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tabRatio="807" activeTab="15"/>
  </bookViews>
  <sheets>
    <sheet name="data" sheetId="2" r:id="rId1"/>
    <sheet name="křivka" sheetId="7" r:id="rId2"/>
    <sheet name="1869" sheetId="1" r:id="rId3"/>
    <sheet name="1880" sheetId="8" r:id="rId4"/>
    <sheet name="1890" sheetId="9" r:id="rId5"/>
    <sheet name="1900" sheetId="10" r:id="rId6"/>
    <sheet name="1910" sheetId="11" r:id="rId7"/>
    <sheet name="1921" sheetId="3" r:id="rId8"/>
    <sheet name="1930" sheetId="12" r:id="rId9"/>
    <sheet name="1950" sheetId="4" r:id="rId10"/>
    <sheet name="1961" sheetId="13" r:id="rId11"/>
    <sheet name="1970" sheetId="14" r:id="rId12"/>
    <sheet name="1980" sheetId="15" r:id="rId13"/>
    <sheet name="1991" sheetId="5" r:id="rId14"/>
    <sheet name="2001" sheetId="6" r:id="rId15"/>
    <sheet name="2011" sheetId="17" r:id="rId16"/>
  </sheets>
  <externalReferences>
    <externalReference r:id="rId17"/>
    <externalReference r:id="rId18"/>
  </externalReferences>
  <definedNames>
    <definedName name="_xlnm._FilterDatabase" localSheetId="2" hidden="1">'1869'!$A$2:$O$3536</definedName>
    <definedName name="_xlnm._FilterDatabase" localSheetId="15" hidden="1">'2011'!$A$1:$J$1147</definedName>
    <definedName name="_xlnm._FilterDatabase" localSheetId="0" hidden="1">data!$J$1:$J$1151</definedName>
  </definedNames>
  <calcPr calcId="125725"/>
</workbook>
</file>

<file path=xl/calcChain.xml><?xml version="1.0" encoding="utf-8"?>
<calcChain xmlns="http://schemas.openxmlformats.org/spreadsheetml/2006/main">
  <c r="E3" i="17"/>
  <c r="E4"/>
  <c r="E100"/>
  <c r="E25"/>
  <c r="E11"/>
  <c r="E5"/>
  <c r="E226"/>
  <c r="E12"/>
  <c r="E9"/>
  <c r="E7"/>
  <c r="E10"/>
  <c r="E19"/>
  <c r="E513"/>
  <c r="E15"/>
  <c r="E33"/>
  <c r="E31"/>
  <c r="E6"/>
  <c r="E35"/>
  <c r="E187"/>
  <c r="E8"/>
  <c r="E42"/>
  <c r="E324"/>
  <c r="E85"/>
  <c r="E34"/>
  <c r="E17"/>
  <c r="E74"/>
  <c r="E27"/>
  <c r="E73"/>
  <c r="E36"/>
  <c r="E151"/>
  <c r="E59"/>
  <c r="E116"/>
  <c r="E29"/>
  <c r="E93"/>
  <c r="E195"/>
  <c r="E140"/>
  <c r="E170"/>
  <c r="E14"/>
  <c r="E77"/>
  <c r="E45"/>
  <c r="E16"/>
  <c r="E189"/>
  <c r="E60"/>
  <c r="E124"/>
  <c r="E237"/>
  <c r="E83"/>
  <c r="E169"/>
  <c r="E38"/>
  <c r="E46"/>
  <c r="E20"/>
  <c r="E32"/>
  <c r="E66"/>
  <c r="E104"/>
  <c r="E75"/>
  <c r="E344"/>
  <c r="E138"/>
  <c r="E117"/>
  <c r="E13"/>
  <c r="E30"/>
  <c r="E168"/>
  <c r="E125"/>
  <c r="E79"/>
  <c r="E21"/>
  <c r="E98"/>
  <c r="E68"/>
  <c r="E185"/>
  <c r="E99"/>
  <c r="E211"/>
  <c r="E65"/>
  <c r="E58"/>
  <c r="E338"/>
  <c r="E41"/>
  <c r="E57"/>
  <c r="E63"/>
  <c r="E96"/>
  <c r="E18"/>
  <c r="E51"/>
  <c r="E346"/>
  <c r="E105"/>
  <c r="E522"/>
  <c r="E126"/>
  <c r="E521"/>
  <c r="E349"/>
  <c r="E76"/>
  <c r="E78"/>
  <c r="E72"/>
  <c r="E90"/>
  <c r="E523"/>
  <c r="E49"/>
  <c r="E37"/>
  <c r="E22"/>
  <c r="E222"/>
  <c r="E94"/>
  <c r="E235"/>
  <c r="E417"/>
  <c r="E24"/>
  <c r="E139"/>
  <c r="E313"/>
  <c r="E148"/>
  <c r="E217"/>
  <c r="E248"/>
  <c r="E306"/>
  <c r="E219"/>
  <c r="E194"/>
  <c r="E132"/>
  <c r="E108"/>
  <c r="E565"/>
  <c r="E50"/>
  <c r="E247"/>
  <c r="E52"/>
  <c r="E178"/>
  <c r="E269"/>
  <c r="E177"/>
  <c r="E713"/>
  <c r="E614"/>
  <c r="E56"/>
  <c r="E202"/>
  <c r="E223"/>
  <c r="E220"/>
  <c r="E158"/>
  <c r="E89"/>
  <c r="E28"/>
  <c r="E26"/>
  <c r="E203"/>
  <c r="E385"/>
  <c r="E335"/>
  <c r="E171"/>
  <c r="E479"/>
  <c r="E303"/>
  <c r="E149"/>
  <c r="E103"/>
  <c r="E55"/>
  <c r="E61"/>
  <c r="E131"/>
  <c r="E106"/>
  <c r="E133"/>
  <c r="E257"/>
  <c r="E277"/>
  <c r="E120"/>
  <c r="E271"/>
  <c r="E143"/>
  <c r="E167"/>
  <c r="E456"/>
  <c r="E258"/>
  <c r="E84"/>
  <c r="E54"/>
  <c r="E53"/>
  <c r="E39"/>
  <c r="E153"/>
  <c r="E584"/>
  <c r="E147"/>
  <c r="E137"/>
  <c r="E233"/>
  <c r="E304"/>
  <c r="E357"/>
  <c r="E260"/>
  <c r="E259"/>
  <c r="E381"/>
  <c r="E789"/>
  <c r="E88"/>
  <c r="E44"/>
  <c r="E333"/>
  <c r="E101"/>
  <c r="E508"/>
  <c r="E542"/>
  <c r="E600"/>
  <c r="E127"/>
  <c r="E432"/>
  <c r="E486"/>
  <c r="E491"/>
  <c r="E181"/>
  <c r="E69"/>
  <c r="E67"/>
  <c r="E81"/>
  <c r="E23"/>
  <c r="E488"/>
  <c r="E466"/>
  <c r="E325"/>
  <c r="E356"/>
  <c r="E230"/>
  <c r="E312"/>
  <c r="E362"/>
  <c r="E134"/>
  <c r="E449"/>
  <c r="E393"/>
  <c r="E371"/>
  <c r="E196"/>
  <c r="E176"/>
  <c r="E342"/>
  <c r="E160"/>
  <c r="E452"/>
  <c r="E412"/>
  <c r="E107"/>
  <c r="E70"/>
  <c r="E301"/>
  <c r="E396"/>
  <c r="E945"/>
  <c r="E367"/>
  <c r="E87"/>
  <c r="E334"/>
  <c r="E423"/>
  <c r="E156"/>
  <c r="E441"/>
  <c r="E608"/>
  <c r="E86"/>
  <c r="E274"/>
  <c r="E114"/>
  <c r="E428"/>
  <c r="E382"/>
  <c r="E790"/>
  <c r="E95"/>
  <c r="E229"/>
  <c r="E264"/>
  <c r="E666"/>
  <c r="E609"/>
  <c r="E166"/>
  <c r="E538"/>
  <c r="E154"/>
  <c r="E379"/>
  <c r="E539"/>
  <c r="E152"/>
  <c r="E615"/>
  <c r="E91"/>
  <c r="E377"/>
  <c r="E482"/>
  <c r="E426"/>
  <c r="E593"/>
  <c r="E398"/>
  <c r="E430"/>
  <c r="E97"/>
  <c r="E62"/>
  <c r="E129"/>
  <c r="E543"/>
  <c r="E221"/>
  <c r="E402"/>
  <c r="E252"/>
  <c r="E340"/>
  <c r="E172"/>
  <c r="E112"/>
  <c r="E188"/>
  <c r="E330"/>
  <c r="E429"/>
  <c r="E424"/>
  <c r="E369"/>
  <c r="E493"/>
  <c r="E353"/>
  <c r="E43"/>
  <c r="E592"/>
  <c r="E1070"/>
  <c r="E462"/>
  <c r="E122"/>
  <c r="E310"/>
  <c r="E480"/>
  <c r="E320"/>
  <c r="E470"/>
  <c r="E173"/>
  <c r="E359"/>
  <c r="E64"/>
  <c r="E561"/>
  <c r="E390"/>
  <c r="E436"/>
  <c r="E296"/>
  <c r="E476"/>
  <c r="E161"/>
  <c r="E414"/>
  <c r="E214"/>
  <c r="E286"/>
  <c r="E307"/>
  <c r="E144"/>
  <c r="E627"/>
  <c r="E376"/>
  <c r="E415"/>
  <c r="E182"/>
  <c r="E777"/>
  <c r="E515"/>
  <c r="E128"/>
  <c r="E439"/>
  <c r="E505"/>
  <c r="E862"/>
  <c r="E394"/>
  <c r="E400"/>
  <c r="E872"/>
  <c r="E581"/>
  <c r="E857"/>
  <c r="E354"/>
  <c r="E670"/>
  <c r="E360"/>
  <c r="E190"/>
  <c r="E775"/>
  <c r="E454"/>
  <c r="E118"/>
  <c r="E475"/>
  <c r="E846"/>
  <c r="E737"/>
  <c r="E157"/>
  <c r="E361"/>
  <c r="E717"/>
  <c r="E80"/>
  <c r="E200"/>
  <c r="E474"/>
  <c r="E517"/>
  <c r="E205"/>
  <c r="E495"/>
  <c r="E279"/>
  <c r="E191"/>
  <c r="E218"/>
  <c r="E509"/>
  <c r="E299"/>
  <c r="E164"/>
  <c r="E370"/>
  <c r="E341"/>
  <c r="E464"/>
  <c r="E792"/>
  <c r="E725"/>
  <c r="E727"/>
  <c r="E336"/>
  <c r="E427"/>
  <c r="E595"/>
  <c r="E649"/>
  <c r="E329"/>
  <c r="E355"/>
  <c r="E884"/>
  <c r="E403"/>
  <c r="E566"/>
  <c r="E996"/>
  <c r="E534"/>
  <c r="E309"/>
  <c r="E527"/>
  <c r="E961"/>
  <c r="E236"/>
  <c r="E119"/>
  <c r="E830"/>
  <c r="E406"/>
  <c r="E451"/>
  <c r="E744"/>
  <c r="E445"/>
  <c r="E300"/>
  <c r="E650"/>
  <c r="E557"/>
  <c r="E1048"/>
  <c r="E715"/>
  <c r="E873"/>
  <c r="E773"/>
  <c r="E460"/>
  <c r="E253"/>
  <c r="E285"/>
  <c r="E265"/>
  <c r="E123"/>
  <c r="E911"/>
  <c r="E799"/>
  <c r="E316"/>
  <c r="E234"/>
  <c r="E404"/>
  <c r="E749"/>
  <c r="E635"/>
  <c r="E305"/>
  <c r="E289"/>
  <c r="E751"/>
  <c r="E302"/>
  <c r="E239"/>
  <c r="E740"/>
  <c r="E378"/>
  <c r="E754"/>
  <c r="E228"/>
  <c r="E322"/>
  <c r="E658"/>
  <c r="E282"/>
  <c r="E499"/>
  <c r="E636"/>
  <c r="E570"/>
  <c r="E266"/>
  <c r="E629"/>
  <c r="E165"/>
  <c r="E548"/>
  <c r="E92"/>
  <c r="E673"/>
  <c r="E804"/>
  <c r="E251"/>
  <c r="E540"/>
  <c r="E224"/>
  <c r="E514"/>
  <c r="E795"/>
  <c r="E652"/>
  <c r="E199"/>
  <c r="E136"/>
  <c r="E208"/>
  <c r="E489"/>
  <c r="E283"/>
  <c r="E701"/>
  <c r="E242"/>
  <c r="E280"/>
  <c r="E487"/>
  <c r="E703"/>
  <c r="E197"/>
  <c r="E175"/>
  <c r="E358"/>
  <c r="E209"/>
  <c r="E918"/>
  <c r="E617"/>
  <c r="E442"/>
  <c r="E433"/>
  <c r="E909"/>
  <c r="E500"/>
  <c r="E971"/>
  <c r="E651"/>
  <c r="E47"/>
  <c r="E816"/>
  <c r="E287"/>
  <c r="E907"/>
  <c r="E225"/>
  <c r="E405"/>
  <c r="E326"/>
  <c r="E756"/>
  <c r="E446"/>
  <c r="E471"/>
  <c r="E261"/>
  <c r="E562"/>
  <c r="E345"/>
  <c r="E183"/>
  <c r="E847"/>
  <c r="E240"/>
  <c r="E40"/>
  <c r="E298"/>
  <c r="E689"/>
  <c r="E238"/>
  <c r="E315"/>
  <c r="E528"/>
  <c r="E410"/>
  <c r="E351"/>
  <c r="E544"/>
  <c r="E383"/>
  <c r="E908"/>
  <c r="E688"/>
  <c r="E323"/>
  <c r="E644"/>
  <c r="E547"/>
  <c r="E707"/>
  <c r="E920"/>
  <c r="E111"/>
  <c r="E250"/>
  <c r="E1091"/>
  <c r="E621"/>
  <c r="E363"/>
  <c r="E409"/>
  <c r="E184"/>
  <c r="E785"/>
  <c r="E477"/>
  <c r="E866"/>
  <c r="E518"/>
  <c r="E213"/>
  <c r="E695"/>
  <c r="E731"/>
  <c r="E447"/>
  <c r="E293"/>
  <c r="E263"/>
  <c r="E494"/>
  <c r="E496"/>
  <c r="E1028"/>
  <c r="E314"/>
  <c r="E297"/>
  <c r="E805"/>
  <c r="E1044"/>
  <c r="E601"/>
  <c r="E840"/>
  <c r="E163"/>
  <c r="E418"/>
  <c r="E722"/>
  <c r="E386"/>
  <c r="E574"/>
  <c r="E568"/>
  <c r="E388"/>
  <c r="E698"/>
  <c r="E541"/>
  <c r="E1058"/>
  <c r="E524"/>
  <c r="E270"/>
  <c r="E599"/>
  <c r="E343"/>
  <c r="E317"/>
  <c r="E741"/>
  <c r="E241"/>
  <c r="E1049"/>
  <c r="E812"/>
  <c r="E676"/>
  <c r="E691"/>
  <c r="E806"/>
  <c r="E554"/>
  <c r="E605"/>
  <c r="E397"/>
  <c r="E612"/>
  <c r="E512"/>
  <c r="E680"/>
  <c r="E558"/>
  <c r="E135"/>
  <c r="E780"/>
  <c r="E752"/>
  <c r="E210"/>
  <c r="E262"/>
  <c r="E598"/>
  <c r="E643"/>
  <c r="E490"/>
  <c r="E578"/>
  <c r="E457"/>
  <c r="E616"/>
  <c r="E48"/>
  <c r="E832"/>
  <c r="E662"/>
  <c r="E953"/>
  <c r="E823"/>
  <c r="E641"/>
  <c r="E801"/>
  <c r="E671"/>
  <c r="E243"/>
  <c r="E373"/>
  <c r="E174"/>
  <c r="E407"/>
  <c r="E602"/>
  <c r="E506"/>
  <c r="E624"/>
  <c r="E180"/>
  <c r="E989"/>
  <c r="E110"/>
  <c r="E501"/>
  <c r="E198"/>
  <c r="E863"/>
  <c r="E914"/>
  <c r="E831"/>
  <c r="E800"/>
  <c r="E728"/>
  <c r="E625"/>
  <c r="E492"/>
  <c r="E109"/>
  <c r="E453"/>
  <c r="E822"/>
  <c r="E1013"/>
  <c r="E552"/>
  <c r="E851"/>
  <c r="E1010"/>
  <c r="E864"/>
  <c r="E291"/>
  <c r="E952"/>
  <c r="E532"/>
  <c r="E366"/>
  <c r="E384"/>
  <c r="E760"/>
  <c r="E254"/>
  <c r="E685"/>
  <c r="E549"/>
  <c r="E267"/>
  <c r="E858"/>
  <c r="E204"/>
  <c r="E892"/>
  <c r="E817"/>
  <c r="E419"/>
  <c r="E115"/>
  <c r="E730"/>
  <c r="E331"/>
  <c r="E232"/>
  <c r="E435"/>
  <c r="E981"/>
  <c r="E746"/>
  <c r="E420"/>
  <c r="E628"/>
  <c r="E781"/>
  <c r="E834"/>
  <c r="E497"/>
  <c r="E653"/>
  <c r="E681"/>
  <c r="E678"/>
  <c r="E597"/>
  <c r="E179"/>
  <c r="E836"/>
  <c r="E130"/>
  <c r="E594"/>
  <c r="E729"/>
  <c r="E924"/>
  <c r="E841"/>
  <c r="E716"/>
  <c r="E102"/>
  <c r="E1054"/>
  <c r="E776"/>
  <c r="E577"/>
  <c r="E738"/>
  <c r="E288"/>
  <c r="E765"/>
  <c r="E654"/>
  <c r="E365"/>
  <c r="E463"/>
  <c r="E571"/>
  <c r="E896"/>
  <c r="E272"/>
  <c r="E255"/>
  <c r="E793"/>
  <c r="E1079"/>
  <c r="E1080"/>
  <c r="E818"/>
  <c r="E295"/>
  <c r="E142"/>
  <c r="E660"/>
  <c r="E937"/>
  <c r="E276"/>
  <c r="E207"/>
  <c r="E705"/>
  <c r="E431"/>
  <c r="E668"/>
  <c r="E468"/>
  <c r="E819"/>
  <c r="E742"/>
  <c r="E768"/>
  <c r="E679"/>
  <c r="E392"/>
  <c r="E618"/>
  <c r="E507"/>
  <c r="E1074"/>
  <c r="E1096"/>
  <c r="E582"/>
  <c r="E826"/>
  <c r="E853"/>
  <c r="E421"/>
  <c r="E469"/>
  <c r="E696"/>
  <c r="E246"/>
  <c r="E516"/>
  <c r="E1005"/>
  <c r="E1050"/>
  <c r="E759"/>
  <c r="E631"/>
  <c r="E885"/>
  <c r="E704"/>
  <c r="E886"/>
  <c r="E589"/>
  <c r="E663"/>
  <c r="E437"/>
  <c r="E991"/>
  <c r="E702"/>
  <c r="E893"/>
  <c r="E327"/>
  <c r="E555"/>
  <c r="E798"/>
  <c r="E478"/>
  <c r="E903"/>
  <c r="E416"/>
  <c r="E162"/>
  <c r="E837"/>
  <c r="E794"/>
  <c r="E686"/>
  <c r="E910"/>
  <c r="E692"/>
  <c r="E619"/>
  <c r="E718"/>
  <c r="E802"/>
  <c r="E536"/>
  <c r="E1035"/>
  <c r="E620"/>
  <c r="E711"/>
  <c r="E201"/>
  <c r="E761"/>
  <c r="E782"/>
  <c r="E743"/>
  <c r="E786"/>
  <c r="E141"/>
  <c r="E525"/>
  <c r="E575"/>
  <c r="E735"/>
  <c r="E932"/>
  <c r="E683"/>
  <c r="E422"/>
  <c r="E672"/>
  <c r="E368"/>
  <c r="E726"/>
  <c r="E941"/>
  <c r="E762"/>
  <c r="E997"/>
  <c r="E755"/>
  <c r="E739"/>
  <c r="E854"/>
  <c r="E946"/>
  <c r="E459"/>
  <c r="E771"/>
  <c r="E943"/>
  <c r="E632"/>
  <c r="E585"/>
  <c r="E150"/>
  <c r="E1020"/>
  <c r="E1119"/>
  <c r="E779"/>
  <c r="E193"/>
  <c r="E888"/>
  <c r="E434"/>
  <c r="E347"/>
  <c r="E186"/>
  <c r="E723"/>
  <c r="E933"/>
  <c r="E155"/>
  <c r="E606"/>
  <c r="E216"/>
  <c r="E572"/>
  <c r="E231"/>
  <c r="E747"/>
  <c r="E706"/>
  <c r="E1111"/>
  <c r="E413"/>
  <c r="E968"/>
  <c r="E121"/>
  <c r="E352"/>
  <c r="E915"/>
  <c r="E829"/>
  <c r="E372"/>
  <c r="E485"/>
  <c r="E859"/>
  <c r="E82"/>
  <c r="E607"/>
  <c r="E693"/>
  <c r="E736"/>
  <c r="E1092"/>
  <c r="E714"/>
  <c r="E889"/>
  <c r="E113"/>
  <c r="E824"/>
  <c r="E273"/>
  <c r="E842"/>
  <c r="E458"/>
  <c r="E874"/>
  <c r="E71"/>
  <c r="E395"/>
  <c r="E708"/>
  <c r="E664"/>
  <c r="E319"/>
  <c r="E553"/>
  <c r="E778"/>
  <c r="E519"/>
  <c r="E897"/>
  <c r="E848"/>
  <c r="E901"/>
  <c r="E1045"/>
  <c r="E504"/>
  <c r="E1060"/>
  <c r="E682"/>
  <c r="E311"/>
  <c r="E583"/>
  <c r="E1033"/>
  <c r="E712"/>
  <c r="E587"/>
  <c r="E825"/>
  <c r="E974"/>
  <c r="E927"/>
  <c r="E906"/>
  <c r="E733"/>
  <c r="E876"/>
  <c r="E1004"/>
  <c r="E766"/>
  <c r="E921"/>
  <c r="E710"/>
  <c r="E467"/>
  <c r="E389"/>
  <c r="E855"/>
  <c r="E973"/>
  <c r="E215"/>
  <c r="E551"/>
  <c r="E975"/>
  <c r="E916"/>
  <c r="E401"/>
  <c r="E1034"/>
  <c r="E440"/>
  <c r="E559"/>
  <c r="E546"/>
  <c r="E502"/>
  <c r="E425"/>
  <c r="E835"/>
  <c r="E642"/>
  <c r="E1081"/>
  <c r="E820"/>
  <c r="E856"/>
  <c r="E935"/>
  <c r="E556"/>
  <c r="E843"/>
  <c r="E844"/>
  <c r="E244"/>
  <c r="E350"/>
  <c r="E633"/>
  <c r="E461"/>
  <c r="E640"/>
  <c r="E700"/>
  <c r="E1039"/>
  <c r="E580"/>
  <c r="E770"/>
  <c r="E791"/>
  <c r="E408"/>
  <c r="E1014"/>
  <c r="E929"/>
  <c r="E809"/>
  <c r="E763"/>
  <c r="E912"/>
  <c r="E438"/>
  <c r="E982"/>
  <c r="E745"/>
  <c r="E852"/>
  <c r="E913"/>
  <c r="E588"/>
  <c r="E563"/>
  <c r="E375"/>
  <c r="E925"/>
  <c r="E965"/>
  <c r="E899"/>
  <c r="E579"/>
  <c r="E954"/>
  <c r="E586"/>
  <c r="E380"/>
  <c r="E1075"/>
  <c r="E690"/>
  <c r="E603"/>
  <c r="E1019"/>
  <c r="E774"/>
  <c r="E613"/>
  <c r="E318"/>
  <c r="E1036"/>
  <c r="E674"/>
  <c r="E827"/>
  <c r="E721"/>
  <c r="E1102"/>
  <c r="E879"/>
  <c r="E146"/>
  <c r="E391"/>
  <c r="E697"/>
  <c r="E1000"/>
  <c r="E1051"/>
  <c r="E783"/>
  <c r="E784"/>
  <c r="E1067"/>
  <c r="E145"/>
  <c r="E648"/>
  <c r="E472"/>
  <c r="E529"/>
  <c r="E637"/>
  <c r="E1064"/>
  <c r="E268"/>
  <c r="E1055"/>
  <c r="E665"/>
  <c r="E667"/>
  <c r="E860"/>
  <c r="E988"/>
  <c r="E484"/>
  <c r="E1131"/>
  <c r="E1127"/>
  <c r="E567"/>
  <c r="E900"/>
  <c r="E245"/>
  <c r="E1114"/>
  <c r="E833"/>
  <c r="E450"/>
  <c r="E1046"/>
  <c r="E596"/>
  <c r="E294"/>
  <c r="E535"/>
  <c r="E498"/>
  <c r="E159"/>
  <c r="E748"/>
  <c r="E328"/>
  <c r="E767"/>
  <c r="E990"/>
  <c r="E1099"/>
  <c r="E1017"/>
  <c r="E828"/>
  <c r="E465"/>
  <c r="E875"/>
  <c r="E533"/>
  <c r="E719"/>
  <c r="E399"/>
  <c r="E1068"/>
  <c r="E573"/>
  <c r="E1023"/>
  <c r="E967"/>
  <c r="E281"/>
  <c r="E284"/>
  <c r="E530"/>
  <c r="E720"/>
  <c r="E938"/>
  <c r="E1001"/>
  <c r="E537"/>
  <c r="E545"/>
  <c r="E764"/>
  <c r="E796"/>
  <c r="E669"/>
  <c r="E655"/>
  <c r="E275"/>
  <c r="E867"/>
  <c r="E1006"/>
  <c r="E930"/>
  <c r="E871"/>
  <c r="E934"/>
  <c r="E610"/>
  <c r="E249"/>
  <c r="E877"/>
  <c r="E880"/>
  <c r="E308"/>
  <c r="E734"/>
  <c r="E769"/>
  <c r="E868"/>
  <c r="E928"/>
  <c r="E364"/>
  <c r="E481"/>
  <c r="E526"/>
  <c r="E591"/>
  <c r="E374"/>
  <c r="E694"/>
  <c r="E977"/>
  <c r="E821"/>
  <c r="E511"/>
  <c r="E564"/>
  <c r="E634"/>
  <c r="E590"/>
  <c r="E966"/>
  <c r="E278"/>
  <c r="E256"/>
  <c r="E810"/>
  <c r="E339"/>
  <c r="E814"/>
  <c r="E870"/>
  <c r="E1069"/>
  <c r="E657"/>
  <c r="E1115"/>
  <c r="E290"/>
  <c r="E969"/>
  <c r="E192"/>
  <c r="E939"/>
  <c r="E772"/>
  <c r="E473"/>
  <c r="E646"/>
  <c r="E212"/>
  <c r="E807"/>
  <c r="E1076"/>
  <c r="E444"/>
  <c r="E962"/>
  <c r="E1056"/>
  <c r="E811"/>
  <c r="E1022"/>
  <c r="E1057"/>
  <c r="E622"/>
  <c r="E1116"/>
  <c r="E1041"/>
  <c r="E531"/>
  <c r="E942"/>
  <c r="E1112"/>
  <c r="E332"/>
  <c r="E849"/>
  <c r="E443"/>
  <c r="E1129"/>
  <c r="E206"/>
  <c r="E1011"/>
  <c r="E869"/>
  <c r="E787"/>
  <c r="E1135"/>
  <c r="E978"/>
  <c r="E321"/>
  <c r="E992"/>
  <c r="E959"/>
  <c r="E1097"/>
  <c r="E550"/>
  <c r="E985"/>
  <c r="E724"/>
  <c r="E947"/>
  <c r="E979"/>
  <c r="E1094"/>
  <c r="E1002"/>
  <c r="E630"/>
  <c r="E611"/>
  <c r="E904"/>
  <c r="E1134"/>
  <c r="E699"/>
  <c r="E1042"/>
  <c r="E1015"/>
  <c r="E1132"/>
  <c r="E894"/>
  <c r="E675"/>
  <c r="E1065"/>
  <c r="E1103"/>
  <c r="E998"/>
  <c r="E1071"/>
  <c r="E510"/>
  <c r="E1021"/>
  <c r="E639"/>
  <c r="E1007"/>
  <c r="E1084"/>
  <c r="E1130"/>
  <c r="E878"/>
  <c r="E503"/>
  <c r="E1106"/>
  <c r="E1098"/>
  <c r="E750"/>
  <c r="E411"/>
  <c r="E387"/>
  <c r="E645"/>
  <c r="E808"/>
  <c r="E887"/>
  <c r="E348"/>
  <c r="E940"/>
  <c r="E976"/>
  <c r="E922"/>
  <c r="E1040"/>
  <c r="E882"/>
  <c r="E623"/>
  <c r="E626"/>
  <c r="E1117"/>
  <c r="E1113"/>
  <c r="E803"/>
  <c r="E881"/>
  <c r="E1029"/>
  <c r="E448"/>
  <c r="E560"/>
  <c r="E337"/>
  <c r="E980"/>
  <c r="E661"/>
  <c r="E944"/>
  <c r="E890"/>
  <c r="E638"/>
  <c r="E963"/>
  <c r="E815"/>
  <c r="E1077"/>
  <c r="E757"/>
  <c r="E788"/>
  <c r="E1136"/>
  <c r="E656"/>
  <c r="E1072"/>
  <c r="E839"/>
  <c r="E861"/>
  <c r="E758"/>
  <c r="E1140"/>
  <c r="E905"/>
  <c r="E1008"/>
  <c r="E1123"/>
  <c r="E684"/>
  <c r="E1066"/>
  <c r="E647"/>
  <c r="E227"/>
  <c r="E1030"/>
  <c r="E1085"/>
  <c r="E1026"/>
  <c r="E1086"/>
  <c r="E850"/>
  <c r="E709"/>
  <c r="E1087"/>
  <c r="E970"/>
  <c r="E999"/>
  <c r="E1053"/>
  <c r="E986"/>
  <c r="E983"/>
  <c r="E883"/>
  <c r="E1120"/>
  <c r="E732"/>
  <c r="E845"/>
  <c r="E1016"/>
  <c r="E898"/>
  <c r="E948"/>
  <c r="E1003"/>
  <c r="E838"/>
  <c r="E994"/>
  <c r="E993"/>
  <c r="E958"/>
  <c r="E1052"/>
  <c r="E1089"/>
  <c r="E1082"/>
  <c r="E659"/>
  <c r="E949"/>
  <c r="E1133"/>
  <c r="E455"/>
  <c r="E865"/>
  <c r="E1037"/>
  <c r="E1027"/>
  <c r="E955"/>
  <c r="E1107"/>
  <c r="E520"/>
  <c r="E1083"/>
  <c r="E813"/>
  <c r="E960"/>
  <c r="E677"/>
  <c r="E1018"/>
  <c r="E995"/>
  <c r="E604"/>
  <c r="E972"/>
  <c r="E1121"/>
  <c r="E1109"/>
  <c r="E1093"/>
  <c r="E902"/>
  <c r="E1144"/>
  <c r="E1128"/>
  <c r="E987"/>
  <c r="E1031"/>
  <c r="E292"/>
  <c r="E917"/>
  <c r="E797"/>
  <c r="E964"/>
  <c r="E1012"/>
  <c r="E1104"/>
  <c r="E895"/>
  <c r="E1078"/>
  <c r="E576"/>
  <c r="E936"/>
  <c r="E1124"/>
  <c r="E926"/>
  <c r="E1073"/>
  <c r="E919"/>
  <c r="E753"/>
  <c r="E950"/>
  <c r="E687"/>
  <c r="E951"/>
  <c r="E1043"/>
  <c r="E1105"/>
  <c r="E1100"/>
  <c r="E1138"/>
  <c r="E483"/>
  <c r="E1147"/>
  <c r="E1047"/>
  <c r="E569"/>
  <c r="E1024"/>
  <c r="E1143"/>
  <c r="E1038"/>
  <c r="E1061"/>
  <c r="E984"/>
  <c r="E1090"/>
  <c r="E1095"/>
  <c r="E923"/>
  <c r="E1062"/>
  <c r="E1146"/>
  <c r="E1125"/>
  <c r="E1032"/>
  <c r="E891"/>
  <c r="E956"/>
  <c r="E1122"/>
  <c r="E1110"/>
  <c r="E1088"/>
  <c r="E1142"/>
  <c r="E1118"/>
  <c r="E1108"/>
  <c r="E1137"/>
  <c r="E1141"/>
  <c r="E1009"/>
  <c r="E1063"/>
  <c r="E1059"/>
  <c r="E931"/>
  <c r="E1025"/>
  <c r="E957"/>
  <c r="E1126"/>
  <c r="E1139"/>
  <c r="E1101"/>
  <c r="E1145"/>
  <c r="E2"/>
  <c r="G1145"/>
  <c r="G1101"/>
  <c r="G1139"/>
  <c r="G1126"/>
  <c r="G957"/>
  <c r="G1025"/>
  <c r="G931"/>
  <c r="G1059"/>
  <c r="G1063"/>
  <c r="G1009"/>
  <c r="G1141"/>
  <c r="G1137"/>
  <c r="G1108"/>
  <c r="G1118"/>
  <c r="G1142"/>
  <c r="G1088"/>
  <c r="G1110"/>
  <c r="G1122"/>
  <c r="G956"/>
  <c r="G891"/>
  <c r="G1032"/>
  <c r="G1125"/>
  <c r="G1146"/>
  <c r="G1062"/>
  <c r="G923"/>
  <c r="G1095"/>
  <c r="G1090"/>
  <c r="G984"/>
  <c r="G1061"/>
  <c r="G1038"/>
  <c r="G1143"/>
  <c r="G1024"/>
  <c r="G569"/>
  <c r="G1047"/>
  <c r="G1147"/>
  <c r="G483"/>
  <c r="G1138"/>
  <c r="G1100"/>
  <c r="G1105"/>
  <c r="G1043"/>
  <c r="G951"/>
  <c r="G687"/>
  <c r="G950"/>
  <c r="G753"/>
  <c r="G919"/>
  <c r="G1073"/>
  <c r="G926"/>
  <c r="G1124"/>
  <c r="G936"/>
  <c r="G576"/>
  <c r="G1078"/>
  <c r="G895"/>
  <c r="G1104"/>
  <c r="G1012"/>
  <c r="G964"/>
  <c r="G797"/>
  <c r="G917"/>
  <c r="G292"/>
  <c r="G1031"/>
  <c r="G987"/>
  <c r="G1128"/>
  <c r="G1144"/>
  <c r="G902"/>
  <c r="G1093"/>
  <c r="G1109"/>
  <c r="G1121"/>
  <c r="G972"/>
  <c r="G604"/>
  <c r="G995"/>
  <c r="G1018"/>
  <c r="G677"/>
  <c r="G960"/>
  <c r="G813"/>
  <c r="G1083"/>
  <c r="G520"/>
  <c r="G1107"/>
  <c r="G955"/>
  <c r="G1027"/>
  <c r="G1037"/>
  <c r="G865"/>
  <c r="G455"/>
  <c r="G1133"/>
  <c r="G949"/>
  <c r="G659"/>
  <c r="G1082"/>
  <c r="G1089"/>
  <c r="G1052"/>
  <c r="G958"/>
  <c r="G993"/>
  <c r="G994"/>
  <c r="G838"/>
  <c r="G1003"/>
  <c r="G948"/>
  <c r="G898"/>
  <c r="G1016"/>
  <c r="G845"/>
  <c r="G732"/>
  <c r="G1120"/>
  <c r="G883"/>
  <c r="G983"/>
  <c r="G986"/>
  <c r="G1053"/>
  <c r="G999"/>
  <c r="G970"/>
  <c r="G1087"/>
  <c r="G709"/>
  <c r="G850"/>
  <c r="G1086"/>
  <c r="G1026"/>
  <c r="G1085"/>
  <c r="G1030"/>
  <c r="G227"/>
  <c r="G647"/>
  <c r="G1066"/>
  <c r="G684"/>
  <c r="G1123"/>
  <c r="G1008"/>
  <c r="G905"/>
  <c r="G1140"/>
  <c r="G758"/>
  <c r="G861"/>
  <c r="G839"/>
  <c r="G1072"/>
  <c r="G656"/>
  <c r="G1136"/>
  <c r="G788"/>
  <c r="G757"/>
  <c r="G1077"/>
  <c r="G815"/>
  <c r="G963"/>
  <c r="G638"/>
  <c r="G890"/>
  <c r="G944"/>
  <c r="G661"/>
  <c r="G980"/>
  <c r="G337"/>
  <c r="G560"/>
  <c r="G448"/>
  <c r="G1029"/>
  <c r="G881"/>
  <c r="G803"/>
  <c r="G1113"/>
  <c r="G1117"/>
  <c r="G626"/>
  <c r="G623"/>
  <c r="G882"/>
  <c r="G1040"/>
  <c r="G922"/>
  <c r="G976"/>
  <c r="G940"/>
  <c r="G348"/>
  <c r="G887"/>
  <c r="G808"/>
  <c r="G645"/>
  <c r="G387"/>
  <c r="G411"/>
  <c r="G750"/>
  <c r="G1098"/>
  <c r="G1106"/>
  <c r="G503"/>
  <c r="G878"/>
  <c r="G1130"/>
  <c r="G1084"/>
  <c r="G1007"/>
  <c r="G639"/>
  <c r="G1021"/>
  <c r="G510"/>
  <c r="G1071"/>
  <c r="G998"/>
  <c r="G1103"/>
  <c r="G1065"/>
  <c r="G675"/>
  <c r="G894"/>
  <c r="G1132"/>
  <c r="G1015"/>
  <c r="G1042"/>
  <c r="G699"/>
  <c r="G1134"/>
  <c r="G904"/>
  <c r="G611"/>
  <c r="G630"/>
  <c r="G1002"/>
  <c r="G1094"/>
  <c r="G979"/>
  <c r="G947"/>
  <c r="G724"/>
  <c r="G985"/>
  <c r="G550"/>
  <c r="G1097"/>
  <c r="G959"/>
  <c r="G992"/>
  <c r="G321"/>
  <c r="G978"/>
  <c r="G1135"/>
  <c r="G787"/>
  <c r="G869"/>
  <c r="G1011"/>
  <c r="G206"/>
  <c r="G1129"/>
  <c r="G443"/>
  <c r="G849"/>
  <c r="G332"/>
  <c r="G1112"/>
  <c r="G942"/>
  <c r="G531"/>
  <c r="G1041"/>
  <c r="G1116"/>
  <c r="G622"/>
  <c r="G1057"/>
  <c r="G1022"/>
  <c r="G811"/>
  <c r="G1056"/>
  <c r="G962"/>
  <c r="G444"/>
  <c r="G1076"/>
  <c r="G807"/>
  <c r="G212"/>
  <c r="G646"/>
  <c r="G473"/>
  <c r="G772"/>
  <c r="G939"/>
  <c r="G192"/>
  <c r="G969"/>
  <c r="G290"/>
  <c r="G1115"/>
  <c r="G657"/>
  <c r="G1069"/>
  <c r="G870"/>
  <c r="G814"/>
  <c r="G339"/>
  <c r="G810"/>
  <c r="G256"/>
  <c r="G278"/>
  <c r="G966"/>
  <c r="G590"/>
  <c r="G634"/>
  <c r="G564"/>
  <c r="G511"/>
  <c r="G821"/>
  <c r="G977"/>
  <c r="G694"/>
  <c r="G374"/>
  <c r="G591"/>
  <c r="G526"/>
  <c r="G481"/>
  <c r="G364"/>
  <c r="G928"/>
  <c r="G868"/>
  <c r="G769"/>
  <c r="G734"/>
  <c r="G308"/>
  <c r="G880"/>
  <c r="G877"/>
  <c r="G249"/>
  <c r="G610"/>
  <c r="G934"/>
  <c r="G871"/>
  <c r="G930"/>
  <c r="G1006"/>
  <c r="G867"/>
  <c r="G275"/>
  <c r="G655"/>
  <c r="G669"/>
  <c r="G796"/>
  <c r="G764"/>
  <c r="G545"/>
  <c r="G537"/>
  <c r="G1001"/>
  <c r="G938"/>
  <c r="G720"/>
  <c r="G530"/>
  <c r="G284"/>
  <c r="G281"/>
  <c r="G967"/>
  <c r="G1023"/>
  <c r="G573"/>
  <c r="G1068"/>
  <c r="G399"/>
  <c r="G719"/>
  <c r="G533"/>
  <c r="G875"/>
  <c r="G465"/>
  <c r="G828"/>
  <c r="G1017"/>
  <c r="G1099"/>
  <c r="G990"/>
  <c r="G767"/>
  <c r="G328"/>
  <c r="G748"/>
  <c r="G159"/>
  <c r="G498"/>
  <c r="G535"/>
  <c r="G294"/>
  <c r="G596"/>
  <c r="G1046"/>
  <c r="G450"/>
  <c r="G833"/>
  <c r="G1114"/>
  <c r="G245"/>
  <c r="G900"/>
  <c r="G567"/>
  <c r="G1127"/>
  <c r="G1131"/>
  <c r="G484"/>
  <c r="G988"/>
  <c r="G860"/>
  <c r="G667"/>
  <c r="G665"/>
  <c r="G1055"/>
  <c r="G268"/>
  <c r="G1064"/>
  <c r="G637"/>
  <c r="G529"/>
  <c r="G472"/>
  <c r="G648"/>
  <c r="G145"/>
  <c r="G1067"/>
  <c r="G784"/>
  <c r="G783"/>
  <c r="G1051"/>
  <c r="G1000"/>
  <c r="G697"/>
  <c r="G391"/>
  <c r="G146"/>
  <c r="G879"/>
  <c r="G1102"/>
  <c r="G721"/>
  <c r="G827"/>
  <c r="G674"/>
  <c r="G1036"/>
  <c r="G318"/>
  <c r="G613"/>
  <c r="G774"/>
  <c r="G1019"/>
  <c r="G603"/>
  <c r="G690"/>
  <c r="G1075"/>
  <c r="G380"/>
  <c r="G586"/>
  <c r="G954"/>
  <c r="G579"/>
  <c r="G899"/>
  <c r="G965"/>
  <c r="G925"/>
  <c r="G375"/>
  <c r="G563"/>
  <c r="G588"/>
  <c r="G913"/>
  <c r="G852"/>
  <c r="G745"/>
  <c r="G982"/>
  <c r="G438"/>
  <c r="G912"/>
  <c r="G763"/>
  <c r="G809"/>
  <c r="G929"/>
  <c r="G1014"/>
  <c r="G408"/>
  <c r="G791"/>
  <c r="G770"/>
  <c r="G580"/>
  <c r="G1039"/>
  <c r="G700"/>
  <c r="G640"/>
  <c r="G461"/>
  <c r="G633"/>
  <c r="G350"/>
  <c r="G244"/>
  <c r="G844"/>
  <c r="G843"/>
  <c r="G556"/>
  <c r="G935"/>
  <c r="G856"/>
  <c r="G820"/>
  <c r="G1081"/>
  <c r="G642"/>
  <c r="G835"/>
  <c r="G425"/>
  <c r="G502"/>
  <c r="G546"/>
  <c r="G559"/>
  <c r="G440"/>
  <c r="G1034"/>
  <c r="G401"/>
  <c r="G916"/>
  <c r="G975"/>
  <c r="G551"/>
  <c r="G215"/>
  <c r="G973"/>
  <c r="G855"/>
  <c r="G389"/>
  <c r="G467"/>
  <c r="G710"/>
  <c r="G921"/>
  <c r="G766"/>
  <c r="G1004"/>
  <c r="G876"/>
  <c r="G733"/>
  <c r="G906"/>
  <c r="G927"/>
  <c r="G974"/>
  <c r="G825"/>
  <c r="G587"/>
  <c r="G712"/>
  <c r="G1033"/>
  <c r="G583"/>
  <c r="G311"/>
  <c r="G682"/>
  <c r="G1060"/>
  <c r="G504"/>
  <c r="G1045"/>
  <c r="G901"/>
  <c r="G848"/>
  <c r="G897"/>
  <c r="G519"/>
  <c r="G778"/>
  <c r="G553"/>
  <c r="G319"/>
  <c r="G664"/>
  <c r="G708"/>
  <c r="G395"/>
  <c r="G71"/>
  <c r="G874"/>
  <c r="G458"/>
  <c r="G842"/>
  <c r="G273"/>
  <c r="G824"/>
  <c r="G113"/>
  <c r="G889"/>
  <c r="G714"/>
  <c r="G1092"/>
  <c r="G736"/>
  <c r="G693"/>
  <c r="G607"/>
  <c r="G82"/>
  <c r="G859"/>
  <c r="G485"/>
  <c r="G372"/>
  <c r="G829"/>
  <c r="G915"/>
  <c r="G352"/>
  <c r="G121"/>
  <c r="G968"/>
  <c r="G413"/>
  <c r="G1111"/>
  <c r="G706"/>
  <c r="G747"/>
  <c r="G231"/>
  <c r="G572"/>
  <c r="G216"/>
  <c r="G606"/>
  <c r="G155"/>
  <c r="G933"/>
  <c r="G723"/>
  <c r="G186"/>
  <c r="G347"/>
  <c r="G434"/>
  <c r="G888"/>
  <c r="G193"/>
  <c r="G779"/>
  <c r="G1119"/>
  <c r="G1020"/>
  <c r="G150"/>
  <c r="G585"/>
  <c r="G632"/>
  <c r="G943"/>
  <c r="G771"/>
  <c r="G459"/>
  <c r="G946"/>
  <c r="G854"/>
  <c r="G739"/>
  <c r="G755"/>
  <c r="G997"/>
  <c r="G762"/>
  <c r="G941"/>
  <c r="G726"/>
  <c r="G368"/>
  <c r="G672"/>
  <c r="G422"/>
  <c r="G683"/>
  <c r="G932"/>
  <c r="G735"/>
  <c r="G575"/>
  <c r="G525"/>
  <c r="G141"/>
  <c r="G786"/>
  <c r="G743"/>
  <c r="G782"/>
  <c r="G761"/>
  <c r="G201"/>
  <c r="G711"/>
  <c r="G620"/>
  <c r="G1035"/>
  <c r="G536"/>
  <c r="G802"/>
  <c r="G718"/>
  <c r="G619"/>
  <c r="G692"/>
  <c r="G910"/>
  <c r="G686"/>
  <c r="G794"/>
  <c r="G837"/>
  <c r="G162"/>
  <c r="G416"/>
  <c r="G903"/>
  <c r="G478"/>
  <c r="G798"/>
  <c r="G555"/>
  <c r="G327"/>
  <c r="G893"/>
  <c r="G702"/>
  <c r="G991"/>
  <c r="G437"/>
  <c r="G663"/>
  <c r="G589"/>
  <c r="G886"/>
  <c r="G704"/>
  <c r="G885"/>
  <c r="G631"/>
  <c r="G759"/>
  <c r="G1050"/>
  <c r="G1005"/>
  <c r="G516"/>
  <c r="G246"/>
  <c r="G696"/>
  <c r="G469"/>
  <c r="G421"/>
  <c r="G853"/>
  <c r="G826"/>
  <c r="G582"/>
  <c r="G1096"/>
  <c r="G1074"/>
  <c r="G507"/>
  <c r="G618"/>
  <c r="G392"/>
  <c r="G679"/>
  <c r="G768"/>
  <c r="G742"/>
  <c r="G819"/>
  <c r="G468"/>
  <c r="G668"/>
  <c r="G431"/>
  <c r="G705"/>
  <c r="G207"/>
  <c r="G276"/>
  <c r="G937"/>
  <c r="G660"/>
  <c r="G142"/>
  <c r="G295"/>
  <c r="G818"/>
  <c r="G1080"/>
  <c r="G1079"/>
  <c r="G793"/>
  <c r="G255"/>
  <c r="G272"/>
  <c r="G896"/>
  <c r="G571"/>
  <c r="G463"/>
  <c r="G365"/>
  <c r="G654"/>
  <c r="G765"/>
  <c r="G288"/>
  <c r="G738"/>
  <c r="G577"/>
  <c r="G776"/>
  <c r="G1054"/>
  <c r="G102"/>
  <c r="G716"/>
  <c r="G841"/>
  <c r="G924"/>
  <c r="G729"/>
  <c r="G594"/>
  <c r="G130"/>
  <c r="G836"/>
  <c r="G179"/>
  <c r="G597"/>
  <c r="G678"/>
  <c r="G681"/>
  <c r="G653"/>
  <c r="G497"/>
  <c r="G834"/>
  <c r="G781"/>
  <c r="G628"/>
  <c r="G420"/>
  <c r="G746"/>
  <c r="G981"/>
  <c r="G435"/>
  <c r="G232"/>
  <c r="G331"/>
  <c r="G730"/>
  <c r="G115"/>
  <c r="G419"/>
  <c r="G817"/>
  <c r="G892"/>
  <c r="G204"/>
  <c r="G858"/>
  <c r="G267"/>
  <c r="G549"/>
  <c r="G685"/>
  <c r="G254"/>
  <c r="G760"/>
  <c r="G384"/>
  <c r="G366"/>
  <c r="G532"/>
  <c r="G952"/>
  <c r="G291"/>
  <c r="G864"/>
  <c r="G1010"/>
  <c r="G851"/>
  <c r="G552"/>
  <c r="G1013"/>
  <c r="G822"/>
  <c r="G453"/>
  <c r="G109"/>
  <c r="G492"/>
  <c r="G625"/>
  <c r="G728"/>
  <c r="G800"/>
  <c r="G831"/>
  <c r="G914"/>
  <c r="G863"/>
  <c r="G198"/>
  <c r="G501"/>
  <c r="G110"/>
  <c r="G989"/>
  <c r="G180"/>
  <c r="G624"/>
  <c r="G506"/>
  <c r="G602"/>
  <c r="G407"/>
  <c r="G174"/>
  <c r="G373"/>
  <c r="G243"/>
  <c r="G671"/>
  <c r="G801"/>
  <c r="G641"/>
  <c r="G823"/>
  <c r="G953"/>
  <c r="G662"/>
  <c r="G832"/>
  <c r="G48"/>
  <c r="G616"/>
  <c r="G457"/>
  <c r="G578"/>
  <c r="G490"/>
  <c r="G643"/>
  <c r="G598"/>
  <c r="G262"/>
  <c r="G210"/>
  <c r="G752"/>
  <c r="G780"/>
  <c r="G135"/>
  <c r="G558"/>
  <c r="G680"/>
  <c r="G512"/>
  <c r="G612"/>
  <c r="G397"/>
  <c r="G605"/>
  <c r="G554"/>
  <c r="G806"/>
  <c r="G691"/>
  <c r="G676"/>
  <c r="G812"/>
  <c r="G1049"/>
  <c r="G241"/>
  <c r="G741"/>
  <c r="G317"/>
  <c r="G343"/>
  <c r="G599"/>
  <c r="G270"/>
  <c r="G524"/>
  <c r="G1058"/>
  <c r="G541"/>
  <c r="G698"/>
  <c r="G388"/>
  <c r="G568"/>
  <c r="G574"/>
  <c r="G386"/>
  <c r="G722"/>
  <c r="G418"/>
  <c r="G163"/>
  <c r="G840"/>
  <c r="G601"/>
  <c r="G1044"/>
  <c r="G805"/>
  <c r="G297"/>
  <c r="G314"/>
  <c r="G1028"/>
  <c r="G496"/>
  <c r="G494"/>
  <c r="G263"/>
  <c r="G293"/>
  <c r="G447"/>
  <c r="G731"/>
  <c r="G695"/>
  <c r="G213"/>
  <c r="G518"/>
  <c r="G866"/>
  <c r="G477"/>
  <c r="G785"/>
  <c r="G184"/>
  <c r="G409"/>
  <c r="G363"/>
  <c r="G621"/>
  <c r="G1091"/>
  <c r="G250"/>
  <c r="G111"/>
  <c r="G920"/>
  <c r="G707"/>
  <c r="G547"/>
  <c r="G644"/>
  <c r="G323"/>
  <c r="G688"/>
  <c r="G908"/>
  <c r="G383"/>
  <c r="G544"/>
  <c r="G351"/>
  <c r="G410"/>
  <c r="G528"/>
  <c r="G315"/>
  <c r="G238"/>
  <c r="G689"/>
  <c r="G298"/>
  <c r="G40"/>
  <c r="G240"/>
  <c r="G847"/>
  <c r="G183"/>
  <c r="G345"/>
  <c r="G562"/>
  <c r="G261"/>
  <c r="G471"/>
  <c r="G446"/>
  <c r="G756"/>
  <c r="G326"/>
  <c r="G405"/>
  <c r="G225"/>
  <c r="G907"/>
  <c r="G287"/>
  <c r="G816"/>
  <c r="G47"/>
  <c r="G651"/>
  <c r="G971"/>
  <c r="G500"/>
  <c r="G909"/>
  <c r="G433"/>
  <c r="G442"/>
  <c r="G617"/>
  <c r="G918"/>
  <c r="G209"/>
  <c r="G358"/>
  <c r="G175"/>
  <c r="G197"/>
  <c r="G703"/>
  <c r="G487"/>
  <c r="G280"/>
  <c r="G242"/>
  <c r="G701"/>
  <c r="G283"/>
  <c r="G489"/>
  <c r="G208"/>
  <c r="G136"/>
  <c r="G199"/>
  <c r="G652"/>
  <c r="G795"/>
  <c r="G514"/>
  <c r="G224"/>
  <c r="G540"/>
  <c r="G251"/>
  <c r="G804"/>
  <c r="G673"/>
  <c r="G92"/>
  <c r="G548"/>
  <c r="G165"/>
  <c r="G629"/>
  <c r="G266"/>
  <c r="G570"/>
  <c r="G636"/>
  <c r="G499"/>
  <c r="G282"/>
  <c r="G658"/>
  <c r="G322"/>
  <c r="G228"/>
  <c r="G754"/>
  <c r="G378"/>
  <c r="G740"/>
  <c r="G239"/>
  <c r="G302"/>
  <c r="G751"/>
  <c r="G289"/>
  <c r="G305"/>
  <c r="G635"/>
  <c r="G749"/>
  <c r="G404"/>
  <c r="G234"/>
  <c r="G316"/>
  <c r="G799"/>
  <c r="G911"/>
  <c r="G123"/>
  <c r="G265"/>
  <c r="G285"/>
  <c r="G253"/>
  <c r="G460"/>
  <c r="G773"/>
  <c r="G873"/>
  <c r="G715"/>
  <c r="G1048"/>
  <c r="G557"/>
  <c r="G650"/>
  <c r="G300"/>
  <c r="G445"/>
  <c r="G744"/>
  <c r="G451"/>
  <c r="G406"/>
  <c r="G830"/>
  <c r="G119"/>
  <c r="G236"/>
  <c r="G961"/>
  <c r="G527"/>
  <c r="G309"/>
  <c r="G534"/>
  <c r="G996"/>
  <c r="G566"/>
  <c r="G403"/>
  <c r="G884"/>
  <c r="G355"/>
  <c r="G329"/>
  <c r="G649"/>
  <c r="G595"/>
  <c r="G427"/>
  <c r="G336"/>
  <c r="G727"/>
  <c r="G725"/>
  <c r="G792"/>
  <c r="G464"/>
  <c r="G341"/>
  <c r="G370"/>
  <c r="G164"/>
  <c r="G299"/>
  <c r="G509"/>
  <c r="G218"/>
  <c r="G191"/>
  <c r="G279"/>
  <c r="G495"/>
  <c r="G205"/>
  <c r="G517"/>
  <c r="G474"/>
  <c r="G200"/>
  <c r="G80"/>
  <c r="G717"/>
  <c r="G361"/>
  <c r="G157"/>
  <c r="G737"/>
  <c r="G846"/>
  <c r="G475"/>
  <c r="G118"/>
  <c r="G454"/>
  <c r="G775"/>
  <c r="G190"/>
  <c r="G360"/>
  <c r="G670"/>
  <c r="G354"/>
  <c r="G857"/>
  <c r="G581"/>
  <c r="G872"/>
  <c r="G400"/>
  <c r="G394"/>
  <c r="G862"/>
  <c r="G505"/>
  <c r="G439"/>
  <c r="G128"/>
  <c r="G515"/>
  <c r="G777"/>
  <c r="G182"/>
  <c r="G415"/>
  <c r="G376"/>
  <c r="G627"/>
  <c r="G144"/>
  <c r="G307"/>
  <c r="G286"/>
  <c r="G214"/>
  <c r="G414"/>
  <c r="G161"/>
  <c r="G476"/>
  <c r="G296"/>
  <c r="G436"/>
  <c r="G390"/>
  <c r="G561"/>
  <c r="G64"/>
  <c r="G359"/>
  <c r="G173"/>
  <c r="G470"/>
  <c r="G320"/>
  <c r="G480"/>
  <c r="G310"/>
  <c r="G122"/>
  <c r="G462"/>
  <c r="G1070"/>
  <c r="G592"/>
  <c r="G43"/>
  <c r="G353"/>
  <c r="G493"/>
  <c r="G369"/>
  <c r="G424"/>
  <c r="G429"/>
  <c r="G330"/>
  <c r="G188"/>
  <c r="G112"/>
  <c r="G172"/>
  <c r="G340"/>
  <c r="G252"/>
  <c r="G402"/>
  <c r="G221"/>
  <c r="G543"/>
  <c r="G129"/>
  <c r="G62"/>
  <c r="G97"/>
  <c r="G430"/>
  <c r="G398"/>
  <c r="G593"/>
  <c r="G426"/>
  <c r="G482"/>
  <c r="G377"/>
  <c r="G91"/>
  <c r="G615"/>
  <c r="G152"/>
  <c r="G539"/>
  <c r="G379"/>
  <c r="G154"/>
  <c r="G538"/>
  <c r="G166"/>
  <c r="G609"/>
  <c r="G666"/>
  <c r="G264"/>
  <c r="G229"/>
  <c r="G95"/>
  <c r="G790"/>
  <c r="G382"/>
  <c r="G428"/>
  <c r="G114"/>
  <c r="G274"/>
  <c r="G86"/>
  <c r="G608"/>
  <c r="G441"/>
  <c r="G156"/>
  <c r="G423"/>
  <c r="G334"/>
  <c r="G87"/>
  <c r="G367"/>
  <c r="G945"/>
  <c r="G396"/>
  <c r="G301"/>
  <c r="G70"/>
  <c r="G107"/>
  <c r="G412"/>
  <c r="G452"/>
  <c r="G160"/>
  <c r="G342"/>
  <c r="G176"/>
  <c r="G196"/>
  <c r="G371"/>
  <c r="G393"/>
  <c r="G449"/>
  <c r="G134"/>
  <c r="G362"/>
  <c r="G312"/>
  <c r="G230"/>
  <c r="G356"/>
  <c r="G325"/>
  <c r="G466"/>
  <c r="G488"/>
  <c r="G23"/>
  <c r="G81"/>
  <c r="G67"/>
  <c r="G69"/>
  <c r="G181"/>
  <c r="G491"/>
  <c r="G486"/>
  <c r="G432"/>
  <c r="G127"/>
  <c r="G600"/>
  <c r="G542"/>
  <c r="G508"/>
  <c r="G101"/>
  <c r="G333"/>
  <c r="G44"/>
  <c r="G88"/>
  <c r="G789"/>
  <c r="G381"/>
  <c r="G259"/>
  <c r="G260"/>
  <c r="G357"/>
  <c r="G304"/>
  <c r="G233"/>
  <c r="G137"/>
  <c r="G147"/>
  <c r="G584"/>
  <c r="G153"/>
  <c r="G39"/>
  <c r="G53"/>
  <c r="G54"/>
  <c r="G84"/>
  <c r="G258"/>
  <c r="G456"/>
  <c r="G167"/>
  <c r="G143"/>
  <c r="G271"/>
  <c r="G120"/>
  <c r="G277"/>
  <c r="G257"/>
  <c r="G133"/>
  <c r="G106"/>
  <c r="G131"/>
  <c r="G61"/>
  <c r="G55"/>
  <c r="G103"/>
  <c r="G149"/>
  <c r="G303"/>
  <c r="G479"/>
  <c r="G171"/>
  <c r="G335"/>
  <c r="G385"/>
  <c r="G203"/>
  <c r="G26"/>
  <c r="G28"/>
  <c r="G89"/>
  <c r="G158"/>
  <c r="G220"/>
  <c r="G223"/>
  <c r="G202"/>
  <c r="G56"/>
  <c r="G614"/>
  <c r="G713"/>
  <c r="G177"/>
  <c r="G269"/>
  <c r="G178"/>
  <c r="G52"/>
  <c r="G247"/>
  <c r="G50"/>
  <c r="G565"/>
  <c r="G108"/>
  <c r="G132"/>
  <c r="G194"/>
  <c r="G219"/>
  <c r="G306"/>
  <c r="G248"/>
  <c r="G217"/>
  <c r="G148"/>
  <c r="G313"/>
  <c r="G139"/>
  <c r="G24"/>
  <c r="G417"/>
  <c r="G235"/>
  <c r="G94"/>
  <c r="G222"/>
  <c r="G22"/>
  <c r="G37"/>
  <c r="G49"/>
  <c r="G523"/>
  <c r="G90"/>
  <c r="G72"/>
  <c r="G78"/>
  <c r="G76"/>
  <c r="G349"/>
  <c r="G521"/>
  <c r="G126"/>
  <c r="G522"/>
  <c r="G105"/>
  <c r="G346"/>
  <c r="G51"/>
  <c r="G18"/>
  <c r="G96"/>
  <c r="G63"/>
  <c r="G57"/>
  <c r="G41"/>
  <c r="G338"/>
  <c r="G58"/>
  <c r="G65"/>
  <c r="G211"/>
  <c r="G99"/>
  <c r="G185"/>
  <c r="G68"/>
  <c r="G98"/>
  <c r="G21"/>
  <c r="G79"/>
  <c r="G125"/>
  <c r="G168"/>
  <c r="G30"/>
  <c r="G13"/>
  <c r="G117"/>
  <c r="G138"/>
  <c r="G344"/>
  <c r="G75"/>
  <c r="G104"/>
  <c r="G66"/>
  <c r="G32"/>
  <c r="G20"/>
  <c r="G46"/>
  <c r="G38"/>
  <c r="G169"/>
  <c r="G83"/>
  <c r="G237"/>
  <c r="G124"/>
  <c r="G60"/>
  <c r="G189"/>
  <c r="G16"/>
  <c r="G45"/>
  <c r="G77"/>
  <c r="G14"/>
  <c r="G170"/>
  <c r="G140"/>
  <c r="G195"/>
  <c r="G93"/>
  <c r="G29"/>
  <c r="G116"/>
  <c r="G59"/>
  <c r="G151"/>
  <c r="G36"/>
  <c r="G73"/>
  <c r="G27"/>
  <c r="G74"/>
  <c r="G17"/>
  <c r="G34"/>
  <c r="G85"/>
  <c r="G324"/>
  <c r="G42"/>
  <c r="G8"/>
  <c r="G187"/>
  <c r="G35"/>
  <c r="G6"/>
  <c r="G31"/>
  <c r="G33"/>
  <c r="G15"/>
  <c r="G513"/>
  <c r="G19"/>
  <c r="G10"/>
  <c r="G7"/>
  <c r="G9"/>
  <c r="G12"/>
  <c r="G226"/>
  <c r="G5"/>
  <c r="G11"/>
  <c r="G25"/>
  <c r="G100"/>
  <c r="G4"/>
  <c r="G3"/>
  <c r="G2"/>
  <c r="H2" s="1"/>
  <c r="F2"/>
  <c r="F3" s="1"/>
  <c r="D353"/>
  <c r="D39"/>
  <c r="D891"/>
  <c r="D147"/>
  <c r="D873"/>
  <c r="D1129"/>
  <c r="D232"/>
  <c r="D40"/>
  <c r="D677"/>
  <c r="D989"/>
  <c r="D792"/>
  <c r="D28"/>
  <c r="D13"/>
  <c r="D941"/>
  <c r="D861"/>
  <c r="D8"/>
  <c r="D275"/>
  <c r="D616"/>
  <c r="D727"/>
  <c r="D975"/>
  <c r="D282"/>
  <c r="D1047"/>
  <c r="D408"/>
  <c r="D919"/>
  <c r="D928"/>
  <c r="D693"/>
  <c r="D1072"/>
  <c r="D752"/>
  <c r="D1147"/>
  <c r="D280"/>
  <c r="D550"/>
  <c r="D931"/>
  <c r="D131"/>
  <c r="D579"/>
  <c r="D733"/>
  <c r="D795"/>
  <c r="D753"/>
  <c r="D1106"/>
  <c r="D369"/>
  <c r="D553"/>
  <c r="D195"/>
  <c r="D1048"/>
  <c r="D10"/>
  <c r="D116"/>
  <c r="D923"/>
  <c r="D867"/>
  <c r="D223"/>
  <c r="D606"/>
  <c r="D725"/>
  <c r="D255"/>
  <c r="D954"/>
  <c r="D394"/>
  <c r="D1145"/>
  <c r="D228"/>
  <c r="D278"/>
  <c r="D593"/>
  <c r="D612"/>
  <c r="D54"/>
  <c r="D261"/>
  <c r="D776"/>
  <c r="D296"/>
  <c r="D656"/>
  <c r="D995"/>
  <c r="D704"/>
  <c r="D397"/>
  <c r="D649"/>
  <c r="D652"/>
  <c r="D409"/>
  <c r="D869"/>
  <c r="D329"/>
  <c r="D1097"/>
  <c r="D352"/>
  <c r="D714"/>
  <c r="D75"/>
  <c r="D370"/>
  <c r="D599"/>
  <c r="D853"/>
  <c r="D48"/>
  <c r="D161"/>
  <c r="D563"/>
  <c r="D134"/>
  <c r="D221"/>
  <c r="D974"/>
  <c r="D182"/>
  <c r="D953"/>
  <c r="D184"/>
  <c r="D1065"/>
  <c r="D1028"/>
  <c r="D346"/>
  <c r="D283"/>
  <c r="D1029"/>
  <c r="D488"/>
  <c r="D20"/>
  <c r="D392"/>
  <c r="D145"/>
  <c r="D1144"/>
  <c r="D19"/>
  <c r="D674"/>
  <c r="D77"/>
  <c r="D758"/>
  <c r="D1071"/>
  <c r="D623"/>
  <c r="D740"/>
  <c r="D33"/>
  <c r="D231"/>
  <c r="D347"/>
  <c r="D118"/>
  <c r="D716"/>
  <c r="D225"/>
  <c r="D30"/>
  <c r="D978"/>
  <c r="D569"/>
  <c r="D426"/>
  <c r="D791"/>
  <c r="D854"/>
  <c r="D702"/>
  <c r="D498"/>
  <c r="D240"/>
  <c r="D345"/>
  <c r="D249"/>
  <c r="D456"/>
  <c r="D597"/>
  <c r="D885"/>
  <c r="D153"/>
  <c r="D1124"/>
  <c r="D881"/>
  <c r="D141"/>
  <c r="D625"/>
  <c r="D682"/>
  <c r="D884"/>
  <c r="D812"/>
  <c r="D62"/>
  <c r="D1038"/>
  <c r="D500"/>
  <c r="D248"/>
  <c r="D957"/>
  <c r="D756"/>
  <c r="D360"/>
  <c r="D58"/>
  <c r="D23"/>
  <c r="D877"/>
  <c r="D858"/>
  <c r="D151"/>
  <c r="D301"/>
  <c r="D816"/>
  <c r="D157"/>
  <c r="D80"/>
  <c r="D63"/>
  <c r="D284"/>
  <c r="D567"/>
  <c r="D246"/>
  <c r="D845"/>
  <c r="D1084"/>
  <c r="D724"/>
  <c r="D801"/>
  <c r="D1131"/>
  <c r="D1033"/>
  <c r="D772"/>
  <c r="D831"/>
  <c r="D536"/>
  <c r="D1005"/>
  <c r="D495"/>
  <c r="D962"/>
  <c r="D452"/>
  <c r="D1126"/>
  <c r="D843"/>
  <c r="D1101"/>
  <c r="D601"/>
  <c r="D708"/>
  <c r="D827"/>
  <c r="D938"/>
  <c r="D609"/>
  <c r="D343"/>
  <c r="D229"/>
  <c r="D499"/>
  <c r="D359"/>
  <c r="D557"/>
  <c r="D686"/>
  <c r="D300"/>
  <c r="D731"/>
  <c r="D215"/>
  <c r="D778"/>
  <c r="D1128"/>
  <c r="D477"/>
  <c r="D288"/>
  <c r="D789"/>
  <c r="D1070"/>
  <c r="D663"/>
  <c r="D737"/>
  <c r="D350"/>
  <c r="D303"/>
  <c r="D611"/>
  <c r="D487"/>
  <c r="D434"/>
  <c r="D1007"/>
  <c r="D648"/>
  <c r="D143"/>
  <c r="D1087"/>
  <c r="D618"/>
  <c r="D613"/>
  <c r="D600"/>
  <c r="D480"/>
  <c r="D429"/>
  <c r="D844"/>
  <c r="D472"/>
  <c r="D144"/>
  <c r="D871"/>
  <c r="D60"/>
  <c r="D286"/>
  <c r="D887"/>
  <c r="D1056"/>
  <c r="D336"/>
  <c r="D544"/>
  <c r="D819"/>
  <c r="D1000"/>
  <c r="D327"/>
  <c r="D31"/>
  <c r="D444"/>
  <c r="D457"/>
  <c r="D809"/>
  <c r="D728"/>
  <c r="D27"/>
  <c r="D130"/>
  <c r="D239"/>
  <c r="D820"/>
  <c r="D100"/>
  <c r="D1043"/>
  <c r="D822"/>
  <c r="D496"/>
  <c r="D722"/>
  <c r="D1146"/>
  <c r="D458"/>
  <c r="D123"/>
  <c r="D1118"/>
  <c r="D521"/>
  <c r="D323"/>
  <c r="D471"/>
  <c r="D400"/>
  <c r="D842"/>
  <c r="D124"/>
  <c r="D659"/>
  <c r="D418"/>
  <c r="D646"/>
  <c r="D607"/>
  <c r="D811"/>
  <c r="D179"/>
  <c r="D736"/>
  <c r="D968"/>
  <c r="D170"/>
  <c r="D713"/>
  <c r="D933"/>
  <c r="D834"/>
  <c r="D570"/>
  <c r="D292"/>
  <c r="D139"/>
  <c r="D821"/>
  <c r="D523"/>
  <c r="D851"/>
  <c r="D927"/>
  <c r="D587"/>
  <c r="D1130"/>
  <c r="D717"/>
  <c r="D348"/>
  <c r="D1001"/>
  <c r="D541"/>
  <c r="D835"/>
  <c r="D1035"/>
  <c r="D198"/>
  <c r="D591"/>
  <c r="D396"/>
  <c r="D1109"/>
  <c r="D473"/>
  <c r="D595"/>
  <c r="D650"/>
  <c r="D687"/>
  <c r="D262"/>
  <c r="D576"/>
  <c r="D890"/>
  <c r="D341"/>
  <c r="D482"/>
  <c r="D545"/>
  <c r="D474"/>
  <c r="D894"/>
  <c r="D393"/>
  <c r="D373"/>
  <c r="D295"/>
  <c r="D865"/>
  <c r="D833"/>
  <c r="D904"/>
  <c r="D307"/>
  <c r="D807"/>
  <c r="D924"/>
  <c r="D538"/>
  <c r="D121"/>
  <c r="D117"/>
  <c r="D689"/>
  <c r="D657"/>
  <c r="D664"/>
  <c r="D256"/>
  <c r="D1036"/>
  <c r="D763"/>
  <c r="D1031"/>
  <c r="D631"/>
  <c r="D804"/>
  <c r="D181"/>
  <c r="D260"/>
  <c r="D32"/>
  <c r="D483"/>
  <c r="D114"/>
  <c r="D562"/>
  <c r="D1018"/>
  <c r="D413"/>
  <c r="D899"/>
  <c r="D719"/>
  <c r="D49"/>
  <c r="D395"/>
  <c r="D87"/>
  <c r="D168"/>
  <c r="D90"/>
  <c r="D948"/>
  <c r="D548"/>
  <c r="D906"/>
  <c r="D742"/>
  <c r="D672"/>
  <c r="D513"/>
  <c r="D293"/>
  <c r="D158"/>
  <c r="D999"/>
  <c r="D875"/>
  <c r="D1085"/>
  <c r="D951"/>
  <c r="D50"/>
  <c r="D436"/>
  <c r="D120"/>
  <c r="D592"/>
  <c r="D171"/>
  <c r="D250"/>
  <c r="D1137"/>
  <c r="D388"/>
  <c r="D565"/>
  <c r="D1032"/>
  <c r="D331"/>
  <c r="D272"/>
  <c r="D911"/>
  <c r="D940"/>
  <c r="D2"/>
  <c r="D859"/>
  <c r="D271"/>
  <c r="D1014"/>
  <c r="D76"/>
  <c r="D636"/>
  <c r="D464"/>
  <c r="D210"/>
  <c r="D866"/>
  <c r="D520"/>
  <c r="D254"/>
  <c r="D551"/>
  <c r="D1105"/>
  <c r="D190"/>
  <c r="D770"/>
  <c r="D479"/>
  <c r="D208"/>
  <c r="D503"/>
  <c r="D926"/>
  <c r="D113"/>
  <c r="D697"/>
  <c r="D470"/>
  <c r="D907"/>
  <c r="D1013"/>
  <c r="D585"/>
  <c r="D340"/>
  <c r="D638"/>
  <c r="D1096"/>
  <c r="D390"/>
  <c r="D1002"/>
  <c r="D276"/>
  <c r="D5"/>
  <c r="D777"/>
  <c r="D83"/>
  <c r="D317"/>
  <c r="D529"/>
  <c r="D860"/>
  <c r="D744"/>
  <c r="D829"/>
  <c r="D1026"/>
  <c r="D1093"/>
  <c r="D1079"/>
  <c r="D431"/>
  <c r="D46"/>
  <c r="D269"/>
  <c r="D578"/>
  <c r="D180"/>
  <c r="D55"/>
  <c r="D56"/>
  <c r="D428"/>
  <c r="D494"/>
  <c r="D305"/>
  <c r="D762"/>
  <c r="D119"/>
  <c r="D934"/>
  <c r="D1140"/>
  <c r="D645"/>
  <c r="D909"/>
  <c r="D780"/>
  <c r="D191"/>
  <c r="D453"/>
  <c r="D993"/>
  <c r="D112"/>
  <c r="D761"/>
  <c r="D961"/>
  <c r="D1023"/>
  <c r="D309"/>
  <c r="D630"/>
  <c r="D796"/>
  <c r="D378"/>
  <c r="D1090"/>
  <c r="D608"/>
  <c r="D1022"/>
  <c r="D314"/>
  <c r="D1108"/>
  <c r="D973"/>
  <c r="D9"/>
  <c r="D29"/>
  <c r="D212"/>
  <c r="D901"/>
  <c r="D241"/>
  <c r="D316"/>
  <c r="D598"/>
  <c r="D634"/>
  <c r="D460"/>
  <c r="D268"/>
  <c r="D805"/>
  <c r="D1062"/>
  <c r="D681"/>
  <c r="D532"/>
  <c r="D406"/>
  <c r="D1075"/>
  <c r="D583"/>
  <c r="D671"/>
  <c r="D337"/>
  <c r="D824"/>
  <c r="D493"/>
  <c r="D963"/>
  <c r="D366"/>
  <c r="D1054"/>
  <c r="D162"/>
  <c r="D361"/>
  <c r="D590"/>
  <c r="D912"/>
  <c r="D837"/>
  <c r="D403"/>
  <c r="D205"/>
  <c r="D1098"/>
  <c r="D6"/>
  <c r="D1058"/>
  <c r="D189"/>
  <c r="D1092"/>
  <c r="D402"/>
  <c r="D586"/>
  <c r="D102"/>
  <c r="D1057"/>
  <c r="D424"/>
  <c r="D177"/>
  <c r="D921"/>
  <c r="D1082"/>
  <c r="D514"/>
  <c r="D690"/>
  <c r="D421"/>
  <c r="D937"/>
  <c r="D372"/>
  <c r="D1055"/>
  <c r="D169"/>
  <c r="D416"/>
  <c r="D589"/>
  <c r="D543"/>
  <c r="D685"/>
  <c r="D782"/>
  <c r="D985"/>
  <c r="D59"/>
  <c r="D224"/>
  <c r="D746"/>
  <c r="D197"/>
  <c r="D98"/>
  <c r="D944"/>
  <c r="D172"/>
  <c r="D96"/>
  <c r="D516"/>
  <c r="D755"/>
  <c r="D1136"/>
  <c r="D469"/>
  <c r="D679"/>
  <c r="D68"/>
  <c r="D527"/>
  <c r="D662"/>
  <c r="D886"/>
  <c r="D720"/>
  <c r="D1099"/>
  <c r="D363"/>
  <c r="D447"/>
  <c r="D209"/>
  <c r="D1135"/>
  <c r="D943"/>
  <c r="D126"/>
  <c r="D199"/>
  <c r="D448"/>
  <c r="D683"/>
  <c r="D1010"/>
  <c r="D174"/>
  <c r="D959"/>
  <c r="D773"/>
  <c r="D277"/>
  <c r="D375"/>
  <c r="D644"/>
  <c r="D214"/>
  <c r="D95"/>
  <c r="D1068"/>
  <c r="D152"/>
  <c r="D115"/>
  <c r="D22"/>
  <c r="D651"/>
  <c r="D265"/>
  <c r="D1091"/>
  <c r="D629"/>
  <c r="D790"/>
  <c r="D243"/>
  <c r="D628"/>
  <c r="D1094"/>
  <c r="D1069"/>
  <c r="D764"/>
  <c r="D238"/>
  <c r="D339"/>
  <c r="D754"/>
  <c r="D1074"/>
  <c r="D622"/>
  <c r="D552"/>
  <c r="D1025"/>
  <c r="D324"/>
  <c r="D245"/>
  <c r="D7"/>
  <c r="D767"/>
  <c r="D70"/>
  <c r="D564"/>
  <c r="D138"/>
  <c r="D684"/>
  <c r="D486"/>
  <c r="D766"/>
  <c r="D709"/>
  <c r="D281"/>
  <c r="D92"/>
  <c r="D783"/>
  <c r="D21"/>
  <c r="D955"/>
  <c r="D203"/>
  <c r="D981"/>
  <c r="D273"/>
  <c r="D3"/>
  <c r="D66"/>
  <c r="D905"/>
  <c r="D24"/>
  <c r="D44"/>
  <c r="D680"/>
  <c r="D432"/>
  <c r="D1113"/>
  <c r="D1112"/>
  <c r="D166"/>
  <c r="D368"/>
  <c r="D315"/>
  <c r="D1003"/>
  <c r="D320"/>
  <c r="D194"/>
  <c r="D997"/>
  <c r="D267"/>
  <c r="D530"/>
  <c r="D142"/>
  <c r="D99"/>
  <c r="D936"/>
  <c r="D291"/>
  <c r="D227"/>
  <c r="D450"/>
  <c r="D823"/>
  <c r="D379"/>
  <c r="D555"/>
  <c r="D332"/>
  <c r="D715"/>
  <c r="D531"/>
  <c r="D103"/>
  <c r="D411"/>
  <c r="D127"/>
  <c r="D914"/>
  <c r="D712"/>
  <c r="D1142"/>
  <c r="D1021"/>
  <c r="D817"/>
  <c r="D870"/>
  <c r="D908"/>
  <c r="D946"/>
  <c r="D602"/>
  <c r="D12"/>
  <c r="D414"/>
  <c r="D1117"/>
  <c r="D559"/>
  <c r="D991"/>
  <c r="D900"/>
  <c r="D204"/>
  <c r="D605"/>
  <c r="D435"/>
  <c r="D455"/>
  <c r="D82"/>
  <c r="D1138"/>
  <c r="D1110"/>
  <c r="D688"/>
  <c r="D110"/>
  <c r="D950"/>
  <c r="D863"/>
  <c r="D187"/>
  <c r="D478"/>
  <c r="D173"/>
  <c r="D242"/>
  <c r="D806"/>
  <c r="D289"/>
  <c r="D878"/>
  <c r="D38"/>
  <c r="D976"/>
  <c r="D1115"/>
  <c r="D377"/>
  <c r="D109"/>
  <c r="D627"/>
  <c r="D653"/>
  <c r="D125"/>
  <c r="D313"/>
  <c r="D15"/>
  <c r="D1039"/>
  <c r="D178"/>
  <c r="D808"/>
  <c r="D405"/>
  <c r="D922"/>
  <c r="D889"/>
  <c r="D183"/>
  <c r="D36"/>
  <c r="D718"/>
  <c r="D735"/>
  <c r="D775"/>
  <c r="D217"/>
  <c r="D1102"/>
  <c r="D383"/>
  <c r="D920"/>
  <c r="D979"/>
  <c r="D186"/>
  <c r="D263"/>
  <c r="D437"/>
  <c r="D588"/>
  <c r="D489"/>
  <c r="D163"/>
  <c r="D757"/>
  <c r="D1037"/>
  <c r="D1100"/>
  <c r="D556"/>
  <c r="D270"/>
  <c r="D626"/>
  <c r="D258"/>
  <c r="D814"/>
  <c r="D977"/>
  <c r="D312"/>
  <c r="D451"/>
  <c r="D666"/>
  <c r="D504"/>
  <c r="D1064"/>
  <c r="D1120"/>
  <c r="D675"/>
  <c r="D952"/>
  <c r="D462"/>
  <c r="D354"/>
  <c r="D897"/>
  <c r="D581"/>
  <c r="D298"/>
  <c r="D942"/>
  <c r="D930"/>
  <c r="D427"/>
  <c r="D745"/>
  <c r="D673"/>
  <c r="D433"/>
  <c r="D206"/>
  <c r="D1044"/>
  <c r="D893"/>
  <c r="D633"/>
  <c r="D949"/>
  <c r="D45"/>
  <c r="D987"/>
  <c r="D903"/>
  <c r="D1123"/>
  <c r="D779"/>
  <c r="D734"/>
  <c r="D459"/>
  <c r="D159"/>
  <c r="D828"/>
  <c r="D732"/>
  <c r="D1063"/>
  <c r="D534"/>
  <c r="D105"/>
  <c r="D438"/>
  <c r="D325"/>
  <c r="D554"/>
  <c r="D614"/>
  <c r="D122"/>
  <c r="D539"/>
  <c r="D522"/>
  <c r="D915"/>
  <c r="D825"/>
  <c r="D468"/>
  <c r="D1061"/>
  <c r="D461"/>
  <c r="D910"/>
  <c r="D16"/>
  <c r="D219"/>
  <c r="D741"/>
  <c r="D398"/>
  <c r="D958"/>
  <c r="D466"/>
  <c r="D883"/>
  <c r="D769"/>
  <c r="D793"/>
  <c r="D417"/>
  <c r="D841"/>
  <c r="D969"/>
  <c r="D988"/>
  <c r="D750"/>
  <c r="D729"/>
  <c r="D148"/>
  <c r="D188"/>
  <c r="D356"/>
  <c r="D192"/>
  <c r="D874"/>
  <c r="D415"/>
  <c r="D502"/>
  <c r="D259"/>
  <c r="D443"/>
  <c r="D1081"/>
  <c r="D537"/>
  <c r="D79"/>
  <c r="D1116"/>
  <c r="D412"/>
  <c r="D326"/>
  <c r="D847"/>
  <c r="D658"/>
  <c r="D1004"/>
  <c r="D200"/>
  <c r="D1114"/>
  <c r="D723"/>
  <c r="D222"/>
  <c r="D4"/>
  <c r="D918"/>
  <c r="D749"/>
  <c r="D880"/>
  <c r="D566"/>
  <c r="D355"/>
  <c r="D57"/>
  <c r="D1012"/>
  <c r="D694"/>
  <c r="D410"/>
  <c r="D876"/>
  <c r="D956"/>
  <c r="D129"/>
  <c r="D1134"/>
  <c r="D797"/>
  <c r="D964"/>
  <c r="D738"/>
  <c r="D967"/>
  <c r="D895"/>
  <c r="D202"/>
  <c r="D342"/>
  <c r="D700"/>
  <c r="D670"/>
  <c r="D573"/>
  <c r="D11"/>
  <c r="D610"/>
  <c r="D929"/>
  <c r="D440"/>
  <c r="D475"/>
  <c r="D439"/>
  <c r="D787"/>
  <c r="D879"/>
  <c r="D857"/>
  <c r="D759"/>
  <c r="D839"/>
  <c r="D998"/>
  <c r="D308"/>
  <c r="D512"/>
  <c r="D25"/>
  <c r="D201"/>
  <c r="D135"/>
  <c r="D47"/>
  <c r="D528"/>
  <c r="D328"/>
  <c r="D42"/>
  <c r="D705"/>
  <c r="D274"/>
  <c r="D661"/>
  <c r="D810"/>
  <c r="D389"/>
  <c r="D338"/>
  <c r="D1011"/>
  <c r="D65"/>
  <c r="D150"/>
  <c r="D17"/>
  <c r="D892"/>
  <c r="D739"/>
  <c r="D235"/>
  <c r="D1080"/>
  <c r="D862"/>
  <c r="D61"/>
  <c r="D1016"/>
  <c r="D525"/>
  <c r="D53"/>
  <c r="D706"/>
  <c r="D26"/>
  <c r="D872"/>
  <c r="D848"/>
  <c r="D71"/>
  <c r="D852"/>
  <c r="D917"/>
  <c r="D357"/>
  <c r="D253"/>
  <c r="D798"/>
  <c r="D826"/>
  <c r="D916"/>
  <c r="D211"/>
  <c r="D213"/>
  <c r="D1042"/>
  <c r="D1119"/>
  <c r="D371"/>
  <c r="D621"/>
  <c r="D481"/>
  <c r="D1009"/>
  <c r="D1051"/>
  <c r="D575"/>
  <c r="D947"/>
  <c r="D321"/>
  <c r="D14"/>
  <c r="D318"/>
  <c r="D540"/>
  <c r="D970"/>
  <c r="D467"/>
  <c r="D1143"/>
  <c r="D367"/>
  <c r="D707"/>
  <c r="D106"/>
  <c r="D815"/>
  <c r="D401"/>
  <c r="D1127"/>
  <c r="D850"/>
  <c r="D1078"/>
  <c r="D637"/>
  <c r="D986"/>
  <c r="D490"/>
  <c r="D264"/>
  <c r="D619"/>
  <c r="D1020"/>
  <c r="D803"/>
  <c r="D695"/>
  <c r="D561"/>
  <c r="D726"/>
  <c r="D524"/>
  <c r="D788"/>
  <c r="D176"/>
  <c r="D419"/>
  <c r="D1041"/>
  <c r="D1006"/>
  <c r="D137"/>
  <c r="D932"/>
  <c r="D584"/>
  <c r="D185"/>
  <c r="D334"/>
  <c r="D35"/>
  <c r="D1045"/>
  <c r="D463"/>
  <c r="D101"/>
  <c r="D882"/>
  <c r="D1053"/>
  <c r="D802"/>
  <c r="D518"/>
  <c r="D1066"/>
  <c r="D935"/>
  <c r="D1015"/>
  <c r="D330"/>
  <c r="D364"/>
  <c r="D233"/>
  <c r="D596"/>
  <c r="D721"/>
  <c r="D193"/>
  <c r="D542"/>
  <c r="D1086"/>
  <c r="D1121"/>
  <c r="D1095"/>
  <c r="D535"/>
  <c r="D207"/>
  <c r="D692"/>
  <c r="D549"/>
  <c r="D643"/>
  <c r="D154"/>
  <c r="D505"/>
  <c r="D641"/>
  <c r="D635"/>
  <c r="D374"/>
  <c r="D965"/>
  <c r="D311"/>
  <c r="D785"/>
  <c r="D226"/>
  <c r="D506"/>
  <c r="D344"/>
  <c r="D349"/>
  <c r="D642"/>
  <c r="D420"/>
  <c r="D1077"/>
  <c r="D743"/>
  <c r="D511"/>
  <c r="D501"/>
  <c r="D1046"/>
  <c r="D74"/>
  <c r="D1122"/>
  <c r="D984"/>
  <c r="D164"/>
  <c r="D868"/>
  <c r="D128"/>
  <c r="D730"/>
  <c r="D992"/>
  <c r="D982"/>
  <c r="D1133"/>
  <c r="D310"/>
  <c r="D430"/>
  <c r="D668"/>
  <c r="D358"/>
  <c r="D615"/>
  <c r="D1141"/>
  <c r="D580"/>
  <c r="D287"/>
  <c r="D898"/>
  <c r="D864"/>
  <c r="D571"/>
  <c r="D107"/>
  <c r="D247"/>
  <c r="D218"/>
  <c r="D856"/>
  <c r="D365"/>
  <c r="D994"/>
  <c r="D774"/>
  <c r="D594"/>
  <c r="D155"/>
  <c r="D818"/>
  <c r="D701"/>
  <c r="D971"/>
  <c r="D306"/>
  <c r="D784"/>
  <c r="D1107"/>
  <c r="D1059"/>
  <c r="D441"/>
  <c r="D913"/>
  <c r="D1024"/>
  <c r="D1019"/>
  <c r="D167"/>
  <c r="D546"/>
  <c r="D896"/>
  <c r="D476"/>
  <c r="D257"/>
  <c r="D507"/>
  <c r="D382"/>
  <c r="D84"/>
  <c r="D160"/>
  <c r="D574"/>
  <c r="D322"/>
  <c r="D404"/>
  <c r="D1008"/>
  <c r="D351"/>
  <c r="D449"/>
  <c r="D765"/>
  <c r="D1076"/>
  <c r="D97"/>
  <c r="D37"/>
  <c r="D640"/>
  <c r="D64"/>
  <c r="D333"/>
  <c r="D236"/>
  <c r="D624"/>
  <c r="D384"/>
  <c r="D1060"/>
  <c r="D1073"/>
  <c r="D533"/>
  <c r="D711"/>
  <c r="D385"/>
  <c r="D52"/>
  <c r="D34"/>
  <c r="D251"/>
  <c r="D399"/>
  <c r="D497"/>
  <c r="D1125"/>
  <c r="D519"/>
  <c r="D252"/>
  <c r="D849"/>
  <c r="D768"/>
  <c r="D855"/>
  <c r="D771"/>
  <c r="D91"/>
  <c r="D699"/>
  <c r="D813"/>
  <c r="D133"/>
  <c r="D1139"/>
  <c r="D966"/>
  <c r="D81"/>
  <c r="D73"/>
  <c r="D237"/>
  <c r="D639"/>
  <c r="D234"/>
  <c r="D617"/>
  <c r="D89"/>
  <c r="D156"/>
  <c r="D108"/>
  <c r="D69"/>
  <c r="D1034"/>
  <c r="D93"/>
  <c r="D710"/>
  <c r="D380"/>
  <c r="D508"/>
  <c r="D838"/>
  <c r="D960"/>
  <c r="D794"/>
  <c r="D104"/>
  <c r="D760"/>
  <c r="D1083"/>
  <c r="D781"/>
  <c r="D391"/>
  <c r="D216"/>
  <c r="D836"/>
  <c r="D786"/>
  <c r="D510"/>
  <c r="D18"/>
  <c r="D983"/>
  <c r="D425"/>
  <c r="D582"/>
  <c r="D996"/>
  <c r="D454"/>
  <c r="D1111"/>
  <c r="D1089"/>
  <c r="D465"/>
  <c r="D297"/>
  <c r="D515"/>
  <c r="D603"/>
  <c r="D491"/>
  <c r="D43"/>
  <c r="D484"/>
  <c r="D655"/>
  <c r="D266"/>
  <c r="D972"/>
  <c r="D85"/>
  <c r="D667"/>
  <c r="D747"/>
  <c r="D319"/>
  <c r="D830"/>
  <c r="D1052"/>
  <c r="D230"/>
  <c r="D654"/>
  <c r="D939"/>
  <c r="D832"/>
  <c r="D568"/>
  <c r="D67"/>
  <c r="D244"/>
  <c r="D1103"/>
  <c r="D376"/>
  <c r="D407"/>
  <c r="D140"/>
  <c r="D577"/>
  <c r="D362"/>
  <c r="D691"/>
  <c r="D990"/>
  <c r="D88"/>
  <c r="D696"/>
  <c r="D1030"/>
  <c r="D660"/>
  <c r="D290"/>
  <c r="D676"/>
  <c r="D294"/>
  <c r="D902"/>
  <c r="D423"/>
  <c r="D442"/>
  <c r="D1027"/>
  <c r="D381"/>
  <c r="D1132"/>
  <c r="D285"/>
  <c r="D335"/>
  <c r="D647"/>
  <c r="D799"/>
  <c r="D149"/>
  <c r="D1050"/>
  <c r="D445"/>
  <c r="D1040"/>
  <c r="D620"/>
  <c r="D665"/>
  <c r="D517"/>
  <c r="D302"/>
  <c r="D279"/>
  <c r="D111"/>
  <c r="D703"/>
  <c r="D526"/>
  <c r="D1017"/>
  <c r="D560"/>
  <c r="D888"/>
  <c r="D146"/>
  <c r="D220"/>
  <c r="D387"/>
  <c r="D492"/>
  <c r="D78"/>
  <c r="D51"/>
  <c r="D446"/>
  <c r="D748"/>
  <c r="D72"/>
  <c r="D1049"/>
  <c r="D945"/>
  <c r="D196"/>
  <c r="D509"/>
  <c r="D86"/>
  <c r="D751"/>
  <c r="D547"/>
  <c r="D41"/>
  <c r="D558"/>
  <c r="D846"/>
  <c r="D604"/>
  <c r="D132"/>
  <c r="D304"/>
  <c r="D840"/>
  <c r="D678"/>
  <c r="D669"/>
  <c r="D175"/>
  <c r="D1088"/>
  <c r="D94"/>
  <c r="D572"/>
  <c r="D386"/>
  <c r="D925"/>
  <c r="D800"/>
  <c r="D485"/>
  <c r="D632"/>
  <c r="D698"/>
  <c r="D299"/>
  <c r="D980"/>
  <c r="D136"/>
  <c r="D422"/>
  <c r="D165"/>
  <c r="D1104"/>
  <c r="D1067"/>
  <c r="H3" l="1"/>
  <c r="H4" s="1"/>
  <c r="F4"/>
  <c r="I2"/>
  <c r="I3" l="1"/>
  <c r="E3" i="15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F2"/>
  <c r="D1014"/>
  <c r="D758"/>
  <c r="D852"/>
  <c r="D692"/>
  <c r="D396"/>
  <c r="D522"/>
  <c r="D880"/>
  <c r="D1087"/>
  <c r="D815"/>
  <c r="D43"/>
  <c r="D995"/>
  <c r="D823"/>
  <c r="D281"/>
  <c r="D1041"/>
  <c r="D698"/>
  <c r="D579"/>
  <c r="D1145"/>
  <c r="D979"/>
  <c r="D707"/>
  <c r="D1109"/>
  <c r="D653"/>
  <c r="D53"/>
  <c r="D654"/>
  <c r="D986"/>
  <c r="D343"/>
  <c r="D811"/>
  <c r="D710"/>
  <c r="D499"/>
  <c r="D1115"/>
  <c r="D909"/>
  <c r="D1082"/>
  <c r="D934"/>
  <c r="D1072"/>
  <c r="D1049"/>
  <c r="D1052"/>
  <c r="D872"/>
  <c r="D593"/>
  <c r="D963"/>
  <c r="D831"/>
  <c r="D485"/>
  <c r="D923"/>
  <c r="D1016"/>
  <c r="D857"/>
  <c r="D985"/>
  <c r="D757"/>
  <c r="D1047"/>
  <c r="D917"/>
  <c r="D966"/>
  <c r="D853"/>
  <c r="D386"/>
  <c r="D906"/>
  <c r="D920"/>
  <c r="D824"/>
  <c r="D616"/>
  <c r="D984"/>
  <c r="D270"/>
  <c r="D1004"/>
  <c r="D1102"/>
  <c r="D291"/>
  <c r="D617"/>
  <c r="D1010"/>
  <c r="D749"/>
  <c r="D701"/>
  <c r="D1023"/>
  <c r="D946"/>
  <c r="D578"/>
  <c r="D997"/>
  <c r="D982"/>
  <c r="D264"/>
  <c r="D937"/>
  <c r="D911"/>
  <c r="D801"/>
  <c r="D1092"/>
  <c r="D269"/>
  <c r="D1133"/>
  <c r="D750"/>
  <c r="D747"/>
  <c r="D854"/>
  <c r="D714"/>
  <c r="D106"/>
  <c r="D609"/>
  <c r="D1091"/>
  <c r="D791"/>
  <c r="D1027"/>
  <c r="D935"/>
  <c r="D945"/>
  <c r="D1095"/>
  <c r="D866"/>
  <c r="D891"/>
  <c r="D650"/>
  <c r="D903"/>
  <c r="D1125"/>
  <c r="D938"/>
  <c r="D821"/>
  <c r="D1019"/>
  <c r="D678"/>
  <c r="D1005"/>
  <c r="D669"/>
  <c r="D1061"/>
  <c r="D63"/>
  <c r="D629"/>
  <c r="D950"/>
  <c r="D45"/>
  <c r="D1088"/>
  <c r="D782"/>
  <c r="D186"/>
  <c r="D878"/>
  <c r="D888"/>
  <c r="D838"/>
  <c r="D1079"/>
  <c r="D645"/>
  <c r="D1053"/>
  <c r="D369"/>
  <c r="D1020"/>
  <c r="D345"/>
  <c r="D18"/>
  <c r="D197"/>
  <c r="D987"/>
  <c r="D574"/>
  <c r="D473"/>
  <c r="D572"/>
  <c r="D725"/>
  <c r="D188"/>
  <c r="D425"/>
  <c r="D112"/>
  <c r="D251"/>
  <c r="D17"/>
  <c r="D511"/>
  <c r="D960"/>
  <c r="D501"/>
  <c r="D394"/>
  <c r="D97"/>
  <c r="D73"/>
  <c r="D619"/>
  <c r="D195"/>
  <c r="D286"/>
  <c r="D779"/>
  <c r="D759"/>
  <c r="D406"/>
  <c r="D36"/>
  <c r="D818"/>
  <c r="D1074"/>
  <c r="D377"/>
  <c r="D32"/>
  <c r="D255"/>
  <c r="D1044"/>
  <c r="D533"/>
  <c r="D520"/>
  <c r="D367"/>
  <c r="D65"/>
  <c r="D268"/>
  <c r="D856"/>
  <c r="D234"/>
  <c r="D840"/>
  <c r="D848"/>
  <c r="D149"/>
  <c r="D588"/>
  <c r="D1076"/>
  <c r="D658"/>
  <c r="D696"/>
  <c r="D547"/>
  <c r="D515"/>
  <c r="D217"/>
  <c r="D722"/>
  <c r="D120"/>
  <c r="D115"/>
  <c r="D534"/>
  <c r="D211"/>
  <c r="D755"/>
  <c r="D148"/>
  <c r="D113"/>
  <c r="D530"/>
  <c r="D673"/>
  <c r="D774"/>
  <c r="D402"/>
  <c r="D129"/>
  <c r="D391"/>
  <c r="D378"/>
  <c r="D926"/>
  <c r="D623"/>
  <c r="D383"/>
  <c r="D101"/>
  <c r="D390"/>
  <c r="D636"/>
  <c r="D676"/>
  <c r="D393"/>
  <c r="D542"/>
  <c r="D316"/>
  <c r="D1056"/>
  <c r="D602"/>
  <c r="D175"/>
  <c r="D565"/>
  <c r="D639"/>
  <c r="D121"/>
  <c r="D88"/>
  <c r="D250"/>
  <c r="D51"/>
  <c r="D70"/>
  <c r="D491"/>
  <c r="D1100"/>
  <c r="D466"/>
  <c r="D559"/>
  <c r="D1139"/>
  <c r="D404"/>
  <c r="D23"/>
  <c r="D116"/>
  <c r="D672"/>
  <c r="D39"/>
  <c r="D56"/>
  <c r="D666"/>
  <c r="D35"/>
  <c r="D496"/>
  <c r="D787"/>
  <c r="D208"/>
  <c r="D323"/>
  <c r="D724"/>
  <c r="D980"/>
  <c r="D468"/>
  <c r="D652"/>
  <c r="D777"/>
  <c r="D486"/>
  <c r="D285"/>
  <c r="D434"/>
  <c r="D67"/>
  <c r="D55"/>
  <c r="D922"/>
  <c r="D786"/>
  <c r="D681"/>
  <c r="D275"/>
  <c r="D110"/>
  <c r="D119"/>
  <c r="D157"/>
  <c r="D2"/>
  <c r="D450"/>
  <c r="D739"/>
  <c r="D220"/>
  <c r="D173"/>
  <c r="D771"/>
  <c r="D456"/>
  <c r="D551"/>
  <c r="D230"/>
  <c r="D253"/>
  <c r="D604"/>
  <c r="D1075"/>
  <c r="D803"/>
  <c r="D57"/>
  <c r="D237"/>
  <c r="D702"/>
  <c r="D469"/>
  <c r="D415"/>
  <c r="D507"/>
  <c r="D104"/>
  <c r="D453"/>
  <c r="D970"/>
  <c r="D387"/>
  <c r="D296"/>
  <c r="D183"/>
  <c r="D809"/>
  <c r="D235"/>
  <c r="D54"/>
  <c r="D52"/>
  <c r="D746"/>
  <c r="D435"/>
  <c r="D624"/>
  <c r="D837"/>
  <c r="D307"/>
  <c r="D552"/>
  <c r="D741"/>
  <c r="D27"/>
  <c r="D283"/>
  <c r="D100"/>
  <c r="D215"/>
  <c r="D14"/>
  <c r="D546"/>
  <c r="D171"/>
  <c r="D656"/>
  <c r="D48"/>
  <c r="D626"/>
  <c r="D162"/>
  <c r="D822"/>
  <c r="D247"/>
  <c r="D123"/>
  <c r="D170"/>
  <c r="D591"/>
  <c r="D84"/>
  <c r="D193"/>
  <c r="D47"/>
  <c r="D118"/>
  <c r="D33"/>
  <c r="D736"/>
  <c r="D463"/>
  <c r="D611"/>
  <c r="D242"/>
  <c r="D599"/>
  <c r="D152"/>
  <c r="D76"/>
  <c r="D670"/>
  <c r="D313"/>
  <c r="D820"/>
  <c r="D1131"/>
  <c r="D437"/>
  <c r="D245"/>
  <c r="D537"/>
  <c r="D474"/>
  <c r="D361"/>
  <c r="D146"/>
  <c r="D368"/>
  <c r="D1055"/>
  <c r="D239"/>
  <c r="D40"/>
  <c r="D202"/>
  <c r="D766"/>
  <c r="D605"/>
  <c r="D1065"/>
  <c r="D763"/>
  <c r="D155"/>
  <c r="D845"/>
  <c r="D560"/>
  <c r="D140"/>
  <c r="D733"/>
  <c r="D465"/>
  <c r="D792"/>
  <c r="D153"/>
  <c r="D717"/>
  <c r="D442"/>
  <c r="D5"/>
  <c r="D439"/>
  <c r="D929"/>
  <c r="D460"/>
  <c r="D102"/>
  <c r="D180"/>
  <c r="D447"/>
  <c r="D373"/>
  <c r="D509"/>
  <c r="D561"/>
  <c r="D711"/>
  <c r="D513"/>
  <c r="D564"/>
  <c r="D694"/>
  <c r="D571"/>
  <c r="D682"/>
  <c r="D865"/>
  <c r="D589"/>
  <c r="D568"/>
  <c r="D221"/>
  <c r="D721"/>
  <c r="D225"/>
  <c r="D600"/>
  <c r="D642"/>
  <c r="D375"/>
  <c r="D1104"/>
  <c r="D443"/>
  <c r="D284"/>
  <c r="D29"/>
  <c r="D266"/>
  <c r="D139"/>
  <c r="D812"/>
  <c r="D637"/>
  <c r="D69"/>
  <c r="D915"/>
  <c r="D401"/>
  <c r="D243"/>
  <c r="D440"/>
  <c r="D111"/>
  <c r="D249"/>
  <c r="D807"/>
  <c r="D163"/>
  <c r="D263"/>
  <c r="D489"/>
  <c r="D798"/>
  <c r="D94"/>
  <c r="D756"/>
  <c r="D420"/>
  <c r="D955"/>
  <c r="D536"/>
  <c r="D742"/>
  <c r="D737"/>
  <c r="D90"/>
  <c r="D566"/>
  <c r="D334"/>
  <c r="D192"/>
  <c r="D726"/>
  <c r="D744"/>
  <c r="D174"/>
  <c r="D74"/>
  <c r="D150"/>
  <c r="D729"/>
  <c r="D1134"/>
  <c r="D209"/>
  <c r="D254"/>
  <c r="D514"/>
  <c r="D471"/>
  <c r="D1067"/>
  <c r="D144"/>
  <c r="D827"/>
  <c r="D365"/>
  <c r="D265"/>
  <c r="D908"/>
  <c r="D331"/>
  <c r="D582"/>
  <c r="D500"/>
  <c r="D690"/>
  <c r="D1110"/>
  <c r="D944"/>
  <c r="D204"/>
  <c r="D573"/>
  <c r="D227"/>
  <c r="D34"/>
  <c r="D972"/>
  <c r="D914"/>
  <c r="D646"/>
  <c r="D1073"/>
  <c r="D1089"/>
  <c r="D882"/>
  <c r="D132"/>
  <c r="D346"/>
  <c r="D445"/>
  <c r="D663"/>
  <c r="D137"/>
  <c r="D983"/>
  <c r="D635"/>
  <c r="D1062"/>
  <c r="D778"/>
  <c r="D1025"/>
  <c r="D244"/>
  <c r="D317"/>
  <c r="D679"/>
  <c r="D430"/>
  <c r="D847"/>
  <c r="D357"/>
  <c r="D553"/>
  <c r="D16"/>
  <c r="D538"/>
  <c r="D416"/>
  <c r="D808"/>
  <c r="D409"/>
  <c r="D904"/>
  <c r="D273"/>
  <c r="D232"/>
  <c r="D1021"/>
  <c r="D1064"/>
  <c r="D913"/>
  <c r="D1003"/>
  <c r="D1026"/>
  <c r="D1085"/>
  <c r="D1008"/>
  <c r="D218"/>
  <c r="D939"/>
  <c r="D576"/>
  <c r="D607"/>
  <c r="D851"/>
  <c r="D933"/>
  <c r="D467"/>
  <c r="D423"/>
  <c r="D958"/>
  <c r="D869"/>
  <c r="D562"/>
  <c r="D1032"/>
  <c r="D781"/>
  <c r="D1108"/>
  <c r="D583"/>
  <c r="D651"/>
  <c r="D832"/>
  <c r="D842"/>
  <c r="D962"/>
  <c r="D1127"/>
  <c r="D657"/>
  <c r="D374"/>
  <c r="D201"/>
  <c r="D826"/>
  <c r="D863"/>
  <c r="D730"/>
  <c r="D1017"/>
  <c r="D464"/>
  <c r="D481"/>
  <c r="D921"/>
  <c r="D660"/>
  <c r="D366"/>
  <c r="D143"/>
  <c r="D289"/>
  <c r="D1042"/>
  <c r="D765"/>
  <c r="D994"/>
  <c r="D49"/>
  <c r="D446"/>
  <c r="D452"/>
  <c r="D257"/>
  <c r="D519"/>
  <c r="D479"/>
  <c r="D236"/>
  <c r="D457"/>
  <c r="D548"/>
  <c r="D1143"/>
  <c r="D206"/>
  <c r="D716"/>
  <c r="D312"/>
  <c r="D277"/>
  <c r="D229"/>
  <c r="D472"/>
  <c r="D794"/>
  <c r="D405"/>
  <c r="D484"/>
  <c r="D965"/>
  <c r="D182"/>
  <c r="D699"/>
  <c r="D943"/>
  <c r="D1077"/>
  <c r="D295"/>
  <c r="D1070"/>
  <c r="D252"/>
  <c r="D89"/>
  <c r="D199"/>
  <c r="D7"/>
  <c r="D683"/>
  <c r="D625"/>
  <c r="D649"/>
  <c r="D631"/>
  <c r="D280"/>
  <c r="D62"/>
  <c r="D521"/>
  <c r="D633"/>
  <c r="D179"/>
  <c r="D541"/>
  <c r="D1146"/>
  <c r="D899"/>
  <c r="D8"/>
  <c r="D504"/>
  <c r="D587"/>
  <c r="D403"/>
  <c r="D138"/>
  <c r="D9"/>
  <c r="D1090"/>
  <c r="D298"/>
  <c r="D490"/>
  <c r="D198"/>
  <c r="D614"/>
  <c r="D216"/>
  <c r="D973"/>
  <c r="D918"/>
  <c r="D190"/>
  <c r="D168"/>
  <c r="D1098"/>
  <c r="D727"/>
  <c r="D372"/>
  <c r="D288"/>
  <c r="D79"/>
  <c r="D992"/>
  <c r="D418"/>
  <c r="D315"/>
  <c r="D348"/>
  <c r="D114"/>
  <c r="D931"/>
  <c r="D612"/>
  <c r="D338"/>
  <c r="D760"/>
  <c r="D477"/>
  <c r="D693"/>
  <c r="D117"/>
  <c r="D385"/>
  <c r="D91"/>
  <c r="D311"/>
  <c r="D1126"/>
  <c r="D740"/>
  <c r="D835"/>
  <c r="D735"/>
  <c r="D380"/>
  <c r="D843"/>
  <c r="D282"/>
  <c r="D480"/>
  <c r="D615"/>
  <c r="D1113"/>
  <c r="D828"/>
  <c r="D580"/>
  <c r="D332"/>
  <c r="D459"/>
  <c r="D517"/>
  <c r="D595"/>
  <c r="D181"/>
  <c r="D483"/>
  <c r="D278"/>
  <c r="D1099"/>
  <c r="D993"/>
  <c r="D858"/>
  <c r="D907"/>
  <c r="D948"/>
  <c r="D1101"/>
  <c r="D240"/>
  <c r="D829"/>
  <c r="D850"/>
  <c r="D554"/>
  <c r="D712"/>
  <c r="D849"/>
  <c r="D569"/>
  <c r="D870"/>
  <c r="D531"/>
  <c r="D628"/>
  <c r="D900"/>
  <c r="D503"/>
  <c r="D462"/>
  <c r="D12"/>
  <c r="D610"/>
  <c r="D136"/>
  <c r="D1120"/>
  <c r="D839"/>
  <c r="D996"/>
  <c r="D632"/>
  <c r="D413"/>
  <c r="D596"/>
  <c r="D42"/>
  <c r="D545"/>
  <c r="D525"/>
  <c r="D539"/>
  <c r="D308"/>
  <c r="D788"/>
  <c r="D751"/>
  <c r="D287"/>
  <c r="D873"/>
  <c r="D875"/>
  <c r="D1086"/>
  <c r="D1022"/>
  <c r="D688"/>
  <c r="D261"/>
  <c r="D550"/>
  <c r="D544"/>
  <c r="D3"/>
  <c r="D68"/>
  <c r="D796"/>
  <c r="D1084"/>
  <c r="D563"/>
  <c r="D1009"/>
  <c r="D668"/>
  <c r="D1141"/>
  <c r="D326"/>
  <c r="D640"/>
  <c r="D362"/>
  <c r="D889"/>
  <c r="D622"/>
  <c r="D1050"/>
  <c r="D949"/>
  <c r="D790"/>
  <c r="D241"/>
  <c r="D329"/>
  <c r="D905"/>
  <c r="D772"/>
  <c r="D436"/>
  <c r="D584"/>
  <c r="D797"/>
  <c r="D1045"/>
  <c r="D320"/>
  <c r="D1066"/>
  <c r="D1012"/>
  <c r="D71"/>
  <c r="D613"/>
  <c r="D825"/>
  <c r="D187"/>
  <c r="D925"/>
  <c r="D532"/>
  <c r="D1040"/>
  <c r="D720"/>
  <c r="D634"/>
  <c r="D476"/>
  <c r="D910"/>
  <c r="D1015"/>
  <c r="D691"/>
  <c r="D1122"/>
  <c r="D916"/>
  <c r="D644"/>
  <c r="D665"/>
  <c r="D1080"/>
  <c r="D932"/>
  <c r="D641"/>
  <c r="D529"/>
  <c r="D577"/>
  <c r="D557"/>
  <c r="D1046"/>
  <c r="D419"/>
  <c r="D590"/>
  <c r="D349"/>
  <c r="D662"/>
  <c r="D523"/>
  <c r="D810"/>
  <c r="D355"/>
  <c r="D350"/>
  <c r="D388"/>
  <c r="D834"/>
  <c r="D516"/>
  <c r="D761"/>
  <c r="D124"/>
  <c r="D773"/>
  <c r="D293"/>
  <c r="D508"/>
  <c r="D844"/>
  <c r="D333"/>
  <c r="D407"/>
  <c r="D988"/>
  <c r="D370"/>
  <c r="D784"/>
  <c r="D222"/>
  <c r="D1068"/>
  <c r="D1011"/>
  <c r="D260"/>
  <c r="D924"/>
  <c r="D745"/>
  <c r="D1093"/>
  <c r="D495"/>
  <c r="D189"/>
  <c r="D941"/>
  <c r="D1094"/>
  <c r="D364"/>
  <c r="D319"/>
  <c r="D543"/>
  <c r="D292"/>
  <c r="D936"/>
  <c r="D324"/>
  <c r="D597"/>
  <c r="D341"/>
  <c r="D301"/>
  <c r="D417"/>
  <c r="D494"/>
  <c r="D154"/>
  <c r="D502"/>
  <c r="D59"/>
  <c r="D930"/>
  <c r="D141"/>
  <c r="D603"/>
  <c r="D606"/>
  <c r="D715"/>
  <c r="D902"/>
  <c r="D11"/>
  <c r="D601"/>
  <c r="D764"/>
  <c r="D695"/>
  <c r="D335"/>
  <c r="D912"/>
  <c r="D228"/>
  <c r="D793"/>
  <c r="D478"/>
  <c r="D424"/>
  <c r="D107"/>
  <c r="D429"/>
  <c r="D30"/>
  <c r="D1043"/>
  <c r="D276"/>
  <c r="D398"/>
  <c r="D99"/>
  <c r="D570"/>
  <c r="D1097"/>
  <c r="D339"/>
  <c r="D687"/>
  <c r="D575"/>
  <c r="D159"/>
  <c r="D685"/>
  <c r="D700"/>
  <c r="D444"/>
  <c r="D432"/>
  <c r="D165"/>
  <c r="D64"/>
  <c r="D585"/>
  <c r="D953"/>
  <c r="D718"/>
  <c r="D709"/>
  <c r="D325"/>
  <c r="D805"/>
  <c r="D98"/>
  <c r="D618"/>
  <c r="D1054"/>
  <c r="D671"/>
  <c r="D203"/>
  <c r="D555"/>
  <c r="D802"/>
  <c r="D769"/>
  <c r="D379"/>
  <c r="D272"/>
  <c r="D15"/>
  <c r="D271"/>
  <c r="D384"/>
  <c r="D470"/>
  <c r="D13"/>
  <c r="D382"/>
  <c r="D874"/>
  <c r="D321"/>
  <c r="D638"/>
  <c r="D310"/>
  <c r="D928"/>
  <c r="D493"/>
  <c r="D19"/>
  <c r="D328"/>
  <c r="D61"/>
  <c r="D353"/>
  <c r="D105"/>
  <c r="D919"/>
  <c r="D207"/>
  <c r="D556"/>
  <c r="D87"/>
  <c r="D448"/>
  <c r="D708"/>
  <c r="D172"/>
  <c r="D294"/>
  <c r="D433"/>
  <c r="D976"/>
  <c r="D528"/>
  <c r="D686"/>
  <c r="D93"/>
  <c r="D81"/>
  <c r="D302"/>
  <c r="D279"/>
  <c r="D80"/>
  <c r="D161"/>
  <c r="D60"/>
  <c r="D449"/>
  <c r="D297"/>
  <c r="D223"/>
  <c r="D125"/>
  <c r="D305"/>
  <c r="D194"/>
  <c r="D342"/>
  <c r="D897"/>
  <c r="D38"/>
  <c r="D475"/>
  <c r="D344"/>
  <c r="D887"/>
  <c r="D505"/>
  <c r="D131"/>
  <c r="D451"/>
  <c r="D1002"/>
  <c r="D299"/>
  <c r="D336"/>
  <c r="D108"/>
  <c r="D890"/>
  <c r="D184"/>
  <c r="D883"/>
  <c r="D28"/>
  <c r="D337"/>
  <c r="D58"/>
  <c r="D233"/>
  <c r="D156"/>
  <c r="D371"/>
  <c r="D166"/>
  <c r="D358"/>
  <c r="D621"/>
  <c r="D814"/>
  <c r="D26"/>
  <c r="D164"/>
  <c r="D85"/>
  <c r="D376"/>
  <c r="D830"/>
  <c r="D306"/>
  <c r="D22"/>
  <c r="D214"/>
  <c r="D734"/>
  <c r="D224"/>
  <c r="D185"/>
  <c r="D300"/>
  <c r="D256"/>
  <c r="D352"/>
  <c r="D399"/>
  <c r="D226"/>
  <c r="D160"/>
  <c r="D400"/>
  <c r="D431"/>
  <c r="D598"/>
  <c r="D785"/>
  <c r="D1051"/>
  <c r="D731"/>
  <c r="D1028"/>
  <c r="D497"/>
  <c r="D20"/>
  <c r="D178"/>
  <c r="D719"/>
  <c r="D527"/>
  <c r="D103"/>
  <c r="D304"/>
  <c r="D381"/>
  <c r="D72"/>
  <c r="D169"/>
  <c r="D258"/>
  <c r="D327"/>
  <c r="D363"/>
  <c r="D78"/>
  <c r="D50"/>
  <c r="D259"/>
  <c r="D395"/>
  <c r="D414"/>
  <c r="D158"/>
  <c r="D196"/>
  <c r="D581"/>
  <c r="D126"/>
  <c r="D354"/>
  <c r="D109"/>
  <c r="D971"/>
  <c r="D75"/>
  <c r="D96"/>
  <c r="D205"/>
  <c r="D411"/>
  <c r="D66"/>
  <c r="D122"/>
  <c r="D1058"/>
  <c r="D92"/>
  <c r="D24"/>
  <c r="D855"/>
  <c r="D594"/>
  <c r="D753"/>
  <c r="D21"/>
  <c r="D142"/>
  <c r="D128"/>
  <c r="D482"/>
  <c r="D1057"/>
  <c r="D680"/>
  <c r="D213"/>
  <c r="D969"/>
  <c r="D1106"/>
  <c r="D83"/>
  <c r="D200"/>
  <c r="D675"/>
  <c r="D978"/>
  <c r="D10"/>
  <c r="D37"/>
  <c r="D44"/>
  <c r="D309"/>
  <c r="D894"/>
  <c r="D134"/>
  <c r="D133"/>
  <c r="D768"/>
  <c r="D262"/>
  <c r="D330"/>
  <c r="D1035"/>
  <c r="D145"/>
  <c r="D212"/>
  <c r="D518"/>
  <c r="D176"/>
  <c r="D421"/>
  <c r="D191"/>
  <c r="D147"/>
  <c r="D274"/>
  <c r="D246"/>
  <c r="D31"/>
  <c r="D25"/>
  <c r="D592"/>
  <c r="D177"/>
  <c r="D303"/>
  <c r="D412"/>
  <c r="D684"/>
  <c r="D1140"/>
  <c r="D130"/>
  <c r="D1078"/>
  <c r="D219"/>
  <c r="D1147"/>
  <c r="D95"/>
  <c r="D770"/>
  <c r="D881"/>
  <c r="D627"/>
  <c r="D703"/>
  <c r="D841"/>
  <c r="D492"/>
  <c r="D776"/>
  <c r="D151"/>
  <c r="D859"/>
  <c r="D806"/>
  <c r="D210"/>
  <c r="D510"/>
  <c r="D706"/>
  <c r="D942"/>
  <c r="D441"/>
  <c r="D783"/>
  <c r="D800"/>
  <c r="D892"/>
  <c r="D704"/>
  <c r="D961"/>
  <c r="D1034"/>
  <c r="D677"/>
  <c r="D885"/>
  <c r="D1107"/>
  <c r="D1123"/>
  <c r="D1033"/>
  <c r="D789"/>
  <c r="D667"/>
  <c r="D816"/>
  <c r="D231"/>
  <c r="D408"/>
  <c r="D1069"/>
  <c r="D884"/>
  <c r="D1105"/>
  <c r="D458"/>
  <c r="D356"/>
  <c r="D1018"/>
  <c r="D877"/>
  <c r="D951"/>
  <c r="D954"/>
  <c r="D438"/>
  <c r="D248"/>
  <c r="D860"/>
  <c r="D748"/>
  <c r="D135"/>
  <c r="D426"/>
  <c r="D1024"/>
  <c r="D318"/>
  <c r="D1036"/>
  <c r="D846"/>
  <c r="D940"/>
  <c r="D767"/>
  <c r="D998"/>
  <c r="D957"/>
  <c r="D991"/>
  <c r="D428"/>
  <c r="D999"/>
  <c r="D540"/>
  <c r="D1059"/>
  <c r="D487"/>
  <c r="D862"/>
  <c r="D86"/>
  <c r="D1006"/>
  <c r="D360"/>
  <c r="D347"/>
  <c r="D879"/>
  <c r="D867"/>
  <c r="D743"/>
  <c r="D819"/>
  <c r="D864"/>
  <c r="D895"/>
  <c r="D1114"/>
  <c r="D752"/>
  <c r="D77"/>
  <c r="D977"/>
  <c r="D4"/>
  <c r="D427"/>
  <c r="D927"/>
  <c r="D1081"/>
  <c r="D990"/>
  <c r="D340"/>
  <c r="D713"/>
  <c r="D267"/>
  <c r="D82"/>
  <c r="D813"/>
  <c r="D1037"/>
  <c r="D524"/>
  <c r="D167"/>
  <c r="D754"/>
  <c r="D804"/>
  <c r="D454"/>
  <c r="D975"/>
  <c r="D956"/>
  <c r="D664"/>
  <c r="D1112"/>
  <c r="D630"/>
  <c r="D643"/>
  <c r="D535"/>
  <c r="D893"/>
  <c r="D886"/>
  <c r="D780"/>
  <c r="D974"/>
  <c r="D817"/>
  <c r="D952"/>
  <c r="D1083"/>
  <c r="D697"/>
  <c r="D1029"/>
  <c r="D659"/>
  <c r="D896"/>
  <c r="D762"/>
  <c r="D861"/>
  <c r="D898"/>
  <c r="D1118"/>
  <c r="D661"/>
  <c r="D1103"/>
  <c r="D1116"/>
  <c r="D868"/>
  <c r="D1060"/>
  <c r="D1144"/>
  <c r="D410"/>
  <c r="D1030"/>
  <c r="D1129"/>
  <c r="D1119"/>
  <c r="D389"/>
  <c r="D608"/>
  <c r="D558"/>
  <c r="D732"/>
  <c r="D728"/>
  <c r="D1031"/>
  <c r="D1135"/>
  <c r="D359"/>
  <c r="D968"/>
  <c r="D526"/>
  <c r="D455"/>
  <c r="D1121"/>
  <c r="D967"/>
  <c r="D1130"/>
  <c r="D322"/>
  <c r="D1117"/>
  <c r="D392"/>
  <c r="D314"/>
  <c r="D238"/>
  <c r="D674"/>
  <c r="D795"/>
  <c r="D397"/>
  <c r="D422"/>
  <c r="D512"/>
  <c r="D1038"/>
  <c r="D947"/>
  <c r="D723"/>
  <c r="D1071"/>
  <c r="D549"/>
  <c r="D799"/>
  <c r="D498"/>
  <c r="D871"/>
  <c r="D1132"/>
  <c r="D41"/>
  <c r="D876"/>
  <c r="D689"/>
  <c r="D1000"/>
  <c r="D836"/>
  <c r="D1001"/>
  <c r="D775"/>
  <c r="D506"/>
  <c r="D959"/>
  <c r="D290"/>
  <c r="D901"/>
  <c r="D1039"/>
  <c r="D1138"/>
  <c r="D1124"/>
  <c r="D6"/>
  <c r="D655"/>
  <c r="D989"/>
  <c r="D127"/>
  <c r="D1013"/>
  <c r="D648"/>
  <c r="D620"/>
  <c r="D461"/>
  <c r="D1137"/>
  <c r="D981"/>
  <c r="D705"/>
  <c r="D647"/>
  <c r="D738"/>
  <c r="D964"/>
  <c r="D488"/>
  <c r="D1111"/>
  <c r="D1007"/>
  <c r="D1096"/>
  <c r="D586"/>
  <c r="D1136"/>
  <c r="D1063"/>
  <c r="D1142"/>
  <c r="D1048"/>
  <c r="D567"/>
  <c r="D351"/>
  <c r="D833"/>
  <c r="D1128"/>
  <c r="D46"/>
  <c r="E3" i="1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1002"/>
  <c r="D688"/>
  <c r="D829"/>
  <c r="D746"/>
  <c r="D372"/>
  <c r="D516"/>
  <c r="D907"/>
  <c r="D1078"/>
  <c r="D841"/>
  <c r="D47"/>
  <c r="D998"/>
  <c r="D720"/>
  <c r="D239"/>
  <c r="D1001"/>
  <c r="D723"/>
  <c r="D670"/>
  <c r="D1145"/>
  <c r="D932"/>
  <c r="D691"/>
  <c r="D1103"/>
  <c r="D863"/>
  <c r="D41"/>
  <c r="D813"/>
  <c r="D893"/>
  <c r="D303"/>
  <c r="D830"/>
  <c r="D796"/>
  <c r="D483"/>
  <c r="D1094"/>
  <c r="D972"/>
  <c r="D1082"/>
  <c r="D911"/>
  <c r="D1101"/>
  <c r="D1081"/>
  <c r="D1068"/>
  <c r="D870"/>
  <c r="D732"/>
  <c r="D964"/>
  <c r="D802"/>
  <c r="D490"/>
  <c r="D942"/>
  <c r="D1040"/>
  <c r="D868"/>
  <c r="D1003"/>
  <c r="D741"/>
  <c r="D1036"/>
  <c r="D861"/>
  <c r="D923"/>
  <c r="D888"/>
  <c r="D311"/>
  <c r="D899"/>
  <c r="D920"/>
  <c r="D818"/>
  <c r="D511"/>
  <c r="D993"/>
  <c r="D271"/>
  <c r="D969"/>
  <c r="D1116"/>
  <c r="D276"/>
  <c r="D727"/>
  <c r="D980"/>
  <c r="D822"/>
  <c r="D722"/>
  <c r="D886"/>
  <c r="D978"/>
  <c r="D709"/>
  <c r="D1058"/>
  <c r="D903"/>
  <c r="D247"/>
  <c r="D926"/>
  <c r="D895"/>
  <c r="D771"/>
  <c r="D1089"/>
  <c r="D293"/>
  <c r="D1132"/>
  <c r="D775"/>
  <c r="D767"/>
  <c r="D874"/>
  <c r="D640"/>
  <c r="D179"/>
  <c r="D643"/>
  <c r="D1048"/>
  <c r="D799"/>
  <c r="D938"/>
  <c r="D890"/>
  <c r="D881"/>
  <c r="D1072"/>
  <c r="D797"/>
  <c r="D904"/>
  <c r="D570"/>
  <c r="D794"/>
  <c r="D1056"/>
  <c r="D918"/>
  <c r="D859"/>
  <c r="D958"/>
  <c r="D738"/>
  <c r="D1019"/>
  <c r="D642"/>
  <c r="D991"/>
  <c r="D69"/>
  <c r="D711"/>
  <c r="D999"/>
  <c r="D60"/>
  <c r="D1070"/>
  <c r="D782"/>
  <c r="D254"/>
  <c r="D955"/>
  <c r="D900"/>
  <c r="D876"/>
  <c r="D1018"/>
  <c r="D622"/>
  <c r="D860"/>
  <c r="D411"/>
  <c r="D953"/>
  <c r="D308"/>
  <c r="D16"/>
  <c r="D165"/>
  <c r="D1042"/>
  <c r="D572"/>
  <c r="D501"/>
  <c r="D445"/>
  <c r="D785"/>
  <c r="D176"/>
  <c r="D436"/>
  <c r="D118"/>
  <c r="D263"/>
  <c r="D14"/>
  <c r="D510"/>
  <c r="D992"/>
  <c r="D534"/>
  <c r="D310"/>
  <c r="D91"/>
  <c r="D64"/>
  <c r="D759"/>
  <c r="D190"/>
  <c r="D362"/>
  <c r="D824"/>
  <c r="D641"/>
  <c r="D346"/>
  <c r="D44"/>
  <c r="D795"/>
  <c r="D1097"/>
  <c r="D404"/>
  <c r="D43"/>
  <c r="D243"/>
  <c r="D951"/>
  <c r="D561"/>
  <c r="D550"/>
  <c r="D416"/>
  <c r="D59"/>
  <c r="D256"/>
  <c r="D821"/>
  <c r="D202"/>
  <c r="D789"/>
  <c r="D889"/>
  <c r="D146"/>
  <c r="D530"/>
  <c r="D1054"/>
  <c r="D685"/>
  <c r="D676"/>
  <c r="D660"/>
  <c r="D573"/>
  <c r="D209"/>
  <c r="D717"/>
  <c r="D135"/>
  <c r="D114"/>
  <c r="D522"/>
  <c r="D225"/>
  <c r="D693"/>
  <c r="D174"/>
  <c r="D109"/>
  <c r="D613"/>
  <c r="D897"/>
  <c r="D810"/>
  <c r="D399"/>
  <c r="D131"/>
  <c r="D418"/>
  <c r="D373"/>
  <c r="D851"/>
  <c r="D563"/>
  <c r="D387"/>
  <c r="D108"/>
  <c r="D351"/>
  <c r="D758"/>
  <c r="D658"/>
  <c r="D330"/>
  <c r="D569"/>
  <c r="D300"/>
  <c r="D1026"/>
  <c r="D626"/>
  <c r="D153"/>
  <c r="D603"/>
  <c r="D615"/>
  <c r="D105"/>
  <c r="D70"/>
  <c r="D283"/>
  <c r="D61"/>
  <c r="D103"/>
  <c r="D677"/>
  <c r="D1124"/>
  <c r="D381"/>
  <c r="D457"/>
  <c r="D1134"/>
  <c r="D385"/>
  <c r="D19"/>
  <c r="D98"/>
  <c r="D697"/>
  <c r="D36"/>
  <c r="D46"/>
  <c r="D673"/>
  <c r="D32"/>
  <c r="D537"/>
  <c r="D808"/>
  <c r="D232"/>
  <c r="D266"/>
  <c r="D596"/>
  <c r="D892"/>
  <c r="D580"/>
  <c r="D710"/>
  <c r="D906"/>
  <c r="D485"/>
  <c r="D280"/>
  <c r="D413"/>
  <c r="D82"/>
  <c r="D49"/>
  <c r="D847"/>
  <c r="D675"/>
  <c r="D678"/>
  <c r="D251"/>
  <c r="D92"/>
  <c r="D120"/>
  <c r="D128"/>
  <c r="D2"/>
  <c r="D433"/>
  <c r="D804"/>
  <c r="D203"/>
  <c r="D134"/>
  <c r="D646"/>
  <c r="D376"/>
  <c r="D401"/>
  <c r="D257"/>
  <c r="D304"/>
  <c r="D695"/>
  <c r="D1074"/>
  <c r="D803"/>
  <c r="D42"/>
  <c r="D265"/>
  <c r="D672"/>
  <c r="D542"/>
  <c r="D390"/>
  <c r="D599"/>
  <c r="D93"/>
  <c r="D417"/>
  <c r="D898"/>
  <c r="D366"/>
  <c r="D248"/>
  <c r="D168"/>
  <c r="D786"/>
  <c r="D200"/>
  <c r="D45"/>
  <c r="D48"/>
  <c r="D809"/>
  <c r="D334"/>
  <c r="D707"/>
  <c r="D871"/>
  <c r="D290"/>
  <c r="D554"/>
  <c r="D666"/>
  <c r="D34"/>
  <c r="D296"/>
  <c r="D83"/>
  <c r="D214"/>
  <c r="D9"/>
  <c r="D513"/>
  <c r="D164"/>
  <c r="D535"/>
  <c r="D40"/>
  <c r="D770"/>
  <c r="D139"/>
  <c r="D828"/>
  <c r="D228"/>
  <c r="D86"/>
  <c r="D186"/>
  <c r="D568"/>
  <c r="D85"/>
  <c r="D166"/>
  <c r="D37"/>
  <c r="D123"/>
  <c r="D26"/>
  <c r="D756"/>
  <c r="D383"/>
  <c r="D529"/>
  <c r="D185"/>
  <c r="D565"/>
  <c r="D150"/>
  <c r="D66"/>
  <c r="D733"/>
  <c r="D371"/>
  <c r="D772"/>
  <c r="D1130"/>
  <c r="D443"/>
  <c r="D218"/>
  <c r="D526"/>
  <c r="D524"/>
  <c r="D394"/>
  <c r="D142"/>
  <c r="D312"/>
  <c r="D1095"/>
  <c r="D229"/>
  <c r="D39"/>
  <c r="D188"/>
  <c r="D747"/>
  <c r="D683"/>
  <c r="D1100"/>
  <c r="D708"/>
  <c r="D147"/>
  <c r="D849"/>
  <c r="D460"/>
  <c r="D132"/>
  <c r="D581"/>
  <c r="D471"/>
  <c r="D768"/>
  <c r="D138"/>
  <c r="D730"/>
  <c r="D420"/>
  <c r="D5"/>
  <c r="D454"/>
  <c r="D878"/>
  <c r="D446"/>
  <c r="D104"/>
  <c r="D170"/>
  <c r="D459"/>
  <c r="D412"/>
  <c r="D553"/>
  <c r="D520"/>
  <c r="D790"/>
  <c r="D627"/>
  <c r="D507"/>
  <c r="D744"/>
  <c r="D586"/>
  <c r="D740"/>
  <c r="D891"/>
  <c r="D496"/>
  <c r="D367"/>
  <c r="D199"/>
  <c r="D703"/>
  <c r="D231"/>
  <c r="D729"/>
  <c r="D558"/>
  <c r="D415"/>
  <c r="D1102"/>
  <c r="D463"/>
  <c r="D246"/>
  <c r="D30"/>
  <c r="D242"/>
  <c r="D143"/>
  <c r="D807"/>
  <c r="D609"/>
  <c r="D94"/>
  <c r="D922"/>
  <c r="D339"/>
  <c r="D245"/>
  <c r="D369"/>
  <c r="D101"/>
  <c r="D233"/>
  <c r="D814"/>
  <c r="D173"/>
  <c r="D210"/>
  <c r="D481"/>
  <c r="D850"/>
  <c r="D102"/>
  <c r="D739"/>
  <c r="D356"/>
  <c r="D1057"/>
  <c r="D504"/>
  <c r="D690"/>
  <c r="D734"/>
  <c r="D113"/>
  <c r="D665"/>
  <c r="D365"/>
  <c r="D191"/>
  <c r="D737"/>
  <c r="D780"/>
  <c r="D158"/>
  <c r="D74"/>
  <c r="D161"/>
  <c r="D788"/>
  <c r="D1112"/>
  <c r="D208"/>
  <c r="D234"/>
  <c r="D461"/>
  <c r="D468"/>
  <c r="D1075"/>
  <c r="D136"/>
  <c r="D657"/>
  <c r="D361"/>
  <c r="D204"/>
  <c r="D960"/>
  <c r="D323"/>
  <c r="D469"/>
  <c r="D464"/>
  <c r="D654"/>
  <c r="D1098"/>
  <c r="D929"/>
  <c r="D157"/>
  <c r="D588"/>
  <c r="D236"/>
  <c r="D29"/>
  <c r="D930"/>
  <c r="D933"/>
  <c r="D674"/>
  <c r="D1046"/>
  <c r="D1064"/>
  <c r="D884"/>
  <c r="D126"/>
  <c r="D363"/>
  <c r="D470"/>
  <c r="D630"/>
  <c r="D116"/>
  <c r="D973"/>
  <c r="D594"/>
  <c r="D1091"/>
  <c r="D718"/>
  <c r="D1028"/>
  <c r="D213"/>
  <c r="D270"/>
  <c r="D617"/>
  <c r="D409"/>
  <c r="D762"/>
  <c r="D391"/>
  <c r="D549"/>
  <c r="D17"/>
  <c r="D353"/>
  <c r="D422"/>
  <c r="D791"/>
  <c r="D388"/>
  <c r="D1013"/>
  <c r="D324"/>
  <c r="D155"/>
  <c r="D1041"/>
  <c r="D1039"/>
  <c r="D936"/>
  <c r="D977"/>
  <c r="D1062"/>
  <c r="D1032"/>
  <c r="D983"/>
  <c r="D297"/>
  <c r="D879"/>
  <c r="D486"/>
  <c r="D639"/>
  <c r="D842"/>
  <c r="D852"/>
  <c r="D465"/>
  <c r="D320"/>
  <c r="D854"/>
  <c r="D834"/>
  <c r="D638"/>
  <c r="D1006"/>
  <c r="D635"/>
  <c r="D1060"/>
  <c r="D644"/>
  <c r="D649"/>
  <c r="D743"/>
  <c r="D896"/>
  <c r="D988"/>
  <c r="D1126"/>
  <c r="D763"/>
  <c r="D410"/>
  <c r="D269"/>
  <c r="D745"/>
  <c r="D839"/>
  <c r="D686"/>
  <c r="D1017"/>
  <c r="D343"/>
  <c r="D505"/>
  <c r="D894"/>
  <c r="D680"/>
  <c r="D375"/>
  <c r="D169"/>
  <c r="D284"/>
  <c r="D1027"/>
  <c r="D766"/>
  <c r="D950"/>
  <c r="D57"/>
  <c r="D389"/>
  <c r="D424"/>
  <c r="D252"/>
  <c r="D560"/>
  <c r="D555"/>
  <c r="D226"/>
  <c r="D440"/>
  <c r="D515"/>
  <c r="D1143"/>
  <c r="D211"/>
  <c r="D692"/>
  <c r="D285"/>
  <c r="D288"/>
  <c r="D289"/>
  <c r="D462"/>
  <c r="D820"/>
  <c r="D419"/>
  <c r="D531"/>
  <c r="D962"/>
  <c r="D133"/>
  <c r="D499"/>
  <c r="D976"/>
  <c r="D865"/>
  <c r="D301"/>
  <c r="D1061"/>
  <c r="D258"/>
  <c r="D73"/>
  <c r="D171"/>
  <c r="D10"/>
  <c r="D648"/>
  <c r="D645"/>
  <c r="D716"/>
  <c r="D498"/>
  <c r="D315"/>
  <c r="D51"/>
  <c r="D593"/>
  <c r="D512"/>
  <c r="D195"/>
  <c r="D600"/>
  <c r="D1141"/>
  <c r="D910"/>
  <c r="D12"/>
  <c r="D527"/>
  <c r="D679"/>
  <c r="D407"/>
  <c r="D119"/>
  <c r="D24"/>
  <c r="D1096"/>
  <c r="D264"/>
  <c r="D509"/>
  <c r="D220"/>
  <c r="D636"/>
  <c r="D221"/>
  <c r="D940"/>
  <c r="D928"/>
  <c r="D181"/>
  <c r="D144"/>
  <c r="D982"/>
  <c r="D735"/>
  <c r="D341"/>
  <c r="D291"/>
  <c r="D62"/>
  <c r="D1038"/>
  <c r="D393"/>
  <c r="D275"/>
  <c r="D318"/>
  <c r="D95"/>
  <c r="D981"/>
  <c r="D574"/>
  <c r="D368"/>
  <c r="D793"/>
  <c r="D474"/>
  <c r="D628"/>
  <c r="D112"/>
  <c r="D434"/>
  <c r="D124"/>
  <c r="D340"/>
  <c r="D1133"/>
  <c r="D724"/>
  <c r="D779"/>
  <c r="D687"/>
  <c r="D506"/>
  <c r="D831"/>
  <c r="D294"/>
  <c r="D595"/>
  <c r="D655"/>
  <c r="D1129"/>
  <c r="D833"/>
  <c r="D495"/>
  <c r="D333"/>
  <c r="D480"/>
  <c r="D458"/>
  <c r="D653"/>
  <c r="D194"/>
  <c r="D532"/>
  <c r="D277"/>
  <c r="D1086"/>
  <c r="D966"/>
  <c r="D1008"/>
  <c r="D843"/>
  <c r="D862"/>
  <c r="D1123"/>
  <c r="D235"/>
  <c r="D837"/>
  <c r="D825"/>
  <c r="D525"/>
  <c r="D694"/>
  <c r="D882"/>
  <c r="D567"/>
  <c r="D857"/>
  <c r="D547"/>
  <c r="D500"/>
  <c r="D935"/>
  <c r="D545"/>
  <c r="D508"/>
  <c r="D6"/>
  <c r="D592"/>
  <c r="D111"/>
  <c r="D1108"/>
  <c r="D840"/>
  <c r="D961"/>
  <c r="D585"/>
  <c r="D502"/>
  <c r="D489"/>
  <c r="D55"/>
  <c r="D612"/>
  <c r="D536"/>
  <c r="D634"/>
  <c r="D262"/>
  <c r="D798"/>
  <c r="D858"/>
  <c r="D259"/>
  <c r="D811"/>
  <c r="D990"/>
  <c r="D1049"/>
  <c r="D1005"/>
  <c r="D566"/>
  <c r="D250"/>
  <c r="D442"/>
  <c r="D519"/>
  <c r="D3"/>
  <c r="D87"/>
  <c r="D668"/>
  <c r="D1069"/>
  <c r="D540"/>
  <c r="D943"/>
  <c r="D651"/>
  <c r="D1125"/>
  <c r="D255"/>
  <c r="D725"/>
  <c r="D374"/>
  <c r="D909"/>
  <c r="D623"/>
  <c r="D1029"/>
  <c r="D773"/>
  <c r="D752"/>
  <c r="D197"/>
  <c r="D345"/>
  <c r="D952"/>
  <c r="D1004"/>
  <c r="D429"/>
  <c r="D590"/>
  <c r="D805"/>
  <c r="D997"/>
  <c r="D299"/>
  <c r="D1092"/>
  <c r="D1021"/>
  <c r="D78"/>
  <c r="D647"/>
  <c r="D608"/>
  <c r="D152"/>
  <c r="D917"/>
  <c r="D503"/>
  <c r="D1055"/>
  <c r="D650"/>
  <c r="D605"/>
  <c r="D616"/>
  <c r="D1024"/>
  <c r="D939"/>
  <c r="D497"/>
  <c r="D1115"/>
  <c r="D984"/>
  <c r="D578"/>
  <c r="D619"/>
  <c r="D1105"/>
  <c r="D827"/>
  <c r="D631"/>
  <c r="D488"/>
  <c r="D392"/>
  <c r="D523"/>
  <c r="D919"/>
  <c r="D408"/>
  <c r="D528"/>
  <c r="D350"/>
  <c r="D706"/>
  <c r="D482"/>
  <c r="D774"/>
  <c r="D337"/>
  <c r="D306"/>
  <c r="D400"/>
  <c r="D848"/>
  <c r="D548"/>
  <c r="D776"/>
  <c r="D99"/>
  <c r="D765"/>
  <c r="D295"/>
  <c r="D450"/>
  <c r="D783"/>
  <c r="D348"/>
  <c r="D359"/>
  <c r="D994"/>
  <c r="D405"/>
  <c r="D755"/>
  <c r="D260"/>
  <c r="D1047"/>
  <c r="D989"/>
  <c r="D212"/>
  <c r="D913"/>
  <c r="D704"/>
  <c r="D1110"/>
  <c r="D426"/>
  <c r="D215"/>
  <c r="D941"/>
  <c r="D1087"/>
  <c r="D326"/>
  <c r="D319"/>
  <c r="D562"/>
  <c r="D309"/>
  <c r="D937"/>
  <c r="D342"/>
  <c r="D632"/>
  <c r="D398"/>
  <c r="D347"/>
  <c r="D456"/>
  <c r="D551"/>
  <c r="D159"/>
  <c r="D601"/>
  <c r="D50"/>
  <c r="D916"/>
  <c r="D154"/>
  <c r="D671"/>
  <c r="D313"/>
  <c r="D712"/>
  <c r="D925"/>
  <c r="D11"/>
  <c r="D591"/>
  <c r="D663"/>
  <c r="D689"/>
  <c r="D331"/>
  <c r="D751"/>
  <c r="D237"/>
  <c r="D715"/>
  <c r="D492"/>
  <c r="D479"/>
  <c r="D96"/>
  <c r="D432"/>
  <c r="D28"/>
  <c r="D1065"/>
  <c r="D307"/>
  <c r="D435"/>
  <c r="D115"/>
  <c r="D546"/>
  <c r="D1107"/>
  <c r="D382"/>
  <c r="D714"/>
  <c r="D587"/>
  <c r="D180"/>
  <c r="D652"/>
  <c r="D705"/>
  <c r="D428"/>
  <c r="D448"/>
  <c r="D192"/>
  <c r="D67"/>
  <c r="D611"/>
  <c r="D987"/>
  <c r="D681"/>
  <c r="D698"/>
  <c r="D244"/>
  <c r="D719"/>
  <c r="D90"/>
  <c r="D629"/>
  <c r="D1077"/>
  <c r="D559"/>
  <c r="D160"/>
  <c r="D518"/>
  <c r="D761"/>
  <c r="D700"/>
  <c r="D423"/>
  <c r="D322"/>
  <c r="D13"/>
  <c r="D278"/>
  <c r="D380"/>
  <c r="D543"/>
  <c r="D15"/>
  <c r="D556"/>
  <c r="D669"/>
  <c r="D472"/>
  <c r="D584"/>
  <c r="D317"/>
  <c r="D971"/>
  <c r="D473"/>
  <c r="D23"/>
  <c r="D329"/>
  <c r="D52"/>
  <c r="D478"/>
  <c r="D89"/>
  <c r="D914"/>
  <c r="D286"/>
  <c r="D624"/>
  <c r="D79"/>
  <c r="D487"/>
  <c r="D621"/>
  <c r="D178"/>
  <c r="D349"/>
  <c r="D447"/>
  <c r="D1007"/>
  <c r="D521"/>
  <c r="D620"/>
  <c r="D71"/>
  <c r="D76"/>
  <c r="D287"/>
  <c r="D267"/>
  <c r="D122"/>
  <c r="D163"/>
  <c r="D56"/>
  <c r="D812"/>
  <c r="D352"/>
  <c r="D224"/>
  <c r="D151"/>
  <c r="D336"/>
  <c r="D314"/>
  <c r="D305"/>
  <c r="D866"/>
  <c r="D53"/>
  <c r="D552"/>
  <c r="D344"/>
  <c r="D954"/>
  <c r="D607"/>
  <c r="D127"/>
  <c r="D576"/>
  <c r="D1022"/>
  <c r="D384"/>
  <c r="D316"/>
  <c r="D121"/>
  <c r="D883"/>
  <c r="D182"/>
  <c r="D924"/>
  <c r="D35"/>
  <c r="D467"/>
  <c r="D58"/>
  <c r="D217"/>
  <c r="D183"/>
  <c r="D514"/>
  <c r="D172"/>
  <c r="D358"/>
  <c r="D696"/>
  <c r="D901"/>
  <c r="D31"/>
  <c r="D206"/>
  <c r="D81"/>
  <c r="D386"/>
  <c r="D905"/>
  <c r="D321"/>
  <c r="D25"/>
  <c r="D207"/>
  <c r="D656"/>
  <c r="D241"/>
  <c r="D249"/>
  <c r="D281"/>
  <c r="D240"/>
  <c r="D406"/>
  <c r="D396"/>
  <c r="D238"/>
  <c r="D145"/>
  <c r="D425"/>
  <c r="D377"/>
  <c r="D598"/>
  <c r="D764"/>
  <c r="D1059"/>
  <c r="D659"/>
  <c r="D1066"/>
  <c r="D395"/>
  <c r="D18"/>
  <c r="D177"/>
  <c r="D787"/>
  <c r="D538"/>
  <c r="D106"/>
  <c r="D279"/>
  <c r="D327"/>
  <c r="D77"/>
  <c r="D162"/>
  <c r="D298"/>
  <c r="D328"/>
  <c r="D335"/>
  <c r="D88"/>
  <c r="D54"/>
  <c r="D292"/>
  <c r="D357"/>
  <c r="D427"/>
  <c r="D149"/>
  <c r="D219"/>
  <c r="D614"/>
  <c r="D110"/>
  <c r="D452"/>
  <c r="D117"/>
  <c r="D1083"/>
  <c r="D80"/>
  <c r="D84"/>
  <c r="D282"/>
  <c r="D431"/>
  <c r="D75"/>
  <c r="D125"/>
  <c r="D1067"/>
  <c r="D97"/>
  <c r="D22"/>
  <c r="D934"/>
  <c r="D557"/>
  <c r="D760"/>
  <c r="D21"/>
  <c r="D167"/>
  <c r="D107"/>
  <c r="D475"/>
  <c r="D974"/>
  <c r="D701"/>
  <c r="D201"/>
  <c r="D1045"/>
  <c r="D1104"/>
  <c r="D129"/>
  <c r="D354"/>
  <c r="D662"/>
  <c r="D963"/>
  <c r="D7"/>
  <c r="D33"/>
  <c r="D38"/>
  <c r="D355"/>
  <c r="D957"/>
  <c r="D137"/>
  <c r="D187"/>
  <c r="D816"/>
  <c r="D272"/>
  <c r="D325"/>
  <c r="D1109"/>
  <c r="D189"/>
  <c r="D230"/>
  <c r="D564"/>
  <c r="D156"/>
  <c r="D438"/>
  <c r="D268"/>
  <c r="D227"/>
  <c r="D364"/>
  <c r="D205"/>
  <c r="D27"/>
  <c r="D20"/>
  <c r="D453"/>
  <c r="D175"/>
  <c r="D378"/>
  <c r="D583"/>
  <c r="D817"/>
  <c r="D1138"/>
  <c r="D141"/>
  <c r="D1073"/>
  <c r="D184"/>
  <c r="D1147"/>
  <c r="D130"/>
  <c r="D736"/>
  <c r="D838"/>
  <c r="D784"/>
  <c r="D589"/>
  <c r="D912"/>
  <c r="D579"/>
  <c r="D819"/>
  <c r="D223"/>
  <c r="D877"/>
  <c r="D702"/>
  <c r="D198"/>
  <c r="D484"/>
  <c r="D726"/>
  <c r="D1012"/>
  <c r="D466"/>
  <c r="D845"/>
  <c r="D873"/>
  <c r="D948"/>
  <c r="D684"/>
  <c r="D949"/>
  <c r="D1011"/>
  <c r="D664"/>
  <c r="D835"/>
  <c r="D1111"/>
  <c r="D1135"/>
  <c r="D1014"/>
  <c r="D846"/>
  <c r="D661"/>
  <c r="D836"/>
  <c r="D216"/>
  <c r="D414"/>
  <c r="D1084"/>
  <c r="D908"/>
  <c r="D1099"/>
  <c r="D544"/>
  <c r="D403"/>
  <c r="D1016"/>
  <c r="D875"/>
  <c r="D944"/>
  <c r="D885"/>
  <c r="D449"/>
  <c r="D273"/>
  <c r="D856"/>
  <c r="D713"/>
  <c r="D222"/>
  <c r="D430"/>
  <c r="D1050"/>
  <c r="D338"/>
  <c r="D995"/>
  <c r="D959"/>
  <c r="D945"/>
  <c r="D853"/>
  <c r="D1035"/>
  <c r="D1000"/>
  <c r="D947"/>
  <c r="D253"/>
  <c r="D985"/>
  <c r="D597"/>
  <c r="D1051"/>
  <c r="D541"/>
  <c r="D986"/>
  <c r="D72"/>
  <c r="D1020"/>
  <c r="D451"/>
  <c r="D274"/>
  <c r="D869"/>
  <c r="D844"/>
  <c r="D754"/>
  <c r="D815"/>
  <c r="D887"/>
  <c r="D1030"/>
  <c r="D1114"/>
  <c r="D728"/>
  <c r="D65"/>
  <c r="D979"/>
  <c r="D4"/>
  <c r="D455"/>
  <c r="D855"/>
  <c r="D1093"/>
  <c r="D1023"/>
  <c r="D439"/>
  <c r="D826"/>
  <c r="D261"/>
  <c r="D148"/>
  <c r="D778"/>
  <c r="D1031"/>
  <c r="D444"/>
  <c r="D140"/>
  <c r="D769"/>
  <c r="D921"/>
  <c r="D493"/>
  <c r="D975"/>
  <c r="D946"/>
  <c r="D742"/>
  <c r="D1127"/>
  <c r="D757"/>
  <c r="D667"/>
  <c r="D618"/>
  <c r="D967"/>
  <c r="D872"/>
  <c r="D748"/>
  <c r="D1052"/>
  <c r="D832"/>
  <c r="D1079"/>
  <c r="D1090"/>
  <c r="D637"/>
  <c r="D970"/>
  <c r="D625"/>
  <c r="D956"/>
  <c r="D731"/>
  <c r="D800"/>
  <c r="D1009"/>
  <c r="D1118"/>
  <c r="D633"/>
  <c r="D1113"/>
  <c r="D1120"/>
  <c r="D867"/>
  <c r="D1043"/>
  <c r="D1146"/>
  <c r="D402"/>
  <c r="D1076"/>
  <c r="D1128"/>
  <c r="D1119"/>
  <c r="D370"/>
  <c r="D575"/>
  <c r="D582"/>
  <c r="D682"/>
  <c r="D781"/>
  <c r="D968"/>
  <c r="D1137"/>
  <c r="D379"/>
  <c r="D1053"/>
  <c r="D494"/>
  <c r="D491"/>
  <c r="D1131"/>
  <c r="D1015"/>
  <c r="D1117"/>
  <c r="D302"/>
  <c r="D1088"/>
  <c r="D360"/>
  <c r="D332"/>
  <c r="D193"/>
  <c r="D777"/>
  <c r="D539"/>
  <c r="D441"/>
  <c r="D397"/>
  <c r="D517"/>
  <c r="D1034"/>
  <c r="D927"/>
  <c r="D610"/>
  <c r="D1063"/>
  <c r="D577"/>
  <c r="D801"/>
  <c r="D477"/>
  <c r="D823"/>
  <c r="D1121"/>
  <c r="D63"/>
  <c r="D1033"/>
  <c r="D792"/>
  <c r="D1044"/>
  <c r="D902"/>
  <c r="D1037"/>
  <c r="D806"/>
  <c r="D533"/>
  <c r="D750"/>
  <c r="D196"/>
  <c r="D864"/>
  <c r="D1071"/>
  <c r="D1136"/>
  <c r="D1122"/>
  <c r="D8"/>
  <c r="D915"/>
  <c r="D1010"/>
  <c r="D100"/>
  <c r="D1025"/>
  <c r="D721"/>
  <c r="D571"/>
  <c r="D421"/>
  <c r="D1142"/>
  <c r="D965"/>
  <c r="D753"/>
  <c r="D602"/>
  <c r="D699"/>
  <c r="D931"/>
  <c r="D476"/>
  <c r="D1106"/>
  <c r="D996"/>
  <c r="D1085"/>
  <c r="D604"/>
  <c r="D1139"/>
  <c r="D1080"/>
  <c r="D1144"/>
  <c r="D880"/>
  <c r="D606"/>
  <c r="D437"/>
  <c r="D749"/>
  <c r="D1140"/>
  <c r="D68"/>
  <c r="E3" i="1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D934"/>
  <c r="D671"/>
  <c r="D769"/>
  <c r="D805"/>
  <c r="D519"/>
  <c r="D515"/>
  <c r="D843"/>
  <c r="D1057"/>
  <c r="D821"/>
  <c r="D48"/>
  <c r="D968"/>
  <c r="D581"/>
  <c r="D221"/>
  <c r="D1027"/>
  <c r="D747"/>
  <c r="D278"/>
  <c r="D1143"/>
  <c r="D949"/>
  <c r="D673"/>
  <c r="D1123"/>
  <c r="D875"/>
  <c r="D45"/>
  <c r="D971"/>
  <c r="D991"/>
  <c r="D306"/>
  <c r="D947"/>
  <c r="D775"/>
  <c r="D461"/>
  <c r="D1097"/>
  <c r="D1012"/>
  <c r="D1078"/>
  <c r="D904"/>
  <c r="D1114"/>
  <c r="D1082"/>
  <c r="D1030"/>
  <c r="D906"/>
  <c r="D760"/>
  <c r="D929"/>
  <c r="D845"/>
  <c r="D574"/>
  <c r="D862"/>
  <c r="D1034"/>
  <c r="D871"/>
  <c r="D986"/>
  <c r="D723"/>
  <c r="D1045"/>
  <c r="D816"/>
  <c r="D959"/>
  <c r="D928"/>
  <c r="D265"/>
  <c r="D855"/>
  <c r="D956"/>
  <c r="D787"/>
  <c r="D465"/>
  <c r="D990"/>
  <c r="D290"/>
  <c r="D944"/>
  <c r="D1108"/>
  <c r="D254"/>
  <c r="D733"/>
  <c r="D1001"/>
  <c r="D861"/>
  <c r="D751"/>
  <c r="D902"/>
  <c r="D976"/>
  <c r="D711"/>
  <c r="D1062"/>
  <c r="D866"/>
  <c r="D271"/>
  <c r="D927"/>
  <c r="D886"/>
  <c r="D789"/>
  <c r="D1080"/>
  <c r="D270"/>
  <c r="D1128"/>
  <c r="D831"/>
  <c r="D699"/>
  <c r="D985"/>
  <c r="D767"/>
  <c r="D279"/>
  <c r="D672"/>
  <c r="D1043"/>
  <c r="D867"/>
  <c r="D878"/>
  <c r="D899"/>
  <c r="D853"/>
  <c r="D1092"/>
  <c r="D713"/>
  <c r="D895"/>
  <c r="D524"/>
  <c r="D708"/>
  <c r="D961"/>
  <c r="D918"/>
  <c r="D849"/>
  <c r="D832"/>
  <c r="D701"/>
  <c r="D982"/>
  <c r="D692"/>
  <c r="D966"/>
  <c r="D88"/>
  <c r="D802"/>
  <c r="D1021"/>
  <c r="D86"/>
  <c r="D1083"/>
  <c r="D815"/>
  <c r="D335"/>
  <c r="D1011"/>
  <c r="D817"/>
  <c r="D872"/>
  <c r="D1005"/>
  <c r="D633"/>
  <c r="D803"/>
  <c r="D418"/>
  <c r="D923"/>
  <c r="D304"/>
  <c r="D17"/>
  <c r="D119"/>
  <c r="D1066"/>
  <c r="D523"/>
  <c r="D479"/>
  <c r="D549"/>
  <c r="D850"/>
  <c r="D154"/>
  <c r="D478"/>
  <c r="D122"/>
  <c r="D229"/>
  <c r="D11"/>
  <c r="D497"/>
  <c r="D1040"/>
  <c r="D576"/>
  <c r="D303"/>
  <c r="D92"/>
  <c r="D56"/>
  <c r="D797"/>
  <c r="D170"/>
  <c r="D377"/>
  <c r="D870"/>
  <c r="D676"/>
  <c r="D341"/>
  <c r="D52"/>
  <c r="D818"/>
  <c r="D1109"/>
  <c r="D383"/>
  <c r="D41"/>
  <c r="D257"/>
  <c r="D909"/>
  <c r="D558"/>
  <c r="D503"/>
  <c r="D388"/>
  <c r="D55"/>
  <c r="D241"/>
  <c r="D824"/>
  <c r="D214"/>
  <c r="D893"/>
  <c r="D946"/>
  <c r="D146"/>
  <c r="D538"/>
  <c r="D1098"/>
  <c r="D681"/>
  <c r="D637"/>
  <c r="D745"/>
  <c r="D611"/>
  <c r="D224"/>
  <c r="D750"/>
  <c r="D129"/>
  <c r="D157"/>
  <c r="D473"/>
  <c r="D197"/>
  <c r="D658"/>
  <c r="D167"/>
  <c r="D101"/>
  <c r="D588"/>
  <c r="D954"/>
  <c r="D880"/>
  <c r="D374"/>
  <c r="D120"/>
  <c r="D450"/>
  <c r="D329"/>
  <c r="D613"/>
  <c r="D522"/>
  <c r="D379"/>
  <c r="D139"/>
  <c r="D589"/>
  <c r="D919"/>
  <c r="D615"/>
  <c r="D294"/>
  <c r="D594"/>
  <c r="D280"/>
  <c r="D1050"/>
  <c r="D609"/>
  <c r="D143"/>
  <c r="D684"/>
  <c r="D616"/>
  <c r="D99"/>
  <c r="D65"/>
  <c r="D285"/>
  <c r="D57"/>
  <c r="D108"/>
  <c r="D643"/>
  <c r="D1131"/>
  <c r="D446"/>
  <c r="D463"/>
  <c r="D1129"/>
  <c r="D436"/>
  <c r="D12"/>
  <c r="D104"/>
  <c r="D729"/>
  <c r="D31"/>
  <c r="D44"/>
  <c r="D695"/>
  <c r="D27"/>
  <c r="D487"/>
  <c r="D814"/>
  <c r="D235"/>
  <c r="D233"/>
  <c r="D679"/>
  <c r="D952"/>
  <c r="D577"/>
  <c r="D634"/>
  <c r="D907"/>
  <c r="D421"/>
  <c r="D269"/>
  <c r="D431"/>
  <c r="D89"/>
  <c r="D47"/>
  <c r="D772"/>
  <c r="D746"/>
  <c r="D642"/>
  <c r="D222"/>
  <c r="D98"/>
  <c r="D113"/>
  <c r="D164"/>
  <c r="D2"/>
  <c r="D441"/>
  <c r="D823"/>
  <c r="D188"/>
  <c r="D126"/>
  <c r="D716"/>
  <c r="D320"/>
  <c r="D404"/>
  <c r="D251"/>
  <c r="D302"/>
  <c r="D776"/>
  <c r="D1029"/>
  <c r="D801"/>
  <c r="D35"/>
  <c r="D324"/>
  <c r="D548"/>
  <c r="D481"/>
  <c r="D382"/>
  <c r="D570"/>
  <c r="D81"/>
  <c r="D427"/>
  <c r="D933"/>
  <c r="D351"/>
  <c r="D266"/>
  <c r="D149"/>
  <c r="D752"/>
  <c r="D189"/>
  <c r="D43"/>
  <c r="D49"/>
  <c r="D883"/>
  <c r="D331"/>
  <c r="D806"/>
  <c r="D900"/>
  <c r="D283"/>
  <c r="D490"/>
  <c r="D697"/>
  <c r="D39"/>
  <c r="D314"/>
  <c r="D68"/>
  <c r="D163"/>
  <c r="D22"/>
  <c r="D480"/>
  <c r="D172"/>
  <c r="D631"/>
  <c r="D26"/>
  <c r="D770"/>
  <c r="D118"/>
  <c r="D827"/>
  <c r="D223"/>
  <c r="D77"/>
  <c r="D212"/>
  <c r="D629"/>
  <c r="D111"/>
  <c r="D158"/>
  <c r="D34"/>
  <c r="D125"/>
  <c r="D24"/>
  <c r="D675"/>
  <c r="D358"/>
  <c r="D505"/>
  <c r="D168"/>
  <c r="D449"/>
  <c r="D142"/>
  <c r="D67"/>
  <c r="D725"/>
  <c r="D397"/>
  <c r="D739"/>
  <c r="D1120"/>
  <c r="D411"/>
  <c r="D211"/>
  <c r="D521"/>
  <c r="D528"/>
  <c r="D453"/>
  <c r="D133"/>
  <c r="D255"/>
  <c r="D1110"/>
  <c r="D209"/>
  <c r="D42"/>
  <c r="D181"/>
  <c r="D774"/>
  <c r="D706"/>
  <c r="D1104"/>
  <c r="D782"/>
  <c r="D147"/>
  <c r="D874"/>
  <c r="D495"/>
  <c r="D131"/>
  <c r="D601"/>
  <c r="D452"/>
  <c r="D727"/>
  <c r="D107"/>
  <c r="D737"/>
  <c r="D448"/>
  <c r="D6"/>
  <c r="D526"/>
  <c r="D835"/>
  <c r="D435"/>
  <c r="D106"/>
  <c r="D132"/>
  <c r="D530"/>
  <c r="D389"/>
  <c r="D552"/>
  <c r="D561"/>
  <c r="D807"/>
  <c r="D623"/>
  <c r="D477"/>
  <c r="D690"/>
  <c r="D593"/>
  <c r="D704"/>
  <c r="D838"/>
  <c r="D409"/>
  <c r="D352"/>
  <c r="D165"/>
  <c r="D730"/>
  <c r="D226"/>
  <c r="D662"/>
  <c r="D488"/>
  <c r="D386"/>
  <c r="D1090"/>
  <c r="D470"/>
  <c r="D253"/>
  <c r="D37"/>
  <c r="D247"/>
  <c r="D141"/>
  <c r="D813"/>
  <c r="D498"/>
  <c r="D84"/>
  <c r="D842"/>
  <c r="D717"/>
  <c r="D246"/>
  <c r="D330"/>
  <c r="D105"/>
  <c r="D186"/>
  <c r="D834"/>
  <c r="D174"/>
  <c r="D184"/>
  <c r="D544"/>
  <c r="D794"/>
  <c r="D103"/>
  <c r="D748"/>
  <c r="D366"/>
  <c r="D1046"/>
  <c r="D507"/>
  <c r="D625"/>
  <c r="D721"/>
  <c r="D117"/>
  <c r="D661"/>
  <c r="D353"/>
  <c r="D199"/>
  <c r="D714"/>
  <c r="D758"/>
  <c r="D156"/>
  <c r="D73"/>
  <c r="D176"/>
  <c r="D804"/>
  <c r="D1094"/>
  <c r="D225"/>
  <c r="D216"/>
  <c r="D390"/>
  <c r="D514"/>
  <c r="D1055"/>
  <c r="D123"/>
  <c r="D569"/>
  <c r="D365"/>
  <c r="D191"/>
  <c r="D957"/>
  <c r="D299"/>
  <c r="D437"/>
  <c r="D533"/>
  <c r="D568"/>
  <c r="D930"/>
  <c r="D901"/>
  <c r="D476"/>
  <c r="D564"/>
  <c r="D260"/>
  <c r="D33"/>
  <c r="D938"/>
  <c r="D868"/>
  <c r="D698"/>
  <c r="D1023"/>
  <c r="D1065"/>
  <c r="D857"/>
  <c r="D136"/>
  <c r="D370"/>
  <c r="D443"/>
  <c r="D630"/>
  <c r="D127"/>
  <c r="D999"/>
  <c r="D653"/>
  <c r="D1091"/>
  <c r="D693"/>
  <c r="D1018"/>
  <c r="D180"/>
  <c r="D267"/>
  <c r="D560"/>
  <c r="D511"/>
  <c r="D766"/>
  <c r="D396"/>
  <c r="D546"/>
  <c r="D19"/>
  <c r="D276"/>
  <c r="D401"/>
  <c r="D756"/>
  <c r="D378"/>
  <c r="D1020"/>
  <c r="D309"/>
  <c r="D140"/>
  <c r="D1049"/>
  <c r="D996"/>
  <c r="D829"/>
  <c r="D960"/>
  <c r="D1060"/>
  <c r="D972"/>
  <c r="D1007"/>
  <c r="D293"/>
  <c r="D781"/>
  <c r="D536"/>
  <c r="D638"/>
  <c r="D819"/>
  <c r="D757"/>
  <c r="D451"/>
  <c r="D282"/>
  <c r="D882"/>
  <c r="D795"/>
  <c r="D599"/>
  <c r="D981"/>
  <c r="D499"/>
  <c r="D1071"/>
  <c r="D688"/>
  <c r="D652"/>
  <c r="D755"/>
  <c r="D847"/>
  <c r="D768"/>
  <c r="D1126"/>
  <c r="D710"/>
  <c r="D440"/>
  <c r="D296"/>
  <c r="D749"/>
  <c r="D785"/>
  <c r="D668"/>
  <c r="D948"/>
  <c r="D318"/>
  <c r="D504"/>
  <c r="D911"/>
  <c r="D715"/>
  <c r="D348"/>
  <c r="D173"/>
  <c r="D301"/>
  <c r="D989"/>
  <c r="D812"/>
  <c r="D887"/>
  <c r="D66"/>
  <c r="D354"/>
  <c r="D408"/>
  <c r="D243"/>
  <c r="D689"/>
  <c r="D677"/>
  <c r="D272"/>
  <c r="D491"/>
  <c r="D563"/>
  <c r="D1145"/>
  <c r="D236"/>
  <c r="D702"/>
  <c r="D343"/>
  <c r="D288"/>
  <c r="D387"/>
  <c r="D572"/>
  <c r="D858"/>
  <c r="D537"/>
  <c r="D493"/>
  <c r="D979"/>
  <c r="D162"/>
  <c r="D467"/>
  <c r="D935"/>
  <c r="D1032"/>
  <c r="D326"/>
  <c r="D1035"/>
  <c r="D268"/>
  <c r="D71"/>
  <c r="D204"/>
  <c r="D13"/>
  <c r="D639"/>
  <c r="D635"/>
  <c r="D665"/>
  <c r="D426"/>
  <c r="D286"/>
  <c r="D50"/>
  <c r="D724"/>
  <c r="D506"/>
  <c r="D307"/>
  <c r="D620"/>
  <c r="D1144"/>
  <c r="D943"/>
  <c r="D15"/>
  <c r="D529"/>
  <c r="D712"/>
  <c r="D430"/>
  <c r="D109"/>
  <c r="D32"/>
  <c r="D1111"/>
  <c r="D261"/>
  <c r="D516"/>
  <c r="D203"/>
  <c r="D682"/>
  <c r="D250"/>
  <c r="D921"/>
  <c r="D917"/>
  <c r="D183"/>
  <c r="D145"/>
  <c r="D932"/>
  <c r="D709"/>
  <c r="D340"/>
  <c r="D295"/>
  <c r="D61"/>
  <c r="D1044"/>
  <c r="D399"/>
  <c r="D273"/>
  <c r="D325"/>
  <c r="D93"/>
  <c r="D977"/>
  <c r="D694"/>
  <c r="D384"/>
  <c r="D598"/>
  <c r="D471"/>
  <c r="D645"/>
  <c r="D110"/>
  <c r="D512"/>
  <c r="D135"/>
  <c r="D364"/>
  <c r="D1141"/>
  <c r="D685"/>
  <c r="D705"/>
  <c r="D654"/>
  <c r="D368"/>
  <c r="D786"/>
  <c r="D319"/>
  <c r="D612"/>
  <c r="D736"/>
  <c r="D1125"/>
  <c r="D809"/>
  <c r="D468"/>
  <c r="D315"/>
  <c r="D419"/>
  <c r="D456"/>
  <c r="D744"/>
  <c r="D166"/>
  <c r="D518"/>
  <c r="D298"/>
  <c r="D1088"/>
  <c r="D905"/>
  <c r="D1022"/>
  <c r="D860"/>
  <c r="D793"/>
  <c r="D1107"/>
  <c r="D252"/>
  <c r="D728"/>
  <c r="D877"/>
  <c r="D566"/>
  <c r="D659"/>
  <c r="D851"/>
  <c r="D458"/>
  <c r="D808"/>
  <c r="D567"/>
  <c r="D438"/>
  <c r="D1006"/>
  <c r="D586"/>
  <c r="D496"/>
  <c r="D5"/>
  <c r="D604"/>
  <c r="D95"/>
  <c r="D1117"/>
  <c r="D884"/>
  <c r="D964"/>
  <c r="D550"/>
  <c r="D585"/>
  <c r="D432"/>
  <c r="D46"/>
  <c r="D587"/>
  <c r="D556"/>
  <c r="D547"/>
  <c r="D205"/>
  <c r="D764"/>
  <c r="D891"/>
  <c r="D213"/>
  <c r="D763"/>
  <c r="D1016"/>
  <c r="D1013"/>
  <c r="D1031"/>
  <c r="D541"/>
  <c r="D258"/>
  <c r="D402"/>
  <c r="D510"/>
  <c r="D3"/>
  <c r="D102"/>
  <c r="D595"/>
  <c r="D1047"/>
  <c r="D460"/>
  <c r="D912"/>
  <c r="D640"/>
  <c r="D1096"/>
  <c r="D234"/>
  <c r="D722"/>
  <c r="D380"/>
  <c r="D892"/>
  <c r="D557"/>
  <c r="D1008"/>
  <c r="D683"/>
  <c r="D742"/>
  <c r="D200"/>
  <c r="D347"/>
  <c r="D980"/>
  <c r="D922"/>
  <c r="D462"/>
  <c r="D628"/>
  <c r="D771"/>
  <c r="D942"/>
  <c r="D291"/>
  <c r="D1017"/>
  <c r="D1041"/>
  <c r="D76"/>
  <c r="D555"/>
  <c r="D718"/>
  <c r="D192"/>
  <c r="D888"/>
  <c r="D508"/>
  <c r="D1068"/>
  <c r="D624"/>
  <c r="D592"/>
  <c r="D621"/>
  <c r="D967"/>
  <c r="D931"/>
  <c r="D500"/>
  <c r="D1112"/>
  <c r="D1028"/>
  <c r="D614"/>
  <c r="D606"/>
  <c r="D1079"/>
  <c r="D836"/>
  <c r="D700"/>
  <c r="D502"/>
  <c r="D381"/>
  <c r="D610"/>
  <c r="D913"/>
  <c r="D375"/>
  <c r="D492"/>
  <c r="D362"/>
  <c r="D650"/>
  <c r="D483"/>
  <c r="D792"/>
  <c r="D334"/>
  <c r="D310"/>
  <c r="D429"/>
  <c r="D881"/>
  <c r="D582"/>
  <c r="D762"/>
  <c r="D94"/>
  <c r="D738"/>
  <c r="D337"/>
  <c r="D420"/>
  <c r="D597"/>
  <c r="D355"/>
  <c r="D264"/>
  <c r="D993"/>
  <c r="D391"/>
  <c r="D773"/>
  <c r="D292"/>
  <c r="D998"/>
  <c r="D936"/>
  <c r="D190"/>
  <c r="D783"/>
  <c r="D664"/>
  <c r="D1135"/>
  <c r="D424"/>
  <c r="D217"/>
  <c r="D885"/>
  <c r="D1100"/>
  <c r="D287"/>
  <c r="D321"/>
  <c r="D554"/>
  <c r="D313"/>
  <c r="D925"/>
  <c r="D361"/>
  <c r="D573"/>
  <c r="D372"/>
  <c r="D369"/>
  <c r="D373"/>
  <c r="D542"/>
  <c r="D161"/>
  <c r="D578"/>
  <c r="D58"/>
  <c r="D903"/>
  <c r="D148"/>
  <c r="D734"/>
  <c r="D201"/>
  <c r="D703"/>
  <c r="D950"/>
  <c r="D9"/>
  <c r="D670"/>
  <c r="D741"/>
  <c r="D656"/>
  <c r="D332"/>
  <c r="D777"/>
  <c r="D240"/>
  <c r="D680"/>
  <c r="D494"/>
  <c r="D486"/>
  <c r="D69"/>
  <c r="D413"/>
  <c r="D30"/>
  <c r="D1070"/>
  <c r="D312"/>
  <c r="D398"/>
  <c r="D115"/>
  <c r="D591"/>
  <c r="D1089"/>
  <c r="D444"/>
  <c r="D666"/>
  <c r="D534"/>
  <c r="D171"/>
  <c r="D607"/>
  <c r="D660"/>
  <c r="D406"/>
  <c r="D415"/>
  <c r="D194"/>
  <c r="D63"/>
  <c r="D605"/>
  <c r="D958"/>
  <c r="D644"/>
  <c r="D691"/>
  <c r="D249"/>
  <c r="D759"/>
  <c r="D80"/>
  <c r="D583"/>
  <c r="D1073"/>
  <c r="D575"/>
  <c r="D155"/>
  <c r="D531"/>
  <c r="D674"/>
  <c r="D626"/>
  <c r="D407"/>
  <c r="D289"/>
  <c r="D10"/>
  <c r="D281"/>
  <c r="D256"/>
  <c r="D489"/>
  <c r="D16"/>
  <c r="D571"/>
  <c r="D535"/>
  <c r="D416"/>
  <c r="D520"/>
  <c r="D344"/>
  <c r="D945"/>
  <c r="D457"/>
  <c r="D25"/>
  <c r="D323"/>
  <c r="D60"/>
  <c r="D501"/>
  <c r="D79"/>
  <c r="D761"/>
  <c r="D359"/>
  <c r="D648"/>
  <c r="D100"/>
  <c r="D475"/>
  <c r="D545"/>
  <c r="D218"/>
  <c r="D428"/>
  <c r="D513"/>
  <c r="D1010"/>
  <c r="D482"/>
  <c r="D651"/>
  <c r="D64"/>
  <c r="D75"/>
  <c r="D259"/>
  <c r="D275"/>
  <c r="D112"/>
  <c r="D179"/>
  <c r="D51"/>
  <c r="D889"/>
  <c r="D327"/>
  <c r="D228"/>
  <c r="D169"/>
  <c r="D357"/>
  <c r="D317"/>
  <c r="D284"/>
  <c r="D898"/>
  <c r="D121"/>
  <c r="D608"/>
  <c r="D350"/>
  <c r="D975"/>
  <c r="D622"/>
  <c r="D144"/>
  <c r="D602"/>
  <c r="D1002"/>
  <c r="D410"/>
  <c r="D300"/>
  <c r="D134"/>
  <c r="D869"/>
  <c r="D177"/>
  <c r="D914"/>
  <c r="D38"/>
  <c r="D405"/>
  <c r="D54"/>
  <c r="D219"/>
  <c r="D175"/>
  <c r="D439"/>
  <c r="D151"/>
  <c r="D371"/>
  <c r="D719"/>
  <c r="D864"/>
  <c r="D36"/>
  <c r="D178"/>
  <c r="D78"/>
  <c r="D400"/>
  <c r="D800"/>
  <c r="D338"/>
  <c r="D23"/>
  <c r="D206"/>
  <c r="D788"/>
  <c r="D244"/>
  <c r="D237"/>
  <c r="D277"/>
  <c r="D242"/>
  <c r="D434"/>
  <c r="D425"/>
  <c r="D202"/>
  <c r="D137"/>
  <c r="D345"/>
  <c r="D339"/>
  <c r="D632"/>
  <c r="D790"/>
  <c r="D1033"/>
  <c r="D603"/>
  <c r="D1048"/>
  <c r="D356"/>
  <c r="D14"/>
  <c r="D198"/>
  <c r="D828"/>
  <c r="D540"/>
  <c r="D87"/>
  <c r="D297"/>
  <c r="D308"/>
  <c r="D70"/>
  <c r="D159"/>
  <c r="D311"/>
  <c r="D349"/>
  <c r="D346"/>
  <c r="D96"/>
  <c r="D53"/>
  <c r="D328"/>
  <c r="D316"/>
  <c r="D433"/>
  <c r="D150"/>
  <c r="D238"/>
  <c r="D641"/>
  <c r="D114"/>
  <c r="D485"/>
  <c r="D116"/>
  <c r="D1113"/>
  <c r="D91"/>
  <c r="D83"/>
  <c r="D305"/>
  <c r="D422"/>
  <c r="D74"/>
  <c r="D124"/>
  <c r="D1077"/>
  <c r="D85"/>
  <c r="D20"/>
  <c r="D987"/>
  <c r="D517"/>
  <c r="D840"/>
  <c r="D18"/>
  <c r="D232"/>
  <c r="D97"/>
  <c r="D466"/>
  <c r="D973"/>
  <c r="D726"/>
  <c r="D195"/>
  <c r="D1084"/>
  <c r="D1115"/>
  <c r="D187"/>
  <c r="D392"/>
  <c r="D707"/>
  <c r="D953"/>
  <c r="D7"/>
  <c r="D29"/>
  <c r="D40"/>
  <c r="D412"/>
  <c r="D940"/>
  <c r="D128"/>
  <c r="D193"/>
  <c r="D799"/>
  <c r="D248"/>
  <c r="D322"/>
  <c r="D1127"/>
  <c r="D185"/>
  <c r="D230"/>
  <c r="D619"/>
  <c r="D153"/>
  <c r="D455"/>
  <c r="D263"/>
  <c r="D262"/>
  <c r="D414"/>
  <c r="D208"/>
  <c r="D28"/>
  <c r="D21"/>
  <c r="D447"/>
  <c r="D196"/>
  <c r="D423"/>
  <c r="D600"/>
  <c r="D916"/>
  <c r="D1140"/>
  <c r="D130"/>
  <c r="D1053"/>
  <c r="D152"/>
  <c r="D1147"/>
  <c r="D138"/>
  <c r="D978"/>
  <c r="D735"/>
  <c r="D825"/>
  <c r="D617"/>
  <c r="D941"/>
  <c r="D562"/>
  <c r="D810"/>
  <c r="D385"/>
  <c r="D937"/>
  <c r="D655"/>
  <c r="D215"/>
  <c r="D553"/>
  <c r="D720"/>
  <c r="D1036"/>
  <c r="D584"/>
  <c r="D879"/>
  <c r="D894"/>
  <c r="D1038"/>
  <c r="D754"/>
  <c r="D1015"/>
  <c r="D1026"/>
  <c r="D687"/>
  <c r="D856"/>
  <c r="D1103"/>
  <c r="D1132"/>
  <c r="D1075"/>
  <c r="D796"/>
  <c r="D686"/>
  <c r="D839"/>
  <c r="D227"/>
  <c r="D649"/>
  <c r="D1067"/>
  <c r="D897"/>
  <c r="D1081"/>
  <c r="D579"/>
  <c r="D464"/>
  <c r="D1024"/>
  <c r="D915"/>
  <c r="D951"/>
  <c r="D965"/>
  <c r="D394"/>
  <c r="D239"/>
  <c r="D859"/>
  <c r="D826"/>
  <c r="D210"/>
  <c r="D484"/>
  <c r="D1025"/>
  <c r="D363"/>
  <c r="D983"/>
  <c r="D1019"/>
  <c r="D995"/>
  <c r="D848"/>
  <c r="D1054"/>
  <c r="D1000"/>
  <c r="D924"/>
  <c r="D220"/>
  <c r="D926"/>
  <c r="D663"/>
  <c r="D1086"/>
  <c r="D590"/>
  <c r="D1009"/>
  <c r="D72"/>
  <c r="D1061"/>
  <c r="D469"/>
  <c r="D274"/>
  <c r="D876"/>
  <c r="D778"/>
  <c r="D784"/>
  <c r="D743"/>
  <c r="D890"/>
  <c r="D1052"/>
  <c r="D1102"/>
  <c r="D791"/>
  <c r="D62"/>
  <c r="D994"/>
  <c r="D4"/>
  <c r="D459"/>
  <c r="D896"/>
  <c r="D1085"/>
  <c r="D1059"/>
  <c r="D525"/>
  <c r="D908"/>
  <c r="D231"/>
  <c r="D245"/>
  <c r="D669"/>
  <c r="D997"/>
  <c r="D732"/>
  <c r="D160"/>
  <c r="D811"/>
  <c r="D963"/>
  <c r="D565"/>
  <c r="D1004"/>
  <c r="D962"/>
  <c r="D844"/>
  <c r="D1130"/>
  <c r="D822"/>
  <c r="D647"/>
  <c r="D627"/>
  <c r="D992"/>
  <c r="D833"/>
  <c r="D765"/>
  <c r="D1072"/>
  <c r="D820"/>
  <c r="D1093"/>
  <c r="D1099"/>
  <c r="D657"/>
  <c r="D1003"/>
  <c r="D636"/>
  <c r="D988"/>
  <c r="D740"/>
  <c r="D753"/>
  <c r="D974"/>
  <c r="D1121"/>
  <c r="D678"/>
  <c r="D1118"/>
  <c r="D1106"/>
  <c r="D854"/>
  <c r="D1042"/>
  <c r="D1146"/>
  <c r="D417"/>
  <c r="D1058"/>
  <c r="D1116"/>
  <c r="D1105"/>
  <c r="D367"/>
  <c r="D580"/>
  <c r="D618"/>
  <c r="D596"/>
  <c r="D830"/>
  <c r="D955"/>
  <c r="D1137"/>
  <c r="D376"/>
  <c r="D1074"/>
  <c r="D472"/>
  <c r="D442"/>
  <c r="D1122"/>
  <c r="D1014"/>
  <c r="D1119"/>
  <c r="D342"/>
  <c r="D1101"/>
  <c r="D333"/>
  <c r="D336"/>
  <c r="D207"/>
  <c r="D841"/>
  <c r="D509"/>
  <c r="D393"/>
  <c r="D360"/>
  <c r="D539"/>
  <c r="D984"/>
  <c r="D939"/>
  <c r="D532"/>
  <c r="D1039"/>
  <c r="D551"/>
  <c r="D837"/>
  <c r="D454"/>
  <c r="D846"/>
  <c r="D1133"/>
  <c r="D59"/>
  <c r="D1064"/>
  <c r="D852"/>
  <c r="D1063"/>
  <c r="D863"/>
  <c r="D1037"/>
  <c r="D779"/>
  <c r="D445"/>
  <c r="D646"/>
  <c r="D182"/>
  <c r="D873"/>
  <c r="D1069"/>
  <c r="D1142"/>
  <c r="D1134"/>
  <c r="D8"/>
  <c r="D969"/>
  <c r="D1051"/>
  <c r="D82"/>
  <c r="D1056"/>
  <c r="D780"/>
  <c r="D527"/>
  <c r="D395"/>
  <c r="D1138"/>
  <c r="D910"/>
  <c r="D798"/>
  <c r="D543"/>
  <c r="D696"/>
  <c r="D920"/>
  <c r="D474"/>
  <c r="D1095"/>
  <c r="D970"/>
  <c r="D1076"/>
  <c r="D667"/>
  <c r="D1139"/>
  <c r="D1087"/>
  <c r="D1136"/>
  <c r="D865"/>
  <c r="D559"/>
  <c r="D403"/>
  <c r="D731"/>
  <c r="D1124"/>
  <c r="D90"/>
  <c r="E3" i="12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933"/>
  <c r="D712"/>
  <c r="D777"/>
  <c r="D938"/>
  <c r="D781"/>
  <c r="D541"/>
  <c r="D1018"/>
  <c r="D1043"/>
  <c r="D869"/>
  <c r="D97"/>
  <c r="D1024"/>
  <c r="D620"/>
  <c r="D298"/>
  <c r="D1077"/>
  <c r="D776"/>
  <c r="D388"/>
  <c r="D1140"/>
  <c r="D1013"/>
  <c r="D705"/>
  <c r="D1076"/>
  <c r="D866"/>
  <c r="D76"/>
  <c r="D1091"/>
  <c r="D903"/>
  <c r="D961"/>
  <c r="D1023"/>
  <c r="D761"/>
  <c r="D689"/>
  <c r="D1046"/>
  <c r="D1065"/>
  <c r="D1050"/>
  <c r="D912"/>
  <c r="D1132"/>
  <c r="D1057"/>
  <c r="D775"/>
  <c r="D840"/>
  <c r="D1103"/>
  <c r="D974"/>
  <c r="D922"/>
  <c r="D528"/>
  <c r="D864"/>
  <c r="D965"/>
  <c r="D970"/>
  <c r="D1002"/>
  <c r="D788"/>
  <c r="D1020"/>
  <c r="D885"/>
  <c r="D815"/>
  <c r="D956"/>
  <c r="D901"/>
  <c r="D843"/>
  <c r="D898"/>
  <c r="D711"/>
  <c r="D496"/>
  <c r="D1014"/>
  <c r="D479"/>
  <c r="D812"/>
  <c r="D1122"/>
  <c r="D481"/>
  <c r="D810"/>
  <c r="D955"/>
  <c r="D852"/>
  <c r="D791"/>
  <c r="D957"/>
  <c r="D991"/>
  <c r="D748"/>
  <c r="D1062"/>
  <c r="D580"/>
  <c r="D386"/>
  <c r="D947"/>
  <c r="D884"/>
  <c r="D870"/>
  <c r="D1079"/>
  <c r="D345"/>
  <c r="D1118"/>
  <c r="D849"/>
  <c r="D919"/>
  <c r="D979"/>
  <c r="D899"/>
  <c r="D483"/>
  <c r="D698"/>
  <c r="D996"/>
  <c r="D936"/>
  <c r="D975"/>
  <c r="D867"/>
  <c r="D874"/>
  <c r="D1066"/>
  <c r="D608"/>
  <c r="D871"/>
  <c r="D557"/>
  <c r="D807"/>
  <c r="D952"/>
  <c r="D1096"/>
  <c r="D888"/>
  <c r="D894"/>
  <c r="D616"/>
  <c r="D995"/>
  <c r="D713"/>
  <c r="D902"/>
  <c r="D330"/>
  <c r="D838"/>
  <c r="D1044"/>
  <c r="D270"/>
  <c r="D1098"/>
  <c r="D932"/>
  <c r="D390"/>
  <c r="D1064"/>
  <c r="D886"/>
  <c r="D770"/>
  <c r="D905"/>
  <c r="D485"/>
  <c r="D908"/>
  <c r="D463"/>
  <c r="D853"/>
  <c r="D175"/>
  <c r="D20"/>
  <c r="D80"/>
  <c r="D1116"/>
  <c r="D531"/>
  <c r="D444"/>
  <c r="D407"/>
  <c r="D896"/>
  <c r="D172"/>
  <c r="D622"/>
  <c r="D93"/>
  <c r="D549"/>
  <c r="D13"/>
  <c r="D555"/>
  <c r="D978"/>
  <c r="D530"/>
  <c r="D266"/>
  <c r="D56"/>
  <c r="D32"/>
  <c r="D771"/>
  <c r="D109"/>
  <c r="D416"/>
  <c r="D918"/>
  <c r="D664"/>
  <c r="D565"/>
  <c r="D55"/>
  <c r="D765"/>
  <c r="D1090"/>
  <c r="D372"/>
  <c r="D28"/>
  <c r="D231"/>
  <c r="D889"/>
  <c r="D574"/>
  <c r="D466"/>
  <c r="D442"/>
  <c r="D60"/>
  <c r="D269"/>
  <c r="D589"/>
  <c r="D107"/>
  <c r="D904"/>
  <c r="D983"/>
  <c r="D115"/>
  <c r="D456"/>
  <c r="D1072"/>
  <c r="D709"/>
  <c r="D600"/>
  <c r="D842"/>
  <c r="D859"/>
  <c r="D380"/>
  <c r="D876"/>
  <c r="D89"/>
  <c r="D101"/>
  <c r="D467"/>
  <c r="D199"/>
  <c r="D860"/>
  <c r="D171"/>
  <c r="D79"/>
  <c r="D642"/>
  <c r="D1035"/>
  <c r="D989"/>
  <c r="D512"/>
  <c r="D87"/>
  <c r="D446"/>
  <c r="D306"/>
  <c r="D217"/>
  <c r="D391"/>
  <c r="D328"/>
  <c r="D121"/>
  <c r="D666"/>
  <c r="D1089"/>
  <c r="D514"/>
  <c r="D210"/>
  <c r="D744"/>
  <c r="D296"/>
  <c r="D1041"/>
  <c r="D679"/>
  <c r="D186"/>
  <c r="D716"/>
  <c r="D489"/>
  <c r="D141"/>
  <c r="D51"/>
  <c r="D360"/>
  <c r="D49"/>
  <c r="D118"/>
  <c r="D607"/>
  <c r="D1130"/>
  <c r="D470"/>
  <c r="D339"/>
  <c r="D1129"/>
  <c r="D348"/>
  <c r="D4"/>
  <c r="D120"/>
  <c r="D785"/>
  <c r="D24"/>
  <c r="D18"/>
  <c r="D562"/>
  <c r="D16"/>
  <c r="D399"/>
  <c r="D893"/>
  <c r="D281"/>
  <c r="D195"/>
  <c r="D402"/>
  <c r="D855"/>
  <c r="D895"/>
  <c r="D510"/>
  <c r="D750"/>
  <c r="D326"/>
  <c r="D272"/>
  <c r="D695"/>
  <c r="D73"/>
  <c r="D33"/>
  <c r="D753"/>
  <c r="D551"/>
  <c r="D637"/>
  <c r="D219"/>
  <c r="D111"/>
  <c r="D83"/>
  <c r="D139"/>
  <c r="D2"/>
  <c r="D397"/>
  <c r="D684"/>
  <c r="D144"/>
  <c r="D84"/>
  <c r="D597"/>
  <c r="D178"/>
  <c r="D500"/>
  <c r="D276"/>
  <c r="D327"/>
  <c r="D916"/>
  <c r="D1038"/>
  <c r="D693"/>
  <c r="D22"/>
  <c r="D488"/>
  <c r="D427"/>
  <c r="D497"/>
  <c r="D382"/>
  <c r="D759"/>
  <c r="D74"/>
  <c r="D341"/>
  <c r="D830"/>
  <c r="D282"/>
  <c r="D325"/>
  <c r="D98"/>
  <c r="D644"/>
  <c r="D103"/>
  <c r="D23"/>
  <c r="D35"/>
  <c r="D726"/>
  <c r="D212"/>
  <c r="D635"/>
  <c r="D962"/>
  <c r="D196"/>
  <c r="D480"/>
  <c r="D593"/>
  <c r="D36"/>
  <c r="D286"/>
  <c r="D44"/>
  <c r="D94"/>
  <c r="D263"/>
  <c r="D484"/>
  <c r="D245"/>
  <c r="D818"/>
  <c r="D7"/>
  <c r="D847"/>
  <c r="D66"/>
  <c r="D618"/>
  <c r="D198"/>
  <c r="D72"/>
  <c r="D124"/>
  <c r="D536"/>
  <c r="D163"/>
  <c r="D193"/>
  <c r="D29"/>
  <c r="D145"/>
  <c r="D25"/>
  <c r="D667"/>
  <c r="D277"/>
  <c r="D239"/>
  <c r="D134"/>
  <c r="D371"/>
  <c r="D95"/>
  <c r="D50"/>
  <c r="D757"/>
  <c r="D509"/>
  <c r="D659"/>
  <c r="D1059"/>
  <c r="D435"/>
  <c r="D143"/>
  <c r="D346"/>
  <c r="D469"/>
  <c r="D586"/>
  <c r="D102"/>
  <c r="D166"/>
  <c r="D1115"/>
  <c r="D214"/>
  <c r="D37"/>
  <c r="D161"/>
  <c r="D611"/>
  <c r="D583"/>
  <c r="D1117"/>
  <c r="D686"/>
  <c r="D228"/>
  <c r="D783"/>
  <c r="D505"/>
  <c r="D138"/>
  <c r="D535"/>
  <c r="D519"/>
  <c r="D1126"/>
  <c r="D112"/>
  <c r="D714"/>
  <c r="D429"/>
  <c r="D9"/>
  <c r="D668"/>
  <c r="D538"/>
  <c r="D441"/>
  <c r="D116"/>
  <c r="D125"/>
  <c r="D719"/>
  <c r="D438"/>
  <c r="D604"/>
  <c r="D590"/>
  <c r="D773"/>
  <c r="D468"/>
  <c r="D347"/>
  <c r="D543"/>
  <c r="D731"/>
  <c r="D569"/>
  <c r="D798"/>
  <c r="D465"/>
  <c r="D235"/>
  <c r="D92"/>
  <c r="D823"/>
  <c r="D255"/>
  <c r="D673"/>
  <c r="D448"/>
  <c r="D332"/>
  <c r="D1001"/>
  <c r="D524"/>
  <c r="D309"/>
  <c r="D21"/>
  <c r="D191"/>
  <c r="D174"/>
  <c r="D799"/>
  <c r="D445"/>
  <c r="D81"/>
  <c r="D868"/>
  <c r="D532"/>
  <c r="D181"/>
  <c r="D259"/>
  <c r="D61"/>
  <c r="D197"/>
  <c r="D808"/>
  <c r="D130"/>
  <c r="D117"/>
  <c r="D495"/>
  <c r="D804"/>
  <c r="D150"/>
  <c r="D863"/>
  <c r="D364"/>
  <c r="D1029"/>
  <c r="D337"/>
  <c r="D563"/>
  <c r="D572"/>
  <c r="D154"/>
  <c r="D710"/>
  <c r="D323"/>
  <c r="D216"/>
  <c r="D739"/>
  <c r="D837"/>
  <c r="D200"/>
  <c r="D104"/>
  <c r="D208"/>
  <c r="D681"/>
  <c r="D1075"/>
  <c r="D227"/>
  <c r="D218"/>
  <c r="D268"/>
  <c r="D560"/>
  <c r="D1084"/>
  <c r="D253"/>
  <c r="D443"/>
  <c r="D280"/>
  <c r="D156"/>
  <c r="D964"/>
  <c r="D232"/>
  <c r="D370"/>
  <c r="D685"/>
  <c r="D471"/>
  <c r="D828"/>
  <c r="D857"/>
  <c r="D363"/>
  <c r="D640"/>
  <c r="D304"/>
  <c r="D30"/>
  <c r="D826"/>
  <c r="D930"/>
  <c r="D763"/>
  <c r="D1027"/>
  <c r="D1051"/>
  <c r="D1045"/>
  <c r="D65"/>
  <c r="D260"/>
  <c r="D421"/>
  <c r="D819"/>
  <c r="D403"/>
  <c r="D1033"/>
  <c r="D439"/>
  <c r="D948"/>
  <c r="D774"/>
  <c r="D951"/>
  <c r="D133"/>
  <c r="D299"/>
  <c r="D552"/>
  <c r="D419"/>
  <c r="D437"/>
  <c r="D424"/>
  <c r="D451"/>
  <c r="D10"/>
  <c r="D493"/>
  <c r="D440"/>
  <c r="D632"/>
  <c r="D220"/>
  <c r="D926"/>
  <c r="D288"/>
  <c r="D179"/>
  <c r="D966"/>
  <c r="D875"/>
  <c r="D764"/>
  <c r="D931"/>
  <c r="D1030"/>
  <c r="D883"/>
  <c r="D950"/>
  <c r="D225"/>
  <c r="D598"/>
  <c r="D612"/>
  <c r="D523"/>
  <c r="D887"/>
  <c r="D929"/>
  <c r="D413"/>
  <c r="D157"/>
  <c r="D793"/>
  <c r="D831"/>
  <c r="D592"/>
  <c r="D939"/>
  <c r="D297"/>
  <c r="D1060"/>
  <c r="D639"/>
  <c r="D525"/>
  <c r="D827"/>
  <c r="D1025"/>
  <c r="D628"/>
  <c r="D1113"/>
  <c r="D599"/>
  <c r="D377"/>
  <c r="D329"/>
  <c r="D670"/>
  <c r="D701"/>
  <c r="D633"/>
  <c r="D834"/>
  <c r="D184"/>
  <c r="D596"/>
  <c r="D1011"/>
  <c r="D802"/>
  <c r="D384"/>
  <c r="D137"/>
  <c r="D374"/>
  <c r="D920"/>
  <c r="D766"/>
  <c r="D944"/>
  <c r="D559"/>
  <c r="D344"/>
  <c r="D387"/>
  <c r="D189"/>
  <c r="D971"/>
  <c r="D575"/>
  <c r="D317"/>
  <c r="D459"/>
  <c r="D631"/>
  <c r="D1110"/>
  <c r="D256"/>
  <c r="D780"/>
  <c r="D307"/>
  <c r="D394"/>
  <c r="D662"/>
  <c r="D537"/>
  <c r="D769"/>
  <c r="D517"/>
  <c r="D482"/>
  <c r="D778"/>
  <c r="D158"/>
  <c r="D503"/>
  <c r="D817"/>
  <c r="D988"/>
  <c r="D294"/>
  <c r="D881"/>
  <c r="D243"/>
  <c r="D71"/>
  <c r="D152"/>
  <c r="D14"/>
  <c r="D746"/>
  <c r="D581"/>
  <c r="D1032"/>
  <c r="D477"/>
  <c r="D202"/>
  <c r="D119"/>
  <c r="D795"/>
  <c r="D314"/>
  <c r="D340"/>
  <c r="D656"/>
  <c r="D1070"/>
  <c r="D782"/>
  <c r="D15"/>
  <c r="D400"/>
  <c r="D690"/>
  <c r="D357"/>
  <c r="D162"/>
  <c r="D86"/>
  <c r="D1037"/>
  <c r="D273"/>
  <c r="D648"/>
  <c r="D173"/>
  <c r="D677"/>
  <c r="D224"/>
  <c r="D822"/>
  <c r="D972"/>
  <c r="D261"/>
  <c r="D167"/>
  <c r="D967"/>
  <c r="D515"/>
  <c r="D412"/>
  <c r="D338"/>
  <c r="D78"/>
  <c r="D1022"/>
  <c r="D447"/>
  <c r="D322"/>
  <c r="D381"/>
  <c r="D75"/>
  <c r="D906"/>
  <c r="D594"/>
  <c r="D454"/>
  <c r="D740"/>
  <c r="D520"/>
  <c r="D986"/>
  <c r="D88"/>
  <c r="D526"/>
  <c r="D213"/>
  <c r="D383"/>
  <c r="D1138"/>
  <c r="D508"/>
  <c r="D1009"/>
  <c r="D617"/>
  <c r="D308"/>
  <c r="D792"/>
  <c r="D373"/>
  <c r="D733"/>
  <c r="D736"/>
  <c r="D1120"/>
  <c r="D721"/>
  <c r="D375"/>
  <c r="D379"/>
  <c r="D355"/>
  <c r="D249"/>
  <c r="D727"/>
  <c r="D126"/>
  <c r="D615"/>
  <c r="D316"/>
  <c r="D1087"/>
  <c r="D796"/>
  <c r="D917"/>
  <c r="D813"/>
  <c r="D504"/>
  <c r="D1127"/>
  <c r="D201"/>
  <c r="D752"/>
  <c r="D729"/>
  <c r="D453"/>
  <c r="D688"/>
  <c r="D865"/>
  <c r="D655"/>
  <c r="D723"/>
  <c r="D458"/>
  <c r="D511"/>
  <c r="D1071"/>
  <c r="D571"/>
  <c r="D545"/>
  <c r="D5"/>
  <c r="D601"/>
  <c r="D59"/>
  <c r="D1047"/>
  <c r="D854"/>
  <c r="D742"/>
  <c r="D478"/>
  <c r="D650"/>
  <c r="D358"/>
  <c r="D27"/>
  <c r="D652"/>
  <c r="D564"/>
  <c r="D803"/>
  <c r="D142"/>
  <c r="D605"/>
  <c r="D768"/>
  <c r="D221"/>
  <c r="D621"/>
  <c r="D1042"/>
  <c r="D946"/>
  <c r="D561"/>
  <c r="D682"/>
  <c r="D182"/>
  <c r="D584"/>
  <c r="D474"/>
  <c r="D3"/>
  <c r="D122"/>
  <c r="D498"/>
  <c r="D981"/>
  <c r="D499"/>
  <c r="D779"/>
  <c r="D683"/>
  <c r="D1016"/>
  <c r="D207"/>
  <c r="D647"/>
  <c r="D376"/>
  <c r="D1010"/>
  <c r="D542"/>
  <c r="D999"/>
  <c r="D728"/>
  <c r="D1026"/>
  <c r="D170"/>
  <c r="D301"/>
  <c r="D993"/>
  <c r="D927"/>
  <c r="D486"/>
  <c r="D513"/>
  <c r="D722"/>
  <c r="D1039"/>
  <c r="D275"/>
  <c r="D725"/>
  <c r="D900"/>
  <c r="D54"/>
  <c r="D506"/>
  <c r="D540"/>
  <c r="D250"/>
  <c r="D882"/>
  <c r="D359"/>
  <c r="D1137"/>
  <c r="D624"/>
  <c r="D696"/>
  <c r="D654"/>
  <c r="D935"/>
  <c r="D789"/>
  <c r="D389"/>
  <c r="D1083"/>
  <c r="D1068"/>
  <c r="D614"/>
  <c r="D706"/>
  <c r="D1080"/>
  <c r="D749"/>
  <c r="D475"/>
  <c r="D426"/>
  <c r="D305"/>
  <c r="D606"/>
  <c r="D1012"/>
  <c r="D401"/>
  <c r="D494"/>
  <c r="D369"/>
  <c r="D687"/>
  <c r="D533"/>
  <c r="D784"/>
  <c r="D284"/>
  <c r="D206"/>
  <c r="D343"/>
  <c r="D636"/>
  <c r="D609"/>
  <c r="D704"/>
  <c r="D62"/>
  <c r="D732"/>
  <c r="D354"/>
  <c r="D362"/>
  <c r="D356"/>
  <c r="D431"/>
  <c r="D168"/>
  <c r="D1134"/>
  <c r="D319"/>
  <c r="D703"/>
  <c r="D318"/>
  <c r="D877"/>
  <c r="D928"/>
  <c r="D271"/>
  <c r="D649"/>
  <c r="D641"/>
  <c r="D994"/>
  <c r="D516"/>
  <c r="D165"/>
  <c r="D754"/>
  <c r="D1108"/>
  <c r="D153"/>
  <c r="D368"/>
  <c r="D544"/>
  <c r="D351"/>
  <c r="D844"/>
  <c r="D320"/>
  <c r="D566"/>
  <c r="D349"/>
  <c r="D432"/>
  <c r="D418"/>
  <c r="D570"/>
  <c r="D291"/>
  <c r="D699"/>
  <c r="D68"/>
  <c r="D921"/>
  <c r="D148"/>
  <c r="D923"/>
  <c r="D159"/>
  <c r="D638"/>
  <c r="D806"/>
  <c r="D6"/>
  <c r="D582"/>
  <c r="D577"/>
  <c r="D717"/>
  <c r="D310"/>
  <c r="D851"/>
  <c r="D254"/>
  <c r="D890"/>
  <c r="D527"/>
  <c r="D457"/>
  <c r="D131"/>
  <c r="D450"/>
  <c r="D52"/>
  <c r="D858"/>
  <c r="D367"/>
  <c r="D415"/>
  <c r="D106"/>
  <c r="D558"/>
  <c r="D1078"/>
  <c r="D461"/>
  <c r="D625"/>
  <c r="D460"/>
  <c r="D233"/>
  <c r="D619"/>
  <c r="D602"/>
  <c r="D462"/>
  <c r="D396"/>
  <c r="D135"/>
  <c r="D99"/>
  <c r="D578"/>
  <c r="D767"/>
  <c r="D595"/>
  <c r="D663"/>
  <c r="D205"/>
  <c r="D627"/>
  <c r="D96"/>
  <c r="D579"/>
  <c r="D1005"/>
  <c r="D603"/>
  <c r="D295"/>
  <c r="D501"/>
  <c r="D487"/>
  <c r="D738"/>
  <c r="D425"/>
  <c r="D393"/>
  <c r="D12"/>
  <c r="D287"/>
  <c r="D324"/>
  <c r="D290"/>
  <c r="D38"/>
  <c r="D548"/>
  <c r="D534"/>
  <c r="D406"/>
  <c r="D473"/>
  <c r="D410"/>
  <c r="D872"/>
  <c r="D553"/>
  <c r="D53"/>
  <c r="D591"/>
  <c r="D238"/>
  <c r="D392"/>
  <c r="D77"/>
  <c r="D862"/>
  <c r="D708"/>
  <c r="D1125"/>
  <c r="D149"/>
  <c r="D646"/>
  <c r="D660"/>
  <c r="D223"/>
  <c r="D521"/>
  <c r="D472"/>
  <c r="D915"/>
  <c r="D568"/>
  <c r="D420"/>
  <c r="D64"/>
  <c r="D70"/>
  <c r="D674"/>
  <c r="D312"/>
  <c r="D151"/>
  <c r="D267"/>
  <c r="D48"/>
  <c r="D797"/>
  <c r="D315"/>
  <c r="D127"/>
  <c r="D366"/>
  <c r="D335"/>
  <c r="D204"/>
  <c r="D1063"/>
  <c r="D741"/>
  <c r="D404"/>
  <c r="D897"/>
  <c r="D522"/>
  <c r="D824"/>
  <c r="D634"/>
  <c r="D188"/>
  <c r="D518"/>
  <c r="D816"/>
  <c r="D490"/>
  <c r="D411"/>
  <c r="D146"/>
  <c r="D911"/>
  <c r="D185"/>
  <c r="D969"/>
  <c r="D42"/>
  <c r="D492"/>
  <c r="D192"/>
  <c r="D226"/>
  <c r="D164"/>
  <c r="D365"/>
  <c r="D176"/>
  <c r="D702"/>
  <c r="D934"/>
  <c r="D968"/>
  <c r="D67"/>
  <c r="D183"/>
  <c r="D100"/>
  <c r="D414"/>
  <c r="D992"/>
  <c r="D378"/>
  <c r="D31"/>
  <c r="D274"/>
  <c r="D825"/>
  <c r="D247"/>
  <c r="D190"/>
  <c r="D248"/>
  <c r="D289"/>
  <c r="D361"/>
  <c r="D334"/>
  <c r="D352"/>
  <c r="D234"/>
  <c r="D236"/>
  <c r="D293"/>
  <c r="D735"/>
  <c r="D800"/>
  <c r="D1054"/>
  <c r="D1095"/>
  <c r="D1112"/>
  <c r="D279"/>
  <c r="D40"/>
  <c r="D215"/>
  <c r="D747"/>
  <c r="D910"/>
  <c r="D113"/>
  <c r="D313"/>
  <c r="D251"/>
  <c r="D242"/>
  <c r="D140"/>
  <c r="D430"/>
  <c r="D409"/>
  <c r="D292"/>
  <c r="D90"/>
  <c r="D45"/>
  <c r="D976"/>
  <c r="D423"/>
  <c r="D336"/>
  <c r="D177"/>
  <c r="D262"/>
  <c r="D556"/>
  <c r="D91"/>
  <c r="D626"/>
  <c r="D203"/>
  <c r="D1146"/>
  <c r="D132"/>
  <c r="D108"/>
  <c r="D311"/>
  <c r="D672"/>
  <c r="D63"/>
  <c r="D110"/>
  <c r="D1101"/>
  <c r="D230"/>
  <c r="D26"/>
  <c r="D1081"/>
  <c r="D643"/>
  <c r="D1015"/>
  <c r="D69"/>
  <c r="D861"/>
  <c r="D58"/>
  <c r="D1028"/>
  <c r="D630"/>
  <c r="D794"/>
  <c r="D160"/>
  <c r="D1121"/>
  <c r="D1135"/>
  <c r="D278"/>
  <c r="D434"/>
  <c r="D839"/>
  <c r="D945"/>
  <c r="D11"/>
  <c r="D34"/>
  <c r="D46"/>
  <c r="D529"/>
  <c r="D1058"/>
  <c r="D155"/>
  <c r="D244"/>
  <c r="D691"/>
  <c r="D707"/>
  <c r="D246"/>
  <c r="D998"/>
  <c r="D222"/>
  <c r="D237"/>
  <c r="D658"/>
  <c r="D129"/>
  <c r="D613"/>
  <c r="D114"/>
  <c r="D229"/>
  <c r="D694"/>
  <c r="D257"/>
  <c r="D41"/>
  <c r="D19"/>
  <c r="D676"/>
  <c r="D241"/>
  <c r="D405"/>
  <c r="D958"/>
  <c r="D841"/>
  <c r="D1133"/>
  <c r="D187"/>
  <c r="D1067"/>
  <c r="D82"/>
  <c r="D1147"/>
  <c r="D211"/>
  <c r="D1008"/>
  <c r="D623"/>
  <c r="D891"/>
  <c r="D755"/>
  <c r="D949"/>
  <c r="D502"/>
  <c r="D835"/>
  <c r="D772"/>
  <c r="D942"/>
  <c r="D585"/>
  <c r="D105"/>
  <c r="D588"/>
  <c r="D724"/>
  <c r="D987"/>
  <c r="D610"/>
  <c r="D907"/>
  <c r="D436"/>
  <c r="D1092"/>
  <c r="D730"/>
  <c r="D1069"/>
  <c r="D1017"/>
  <c r="D657"/>
  <c r="D811"/>
  <c r="D1109"/>
  <c r="D1128"/>
  <c r="D1049"/>
  <c r="D790"/>
  <c r="D651"/>
  <c r="D925"/>
  <c r="D395"/>
  <c r="D836"/>
  <c r="D1004"/>
  <c r="D963"/>
  <c r="D1085"/>
  <c r="D751"/>
  <c r="D428"/>
  <c r="D959"/>
  <c r="D805"/>
  <c r="D980"/>
  <c r="D1061"/>
  <c r="D252"/>
  <c r="D169"/>
  <c r="D940"/>
  <c r="D737"/>
  <c r="D136"/>
  <c r="D675"/>
  <c r="D700"/>
  <c r="D745"/>
  <c r="D953"/>
  <c r="D1106"/>
  <c r="D1019"/>
  <c r="D787"/>
  <c r="D1052"/>
  <c r="D1006"/>
  <c r="D973"/>
  <c r="D180"/>
  <c r="D879"/>
  <c r="D567"/>
  <c r="D1031"/>
  <c r="D680"/>
  <c r="D873"/>
  <c r="D47"/>
  <c r="D1053"/>
  <c r="D476"/>
  <c r="D147"/>
  <c r="D909"/>
  <c r="D665"/>
  <c r="D801"/>
  <c r="D718"/>
  <c r="D880"/>
  <c r="D1097"/>
  <c r="D1114"/>
  <c r="D720"/>
  <c r="D39"/>
  <c r="D977"/>
  <c r="D17"/>
  <c r="D417"/>
  <c r="D846"/>
  <c r="D1100"/>
  <c r="D1073"/>
  <c r="D645"/>
  <c r="D760"/>
  <c r="D123"/>
  <c r="D353"/>
  <c r="D697"/>
  <c r="D985"/>
  <c r="D1088"/>
  <c r="D209"/>
  <c r="D878"/>
  <c r="D982"/>
  <c r="D653"/>
  <c r="D943"/>
  <c r="D990"/>
  <c r="D856"/>
  <c r="D1136"/>
  <c r="D743"/>
  <c r="D547"/>
  <c r="D550"/>
  <c r="D1034"/>
  <c r="D924"/>
  <c r="D786"/>
  <c r="D1104"/>
  <c r="D820"/>
  <c r="D1143"/>
  <c r="D1099"/>
  <c r="D715"/>
  <c r="D937"/>
  <c r="D576"/>
  <c r="D960"/>
  <c r="D678"/>
  <c r="D756"/>
  <c r="D833"/>
  <c r="D1007"/>
  <c r="D449"/>
  <c r="D1107"/>
  <c r="D1111"/>
  <c r="D669"/>
  <c r="D491"/>
  <c r="D1142"/>
  <c r="D264"/>
  <c r="D762"/>
  <c r="D1105"/>
  <c r="D1056"/>
  <c r="D240"/>
  <c r="D671"/>
  <c r="D433"/>
  <c r="D455"/>
  <c r="D809"/>
  <c r="D954"/>
  <c r="D1145"/>
  <c r="D258"/>
  <c r="D758"/>
  <c r="D342"/>
  <c r="D283"/>
  <c r="D1094"/>
  <c r="D892"/>
  <c r="D1123"/>
  <c r="D302"/>
  <c r="D1055"/>
  <c r="D285"/>
  <c r="D265"/>
  <c r="D303"/>
  <c r="D1036"/>
  <c r="D385"/>
  <c r="D194"/>
  <c r="D452"/>
  <c r="D734"/>
  <c r="D941"/>
  <c r="D997"/>
  <c r="D408"/>
  <c r="D984"/>
  <c r="D692"/>
  <c r="D845"/>
  <c r="D350"/>
  <c r="D661"/>
  <c r="D1119"/>
  <c r="D57"/>
  <c r="D829"/>
  <c r="D832"/>
  <c r="D1000"/>
  <c r="D850"/>
  <c r="D1048"/>
  <c r="D629"/>
  <c r="D300"/>
  <c r="D507"/>
  <c r="D128"/>
  <c r="D554"/>
  <c r="D1021"/>
  <c r="D1144"/>
  <c r="D1141"/>
  <c r="D8"/>
  <c r="D1040"/>
  <c r="D1074"/>
  <c r="D43"/>
  <c r="D914"/>
  <c r="D913"/>
  <c r="D333"/>
  <c r="D321"/>
  <c r="D1131"/>
  <c r="D848"/>
  <c r="D464"/>
  <c r="D546"/>
  <c r="D331"/>
  <c r="D1139"/>
  <c r="D398"/>
  <c r="D1086"/>
  <c r="D821"/>
  <c r="D1003"/>
  <c r="D573"/>
  <c r="D1102"/>
  <c r="D1082"/>
  <c r="D1124"/>
  <c r="D814"/>
  <c r="D539"/>
  <c r="D422"/>
  <c r="D587"/>
  <c r="D1093"/>
  <c r="D85"/>
  <c r="E3" i="11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D914"/>
  <c r="D652"/>
  <c r="D745"/>
  <c r="D953"/>
  <c r="D753"/>
  <c r="D546"/>
  <c r="D904"/>
  <c r="D1021"/>
  <c r="D786"/>
  <c r="D641"/>
  <c r="D997"/>
  <c r="D768"/>
  <c r="D320"/>
  <c r="D1067"/>
  <c r="D565"/>
  <c r="D336"/>
  <c r="D1131"/>
  <c r="D1012"/>
  <c r="D825"/>
  <c r="D1085"/>
  <c r="D666"/>
  <c r="D498"/>
  <c r="D1031"/>
  <c r="D800"/>
  <c r="D1043"/>
  <c r="D948"/>
  <c r="D772"/>
  <c r="D878"/>
  <c r="D1065"/>
  <c r="D1029"/>
  <c r="D1057"/>
  <c r="D846"/>
  <c r="D1126"/>
  <c r="D1064"/>
  <c r="D747"/>
  <c r="D831"/>
  <c r="D1112"/>
  <c r="D1025"/>
  <c r="D627"/>
  <c r="D1022"/>
  <c r="D820"/>
  <c r="D934"/>
  <c r="D862"/>
  <c r="D940"/>
  <c r="D837"/>
  <c r="D1020"/>
  <c r="D840"/>
  <c r="D713"/>
  <c r="D890"/>
  <c r="D1058"/>
  <c r="D755"/>
  <c r="D964"/>
  <c r="D631"/>
  <c r="D479"/>
  <c r="D973"/>
  <c r="D613"/>
  <c r="D716"/>
  <c r="D1084"/>
  <c r="D710"/>
  <c r="D763"/>
  <c r="D852"/>
  <c r="D806"/>
  <c r="D871"/>
  <c r="D903"/>
  <c r="D893"/>
  <c r="D781"/>
  <c r="D1050"/>
  <c r="D465"/>
  <c r="D441"/>
  <c r="D884"/>
  <c r="D819"/>
  <c r="D795"/>
  <c r="D1066"/>
  <c r="D476"/>
  <c r="D1129"/>
  <c r="D776"/>
  <c r="D861"/>
  <c r="D858"/>
  <c r="D960"/>
  <c r="D570"/>
  <c r="D616"/>
  <c r="D1056"/>
  <c r="D927"/>
  <c r="D839"/>
  <c r="D913"/>
  <c r="D698"/>
  <c r="D1033"/>
  <c r="D618"/>
  <c r="D830"/>
  <c r="D604"/>
  <c r="D694"/>
  <c r="D916"/>
  <c r="D1078"/>
  <c r="D790"/>
  <c r="D767"/>
  <c r="D667"/>
  <c r="D1002"/>
  <c r="D654"/>
  <c r="D923"/>
  <c r="D312"/>
  <c r="D746"/>
  <c r="D1016"/>
  <c r="D269"/>
  <c r="D1076"/>
  <c r="D886"/>
  <c r="D332"/>
  <c r="D1051"/>
  <c r="D844"/>
  <c r="D743"/>
  <c r="D863"/>
  <c r="D533"/>
  <c r="D733"/>
  <c r="D388"/>
  <c r="D765"/>
  <c r="D226"/>
  <c r="D24"/>
  <c r="D36"/>
  <c r="D1122"/>
  <c r="D529"/>
  <c r="D496"/>
  <c r="D239"/>
  <c r="D909"/>
  <c r="D130"/>
  <c r="D660"/>
  <c r="D83"/>
  <c r="D543"/>
  <c r="D13"/>
  <c r="D424"/>
  <c r="D1003"/>
  <c r="D579"/>
  <c r="D223"/>
  <c r="D38"/>
  <c r="D19"/>
  <c r="D787"/>
  <c r="D86"/>
  <c r="D757"/>
  <c r="D883"/>
  <c r="D621"/>
  <c r="D782"/>
  <c r="D66"/>
  <c r="D799"/>
  <c r="D1075"/>
  <c r="D275"/>
  <c r="D27"/>
  <c r="D178"/>
  <c r="D876"/>
  <c r="D497"/>
  <c r="D492"/>
  <c r="D342"/>
  <c r="D49"/>
  <c r="D227"/>
  <c r="D738"/>
  <c r="D60"/>
  <c r="D850"/>
  <c r="D946"/>
  <c r="D136"/>
  <c r="D577"/>
  <c r="D1073"/>
  <c r="D628"/>
  <c r="D662"/>
  <c r="D843"/>
  <c r="D732"/>
  <c r="D518"/>
  <c r="D979"/>
  <c r="D114"/>
  <c r="D59"/>
  <c r="D524"/>
  <c r="D502"/>
  <c r="D907"/>
  <c r="D168"/>
  <c r="D89"/>
  <c r="D619"/>
  <c r="D974"/>
  <c r="D860"/>
  <c r="D817"/>
  <c r="D56"/>
  <c r="D374"/>
  <c r="D167"/>
  <c r="D1001"/>
  <c r="D410"/>
  <c r="D370"/>
  <c r="D188"/>
  <c r="D545"/>
  <c r="D1037"/>
  <c r="D414"/>
  <c r="D225"/>
  <c r="D897"/>
  <c r="D205"/>
  <c r="D1032"/>
  <c r="D677"/>
  <c r="D234"/>
  <c r="D640"/>
  <c r="D395"/>
  <c r="D700"/>
  <c r="D39"/>
  <c r="D285"/>
  <c r="D54"/>
  <c r="D61"/>
  <c r="D404"/>
  <c r="D1134"/>
  <c r="D276"/>
  <c r="D267"/>
  <c r="D1127"/>
  <c r="D337"/>
  <c r="D5"/>
  <c r="D158"/>
  <c r="D885"/>
  <c r="D11"/>
  <c r="D9"/>
  <c r="D530"/>
  <c r="D22"/>
  <c r="D387"/>
  <c r="D986"/>
  <c r="D217"/>
  <c r="D128"/>
  <c r="D427"/>
  <c r="D816"/>
  <c r="D954"/>
  <c r="D430"/>
  <c r="D693"/>
  <c r="D280"/>
  <c r="D248"/>
  <c r="D542"/>
  <c r="D82"/>
  <c r="D31"/>
  <c r="D637"/>
  <c r="D568"/>
  <c r="D606"/>
  <c r="D161"/>
  <c r="D107"/>
  <c r="D93"/>
  <c r="D162"/>
  <c r="D2"/>
  <c r="D351"/>
  <c r="D734"/>
  <c r="D120"/>
  <c r="D64"/>
  <c r="D590"/>
  <c r="D189"/>
  <c r="D403"/>
  <c r="D224"/>
  <c r="D329"/>
  <c r="D962"/>
  <c r="D938"/>
  <c r="D554"/>
  <c r="D14"/>
  <c r="D555"/>
  <c r="D343"/>
  <c r="D981"/>
  <c r="D449"/>
  <c r="D1068"/>
  <c r="D65"/>
  <c r="D345"/>
  <c r="D889"/>
  <c r="D287"/>
  <c r="D215"/>
  <c r="D119"/>
  <c r="D566"/>
  <c r="D73"/>
  <c r="D17"/>
  <c r="D35"/>
  <c r="D759"/>
  <c r="D195"/>
  <c r="D452"/>
  <c r="D968"/>
  <c r="D143"/>
  <c r="D334"/>
  <c r="D501"/>
  <c r="D30"/>
  <c r="D262"/>
  <c r="D34"/>
  <c r="D51"/>
  <c r="D302"/>
  <c r="D412"/>
  <c r="D513"/>
  <c r="D634"/>
  <c r="D4"/>
  <c r="D797"/>
  <c r="D41"/>
  <c r="D773"/>
  <c r="D140"/>
  <c r="D70"/>
  <c r="D43"/>
  <c r="D775"/>
  <c r="D170"/>
  <c r="D164"/>
  <c r="D26"/>
  <c r="D115"/>
  <c r="D21"/>
  <c r="D679"/>
  <c r="D252"/>
  <c r="D134"/>
  <c r="D96"/>
  <c r="D420"/>
  <c r="D87"/>
  <c r="D44"/>
  <c r="D750"/>
  <c r="D538"/>
  <c r="D569"/>
  <c r="D1036"/>
  <c r="D360"/>
  <c r="D109"/>
  <c r="D229"/>
  <c r="D704"/>
  <c r="D439"/>
  <c r="D102"/>
  <c r="D85"/>
  <c r="D1086"/>
  <c r="D194"/>
  <c r="D40"/>
  <c r="D197"/>
  <c r="D544"/>
  <c r="D541"/>
  <c r="D1088"/>
  <c r="D478"/>
  <c r="D122"/>
  <c r="D771"/>
  <c r="D480"/>
  <c r="D69"/>
  <c r="D575"/>
  <c r="D436"/>
  <c r="D1139"/>
  <c r="D104"/>
  <c r="D872"/>
  <c r="D563"/>
  <c r="D12"/>
  <c r="D585"/>
  <c r="D444"/>
  <c r="D348"/>
  <c r="D95"/>
  <c r="D76"/>
  <c r="D645"/>
  <c r="D451"/>
  <c r="D550"/>
  <c r="D400"/>
  <c r="D584"/>
  <c r="D389"/>
  <c r="D286"/>
  <c r="D421"/>
  <c r="D702"/>
  <c r="D515"/>
  <c r="D761"/>
  <c r="D257"/>
  <c r="D230"/>
  <c r="D150"/>
  <c r="D793"/>
  <c r="D221"/>
  <c r="D547"/>
  <c r="D264"/>
  <c r="D211"/>
  <c r="D915"/>
  <c r="D506"/>
  <c r="D260"/>
  <c r="D20"/>
  <c r="D148"/>
  <c r="D159"/>
  <c r="D847"/>
  <c r="D358"/>
  <c r="D137"/>
  <c r="D705"/>
  <c r="D463"/>
  <c r="D139"/>
  <c r="D256"/>
  <c r="D80"/>
  <c r="D249"/>
  <c r="D739"/>
  <c r="D171"/>
  <c r="D138"/>
  <c r="D493"/>
  <c r="D751"/>
  <c r="D160"/>
  <c r="D788"/>
  <c r="D291"/>
  <c r="D1028"/>
  <c r="D308"/>
  <c r="D539"/>
  <c r="D548"/>
  <c r="D237"/>
  <c r="D892"/>
  <c r="D580"/>
  <c r="D153"/>
  <c r="D711"/>
  <c r="D725"/>
  <c r="D179"/>
  <c r="D173"/>
  <c r="D186"/>
  <c r="D592"/>
  <c r="D1034"/>
  <c r="D202"/>
  <c r="D213"/>
  <c r="D236"/>
  <c r="D520"/>
  <c r="D1081"/>
  <c r="D303"/>
  <c r="D408"/>
  <c r="D212"/>
  <c r="D141"/>
  <c r="D967"/>
  <c r="D147"/>
  <c r="D191"/>
  <c r="D581"/>
  <c r="D354"/>
  <c r="D815"/>
  <c r="D803"/>
  <c r="D415"/>
  <c r="D532"/>
  <c r="D218"/>
  <c r="D29"/>
  <c r="D692"/>
  <c r="D922"/>
  <c r="D674"/>
  <c r="D992"/>
  <c r="D1045"/>
  <c r="D958"/>
  <c r="D75"/>
  <c r="D238"/>
  <c r="D409"/>
  <c r="D729"/>
  <c r="D978"/>
  <c r="D1007"/>
  <c r="D325"/>
  <c r="D828"/>
  <c r="D697"/>
  <c r="D864"/>
  <c r="D125"/>
  <c r="D258"/>
  <c r="D401"/>
  <c r="D474"/>
  <c r="D314"/>
  <c r="D363"/>
  <c r="D369"/>
  <c r="D8"/>
  <c r="D393"/>
  <c r="D459"/>
  <c r="D602"/>
  <c r="D177"/>
  <c r="D901"/>
  <c r="D193"/>
  <c r="D133"/>
  <c r="D905"/>
  <c r="D833"/>
  <c r="D687"/>
  <c r="D736"/>
  <c r="D1040"/>
  <c r="D685"/>
  <c r="D807"/>
  <c r="D155"/>
  <c r="D455"/>
  <c r="D537"/>
  <c r="D416"/>
  <c r="D794"/>
  <c r="D638"/>
  <c r="D284"/>
  <c r="D91"/>
  <c r="D649"/>
  <c r="D869"/>
  <c r="D723"/>
  <c r="D841"/>
  <c r="D208"/>
  <c r="D918"/>
  <c r="D682"/>
  <c r="D477"/>
  <c r="D701"/>
  <c r="D1018"/>
  <c r="D557"/>
  <c r="D1113"/>
  <c r="D385"/>
  <c r="D347"/>
  <c r="D261"/>
  <c r="D611"/>
  <c r="D589"/>
  <c r="D648"/>
  <c r="D834"/>
  <c r="D126"/>
  <c r="D663"/>
  <c r="D896"/>
  <c r="D919"/>
  <c r="D272"/>
  <c r="D111"/>
  <c r="D299"/>
  <c r="D778"/>
  <c r="D764"/>
  <c r="D882"/>
  <c r="D499"/>
  <c r="D242"/>
  <c r="D294"/>
  <c r="D90"/>
  <c r="D1077"/>
  <c r="D553"/>
  <c r="D301"/>
  <c r="D431"/>
  <c r="D744"/>
  <c r="D1115"/>
  <c r="D214"/>
  <c r="D540"/>
  <c r="D281"/>
  <c r="D644"/>
  <c r="D608"/>
  <c r="D457"/>
  <c r="D792"/>
  <c r="D505"/>
  <c r="D352"/>
  <c r="D779"/>
  <c r="D172"/>
  <c r="D435"/>
  <c r="D875"/>
  <c r="D961"/>
  <c r="D310"/>
  <c r="D873"/>
  <c r="D180"/>
  <c r="D67"/>
  <c r="D196"/>
  <c r="D18"/>
  <c r="D730"/>
  <c r="D461"/>
  <c r="D1035"/>
  <c r="D672"/>
  <c r="D319"/>
  <c r="D514"/>
  <c r="D894"/>
  <c r="D432"/>
  <c r="D380"/>
  <c r="D877"/>
  <c r="D1094"/>
  <c r="D809"/>
  <c r="D23"/>
  <c r="D368"/>
  <c r="D855"/>
  <c r="D243"/>
  <c r="D244"/>
  <c r="D219"/>
  <c r="D1074"/>
  <c r="D349"/>
  <c r="D717"/>
  <c r="D184"/>
  <c r="D593"/>
  <c r="D279"/>
  <c r="D780"/>
  <c r="D949"/>
  <c r="D357"/>
  <c r="D151"/>
  <c r="D947"/>
  <c r="D699"/>
  <c r="D448"/>
  <c r="D376"/>
  <c r="D97"/>
  <c r="D999"/>
  <c r="D669"/>
  <c r="D488"/>
  <c r="D470"/>
  <c r="D144"/>
  <c r="D966"/>
  <c r="D522"/>
  <c r="D527"/>
  <c r="D826"/>
  <c r="D596"/>
  <c r="D1059"/>
  <c r="D123"/>
  <c r="D583"/>
  <c r="D204"/>
  <c r="D384"/>
  <c r="D1140"/>
  <c r="D473"/>
  <c r="D984"/>
  <c r="D609"/>
  <c r="D289"/>
  <c r="D868"/>
  <c r="D305"/>
  <c r="D633"/>
  <c r="D933"/>
  <c r="D1121"/>
  <c r="D932"/>
  <c r="D309"/>
  <c r="D392"/>
  <c r="D558"/>
  <c r="D131"/>
  <c r="D665"/>
  <c r="D94"/>
  <c r="D526"/>
  <c r="D318"/>
  <c r="D1114"/>
  <c r="D715"/>
  <c r="D930"/>
  <c r="D856"/>
  <c r="D371"/>
  <c r="D1130"/>
  <c r="D174"/>
  <c r="D559"/>
  <c r="D749"/>
  <c r="D454"/>
  <c r="D625"/>
  <c r="D975"/>
  <c r="D588"/>
  <c r="D599"/>
  <c r="D402"/>
  <c r="D632"/>
  <c r="D1099"/>
  <c r="D785"/>
  <c r="D510"/>
  <c r="D6"/>
  <c r="D659"/>
  <c r="D47"/>
  <c r="D1004"/>
  <c r="D881"/>
  <c r="D718"/>
  <c r="D487"/>
  <c r="D835"/>
  <c r="D296"/>
  <c r="D25"/>
  <c r="D678"/>
  <c r="D382"/>
  <c r="D972"/>
  <c r="D127"/>
  <c r="D671"/>
  <c r="D630"/>
  <c r="D231"/>
  <c r="D560"/>
  <c r="D1063"/>
  <c r="D895"/>
  <c r="D573"/>
  <c r="D624"/>
  <c r="D110"/>
  <c r="D614"/>
  <c r="D428"/>
  <c r="D3"/>
  <c r="D106"/>
  <c r="D391"/>
  <c r="D952"/>
  <c r="D564"/>
  <c r="D867"/>
  <c r="D691"/>
  <c r="D970"/>
  <c r="D92"/>
  <c r="D603"/>
  <c r="D241"/>
  <c r="D1019"/>
  <c r="D591"/>
  <c r="D1044"/>
  <c r="D643"/>
  <c r="D1010"/>
  <c r="D187"/>
  <c r="D482"/>
  <c r="D990"/>
  <c r="D1026"/>
  <c r="D396"/>
  <c r="D338"/>
  <c r="D770"/>
  <c r="D1008"/>
  <c r="D216"/>
  <c r="D796"/>
  <c r="D928"/>
  <c r="D77"/>
  <c r="D433"/>
  <c r="D714"/>
  <c r="D339"/>
  <c r="D911"/>
  <c r="D235"/>
  <c r="D1135"/>
  <c r="D709"/>
  <c r="D805"/>
  <c r="D531"/>
  <c r="D1013"/>
  <c r="D756"/>
  <c r="D253"/>
  <c r="D1104"/>
  <c r="D1069"/>
  <c r="D748"/>
  <c r="D727"/>
  <c r="D1030"/>
  <c r="D752"/>
  <c r="D508"/>
  <c r="D356"/>
  <c r="D418"/>
  <c r="D696"/>
  <c r="D769"/>
  <c r="D536"/>
  <c r="D635"/>
  <c r="D398"/>
  <c r="D821"/>
  <c r="D500"/>
  <c r="D688"/>
  <c r="D344"/>
  <c r="D201"/>
  <c r="D277"/>
  <c r="D789"/>
  <c r="D722"/>
  <c r="D615"/>
  <c r="D42"/>
  <c r="D760"/>
  <c r="D572"/>
  <c r="D297"/>
  <c r="D365"/>
  <c r="D703"/>
  <c r="D108"/>
  <c r="D1133"/>
  <c r="D247"/>
  <c r="D791"/>
  <c r="D290"/>
  <c r="D814"/>
  <c r="D838"/>
  <c r="D270"/>
  <c r="D447"/>
  <c r="D509"/>
  <c r="D1005"/>
  <c r="D475"/>
  <c r="D185"/>
  <c r="D737"/>
  <c r="D1087"/>
  <c r="D121"/>
  <c r="D377"/>
  <c r="D440"/>
  <c r="D468"/>
  <c r="D758"/>
  <c r="D317"/>
  <c r="D655"/>
  <c r="D300"/>
  <c r="D411"/>
  <c r="D471"/>
  <c r="D466"/>
  <c r="D362"/>
  <c r="D610"/>
  <c r="D157"/>
  <c r="D995"/>
  <c r="D183"/>
  <c r="D987"/>
  <c r="D924"/>
  <c r="D605"/>
  <c r="D720"/>
  <c r="D10"/>
  <c r="D491"/>
  <c r="D657"/>
  <c r="D556"/>
  <c r="D255"/>
  <c r="D854"/>
  <c r="D190"/>
  <c r="D926"/>
  <c r="D552"/>
  <c r="D458"/>
  <c r="D156"/>
  <c r="D394"/>
  <c r="D71"/>
  <c r="D801"/>
  <c r="D426"/>
  <c r="D350"/>
  <c r="D99"/>
  <c r="D561"/>
  <c r="D1039"/>
  <c r="D419"/>
  <c r="D812"/>
  <c r="D390"/>
  <c r="D181"/>
  <c r="D706"/>
  <c r="D562"/>
  <c r="D484"/>
  <c r="D437"/>
  <c r="D113"/>
  <c r="D259"/>
  <c r="D534"/>
  <c r="D656"/>
  <c r="D450"/>
  <c r="D639"/>
  <c r="D100"/>
  <c r="D445"/>
  <c r="D313"/>
  <c r="D494"/>
  <c r="D996"/>
  <c r="D719"/>
  <c r="D355"/>
  <c r="D367"/>
  <c r="D443"/>
  <c r="D686"/>
  <c r="D511"/>
  <c r="D472"/>
  <c r="D15"/>
  <c r="D240"/>
  <c r="D399"/>
  <c r="D333"/>
  <c r="D53"/>
  <c r="D684"/>
  <c r="D528"/>
  <c r="D327"/>
  <c r="D361"/>
  <c r="D741"/>
  <c r="D980"/>
  <c r="D607"/>
  <c r="D146"/>
  <c r="D650"/>
  <c r="D994"/>
  <c r="D423"/>
  <c r="D129"/>
  <c r="D900"/>
  <c r="D574"/>
  <c r="D1146"/>
  <c r="D232"/>
  <c r="D586"/>
  <c r="D647"/>
  <c r="D783"/>
  <c r="D438"/>
  <c r="D315"/>
  <c r="D829"/>
  <c r="D811"/>
  <c r="D429"/>
  <c r="D105"/>
  <c r="D84"/>
  <c r="D939"/>
  <c r="D442"/>
  <c r="D273"/>
  <c r="D680"/>
  <c r="D142"/>
  <c r="D712"/>
  <c r="D413"/>
  <c r="D169"/>
  <c r="D626"/>
  <c r="D582"/>
  <c r="D274"/>
  <c r="D1109"/>
  <c r="D1024"/>
  <c r="D245"/>
  <c r="D937"/>
  <c r="D446"/>
  <c r="D879"/>
  <c r="D774"/>
  <c r="D175"/>
  <c r="D728"/>
  <c r="D1000"/>
  <c r="D551"/>
  <c r="D425"/>
  <c r="D203"/>
  <c r="D804"/>
  <c r="D152"/>
  <c r="D899"/>
  <c r="D154"/>
  <c r="D381"/>
  <c r="D622"/>
  <c r="D222"/>
  <c r="D182"/>
  <c r="D359"/>
  <c r="D651"/>
  <c r="D813"/>
  <c r="D920"/>
  <c r="D866"/>
  <c r="D63"/>
  <c r="D176"/>
  <c r="D166"/>
  <c r="D378"/>
  <c r="D977"/>
  <c r="D326"/>
  <c r="D145"/>
  <c r="D512"/>
  <c r="D942"/>
  <c r="D288"/>
  <c r="D210"/>
  <c r="D251"/>
  <c r="D271"/>
  <c r="D373"/>
  <c r="D364"/>
  <c r="D405"/>
  <c r="D673"/>
  <c r="D321"/>
  <c r="D407"/>
  <c r="D689"/>
  <c r="D810"/>
  <c r="D1060"/>
  <c r="D1128"/>
  <c r="D1108"/>
  <c r="D283"/>
  <c r="D341"/>
  <c r="D101"/>
  <c r="D683"/>
  <c r="D943"/>
  <c r="D149"/>
  <c r="D372"/>
  <c r="D220"/>
  <c r="D690"/>
  <c r="D200"/>
  <c r="D567"/>
  <c r="D323"/>
  <c r="D293"/>
  <c r="D163"/>
  <c r="D116"/>
  <c r="D1055"/>
  <c r="D549"/>
  <c r="D397"/>
  <c r="D295"/>
  <c r="D330"/>
  <c r="D601"/>
  <c r="D209"/>
  <c r="D742"/>
  <c r="D207"/>
  <c r="D1145"/>
  <c r="D81"/>
  <c r="D124"/>
  <c r="D887"/>
  <c r="D708"/>
  <c r="D79"/>
  <c r="D112"/>
  <c r="D1093"/>
  <c r="D481"/>
  <c r="D33"/>
  <c r="D1101"/>
  <c r="D503"/>
  <c r="D929"/>
  <c r="D331"/>
  <c r="D941"/>
  <c r="D50"/>
  <c r="D1046"/>
  <c r="D675"/>
  <c r="D859"/>
  <c r="D383"/>
  <c r="D1137"/>
  <c r="D1132"/>
  <c r="D311"/>
  <c r="D453"/>
  <c r="D726"/>
  <c r="D1011"/>
  <c r="D57"/>
  <c r="D28"/>
  <c r="D278"/>
  <c r="D483"/>
  <c r="D1072"/>
  <c r="D118"/>
  <c r="D206"/>
  <c r="D721"/>
  <c r="D836"/>
  <c r="D199"/>
  <c r="D1070"/>
  <c r="D263"/>
  <c r="D233"/>
  <c r="D766"/>
  <c r="D335"/>
  <c r="D571"/>
  <c r="D103"/>
  <c r="D265"/>
  <c r="D617"/>
  <c r="D250"/>
  <c r="D72"/>
  <c r="D78"/>
  <c r="D495"/>
  <c r="D921"/>
  <c r="D576"/>
  <c r="D1061"/>
  <c r="D724"/>
  <c r="D1117"/>
  <c r="D68"/>
  <c r="D1017"/>
  <c r="D45"/>
  <c r="D1147"/>
  <c r="D165"/>
  <c r="D1014"/>
  <c r="D668"/>
  <c r="D827"/>
  <c r="D784"/>
  <c r="D849"/>
  <c r="D525"/>
  <c r="D906"/>
  <c r="D823"/>
  <c r="D880"/>
  <c r="D486"/>
  <c r="D55"/>
  <c r="D485"/>
  <c r="D777"/>
  <c r="D1006"/>
  <c r="D597"/>
  <c r="D888"/>
  <c r="D254"/>
  <c r="D1041"/>
  <c r="D707"/>
  <c r="D1053"/>
  <c r="D1023"/>
  <c r="D642"/>
  <c r="D908"/>
  <c r="D1100"/>
  <c r="D1125"/>
  <c r="D982"/>
  <c r="D818"/>
  <c r="D464"/>
  <c r="D902"/>
  <c r="D535"/>
  <c r="D874"/>
  <c r="D925"/>
  <c r="D956"/>
  <c r="D1062"/>
  <c r="D598"/>
  <c r="D298"/>
  <c r="D936"/>
  <c r="D802"/>
  <c r="D945"/>
  <c r="D1091"/>
  <c r="D135"/>
  <c r="D88"/>
  <c r="D989"/>
  <c r="D460"/>
  <c r="D58"/>
  <c r="D695"/>
  <c r="D620"/>
  <c r="D661"/>
  <c r="D957"/>
  <c r="D1111"/>
  <c r="D991"/>
  <c r="D578"/>
  <c r="D1042"/>
  <c r="D959"/>
  <c r="D931"/>
  <c r="D74"/>
  <c r="D853"/>
  <c r="D1049"/>
  <c r="D998"/>
  <c r="D653"/>
  <c r="D917"/>
  <c r="D32"/>
  <c r="D1047"/>
  <c r="D489"/>
  <c r="D48"/>
  <c r="D824"/>
  <c r="D490"/>
  <c r="D865"/>
  <c r="D623"/>
  <c r="D822"/>
  <c r="D1107"/>
  <c r="D1090"/>
  <c r="D636"/>
  <c r="D37"/>
  <c r="D963"/>
  <c r="D7"/>
  <c r="D521"/>
  <c r="D731"/>
  <c r="D1098"/>
  <c r="D1083"/>
  <c r="D504"/>
  <c r="D664"/>
  <c r="D52"/>
  <c r="D292"/>
  <c r="D516"/>
  <c r="D935"/>
  <c r="D1048"/>
  <c r="D117"/>
  <c r="D670"/>
  <c r="D1038"/>
  <c r="D462"/>
  <c r="D910"/>
  <c r="D951"/>
  <c r="D754"/>
  <c r="D1124"/>
  <c r="D740"/>
  <c r="D306"/>
  <c r="D366"/>
  <c r="D891"/>
  <c r="D848"/>
  <c r="D595"/>
  <c r="D1120"/>
  <c r="D762"/>
  <c r="D1144"/>
  <c r="D1082"/>
  <c r="D523"/>
  <c r="D955"/>
  <c r="D304"/>
  <c r="D857"/>
  <c r="D594"/>
  <c r="D735"/>
  <c r="D832"/>
  <c r="D976"/>
  <c r="D353"/>
  <c r="D1116"/>
  <c r="D1089"/>
  <c r="D517"/>
  <c r="D434"/>
  <c r="D1142"/>
  <c r="D328"/>
  <c r="D870"/>
  <c r="D1102"/>
  <c r="D993"/>
  <c r="D228"/>
  <c r="D646"/>
  <c r="D467"/>
  <c r="D507"/>
  <c r="D944"/>
  <c r="D1027"/>
  <c r="D1143"/>
  <c r="D246"/>
  <c r="D912"/>
  <c r="D322"/>
  <c r="D375"/>
  <c r="D1095"/>
  <c r="D988"/>
  <c r="D1092"/>
  <c r="D340"/>
  <c r="D1080"/>
  <c r="D386"/>
  <c r="D192"/>
  <c r="D198"/>
  <c r="D1096"/>
  <c r="D346"/>
  <c r="D282"/>
  <c r="D587"/>
  <c r="D969"/>
  <c r="D1015"/>
  <c r="D985"/>
  <c r="D307"/>
  <c r="D950"/>
  <c r="D629"/>
  <c r="D971"/>
  <c r="D422"/>
  <c r="D681"/>
  <c r="D1118"/>
  <c r="D46"/>
  <c r="D851"/>
  <c r="D845"/>
  <c r="D1071"/>
  <c r="D798"/>
  <c r="D1054"/>
  <c r="D658"/>
  <c r="D266"/>
  <c r="D612"/>
  <c r="D132"/>
  <c r="D406"/>
  <c r="D1079"/>
  <c r="D1141"/>
  <c r="D1138"/>
  <c r="D16"/>
  <c r="D1106"/>
  <c r="D1097"/>
  <c r="D62"/>
  <c r="D898"/>
  <c r="D965"/>
  <c r="D316"/>
  <c r="D324"/>
  <c r="D1119"/>
  <c r="D808"/>
  <c r="D379"/>
  <c r="D519"/>
  <c r="D417"/>
  <c r="D1136"/>
  <c r="D268"/>
  <c r="D1105"/>
  <c r="D842"/>
  <c r="D983"/>
  <c r="D676"/>
  <c r="D1123"/>
  <c r="D1052"/>
  <c r="D1110"/>
  <c r="D1009"/>
  <c r="D469"/>
  <c r="D456"/>
  <c r="D600"/>
  <c r="D1103"/>
  <c r="D98"/>
  <c r="E3" i="10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915"/>
  <c r="D537"/>
  <c r="D774"/>
  <c r="D957"/>
  <c r="D950"/>
  <c r="D486"/>
  <c r="D845"/>
  <c r="D1026"/>
  <c r="D756"/>
  <c r="D889"/>
  <c r="D1012"/>
  <c r="D420"/>
  <c r="D373"/>
  <c r="D1109"/>
  <c r="D452"/>
  <c r="D400"/>
  <c r="D1124"/>
  <c r="D1054"/>
  <c r="D803"/>
  <c r="D1063"/>
  <c r="D693"/>
  <c r="D692"/>
  <c r="D1050"/>
  <c r="D785"/>
  <c r="D1006"/>
  <c r="D969"/>
  <c r="D888"/>
  <c r="D690"/>
  <c r="D1064"/>
  <c r="D973"/>
  <c r="D1041"/>
  <c r="D762"/>
  <c r="D1129"/>
  <c r="D1082"/>
  <c r="D780"/>
  <c r="D852"/>
  <c r="D1100"/>
  <c r="D1019"/>
  <c r="D766"/>
  <c r="D1046"/>
  <c r="D866"/>
  <c r="D910"/>
  <c r="D870"/>
  <c r="D927"/>
  <c r="D865"/>
  <c r="D1030"/>
  <c r="D717"/>
  <c r="D621"/>
  <c r="D920"/>
  <c r="D987"/>
  <c r="D618"/>
  <c r="D959"/>
  <c r="D514"/>
  <c r="D477"/>
  <c r="D952"/>
  <c r="D518"/>
  <c r="D685"/>
  <c r="D1092"/>
  <c r="D641"/>
  <c r="D747"/>
  <c r="D767"/>
  <c r="D734"/>
  <c r="D896"/>
  <c r="D913"/>
  <c r="D872"/>
  <c r="D783"/>
  <c r="D1037"/>
  <c r="D455"/>
  <c r="D584"/>
  <c r="D890"/>
  <c r="D846"/>
  <c r="D702"/>
  <c r="D1043"/>
  <c r="D526"/>
  <c r="D1130"/>
  <c r="D727"/>
  <c r="D737"/>
  <c r="D802"/>
  <c r="D900"/>
  <c r="D443"/>
  <c r="D525"/>
  <c r="D986"/>
  <c r="D941"/>
  <c r="D831"/>
  <c r="D876"/>
  <c r="D591"/>
  <c r="D993"/>
  <c r="D583"/>
  <c r="D738"/>
  <c r="D580"/>
  <c r="D716"/>
  <c r="D933"/>
  <c r="D1105"/>
  <c r="D741"/>
  <c r="D729"/>
  <c r="D577"/>
  <c r="D1016"/>
  <c r="D605"/>
  <c r="D939"/>
  <c r="D418"/>
  <c r="D661"/>
  <c r="D994"/>
  <c r="D285"/>
  <c r="D1023"/>
  <c r="D864"/>
  <c r="D303"/>
  <c r="D1045"/>
  <c r="D753"/>
  <c r="D656"/>
  <c r="D701"/>
  <c r="D573"/>
  <c r="D581"/>
  <c r="D372"/>
  <c r="D875"/>
  <c r="D355"/>
  <c r="D25"/>
  <c r="D32"/>
  <c r="D1127"/>
  <c r="D699"/>
  <c r="D615"/>
  <c r="D294"/>
  <c r="D871"/>
  <c r="D120"/>
  <c r="D826"/>
  <c r="D89"/>
  <c r="D353"/>
  <c r="D11"/>
  <c r="D344"/>
  <c r="D1001"/>
  <c r="D625"/>
  <c r="D228"/>
  <c r="D33"/>
  <c r="D15"/>
  <c r="D779"/>
  <c r="D114"/>
  <c r="D788"/>
  <c r="D881"/>
  <c r="D587"/>
  <c r="D838"/>
  <c r="D72"/>
  <c r="D945"/>
  <c r="D1101"/>
  <c r="D436"/>
  <c r="D50"/>
  <c r="D159"/>
  <c r="D751"/>
  <c r="D447"/>
  <c r="D475"/>
  <c r="D269"/>
  <c r="D67"/>
  <c r="D196"/>
  <c r="D792"/>
  <c r="D59"/>
  <c r="D728"/>
  <c r="D980"/>
  <c r="D143"/>
  <c r="D559"/>
  <c r="D1033"/>
  <c r="D612"/>
  <c r="D432"/>
  <c r="D735"/>
  <c r="D814"/>
  <c r="D527"/>
  <c r="D991"/>
  <c r="D132"/>
  <c r="D43"/>
  <c r="D438"/>
  <c r="D496"/>
  <c r="D724"/>
  <c r="D211"/>
  <c r="D101"/>
  <c r="D657"/>
  <c r="D946"/>
  <c r="D719"/>
  <c r="D960"/>
  <c r="D46"/>
  <c r="D395"/>
  <c r="D130"/>
  <c r="D652"/>
  <c r="D244"/>
  <c r="D500"/>
  <c r="D265"/>
  <c r="D521"/>
  <c r="D1032"/>
  <c r="D560"/>
  <c r="D227"/>
  <c r="D979"/>
  <c r="D140"/>
  <c r="D983"/>
  <c r="D532"/>
  <c r="D286"/>
  <c r="D549"/>
  <c r="D387"/>
  <c r="D417"/>
  <c r="D34"/>
  <c r="D281"/>
  <c r="D77"/>
  <c r="D60"/>
  <c r="D435"/>
  <c r="D1137"/>
  <c r="D343"/>
  <c r="D249"/>
  <c r="D1128"/>
  <c r="D350"/>
  <c r="D12"/>
  <c r="D215"/>
  <c r="D879"/>
  <c r="D10"/>
  <c r="D8"/>
  <c r="D488"/>
  <c r="D19"/>
  <c r="D388"/>
  <c r="D1008"/>
  <c r="D279"/>
  <c r="D137"/>
  <c r="D429"/>
  <c r="D675"/>
  <c r="D1091"/>
  <c r="D406"/>
  <c r="D703"/>
  <c r="D221"/>
  <c r="D223"/>
  <c r="D898"/>
  <c r="D104"/>
  <c r="D44"/>
  <c r="D667"/>
  <c r="D462"/>
  <c r="D789"/>
  <c r="D177"/>
  <c r="D243"/>
  <c r="D148"/>
  <c r="D164"/>
  <c r="D2"/>
  <c r="D390"/>
  <c r="D626"/>
  <c r="D182"/>
  <c r="D62"/>
  <c r="D520"/>
  <c r="D151"/>
  <c r="D381"/>
  <c r="D250"/>
  <c r="D490"/>
  <c r="D1005"/>
  <c r="D1061"/>
  <c r="D530"/>
  <c r="D13"/>
  <c r="D507"/>
  <c r="D470"/>
  <c r="D1040"/>
  <c r="D506"/>
  <c r="D1068"/>
  <c r="D75"/>
  <c r="D407"/>
  <c r="D930"/>
  <c r="D290"/>
  <c r="D219"/>
  <c r="D141"/>
  <c r="D708"/>
  <c r="D53"/>
  <c r="D24"/>
  <c r="D42"/>
  <c r="D697"/>
  <c r="D181"/>
  <c r="D354"/>
  <c r="D944"/>
  <c r="D176"/>
  <c r="D378"/>
  <c r="D412"/>
  <c r="D26"/>
  <c r="D304"/>
  <c r="D37"/>
  <c r="D57"/>
  <c r="D367"/>
  <c r="D366"/>
  <c r="D392"/>
  <c r="D839"/>
  <c r="D7"/>
  <c r="D823"/>
  <c r="D56"/>
  <c r="D868"/>
  <c r="D167"/>
  <c r="D113"/>
  <c r="D35"/>
  <c r="D828"/>
  <c r="D161"/>
  <c r="D204"/>
  <c r="D27"/>
  <c r="D102"/>
  <c r="D30"/>
  <c r="D590"/>
  <c r="D241"/>
  <c r="D190"/>
  <c r="D79"/>
  <c r="D441"/>
  <c r="D83"/>
  <c r="D38"/>
  <c r="D673"/>
  <c r="D653"/>
  <c r="D600"/>
  <c r="D1039"/>
  <c r="D315"/>
  <c r="D105"/>
  <c r="D213"/>
  <c r="D622"/>
  <c r="D410"/>
  <c r="D121"/>
  <c r="D98"/>
  <c r="D1090"/>
  <c r="D152"/>
  <c r="D41"/>
  <c r="D246"/>
  <c r="D533"/>
  <c r="D663"/>
  <c r="D1106"/>
  <c r="D444"/>
  <c r="D106"/>
  <c r="D718"/>
  <c r="D529"/>
  <c r="D64"/>
  <c r="D464"/>
  <c r="D495"/>
  <c r="D1140"/>
  <c r="D82"/>
  <c r="D887"/>
  <c r="D569"/>
  <c r="D9"/>
  <c r="D606"/>
  <c r="D324"/>
  <c r="D314"/>
  <c r="D76"/>
  <c r="D58"/>
  <c r="D650"/>
  <c r="D536"/>
  <c r="D555"/>
  <c r="D298"/>
  <c r="D683"/>
  <c r="D456"/>
  <c r="D242"/>
  <c r="D405"/>
  <c r="D773"/>
  <c r="D539"/>
  <c r="D739"/>
  <c r="D199"/>
  <c r="D212"/>
  <c r="D99"/>
  <c r="D850"/>
  <c r="D282"/>
  <c r="D426"/>
  <c r="D323"/>
  <c r="D125"/>
  <c r="D867"/>
  <c r="D595"/>
  <c r="D292"/>
  <c r="D18"/>
  <c r="D116"/>
  <c r="D203"/>
  <c r="D813"/>
  <c r="D345"/>
  <c r="D157"/>
  <c r="D812"/>
  <c r="D414"/>
  <c r="D131"/>
  <c r="D333"/>
  <c r="D73"/>
  <c r="D171"/>
  <c r="D796"/>
  <c r="D139"/>
  <c r="D180"/>
  <c r="D592"/>
  <c r="D660"/>
  <c r="D145"/>
  <c r="D644"/>
  <c r="D229"/>
  <c r="D1007"/>
  <c r="D319"/>
  <c r="D594"/>
  <c r="D522"/>
  <c r="D217"/>
  <c r="D904"/>
  <c r="D654"/>
  <c r="D115"/>
  <c r="D707"/>
  <c r="D771"/>
  <c r="D198"/>
  <c r="D325"/>
  <c r="D200"/>
  <c r="D547"/>
  <c r="D958"/>
  <c r="D235"/>
  <c r="D276"/>
  <c r="D240"/>
  <c r="D651"/>
  <c r="D1073"/>
  <c r="D270"/>
  <c r="D346"/>
  <c r="D165"/>
  <c r="D78"/>
  <c r="D947"/>
  <c r="D96"/>
  <c r="D119"/>
  <c r="D674"/>
  <c r="D301"/>
  <c r="D874"/>
  <c r="D721"/>
  <c r="D398"/>
  <c r="D492"/>
  <c r="D193"/>
  <c r="D23"/>
  <c r="D493"/>
  <c r="D926"/>
  <c r="D616"/>
  <c r="D948"/>
  <c r="D995"/>
  <c r="D928"/>
  <c r="D69"/>
  <c r="D185"/>
  <c r="D360"/>
  <c r="D825"/>
  <c r="D940"/>
  <c r="D1036"/>
  <c r="D442"/>
  <c r="D817"/>
  <c r="D572"/>
  <c r="D862"/>
  <c r="D63"/>
  <c r="D238"/>
  <c r="D341"/>
  <c r="D317"/>
  <c r="D277"/>
  <c r="D232"/>
  <c r="D321"/>
  <c r="D4"/>
  <c r="D225"/>
  <c r="D538"/>
  <c r="D563"/>
  <c r="D205"/>
  <c r="D916"/>
  <c r="D162"/>
  <c r="D124"/>
  <c r="D919"/>
  <c r="D791"/>
  <c r="D664"/>
  <c r="D691"/>
  <c r="D1013"/>
  <c r="D543"/>
  <c r="D666"/>
  <c r="D111"/>
  <c r="D363"/>
  <c r="D259"/>
  <c r="D421"/>
  <c r="D677"/>
  <c r="D466"/>
  <c r="D230"/>
  <c r="D90"/>
  <c r="D593"/>
  <c r="D684"/>
  <c r="D613"/>
  <c r="D709"/>
  <c r="D194"/>
  <c r="D830"/>
  <c r="D638"/>
  <c r="D434"/>
  <c r="D645"/>
  <c r="D1029"/>
  <c r="D471"/>
  <c r="D1117"/>
  <c r="D331"/>
  <c r="D306"/>
  <c r="D267"/>
  <c r="D524"/>
  <c r="D478"/>
  <c r="D640"/>
  <c r="D772"/>
  <c r="D93"/>
  <c r="D629"/>
  <c r="D937"/>
  <c r="D963"/>
  <c r="D188"/>
  <c r="D118"/>
  <c r="D313"/>
  <c r="D631"/>
  <c r="D698"/>
  <c r="D912"/>
  <c r="D557"/>
  <c r="D189"/>
  <c r="D218"/>
  <c r="D84"/>
  <c r="D1095"/>
  <c r="D713"/>
  <c r="D368"/>
  <c r="D385"/>
  <c r="D844"/>
  <c r="D1099"/>
  <c r="D207"/>
  <c r="D517"/>
  <c r="D287"/>
  <c r="D790"/>
  <c r="D564"/>
  <c r="D552"/>
  <c r="D714"/>
  <c r="D424"/>
  <c r="D358"/>
  <c r="D808"/>
  <c r="D149"/>
  <c r="D509"/>
  <c r="D929"/>
  <c r="D1002"/>
  <c r="D370"/>
  <c r="D784"/>
  <c r="D166"/>
  <c r="D70"/>
  <c r="D201"/>
  <c r="D22"/>
  <c r="D922"/>
  <c r="D550"/>
  <c r="D1053"/>
  <c r="D635"/>
  <c r="D297"/>
  <c r="D782"/>
  <c r="D905"/>
  <c r="D268"/>
  <c r="D308"/>
  <c r="D989"/>
  <c r="D1057"/>
  <c r="D859"/>
  <c r="D20"/>
  <c r="D332"/>
  <c r="D854"/>
  <c r="D263"/>
  <c r="D252"/>
  <c r="D329"/>
  <c r="D1049"/>
  <c r="D362"/>
  <c r="D740"/>
  <c r="D257"/>
  <c r="D467"/>
  <c r="D349"/>
  <c r="D815"/>
  <c r="D908"/>
  <c r="D531"/>
  <c r="D191"/>
  <c r="D985"/>
  <c r="D582"/>
  <c r="D468"/>
  <c r="D497"/>
  <c r="D109"/>
  <c r="D954"/>
  <c r="D764"/>
  <c r="D483"/>
  <c r="D389"/>
  <c r="D155"/>
  <c r="D909"/>
  <c r="D402"/>
  <c r="D730"/>
  <c r="D936"/>
  <c r="D715"/>
  <c r="D1052"/>
  <c r="D150"/>
  <c r="D745"/>
  <c r="D214"/>
  <c r="D377"/>
  <c r="D1132"/>
  <c r="D624"/>
  <c r="D1021"/>
  <c r="D558"/>
  <c r="D671"/>
  <c r="D841"/>
  <c r="D296"/>
  <c r="D603"/>
  <c r="D856"/>
  <c r="D1123"/>
  <c r="D914"/>
  <c r="D480"/>
  <c r="D416"/>
  <c r="D646"/>
  <c r="D239"/>
  <c r="D906"/>
  <c r="D94"/>
  <c r="D474"/>
  <c r="D262"/>
  <c r="D1096"/>
  <c r="D810"/>
  <c r="D878"/>
  <c r="D834"/>
  <c r="D423"/>
  <c r="D1131"/>
  <c r="D135"/>
  <c r="D562"/>
  <c r="D811"/>
  <c r="D679"/>
  <c r="D568"/>
  <c r="D964"/>
  <c r="D439"/>
  <c r="D574"/>
  <c r="D611"/>
  <c r="D620"/>
  <c r="D1075"/>
  <c r="D752"/>
  <c r="D446"/>
  <c r="D6"/>
  <c r="D711"/>
  <c r="D52"/>
  <c r="D1015"/>
  <c r="D882"/>
  <c r="D840"/>
  <c r="D453"/>
  <c r="D819"/>
  <c r="D168"/>
  <c r="D28"/>
  <c r="D851"/>
  <c r="D505"/>
  <c r="D925"/>
  <c r="D97"/>
  <c r="D619"/>
  <c r="D755"/>
  <c r="D266"/>
  <c r="D609"/>
  <c r="D1088"/>
  <c r="D934"/>
  <c r="D706"/>
  <c r="D614"/>
  <c r="D122"/>
  <c r="D637"/>
  <c r="D491"/>
  <c r="D5"/>
  <c r="D103"/>
  <c r="D551"/>
  <c r="D970"/>
  <c r="D877"/>
  <c r="D732"/>
  <c r="D586"/>
  <c r="D1009"/>
  <c r="D87"/>
  <c r="D561"/>
  <c r="D231"/>
  <c r="D966"/>
  <c r="D542"/>
  <c r="D1010"/>
  <c r="D634"/>
  <c r="D1044"/>
  <c r="D158"/>
  <c r="D535"/>
  <c r="D1056"/>
  <c r="D837"/>
  <c r="D485"/>
  <c r="D327"/>
  <c r="D778"/>
  <c r="D1079"/>
  <c r="D271"/>
  <c r="D842"/>
  <c r="D869"/>
  <c r="D88"/>
  <c r="D489"/>
  <c r="D836"/>
  <c r="D326"/>
  <c r="D816"/>
  <c r="D289"/>
  <c r="D1136"/>
  <c r="D822"/>
  <c r="D1014"/>
  <c r="D503"/>
  <c r="D1038"/>
  <c r="D793"/>
  <c r="D258"/>
  <c r="D1120"/>
  <c r="D1104"/>
  <c r="D818"/>
  <c r="D731"/>
  <c r="D1004"/>
  <c r="D726"/>
  <c r="D413"/>
  <c r="D328"/>
  <c r="D431"/>
  <c r="D688"/>
  <c r="D949"/>
  <c r="D648"/>
  <c r="D733"/>
  <c r="D408"/>
  <c r="D759"/>
  <c r="D519"/>
  <c r="D647"/>
  <c r="D336"/>
  <c r="D197"/>
  <c r="D339"/>
  <c r="D805"/>
  <c r="D832"/>
  <c r="D695"/>
  <c r="D54"/>
  <c r="D748"/>
  <c r="D523"/>
  <c r="D309"/>
  <c r="D380"/>
  <c r="D775"/>
  <c r="D81"/>
  <c r="D1133"/>
  <c r="D256"/>
  <c r="D649"/>
  <c r="D365"/>
  <c r="D857"/>
  <c r="D942"/>
  <c r="D334"/>
  <c r="D445"/>
  <c r="D481"/>
  <c r="D1059"/>
  <c r="D472"/>
  <c r="D216"/>
  <c r="D770"/>
  <c r="D1114"/>
  <c r="D91"/>
  <c r="D461"/>
  <c r="D460"/>
  <c r="D404"/>
  <c r="D705"/>
  <c r="D299"/>
  <c r="D596"/>
  <c r="D295"/>
  <c r="D399"/>
  <c r="D588"/>
  <c r="D463"/>
  <c r="D440"/>
  <c r="D567"/>
  <c r="D163"/>
  <c r="D978"/>
  <c r="D186"/>
  <c r="D1034"/>
  <c r="D843"/>
  <c r="D571"/>
  <c r="D742"/>
  <c r="D16"/>
  <c r="D476"/>
  <c r="D544"/>
  <c r="D599"/>
  <c r="D278"/>
  <c r="D953"/>
  <c r="D156"/>
  <c r="D961"/>
  <c r="D710"/>
  <c r="D374"/>
  <c r="D178"/>
  <c r="D375"/>
  <c r="D71"/>
  <c r="D923"/>
  <c r="D499"/>
  <c r="D291"/>
  <c r="D80"/>
  <c r="D678"/>
  <c r="D1018"/>
  <c r="D494"/>
  <c r="D801"/>
  <c r="D351"/>
  <c r="D206"/>
  <c r="D757"/>
  <c r="D736"/>
  <c r="D504"/>
  <c r="D411"/>
  <c r="D144"/>
  <c r="D337"/>
  <c r="D617"/>
  <c r="D669"/>
  <c r="D469"/>
  <c r="D687"/>
  <c r="D74"/>
  <c r="D383"/>
  <c r="D300"/>
  <c r="D655"/>
  <c r="D1000"/>
  <c r="D665"/>
  <c r="D338"/>
  <c r="D382"/>
  <c r="D357"/>
  <c r="D786"/>
  <c r="D608"/>
  <c r="D501"/>
  <c r="D17"/>
  <c r="D253"/>
  <c r="D403"/>
  <c r="D288"/>
  <c r="D100"/>
  <c r="D781"/>
  <c r="D585"/>
  <c r="D356"/>
  <c r="D340"/>
  <c r="D820"/>
  <c r="D894"/>
  <c r="D575"/>
  <c r="D117"/>
  <c r="D662"/>
  <c r="D988"/>
  <c r="D379"/>
  <c r="D170"/>
  <c r="D891"/>
  <c r="D623"/>
  <c r="D1146"/>
  <c r="D254"/>
  <c r="D974"/>
  <c r="D743"/>
  <c r="D885"/>
  <c r="D548"/>
  <c r="D364"/>
  <c r="D799"/>
  <c r="D725"/>
  <c r="D459"/>
  <c r="D142"/>
  <c r="D66"/>
  <c r="D1028"/>
  <c r="D384"/>
  <c r="D272"/>
  <c r="D680"/>
  <c r="D210"/>
  <c r="D689"/>
  <c r="D541"/>
  <c r="D146"/>
  <c r="D798"/>
  <c r="D633"/>
  <c r="D316"/>
  <c r="D1093"/>
  <c r="D931"/>
  <c r="D192"/>
  <c r="D873"/>
  <c r="D515"/>
  <c r="D809"/>
  <c r="D777"/>
  <c r="D187"/>
  <c r="D700"/>
  <c r="D1024"/>
  <c r="D546"/>
  <c r="D578"/>
  <c r="D174"/>
  <c r="D787"/>
  <c r="D154"/>
  <c r="D884"/>
  <c r="D173"/>
  <c r="D359"/>
  <c r="D672"/>
  <c r="D209"/>
  <c r="D179"/>
  <c r="D397"/>
  <c r="D681"/>
  <c r="D863"/>
  <c r="D998"/>
  <c r="D899"/>
  <c r="D126"/>
  <c r="D133"/>
  <c r="D153"/>
  <c r="D454"/>
  <c r="D997"/>
  <c r="D393"/>
  <c r="D293"/>
  <c r="D449"/>
  <c r="D897"/>
  <c r="D433"/>
  <c r="D512"/>
  <c r="D237"/>
  <c r="D311"/>
  <c r="D401"/>
  <c r="D312"/>
  <c r="D422"/>
  <c r="D776"/>
  <c r="D280"/>
  <c r="D498"/>
  <c r="D642"/>
  <c r="D853"/>
  <c r="D1062"/>
  <c r="D1118"/>
  <c r="D1081"/>
  <c r="D261"/>
  <c r="D723"/>
  <c r="D128"/>
  <c r="D607"/>
  <c r="D955"/>
  <c r="D110"/>
  <c r="D458"/>
  <c r="D251"/>
  <c r="D917"/>
  <c r="D169"/>
  <c r="D576"/>
  <c r="D369"/>
  <c r="D273"/>
  <c r="D138"/>
  <c r="D136"/>
  <c r="D1020"/>
  <c r="D627"/>
  <c r="D371"/>
  <c r="D260"/>
  <c r="D361"/>
  <c r="D604"/>
  <c r="D183"/>
  <c r="D800"/>
  <c r="D147"/>
  <c r="D1145"/>
  <c r="D195"/>
  <c r="D123"/>
  <c r="D795"/>
  <c r="D694"/>
  <c r="D107"/>
  <c r="D175"/>
  <c r="D1086"/>
  <c r="D601"/>
  <c r="D31"/>
  <c r="D1107"/>
  <c r="D545"/>
  <c r="D861"/>
  <c r="D330"/>
  <c r="D921"/>
  <c r="D68"/>
  <c r="D1065"/>
  <c r="D579"/>
  <c r="D918"/>
  <c r="D335"/>
  <c r="D1134"/>
  <c r="D1138"/>
  <c r="D274"/>
  <c r="D450"/>
  <c r="D806"/>
  <c r="D1076"/>
  <c r="D86"/>
  <c r="D36"/>
  <c r="D348"/>
  <c r="D428"/>
  <c r="D1083"/>
  <c r="D112"/>
  <c r="D247"/>
  <c r="D670"/>
  <c r="D827"/>
  <c r="D160"/>
  <c r="D1055"/>
  <c r="D234"/>
  <c r="D222"/>
  <c r="D704"/>
  <c r="D386"/>
  <c r="D628"/>
  <c r="D108"/>
  <c r="D248"/>
  <c r="D760"/>
  <c r="D284"/>
  <c r="D61"/>
  <c r="D65"/>
  <c r="D425"/>
  <c r="D982"/>
  <c r="D722"/>
  <c r="D1074"/>
  <c r="D668"/>
  <c r="D1103"/>
  <c r="D39"/>
  <c r="D1035"/>
  <c r="D45"/>
  <c r="D1147"/>
  <c r="D129"/>
  <c r="D999"/>
  <c r="D484"/>
  <c r="D895"/>
  <c r="D763"/>
  <c r="D860"/>
  <c r="D553"/>
  <c r="D750"/>
  <c r="D848"/>
  <c r="D858"/>
  <c r="D508"/>
  <c r="D48"/>
  <c r="D342"/>
  <c r="D636"/>
  <c r="D1025"/>
  <c r="D448"/>
  <c r="D855"/>
  <c r="D236"/>
  <c r="D1116"/>
  <c r="D720"/>
  <c r="D1003"/>
  <c r="D911"/>
  <c r="D610"/>
  <c r="D975"/>
  <c r="D1085"/>
  <c r="D1125"/>
  <c r="D932"/>
  <c r="D712"/>
  <c r="D457"/>
  <c r="D883"/>
  <c r="D528"/>
  <c r="D847"/>
  <c r="D886"/>
  <c r="D880"/>
  <c r="D1060"/>
  <c r="D540"/>
  <c r="D255"/>
  <c r="D962"/>
  <c r="D761"/>
  <c r="D829"/>
  <c r="D1078"/>
  <c r="D92"/>
  <c r="D49"/>
  <c r="D807"/>
  <c r="D427"/>
  <c r="D40"/>
  <c r="D794"/>
  <c r="D511"/>
  <c r="D566"/>
  <c r="D821"/>
  <c r="D1122"/>
  <c r="D996"/>
  <c r="D589"/>
  <c r="D1051"/>
  <c r="D938"/>
  <c r="D892"/>
  <c r="D85"/>
  <c r="D907"/>
  <c r="D1047"/>
  <c r="D990"/>
  <c r="D658"/>
  <c r="D744"/>
  <c r="D14"/>
  <c r="D1027"/>
  <c r="D516"/>
  <c r="D51"/>
  <c r="D758"/>
  <c r="D415"/>
  <c r="D749"/>
  <c r="D570"/>
  <c r="D769"/>
  <c r="D1067"/>
  <c r="D1071"/>
  <c r="D565"/>
  <c r="D29"/>
  <c r="D903"/>
  <c r="D3"/>
  <c r="D487"/>
  <c r="D510"/>
  <c r="D1077"/>
  <c r="D1072"/>
  <c r="D437"/>
  <c r="D643"/>
  <c r="D47"/>
  <c r="D245"/>
  <c r="D479"/>
  <c r="D935"/>
  <c r="D1042"/>
  <c r="D134"/>
  <c r="D556"/>
  <c r="D984"/>
  <c r="D430"/>
  <c r="D849"/>
  <c r="D956"/>
  <c r="D754"/>
  <c r="D1119"/>
  <c r="D682"/>
  <c r="D283"/>
  <c r="D275"/>
  <c r="D765"/>
  <c r="D804"/>
  <c r="D554"/>
  <c r="D1115"/>
  <c r="D768"/>
  <c r="D1144"/>
  <c r="D1080"/>
  <c r="D473"/>
  <c r="D1031"/>
  <c r="D224"/>
  <c r="D797"/>
  <c r="D597"/>
  <c r="D676"/>
  <c r="D746"/>
  <c r="D971"/>
  <c r="D264"/>
  <c r="D1112"/>
  <c r="D1084"/>
  <c r="D513"/>
  <c r="D419"/>
  <c r="D1142"/>
  <c r="D318"/>
  <c r="D943"/>
  <c r="D1113"/>
  <c r="D968"/>
  <c r="D307"/>
  <c r="D632"/>
  <c r="D502"/>
  <c r="D394"/>
  <c r="D951"/>
  <c r="D992"/>
  <c r="D1141"/>
  <c r="D208"/>
  <c r="D902"/>
  <c r="D233"/>
  <c r="D322"/>
  <c r="D1069"/>
  <c r="D977"/>
  <c r="D1058"/>
  <c r="D451"/>
  <c r="D1111"/>
  <c r="D391"/>
  <c r="D202"/>
  <c r="D184"/>
  <c r="D1110"/>
  <c r="D226"/>
  <c r="D347"/>
  <c r="D659"/>
  <c r="D1048"/>
  <c r="D1022"/>
  <c r="D967"/>
  <c r="D310"/>
  <c r="D972"/>
  <c r="D696"/>
  <c r="D1011"/>
  <c r="D396"/>
  <c r="D686"/>
  <c r="D1097"/>
  <c r="D55"/>
  <c r="D835"/>
  <c r="D901"/>
  <c r="D1070"/>
  <c r="D824"/>
  <c r="D1066"/>
  <c r="D639"/>
  <c r="D220"/>
  <c r="D598"/>
  <c r="D172"/>
  <c r="D376"/>
  <c r="D1089"/>
  <c r="D1143"/>
  <c r="D1135"/>
  <c r="D21"/>
  <c r="D1087"/>
  <c r="D1098"/>
  <c r="D127"/>
  <c r="D893"/>
  <c r="D976"/>
  <c r="D352"/>
  <c r="D320"/>
  <c r="D1126"/>
  <c r="D833"/>
  <c r="D302"/>
  <c r="D409"/>
  <c r="D482"/>
  <c r="D1139"/>
  <c r="D305"/>
  <c r="D1102"/>
  <c r="D965"/>
  <c r="D1017"/>
  <c r="D602"/>
  <c r="D1121"/>
  <c r="D981"/>
  <c r="D1094"/>
  <c r="D924"/>
  <c r="D465"/>
  <c r="D534"/>
  <c r="D630"/>
  <c r="D1108"/>
  <c r="D95"/>
  <c r="E3" i="9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D824"/>
  <c r="D472"/>
  <c r="D706"/>
  <c r="D901"/>
  <c r="D888"/>
  <c r="D486"/>
  <c r="D812"/>
  <c r="D957"/>
  <c r="D703"/>
  <c r="D970"/>
  <c r="D959"/>
  <c r="D604"/>
  <c r="D366"/>
  <c r="D1117"/>
  <c r="D415"/>
  <c r="D315"/>
  <c r="D1128"/>
  <c r="D990"/>
  <c r="D760"/>
  <c r="D1091"/>
  <c r="D780"/>
  <c r="D852"/>
  <c r="D972"/>
  <c r="D873"/>
  <c r="D1026"/>
  <c r="D952"/>
  <c r="D741"/>
  <c r="D777"/>
  <c r="D1063"/>
  <c r="D943"/>
  <c r="D1059"/>
  <c r="D668"/>
  <c r="D1109"/>
  <c r="D1069"/>
  <c r="D765"/>
  <c r="D853"/>
  <c r="D1090"/>
  <c r="D1049"/>
  <c r="D568"/>
  <c r="D1105"/>
  <c r="D795"/>
  <c r="D823"/>
  <c r="D879"/>
  <c r="D930"/>
  <c r="D887"/>
  <c r="D999"/>
  <c r="D380"/>
  <c r="D622"/>
  <c r="D882"/>
  <c r="D997"/>
  <c r="D522"/>
  <c r="D974"/>
  <c r="D413"/>
  <c r="D471"/>
  <c r="D939"/>
  <c r="D485"/>
  <c r="D640"/>
  <c r="D1075"/>
  <c r="D704"/>
  <c r="D737"/>
  <c r="D687"/>
  <c r="D686"/>
  <c r="D844"/>
  <c r="D969"/>
  <c r="D723"/>
  <c r="D720"/>
  <c r="D1033"/>
  <c r="D346"/>
  <c r="D461"/>
  <c r="D866"/>
  <c r="D794"/>
  <c r="D665"/>
  <c r="D1035"/>
  <c r="D442"/>
  <c r="D1121"/>
  <c r="D671"/>
  <c r="D825"/>
  <c r="D766"/>
  <c r="D896"/>
  <c r="D513"/>
  <c r="D414"/>
  <c r="D955"/>
  <c r="D897"/>
  <c r="D875"/>
  <c r="D696"/>
  <c r="D615"/>
  <c r="D1025"/>
  <c r="D591"/>
  <c r="D701"/>
  <c r="D403"/>
  <c r="D556"/>
  <c r="D915"/>
  <c r="D1094"/>
  <c r="D672"/>
  <c r="D645"/>
  <c r="D724"/>
  <c r="D1046"/>
  <c r="D525"/>
  <c r="D631"/>
  <c r="D608"/>
  <c r="D639"/>
  <c r="D1008"/>
  <c r="D271"/>
  <c r="D1014"/>
  <c r="D792"/>
  <c r="D267"/>
  <c r="D1048"/>
  <c r="D655"/>
  <c r="D609"/>
  <c r="D876"/>
  <c r="D409"/>
  <c r="D544"/>
  <c r="D352"/>
  <c r="D944"/>
  <c r="D341"/>
  <c r="D30"/>
  <c r="D22"/>
  <c r="D1130"/>
  <c r="D702"/>
  <c r="D648"/>
  <c r="D307"/>
  <c r="D938"/>
  <c r="D105"/>
  <c r="D818"/>
  <c r="D141"/>
  <c r="D397"/>
  <c r="D8"/>
  <c r="D358"/>
  <c r="D1052"/>
  <c r="D722"/>
  <c r="D218"/>
  <c r="D35"/>
  <c r="D13"/>
  <c r="D805"/>
  <c r="D157"/>
  <c r="D779"/>
  <c r="D908"/>
  <c r="D595"/>
  <c r="D842"/>
  <c r="D83"/>
  <c r="D979"/>
  <c r="D1110"/>
  <c r="D572"/>
  <c r="D153"/>
  <c r="D148"/>
  <c r="D925"/>
  <c r="D629"/>
  <c r="D464"/>
  <c r="D317"/>
  <c r="D190"/>
  <c r="D167"/>
  <c r="D731"/>
  <c r="D45"/>
  <c r="D746"/>
  <c r="D987"/>
  <c r="D188"/>
  <c r="D758"/>
  <c r="D1070"/>
  <c r="D690"/>
  <c r="D487"/>
  <c r="D783"/>
  <c r="D821"/>
  <c r="D517"/>
  <c r="D1006"/>
  <c r="D144"/>
  <c r="D40"/>
  <c r="D614"/>
  <c r="D480"/>
  <c r="D767"/>
  <c r="D244"/>
  <c r="D96"/>
  <c r="D725"/>
  <c r="D958"/>
  <c r="D813"/>
  <c r="D1023"/>
  <c r="D41"/>
  <c r="D558"/>
  <c r="D126"/>
  <c r="D383"/>
  <c r="D323"/>
  <c r="D744"/>
  <c r="D335"/>
  <c r="D621"/>
  <c r="D1011"/>
  <c r="D919"/>
  <c r="D306"/>
  <c r="D1044"/>
  <c r="D174"/>
  <c r="D1002"/>
  <c r="D521"/>
  <c r="D449"/>
  <c r="D528"/>
  <c r="D502"/>
  <c r="D776"/>
  <c r="D24"/>
  <c r="D289"/>
  <c r="D113"/>
  <c r="D55"/>
  <c r="D379"/>
  <c r="D1133"/>
  <c r="D416"/>
  <c r="D322"/>
  <c r="D1129"/>
  <c r="D360"/>
  <c r="D9"/>
  <c r="D237"/>
  <c r="D895"/>
  <c r="D10"/>
  <c r="D7"/>
  <c r="D560"/>
  <c r="D28"/>
  <c r="D459"/>
  <c r="D1040"/>
  <c r="D328"/>
  <c r="D114"/>
  <c r="D569"/>
  <c r="D643"/>
  <c r="D1112"/>
  <c r="D539"/>
  <c r="D798"/>
  <c r="D182"/>
  <c r="D173"/>
  <c r="D1042"/>
  <c r="D392"/>
  <c r="D44"/>
  <c r="D578"/>
  <c r="D470"/>
  <c r="D891"/>
  <c r="D121"/>
  <c r="D246"/>
  <c r="D196"/>
  <c r="D116"/>
  <c r="D2"/>
  <c r="D338"/>
  <c r="D555"/>
  <c r="D276"/>
  <c r="D53"/>
  <c r="D691"/>
  <c r="D150"/>
  <c r="D252"/>
  <c r="D337"/>
  <c r="D478"/>
  <c r="D1015"/>
  <c r="D962"/>
  <c r="D547"/>
  <c r="D32"/>
  <c r="D562"/>
  <c r="D411"/>
  <c r="D1066"/>
  <c r="D559"/>
  <c r="D1043"/>
  <c r="D281"/>
  <c r="D440"/>
  <c r="D973"/>
  <c r="D277"/>
  <c r="D264"/>
  <c r="D130"/>
  <c r="D664"/>
  <c r="D49"/>
  <c r="D64"/>
  <c r="D48"/>
  <c r="D869"/>
  <c r="D162"/>
  <c r="D399"/>
  <c r="D953"/>
  <c r="D186"/>
  <c r="D378"/>
  <c r="D454"/>
  <c r="D19"/>
  <c r="D254"/>
  <c r="D58"/>
  <c r="D89"/>
  <c r="D465"/>
  <c r="D398"/>
  <c r="D357"/>
  <c r="D700"/>
  <c r="D15"/>
  <c r="D926"/>
  <c r="D226"/>
  <c r="D941"/>
  <c r="D194"/>
  <c r="D263"/>
  <c r="D57"/>
  <c r="D904"/>
  <c r="D166"/>
  <c r="D207"/>
  <c r="D27"/>
  <c r="D88"/>
  <c r="D106"/>
  <c r="D623"/>
  <c r="D285"/>
  <c r="D304"/>
  <c r="D80"/>
  <c r="D300"/>
  <c r="D109"/>
  <c r="D25"/>
  <c r="D982"/>
  <c r="D637"/>
  <c r="D717"/>
  <c r="D1051"/>
  <c r="D255"/>
  <c r="D86"/>
  <c r="D154"/>
  <c r="D683"/>
  <c r="D537"/>
  <c r="D111"/>
  <c r="D68"/>
  <c r="D1088"/>
  <c r="D152"/>
  <c r="D34"/>
  <c r="D274"/>
  <c r="D533"/>
  <c r="D830"/>
  <c r="D1107"/>
  <c r="D359"/>
  <c r="D70"/>
  <c r="D699"/>
  <c r="D585"/>
  <c r="D62"/>
  <c r="D469"/>
  <c r="D510"/>
  <c r="D1140"/>
  <c r="D50"/>
  <c r="D881"/>
  <c r="D509"/>
  <c r="D11"/>
  <c r="D511"/>
  <c r="D253"/>
  <c r="D305"/>
  <c r="D56"/>
  <c r="D39"/>
  <c r="D635"/>
  <c r="D536"/>
  <c r="D611"/>
  <c r="D248"/>
  <c r="D733"/>
  <c r="D401"/>
  <c r="D206"/>
  <c r="D296"/>
  <c r="D932"/>
  <c r="D540"/>
  <c r="D642"/>
  <c r="D168"/>
  <c r="D199"/>
  <c r="D95"/>
  <c r="D764"/>
  <c r="D269"/>
  <c r="D402"/>
  <c r="D353"/>
  <c r="D101"/>
  <c r="D773"/>
  <c r="D673"/>
  <c r="D225"/>
  <c r="D20"/>
  <c r="D98"/>
  <c r="D185"/>
  <c r="D791"/>
  <c r="D312"/>
  <c r="D136"/>
  <c r="D636"/>
  <c r="D421"/>
  <c r="D120"/>
  <c r="D275"/>
  <c r="D76"/>
  <c r="D155"/>
  <c r="D928"/>
  <c r="D146"/>
  <c r="D127"/>
  <c r="D625"/>
  <c r="D628"/>
  <c r="D123"/>
  <c r="D598"/>
  <c r="D193"/>
  <c r="D1000"/>
  <c r="D273"/>
  <c r="D586"/>
  <c r="D462"/>
  <c r="D209"/>
  <c r="D1021"/>
  <c r="D594"/>
  <c r="D90"/>
  <c r="D755"/>
  <c r="D695"/>
  <c r="D217"/>
  <c r="D546"/>
  <c r="D243"/>
  <c r="D535"/>
  <c r="D994"/>
  <c r="D180"/>
  <c r="D205"/>
  <c r="D280"/>
  <c r="D886"/>
  <c r="D1082"/>
  <c r="D347"/>
  <c r="D331"/>
  <c r="D149"/>
  <c r="D59"/>
  <c r="D934"/>
  <c r="D108"/>
  <c r="D100"/>
  <c r="D520"/>
  <c r="D270"/>
  <c r="D710"/>
  <c r="D718"/>
  <c r="D330"/>
  <c r="D497"/>
  <c r="D191"/>
  <c r="D18"/>
  <c r="D342"/>
  <c r="D832"/>
  <c r="D580"/>
  <c r="D865"/>
  <c r="D971"/>
  <c r="D729"/>
  <c r="D75"/>
  <c r="D203"/>
  <c r="D345"/>
  <c r="D751"/>
  <c r="D902"/>
  <c r="D1034"/>
  <c r="D371"/>
  <c r="D747"/>
  <c r="D519"/>
  <c r="D819"/>
  <c r="D60"/>
  <c r="D231"/>
  <c r="D266"/>
  <c r="D247"/>
  <c r="D236"/>
  <c r="D169"/>
  <c r="D259"/>
  <c r="D5"/>
  <c r="D294"/>
  <c r="D417"/>
  <c r="D649"/>
  <c r="D184"/>
  <c r="D863"/>
  <c r="D139"/>
  <c r="D102"/>
  <c r="D845"/>
  <c r="D697"/>
  <c r="D634"/>
  <c r="D685"/>
  <c r="D966"/>
  <c r="D492"/>
  <c r="D727"/>
  <c r="D132"/>
  <c r="D321"/>
  <c r="D456"/>
  <c r="D319"/>
  <c r="D752"/>
  <c r="D475"/>
  <c r="D189"/>
  <c r="D51"/>
  <c r="D616"/>
  <c r="D829"/>
  <c r="D529"/>
  <c r="D715"/>
  <c r="D135"/>
  <c r="D803"/>
  <c r="D617"/>
  <c r="D408"/>
  <c r="D551"/>
  <c r="D1013"/>
  <c r="D368"/>
  <c r="D1085"/>
  <c r="D310"/>
  <c r="D268"/>
  <c r="D221"/>
  <c r="D426"/>
  <c r="D453"/>
  <c r="D567"/>
  <c r="D739"/>
  <c r="D82"/>
  <c r="D885"/>
  <c r="D909"/>
  <c r="D981"/>
  <c r="D159"/>
  <c r="D99"/>
  <c r="D318"/>
  <c r="D657"/>
  <c r="D641"/>
  <c r="D906"/>
  <c r="D515"/>
  <c r="D163"/>
  <c r="D172"/>
  <c r="D71"/>
  <c r="D1079"/>
  <c r="D707"/>
  <c r="D390"/>
  <c r="D419"/>
  <c r="D828"/>
  <c r="D1073"/>
  <c r="D192"/>
  <c r="D355"/>
  <c r="D212"/>
  <c r="D677"/>
  <c r="D612"/>
  <c r="D495"/>
  <c r="D674"/>
  <c r="D430"/>
  <c r="D425"/>
  <c r="D806"/>
  <c r="D143"/>
  <c r="D437"/>
  <c r="D980"/>
  <c r="D1001"/>
  <c r="D429"/>
  <c r="D786"/>
  <c r="D183"/>
  <c r="D74"/>
  <c r="D343"/>
  <c r="D26"/>
  <c r="D947"/>
  <c r="D602"/>
  <c r="D1077"/>
  <c r="D679"/>
  <c r="D298"/>
  <c r="D920"/>
  <c r="D838"/>
  <c r="D257"/>
  <c r="D208"/>
  <c r="D993"/>
  <c r="D1030"/>
  <c r="D864"/>
  <c r="D17"/>
  <c r="D292"/>
  <c r="D854"/>
  <c r="D308"/>
  <c r="D314"/>
  <c r="D394"/>
  <c r="D983"/>
  <c r="D405"/>
  <c r="D750"/>
  <c r="D251"/>
  <c r="D450"/>
  <c r="D446"/>
  <c r="D778"/>
  <c r="D900"/>
  <c r="D620"/>
  <c r="D181"/>
  <c r="D976"/>
  <c r="D574"/>
  <c r="D607"/>
  <c r="D576"/>
  <c r="D165"/>
  <c r="D967"/>
  <c r="D748"/>
  <c r="D435"/>
  <c r="D504"/>
  <c r="D210"/>
  <c r="D890"/>
  <c r="D389"/>
  <c r="D986"/>
  <c r="D924"/>
  <c r="D772"/>
  <c r="D1047"/>
  <c r="D160"/>
  <c r="D814"/>
  <c r="D214"/>
  <c r="D377"/>
  <c r="D1131"/>
  <c r="D694"/>
  <c r="D1038"/>
  <c r="D407"/>
  <c r="D922"/>
  <c r="D810"/>
  <c r="D227"/>
  <c r="D550"/>
  <c r="D951"/>
  <c r="D1118"/>
  <c r="D910"/>
  <c r="D477"/>
  <c r="D336"/>
  <c r="D905"/>
  <c r="D507"/>
  <c r="D839"/>
  <c r="D93"/>
  <c r="D455"/>
  <c r="D204"/>
  <c r="D1067"/>
  <c r="D903"/>
  <c r="D889"/>
  <c r="D759"/>
  <c r="D582"/>
  <c r="D1136"/>
  <c r="D147"/>
  <c r="D460"/>
  <c r="D796"/>
  <c r="D689"/>
  <c r="D534"/>
  <c r="D965"/>
  <c r="D385"/>
  <c r="D662"/>
  <c r="D933"/>
  <c r="D532"/>
  <c r="D1080"/>
  <c r="D849"/>
  <c r="D505"/>
  <c r="D4"/>
  <c r="D712"/>
  <c r="D38"/>
  <c r="D1036"/>
  <c r="D808"/>
  <c r="D768"/>
  <c r="D451"/>
  <c r="D728"/>
  <c r="D142"/>
  <c r="D29"/>
  <c r="D855"/>
  <c r="D552"/>
  <c r="D857"/>
  <c r="D125"/>
  <c r="D659"/>
  <c r="D822"/>
  <c r="D311"/>
  <c r="D654"/>
  <c r="D1098"/>
  <c r="D948"/>
  <c r="D663"/>
  <c r="D530"/>
  <c r="D103"/>
  <c r="D771"/>
  <c r="D561"/>
  <c r="D6"/>
  <c r="D94"/>
  <c r="D374"/>
  <c r="D940"/>
  <c r="D843"/>
  <c r="D799"/>
  <c r="D670"/>
  <c r="D874"/>
  <c r="D65"/>
  <c r="D516"/>
  <c r="D503"/>
  <c r="D961"/>
  <c r="D506"/>
  <c r="D1037"/>
  <c r="D593"/>
  <c r="D1010"/>
  <c r="D211"/>
  <c r="D557"/>
  <c r="D1005"/>
  <c r="D929"/>
  <c r="D577"/>
  <c r="D242"/>
  <c r="D807"/>
  <c r="D1056"/>
  <c r="D200"/>
  <c r="D860"/>
  <c r="D894"/>
  <c r="D424"/>
  <c r="D258"/>
  <c r="D1053"/>
  <c r="D313"/>
  <c r="D883"/>
  <c r="D302"/>
  <c r="D1135"/>
  <c r="D801"/>
  <c r="D1018"/>
  <c r="D420"/>
  <c r="D1017"/>
  <c r="D652"/>
  <c r="D238"/>
  <c r="D1126"/>
  <c r="D1086"/>
  <c r="D782"/>
  <c r="D638"/>
  <c r="D937"/>
  <c r="D831"/>
  <c r="D278"/>
  <c r="D354"/>
  <c r="D590"/>
  <c r="D566"/>
  <c r="D992"/>
  <c r="D575"/>
  <c r="D884"/>
  <c r="D339"/>
  <c r="D675"/>
  <c r="D501"/>
  <c r="D682"/>
  <c r="D391"/>
  <c r="D295"/>
  <c r="D400"/>
  <c r="D592"/>
  <c r="D833"/>
  <c r="D711"/>
  <c r="D54"/>
  <c r="D684"/>
  <c r="D619"/>
  <c r="D286"/>
  <c r="D373"/>
  <c r="D698"/>
  <c r="D79"/>
  <c r="D1137"/>
  <c r="D179"/>
  <c r="D726"/>
  <c r="D432"/>
  <c r="D847"/>
  <c r="D998"/>
  <c r="D344"/>
  <c r="D329"/>
  <c r="D494"/>
  <c r="D1108"/>
  <c r="D445"/>
  <c r="D349"/>
  <c r="D693"/>
  <c r="D1125"/>
  <c r="D85"/>
  <c r="D422"/>
  <c r="D434"/>
  <c r="D340"/>
  <c r="D630"/>
  <c r="D202"/>
  <c r="D667"/>
  <c r="D279"/>
  <c r="D375"/>
  <c r="D603"/>
  <c r="D362"/>
  <c r="D583"/>
  <c r="D581"/>
  <c r="D175"/>
  <c r="D899"/>
  <c r="D151"/>
  <c r="D963"/>
  <c r="D749"/>
  <c r="D606"/>
  <c r="D721"/>
  <c r="D16"/>
  <c r="D448"/>
  <c r="D482"/>
  <c r="D524"/>
  <c r="D288"/>
  <c r="D931"/>
  <c r="D72"/>
  <c r="D935"/>
  <c r="D774"/>
  <c r="D320"/>
  <c r="D158"/>
  <c r="D369"/>
  <c r="D81"/>
  <c r="D985"/>
  <c r="D431"/>
  <c r="D223"/>
  <c r="D69"/>
  <c r="D740"/>
  <c r="D949"/>
  <c r="D587"/>
  <c r="D867"/>
  <c r="D301"/>
  <c r="D220"/>
  <c r="D790"/>
  <c r="D797"/>
  <c r="D527"/>
  <c r="D418"/>
  <c r="D84"/>
  <c r="D256"/>
  <c r="D624"/>
  <c r="D498"/>
  <c r="D468"/>
  <c r="D633"/>
  <c r="D77"/>
  <c r="D363"/>
  <c r="D260"/>
  <c r="D548"/>
  <c r="D1003"/>
  <c r="D676"/>
  <c r="D239"/>
  <c r="D404"/>
  <c r="D282"/>
  <c r="D600"/>
  <c r="D599"/>
  <c r="D441"/>
  <c r="D14"/>
  <c r="D316"/>
  <c r="D384"/>
  <c r="D387"/>
  <c r="D110"/>
  <c r="D669"/>
  <c r="D688"/>
  <c r="D283"/>
  <c r="D372"/>
  <c r="D826"/>
  <c r="D956"/>
  <c r="D605"/>
  <c r="D87"/>
  <c r="D658"/>
  <c r="D1019"/>
  <c r="D406"/>
  <c r="D164"/>
  <c r="D871"/>
  <c r="D753"/>
  <c r="D1146"/>
  <c r="D297"/>
  <c r="D836"/>
  <c r="D734"/>
  <c r="D789"/>
  <c r="D512"/>
  <c r="D381"/>
  <c r="D730"/>
  <c r="D719"/>
  <c r="D835"/>
  <c r="D117"/>
  <c r="D47"/>
  <c r="D1028"/>
  <c r="D678"/>
  <c r="D262"/>
  <c r="D716"/>
  <c r="D235"/>
  <c r="D769"/>
  <c r="D458"/>
  <c r="D118"/>
  <c r="D787"/>
  <c r="D542"/>
  <c r="D333"/>
  <c r="D1064"/>
  <c r="D912"/>
  <c r="D171"/>
  <c r="D817"/>
  <c r="D436"/>
  <c r="D784"/>
  <c r="D761"/>
  <c r="D177"/>
  <c r="D820"/>
  <c r="D1004"/>
  <c r="D554"/>
  <c r="D613"/>
  <c r="D161"/>
  <c r="D736"/>
  <c r="D178"/>
  <c r="D917"/>
  <c r="D230"/>
  <c r="D584"/>
  <c r="D647"/>
  <c r="D213"/>
  <c r="D115"/>
  <c r="D326"/>
  <c r="D681"/>
  <c r="D802"/>
  <c r="D1029"/>
  <c r="D788"/>
  <c r="D122"/>
  <c r="D104"/>
  <c r="D129"/>
  <c r="D395"/>
  <c r="D978"/>
  <c r="D388"/>
  <c r="D356"/>
  <c r="D489"/>
  <c r="D918"/>
  <c r="D439"/>
  <c r="D660"/>
  <c r="D293"/>
  <c r="D324"/>
  <c r="D370"/>
  <c r="D299"/>
  <c r="D531"/>
  <c r="D763"/>
  <c r="D348"/>
  <c r="D564"/>
  <c r="D656"/>
  <c r="D851"/>
  <c r="D1031"/>
  <c r="D1115"/>
  <c r="D1103"/>
  <c r="D201"/>
  <c r="D870"/>
  <c r="D131"/>
  <c r="D650"/>
  <c r="D893"/>
  <c r="D145"/>
  <c r="D541"/>
  <c r="D376"/>
  <c r="D907"/>
  <c r="D216"/>
  <c r="D627"/>
  <c r="D588"/>
  <c r="D284"/>
  <c r="D137"/>
  <c r="D128"/>
  <c r="D995"/>
  <c r="D735"/>
  <c r="D272"/>
  <c r="D233"/>
  <c r="D490"/>
  <c r="D816"/>
  <c r="D156"/>
  <c r="D692"/>
  <c r="D133"/>
  <c r="D1144"/>
  <c r="D412"/>
  <c r="D134"/>
  <c r="D781"/>
  <c r="D680"/>
  <c r="D92"/>
  <c r="D176"/>
  <c r="D1062"/>
  <c r="D474"/>
  <c r="D61"/>
  <c r="D1104"/>
  <c r="D452"/>
  <c r="D862"/>
  <c r="D523"/>
  <c r="D841"/>
  <c r="D265"/>
  <c r="D1061"/>
  <c r="D563"/>
  <c r="D892"/>
  <c r="D444"/>
  <c r="D1134"/>
  <c r="D1132"/>
  <c r="D290"/>
  <c r="D476"/>
  <c r="D815"/>
  <c r="D1097"/>
  <c r="D112"/>
  <c r="D78"/>
  <c r="D573"/>
  <c r="D428"/>
  <c r="D1074"/>
  <c r="D91"/>
  <c r="D229"/>
  <c r="D732"/>
  <c r="D756"/>
  <c r="D232"/>
  <c r="D1012"/>
  <c r="D219"/>
  <c r="D249"/>
  <c r="D804"/>
  <c r="D508"/>
  <c r="D848"/>
  <c r="D119"/>
  <c r="D287"/>
  <c r="D745"/>
  <c r="D228"/>
  <c r="D66"/>
  <c r="D63"/>
  <c r="D364"/>
  <c r="D1058"/>
  <c r="D632"/>
  <c r="D1092"/>
  <c r="D610"/>
  <c r="D1106"/>
  <c r="D33"/>
  <c r="D964"/>
  <c r="D31"/>
  <c r="D1147"/>
  <c r="D97"/>
  <c r="D1027"/>
  <c r="D367"/>
  <c r="D770"/>
  <c r="D968"/>
  <c r="D762"/>
  <c r="D549"/>
  <c r="D743"/>
  <c r="D877"/>
  <c r="D834"/>
  <c r="D427"/>
  <c r="D37"/>
  <c r="D350"/>
  <c r="D543"/>
  <c r="D988"/>
  <c r="D382"/>
  <c r="D850"/>
  <c r="D332"/>
  <c r="D1102"/>
  <c r="D793"/>
  <c r="D991"/>
  <c r="D859"/>
  <c r="D571"/>
  <c r="D977"/>
  <c r="D1068"/>
  <c r="D1120"/>
  <c r="D914"/>
  <c r="D596"/>
  <c r="D479"/>
  <c r="D785"/>
  <c r="D473"/>
  <c r="D840"/>
  <c r="D880"/>
  <c r="D856"/>
  <c r="D1072"/>
  <c r="D467"/>
  <c r="D222"/>
  <c r="D996"/>
  <c r="D775"/>
  <c r="D878"/>
  <c r="D1054"/>
  <c r="D67"/>
  <c r="D36"/>
  <c r="D916"/>
  <c r="D538"/>
  <c r="D52"/>
  <c r="D666"/>
  <c r="D565"/>
  <c r="D496"/>
  <c r="D709"/>
  <c r="D1123"/>
  <c r="D954"/>
  <c r="D526"/>
  <c r="D1050"/>
  <c r="D911"/>
  <c r="D811"/>
  <c r="D73"/>
  <c r="D923"/>
  <c r="D1060"/>
  <c r="D1009"/>
  <c r="D626"/>
  <c r="D589"/>
  <c r="D12"/>
  <c r="D1022"/>
  <c r="D500"/>
  <c r="D43"/>
  <c r="D757"/>
  <c r="D303"/>
  <c r="D742"/>
  <c r="D483"/>
  <c r="D705"/>
  <c r="D1065"/>
  <c r="D1081"/>
  <c r="D438"/>
  <c r="D23"/>
  <c r="D858"/>
  <c r="D3"/>
  <c r="D309"/>
  <c r="D433"/>
  <c r="D989"/>
  <c r="D1078"/>
  <c r="D481"/>
  <c r="D618"/>
  <c r="D42"/>
  <c r="D215"/>
  <c r="D447"/>
  <c r="D809"/>
  <c r="D1039"/>
  <c r="D140"/>
  <c r="D579"/>
  <c r="D1016"/>
  <c r="D514"/>
  <c r="D827"/>
  <c r="D898"/>
  <c r="D646"/>
  <c r="D1111"/>
  <c r="D713"/>
  <c r="D261"/>
  <c r="D245"/>
  <c r="D738"/>
  <c r="D837"/>
  <c r="D484"/>
  <c r="D1122"/>
  <c r="D800"/>
  <c r="D1141"/>
  <c r="D1055"/>
  <c r="D365"/>
  <c r="D1007"/>
  <c r="D197"/>
  <c r="D861"/>
  <c r="D553"/>
  <c r="D597"/>
  <c r="D653"/>
  <c r="D927"/>
  <c r="D250"/>
  <c r="D1114"/>
  <c r="D1095"/>
  <c r="D463"/>
  <c r="D443"/>
  <c r="D1142"/>
  <c r="D457"/>
  <c r="D984"/>
  <c r="D1101"/>
  <c r="D950"/>
  <c r="D327"/>
  <c r="D644"/>
  <c r="D410"/>
  <c r="D423"/>
  <c r="D921"/>
  <c r="D1045"/>
  <c r="D1143"/>
  <c r="D234"/>
  <c r="D946"/>
  <c r="D195"/>
  <c r="D240"/>
  <c r="D1084"/>
  <c r="D872"/>
  <c r="D1071"/>
  <c r="D386"/>
  <c r="D1113"/>
  <c r="D393"/>
  <c r="D187"/>
  <c r="D170"/>
  <c r="D1127"/>
  <c r="D291"/>
  <c r="D351"/>
  <c r="D651"/>
  <c r="D1087"/>
  <c r="D913"/>
  <c r="D936"/>
  <c r="D361"/>
  <c r="D1032"/>
  <c r="D570"/>
  <c r="D1024"/>
  <c r="D491"/>
  <c r="D754"/>
  <c r="D1089"/>
  <c r="D46"/>
  <c r="D708"/>
  <c r="D960"/>
  <c r="D1100"/>
  <c r="D846"/>
  <c r="D1057"/>
  <c r="D661"/>
  <c r="D198"/>
  <c r="D545"/>
  <c r="D107"/>
  <c r="D518"/>
  <c r="D1099"/>
  <c r="D1145"/>
  <c r="D1138"/>
  <c r="D21"/>
  <c r="D1093"/>
  <c r="D1116"/>
  <c r="D138"/>
  <c r="D868"/>
  <c r="D1020"/>
  <c r="D241"/>
  <c r="D325"/>
  <c r="D1119"/>
  <c r="D714"/>
  <c r="D224"/>
  <c r="D396"/>
  <c r="D488"/>
  <c r="D1139"/>
  <c r="D334"/>
  <c r="D1096"/>
  <c r="D945"/>
  <c r="D1041"/>
  <c r="D493"/>
  <c r="D1124"/>
  <c r="D975"/>
  <c r="D1083"/>
  <c r="D942"/>
  <c r="D499"/>
  <c r="D466"/>
  <c r="D601"/>
  <c r="D1076"/>
  <c r="D124"/>
  <c r="E3" i="8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F2"/>
  <c r="D847"/>
  <c r="D389"/>
  <c r="D741"/>
  <c r="D922"/>
  <c r="D973"/>
  <c r="D457"/>
  <c r="D782"/>
  <c r="D899"/>
  <c r="D661"/>
  <c r="D975"/>
  <c r="D926"/>
  <c r="D562"/>
  <c r="D242"/>
  <c r="D1096"/>
  <c r="D343"/>
  <c r="D302"/>
  <c r="D1130"/>
  <c r="D945"/>
  <c r="D625"/>
  <c r="D1116"/>
  <c r="D807"/>
  <c r="D821"/>
  <c r="D1013"/>
  <c r="D870"/>
  <c r="D1025"/>
  <c r="D875"/>
  <c r="D630"/>
  <c r="D701"/>
  <c r="D1037"/>
  <c r="D953"/>
  <c r="D1051"/>
  <c r="D689"/>
  <c r="D1107"/>
  <c r="D1028"/>
  <c r="D647"/>
  <c r="D787"/>
  <c r="D1112"/>
  <c r="D1055"/>
  <c r="D638"/>
  <c r="D1119"/>
  <c r="D869"/>
  <c r="D796"/>
  <c r="D705"/>
  <c r="D846"/>
  <c r="D930"/>
  <c r="D941"/>
  <c r="D307"/>
  <c r="D586"/>
  <c r="D763"/>
  <c r="D1033"/>
  <c r="D498"/>
  <c r="D881"/>
  <c r="D310"/>
  <c r="D387"/>
  <c r="D948"/>
  <c r="D734"/>
  <c r="D485"/>
  <c r="D1074"/>
  <c r="D608"/>
  <c r="D598"/>
  <c r="D632"/>
  <c r="D668"/>
  <c r="D770"/>
  <c r="D831"/>
  <c r="D672"/>
  <c r="D619"/>
  <c r="D1018"/>
  <c r="D258"/>
  <c r="D445"/>
  <c r="D771"/>
  <c r="D728"/>
  <c r="D640"/>
  <c r="D1017"/>
  <c r="D356"/>
  <c r="D1117"/>
  <c r="D594"/>
  <c r="D798"/>
  <c r="D750"/>
  <c r="D995"/>
  <c r="D419"/>
  <c r="D345"/>
  <c r="D897"/>
  <c r="D923"/>
  <c r="D937"/>
  <c r="D707"/>
  <c r="D509"/>
  <c r="D1010"/>
  <c r="D724"/>
  <c r="D626"/>
  <c r="D326"/>
  <c r="D507"/>
  <c r="D913"/>
  <c r="D1110"/>
  <c r="D593"/>
  <c r="D752"/>
  <c r="D749"/>
  <c r="D1041"/>
  <c r="D482"/>
  <c r="D855"/>
  <c r="D650"/>
  <c r="D635"/>
  <c r="D1007"/>
  <c r="D294"/>
  <c r="D1003"/>
  <c r="D726"/>
  <c r="D208"/>
  <c r="D1022"/>
  <c r="D695"/>
  <c r="D627"/>
  <c r="D964"/>
  <c r="D392"/>
  <c r="D503"/>
  <c r="D276"/>
  <c r="D890"/>
  <c r="D305"/>
  <c r="D51"/>
  <c r="D18"/>
  <c r="D1132"/>
  <c r="D720"/>
  <c r="D613"/>
  <c r="D263"/>
  <c r="D833"/>
  <c r="D57"/>
  <c r="D760"/>
  <c r="D84"/>
  <c r="D322"/>
  <c r="D6"/>
  <c r="D257"/>
  <c r="D1054"/>
  <c r="D730"/>
  <c r="D248"/>
  <c r="D29"/>
  <c r="D10"/>
  <c r="D683"/>
  <c r="D160"/>
  <c r="D1079"/>
  <c r="D932"/>
  <c r="D490"/>
  <c r="D919"/>
  <c r="D79"/>
  <c r="D989"/>
  <c r="D1084"/>
  <c r="D521"/>
  <c r="D188"/>
  <c r="D105"/>
  <c r="D754"/>
  <c r="D633"/>
  <c r="D427"/>
  <c r="D287"/>
  <c r="D224"/>
  <c r="D174"/>
  <c r="D827"/>
  <c r="D26"/>
  <c r="D653"/>
  <c r="D1023"/>
  <c r="D217"/>
  <c r="D909"/>
  <c r="D1038"/>
  <c r="D680"/>
  <c r="D384"/>
  <c r="D669"/>
  <c r="D679"/>
  <c r="D401"/>
  <c r="D957"/>
  <c r="D163"/>
  <c r="D24"/>
  <c r="D609"/>
  <c r="D169"/>
  <c r="D762"/>
  <c r="D267"/>
  <c r="D101"/>
  <c r="D677"/>
  <c r="D976"/>
  <c r="D788"/>
  <c r="D1056"/>
  <c r="D34"/>
  <c r="D456"/>
  <c r="D126"/>
  <c r="D355"/>
  <c r="D225"/>
  <c r="D879"/>
  <c r="D438"/>
  <c r="D694"/>
  <c r="D1026"/>
  <c r="D916"/>
  <c r="D285"/>
  <c r="D1053"/>
  <c r="D95"/>
  <c r="D990"/>
  <c r="D551"/>
  <c r="D537"/>
  <c r="D408"/>
  <c r="D729"/>
  <c r="D673"/>
  <c r="D21"/>
  <c r="D288"/>
  <c r="D152"/>
  <c r="D49"/>
  <c r="D301"/>
  <c r="D1135"/>
  <c r="D358"/>
  <c r="D292"/>
  <c r="D1123"/>
  <c r="D428"/>
  <c r="D12"/>
  <c r="D289"/>
  <c r="D744"/>
  <c r="D9"/>
  <c r="D8"/>
  <c r="D564"/>
  <c r="D50"/>
  <c r="D552"/>
  <c r="D1015"/>
  <c r="D344"/>
  <c r="D153"/>
  <c r="D567"/>
  <c r="D636"/>
  <c r="D1046"/>
  <c r="D532"/>
  <c r="D703"/>
  <c r="D220"/>
  <c r="D198"/>
  <c r="D1009"/>
  <c r="D723"/>
  <c r="D61"/>
  <c r="D716"/>
  <c r="D504"/>
  <c r="D779"/>
  <c r="D122"/>
  <c r="D318"/>
  <c r="D280"/>
  <c r="D139"/>
  <c r="D2"/>
  <c r="D362"/>
  <c r="D588"/>
  <c r="D360"/>
  <c r="D44"/>
  <c r="D465"/>
  <c r="D141"/>
  <c r="D354"/>
  <c r="D376"/>
  <c r="D489"/>
  <c r="D1061"/>
  <c r="D966"/>
  <c r="D361"/>
  <c r="D481"/>
  <c r="D740"/>
  <c r="D342"/>
  <c r="D1083"/>
  <c r="D753"/>
  <c r="D1118"/>
  <c r="D320"/>
  <c r="D350"/>
  <c r="D866"/>
  <c r="D249"/>
  <c r="D286"/>
  <c r="D132"/>
  <c r="D646"/>
  <c r="D73"/>
  <c r="D155"/>
  <c r="D78"/>
  <c r="D974"/>
  <c r="D144"/>
  <c r="D599"/>
  <c r="D970"/>
  <c r="D309"/>
  <c r="D377"/>
  <c r="D480"/>
  <c r="D20"/>
  <c r="D197"/>
  <c r="D98"/>
  <c r="D82"/>
  <c r="D444"/>
  <c r="D380"/>
  <c r="D506"/>
  <c r="D667"/>
  <c r="D91"/>
  <c r="D991"/>
  <c r="D470"/>
  <c r="D955"/>
  <c r="D303"/>
  <c r="D262"/>
  <c r="D47"/>
  <c r="D904"/>
  <c r="D216"/>
  <c r="D243"/>
  <c r="D28"/>
  <c r="D77"/>
  <c r="D374"/>
  <c r="D645"/>
  <c r="D329"/>
  <c r="D253"/>
  <c r="D86"/>
  <c r="D359"/>
  <c r="D128"/>
  <c r="D23"/>
  <c r="D947"/>
  <c r="D751"/>
  <c r="D735"/>
  <c r="D1045"/>
  <c r="D212"/>
  <c r="D89"/>
  <c r="D147"/>
  <c r="D714"/>
  <c r="D403"/>
  <c r="D106"/>
  <c r="D64"/>
  <c r="D1077"/>
  <c r="D136"/>
  <c r="D36"/>
  <c r="D399"/>
  <c r="D610"/>
  <c r="D820"/>
  <c r="D1078"/>
  <c r="D299"/>
  <c r="D68"/>
  <c r="D685"/>
  <c r="D523"/>
  <c r="D65"/>
  <c r="D528"/>
  <c r="D484"/>
  <c r="D1138"/>
  <c r="D53"/>
  <c r="D924"/>
  <c r="D557"/>
  <c r="D13"/>
  <c r="D517"/>
  <c r="D233"/>
  <c r="D323"/>
  <c r="D46"/>
  <c r="D40"/>
  <c r="D605"/>
  <c r="D471"/>
  <c r="D691"/>
  <c r="D283"/>
  <c r="D778"/>
  <c r="D316"/>
  <c r="D300"/>
  <c r="D237"/>
  <c r="D801"/>
  <c r="D602"/>
  <c r="D660"/>
  <c r="D179"/>
  <c r="D193"/>
  <c r="D114"/>
  <c r="D802"/>
  <c r="D346"/>
  <c r="D447"/>
  <c r="D395"/>
  <c r="D99"/>
  <c r="D764"/>
  <c r="D719"/>
  <c r="D327"/>
  <c r="D32"/>
  <c r="D118"/>
  <c r="D142"/>
  <c r="D906"/>
  <c r="D291"/>
  <c r="D111"/>
  <c r="D543"/>
  <c r="D536"/>
  <c r="D134"/>
  <c r="D277"/>
  <c r="D107"/>
  <c r="D135"/>
  <c r="D958"/>
  <c r="D158"/>
  <c r="D173"/>
  <c r="D515"/>
  <c r="D687"/>
  <c r="D103"/>
  <c r="D569"/>
  <c r="D228"/>
  <c r="D1012"/>
  <c r="D274"/>
  <c r="D684"/>
  <c r="D463"/>
  <c r="D308"/>
  <c r="D1062"/>
  <c r="D533"/>
  <c r="D71"/>
  <c r="D629"/>
  <c r="D699"/>
  <c r="D245"/>
  <c r="D742"/>
  <c r="D281"/>
  <c r="D568"/>
  <c r="D956"/>
  <c r="D166"/>
  <c r="D251"/>
  <c r="D333"/>
  <c r="D852"/>
  <c r="D1104"/>
  <c r="D443"/>
  <c r="D442"/>
  <c r="D146"/>
  <c r="D70"/>
  <c r="D998"/>
  <c r="D72"/>
  <c r="D80"/>
  <c r="D391"/>
  <c r="D265"/>
  <c r="D620"/>
  <c r="D624"/>
  <c r="D402"/>
  <c r="D458"/>
  <c r="D164"/>
  <c r="D22"/>
  <c r="D219"/>
  <c r="D761"/>
  <c r="D407"/>
  <c r="D794"/>
  <c r="D925"/>
  <c r="D908"/>
  <c r="D54"/>
  <c r="D241"/>
  <c r="D296"/>
  <c r="D549"/>
  <c r="D972"/>
  <c r="D1044"/>
  <c r="D371"/>
  <c r="D612"/>
  <c r="D451"/>
  <c r="D768"/>
  <c r="D35"/>
  <c r="D192"/>
  <c r="D297"/>
  <c r="D325"/>
  <c r="D159"/>
  <c r="D154"/>
  <c r="D266"/>
  <c r="D4"/>
  <c r="D332"/>
  <c r="D383"/>
  <c r="D652"/>
  <c r="D209"/>
  <c r="D736"/>
  <c r="D127"/>
  <c r="D81"/>
  <c r="D843"/>
  <c r="D611"/>
  <c r="D513"/>
  <c r="D603"/>
  <c r="D902"/>
  <c r="D400"/>
  <c r="D681"/>
  <c r="D119"/>
  <c r="D282"/>
  <c r="D437"/>
  <c r="D313"/>
  <c r="D587"/>
  <c r="D446"/>
  <c r="D168"/>
  <c r="D45"/>
  <c r="D575"/>
  <c r="D797"/>
  <c r="D556"/>
  <c r="D808"/>
  <c r="D149"/>
  <c r="D767"/>
  <c r="D579"/>
  <c r="D461"/>
  <c r="D539"/>
  <c r="D999"/>
  <c r="D351"/>
  <c r="D1057"/>
  <c r="D235"/>
  <c r="D230"/>
  <c r="D177"/>
  <c r="D396"/>
  <c r="D426"/>
  <c r="D591"/>
  <c r="D671"/>
  <c r="D94"/>
  <c r="D795"/>
  <c r="D826"/>
  <c r="D907"/>
  <c r="D181"/>
  <c r="D120"/>
  <c r="D381"/>
  <c r="D617"/>
  <c r="D544"/>
  <c r="D747"/>
  <c r="D467"/>
  <c r="D125"/>
  <c r="D148"/>
  <c r="D66"/>
  <c r="D1093"/>
  <c r="D910"/>
  <c r="D364"/>
  <c r="D423"/>
  <c r="D849"/>
  <c r="D1048"/>
  <c r="D201"/>
  <c r="D290"/>
  <c r="D182"/>
  <c r="D783"/>
  <c r="D702"/>
  <c r="D466"/>
  <c r="D710"/>
  <c r="D522"/>
  <c r="D337"/>
  <c r="D887"/>
  <c r="D121"/>
  <c r="D678"/>
  <c r="D1052"/>
  <c r="D1019"/>
  <c r="D439"/>
  <c r="D688"/>
  <c r="D171"/>
  <c r="D76"/>
  <c r="D239"/>
  <c r="D31"/>
  <c r="D918"/>
  <c r="D686"/>
  <c r="D1111"/>
  <c r="D654"/>
  <c r="D254"/>
  <c r="D942"/>
  <c r="D850"/>
  <c r="D196"/>
  <c r="D328"/>
  <c r="D1014"/>
  <c r="D928"/>
  <c r="D851"/>
  <c r="D16"/>
  <c r="D229"/>
  <c r="D878"/>
  <c r="D203"/>
  <c r="D306"/>
  <c r="D488"/>
  <c r="D938"/>
  <c r="D414"/>
  <c r="D781"/>
  <c r="D295"/>
  <c r="D432"/>
  <c r="D614"/>
  <c r="D715"/>
  <c r="D951"/>
  <c r="D547"/>
  <c r="D231"/>
  <c r="D885"/>
  <c r="D526"/>
  <c r="D496"/>
  <c r="D675"/>
  <c r="D175"/>
  <c r="D823"/>
  <c r="D682"/>
  <c r="D505"/>
  <c r="D663"/>
  <c r="D223"/>
  <c r="D946"/>
  <c r="D386"/>
  <c r="D992"/>
  <c r="D1016"/>
  <c r="D810"/>
  <c r="D997"/>
  <c r="D165"/>
  <c r="D837"/>
  <c r="D176"/>
  <c r="D435"/>
  <c r="D1134"/>
  <c r="D790"/>
  <c r="D1068"/>
  <c r="D397"/>
  <c r="D882"/>
  <c r="D809"/>
  <c r="D240"/>
  <c r="D541"/>
  <c r="D842"/>
  <c r="D1105"/>
  <c r="D883"/>
  <c r="D452"/>
  <c r="D409"/>
  <c r="D1001"/>
  <c r="D769"/>
  <c r="D659"/>
  <c r="D130"/>
  <c r="D336"/>
  <c r="D157"/>
  <c r="D1102"/>
  <c r="D940"/>
  <c r="D914"/>
  <c r="D718"/>
  <c r="D637"/>
  <c r="D1136"/>
  <c r="D143"/>
  <c r="D441"/>
  <c r="D639"/>
  <c r="D917"/>
  <c r="D580"/>
  <c r="D996"/>
  <c r="D571"/>
  <c r="D514"/>
  <c r="D1002"/>
  <c r="D534"/>
  <c r="D1098"/>
  <c r="D832"/>
  <c r="D512"/>
  <c r="D3"/>
  <c r="D731"/>
  <c r="D38"/>
  <c r="D1032"/>
  <c r="D756"/>
  <c r="D655"/>
  <c r="D436"/>
  <c r="D814"/>
  <c r="D117"/>
  <c r="D27"/>
  <c r="D812"/>
  <c r="D494"/>
  <c r="D839"/>
  <c r="D112"/>
  <c r="D732"/>
  <c r="D863"/>
  <c r="D269"/>
  <c r="D561"/>
  <c r="D1086"/>
  <c r="D961"/>
  <c r="D759"/>
  <c r="D464"/>
  <c r="D97"/>
  <c r="D838"/>
  <c r="D430"/>
  <c r="D7"/>
  <c r="D75"/>
  <c r="D388"/>
  <c r="D893"/>
  <c r="D880"/>
  <c r="D905"/>
  <c r="D622"/>
  <c r="D871"/>
  <c r="D48"/>
  <c r="D429"/>
  <c r="D743"/>
  <c r="D934"/>
  <c r="D486"/>
  <c r="D1072"/>
  <c r="D859"/>
  <c r="D963"/>
  <c r="D185"/>
  <c r="D550"/>
  <c r="D1047"/>
  <c r="D1039"/>
  <c r="D524"/>
  <c r="D214"/>
  <c r="D651"/>
  <c r="D1059"/>
  <c r="D178"/>
  <c r="D784"/>
  <c r="D912"/>
  <c r="D518"/>
  <c r="D211"/>
  <c r="D1004"/>
  <c r="D416"/>
  <c r="D777"/>
  <c r="D271"/>
  <c r="D1129"/>
  <c r="D884"/>
  <c r="D979"/>
  <c r="D422"/>
  <c r="D1034"/>
  <c r="D530"/>
  <c r="D215"/>
  <c r="D1133"/>
  <c r="D1076"/>
  <c r="D824"/>
  <c r="D576"/>
  <c r="D960"/>
  <c r="D848"/>
  <c r="D275"/>
  <c r="D363"/>
  <c r="D584"/>
  <c r="D596"/>
  <c r="D1008"/>
  <c r="D649"/>
  <c r="D939"/>
  <c r="D312"/>
  <c r="D664"/>
  <c r="D434"/>
  <c r="D785"/>
  <c r="D455"/>
  <c r="D348"/>
  <c r="D563"/>
  <c r="D572"/>
  <c r="D822"/>
  <c r="D698"/>
  <c r="D60"/>
  <c r="D631"/>
  <c r="D775"/>
  <c r="D226"/>
  <c r="D606"/>
  <c r="D816"/>
  <c r="D67"/>
  <c r="D1139"/>
  <c r="D151"/>
  <c r="D799"/>
  <c r="D368"/>
  <c r="D776"/>
  <c r="D949"/>
  <c r="D472"/>
  <c r="D304"/>
  <c r="D497"/>
  <c r="D1113"/>
  <c r="D450"/>
  <c r="D477"/>
  <c r="D674"/>
  <c r="D1125"/>
  <c r="D62"/>
  <c r="D406"/>
  <c r="D357"/>
  <c r="D365"/>
  <c r="D581"/>
  <c r="D183"/>
  <c r="D894"/>
  <c r="D293"/>
  <c r="D499"/>
  <c r="D713"/>
  <c r="D341"/>
  <c r="D566"/>
  <c r="D493"/>
  <c r="D145"/>
  <c r="D793"/>
  <c r="D131"/>
  <c r="D969"/>
  <c r="D845"/>
  <c r="D746"/>
  <c r="D656"/>
  <c r="D17"/>
  <c r="D449"/>
  <c r="D573"/>
  <c r="D508"/>
  <c r="D270"/>
  <c r="D872"/>
  <c r="D63"/>
  <c r="D933"/>
  <c r="D840"/>
  <c r="D331"/>
  <c r="D170"/>
  <c r="D460"/>
  <c r="D85"/>
  <c r="D954"/>
  <c r="D473"/>
  <c r="D186"/>
  <c r="D55"/>
  <c r="D658"/>
  <c r="D911"/>
  <c r="D590"/>
  <c r="D877"/>
  <c r="D314"/>
  <c r="D279"/>
  <c r="D896"/>
  <c r="D690"/>
  <c r="D520"/>
  <c r="D519"/>
  <c r="D59"/>
  <c r="D238"/>
  <c r="D780"/>
  <c r="D431"/>
  <c r="D398"/>
  <c r="D758"/>
  <c r="D56"/>
  <c r="D372"/>
  <c r="D273"/>
  <c r="D538"/>
  <c r="D977"/>
  <c r="D936"/>
  <c r="D247"/>
  <c r="D404"/>
  <c r="D255"/>
  <c r="D545"/>
  <c r="D666"/>
  <c r="D462"/>
  <c r="D14"/>
  <c r="D347"/>
  <c r="D574"/>
  <c r="D475"/>
  <c r="D104"/>
  <c r="D665"/>
  <c r="D600"/>
  <c r="D244"/>
  <c r="D319"/>
  <c r="D987"/>
  <c r="D952"/>
  <c r="D559"/>
  <c r="D110"/>
  <c r="D696"/>
  <c r="D1087"/>
  <c r="D339"/>
  <c r="D123"/>
  <c r="D944"/>
  <c r="D709"/>
  <c r="D1146"/>
  <c r="D335"/>
  <c r="D986"/>
  <c r="D502"/>
  <c r="D712"/>
  <c r="D554"/>
  <c r="D491"/>
  <c r="D874"/>
  <c r="D642"/>
  <c r="D739"/>
  <c r="D108"/>
  <c r="D41"/>
  <c r="D985"/>
  <c r="D535"/>
  <c r="D421"/>
  <c r="D844"/>
  <c r="D172"/>
  <c r="D722"/>
  <c r="D618"/>
  <c r="D161"/>
  <c r="D792"/>
  <c r="D648"/>
  <c r="D210"/>
  <c r="D1108"/>
  <c r="D1030"/>
  <c r="D140"/>
  <c r="D811"/>
  <c r="D413"/>
  <c r="D888"/>
  <c r="D765"/>
  <c r="D191"/>
  <c r="D829"/>
  <c r="D980"/>
  <c r="D501"/>
  <c r="D662"/>
  <c r="D207"/>
  <c r="D773"/>
  <c r="D264"/>
  <c r="D915"/>
  <c r="D218"/>
  <c r="D330"/>
  <c r="D623"/>
  <c r="D205"/>
  <c r="D115"/>
  <c r="D278"/>
  <c r="D601"/>
  <c r="D853"/>
  <c r="D959"/>
  <c r="D1011"/>
  <c r="D113"/>
  <c r="D93"/>
  <c r="D124"/>
  <c r="D369"/>
  <c r="D1027"/>
  <c r="D352"/>
  <c r="D487"/>
  <c r="D692"/>
  <c r="D950"/>
  <c r="D453"/>
  <c r="D857"/>
  <c r="D353"/>
  <c r="D311"/>
  <c r="D425"/>
  <c r="D284"/>
  <c r="D555"/>
  <c r="D700"/>
  <c r="D259"/>
  <c r="D474"/>
  <c r="D615"/>
  <c r="D830"/>
  <c r="D1069"/>
  <c r="D1126"/>
  <c r="D1100"/>
  <c r="D189"/>
  <c r="D856"/>
  <c r="D129"/>
  <c r="D725"/>
  <c r="D876"/>
  <c r="D116"/>
  <c r="D643"/>
  <c r="D738"/>
  <c r="D889"/>
  <c r="D246"/>
  <c r="D791"/>
  <c r="D803"/>
  <c r="D250"/>
  <c r="D227"/>
  <c r="D150"/>
  <c r="D1006"/>
  <c r="D867"/>
  <c r="D410"/>
  <c r="D375"/>
  <c r="D510"/>
  <c r="D800"/>
  <c r="D190"/>
  <c r="D693"/>
  <c r="D92"/>
  <c r="D1145"/>
  <c r="D834"/>
  <c r="D90"/>
  <c r="D634"/>
  <c r="D616"/>
  <c r="D96"/>
  <c r="D315"/>
  <c r="D1067"/>
  <c r="D495"/>
  <c r="D83"/>
  <c r="D1109"/>
  <c r="D454"/>
  <c r="D818"/>
  <c r="D366"/>
  <c r="D786"/>
  <c r="D607"/>
  <c r="D1092"/>
  <c r="D367"/>
  <c r="D965"/>
  <c r="D592"/>
  <c r="D1131"/>
  <c r="D1128"/>
  <c r="D340"/>
  <c r="D582"/>
  <c r="D886"/>
  <c r="D1081"/>
  <c r="D137"/>
  <c r="D138"/>
  <c r="D737"/>
  <c r="D448"/>
  <c r="D1043"/>
  <c r="D102"/>
  <c r="D156"/>
  <c r="D805"/>
  <c r="D721"/>
  <c r="D393"/>
  <c r="D994"/>
  <c r="D213"/>
  <c r="D272"/>
  <c r="D903"/>
  <c r="D583"/>
  <c r="D900"/>
  <c r="D162"/>
  <c r="D268"/>
  <c r="D641"/>
  <c r="D236"/>
  <c r="D88"/>
  <c r="D74"/>
  <c r="D252"/>
  <c r="D1031"/>
  <c r="D628"/>
  <c r="D1091"/>
  <c r="D516"/>
  <c r="D1080"/>
  <c r="D42"/>
  <c r="D967"/>
  <c r="D37"/>
  <c r="D1147"/>
  <c r="D69"/>
  <c r="D1040"/>
  <c r="D256"/>
  <c r="D644"/>
  <c r="D1042"/>
  <c r="D708"/>
  <c r="D529"/>
  <c r="D806"/>
  <c r="D935"/>
  <c r="D804"/>
  <c r="D321"/>
  <c r="D43"/>
  <c r="D420"/>
  <c r="D585"/>
  <c r="D1020"/>
  <c r="D411"/>
  <c r="D931"/>
  <c r="D542"/>
  <c r="D1122"/>
  <c r="D704"/>
  <c r="D978"/>
  <c r="D860"/>
  <c r="D577"/>
  <c r="D927"/>
  <c r="D1063"/>
  <c r="D1115"/>
  <c r="D835"/>
  <c r="D546"/>
  <c r="D492"/>
  <c r="D766"/>
  <c r="D511"/>
  <c r="D819"/>
  <c r="D748"/>
  <c r="D898"/>
  <c r="D1050"/>
  <c r="D440"/>
  <c r="D202"/>
  <c r="D962"/>
  <c r="D711"/>
  <c r="D862"/>
  <c r="D1021"/>
  <c r="D58"/>
  <c r="D30"/>
  <c r="D868"/>
  <c r="D727"/>
  <c r="D87"/>
  <c r="D676"/>
  <c r="D531"/>
  <c r="D478"/>
  <c r="D755"/>
  <c r="D1124"/>
  <c r="D861"/>
  <c r="D560"/>
  <c r="D1064"/>
  <c r="D921"/>
  <c r="D745"/>
  <c r="D184"/>
  <c r="D757"/>
  <c r="D1065"/>
  <c r="D1005"/>
  <c r="D553"/>
  <c r="D578"/>
  <c r="D11"/>
  <c r="D1075"/>
  <c r="D558"/>
  <c r="D33"/>
  <c r="D772"/>
  <c r="D317"/>
  <c r="D836"/>
  <c r="D483"/>
  <c r="D621"/>
  <c r="D983"/>
  <c r="D1036"/>
  <c r="D382"/>
  <c r="D15"/>
  <c r="D706"/>
  <c r="D5"/>
  <c r="D338"/>
  <c r="D469"/>
  <c r="D971"/>
  <c r="D1085"/>
  <c r="D370"/>
  <c r="D589"/>
  <c r="D52"/>
  <c r="D204"/>
  <c r="D417"/>
  <c r="D895"/>
  <c r="D988"/>
  <c r="D133"/>
  <c r="D412"/>
  <c r="D1024"/>
  <c r="D418"/>
  <c r="D841"/>
  <c r="D865"/>
  <c r="D657"/>
  <c r="D1101"/>
  <c r="D697"/>
  <c r="D379"/>
  <c r="D334"/>
  <c r="D813"/>
  <c r="D815"/>
  <c r="D415"/>
  <c r="D1127"/>
  <c r="D789"/>
  <c r="D1143"/>
  <c r="D1049"/>
  <c r="D378"/>
  <c r="D892"/>
  <c r="D187"/>
  <c r="D817"/>
  <c r="D468"/>
  <c r="D570"/>
  <c r="D774"/>
  <c r="D891"/>
  <c r="D200"/>
  <c r="D1121"/>
  <c r="D1089"/>
  <c r="D373"/>
  <c r="D479"/>
  <c r="D1140"/>
  <c r="D476"/>
  <c r="D984"/>
  <c r="D1071"/>
  <c r="D968"/>
  <c r="D232"/>
  <c r="D540"/>
  <c r="D424"/>
  <c r="D548"/>
  <c r="D858"/>
  <c r="D929"/>
  <c r="D1142"/>
  <c r="D206"/>
  <c r="D828"/>
  <c r="D199"/>
  <c r="D221"/>
  <c r="D1106"/>
  <c r="D854"/>
  <c r="D1088"/>
  <c r="D433"/>
  <c r="D1094"/>
  <c r="D405"/>
  <c r="D109"/>
  <c r="D180"/>
  <c r="D1120"/>
  <c r="D260"/>
  <c r="D394"/>
  <c r="D500"/>
  <c r="D1090"/>
  <c r="D864"/>
  <c r="D920"/>
  <c r="D324"/>
  <c r="D1035"/>
  <c r="D565"/>
  <c r="D993"/>
  <c r="D459"/>
  <c r="D717"/>
  <c r="D1029"/>
  <c r="D39"/>
  <c r="D873"/>
  <c r="D825"/>
  <c r="D1070"/>
  <c r="D733"/>
  <c r="D1060"/>
  <c r="D390"/>
  <c r="D194"/>
  <c r="D595"/>
  <c r="D25"/>
  <c r="D604"/>
  <c r="D1095"/>
  <c r="D1144"/>
  <c r="D1141"/>
  <c r="D19"/>
  <c r="D1097"/>
  <c r="D1082"/>
  <c r="D100"/>
  <c r="D981"/>
  <c r="D1000"/>
  <c r="D234"/>
  <c r="D222"/>
  <c r="D1103"/>
  <c r="D670"/>
  <c r="D195"/>
  <c r="D261"/>
  <c r="D525"/>
  <c r="D1137"/>
  <c r="D298"/>
  <c r="D1099"/>
  <c r="D943"/>
  <c r="D982"/>
  <c r="D349"/>
  <c r="D1114"/>
  <c r="D1066"/>
  <c r="D1073"/>
  <c r="D901"/>
  <c r="D597"/>
  <c r="D385"/>
  <c r="D527"/>
  <c r="D1058"/>
  <c r="D167"/>
  <c r="G1147" i="6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F2"/>
  <c r="E2"/>
  <c r="G1147" i="5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E3" i="4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G1147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G1147" i="3"/>
  <c r="G1146"/>
  <c r="G1145"/>
  <c r="G1144"/>
  <c r="G1143"/>
  <c r="G1142"/>
  <c r="G1141"/>
  <c r="G1140"/>
  <c r="G1139"/>
  <c r="G1138"/>
  <c r="G1137"/>
  <c r="G1136"/>
  <c r="G1135"/>
  <c r="G1134"/>
  <c r="G1133"/>
  <c r="G1132"/>
  <c r="G1131"/>
  <c r="G1130"/>
  <c r="G1129"/>
  <c r="G1128"/>
  <c r="G1127"/>
  <c r="G1126"/>
  <c r="G1125"/>
  <c r="G1124"/>
  <c r="G1123"/>
  <c r="G1122"/>
  <c r="G1121"/>
  <c r="G1120"/>
  <c r="G1119"/>
  <c r="G1118"/>
  <c r="G1117"/>
  <c r="G1116"/>
  <c r="G1115"/>
  <c r="G1114"/>
  <c r="G1113"/>
  <c r="G1112"/>
  <c r="G1111"/>
  <c r="G1110"/>
  <c r="G1109"/>
  <c r="G1108"/>
  <c r="G1107"/>
  <c r="G1106"/>
  <c r="G1105"/>
  <c r="G1104"/>
  <c r="G1103"/>
  <c r="G1102"/>
  <c r="G1101"/>
  <c r="G1100"/>
  <c r="G1099"/>
  <c r="G1098"/>
  <c r="G1097"/>
  <c r="G1096"/>
  <c r="G1095"/>
  <c r="G1094"/>
  <c r="G1093"/>
  <c r="G1092"/>
  <c r="G1091"/>
  <c r="G1090"/>
  <c r="G1089"/>
  <c r="G1088"/>
  <c r="G1087"/>
  <c r="G1086"/>
  <c r="G1085"/>
  <c r="G1084"/>
  <c r="G1083"/>
  <c r="G1082"/>
  <c r="G1081"/>
  <c r="G1080"/>
  <c r="G1079"/>
  <c r="G1078"/>
  <c r="G1077"/>
  <c r="G1076"/>
  <c r="G1075"/>
  <c r="G1074"/>
  <c r="G1073"/>
  <c r="G1072"/>
  <c r="G1071"/>
  <c r="G1070"/>
  <c r="G1069"/>
  <c r="G1068"/>
  <c r="G1067"/>
  <c r="G1066"/>
  <c r="G1065"/>
  <c r="G1064"/>
  <c r="G1063"/>
  <c r="G1062"/>
  <c r="G1061"/>
  <c r="G1060"/>
  <c r="G1059"/>
  <c r="G1058"/>
  <c r="G1057"/>
  <c r="G1056"/>
  <c r="G1055"/>
  <c r="G1054"/>
  <c r="G1053"/>
  <c r="G1052"/>
  <c r="G1051"/>
  <c r="G1050"/>
  <c r="G1049"/>
  <c r="G1048"/>
  <c r="G1047"/>
  <c r="G1046"/>
  <c r="G1045"/>
  <c r="G1044"/>
  <c r="G1043"/>
  <c r="G1042"/>
  <c r="G1041"/>
  <c r="G1040"/>
  <c r="G1039"/>
  <c r="G1038"/>
  <c r="G1037"/>
  <c r="G1036"/>
  <c r="G1035"/>
  <c r="G1034"/>
  <c r="G1033"/>
  <c r="G1032"/>
  <c r="G1031"/>
  <c r="G1030"/>
  <c r="G1029"/>
  <c r="G1028"/>
  <c r="G1027"/>
  <c r="G1026"/>
  <c r="G1025"/>
  <c r="G1024"/>
  <c r="G1023"/>
  <c r="G1022"/>
  <c r="G1021"/>
  <c r="G1020"/>
  <c r="G1019"/>
  <c r="G1018"/>
  <c r="G1017"/>
  <c r="G1016"/>
  <c r="G1015"/>
  <c r="G1014"/>
  <c r="G1013"/>
  <c r="G1012"/>
  <c r="G1011"/>
  <c r="G1010"/>
  <c r="G1009"/>
  <c r="G1008"/>
  <c r="G1007"/>
  <c r="G1006"/>
  <c r="G1005"/>
  <c r="G1004"/>
  <c r="G1003"/>
  <c r="G1002"/>
  <c r="G1001"/>
  <c r="G1000"/>
  <c r="G999"/>
  <c r="G998"/>
  <c r="G997"/>
  <c r="G996"/>
  <c r="G995"/>
  <c r="G994"/>
  <c r="G993"/>
  <c r="G992"/>
  <c r="G991"/>
  <c r="G990"/>
  <c r="G989"/>
  <c r="G988"/>
  <c r="G987"/>
  <c r="G986"/>
  <c r="G985"/>
  <c r="G984"/>
  <c r="G983"/>
  <c r="G982"/>
  <c r="G981"/>
  <c r="G980"/>
  <c r="G979"/>
  <c r="G978"/>
  <c r="G977"/>
  <c r="G976"/>
  <c r="G975"/>
  <c r="G974"/>
  <c r="G973"/>
  <c r="G972"/>
  <c r="G971"/>
  <c r="G970"/>
  <c r="G969"/>
  <c r="G968"/>
  <c r="G967"/>
  <c r="G966"/>
  <c r="G965"/>
  <c r="G964"/>
  <c r="G963"/>
  <c r="G962"/>
  <c r="G961"/>
  <c r="G960"/>
  <c r="G959"/>
  <c r="G958"/>
  <c r="G957"/>
  <c r="G956"/>
  <c r="G955"/>
  <c r="G954"/>
  <c r="G953"/>
  <c r="G952"/>
  <c r="G951"/>
  <c r="G950"/>
  <c r="G949"/>
  <c r="G948"/>
  <c r="G947"/>
  <c r="G946"/>
  <c r="G945"/>
  <c r="G944"/>
  <c r="G943"/>
  <c r="G942"/>
  <c r="G941"/>
  <c r="G940"/>
  <c r="G939"/>
  <c r="G938"/>
  <c r="G937"/>
  <c r="G936"/>
  <c r="G935"/>
  <c r="G934"/>
  <c r="G933"/>
  <c r="G932"/>
  <c r="G931"/>
  <c r="G930"/>
  <c r="G929"/>
  <c r="G928"/>
  <c r="G927"/>
  <c r="G926"/>
  <c r="G925"/>
  <c r="G924"/>
  <c r="G923"/>
  <c r="G922"/>
  <c r="G921"/>
  <c r="G920"/>
  <c r="G919"/>
  <c r="G918"/>
  <c r="G917"/>
  <c r="G916"/>
  <c r="G915"/>
  <c r="G914"/>
  <c r="G913"/>
  <c r="G912"/>
  <c r="G911"/>
  <c r="G910"/>
  <c r="G909"/>
  <c r="G908"/>
  <c r="G907"/>
  <c r="G906"/>
  <c r="G905"/>
  <c r="G904"/>
  <c r="G903"/>
  <c r="G902"/>
  <c r="G901"/>
  <c r="G900"/>
  <c r="G899"/>
  <c r="G898"/>
  <c r="G897"/>
  <c r="G896"/>
  <c r="G895"/>
  <c r="G894"/>
  <c r="G893"/>
  <c r="G892"/>
  <c r="G891"/>
  <c r="G890"/>
  <c r="G889"/>
  <c r="G888"/>
  <c r="G887"/>
  <c r="G886"/>
  <c r="G885"/>
  <c r="G884"/>
  <c r="G883"/>
  <c r="G882"/>
  <c r="G881"/>
  <c r="G880"/>
  <c r="G879"/>
  <c r="G878"/>
  <c r="G877"/>
  <c r="G876"/>
  <c r="G875"/>
  <c r="G874"/>
  <c r="G873"/>
  <c r="G872"/>
  <c r="G871"/>
  <c r="G870"/>
  <c r="G869"/>
  <c r="G868"/>
  <c r="G867"/>
  <c r="G866"/>
  <c r="G865"/>
  <c r="G864"/>
  <c r="G863"/>
  <c r="G862"/>
  <c r="G861"/>
  <c r="G860"/>
  <c r="G859"/>
  <c r="G858"/>
  <c r="G857"/>
  <c r="G856"/>
  <c r="G855"/>
  <c r="G854"/>
  <c r="G853"/>
  <c r="G852"/>
  <c r="G851"/>
  <c r="G850"/>
  <c r="G849"/>
  <c r="G848"/>
  <c r="G847"/>
  <c r="G846"/>
  <c r="G845"/>
  <c r="G844"/>
  <c r="G843"/>
  <c r="G842"/>
  <c r="G841"/>
  <c r="G840"/>
  <c r="G839"/>
  <c r="G838"/>
  <c r="G837"/>
  <c r="G836"/>
  <c r="G835"/>
  <c r="G834"/>
  <c r="G833"/>
  <c r="G832"/>
  <c r="G831"/>
  <c r="G830"/>
  <c r="G829"/>
  <c r="G828"/>
  <c r="G827"/>
  <c r="G826"/>
  <c r="G825"/>
  <c r="G824"/>
  <c r="G823"/>
  <c r="G822"/>
  <c r="G821"/>
  <c r="G820"/>
  <c r="G819"/>
  <c r="G818"/>
  <c r="G817"/>
  <c r="G816"/>
  <c r="G815"/>
  <c r="G814"/>
  <c r="G813"/>
  <c r="G812"/>
  <c r="G811"/>
  <c r="G810"/>
  <c r="G809"/>
  <c r="G808"/>
  <c r="G807"/>
  <c r="G806"/>
  <c r="G805"/>
  <c r="G804"/>
  <c r="G803"/>
  <c r="G802"/>
  <c r="G801"/>
  <c r="G800"/>
  <c r="G799"/>
  <c r="G798"/>
  <c r="G797"/>
  <c r="G796"/>
  <c r="G795"/>
  <c r="G794"/>
  <c r="G793"/>
  <c r="G792"/>
  <c r="G791"/>
  <c r="G790"/>
  <c r="G789"/>
  <c r="G788"/>
  <c r="G787"/>
  <c r="G786"/>
  <c r="G785"/>
  <c r="G784"/>
  <c r="G783"/>
  <c r="G782"/>
  <c r="G781"/>
  <c r="G780"/>
  <c r="G779"/>
  <c r="G778"/>
  <c r="G777"/>
  <c r="G776"/>
  <c r="G775"/>
  <c r="G774"/>
  <c r="G773"/>
  <c r="G772"/>
  <c r="G771"/>
  <c r="G770"/>
  <c r="G769"/>
  <c r="G768"/>
  <c r="G767"/>
  <c r="G766"/>
  <c r="G765"/>
  <c r="G764"/>
  <c r="G763"/>
  <c r="G762"/>
  <c r="G761"/>
  <c r="G760"/>
  <c r="G759"/>
  <c r="G758"/>
  <c r="G757"/>
  <c r="G756"/>
  <c r="G755"/>
  <c r="G754"/>
  <c r="G753"/>
  <c r="G752"/>
  <c r="G751"/>
  <c r="G750"/>
  <c r="G749"/>
  <c r="G748"/>
  <c r="G747"/>
  <c r="G746"/>
  <c r="G745"/>
  <c r="G744"/>
  <c r="G743"/>
  <c r="G742"/>
  <c r="G741"/>
  <c r="G740"/>
  <c r="G739"/>
  <c r="G738"/>
  <c r="G737"/>
  <c r="G736"/>
  <c r="G735"/>
  <c r="G734"/>
  <c r="G733"/>
  <c r="G732"/>
  <c r="G731"/>
  <c r="G730"/>
  <c r="G729"/>
  <c r="G728"/>
  <c r="G727"/>
  <c r="G726"/>
  <c r="G725"/>
  <c r="G724"/>
  <c r="G723"/>
  <c r="G722"/>
  <c r="G721"/>
  <c r="G720"/>
  <c r="G719"/>
  <c r="G718"/>
  <c r="G717"/>
  <c r="G716"/>
  <c r="G715"/>
  <c r="G714"/>
  <c r="G713"/>
  <c r="G712"/>
  <c r="G711"/>
  <c r="G710"/>
  <c r="G709"/>
  <c r="G708"/>
  <c r="G707"/>
  <c r="G706"/>
  <c r="G705"/>
  <c r="G704"/>
  <c r="G703"/>
  <c r="G702"/>
  <c r="G701"/>
  <c r="G700"/>
  <c r="G699"/>
  <c r="G698"/>
  <c r="G697"/>
  <c r="G696"/>
  <c r="G695"/>
  <c r="G694"/>
  <c r="G693"/>
  <c r="G692"/>
  <c r="G691"/>
  <c r="G690"/>
  <c r="G689"/>
  <c r="G688"/>
  <c r="G687"/>
  <c r="G686"/>
  <c r="G685"/>
  <c r="G684"/>
  <c r="G683"/>
  <c r="G682"/>
  <c r="G681"/>
  <c r="G680"/>
  <c r="G679"/>
  <c r="G678"/>
  <c r="G677"/>
  <c r="G676"/>
  <c r="G675"/>
  <c r="G674"/>
  <c r="G673"/>
  <c r="G672"/>
  <c r="G671"/>
  <c r="G670"/>
  <c r="G669"/>
  <c r="G668"/>
  <c r="G667"/>
  <c r="G666"/>
  <c r="G665"/>
  <c r="G664"/>
  <c r="G663"/>
  <c r="G662"/>
  <c r="G661"/>
  <c r="G660"/>
  <c r="G659"/>
  <c r="G658"/>
  <c r="G657"/>
  <c r="G656"/>
  <c r="G655"/>
  <c r="G654"/>
  <c r="G653"/>
  <c r="G652"/>
  <c r="G651"/>
  <c r="G650"/>
  <c r="G649"/>
  <c r="G648"/>
  <c r="G647"/>
  <c r="G646"/>
  <c r="G645"/>
  <c r="G644"/>
  <c r="G643"/>
  <c r="G642"/>
  <c r="G641"/>
  <c r="G640"/>
  <c r="G639"/>
  <c r="G638"/>
  <c r="G637"/>
  <c r="G636"/>
  <c r="G635"/>
  <c r="G634"/>
  <c r="G633"/>
  <c r="G632"/>
  <c r="G631"/>
  <c r="G630"/>
  <c r="G629"/>
  <c r="G628"/>
  <c r="G627"/>
  <c r="G626"/>
  <c r="G625"/>
  <c r="G624"/>
  <c r="G623"/>
  <c r="G622"/>
  <c r="G621"/>
  <c r="G620"/>
  <c r="G619"/>
  <c r="G618"/>
  <c r="G617"/>
  <c r="G616"/>
  <c r="G615"/>
  <c r="G614"/>
  <c r="G613"/>
  <c r="G612"/>
  <c r="G611"/>
  <c r="G610"/>
  <c r="G609"/>
  <c r="G608"/>
  <c r="G607"/>
  <c r="G606"/>
  <c r="G605"/>
  <c r="G604"/>
  <c r="G603"/>
  <c r="G602"/>
  <c r="G601"/>
  <c r="G600"/>
  <c r="G599"/>
  <c r="G598"/>
  <c r="G597"/>
  <c r="G596"/>
  <c r="G595"/>
  <c r="G594"/>
  <c r="G593"/>
  <c r="G592"/>
  <c r="G591"/>
  <c r="G590"/>
  <c r="G589"/>
  <c r="G588"/>
  <c r="G587"/>
  <c r="G586"/>
  <c r="G585"/>
  <c r="G584"/>
  <c r="G583"/>
  <c r="G582"/>
  <c r="G581"/>
  <c r="G580"/>
  <c r="G579"/>
  <c r="G578"/>
  <c r="G577"/>
  <c r="G576"/>
  <c r="G575"/>
  <c r="G574"/>
  <c r="G573"/>
  <c r="G572"/>
  <c r="G571"/>
  <c r="G570"/>
  <c r="G569"/>
  <c r="G568"/>
  <c r="G567"/>
  <c r="G566"/>
  <c r="G565"/>
  <c r="G564"/>
  <c r="G563"/>
  <c r="G562"/>
  <c r="G561"/>
  <c r="G560"/>
  <c r="G559"/>
  <c r="G558"/>
  <c r="G557"/>
  <c r="G556"/>
  <c r="G555"/>
  <c r="G554"/>
  <c r="G553"/>
  <c r="G552"/>
  <c r="G551"/>
  <c r="G550"/>
  <c r="G549"/>
  <c r="G548"/>
  <c r="G547"/>
  <c r="G546"/>
  <c r="G545"/>
  <c r="G544"/>
  <c r="G543"/>
  <c r="G542"/>
  <c r="G541"/>
  <c r="G540"/>
  <c r="G539"/>
  <c r="G538"/>
  <c r="G537"/>
  <c r="G536"/>
  <c r="G535"/>
  <c r="G534"/>
  <c r="G533"/>
  <c r="G532"/>
  <c r="G531"/>
  <c r="G530"/>
  <c r="G529"/>
  <c r="G528"/>
  <c r="G527"/>
  <c r="G526"/>
  <c r="G525"/>
  <c r="G524"/>
  <c r="G523"/>
  <c r="G522"/>
  <c r="G521"/>
  <c r="G520"/>
  <c r="G519"/>
  <c r="G518"/>
  <c r="G517"/>
  <c r="G516"/>
  <c r="G515"/>
  <c r="G514"/>
  <c r="G513"/>
  <c r="G512"/>
  <c r="G511"/>
  <c r="G510"/>
  <c r="G509"/>
  <c r="G508"/>
  <c r="G507"/>
  <c r="G506"/>
  <c r="G505"/>
  <c r="G504"/>
  <c r="G503"/>
  <c r="G502"/>
  <c r="G501"/>
  <c r="G500"/>
  <c r="G499"/>
  <c r="G498"/>
  <c r="G497"/>
  <c r="G496"/>
  <c r="G495"/>
  <c r="G494"/>
  <c r="G493"/>
  <c r="G492"/>
  <c r="G491"/>
  <c r="G490"/>
  <c r="G489"/>
  <c r="G488"/>
  <c r="G487"/>
  <c r="G486"/>
  <c r="G485"/>
  <c r="G484"/>
  <c r="G483"/>
  <c r="G482"/>
  <c r="G481"/>
  <c r="G480"/>
  <c r="G479"/>
  <c r="G478"/>
  <c r="G477"/>
  <c r="G476"/>
  <c r="G475"/>
  <c r="G474"/>
  <c r="G473"/>
  <c r="G472"/>
  <c r="G471"/>
  <c r="G470"/>
  <c r="G469"/>
  <c r="G468"/>
  <c r="G467"/>
  <c r="G466"/>
  <c r="G465"/>
  <c r="G464"/>
  <c r="G463"/>
  <c r="G462"/>
  <c r="G461"/>
  <c r="G460"/>
  <c r="G459"/>
  <c r="G458"/>
  <c r="G457"/>
  <c r="G456"/>
  <c r="G455"/>
  <c r="G454"/>
  <c r="G453"/>
  <c r="G452"/>
  <c r="G451"/>
  <c r="G450"/>
  <c r="G449"/>
  <c r="G448"/>
  <c r="G447"/>
  <c r="G446"/>
  <c r="G445"/>
  <c r="G444"/>
  <c r="G443"/>
  <c r="G442"/>
  <c r="G441"/>
  <c r="G440"/>
  <c r="G439"/>
  <c r="G438"/>
  <c r="G437"/>
  <c r="G436"/>
  <c r="G435"/>
  <c r="G434"/>
  <c r="G433"/>
  <c r="G432"/>
  <c r="G431"/>
  <c r="G430"/>
  <c r="G429"/>
  <c r="G428"/>
  <c r="G427"/>
  <c r="G426"/>
  <c r="G425"/>
  <c r="G424"/>
  <c r="G423"/>
  <c r="G422"/>
  <c r="G421"/>
  <c r="G420"/>
  <c r="G419"/>
  <c r="G418"/>
  <c r="G417"/>
  <c r="G416"/>
  <c r="G415"/>
  <c r="G414"/>
  <c r="G413"/>
  <c r="G412"/>
  <c r="G411"/>
  <c r="G410"/>
  <c r="G409"/>
  <c r="G408"/>
  <c r="G407"/>
  <c r="G406"/>
  <c r="G405"/>
  <c r="G404"/>
  <c r="G403"/>
  <c r="G402"/>
  <c r="G401"/>
  <c r="G400"/>
  <c r="G399"/>
  <c r="G398"/>
  <c r="G397"/>
  <c r="G396"/>
  <c r="G395"/>
  <c r="G394"/>
  <c r="G393"/>
  <c r="G392"/>
  <c r="G391"/>
  <c r="G390"/>
  <c r="G389"/>
  <c r="G388"/>
  <c r="G387"/>
  <c r="G386"/>
  <c r="G385"/>
  <c r="G384"/>
  <c r="G383"/>
  <c r="G382"/>
  <c r="G381"/>
  <c r="G380"/>
  <c r="G379"/>
  <c r="G378"/>
  <c r="G377"/>
  <c r="G376"/>
  <c r="G375"/>
  <c r="G374"/>
  <c r="G373"/>
  <c r="G372"/>
  <c r="G371"/>
  <c r="G370"/>
  <c r="G369"/>
  <c r="G368"/>
  <c r="G367"/>
  <c r="G366"/>
  <c r="G365"/>
  <c r="G364"/>
  <c r="G363"/>
  <c r="G362"/>
  <c r="G361"/>
  <c r="G360"/>
  <c r="G359"/>
  <c r="G358"/>
  <c r="G357"/>
  <c r="G356"/>
  <c r="G355"/>
  <c r="G354"/>
  <c r="G353"/>
  <c r="G352"/>
  <c r="G351"/>
  <c r="G350"/>
  <c r="G349"/>
  <c r="G348"/>
  <c r="G347"/>
  <c r="G346"/>
  <c r="G345"/>
  <c r="G344"/>
  <c r="G343"/>
  <c r="G342"/>
  <c r="G341"/>
  <c r="G340"/>
  <c r="G339"/>
  <c r="G338"/>
  <c r="G337"/>
  <c r="G336"/>
  <c r="G335"/>
  <c r="G334"/>
  <c r="G333"/>
  <c r="G332"/>
  <c r="G331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67"/>
  <c r="G266"/>
  <c r="G265"/>
  <c r="G264"/>
  <c r="G263"/>
  <c r="G262"/>
  <c r="G261"/>
  <c r="G260"/>
  <c r="G259"/>
  <c r="G258"/>
  <c r="G257"/>
  <c r="G256"/>
  <c r="G255"/>
  <c r="G254"/>
  <c r="G253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9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41"/>
  <c r="G140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20"/>
  <c r="G19"/>
  <c r="G18"/>
  <c r="G17"/>
  <c r="G16"/>
  <c r="G15"/>
  <c r="G14"/>
  <c r="G13"/>
  <c r="G12"/>
  <c r="G11"/>
  <c r="G10"/>
  <c r="G9"/>
  <c r="G8"/>
  <c r="G7"/>
  <c r="G6"/>
  <c r="G5"/>
  <c r="G4"/>
  <c r="G3"/>
  <c r="G2"/>
  <c r="H2" s="1"/>
  <c r="H3" s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G3" i="1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G747"/>
  <c r="G748"/>
  <c r="G749"/>
  <c r="G750"/>
  <c r="G751"/>
  <c r="G752"/>
  <c r="G753"/>
  <c r="G754"/>
  <c r="G755"/>
  <c r="G756"/>
  <c r="G757"/>
  <c r="G758"/>
  <c r="G759"/>
  <c r="G760"/>
  <c r="G761"/>
  <c r="G762"/>
  <c r="G763"/>
  <c r="G764"/>
  <c r="G765"/>
  <c r="G766"/>
  <c r="G767"/>
  <c r="G768"/>
  <c r="G769"/>
  <c r="G770"/>
  <c r="G771"/>
  <c r="G772"/>
  <c r="G773"/>
  <c r="G774"/>
  <c r="G775"/>
  <c r="G776"/>
  <c r="G777"/>
  <c r="G778"/>
  <c r="G779"/>
  <c r="G780"/>
  <c r="G781"/>
  <c r="G782"/>
  <c r="G783"/>
  <c r="G784"/>
  <c r="G785"/>
  <c r="G786"/>
  <c r="G787"/>
  <c r="G788"/>
  <c r="G789"/>
  <c r="G790"/>
  <c r="G791"/>
  <c r="G792"/>
  <c r="G793"/>
  <c r="G794"/>
  <c r="G795"/>
  <c r="G796"/>
  <c r="G797"/>
  <c r="G798"/>
  <c r="G799"/>
  <c r="G800"/>
  <c r="G801"/>
  <c r="G802"/>
  <c r="G803"/>
  <c r="G804"/>
  <c r="G805"/>
  <c r="G806"/>
  <c r="G807"/>
  <c r="G808"/>
  <c r="G809"/>
  <c r="G810"/>
  <c r="G811"/>
  <c r="G812"/>
  <c r="G813"/>
  <c r="G814"/>
  <c r="G815"/>
  <c r="G816"/>
  <c r="G817"/>
  <c r="G818"/>
  <c r="G819"/>
  <c r="G820"/>
  <c r="G821"/>
  <c r="G822"/>
  <c r="G823"/>
  <c r="G824"/>
  <c r="G825"/>
  <c r="G826"/>
  <c r="G827"/>
  <c r="G828"/>
  <c r="G829"/>
  <c r="G830"/>
  <c r="G831"/>
  <c r="G832"/>
  <c r="G833"/>
  <c r="G834"/>
  <c r="G835"/>
  <c r="G836"/>
  <c r="G837"/>
  <c r="G838"/>
  <c r="G839"/>
  <c r="G840"/>
  <c r="G841"/>
  <c r="G842"/>
  <c r="G843"/>
  <c r="G844"/>
  <c r="G845"/>
  <c r="G846"/>
  <c r="G847"/>
  <c r="G848"/>
  <c r="G849"/>
  <c r="G850"/>
  <c r="G851"/>
  <c r="G852"/>
  <c r="G853"/>
  <c r="G854"/>
  <c r="G855"/>
  <c r="G856"/>
  <c r="G857"/>
  <c r="G858"/>
  <c r="G859"/>
  <c r="G860"/>
  <c r="G861"/>
  <c r="G862"/>
  <c r="G863"/>
  <c r="G864"/>
  <c r="G865"/>
  <c r="G866"/>
  <c r="G867"/>
  <c r="G868"/>
  <c r="G869"/>
  <c r="G870"/>
  <c r="G871"/>
  <c r="G872"/>
  <c r="G873"/>
  <c r="G874"/>
  <c r="G875"/>
  <c r="G876"/>
  <c r="G877"/>
  <c r="G878"/>
  <c r="G879"/>
  <c r="G880"/>
  <c r="G881"/>
  <c r="G882"/>
  <c r="G883"/>
  <c r="G884"/>
  <c r="G885"/>
  <c r="G886"/>
  <c r="G887"/>
  <c r="G888"/>
  <c r="G889"/>
  <c r="G890"/>
  <c r="G891"/>
  <c r="G892"/>
  <c r="G893"/>
  <c r="G894"/>
  <c r="G895"/>
  <c r="G896"/>
  <c r="G897"/>
  <c r="G898"/>
  <c r="G899"/>
  <c r="G900"/>
  <c r="G901"/>
  <c r="G902"/>
  <c r="G903"/>
  <c r="G904"/>
  <c r="G905"/>
  <c r="G906"/>
  <c r="G907"/>
  <c r="G908"/>
  <c r="G909"/>
  <c r="G910"/>
  <c r="G911"/>
  <c r="G912"/>
  <c r="G913"/>
  <c r="G914"/>
  <c r="G915"/>
  <c r="G916"/>
  <c r="G917"/>
  <c r="G918"/>
  <c r="G919"/>
  <c r="G920"/>
  <c r="G921"/>
  <c r="G922"/>
  <c r="G923"/>
  <c r="G924"/>
  <c r="G925"/>
  <c r="G926"/>
  <c r="G927"/>
  <c r="G928"/>
  <c r="G929"/>
  <c r="G930"/>
  <c r="G931"/>
  <c r="G932"/>
  <c r="G933"/>
  <c r="G934"/>
  <c r="G935"/>
  <c r="G936"/>
  <c r="G937"/>
  <c r="G938"/>
  <c r="G939"/>
  <c r="G940"/>
  <c r="G941"/>
  <c r="G942"/>
  <c r="G943"/>
  <c r="G944"/>
  <c r="G945"/>
  <c r="G946"/>
  <c r="G947"/>
  <c r="G948"/>
  <c r="G949"/>
  <c r="G950"/>
  <c r="G951"/>
  <c r="G952"/>
  <c r="G953"/>
  <c r="G954"/>
  <c r="G955"/>
  <c r="G956"/>
  <c r="G957"/>
  <c r="G958"/>
  <c r="G959"/>
  <c r="G960"/>
  <c r="G961"/>
  <c r="G962"/>
  <c r="G963"/>
  <c r="G964"/>
  <c r="G965"/>
  <c r="G966"/>
  <c r="G967"/>
  <c r="G968"/>
  <c r="G969"/>
  <c r="G970"/>
  <c r="G971"/>
  <c r="G972"/>
  <c r="G973"/>
  <c r="G974"/>
  <c r="G975"/>
  <c r="G976"/>
  <c r="G977"/>
  <c r="G978"/>
  <c r="G979"/>
  <c r="G980"/>
  <c r="G981"/>
  <c r="G982"/>
  <c r="G983"/>
  <c r="G984"/>
  <c r="G985"/>
  <c r="G986"/>
  <c r="G987"/>
  <c r="G988"/>
  <c r="G989"/>
  <c r="G990"/>
  <c r="G991"/>
  <c r="G992"/>
  <c r="G993"/>
  <c r="G994"/>
  <c r="G995"/>
  <c r="G996"/>
  <c r="G997"/>
  <c r="G998"/>
  <c r="G999"/>
  <c r="G1000"/>
  <c r="G1001"/>
  <c r="G1002"/>
  <c r="G1003"/>
  <c r="G1004"/>
  <c r="G1005"/>
  <c r="G1006"/>
  <c r="G1007"/>
  <c r="G1008"/>
  <c r="G1009"/>
  <c r="G1010"/>
  <c r="G1011"/>
  <c r="G1012"/>
  <c r="G1013"/>
  <c r="G1014"/>
  <c r="G1015"/>
  <c r="G1016"/>
  <c r="G1017"/>
  <c r="G1018"/>
  <c r="G1019"/>
  <c r="G1020"/>
  <c r="G1021"/>
  <c r="G1022"/>
  <c r="G1023"/>
  <c r="G1024"/>
  <c r="G1025"/>
  <c r="G1026"/>
  <c r="G1027"/>
  <c r="G1028"/>
  <c r="G1029"/>
  <c r="G1030"/>
  <c r="G1031"/>
  <c r="G1032"/>
  <c r="G1033"/>
  <c r="G1034"/>
  <c r="G1035"/>
  <c r="G1036"/>
  <c r="G1037"/>
  <c r="G1038"/>
  <c r="G1039"/>
  <c r="G1040"/>
  <c r="G1041"/>
  <c r="G1042"/>
  <c r="G1043"/>
  <c r="G1044"/>
  <c r="G1045"/>
  <c r="G1046"/>
  <c r="G1047"/>
  <c r="G1048"/>
  <c r="G1049"/>
  <c r="G1050"/>
  <c r="G1051"/>
  <c r="G1052"/>
  <c r="G1053"/>
  <c r="G1054"/>
  <c r="G1055"/>
  <c r="G1056"/>
  <c r="G1057"/>
  <c r="G1058"/>
  <c r="G1059"/>
  <c r="G1060"/>
  <c r="G1061"/>
  <c r="G1062"/>
  <c r="G1063"/>
  <c r="G1064"/>
  <c r="G1065"/>
  <c r="G1066"/>
  <c r="G1067"/>
  <c r="G1068"/>
  <c r="G1069"/>
  <c r="G1070"/>
  <c r="G1071"/>
  <c r="G1072"/>
  <c r="G1073"/>
  <c r="G1074"/>
  <c r="G1075"/>
  <c r="G1076"/>
  <c r="G1077"/>
  <c r="G1078"/>
  <c r="G1079"/>
  <c r="G1080"/>
  <c r="G1081"/>
  <c r="G1082"/>
  <c r="G1083"/>
  <c r="G1084"/>
  <c r="G1085"/>
  <c r="G1086"/>
  <c r="G1087"/>
  <c r="G1088"/>
  <c r="G1089"/>
  <c r="G1090"/>
  <c r="G1091"/>
  <c r="G1092"/>
  <c r="G1093"/>
  <c r="G1094"/>
  <c r="G1095"/>
  <c r="G1096"/>
  <c r="G1097"/>
  <c r="G1098"/>
  <c r="G1099"/>
  <c r="G1100"/>
  <c r="G1101"/>
  <c r="G1102"/>
  <c r="G1103"/>
  <c r="G1104"/>
  <c r="G1105"/>
  <c r="G1106"/>
  <c r="G1107"/>
  <c r="G1108"/>
  <c r="G1109"/>
  <c r="G1110"/>
  <c r="G1111"/>
  <c r="G1112"/>
  <c r="G1113"/>
  <c r="G1114"/>
  <c r="G1115"/>
  <c r="G1116"/>
  <c r="G1117"/>
  <c r="G1118"/>
  <c r="G1119"/>
  <c r="G1120"/>
  <c r="G1121"/>
  <c r="G1122"/>
  <c r="G1123"/>
  <c r="G1124"/>
  <c r="G1125"/>
  <c r="G1126"/>
  <c r="G1127"/>
  <c r="G1128"/>
  <c r="G1129"/>
  <c r="G1130"/>
  <c r="G1131"/>
  <c r="G1132"/>
  <c r="G1133"/>
  <c r="G1134"/>
  <c r="G1135"/>
  <c r="G1136"/>
  <c r="G1137"/>
  <c r="G1138"/>
  <c r="G1139"/>
  <c r="G1140"/>
  <c r="G1141"/>
  <c r="G1142"/>
  <c r="G1143"/>
  <c r="G1144"/>
  <c r="G1145"/>
  <c r="G1146"/>
  <c r="G1147"/>
  <c r="H2"/>
  <c r="G2"/>
  <c r="E3"/>
  <c r="E4"/>
  <c r="E5"/>
  <c r="E6"/>
  <c r="E7"/>
  <c r="E8"/>
  <c r="E9"/>
  <c r="E10"/>
  <c r="E11"/>
  <c r="E12"/>
  <c r="E13"/>
  <c r="E14"/>
  <c r="E15"/>
  <c r="E16"/>
  <c r="E17"/>
  <c r="E18"/>
  <c r="E19"/>
  <c r="E20"/>
  <c r="E21"/>
  <c r="E22"/>
  <c r="E23"/>
  <c r="E24"/>
  <c r="E25"/>
  <c r="E26"/>
  <c r="E27"/>
  <c r="E28"/>
  <c r="E29"/>
  <c r="E30"/>
  <c r="E31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1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E249"/>
  <c r="E250"/>
  <c r="E251"/>
  <c r="E252"/>
  <c r="E253"/>
  <c r="E254"/>
  <c r="E255"/>
  <c r="E256"/>
  <c r="E257"/>
  <c r="E258"/>
  <c r="E259"/>
  <c r="E260"/>
  <c r="E261"/>
  <c r="E262"/>
  <c r="E263"/>
  <c r="E264"/>
  <c r="E265"/>
  <c r="E266"/>
  <c r="E267"/>
  <c r="E268"/>
  <c r="E269"/>
  <c r="E270"/>
  <c r="E271"/>
  <c r="E272"/>
  <c r="E273"/>
  <c r="E274"/>
  <c r="E275"/>
  <c r="E276"/>
  <c r="E277"/>
  <c r="E278"/>
  <c r="E279"/>
  <c r="E280"/>
  <c r="E281"/>
  <c r="E282"/>
  <c r="E283"/>
  <c r="E284"/>
  <c r="E285"/>
  <c r="E286"/>
  <c r="E287"/>
  <c r="E288"/>
  <c r="E289"/>
  <c r="E290"/>
  <c r="E291"/>
  <c r="E292"/>
  <c r="E293"/>
  <c r="E294"/>
  <c r="E295"/>
  <c r="E296"/>
  <c r="E297"/>
  <c r="E298"/>
  <c r="E299"/>
  <c r="E300"/>
  <c r="E301"/>
  <c r="E302"/>
  <c r="E303"/>
  <c r="E304"/>
  <c r="E305"/>
  <c r="E306"/>
  <c r="E307"/>
  <c r="E308"/>
  <c r="E309"/>
  <c r="E310"/>
  <c r="E311"/>
  <c r="E312"/>
  <c r="E313"/>
  <c r="E314"/>
  <c r="E315"/>
  <c r="E316"/>
  <c r="E317"/>
  <c r="E318"/>
  <c r="E319"/>
  <c r="E320"/>
  <c r="E321"/>
  <c r="E322"/>
  <c r="E323"/>
  <c r="E324"/>
  <c r="E325"/>
  <c r="E326"/>
  <c r="E327"/>
  <c r="E328"/>
  <c r="E329"/>
  <c r="E330"/>
  <c r="E331"/>
  <c r="E332"/>
  <c r="E333"/>
  <c r="E334"/>
  <c r="E335"/>
  <c r="E336"/>
  <c r="E337"/>
  <c r="E338"/>
  <c r="E339"/>
  <c r="E340"/>
  <c r="E341"/>
  <c r="E342"/>
  <c r="E343"/>
  <c r="E344"/>
  <c r="E345"/>
  <c r="E346"/>
  <c r="E347"/>
  <c r="E348"/>
  <c r="E349"/>
  <c r="E350"/>
  <c r="E351"/>
  <c r="E352"/>
  <c r="E353"/>
  <c r="E354"/>
  <c r="E355"/>
  <c r="E356"/>
  <c r="E357"/>
  <c r="E358"/>
  <c r="E359"/>
  <c r="E360"/>
  <c r="E361"/>
  <c r="E362"/>
  <c r="E363"/>
  <c r="E364"/>
  <c r="E365"/>
  <c r="E366"/>
  <c r="E367"/>
  <c r="E368"/>
  <c r="E369"/>
  <c r="E370"/>
  <c r="E371"/>
  <c r="E372"/>
  <c r="E373"/>
  <c r="E374"/>
  <c r="E375"/>
  <c r="E376"/>
  <c r="E377"/>
  <c r="E378"/>
  <c r="E379"/>
  <c r="E380"/>
  <c r="E381"/>
  <c r="E382"/>
  <c r="E383"/>
  <c r="E384"/>
  <c r="E385"/>
  <c r="E386"/>
  <c r="E387"/>
  <c r="E388"/>
  <c r="E389"/>
  <c r="E390"/>
  <c r="E391"/>
  <c r="E392"/>
  <c r="E393"/>
  <c r="E394"/>
  <c r="E395"/>
  <c r="E396"/>
  <c r="E397"/>
  <c r="E398"/>
  <c r="E399"/>
  <c r="E400"/>
  <c r="E401"/>
  <c r="E402"/>
  <c r="E403"/>
  <c r="E404"/>
  <c r="E405"/>
  <c r="E406"/>
  <c r="E407"/>
  <c r="E408"/>
  <c r="E409"/>
  <c r="E410"/>
  <c r="E411"/>
  <c r="E412"/>
  <c r="E413"/>
  <c r="E414"/>
  <c r="E415"/>
  <c r="E416"/>
  <c r="E417"/>
  <c r="E418"/>
  <c r="E419"/>
  <c r="E420"/>
  <c r="E421"/>
  <c r="E422"/>
  <c r="E423"/>
  <c r="E424"/>
  <c r="E425"/>
  <c r="E426"/>
  <c r="E427"/>
  <c r="E428"/>
  <c r="E429"/>
  <c r="E430"/>
  <c r="E431"/>
  <c r="E432"/>
  <c r="E433"/>
  <c r="E434"/>
  <c r="E435"/>
  <c r="E436"/>
  <c r="E437"/>
  <c r="E438"/>
  <c r="E439"/>
  <c r="E440"/>
  <c r="E441"/>
  <c r="E442"/>
  <c r="E443"/>
  <c r="E444"/>
  <c r="E445"/>
  <c r="E446"/>
  <c r="E447"/>
  <c r="E448"/>
  <c r="E449"/>
  <c r="E450"/>
  <c r="E451"/>
  <c r="E452"/>
  <c r="E453"/>
  <c r="E454"/>
  <c r="E455"/>
  <c r="E456"/>
  <c r="E457"/>
  <c r="E458"/>
  <c r="E459"/>
  <c r="E460"/>
  <c r="E461"/>
  <c r="E462"/>
  <c r="E463"/>
  <c r="E464"/>
  <c r="E465"/>
  <c r="E466"/>
  <c r="E467"/>
  <c r="E468"/>
  <c r="E469"/>
  <c r="E470"/>
  <c r="E471"/>
  <c r="E472"/>
  <c r="E473"/>
  <c r="E474"/>
  <c r="E475"/>
  <c r="E476"/>
  <c r="E477"/>
  <c r="E478"/>
  <c r="E479"/>
  <c r="E480"/>
  <c r="E481"/>
  <c r="E482"/>
  <c r="E483"/>
  <c r="E484"/>
  <c r="E485"/>
  <c r="E486"/>
  <c r="E487"/>
  <c r="E488"/>
  <c r="E489"/>
  <c r="E490"/>
  <c r="E491"/>
  <c r="E492"/>
  <c r="E493"/>
  <c r="E494"/>
  <c r="E495"/>
  <c r="E496"/>
  <c r="E497"/>
  <c r="E498"/>
  <c r="E499"/>
  <c r="E500"/>
  <c r="E501"/>
  <c r="E502"/>
  <c r="E503"/>
  <c r="E504"/>
  <c r="E505"/>
  <c r="E506"/>
  <c r="E507"/>
  <c r="E508"/>
  <c r="E509"/>
  <c r="E510"/>
  <c r="E511"/>
  <c r="E512"/>
  <c r="E513"/>
  <c r="E514"/>
  <c r="E515"/>
  <c r="E516"/>
  <c r="E517"/>
  <c r="E518"/>
  <c r="E519"/>
  <c r="E520"/>
  <c r="E521"/>
  <c r="E522"/>
  <c r="E523"/>
  <c r="E524"/>
  <c r="E525"/>
  <c r="E526"/>
  <c r="E527"/>
  <c r="E528"/>
  <c r="E529"/>
  <c r="E530"/>
  <c r="E531"/>
  <c r="E532"/>
  <c r="E533"/>
  <c r="E534"/>
  <c r="E535"/>
  <c r="E536"/>
  <c r="E537"/>
  <c r="E538"/>
  <c r="E539"/>
  <c r="E540"/>
  <c r="E541"/>
  <c r="E542"/>
  <c r="E543"/>
  <c r="E544"/>
  <c r="E545"/>
  <c r="E546"/>
  <c r="E547"/>
  <c r="E548"/>
  <c r="E549"/>
  <c r="E550"/>
  <c r="E551"/>
  <c r="E552"/>
  <c r="E553"/>
  <c r="E554"/>
  <c r="E555"/>
  <c r="E556"/>
  <c r="E557"/>
  <c r="E558"/>
  <c r="E559"/>
  <c r="E560"/>
  <c r="E561"/>
  <c r="E562"/>
  <c r="E563"/>
  <c r="E564"/>
  <c r="E565"/>
  <c r="E566"/>
  <c r="E567"/>
  <c r="E568"/>
  <c r="E569"/>
  <c r="E570"/>
  <c r="E571"/>
  <c r="E572"/>
  <c r="E573"/>
  <c r="E574"/>
  <c r="E575"/>
  <c r="E576"/>
  <c r="E577"/>
  <c r="E578"/>
  <c r="E579"/>
  <c r="E580"/>
  <c r="E581"/>
  <c r="E582"/>
  <c r="E583"/>
  <c r="E584"/>
  <c r="E585"/>
  <c r="E586"/>
  <c r="E587"/>
  <c r="E588"/>
  <c r="E589"/>
  <c r="E590"/>
  <c r="E591"/>
  <c r="E592"/>
  <c r="E593"/>
  <c r="E594"/>
  <c r="E595"/>
  <c r="E596"/>
  <c r="E597"/>
  <c r="E598"/>
  <c r="E599"/>
  <c r="E600"/>
  <c r="E601"/>
  <c r="E602"/>
  <c r="E603"/>
  <c r="E604"/>
  <c r="E605"/>
  <c r="E606"/>
  <c r="E607"/>
  <c r="E608"/>
  <c r="E609"/>
  <c r="E610"/>
  <c r="E611"/>
  <c r="E612"/>
  <c r="E613"/>
  <c r="E614"/>
  <c r="E615"/>
  <c r="E616"/>
  <c r="E617"/>
  <c r="E618"/>
  <c r="E619"/>
  <c r="E620"/>
  <c r="E621"/>
  <c r="E622"/>
  <c r="E623"/>
  <c r="E624"/>
  <c r="E625"/>
  <c r="E626"/>
  <c r="E627"/>
  <c r="E628"/>
  <c r="E629"/>
  <c r="E630"/>
  <c r="E631"/>
  <c r="E632"/>
  <c r="E633"/>
  <c r="E634"/>
  <c r="E635"/>
  <c r="E636"/>
  <c r="E637"/>
  <c r="E638"/>
  <c r="E639"/>
  <c r="E640"/>
  <c r="E641"/>
  <c r="E642"/>
  <c r="E643"/>
  <c r="E644"/>
  <c r="E645"/>
  <c r="E646"/>
  <c r="E647"/>
  <c r="E648"/>
  <c r="E649"/>
  <c r="E650"/>
  <c r="E651"/>
  <c r="E652"/>
  <c r="E653"/>
  <c r="E654"/>
  <c r="E655"/>
  <c r="E656"/>
  <c r="E657"/>
  <c r="E658"/>
  <c r="E659"/>
  <c r="E660"/>
  <c r="E661"/>
  <c r="E662"/>
  <c r="E663"/>
  <c r="E664"/>
  <c r="E665"/>
  <c r="E666"/>
  <c r="E667"/>
  <c r="E668"/>
  <c r="E669"/>
  <c r="E670"/>
  <c r="E671"/>
  <c r="E672"/>
  <c r="E673"/>
  <c r="E674"/>
  <c r="E675"/>
  <c r="E676"/>
  <c r="E677"/>
  <c r="E678"/>
  <c r="E679"/>
  <c r="E680"/>
  <c r="E681"/>
  <c r="E682"/>
  <c r="E683"/>
  <c r="E684"/>
  <c r="E685"/>
  <c r="E686"/>
  <c r="E687"/>
  <c r="E688"/>
  <c r="E689"/>
  <c r="E690"/>
  <c r="E691"/>
  <c r="E692"/>
  <c r="E693"/>
  <c r="E694"/>
  <c r="E695"/>
  <c r="E696"/>
  <c r="E697"/>
  <c r="E698"/>
  <c r="E699"/>
  <c r="E700"/>
  <c r="E701"/>
  <c r="E702"/>
  <c r="E703"/>
  <c r="E704"/>
  <c r="E705"/>
  <c r="E706"/>
  <c r="E707"/>
  <c r="E708"/>
  <c r="E709"/>
  <c r="E710"/>
  <c r="E711"/>
  <c r="E712"/>
  <c r="E713"/>
  <c r="E714"/>
  <c r="E715"/>
  <c r="E716"/>
  <c r="E717"/>
  <c r="E718"/>
  <c r="E719"/>
  <c r="E720"/>
  <c r="E721"/>
  <c r="E722"/>
  <c r="E723"/>
  <c r="E724"/>
  <c r="E725"/>
  <c r="E726"/>
  <c r="E727"/>
  <c r="E728"/>
  <c r="E729"/>
  <c r="E730"/>
  <c r="E731"/>
  <c r="E732"/>
  <c r="E733"/>
  <c r="E734"/>
  <c r="E735"/>
  <c r="E736"/>
  <c r="E737"/>
  <c r="E738"/>
  <c r="E739"/>
  <c r="E740"/>
  <c r="E741"/>
  <c r="E742"/>
  <c r="E743"/>
  <c r="E744"/>
  <c r="E745"/>
  <c r="E746"/>
  <c r="E747"/>
  <c r="E748"/>
  <c r="E749"/>
  <c r="E750"/>
  <c r="E751"/>
  <c r="E752"/>
  <c r="E753"/>
  <c r="E754"/>
  <c r="E755"/>
  <c r="E756"/>
  <c r="E757"/>
  <c r="E758"/>
  <c r="E759"/>
  <c r="E760"/>
  <c r="E761"/>
  <c r="E762"/>
  <c r="E763"/>
  <c r="E764"/>
  <c r="E765"/>
  <c r="E766"/>
  <c r="E767"/>
  <c r="E768"/>
  <c r="E769"/>
  <c r="E770"/>
  <c r="E771"/>
  <c r="E772"/>
  <c r="E773"/>
  <c r="E774"/>
  <c r="E775"/>
  <c r="E776"/>
  <c r="E777"/>
  <c r="E778"/>
  <c r="E779"/>
  <c r="E780"/>
  <c r="E781"/>
  <c r="E782"/>
  <c r="E783"/>
  <c r="E784"/>
  <c r="E785"/>
  <c r="E786"/>
  <c r="E787"/>
  <c r="E788"/>
  <c r="E789"/>
  <c r="E790"/>
  <c r="E791"/>
  <c r="E792"/>
  <c r="E793"/>
  <c r="E794"/>
  <c r="E795"/>
  <c r="E796"/>
  <c r="E797"/>
  <c r="E798"/>
  <c r="E799"/>
  <c r="E800"/>
  <c r="E801"/>
  <c r="E802"/>
  <c r="E803"/>
  <c r="E804"/>
  <c r="E805"/>
  <c r="E806"/>
  <c r="E807"/>
  <c r="E808"/>
  <c r="E809"/>
  <c r="E810"/>
  <c r="E811"/>
  <c r="E812"/>
  <c r="E813"/>
  <c r="E814"/>
  <c r="E815"/>
  <c r="E816"/>
  <c r="E817"/>
  <c r="E818"/>
  <c r="E819"/>
  <c r="E820"/>
  <c r="E821"/>
  <c r="E822"/>
  <c r="E823"/>
  <c r="E824"/>
  <c r="E825"/>
  <c r="E826"/>
  <c r="E827"/>
  <c r="E828"/>
  <c r="E829"/>
  <c r="E830"/>
  <c r="E831"/>
  <c r="E832"/>
  <c r="E833"/>
  <c r="E834"/>
  <c r="E835"/>
  <c r="E836"/>
  <c r="E837"/>
  <c r="E838"/>
  <c r="E839"/>
  <c r="E840"/>
  <c r="E841"/>
  <c r="E842"/>
  <c r="E843"/>
  <c r="E844"/>
  <c r="E845"/>
  <c r="E846"/>
  <c r="E847"/>
  <c r="E848"/>
  <c r="E849"/>
  <c r="E850"/>
  <c r="E851"/>
  <c r="E852"/>
  <c r="E853"/>
  <c r="E854"/>
  <c r="E855"/>
  <c r="E856"/>
  <c r="E857"/>
  <c r="E858"/>
  <c r="E859"/>
  <c r="E860"/>
  <c r="E861"/>
  <c r="E862"/>
  <c r="E863"/>
  <c r="E864"/>
  <c r="E865"/>
  <c r="E866"/>
  <c r="E867"/>
  <c r="E868"/>
  <c r="E869"/>
  <c r="E870"/>
  <c r="E871"/>
  <c r="E872"/>
  <c r="E873"/>
  <c r="E874"/>
  <c r="E875"/>
  <c r="E876"/>
  <c r="E877"/>
  <c r="E878"/>
  <c r="E879"/>
  <c r="E880"/>
  <c r="E881"/>
  <c r="E882"/>
  <c r="E883"/>
  <c r="E884"/>
  <c r="E885"/>
  <c r="E886"/>
  <c r="E887"/>
  <c r="E888"/>
  <c r="E889"/>
  <c r="E890"/>
  <c r="E891"/>
  <c r="E892"/>
  <c r="E893"/>
  <c r="E894"/>
  <c r="E895"/>
  <c r="E896"/>
  <c r="E897"/>
  <c r="E898"/>
  <c r="E899"/>
  <c r="E900"/>
  <c r="E901"/>
  <c r="E902"/>
  <c r="E903"/>
  <c r="E904"/>
  <c r="E905"/>
  <c r="E906"/>
  <c r="E907"/>
  <c r="E908"/>
  <c r="E909"/>
  <c r="E910"/>
  <c r="E911"/>
  <c r="E912"/>
  <c r="E913"/>
  <c r="E914"/>
  <c r="E915"/>
  <c r="E916"/>
  <c r="E917"/>
  <c r="E918"/>
  <c r="E919"/>
  <c r="E920"/>
  <c r="E921"/>
  <c r="E922"/>
  <c r="E923"/>
  <c r="E924"/>
  <c r="E925"/>
  <c r="E926"/>
  <c r="E927"/>
  <c r="E928"/>
  <c r="E929"/>
  <c r="E930"/>
  <c r="E931"/>
  <c r="E932"/>
  <c r="E933"/>
  <c r="E934"/>
  <c r="E935"/>
  <c r="E936"/>
  <c r="E937"/>
  <c r="E938"/>
  <c r="E939"/>
  <c r="E940"/>
  <c r="E941"/>
  <c r="E942"/>
  <c r="E943"/>
  <c r="E944"/>
  <c r="E945"/>
  <c r="E946"/>
  <c r="E947"/>
  <c r="E948"/>
  <c r="E949"/>
  <c r="E950"/>
  <c r="E951"/>
  <c r="E952"/>
  <c r="E953"/>
  <c r="E954"/>
  <c r="E955"/>
  <c r="E956"/>
  <c r="E957"/>
  <c r="E958"/>
  <c r="E959"/>
  <c r="E960"/>
  <c r="E961"/>
  <c r="E962"/>
  <c r="E963"/>
  <c r="E964"/>
  <c r="E965"/>
  <c r="E966"/>
  <c r="E967"/>
  <c r="E968"/>
  <c r="E969"/>
  <c r="E970"/>
  <c r="E971"/>
  <c r="E972"/>
  <c r="E973"/>
  <c r="E974"/>
  <c r="E975"/>
  <c r="E976"/>
  <c r="E977"/>
  <c r="E978"/>
  <c r="E979"/>
  <c r="E980"/>
  <c r="E981"/>
  <c r="E982"/>
  <c r="E983"/>
  <c r="E984"/>
  <c r="E985"/>
  <c r="E986"/>
  <c r="E987"/>
  <c r="E988"/>
  <c r="E989"/>
  <c r="E990"/>
  <c r="E991"/>
  <c r="E992"/>
  <c r="E993"/>
  <c r="E994"/>
  <c r="E995"/>
  <c r="E996"/>
  <c r="E997"/>
  <c r="E998"/>
  <c r="E999"/>
  <c r="E1000"/>
  <c r="E1001"/>
  <c r="E1002"/>
  <c r="E1003"/>
  <c r="E1004"/>
  <c r="E1005"/>
  <c r="E1006"/>
  <c r="E1007"/>
  <c r="E1008"/>
  <c r="E1009"/>
  <c r="E1010"/>
  <c r="E1011"/>
  <c r="E1012"/>
  <c r="E1013"/>
  <c r="E1014"/>
  <c r="E1015"/>
  <c r="E1016"/>
  <c r="E1017"/>
  <c r="E1018"/>
  <c r="E1019"/>
  <c r="E1020"/>
  <c r="E1021"/>
  <c r="E1022"/>
  <c r="E1023"/>
  <c r="E1024"/>
  <c r="E1025"/>
  <c r="E1026"/>
  <c r="E1027"/>
  <c r="E1028"/>
  <c r="E1029"/>
  <c r="E1030"/>
  <c r="E1031"/>
  <c r="E1032"/>
  <c r="E1033"/>
  <c r="E1034"/>
  <c r="E1035"/>
  <c r="E1036"/>
  <c r="E1037"/>
  <c r="E1038"/>
  <c r="E1039"/>
  <c r="E1040"/>
  <c r="E1041"/>
  <c r="E1042"/>
  <c r="E1043"/>
  <c r="E1044"/>
  <c r="E1045"/>
  <c r="E1046"/>
  <c r="E1047"/>
  <c r="E1048"/>
  <c r="E1049"/>
  <c r="E1050"/>
  <c r="E1051"/>
  <c r="E1052"/>
  <c r="E1053"/>
  <c r="E1054"/>
  <c r="E1055"/>
  <c r="E1056"/>
  <c r="E1057"/>
  <c r="E1058"/>
  <c r="E1059"/>
  <c r="E1060"/>
  <c r="E1061"/>
  <c r="E1062"/>
  <c r="E1063"/>
  <c r="E1064"/>
  <c r="E1065"/>
  <c r="E1066"/>
  <c r="E1067"/>
  <c r="E1068"/>
  <c r="E1069"/>
  <c r="E1070"/>
  <c r="E1071"/>
  <c r="E1072"/>
  <c r="E1073"/>
  <c r="E1074"/>
  <c r="E1075"/>
  <c r="E1076"/>
  <c r="E1077"/>
  <c r="E1078"/>
  <c r="E1079"/>
  <c r="E1080"/>
  <c r="E1081"/>
  <c r="E1082"/>
  <c r="E1083"/>
  <c r="E1084"/>
  <c r="E1085"/>
  <c r="E1086"/>
  <c r="E1087"/>
  <c r="E1088"/>
  <c r="E1089"/>
  <c r="E1090"/>
  <c r="E1091"/>
  <c r="E1092"/>
  <c r="E1093"/>
  <c r="E1094"/>
  <c r="E1095"/>
  <c r="E1096"/>
  <c r="E1097"/>
  <c r="E1098"/>
  <c r="E1099"/>
  <c r="E1100"/>
  <c r="E1101"/>
  <c r="E1102"/>
  <c r="E1103"/>
  <c r="E1104"/>
  <c r="E1105"/>
  <c r="E1106"/>
  <c r="E1107"/>
  <c r="E1108"/>
  <c r="E1109"/>
  <c r="E1110"/>
  <c r="E1111"/>
  <c r="E1112"/>
  <c r="E1113"/>
  <c r="E1114"/>
  <c r="E1115"/>
  <c r="E1116"/>
  <c r="E1117"/>
  <c r="E1118"/>
  <c r="E1119"/>
  <c r="E1120"/>
  <c r="E1121"/>
  <c r="E1122"/>
  <c r="E1123"/>
  <c r="E1124"/>
  <c r="E1125"/>
  <c r="E1126"/>
  <c r="E1127"/>
  <c r="E1128"/>
  <c r="E1129"/>
  <c r="E1130"/>
  <c r="E1131"/>
  <c r="E1132"/>
  <c r="E1133"/>
  <c r="E1134"/>
  <c r="E1135"/>
  <c r="E1136"/>
  <c r="E1137"/>
  <c r="E1138"/>
  <c r="E1139"/>
  <c r="E1140"/>
  <c r="E1141"/>
  <c r="E1142"/>
  <c r="E1143"/>
  <c r="E1144"/>
  <c r="E1145"/>
  <c r="E1146"/>
  <c r="E1147"/>
  <c r="E2"/>
  <c r="F2" s="1"/>
  <c r="F3" i="6"/>
  <c r="D40"/>
  <c r="D997"/>
  <c r="D810"/>
  <c r="D1030"/>
  <c r="D868"/>
  <c r="D337"/>
  <c r="D466"/>
  <c r="D918"/>
  <c r="D1032"/>
  <c r="D781"/>
  <c r="D29"/>
  <c r="D979"/>
  <c r="D922"/>
  <c r="D266"/>
  <c r="D1085"/>
  <c r="D672"/>
  <c r="D558"/>
  <c r="D1142"/>
  <c r="D1049"/>
  <c r="D744"/>
  <c r="D1092"/>
  <c r="D631"/>
  <c r="D74"/>
  <c r="D751"/>
  <c r="D925"/>
  <c r="D343"/>
  <c r="D819"/>
  <c r="D632"/>
  <c r="D515"/>
  <c r="D1115"/>
  <c r="D835"/>
  <c r="D1081"/>
  <c r="D887"/>
  <c r="D1052"/>
  <c r="D1068"/>
  <c r="D1093"/>
  <c r="D902"/>
  <c r="D693"/>
  <c r="D770"/>
  <c r="D894"/>
  <c r="D496"/>
  <c r="D934"/>
  <c r="D1006"/>
  <c r="D903"/>
  <c r="D1005"/>
  <c r="D750"/>
  <c r="D1017"/>
  <c r="D920"/>
  <c r="D987"/>
  <c r="D690"/>
  <c r="D455"/>
  <c r="D906"/>
  <c r="D985"/>
  <c r="D796"/>
  <c r="D448"/>
  <c r="D945"/>
  <c r="D244"/>
  <c r="D1015"/>
  <c r="D1136"/>
  <c r="D289"/>
  <c r="D481"/>
  <c r="D1062"/>
  <c r="D655"/>
  <c r="D652"/>
  <c r="D1097"/>
  <c r="D986"/>
  <c r="D671"/>
  <c r="D878"/>
  <c r="D1009"/>
  <c r="D242"/>
  <c r="D911"/>
  <c r="D924"/>
  <c r="D724"/>
  <c r="D1098"/>
  <c r="D274"/>
  <c r="D1101"/>
  <c r="D765"/>
  <c r="D673"/>
  <c r="D856"/>
  <c r="D511"/>
  <c r="D104"/>
  <c r="D634"/>
  <c r="D1113"/>
  <c r="D977"/>
  <c r="D1060"/>
  <c r="D908"/>
  <c r="D1031"/>
  <c r="D1025"/>
  <c r="D954"/>
  <c r="D900"/>
  <c r="D689"/>
  <c r="D976"/>
  <c r="D1134"/>
  <c r="D606"/>
  <c r="D780"/>
  <c r="D1028"/>
  <c r="D534"/>
  <c r="D1063"/>
  <c r="D650"/>
  <c r="D1058"/>
  <c r="D64"/>
  <c r="D541"/>
  <c r="D941"/>
  <c r="D49"/>
  <c r="D1038"/>
  <c r="D870"/>
  <c r="D192"/>
  <c r="D804"/>
  <c r="D862"/>
  <c r="D777"/>
  <c r="D1108"/>
  <c r="D678"/>
  <c r="D946"/>
  <c r="D348"/>
  <c r="D1067"/>
  <c r="D361"/>
  <c r="D19"/>
  <c r="D280"/>
  <c r="D914"/>
  <c r="D572"/>
  <c r="D489"/>
  <c r="D605"/>
  <c r="D768"/>
  <c r="D211"/>
  <c r="D442"/>
  <c r="D145"/>
  <c r="D202"/>
  <c r="D14"/>
  <c r="D540"/>
  <c r="D967"/>
  <c r="D503"/>
  <c r="D519"/>
  <c r="D94"/>
  <c r="D80"/>
  <c r="D798"/>
  <c r="D199"/>
  <c r="D271"/>
  <c r="D716"/>
  <c r="D715"/>
  <c r="D459"/>
  <c r="D30"/>
  <c r="D880"/>
  <c r="D1066"/>
  <c r="D397"/>
  <c r="D39"/>
  <c r="D291"/>
  <c r="D1080"/>
  <c r="D546"/>
  <c r="D591"/>
  <c r="D371"/>
  <c r="D60"/>
  <c r="D342"/>
  <c r="D844"/>
  <c r="D346"/>
  <c r="D948"/>
  <c r="D799"/>
  <c r="D164"/>
  <c r="D473"/>
  <c r="D1082"/>
  <c r="D679"/>
  <c r="D726"/>
  <c r="D537"/>
  <c r="D559"/>
  <c r="D239"/>
  <c r="D741"/>
  <c r="D135"/>
  <c r="D157"/>
  <c r="D531"/>
  <c r="D250"/>
  <c r="D701"/>
  <c r="D188"/>
  <c r="D129"/>
  <c r="D389"/>
  <c r="D745"/>
  <c r="D725"/>
  <c r="D405"/>
  <c r="D139"/>
  <c r="D437"/>
  <c r="D413"/>
  <c r="D926"/>
  <c r="D769"/>
  <c r="D414"/>
  <c r="D88"/>
  <c r="D328"/>
  <c r="D646"/>
  <c r="D532"/>
  <c r="D431"/>
  <c r="D549"/>
  <c r="D360"/>
  <c r="D1065"/>
  <c r="D563"/>
  <c r="D162"/>
  <c r="D512"/>
  <c r="D640"/>
  <c r="D131"/>
  <c r="D93"/>
  <c r="D252"/>
  <c r="D53"/>
  <c r="D77"/>
  <c r="D547"/>
  <c r="D1084"/>
  <c r="D501"/>
  <c r="D594"/>
  <c r="D1123"/>
  <c r="D424"/>
  <c r="D28"/>
  <c r="D105"/>
  <c r="D593"/>
  <c r="D48"/>
  <c r="D72"/>
  <c r="D656"/>
  <c r="D38"/>
  <c r="D462"/>
  <c r="D871"/>
  <c r="D210"/>
  <c r="D374"/>
  <c r="D738"/>
  <c r="D839"/>
  <c r="D264"/>
  <c r="D500"/>
  <c r="D866"/>
  <c r="D441"/>
  <c r="D295"/>
  <c r="D457"/>
  <c r="D71"/>
  <c r="D50"/>
  <c r="D974"/>
  <c r="D811"/>
  <c r="D618"/>
  <c r="D421"/>
  <c r="D110"/>
  <c r="D113"/>
  <c r="D214"/>
  <c r="D2"/>
  <c r="D454"/>
  <c r="D660"/>
  <c r="D196"/>
  <c r="D240"/>
  <c r="D830"/>
  <c r="D443"/>
  <c r="D700"/>
  <c r="D208"/>
  <c r="D326"/>
  <c r="D635"/>
  <c r="D996"/>
  <c r="D756"/>
  <c r="D55"/>
  <c r="D288"/>
  <c r="D899"/>
  <c r="D458"/>
  <c r="D365"/>
  <c r="D482"/>
  <c r="D186"/>
  <c r="D551"/>
  <c r="D801"/>
  <c r="D449"/>
  <c r="D377"/>
  <c r="D226"/>
  <c r="D890"/>
  <c r="D452"/>
  <c r="D61"/>
  <c r="D67"/>
  <c r="D676"/>
  <c r="D398"/>
  <c r="D696"/>
  <c r="D857"/>
  <c r="D309"/>
  <c r="D622"/>
  <c r="D773"/>
  <c r="D24"/>
  <c r="D354"/>
  <c r="D102"/>
  <c r="D251"/>
  <c r="D18"/>
  <c r="D733"/>
  <c r="D217"/>
  <c r="D626"/>
  <c r="D44"/>
  <c r="D912"/>
  <c r="D170"/>
  <c r="D788"/>
  <c r="D224"/>
  <c r="D116"/>
  <c r="D165"/>
  <c r="D450"/>
  <c r="D83"/>
  <c r="D173"/>
  <c r="D45"/>
  <c r="D125"/>
  <c r="D43"/>
  <c r="D664"/>
  <c r="D589"/>
  <c r="D633"/>
  <c r="D316"/>
  <c r="D616"/>
  <c r="D160"/>
  <c r="D112"/>
  <c r="D764"/>
  <c r="D293"/>
  <c r="D663"/>
  <c r="D1126"/>
  <c r="D467"/>
  <c r="D273"/>
  <c r="D607"/>
  <c r="D530"/>
  <c r="D356"/>
  <c r="D153"/>
  <c r="D544"/>
  <c r="D1021"/>
  <c r="D257"/>
  <c r="D42"/>
  <c r="D189"/>
  <c r="D821"/>
  <c r="D609"/>
  <c r="D1004"/>
  <c r="D742"/>
  <c r="D234"/>
  <c r="D792"/>
  <c r="D651"/>
  <c r="D209"/>
  <c r="D659"/>
  <c r="D422"/>
  <c r="D795"/>
  <c r="D248"/>
  <c r="D813"/>
  <c r="D518"/>
  <c r="D6"/>
  <c r="D453"/>
  <c r="D841"/>
  <c r="D514"/>
  <c r="D103"/>
  <c r="D191"/>
  <c r="D394"/>
  <c r="D381"/>
  <c r="D440"/>
  <c r="D731"/>
  <c r="D657"/>
  <c r="D579"/>
  <c r="D542"/>
  <c r="D627"/>
  <c r="D573"/>
  <c r="D702"/>
  <c r="D861"/>
  <c r="D851"/>
  <c r="D727"/>
  <c r="D255"/>
  <c r="D740"/>
  <c r="D247"/>
  <c r="D419"/>
  <c r="D699"/>
  <c r="D402"/>
  <c r="D1128"/>
  <c r="D439"/>
  <c r="D327"/>
  <c r="D33"/>
  <c r="D249"/>
  <c r="D75"/>
  <c r="D923"/>
  <c r="D849"/>
  <c r="D82"/>
  <c r="D957"/>
  <c r="D464"/>
  <c r="D310"/>
  <c r="D446"/>
  <c r="D99"/>
  <c r="D227"/>
  <c r="D832"/>
  <c r="D225"/>
  <c r="D254"/>
  <c r="D502"/>
  <c r="D933"/>
  <c r="D107"/>
  <c r="D739"/>
  <c r="D557"/>
  <c r="D1026"/>
  <c r="D574"/>
  <c r="D698"/>
  <c r="D790"/>
  <c r="D96"/>
  <c r="D479"/>
  <c r="D321"/>
  <c r="D200"/>
  <c r="D736"/>
  <c r="D670"/>
  <c r="D179"/>
  <c r="D86"/>
  <c r="D166"/>
  <c r="D674"/>
  <c r="D1118"/>
  <c r="D219"/>
  <c r="D278"/>
  <c r="D583"/>
  <c r="D463"/>
  <c r="D1095"/>
  <c r="D197"/>
  <c r="D1023"/>
  <c r="D395"/>
  <c r="D430"/>
  <c r="D896"/>
  <c r="D407"/>
  <c r="D697"/>
  <c r="D576"/>
  <c r="D758"/>
  <c r="D1114"/>
  <c r="D980"/>
  <c r="D294"/>
  <c r="D614"/>
  <c r="D216"/>
  <c r="D37"/>
  <c r="D1064"/>
  <c r="D968"/>
  <c r="D602"/>
  <c r="D1104"/>
  <c r="D1102"/>
  <c r="D936"/>
  <c r="D167"/>
  <c r="D406"/>
  <c r="D477"/>
  <c r="D734"/>
  <c r="D115"/>
  <c r="D1011"/>
  <c r="D684"/>
  <c r="D1090"/>
  <c r="D828"/>
  <c r="D981"/>
  <c r="D275"/>
  <c r="D378"/>
  <c r="D695"/>
  <c r="D357"/>
  <c r="D1033"/>
  <c r="D433"/>
  <c r="D527"/>
  <c r="D15"/>
  <c r="D613"/>
  <c r="D470"/>
  <c r="D714"/>
  <c r="D399"/>
  <c r="D892"/>
  <c r="D281"/>
  <c r="D340"/>
  <c r="D1040"/>
  <c r="D1075"/>
  <c r="D891"/>
  <c r="D1047"/>
  <c r="D1034"/>
  <c r="D1138"/>
  <c r="D1029"/>
  <c r="D182"/>
  <c r="D955"/>
  <c r="D647"/>
  <c r="D599"/>
  <c r="D873"/>
  <c r="D1071"/>
  <c r="D525"/>
  <c r="D598"/>
  <c r="D1020"/>
  <c r="D961"/>
  <c r="D641"/>
  <c r="D1037"/>
  <c r="D937"/>
  <c r="D1091"/>
  <c r="D538"/>
  <c r="D705"/>
  <c r="D761"/>
  <c r="D837"/>
  <c r="D882"/>
  <c r="D1127"/>
  <c r="D776"/>
  <c r="D353"/>
  <c r="D195"/>
  <c r="D872"/>
  <c r="D847"/>
  <c r="D675"/>
  <c r="D1057"/>
  <c r="D683"/>
  <c r="D584"/>
  <c r="D916"/>
  <c r="D658"/>
  <c r="D592"/>
  <c r="D126"/>
  <c r="D306"/>
  <c r="D1041"/>
  <c r="D772"/>
  <c r="D984"/>
  <c r="D47"/>
  <c r="D465"/>
  <c r="D434"/>
  <c r="D307"/>
  <c r="D507"/>
  <c r="D491"/>
  <c r="D237"/>
  <c r="D456"/>
  <c r="D596"/>
  <c r="D1143"/>
  <c r="D245"/>
  <c r="D720"/>
  <c r="D379"/>
  <c r="D302"/>
  <c r="D262"/>
  <c r="D569"/>
  <c r="D820"/>
  <c r="D416"/>
  <c r="D444"/>
  <c r="D950"/>
  <c r="D174"/>
  <c r="D886"/>
  <c r="D1048"/>
  <c r="D1140"/>
  <c r="D308"/>
  <c r="D1007"/>
  <c r="D315"/>
  <c r="D95"/>
  <c r="D261"/>
  <c r="D8"/>
  <c r="D694"/>
  <c r="D571"/>
  <c r="D732"/>
  <c r="D707"/>
  <c r="D323"/>
  <c r="D62"/>
  <c r="D565"/>
  <c r="D709"/>
  <c r="D155"/>
  <c r="D435"/>
  <c r="D1144"/>
  <c r="D846"/>
  <c r="D9"/>
  <c r="D555"/>
  <c r="D637"/>
  <c r="D330"/>
  <c r="D178"/>
  <c r="D7"/>
  <c r="D1109"/>
  <c r="D336"/>
  <c r="D476"/>
  <c r="D222"/>
  <c r="D743"/>
  <c r="D221"/>
  <c r="D969"/>
  <c r="D874"/>
  <c r="D232"/>
  <c r="D201"/>
  <c r="D1056"/>
  <c r="D703"/>
  <c r="D368"/>
  <c r="D338"/>
  <c r="D90"/>
  <c r="D1002"/>
  <c r="D488"/>
  <c r="D304"/>
  <c r="D386"/>
  <c r="D138"/>
  <c r="D944"/>
  <c r="D621"/>
  <c r="D339"/>
  <c r="D753"/>
  <c r="D523"/>
  <c r="D712"/>
  <c r="D117"/>
  <c r="D364"/>
  <c r="D98"/>
  <c r="D277"/>
  <c r="D1119"/>
  <c r="D713"/>
  <c r="D681"/>
  <c r="D763"/>
  <c r="D120"/>
  <c r="D913"/>
  <c r="D287"/>
  <c r="D480"/>
  <c r="D556"/>
  <c r="D1070"/>
  <c r="D760"/>
  <c r="D516"/>
  <c r="D366"/>
  <c r="D415"/>
  <c r="D581"/>
  <c r="D561"/>
  <c r="D198"/>
  <c r="D486"/>
  <c r="D270"/>
  <c r="D1096"/>
  <c r="D919"/>
  <c r="D601"/>
  <c r="D962"/>
  <c r="D825"/>
  <c r="D1024"/>
  <c r="D259"/>
  <c r="D762"/>
  <c r="D834"/>
  <c r="D548"/>
  <c r="D817"/>
  <c r="D826"/>
  <c r="D570"/>
  <c r="D895"/>
  <c r="D447"/>
  <c r="D617"/>
  <c r="D859"/>
  <c r="D341"/>
  <c r="D643"/>
  <c r="D11"/>
  <c r="D560"/>
  <c r="D150"/>
  <c r="D1130"/>
  <c r="D759"/>
  <c r="D838"/>
  <c r="D649"/>
  <c r="D355"/>
  <c r="D728"/>
  <c r="D41"/>
  <c r="D485"/>
  <c r="D566"/>
  <c r="D960"/>
  <c r="D300"/>
  <c r="D806"/>
  <c r="D645"/>
  <c r="D276"/>
  <c r="D876"/>
  <c r="D800"/>
  <c r="D1016"/>
  <c r="D975"/>
  <c r="D883"/>
  <c r="D267"/>
  <c r="D272"/>
  <c r="D545"/>
  <c r="D3"/>
  <c r="D63"/>
  <c r="D898"/>
  <c r="D1087"/>
  <c r="D625"/>
  <c r="D917"/>
  <c r="D552"/>
  <c r="D1135"/>
  <c r="D475"/>
  <c r="D636"/>
  <c r="D436"/>
  <c r="D983"/>
  <c r="D639"/>
  <c r="D1079"/>
  <c r="D973"/>
  <c r="D782"/>
  <c r="D212"/>
  <c r="D233"/>
  <c r="D812"/>
  <c r="D766"/>
  <c r="D429"/>
  <c r="D779"/>
  <c r="D869"/>
  <c r="D1105"/>
  <c r="D387"/>
  <c r="D1061"/>
  <c r="D991"/>
  <c r="D70"/>
  <c r="D686"/>
  <c r="D787"/>
  <c r="D190"/>
  <c r="D988"/>
  <c r="D369"/>
  <c r="D1019"/>
  <c r="D752"/>
  <c r="D529"/>
  <c r="D409"/>
  <c r="D597"/>
  <c r="D1042"/>
  <c r="D747"/>
  <c r="D1124"/>
  <c r="D863"/>
  <c r="D588"/>
  <c r="D585"/>
  <c r="D1088"/>
  <c r="D978"/>
  <c r="D791"/>
  <c r="D528"/>
  <c r="D567"/>
  <c r="D580"/>
  <c r="D1046"/>
  <c r="D472"/>
  <c r="D553"/>
  <c r="D345"/>
  <c r="D688"/>
  <c r="D586"/>
  <c r="D833"/>
  <c r="D383"/>
  <c r="D363"/>
  <c r="D408"/>
  <c r="D972"/>
  <c r="D680"/>
  <c r="D831"/>
  <c r="D230"/>
  <c r="D915"/>
  <c r="D350"/>
  <c r="D564"/>
  <c r="D958"/>
  <c r="D317"/>
  <c r="D460"/>
  <c r="D989"/>
  <c r="D344"/>
  <c r="D794"/>
  <c r="D253"/>
  <c r="D1103"/>
  <c r="D1050"/>
  <c r="D268"/>
  <c r="D932"/>
  <c r="D827"/>
  <c r="D1078"/>
  <c r="D535"/>
  <c r="D231"/>
  <c r="D970"/>
  <c r="D1089"/>
  <c r="D509"/>
  <c r="D322"/>
  <c r="D719"/>
  <c r="D286"/>
  <c r="D992"/>
  <c r="D319"/>
  <c r="D677"/>
  <c r="D292"/>
  <c r="D301"/>
  <c r="D420"/>
  <c r="D554"/>
  <c r="D169"/>
  <c r="D505"/>
  <c r="D65"/>
  <c r="D901"/>
  <c r="D144"/>
  <c r="D604"/>
  <c r="D140"/>
  <c r="D721"/>
  <c r="D907"/>
  <c r="D10"/>
  <c r="D611"/>
  <c r="D943"/>
  <c r="D784"/>
  <c r="D428"/>
  <c r="D998"/>
  <c r="D283"/>
  <c r="D842"/>
  <c r="D380"/>
  <c r="D451"/>
  <c r="D87"/>
  <c r="D506"/>
  <c r="D31"/>
  <c r="D1045"/>
  <c r="D260"/>
  <c r="D417"/>
  <c r="D100"/>
  <c r="D630"/>
  <c r="D1107"/>
  <c r="D263"/>
  <c r="D730"/>
  <c r="D662"/>
  <c r="D177"/>
  <c r="D595"/>
  <c r="D687"/>
  <c r="D517"/>
  <c r="D432"/>
  <c r="D183"/>
  <c r="D69"/>
  <c r="D587"/>
  <c r="D952"/>
  <c r="D623"/>
  <c r="D685"/>
  <c r="D487"/>
  <c r="D858"/>
  <c r="D101"/>
  <c r="D550"/>
  <c r="D1043"/>
  <c r="D704"/>
  <c r="D246"/>
  <c r="D603"/>
  <c r="D963"/>
  <c r="D612"/>
  <c r="D401"/>
  <c r="D303"/>
  <c r="D13"/>
  <c r="D228"/>
  <c r="D332"/>
  <c r="D358"/>
  <c r="D16"/>
  <c r="D282"/>
  <c r="D808"/>
  <c r="D143"/>
  <c r="D691"/>
  <c r="D325"/>
  <c r="D940"/>
  <c r="D498"/>
  <c r="D21"/>
  <c r="D403"/>
  <c r="D52"/>
  <c r="D258"/>
  <c r="D124"/>
  <c r="D956"/>
  <c r="D122"/>
  <c r="D578"/>
  <c r="D92"/>
  <c r="D382"/>
  <c r="D539"/>
  <c r="D220"/>
  <c r="D235"/>
  <c r="D461"/>
  <c r="D909"/>
  <c r="D533"/>
  <c r="D668"/>
  <c r="D106"/>
  <c r="D76"/>
  <c r="D298"/>
  <c r="D290"/>
  <c r="D73"/>
  <c r="D134"/>
  <c r="D56"/>
  <c r="D243"/>
  <c r="D285"/>
  <c r="D205"/>
  <c r="D89"/>
  <c r="D312"/>
  <c r="D207"/>
  <c r="D297"/>
  <c r="D884"/>
  <c r="D34"/>
  <c r="D484"/>
  <c r="D314"/>
  <c r="D951"/>
  <c r="D404"/>
  <c r="D141"/>
  <c r="D483"/>
  <c r="D889"/>
  <c r="D392"/>
  <c r="D412"/>
  <c r="D108"/>
  <c r="D771"/>
  <c r="D194"/>
  <c r="D930"/>
  <c r="D26"/>
  <c r="D269"/>
  <c r="D54"/>
  <c r="D236"/>
  <c r="D154"/>
  <c r="D376"/>
  <c r="D185"/>
  <c r="D296"/>
  <c r="D390"/>
  <c r="D854"/>
  <c r="D17"/>
  <c r="D128"/>
  <c r="D68"/>
  <c r="D388"/>
  <c r="D644"/>
  <c r="D352"/>
  <c r="D25"/>
  <c r="D229"/>
  <c r="D654"/>
  <c r="D215"/>
  <c r="D168"/>
  <c r="D284"/>
  <c r="D256"/>
  <c r="D334"/>
  <c r="D418"/>
  <c r="D206"/>
  <c r="D171"/>
  <c r="D410"/>
  <c r="D396"/>
  <c r="D628"/>
  <c r="D809"/>
  <c r="D947"/>
  <c r="D526"/>
  <c r="D875"/>
  <c r="D513"/>
  <c r="D20"/>
  <c r="D151"/>
  <c r="D710"/>
  <c r="D492"/>
  <c r="D127"/>
  <c r="D351"/>
  <c r="D359"/>
  <c r="D57"/>
  <c r="D184"/>
  <c r="D161"/>
  <c r="D320"/>
  <c r="D362"/>
  <c r="D58"/>
  <c r="D46"/>
  <c r="D238"/>
  <c r="D438"/>
  <c r="D349"/>
  <c r="D181"/>
  <c r="D176"/>
  <c r="D536"/>
  <c r="D149"/>
  <c r="D152"/>
  <c r="D84"/>
  <c r="D682"/>
  <c r="D81"/>
  <c r="D114"/>
  <c r="D147"/>
  <c r="D370"/>
  <c r="D85"/>
  <c r="D118"/>
  <c r="D881"/>
  <c r="D66"/>
  <c r="D22"/>
  <c r="D582"/>
  <c r="D718"/>
  <c r="D619"/>
  <c r="D23"/>
  <c r="D130"/>
  <c r="D133"/>
  <c r="D158"/>
  <c r="D982"/>
  <c r="D510"/>
  <c r="D172"/>
  <c r="D929"/>
  <c r="D1051"/>
  <c r="D59"/>
  <c r="D123"/>
  <c r="D577"/>
  <c r="D860"/>
  <c r="D12"/>
  <c r="D36"/>
  <c r="D51"/>
  <c r="D132"/>
  <c r="D867"/>
  <c r="D111"/>
  <c r="D137"/>
  <c r="D729"/>
  <c r="D279"/>
  <c r="D324"/>
  <c r="D964"/>
  <c r="D148"/>
  <c r="D223"/>
  <c r="D524"/>
  <c r="D204"/>
  <c r="D313"/>
  <c r="D136"/>
  <c r="D119"/>
  <c r="D121"/>
  <c r="D187"/>
  <c r="D27"/>
  <c r="D32"/>
  <c r="D469"/>
  <c r="D175"/>
  <c r="D203"/>
  <c r="D180"/>
  <c r="D722"/>
  <c r="D1137"/>
  <c r="D109"/>
  <c r="D1073"/>
  <c r="D311"/>
  <c r="D1147"/>
  <c r="D97"/>
  <c r="D737"/>
  <c r="D1001"/>
  <c r="D590"/>
  <c r="D667"/>
  <c r="D803"/>
  <c r="D493"/>
  <c r="D723"/>
  <c r="D146"/>
  <c r="D840"/>
  <c r="D816"/>
  <c r="D159"/>
  <c r="D425"/>
  <c r="D692"/>
  <c r="D757"/>
  <c r="D385"/>
  <c r="D717"/>
  <c r="D669"/>
  <c r="D775"/>
  <c r="D666"/>
  <c r="D938"/>
  <c r="D1012"/>
  <c r="D642"/>
  <c r="D931"/>
  <c r="D1077"/>
  <c r="D1111"/>
  <c r="D935"/>
  <c r="D824"/>
  <c r="D653"/>
  <c r="D746"/>
  <c r="D142"/>
  <c r="D426"/>
  <c r="D1054"/>
  <c r="D783"/>
  <c r="D1083"/>
  <c r="D427"/>
  <c r="D305"/>
  <c r="D1010"/>
  <c r="D994"/>
  <c r="D905"/>
  <c r="D993"/>
  <c r="D543"/>
  <c r="D213"/>
  <c r="D774"/>
  <c r="D921"/>
  <c r="D163"/>
  <c r="D391"/>
  <c r="D1035"/>
  <c r="D318"/>
  <c r="D1059"/>
  <c r="D706"/>
  <c r="D823"/>
  <c r="D474"/>
  <c r="D927"/>
  <c r="D904"/>
  <c r="D959"/>
  <c r="D373"/>
  <c r="D1027"/>
  <c r="D423"/>
  <c r="D995"/>
  <c r="D494"/>
  <c r="D853"/>
  <c r="D79"/>
  <c r="D965"/>
  <c r="D372"/>
  <c r="D265"/>
  <c r="D843"/>
  <c r="D848"/>
  <c r="D735"/>
  <c r="D754"/>
  <c r="D785"/>
  <c r="D767"/>
  <c r="D1121"/>
  <c r="D755"/>
  <c r="D91"/>
  <c r="D855"/>
  <c r="D4"/>
  <c r="D335"/>
  <c r="D910"/>
  <c r="D1069"/>
  <c r="D893"/>
  <c r="D333"/>
  <c r="D608"/>
  <c r="D193"/>
  <c r="D78"/>
  <c r="D778"/>
  <c r="D1018"/>
  <c r="D665"/>
  <c r="D156"/>
  <c r="D815"/>
  <c r="D661"/>
  <c r="D331"/>
  <c r="D877"/>
  <c r="D1022"/>
  <c r="D478"/>
  <c r="D1141"/>
  <c r="D610"/>
  <c r="D508"/>
  <c r="D497"/>
  <c r="D865"/>
  <c r="D818"/>
  <c r="D786"/>
  <c r="D805"/>
  <c r="D793"/>
  <c r="D845"/>
  <c r="D1076"/>
  <c r="D711"/>
  <c r="D1014"/>
  <c r="D562"/>
  <c r="D829"/>
  <c r="D797"/>
  <c r="D879"/>
  <c r="D864"/>
  <c r="D1074"/>
  <c r="D888"/>
  <c r="D1099"/>
  <c r="D1100"/>
  <c r="D850"/>
  <c r="D1039"/>
  <c r="D1146"/>
  <c r="D384"/>
  <c r="D1013"/>
  <c r="D1117"/>
  <c r="D1094"/>
  <c r="D411"/>
  <c r="D708"/>
  <c r="D520"/>
  <c r="D852"/>
  <c r="D648"/>
  <c r="D1036"/>
  <c r="D1125"/>
  <c r="D375"/>
  <c r="D1044"/>
  <c r="D522"/>
  <c r="D504"/>
  <c r="D1116"/>
  <c r="D1000"/>
  <c r="D1139"/>
  <c r="D400"/>
  <c r="D1120"/>
  <c r="D490"/>
  <c r="D299"/>
  <c r="D241"/>
  <c r="D620"/>
  <c r="D939"/>
  <c r="D393"/>
  <c r="D329"/>
  <c r="D471"/>
  <c r="D1008"/>
  <c r="D928"/>
  <c r="D749"/>
  <c r="D1110"/>
  <c r="D495"/>
  <c r="D822"/>
  <c r="D499"/>
  <c r="D789"/>
  <c r="D1131"/>
  <c r="D35"/>
  <c r="D971"/>
  <c r="D615"/>
  <c r="D1003"/>
  <c r="D802"/>
  <c r="D949"/>
  <c r="D807"/>
  <c r="D521"/>
  <c r="D836"/>
  <c r="D367"/>
  <c r="D966"/>
  <c r="D990"/>
  <c r="D1132"/>
  <c r="D1086"/>
  <c r="D5"/>
  <c r="D629"/>
  <c r="D885"/>
  <c r="D218"/>
  <c r="D1055"/>
  <c r="D600"/>
  <c r="D575"/>
  <c r="D445"/>
  <c r="D1133"/>
  <c r="D953"/>
  <c r="D814"/>
  <c r="D624"/>
  <c r="D748"/>
  <c r="D942"/>
  <c r="D468"/>
  <c r="D1106"/>
  <c r="D1072"/>
  <c r="D1112"/>
  <c r="D638"/>
  <c r="D1122"/>
  <c r="D1053"/>
  <c r="D1145"/>
  <c r="D999"/>
  <c r="D568"/>
  <c r="D347"/>
  <c r="D897"/>
  <c r="D1129"/>
  <c r="D41" i="5"/>
  <c r="D993"/>
  <c r="D802"/>
  <c r="D913"/>
  <c r="D761"/>
  <c r="D384"/>
  <c r="D467"/>
  <c r="D886"/>
  <c r="D1036"/>
  <c r="D781"/>
  <c r="D26"/>
  <c r="D942"/>
  <c r="D933"/>
  <c r="D360"/>
  <c r="D1047"/>
  <c r="D673"/>
  <c r="D517"/>
  <c r="D1144"/>
  <c r="D1001"/>
  <c r="D693"/>
  <c r="D1063"/>
  <c r="D544"/>
  <c r="D64"/>
  <c r="D710"/>
  <c r="D963"/>
  <c r="D274"/>
  <c r="D780"/>
  <c r="D640"/>
  <c r="D543"/>
  <c r="D1070"/>
  <c r="D833"/>
  <c r="D1095"/>
  <c r="D899"/>
  <c r="D1048"/>
  <c r="D1049"/>
  <c r="D1081"/>
  <c r="D920"/>
  <c r="D476"/>
  <c r="D827"/>
  <c r="D911"/>
  <c r="D522"/>
  <c r="D937"/>
  <c r="D997"/>
  <c r="D880"/>
  <c r="D1000"/>
  <c r="D754"/>
  <c r="D1015"/>
  <c r="D905"/>
  <c r="D965"/>
  <c r="D721"/>
  <c r="D456"/>
  <c r="D897"/>
  <c r="D946"/>
  <c r="D779"/>
  <c r="D559"/>
  <c r="D980"/>
  <c r="D260"/>
  <c r="D995"/>
  <c r="D1129"/>
  <c r="D333"/>
  <c r="D445"/>
  <c r="D1044"/>
  <c r="D685"/>
  <c r="D653"/>
  <c r="D1106"/>
  <c r="D932"/>
  <c r="D589"/>
  <c r="D904"/>
  <c r="D999"/>
  <c r="D220"/>
  <c r="D921"/>
  <c r="D927"/>
  <c r="D740"/>
  <c r="D1088"/>
  <c r="D287"/>
  <c r="D1121"/>
  <c r="D765"/>
  <c r="D670"/>
  <c r="D832"/>
  <c r="D531"/>
  <c r="D97"/>
  <c r="D578"/>
  <c r="D1113"/>
  <c r="D825"/>
  <c r="D1017"/>
  <c r="D948"/>
  <c r="D989"/>
  <c r="D1067"/>
  <c r="D967"/>
  <c r="D902"/>
  <c r="D649"/>
  <c r="D882"/>
  <c r="D1125"/>
  <c r="D979"/>
  <c r="D760"/>
  <c r="D1009"/>
  <c r="D594"/>
  <c r="D1055"/>
  <c r="D663"/>
  <c r="D1079"/>
  <c r="D58"/>
  <c r="D509"/>
  <c r="D972"/>
  <c r="D45"/>
  <c r="D1065"/>
  <c r="D803"/>
  <c r="D162"/>
  <c r="D820"/>
  <c r="D881"/>
  <c r="D752"/>
  <c r="D1094"/>
  <c r="D690"/>
  <c r="D1058"/>
  <c r="D329"/>
  <c r="D1046"/>
  <c r="D402"/>
  <c r="D17"/>
  <c r="D256"/>
  <c r="D938"/>
  <c r="D516"/>
  <c r="D550"/>
  <c r="D633"/>
  <c r="D728"/>
  <c r="D176"/>
  <c r="D423"/>
  <c r="D138"/>
  <c r="D224"/>
  <c r="D13"/>
  <c r="D512"/>
  <c r="D983"/>
  <c r="D496"/>
  <c r="D503"/>
  <c r="D93"/>
  <c r="D83"/>
  <c r="D777"/>
  <c r="D204"/>
  <c r="D278"/>
  <c r="D743"/>
  <c r="D734"/>
  <c r="D407"/>
  <c r="D28"/>
  <c r="D906"/>
  <c r="D1102"/>
  <c r="D376"/>
  <c r="D38"/>
  <c r="D277"/>
  <c r="D1056"/>
  <c r="D574"/>
  <c r="D597"/>
  <c r="D370"/>
  <c r="D55"/>
  <c r="D295"/>
  <c r="D892"/>
  <c r="D322"/>
  <c r="D917"/>
  <c r="D848"/>
  <c r="D153"/>
  <c r="D471"/>
  <c r="D1071"/>
  <c r="D686"/>
  <c r="D705"/>
  <c r="D535"/>
  <c r="D560"/>
  <c r="D246"/>
  <c r="D713"/>
  <c r="D128"/>
  <c r="D108"/>
  <c r="D563"/>
  <c r="D222"/>
  <c r="D668"/>
  <c r="D178"/>
  <c r="D114"/>
  <c r="D403"/>
  <c r="D806"/>
  <c r="D691"/>
  <c r="D409"/>
  <c r="D147"/>
  <c r="D418"/>
  <c r="D414"/>
  <c r="D1012"/>
  <c r="D807"/>
  <c r="D387"/>
  <c r="D98"/>
  <c r="D285"/>
  <c r="D603"/>
  <c r="D523"/>
  <c r="D501"/>
  <c r="D542"/>
  <c r="D340"/>
  <c r="D1098"/>
  <c r="D569"/>
  <c r="D172"/>
  <c r="D540"/>
  <c r="D638"/>
  <c r="D127"/>
  <c r="D87"/>
  <c r="D249"/>
  <c r="D53"/>
  <c r="D74"/>
  <c r="D529"/>
  <c r="D1072"/>
  <c r="D460"/>
  <c r="D538"/>
  <c r="D1122"/>
  <c r="D415"/>
  <c r="D29"/>
  <c r="D110"/>
  <c r="D630"/>
  <c r="D47"/>
  <c r="D67"/>
  <c r="D708"/>
  <c r="D34"/>
  <c r="D549"/>
  <c r="D868"/>
  <c r="D190"/>
  <c r="D393"/>
  <c r="D725"/>
  <c r="D898"/>
  <c r="D294"/>
  <c r="D477"/>
  <c r="D758"/>
  <c r="D436"/>
  <c r="D266"/>
  <c r="D429"/>
  <c r="D66"/>
  <c r="D54"/>
  <c r="D991"/>
  <c r="D843"/>
  <c r="D609"/>
  <c r="D352"/>
  <c r="D116"/>
  <c r="D109"/>
  <c r="D207"/>
  <c r="D2"/>
  <c r="D450"/>
  <c r="D739"/>
  <c r="D208"/>
  <c r="D244"/>
  <c r="D854"/>
  <c r="D502"/>
  <c r="D675"/>
  <c r="D229"/>
  <c r="D236"/>
  <c r="D591"/>
  <c r="D1029"/>
  <c r="D766"/>
  <c r="D59"/>
  <c r="D257"/>
  <c r="D748"/>
  <c r="D473"/>
  <c r="D374"/>
  <c r="D490"/>
  <c r="D141"/>
  <c r="D519"/>
  <c r="D919"/>
  <c r="D412"/>
  <c r="D416"/>
  <c r="D182"/>
  <c r="D893"/>
  <c r="D362"/>
  <c r="D57"/>
  <c r="D62"/>
  <c r="D669"/>
  <c r="D411"/>
  <c r="D719"/>
  <c r="D845"/>
  <c r="D390"/>
  <c r="D608"/>
  <c r="D722"/>
  <c r="D21"/>
  <c r="D318"/>
  <c r="D107"/>
  <c r="D255"/>
  <c r="D18"/>
  <c r="D581"/>
  <c r="D193"/>
  <c r="D732"/>
  <c r="D46"/>
  <c r="D604"/>
  <c r="D171"/>
  <c r="D839"/>
  <c r="D191"/>
  <c r="D122"/>
  <c r="D168"/>
  <c r="D437"/>
  <c r="D81"/>
  <c r="D173"/>
  <c r="D51"/>
  <c r="D119"/>
  <c r="D42"/>
  <c r="D664"/>
  <c r="D627"/>
  <c r="D536"/>
  <c r="D269"/>
  <c r="D706"/>
  <c r="D164"/>
  <c r="D100"/>
  <c r="D727"/>
  <c r="D310"/>
  <c r="D689"/>
  <c r="D1133"/>
  <c r="D441"/>
  <c r="D254"/>
  <c r="D621"/>
  <c r="D537"/>
  <c r="D339"/>
  <c r="D140"/>
  <c r="D426"/>
  <c r="D1041"/>
  <c r="D241"/>
  <c r="D39"/>
  <c r="D196"/>
  <c r="D810"/>
  <c r="D654"/>
  <c r="D1037"/>
  <c r="D724"/>
  <c r="D209"/>
  <c r="D811"/>
  <c r="D644"/>
  <c r="D165"/>
  <c r="D703"/>
  <c r="D430"/>
  <c r="D801"/>
  <c r="D186"/>
  <c r="D797"/>
  <c r="D488"/>
  <c r="D6"/>
  <c r="D447"/>
  <c r="D916"/>
  <c r="D478"/>
  <c r="D99"/>
  <c r="D160"/>
  <c r="D383"/>
  <c r="D349"/>
  <c r="D451"/>
  <c r="D697"/>
  <c r="D709"/>
  <c r="D598"/>
  <c r="D561"/>
  <c r="D672"/>
  <c r="D551"/>
  <c r="D629"/>
  <c r="D816"/>
  <c r="D867"/>
  <c r="D600"/>
  <c r="D258"/>
  <c r="D680"/>
  <c r="D230"/>
  <c r="D431"/>
  <c r="D620"/>
  <c r="D371"/>
  <c r="D1118"/>
  <c r="D424"/>
  <c r="D290"/>
  <c r="D27"/>
  <c r="D237"/>
  <c r="D73"/>
  <c r="D924"/>
  <c r="D753"/>
  <c r="D70"/>
  <c r="D962"/>
  <c r="D499"/>
  <c r="D299"/>
  <c r="D428"/>
  <c r="D106"/>
  <c r="D273"/>
  <c r="D817"/>
  <c r="D170"/>
  <c r="D289"/>
  <c r="D457"/>
  <c r="D822"/>
  <c r="D105"/>
  <c r="D736"/>
  <c r="D452"/>
  <c r="D1039"/>
  <c r="D562"/>
  <c r="D756"/>
  <c r="D731"/>
  <c r="D79"/>
  <c r="D514"/>
  <c r="D301"/>
  <c r="D167"/>
  <c r="D763"/>
  <c r="D742"/>
  <c r="D174"/>
  <c r="D86"/>
  <c r="D158"/>
  <c r="D683"/>
  <c r="D1114"/>
  <c r="D210"/>
  <c r="D280"/>
  <c r="D507"/>
  <c r="D483"/>
  <c r="D1091"/>
  <c r="D177"/>
  <c r="D947"/>
  <c r="D354"/>
  <c r="D386"/>
  <c r="D859"/>
  <c r="D366"/>
  <c r="D655"/>
  <c r="D485"/>
  <c r="D733"/>
  <c r="D1076"/>
  <c r="D945"/>
  <c r="D264"/>
  <c r="D570"/>
  <c r="D212"/>
  <c r="D33"/>
  <c r="D1050"/>
  <c r="D941"/>
  <c r="D590"/>
  <c r="D1066"/>
  <c r="D1108"/>
  <c r="D844"/>
  <c r="D139"/>
  <c r="D378"/>
  <c r="D455"/>
  <c r="D695"/>
  <c r="D111"/>
  <c r="D984"/>
  <c r="D610"/>
  <c r="D1077"/>
  <c r="D863"/>
  <c r="D996"/>
  <c r="D271"/>
  <c r="D314"/>
  <c r="D702"/>
  <c r="D337"/>
  <c r="D939"/>
  <c r="D404"/>
  <c r="D541"/>
  <c r="D14"/>
  <c r="D622"/>
  <c r="D433"/>
  <c r="D794"/>
  <c r="D391"/>
  <c r="D847"/>
  <c r="D265"/>
  <c r="D292"/>
  <c r="D1024"/>
  <c r="D1069"/>
  <c r="D951"/>
  <c r="D1025"/>
  <c r="D1035"/>
  <c r="D1116"/>
  <c r="D973"/>
  <c r="D205"/>
  <c r="D957"/>
  <c r="D618"/>
  <c r="D632"/>
  <c r="D852"/>
  <c r="D1062"/>
  <c r="D487"/>
  <c r="D520"/>
  <c r="D960"/>
  <c r="D900"/>
  <c r="D595"/>
  <c r="D1002"/>
  <c r="D931"/>
  <c r="D1073"/>
  <c r="D525"/>
  <c r="D647"/>
  <c r="D774"/>
  <c r="D823"/>
  <c r="D943"/>
  <c r="D1124"/>
  <c r="D804"/>
  <c r="D331"/>
  <c r="D183"/>
  <c r="D784"/>
  <c r="D877"/>
  <c r="D687"/>
  <c r="D1032"/>
  <c r="D526"/>
  <c r="D533"/>
  <c r="D929"/>
  <c r="D634"/>
  <c r="D448"/>
  <c r="D124"/>
  <c r="D284"/>
  <c r="D1042"/>
  <c r="D729"/>
  <c r="D974"/>
  <c r="D43"/>
  <c r="D439"/>
  <c r="D422"/>
  <c r="D267"/>
  <c r="D564"/>
  <c r="D489"/>
  <c r="D216"/>
  <c r="D465"/>
  <c r="D579"/>
  <c r="D1143"/>
  <c r="D252"/>
  <c r="D652"/>
  <c r="D397"/>
  <c r="D297"/>
  <c r="D239"/>
  <c r="D539"/>
  <c r="D771"/>
  <c r="D419"/>
  <c r="D440"/>
  <c r="D982"/>
  <c r="D234"/>
  <c r="D808"/>
  <c r="D1018"/>
  <c r="D1134"/>
  <c r="D307"/>
  <c r="D1019"/>
  <c r="D279"/>
  <c r="D95"/>
  <c r="D221"/>
  <c r="D7"/>
  <c r="D682"/>
  <c r="D553"/>
  <c r="D642"/>
  <c r="D769"/>
  <c r="D306"/>
  <c r="D61"/>
  <c r="D491"/>
  <c r="D829"/>
  <c r="D161"/>
  <c r="D480"/>
  <c r="D1145"/>
  <c r="D862"/>
  <c r="D8"/>
  <c r="D527"/>
  <c r="D639"/>
  <c r="D369"/>
  <c r="D166"/>
  <c r="D9"/>
  <c r="D1100"/>
  <c r="D327"/>
  <c r="D462"/>
  <c r="D215"/>
  <c r="D613"/>
  <c r="D185"/>
  <c r="D949"/>
  <c r="D918"/>
  <c r="D213"/>
  <c r="D198"/>
  <c r="D1107"/>
  <c r="D666"/>
  <c r="D344"/>
  <c r="D319"/>
  <c r="D91"/>
  <c r="D1053"/>
  <c r="D458"/>
  <c r="D325"/>
  <c r="D365"/>
  <c r="D121"/>
  <c r="D944"/>
  <c r="D635"/>
  <c r="D330"/>
  <c r="D611"/>
  <c r="D534"/>
  <c r="D694"/>
  <c r="D115"/>
  <c r="D356"/>
  <c r="D92"/>
  <c r="D276"/>
  <c r="D1130"/>
  <c r="D815"/>
  <c r="D856"/>
  <c r="D789"/>
  <c r="D313"/>
  <c r="D922"/>
  <c r="D303"/>
  <c r="D482"/>
  <c r="D528"/>
  <c r="D1093"/>
  <c r="D813"/>
  <c r="D566"/>
  <c r="D348"/>
  <c r="D442"/>
  <c r="D601"/>
  <c r="D557"/>
  <c r="D175"/>
  <c r="D484"/>
  <c r="D270"/>
  <c r="D1112"/>
  <c r="D988"/>
  <c r="D750"/>
  <c r="D987"/>
  <c r="D915"/>
  <c r="D1061"/>
  <c r="D263"/>
  <c r="D776"/>
  <c r="D842"/>
  <c r="D568"/>
  <c r="D793"/>
  <c r="D785"/>
  <c r="D593"/>
  <c r="D872"/>
  <c r="D472"/>
  <c r="D624"/>
  <c r="D855"/>
  <c r="D377"/>
  <c r="D576"/>
  <c r="D16"/>
  <c r="D555"/>
  <c r="D142"/>
  <c r="D1131"/>
  <c r="D786"/>
  <c r="D961"/>
  <c r="D648"/>
  <c r="D375"/>
  <c r="D714"/>
  <c r="D44"/>
  <c r="D495"/>
  <c r="D605"/>
  <c r="D667"/>
  <c r="D357"/>
  <c r="D775"/>
  <c r="D643"/>
  <c r="D321"/>
  <c r="D895"/>
  <c r="D737"/>
  <c r="D1074"/>
  <c r="D998"/>
  <c r="D857"/>
  <c r="D281"/>
  <c r="D505"/>
  <c r="D500"/>
  <c r="D3"/>
  <c r="D60"/>
  <c r="D888"/>
  <c r="D1103"/>
  <c r="D546"/>
  <c r="D978"/>
  <c r="D628"/>
  <c r="D1142"/>
  <c r="D444"/>
  <c r="D658"/>
  <c r="D463"/>
  <c r="D909"/>
  <c r="D607"/>
  <c r="D1080"/>
  <c r="D994"/>
  <c r="D751"/>
  <c r="D217"/>
  <c r="D231"/>
  <c r="D846"/>
  <c r="D660"/>
  <c r="D398"/>
  <c r="D636"/>
  <c r="D853"/>
  <c r="D1111"/>
  <c r="D361"/>
  <c r="D1083"/>
  <c r="D1016"/>
  <c r="D65"/>
  <c r="D631"/>
  <c r="D791"/>
  <c r="D188"/>
  <c r="D990"/>
  <c r="D443"/>
  <c r="D1051"/>
  <c r="D720"/>
  <c r="D567"/>
  <c r="D421"/>
  <c r="D718"/>
  <c r="D1052"/>
  <c r="D741"/>
  <c r="D1123"/>
  <c r="D896"/>
  <c r="D661"/>
  <c r="D637"/>
  <c r="D1089"/>
  <c r="D952"/>
  <c r="D704"/>
  <c r="D577"/>
  <c r="D645"/>
  <c r="D585"/>
  <c r="D1057"/>
  <c r="D453"/>
  <c r="D584"/>
  <c r="D316"/>
  <c r="D696"/>
  <c r="D586"/>
  <c r="D830"/>
  <c r="D363"/>
  <c r="D358"/>
  <c r="D413"/>
  <c r="D860"/>
  <c r="D596"/>
  <c r="D792"/>
  <c r="D169"/>
  <c r="D850"/>
  <c r="D326"/>
  <c r="D518"/>
  <c r="D977"/>
  <c r="D367"/>
  <c r="D432"/>
  <c r="D968"/>
  <c r="D347"/>
  <c r="D831"/>
  <c r="D245"/>
  <c r="D1085"/>
  <c r="D1026"/>
  <c r="D288"/>
  <c r="D901"/>
  <c r="D828"/>
  <c r="D1105"/>
  <c r="D511"/>
  <c r="D211"/>
  <c r="D936"/>
  <c r="D1082"/>
  <c r="D425"/>
  <c r="D312"/>
  <c r="D665"/>
  <c r="D275"/>
  <c r="D940"/>
  <c r="D305"/>
  <c r="D599"/>
  <c r="D311"/>
  <c r="D282"/>
  <c r="D408"/>
  <c r="D524"/>
  <c r="D148"/>
  <c r="D506"/>
  <c r="D56"/>
  <c r="D871"/>
  <c r="D126"/>
  <c r="D662"/>
  <c r="D615"/>
  <c r="D715"/>
  <c r="D861"/>
  <c r="D10"/>
  <c r="D623"/>
  <c r="D869"/>
  <c r="D700"/>
  <c r="D396"/>
  <c r="D966"/>
  <c r="D251"/>
  <c r="D818"/>
  <c r="D388"/>
  <c r="D435"/>
  <c r="D102"/>
  <c r="D449"/>
  <c r="D30"/>
  <c r="D1027"/>
  <c r="D247"/>
  <c r="D420"/>
  <c r="D90"/>
  <c r="D588"/>
  <c r="D1099"/>
  <c r="D296"/>
  <c r="D701"/>
  <c r="D641"/>
  <c r="D152"/>
  <c r="D677"/>
  <c r="D602"/>
  <c r="D498"/>
  <c r="D459"/>
  <c r="D155"/>
  <c r="D68"/>
  <c r="D565"/>
  <c r="D884"/>
  <c r="D717"/>
  <c r="D681"/>
  <c r="D469"/>
  <c r="D826"/>
  <c r="D104"/>
  <c r="D656"/>
  <c r="D1040"/>
  <c r="D759"/>
  <c r="D214"/>
  <c r="D558"/>
  <c r="D865"/>
  <c r="D836"/>
  <c r="D381"/>
  <c r="D346"/>
  <c r="D11"/>
  <c r="D240"/>
  <c r="D405"/>
  <c r="D479"/>
  <c r="D15"/>
  <c r="D268"/>
  <c r="D849"/>
  <c r="D197"/>
  <c r="D684"/>
  <c r="D320"/>
  <c r="D935"/>
  <c r="D547"/>
  <c r="D20"/>
  <c r="D394"/>
  <c r="D52"/>
  <c r="D248"/>
  <c r="D117"/>
  <c r="D1023"/>
  <c r="D151"/>
  <c r="D571"/>
  <c r="D89"/>
  <c r="D379"/>
  <c r="D671"/>
  <c r="D187"/>
  <c r="D262"/>
  <c r="D392"/>
  <c r="D925"/>
  <c r="D573"/>
  <c r="D712"/>
  <c r="D103"/>
  <c r="D84"/>
  <c r="D300"/>
  <c r="D323"/>
  <c r="D75"/>
  <c r="D134"/>
  <c r="D63"/>
  <c r="D219"/>
  <c r="D250"/>
  <c r="D199"/>
  <c r="D118"/>
  <c r="D309"/>
  <c r="D201"/>
  <c r="D243"/>
  <c r="D970"/>
  <c r="D35"/>
  <c r="D468"/>
  <c r="D359"/>
  <c r="D1008"/>
  <c r="D434"/>
  <c r="D135"/>
  <c r="D510"/>
  <c r="D1007"/>
  <c r="D338"/>
  <c r="D345"/>
  <c r="D123"/>
  <c r="D958"/>
  <c r="D189"/>
  <c r="D954"/>
  <c r="D25"/>
  <c r="D272"/>
  <c r="D50"/>
  <c r="D225"/>
  <c r="D149"/>
  <c r="D406"/>
  <c r="D163"/>
  <c r="D324"/>
  <c r="D580"/>
  <c r="D883"/>
  <c r="D22"/>
  <c r="D154"/>
  <c r="D96"/>
  <c r="D395"/>
  <c r="D745"/>
  <c r="D351"/>
  <c r="D24"/>
  <c r="D206"/>
  <c r="D738"/>
  <c r="D200"/>
  <c r="D181"/>
  <c r="D291"/>
  <c r="D293"/>
  <c r="D335"/>
  <c r="D438"/>
  <c r="D233"/>
  <c r="D157"/>
  <c r="D372"/>
  <c r="D382"/>
  <c r="D625"/>
  <c r="D809"/>
  <c r="D1033"/>
  <c r="D757"/>
  <c r="D891"/>
  <c r="D617"/>
  <c r="D19"/>
  <c r="D136"/>
  <c r="D679"/>
  <c r="D572"/>
  <c r="D113"/>
  <c r="D341"/>
  <c r="D380"/>
  <c r="D69"/>
  <c r="D179"/>
  <c r="D242"/>
  <c r="D342"/>
  <c r="D373"/>
  <c r="D78"/>
  <c r="D49"/>
  <c r="D253"/>
  <c r="D475"/>
  <c r="D350"/>
  <c r="D156"/>
  <c r="D203"/>
  <c r="D592"/>
  <c r="D137"/>
  <c r="D232"/>
  <c r="D80"/>
  <c r="D864"/>
  <c r="D77"/>
  <c r="D101"/>
  <c r="D228"/>
  <c r="D410"/>
  <c r="D72"/>
  <c r="D120"/>
  <c r="D1045"/>
  <c r="D85"/>
  <c r="D23"/>
  <c r="D688"/>
  <c r="D619"/>
  <c r="D747"/>
  <c r="D31"/>
  <c r="D131"/>
  <c r="D125"/>
  <c r="D470"/>
  <c r="D1110"/>
  <c r="D651"/>
  <c r="D226"/>
  <c r="D985"/>
  <c r="D1064"/>
  <c r="D76"/>
  <c r="D180"/>
  <c r="D657"/>
  <c r="D969"/>
  <c r="D12"/>
  <c r="D40"/>
  <c r="D48"/>
  <c r="D194"/>
  <c r="D910"/>
  <c r="D143"/>
  <c r="D130"/>
  <c r="D764"/>
  <c r="D259"/>
  <c r="D283"/>
  <c r="D1014"/>
  <c r="D144"/>
  <c r="D218"/>
  <c r="D504"/>
  <c r="D202"/>
  <c r="D315"/>
  <c r="D146"/>
  <c r="D129"/>
  <c r="D334"/>
  <c r="D195"/>
  <c r="D37"/>
  <c r="D32"/>
  <c r="D735"/>
  <c r="D184"/>
  <c r="D235"/>
  <c r="D328"/>
  <c r="D730"/>
  <c r="D1140"/>
  <c r="D112"/>
  <c r="D1084"/>
  <c r="D302"/>
  <c r="D1147"/>
  <c r="D94"/>
  <c r="D678"/>
  <c r="D964"/>
  <c r="D554"/>
  <c r="D699"/>
  <c r="D795"/>
  <c r="D474"/>
  <c r="D778"/>
  <c r="D132"/>
  <c r="D840"/>
  <c r="D837"/>
  <c r="D159"/>
  <c r="D446"/>
  <c r="D723"/>
  <c r="D841"/>
  <c r="D515"/>
  <c r="D716"/>
  <c r="D814"/>
  <c r="D799"/>
  <c r="D659"/>
  <c r="D912"/>
  <c r="D1006"/>
  <c r="D676"/>
  <c r="D835"/>
  <c r="D1092"/>
  <c r="D1119"/>
  <c r="D955"/>
  <c r="D787"/>
  <c r="D692"/>
  <c r="D707"/>
  <c r="D133"/>
  <c r="D401"/>
  <c r="D1043"/>
  <c r="D767"/>
  <c r="D1086"/>
  <c r="D399"/>
  <c r="D336"/>
  <c r="D992"/>
  <c r="D923"/>
  <c r="D889"/>
  <c r="D930"/>
  <c r="D481"/>
  <c r="D223"/>
  <c r="D858"/>
  <c r="D879"/>
  <c r="D145"/>
  <c r="D427"/>
  <c r="D1022"/>
  <c r="D308"/>
  <c r="D1010"/>
  <c r="D726"/>
  <c r="D824"/>
  <c r="D497"/>
  <c r="D953"/>
  <c r="D934"/>
  <c r="D986"/>
  <c r="D261"/>
  <c r="D1021"/>
  <c r="D454"/>
  <c r="D1031"/>
  <c r="D486"/>
  <c r="D821"/>
  <c r="D82"/>
  <c r="D971"/>
  <c r="D343"/>
  <c r="D286"/>
  <c r="D834"/>
  <c r="D887"/>
  <c r="D744"/>
  <c r="D770"/>
  <c r="D768"/>
  <c r="D798"/>
  <c r="D1101"/>
  <c r="D782"/>
  <c r="D88"/>
  <c r="D878"/>
  <c r="D4"/>
  <c r="D364"/>
  <c r="D875"/>
  <c r="D1068"/>
  <c r="D928"/>
  <c r="D304"/>
  <c r="D626"/>
  <c r="D238"/>
  <c r="D71"/>
  <c r="D800"/>
  <c r="D1020"/>
  <c r="D582"/>
  <c r="D150"/>
  <c r="D755"/>
  <c r="D749"/>
  <c r="D368"/>
  <c r="D890"/>
  <c r="D1005"/>
  <c r="D606"/>
  <c r="D1120"/>
  <c r="D575"/>
  <c r="D552"/>
  <c r="D494"/>
  <c r="D926"/>
  <c r="D870"/>
  <c r="D746"/>
  <c r="D796"/>
  <c r="D851"/>
  <c r="D874"/>
  <c r="D1090"/>
  <c r="D698"/>
  <c r="D1059"/>
  <c r="D532"/>
  <c r="D812"/>
  <c r="D711"/>
  <c r="D873"/>
  <c r="D907"/>
  <c r="D1087"/>
  <c r="D783"/>
  <c r="D1078"/>
  <c r="D1097"/>
  <c r="D866"/>
  <c r="D1054"/>
  <c r="D1146"/>
  <c r="D385"/>
  <c r="D1003"/>
  <c r="D1139"/>
  <c r="D1096"/>
  <c r="D389"/>
  <c r="D650"/>
  <c r="D513"/>
  <c r="D762"/>
  <c r="D646"/>
  <c r="D1028"/>
  <c r="D1128"/>
  <c r="D353"/>
  <c r="D1004"/>
  <c r="D521"/>
  <c r="D493"/>
  <c r="D1115"/>
  <c r="D950"/>
  <c r="D1136"/>
  <c r="D355"/>
  <c r="D1127"/>
  <c r="D466"/>
  <c r="D317"/>
  <c r="D192"/>
  <c r="D612"/>
  <c r="D885"/>
  <c r="D417"/>
  <c r="D332"/>
  <c r="D464"/>
  <c r="D1011"/>
  <c r="D903"/>
  <c r="D788"/>
  <c r="D1109"/>
  <c r="D492"/>
  <c r="D819"/>
  <c r="D545"/>
  <c r="D790"/>
  <c r="D1132"/>
  <c r="D36"/>
  <c r="D914"/>
  <c r="D583"/>
  <c r="D976"/>
  <c r="D838"/>
  <c r="D981"/>
  <c r="D773"/>
  <c r="D508"/>
  <c r="D1038"/>
  <c r="D298"/>
  <c r="D908"/>
  <c r="D1013"/>
  <c r="D1138"/>
  <c r="D1117"/>
  <c r="D5"/>
  <c r="D548"/>
  <c r="D894"/>
  <c r="D227"/>
  <c r="D1034"/>
  <c r="D587"/>
  <c r="D674"/>
  <c r="D461"/>
  <c r="D1137"/>
  <c r="D975"/>
  <c r="D772"/>
  <c r="D614"/>
  <c r="D805"/>
  <c r="D956"/>
  <c r="D530"/>
  <c r="D1060"/>
  <c r="D959"/>
  <c r="D1104"/>
  <c r="D616"/>
  <c r="D1135"/>
  <c r="D1075"/>
  <c r="D1141"/>
  <c r="D1030"/>
  <c r="D556"/>
  <c r="D400"/>
  <c r="D876"/>
  <c r="D1126"/>
  <c r="D70" i="4"/>
  <c r="D908"/>
  <c r="D671"/>
  <c r="D685"/>
  <c r="D889"/>
  <c r="D399"/>
  <c r="D502"/>
  <c r="D929"/>
  <c r="D1055"/>
  <c r="D815"/>
  <c r="D56"/>
  <c r="D964"/>
  <c r="D659"/>
  <c r="D188"/>
  <c r="D1066"/>
  <c r="D745"/>
  <c r="D369"/>
  <c r="D1142"/>
  <c r="D1015"/>
  <c r="D655"/>
  <c r="D1097"/>
  <c r="D851"/>
  <c r="D63"/>
  <c r="D1007"/>
  <c r="D948"/>
  <c r="D1029"/>
  <c r="D918"/>
  <c r="D821"/>
  <c r="D457"/>
  <c r="D1095"/>
  <c r="D1047"/>
  <c r="D1089"/>
  <c r="D922"/>
  <c r="D1108"/>
  <c r="D1070"/>
  <c r="D1000"/>
  <c r="D883"/>
  <c r="D520"/>
  <c r="D917"/>
  <c r="D826"/>
  <c r="D410"/>
  <c r="D899"/>
  <c r="D1010"/>
  <c r="D858"/>
  <c r="D1012"/>
  <c r="D594"/>
  <c r="D1061"/>
  <c r="D804"/>
  <c r="D799"/>
  <c r="D952"/>
  <c r="D366"/>
  <c r="D884"/>
  <c r="D833"/>
  <c r="D728"/>
  <c r="D567"/>
  <c r="D968"/>
  <c r="D360"/>
  <c r="D886"/>
  <c r="D1110"/>
  <c r="D255"/>
  <c r="D829"/>
  <c r="D1020"/>
  <c r="D907"/>
  <c r="D803"/>
  <c r="D904"/>
  <c r="D988"/>
  <c r="D849"/>
  <c r="D1060"/>
  <c r="D784"/>
  <c r="D291"/>
  <c r="D931"/>
  <c r="D876"/>
  <c r="D743"/>
  <c r="D1076"/>
  <c r="D295"/>
  <c r="D1136"/>
  <c r="D757"/>
  <c r="D781"/>
  <c r="D957"/>
  <c r="D827"/>
  <c r="D338"/>
  <c r="D664"/>
  <c r="D1075"/>
  <c r="D879"/>
  <c r="D951"/>
  <c r="D818"/>
  <c r="D871"/>
  <c r="D1090"/>
  <c r="D695"/>
  <c r="D845"/>
  <c r="D578"/>
  <c r="D751"/>
  <c r="D944"/>
  <c r="D1056"/>
  <c r="D906"/>
  <c r="D844"/>
  <c r="D651"/>
  <c r="D972"/>
  <c r="D678"/>
  <c r="D1003"/>
  <c r="D152"/>
  <c r="D814"/>
  <c r="D987"/>
  <c r="D108"/>
  <c r="D1101"/>
  <c r="D897"/>
  <c r="D388"/>
  <c r="D996"/>
  <c r="D774"/>
  <c r="D888"/>
  <c r="D912"/>
  <c r="D696"/>
  <c r="D925"/>
  <c r="D403"/>
  <c r="D896"/>
  <c r="D259"/>
  <c r="D20"/>
  <c r="D131"/>
  <c r="D1093"/>
  <c r="D573"/>
  <c r="D514"/>
  <c r="D447"/>
  <c r="D862"/>
  <c r="D153"/>
  <c r="D511"/>
  <c r="D126"/>
  <c r="D245"/>
  <c r="D14"/>
  <c r="D519"/>
  <c r="D994"/>
  <c r="D579"/>
  <c r="D267"/>
  <c r="D86"/>
  <c r="D47"/>
  <c r="D693"/>
  <c r="D129"/>
  <c r="D417"/>
  <c r="D895"/>
  <c r="D588"/>
  <c r="D352"/>
  <c r="D54"/>
  <c r="D798"/>
  <c r="D995"/>
  <c r="D374"/>
  <c r="D23"/>
  <c r="D270"/>
  <c r="D840"/>
  <c r="D566"/>
  <c r="D517"/>
  <c r="D334"/>
  <c r="D65"/>
  <c r="D287"/>
  <c r="D935"/>
  <c r="D203"/>
  <c r="D831"/>
  <c r="D950"/>
  <c r="D116"/>
  <c r="D531"/>
  <c r="D1048"/>
  <c r="D697"/>
  <c r="D601"/>
  <c r="D763"/>
  <c r="D716"/>
  <c r="D484"/>
  <c r="D789"/>
  <c r="D89"/>
  <c r="D98"/>
  <c r="D596"/>
  <c r="D204"/>
  <c r="D750"/>
  <c r="D161"/>
  <c r="D97"/>
  <c r="D537"/>
  <c r="D887"/>
  <c r="D954"/>
  <c r="D385"/>
  <c r="D142"/>
  <c r="D468"/>
  <c r="D332"/>
  <c r="D252"/>
  <c r="D471"/>
  <c r="D364"/>
  <c r="D111"/>
  <c r="D507"/>
  <c r="D1038"/>
  <c r="D490"/>
  <c r="D283"/>
  <c r="D631"/>
  <c r="D272"/>
  <c r="D1046"/>
  <c r="D605"/>
  <c r="D136"/>
  <c r="D727"/>
  <c r="D614"/>
  <c r="D79"/>
  <c r="D31"/>
  <c r="D308"/>
  <c r="D53"/>
  <c r="D115"/>
  <c r="D587"/>
  <c r="D1131"/>
  <c r="D474"/>
  <c r="D444"/>
  <c r="D1126"/>
  <c r="D329"/>
  <c r="D10"/>
  <c r="D106"/>
  <c r="D742"/>
  <c r="D28"/>
  <c r="D32"/>
  <c r="D681"/>
  <c r="D26"/>
  <c r="D411"/>
  <c r="D859"/>
  <c r="D210"/>
  <c r="D232"/>
  <c r="D598"/>
  <c r="D1006"/>
  <c r="D741"/>
  <c r="D585"/>
  <c r="D900"/>
  <c r="D438"/>
  <c r="D256"/>
  <c r="D486"/>
  <c r="D67"/>
  <c r="D39"/>
  <c r="D699"/>
  <c r="D703"/>
  <c r="D618"/>
  <c r="D215"/>
  <c r="D103"/>
  <c r="D74"/>
  <c r="D135"/>
  <c r="D2"/>
  <c r="D415"/>
  <c r="D894"/>
  <c r="D149"/>
  <c r="D110"/>
  <c r="D610"/>
  <c r="D273"/>
  <c r="D673"/>
  <c r="D240"/>
  <c r="D324"/>
  <c r="D801"/>
  <c r="D1045"/>
  <c r="D773"/>
  <c r="D22"/>
  <c r="D1072"/>
  <c r="D504"/>
  <c r="D544"/>
  <c r="D392"/>
  <c r="D553"/>
  <c r="D72"/>
  <c r="D384"/>
  <c r="D853"/>
  <c r="D331"/>
  <c r="D274"/>
  <c r="D138"/>
  <c r="D649"/>
  <c r="D156"/>
  <c r="D43"/>
  <c r="D40"/>
  <c r="D809"/>
  <c r="D275"/>
  <c r="D747"/>
  <c r="D921"/>
  <c r="D221"/>
  <c r="D494"/>
  <c r="D662"/>
  <c r="D42"/>
  <c r="D300"/>
  <c r="D57"/>
  <c r="D132"/>
  <c r="D251"/>
  <c r="D523"/>
  <c r="D234"/>
  <c r="D674"/>
  <c r="D24"/>
  <c r="D824"/>
  <c r="D85"/>
  <c r="D863"/>
  <c r="D242"/>
  <c r="D80"/>
  <c r="D173"/>
  <c r="D357"/>
  <c r="D107"/>
  <c r="D154"/>
  <c r="D49"/>
  <c r="D148"/>
  <c r="D18"/>
  <c r="D746"/>
  <c r="D262"/>
  <c r="D328"/>
  <c r="D137"/>
  <c r="D546"/>
  <c r="D133"/>
  <c r="D60"/>
  <c r="D793"/>
  <c r="D412"/>
  <c r="D700"/>
  <c r="D1105"/>
  <c r="D475"/>
  <c r="D155"/>
  <c r="D397"/>
  <c r="D488"/>
  <c r="D463"/>
  <c r="D121"/>
  <c r="D244"/>
  <c r="D1096"/>
  <c r="D207"/>
  <c r="D37"/>
  <c r="D196"/>
  <c r="D726"/>
  <c r="D626"/>
  <c r="D1115"/>
  <c r="D720"/>
  <c r="D119"/>
  <c r="D848"/>
  <c r="D623"/>
  <c r="D128"/>
  <c r="D627"/>
  <c r="D423"/>
  <c r="D652"/>
  <c r="D145"/>
  <c r="D719"/>
  <c r="D420"/>
  <c r="D4"/>
  <c r="D622"/>
  <c r="D702"/>
  <c r="D465"/>
  <c r="D88"/>
  <c r="D124"/>
  <c r="D493"/>
  <c r="D386"/>
  <c r="D592"/>
  <c r="D715"/>
  <c r="D768"/>
  <c r="D621"/>
  <c r="D434"/>
  <c r="D582"/>
  <c r="D611"/>
  <c r="D735"/>
  <c r="D817"/>
  <c r="D405"/>
  <c r="D277"/>
  <c r="D109"/>
  <c r="D744"/>
  <c r="D222"/>
  <c r="D709"/>
  <c r="D445"/>
  <c r="D382"/>
  <c r="D1071"/>
  <c r="D456"/>
  <c r="D258"/>
  <c r="D35"/>
  <c r="D229"/>
  <c r="D144"/>
  <c r="D791"/>
  <c r="D487"/>
  <c r="D91"/>
  <c r="D800"/>
  <c r="D658"/>
  <c r="D216"/>
  <c r="D320"/>
  <c r="D105"/>
  <c r="D172"/>
  <c r="D786"/>
  <c r="D179"/>
  <c r="D163"/>
  <c r="D571"/>
  <c r="D783"/>
  <c r="D95"/>
  <c r="D792"/>
  <c r="D428"/>
  <c r="D1019"/>
  <c r="D437"/>
  <c r="D557"/>
  <c r="D570"/>
  <c r="D122"/>
  <c r="D725"/>
  <c r="D353"/>
  <c r="D175"/>
  <c r="D738"/>
  <c r="D680"/>
  <c r="D162"/>
  <c r="D77"/>
  <c r="D150"/>
  <c r="D797"/>
  <c r="D1030"/>
  <c r="D241"/>
  <c r="D224"/>
  <c r="D372"/>
  <c r="D467"/>
  <c r="D1107"/>
  <c r="D166"/>
  <c r="D482"/>
  <c r="D348"/>
  <c r="D189"/>
  <c r="D1009"/>
  <c r="D271"/>
  <c r="D422"/>
  <c r="D608"/>
  <c r="D532"/>
  <c r="D885"/>
  <c r="D777"/>
  <c r="D472"/>
  <c r="D529"/>
  <c r="D285"/>
  <c r="D34"/>
  <c r="D785"/>
  <c r="D915"/>
  <c r="D686"/>
  <c r="D1031"/>
  <c r="D1092"/>
  <c r="D1028"/>
  <c r="D112"/>
  <c r="D347"/>
  <c r="D455"/>
  <c r="D723"/>
  <c r="D214"/>
  <c r="D1018"/>
  <c r="D561"/>
  <c r="D1026"/>
  <c r="D733"/>
  <c r="D986"/>
  <c r="D159"/>
  <c r="D298"/>
  <c r="D670"/>
  <c r="D450"/>
  <c r="D370"/>
  <c r="D418"/>
  <c r="D503"/>
  <c r="D12"/>
  <c r="D317"/>
  <c r="D398"/>
  <c r="D776"/>
  <c r="D289"/>
  <c r="D992"/>
  <c r="D326"/>
  <c r="D167"/>
  <c r="D1013"/>
  <c r="D872"/>
  <c r="D843"/>
  <c r="D893"/>
  <c r="D1063"/>
  <c r="D962"/>
  <c r="D955"/>
  <c r="D297"/>
  <c r="D660"/>
  <c r="D524"/>
  <c r="D536"/>
  <c r="D810"/>
  <c r="D828"/>
  <c r="D431"/>
  <c r="D263"/>
  <c r="D754"/>
  <c r="D764"/>
  <c r="D560"/>
  <c r="D938"/>
  <c r="D376"/>
  <c r="D1035"/>
  <c r="D667"/>
  <c r="D613"/>
  <c r="D731"/>
  <c r="D846"/>
  <c r="D778"/>
  <c r="D1120"/>
  <c r="D575"/>
  <c r="D432"/>
  <c r="D335"/>
  <c r="D642"/>
  <c r="D772"/>
  <c r="D628"/>
  <c r="D874"/>
  <c r="D278"/>
  <c r="D602"/>
  <c r="D947"/>
  <c r="D739"/>
  <c r="D322"/>
  <c r="D192"/>
  <c r="D325"/>
  <c r="D981"/>
  <c r="D816"/>
  <c r="D919"/>
  <c r="D55"/>
  <c r="D323"/>
  <c r="D408"/>
  <c r="D238"/>
  <c r="D765"/>
  <c r="D730"/>
  <c r="D293"/>
  <c r="D470"/>
  <c r="D538"/>
  <c r="D1144"/>
  <c r="D239"/>
  <c r="D820"/>
  <c r="D340"/>
  <c r="D302"/>
  <c r="D569"/>
  <c r="D521"/>
  <c r="D822"/>
  <c r="D462"/>
  <c r="D461"/>
  <c r="D836"/>
  <c r="D134"/>
  <c r="D480"/>
  <c r="D967"/>
  <c r="D982"/>
  <c r="D299"/>
  <c r="D936"/>
  <c r="D257"/>
  <c r="D69"/>
  <c r="D220"/>
  <c r="D11"/>
  <c r="D615"/>
  <c r="D679"/>
  <c r="D770"/>
  <c r="D402"/>
  <c r="D266"/>
  <c r="D51"/>
  <c r="D654"/>
  <c r="D606"/>
  <c r="D330"/>
  <c r="D672"/>
  <c r="D1145"/>
  <c r="D878"/>
  <c r="D13"/>
  <c r="D483"/>
  <c r="D724"/>
  <c r="D378"/>
  <c r="D118"/>
  <c r="D52"/>
  <c r="D1100"/>
  <c r="D260"/>
  <c r="D547"/>
  <c r="D164"/>
  <c r="D771"/>
  <c r="D247"/>
  <c r="D928"/>
  <c r="D966"/>
  <c r="D160"/>
  <c r="D130"/>
  <c r="D1062"/>
  <c r="D574"/>
  <c r="D345"/>
  <c r="D312"/>
  <c r="D58"/>
  <c r="D1134"/>
  <c r="D380"/>
  <c r="D303"/>
  <c r="D368"/>
  <c r="D84"/>
  <c r="D979"/>
  <c r="D722"/>
  <c r="D416"/>
  <c r="D734"/>
  <c r="D485"/>
  <c r="D787"/>
  <c r="D113"/>
  <c r="D559"/>
  <c r="D157"/>
  <c r="D383"/>
  <c r="D1139"/>
  <c r="D665"/>
  <c r="D1051"/>
  <c r="D646"/>
  <c r="D448"/>
  <c r="D916"/>
  <c r="D327"/>
  <c r="D689"/>
  <c r="D769"/>
  <c r="D1124"/>
  <c r="D830"/>
  <c r="D406"/>
  <c r="D355"/>
  <c r="D446"/>
  <c r="D280"/>
  <c r="D711"/>
  <c r="D171"/>
  <c r="D616"/>
  <c r="D337"/>
  <c r="D1091"/>
  <c r="D946"/>
  <c r="D923"/>
  <c r="D837"/>
  <c r="D767"/>
  <c r="D1111"/>
  <c r="D200"/>
  <c r="D865"/>
  <c r="D934"/>
  <c r="D586"/>
  <c r="D638"/>
  <c r="D989"/>
  <c r="D498"/>
  <c r="D811"/>
  <c r="D630"/>
  <c r="D508"/>
  <c r="D1050"/>
  <c r="D624"/>
  <c r="D497"/>
  <c r="D7"/>
  <c r="D713"/>
  <c r="D117"/>
  <c r="D1065"/>
  <c r="D892"/>
  <c r="D903"/>
  <c r="D549"/>
  <c r="D604"/>
  <c r="D442"/>
  <c r="D36"/>
  <c r="D550"/>
  <c r="D533"/>
  <c r="D721"/>
  <c r="D202"/>
  <c r="D875"/>
  <c r="D812"/>
  <c r="D233"/>
  <c r="D714"/>
  <c r="D1036"/>
  <c r="D1016"/>
  <c r="D1114"/>
  <c r="D500"/>
  <c r="D236"/>
  <c r="D458"/>
  <c r="D515"/>
  <c r="D3"/>
  <c r="D123"/>
  <c r="D717"/>
  <c r="D1040"/>
  <c r="D513"/>
  <c r="D978"/>
  <c r="D687"/>
  <c r="D1032"/>
  <c r="D292"/>
  <c r="D736"/>
  <c r="D351"/>
  <c r="D1022"/>
  <c r="D540"/>
  <c r="D1002"/>
  <c r="D749"/>
  <c r="D880"/>
  <c r="D178"/>
  <c r="D367"/>
  <c r="D975"/>
  <c r="D869"/>
  <c r="D527"/>
  <c r="D644"/>
  <c r="D779"/>
  <c r="D854"/>
  <c r="D282"/>
  <c r="D960"/>
  <c r="D961"/>
  <c r="D82"/>
  <c r="D589"/>
  <c r="D704"/>
  <c r="D206"/>
  <c r="D856"/>
  <c r="D491"/>
  <c r="D1078"/>
  <c r="D597"/>
  <c r="D581"/>
  <c r="D692"/>
  <c r="D926"/>
  <c r="D564"/>
  <c r="D476"/>
  <c r="D1117"/>
  <c r="D1014"/>
  <c r="D584"/>
  <c r="D643"/>
  <c r="D1064"/>
  <c r="D933"/>
  <c r="D675"/>
  <c r="D535"/>
  <c r="D371"/>
  <c r="D639"/>
  <c r="D980"/>
  <c r="D362"/>
  <c r="D539"/>
  <c r="D339"/>
  <c r="D647"/>
  <c r="D440"/>
  <c r="D796"/>
  <c r="D349"/>
  <c r="D294"/>
  <c r="D404"/>
  <c r="D838"/>
  <c r="D556"/>
  <c r="D756"/>
  <c r="D92"/>
  <c r="D712"/>
  <c r="D387"/>
  <c r="D359"/>
  <c r="D464"/>
  <c r="D363"/>
  <c r="D249"/>
  <c r="D1043"/>
  <c r="D361"/>
  <c r="D775"/>
  <c r="D281"/>
  <c r="D927"/>
  <c r="D953"/>
  <c r="D201"/>
  <c r="D684"/>
  <c r="D612"/>
  <c r="D1128"/>
  <c r="D439"/>
  <c r="D170"/>
  <c r="D802"/>
  <c r="D1082"/>
  <c r="D261"/>
  <c r="D341"/>
  <c r="D583"/>
  <c r="D290"/>
  <c r="D891"/>
  <c r="D356"/>
  <c r="D542"/>
  <c r="D358"/>
  <c r="D395"/>
  <c r="D342"/>
  <c r="D551"/>
  <c r="D225"/>
  <c r="D562"/>
  <c r="D61"/>
  <c r="D943"/>
  <c r="D140"/>
  <c r="D850"/>
  <c r="D83"/>
  <c r="D705"/>
  <c r="D819"/>
  <c r="D8"/>
  <c r="D593"/>
  <c r="D657"/>
  <c r="D661"/>
  <c r="D321"/>
  <c r="D755"/>
  <c r="D219"/>
  <c r="D694"/>
  <c r="D433"/>
  <c r="D436"/>
  <c r="D64"/>
  <c r="D413"/>
  <c r="D30"/>
  <c r="D970"/>
  <c r="D305"/>
  <c r="D394"/>
  <c r="D100"/>
  <c r="D552"/>
  <c r="D1088"/>
  <c r="D452"/>
  <c r="D637"/>
  <c r="D522"/>
  <c r="D180"/>
  <c r="D595"/>
  <c r="D565"/>
  <c r="D451"/>
  <c r="D365"/>
  <c r="D197"/>
  <c r="D73"/>
  <c r="D706"/>
  <c r="D882"/>
  <c r="D620"/>
  <c r="D762"/>
  <c r="D230"/>
  <c r="D708"/>
  <c r="D87"/>
  <c r="D625"/>
  <c r="D1034"/>
  <c r="D548"/>
  <c r="D199"/>
  <c r="D501"/>
  <c r="D534"/>
  <c r="D603"/>
  <c r="D409"/>
  <c r="D343"/>
  <c r="D9"/>
  <c r="D301"/>
  <c r="D243"/>
  <c r="D429"/>
  <c r="D15"/>
  <c r="D541"/>
  <c r="D645"/>
  <c r="D396"/>
  <c r="D496"/>
  <c r="D492"/>
  <c r="D974"/>
  <c r="D512"/>
  <c r="D38"/>
  <c r="D296"/>
  <c r="D101"/>
  <c r="D466"/>
  <c r="D78"/>
  <c r="D780"/>
  <c r="D430"/>
  <c r="D788"/>
  <c r="D127"/>
  <c r="D591"/>
  <c r="D590"/>
  <c r="D264"/>
  <c r="D393"/>
  <c r="D506"/>
  <c r="D942"/>
  <c r="D469"/>
  <c r="D443"/>
  <c r="D59"/>
  <c r="D81"/>
  <c r="D401"/>
  <c r="D314"/>
  <c r="D114"/>
  <c r="D187"/>
  <c r="D48"/>
  <c r="D867"/>
  <c r="D276"/>
  <c r="D205"/>
  <c r="D228"/>
  <c r="D346"/>
  <c r="D350"/>
  <c r="D237"/>
  <c r="D794"/>
  <c r="D336"/>
  <c r="D691"/>
  <c r="D453"/>
  <c r="D868"/>
  <c r="D634"/>
  <c r="D191"/>
  <c r="D760"/>
  <c r="D985"/>
  <c r="D441"/>
  <c r="D288"/>
  <c r="D125"/>
  <c r="D861"/>
  <c r="D208"/>
  <c r="D913"/>
  <c r="D33"/>
  <c r="D648"/>
  <c r="D62"/>
  <c r="D381"/>
  <c r="D177"/>
  <c r="D477"/>
  <c r="D151"/>
  <c r="D424"/>
  <c r="D676"/>
  <c r="D1042"/>
  <c r="D44"/>
  <c r="D198"/>
  <c r="D75"/>
  <c r="D407"/>
  <c r="D881"/>
  <c r="D174"/>
  <c r="D21"/>
  <c r="D226"/>
  <c r="D806"/>
  <c r="D213"/>
  <c r="D209"/>
  <c r="D279"/>
  <c r="D217"/>
  <c r="D414"/>
  <c r="D390"/>
  <c r="D212"/>
  <c r="D143"/>
  <c r="D311"/>
  <c r="D344"/>
  <c r="D710"/>
  <c r="D650"/>
  <c r="D1073"/>
  <c r="D683"/>
  <c r="D1080"/>
  <c r="D265"/>
  <c r="D16"/>
  <c r="D193"/>
  <c r="D807"/>
  <c r="D576"/>
  <c r="D93"/>
  <c r="D304"/>
  <c r="D313"/>
  <c r="D90"/>
  <c r="D141"/>
  <c r="D319"/>
  <c r="D309"/>
  <c r="D354"/>
  <c r="D99"/>
  <c r="D50"/>
  <c r="D426"/>
  <c r="D286"/>
  <c r="D377"/>
  <c r="D169"/>
  <c r="D223"/>
  <c r="D609"/>
  <c r="D102"/>
  <c r="D509"/>
  <c r="D139"/>
  <c r="D1113"/>
  <c r="D176"/>
  <c r="D96"/>
  <c r="D284"/>
  <c r="D427"/>
  <c r="D68"/>
  <c r="D146"/>
  <c r="D1086"/>
  <c r="D104"/>
  <c r="D19"/>
  <c r="D1017"/>
  <c r="D633"/>
  <c r="D956"/>
  <c r="D41"/>
  <c r="D545"/>
  <c r="D94"/>
  <c r="D516"/>
  <c r="D857"/>
  <c r="D737"/>
  <c r="D190"/>
  <c r="D1074"/>
  <c r="D1118"/>
  <c r="D195"/>
  <c r="D391"/>
  <c r="D732"/>
  <c r="D993"/>
  <c r="D6"/>
  <c r="D27"/>
  <c r="D45"/>
  <c r="D473"/>
  <c r="D795"/>
  <c r="D183"/>
  <c r="D194"/>
  <c r="D870"/>
  <c r="D231"/>
  <c r="D307"/>
  <c r="D901"/>
  <c r="D147"/>
  <c r="D211"/>
  <c r="D718"/>
  <c r="D158"/>
  <c r="D526"/>
  <c r="D185"/>
  <c r="D268"/>
  <c r="D495"/>
  <c r="D186"/>
  <c r="D29"/>
  <c r="D17"/>
  <c r="D379"/>
  <c r="D250"/>
  <c r="D459"/>
  <c r="D600"/>
  <c r="D911"/>
  <c r="D1138"/>
  <c r="D248"/>
  <c r="D1057"/>
  <c r="D120"/>
  <c r="D1147"/>
  <c r="D165"/>
  <c r="D1024"/>
  <c r="D269"/>
  <c r="D873"/>
  <c r="D572"/>
  <c r="D1005"/>
  <c r="D554"/>
  <c r="D808"/>
  <c r="D489"/>
  <c r="D932"/>
  <c r="D635"/>
  <c r="D184"/>
  <c r="D619"/>
  <c r="D707"/>
  <c r="D997"/>
  <c r="D577"/>
  <c r="D864"/>
  <c r="D419"/>
  <c r="D1079"/>
  <c r="D668"/>
  <c r="D983"/>
  <c r="D1023"/>
  <c r="D701"/>
  <c r="D855"/>
  <c r="D1099"/>
  <c r="D1122"/>
  <c r="D1067"/>
  <c r="D782"/>
  <c r="D690"/>
  <c r="D937"/>
  <c r="D425"/>
  <c r="D805"/>
  <c r="D1049"/>
  <c r="D940"/>
  <c r="D1044"/>
  <c r="D629"/>
  <c r="D449"/>
  <c r="D969"/>
  <c r="D898"/>
  <c r="D971"/>
  <c r="D991"/>
  <c r="D318"/>
  <c r="D235"/>
  <c r="D999"/>
  <c r="D729"/>
  <c r="D218"/>
  <c r="D505"/>
  <c r="D839"/>
  <c r="D748"/>
  <c r="D1052"/>
  <c r="D1021"/>
  <c r="D1039"/>
  <c r="D877"/>
  <c r="D1054"/>
  <c r="D965"/>
  <c r="D920"/>
  <c r="D254"/>
  <c r="D832"/>
  <c r="D478"/>
  <c r="D1041"/>
  <c r="D669"/>
  <c r="D924"/>
  <c r="D71"/>
  <c r="D1059"/>
  <c r="D528"/>
  <c r="D253"/>
  <c r="D905"/>
  <c r="D640"/>
  <c r="D866"/>
  <c r="D790"/>
  <c r="D852"/>
  <c r="D1077"/>
  <c r="D1104"/>
  <c r="D758"/>
  <c r="D66"/>
  <c r="D998"/>
  <c r="D25"/>
  <c r="D499"/>
  <c r="D910"/>
  <c r="D1103"/>
  <c r="D1068"/>
  <c r="D568"/>
  <c r="D914"/>
  <c r="D168"/>
  <c r="D315"/>
  <c r="D677"/>
  <c r="D1033"/>
  <c r="D1121"/>
  <c r="D182"/>
  <c r="D834"/>
  <c r="D930"/>
  <c r="D599"/>
  <c r="D963"/>
  <c r="D990"/>
  <c r="D835"/>
  <c r="D1137"/>
  <c r="D753"/>
  <c r="D663"/>
  <c r="D688"/>
  <c r="D958"/>
  <c r="D890"/>
  <c r="D813"/>
  <c r="D1083"/>
  <c r="D841"/>
  <c r="D1133"/>
  <c r="D1098"/>
  <c r="D580"/>
  <c r="D945"/>
  <c r="D698"/>
  <c r="D976"/>
  <c r="D761"/>
  <c r="D752"/>
  <c r="D909"/>
  <c r="D1008"/>
  <c r="D563"/>
  <c r="D1116"/>
  <c r="D1119"/>
  <c r="D860"/>
  <c r="D1058"/>
  <c r="D1146"/>
  <c r="D481"/>
  <c r="D1053"/>
  <c r="D1125"/>
  <c r="D1102"/>
  <c r="D306"/>
  <c r="D656"/>
  <c r="D558"/>
  <c r="D555"/>
  <c r="D941"/>
  <c r="D949"/>
  <c r="D1141"/>
  <c r="D373"/>
  <c r="D1085"/>
  <c r="D617"/>
  <c r="D435"/>
  <c r="D1109"/>
  <c r="D1011"/>
  <c r="D1127"/>
  <c r="D316"/>
  <c r="D1094"/>
  <c r="D310"/>
  <c r="D333"/>
  <c r="D246"/>
  <c r="D939"/>
  <c r="D518"/>
  <c r="D227"/>
  <c r="D454"/>
  <c r="D682"/>
  <c r="D973"/>
  <c r="D977"/>
  <c r="D510"/>
  <c r="D1037"/>
  <c r="D543"/>
  <c r="D759"/>
  <c r="D400"/>
  <c r="D766"/>
  <c r="D1123"/>
  <c r="D76"/>
  <c r="D984"/>
  <c r="D825"/>
  <c r="D1069"/>
  <c r="D902"/>
  <c r="D1027"/>
  <c r="D641"/>
  <c r="D460"/>
  <c r="D636"/>
  <c r="D181"/>
  <c r="D740"/>
  <c r="D1087"/>
  <c r="D1143"/>
  <c r="D1135"/>
  <c r="D5"/>
  <c r="D1001"/>
  <c r="D1081"/>
  <c r="D46"/>
  <c r="D959"/>
  <c r="D823"/>
  <c r="D530"/>
  <c r="D375"/>
  <c r="D1132"/>
  <c r="D847"/>
  <c r="D666"/>
  <c r="D525"/>
  <c r="D632"/>
  <c r="D1129"/>
  <c r="D479"/>
  <c r="D1106"/>
  <c r="D842"/>
  <c r="D1025"/>
  <c r="D607"/>
  <c r="D1140"/>
  <c r="D1084"/>
  <c r="D1130"/>
  <c r="D1004"/>
  <c r="D653"/>
  <c r="D421"/>
  <c r="D389"/>
  <c r="D1112"/>
  <c r="D84" i="3"/>
  <c r="D929"/>
  <c r="D645"/>
  <c r="D699"/>
  <c r="D924"/>
  <c r="D797"/>
  <c r="D509"/>
  <c r="D841"/>
  <c r="D1036"/>
  <c r="D795"/>
  <c r="D368"/>
  <c r="D1003"/>
  <c r="D683"/>
  <c r="D284"/>
  <c r="D1068"/>
  <c r="D685"/>
  <c r="D335"/>
  <c r="D1132"/>
  <c r="D1042"/>
  <c r="D722"/>
  <c r="D1104"/>
  <c r="D731"/>
  <c r="D239"/>
  <c r="D1054"/>
  <c r="D975"/>
  <c r="D1018"/>
  <c r="D964"/>
  <c r="D668"/>
  <c r="D808"/>
  <c r="D1074"/>
  <c r="D1021"/>
  <c r="D1061"/>
  <c r="D880"/>
  <c r="D1122"/>
  <c r="D1059"/>
  <c r="D720"/>
  <c r="D834"/>
  <c r="D1114"/>
  <c r="D952"/>
  <c r="D810"/>
  <c r="D1037"/>
  <c r="D872"/>
  <c r="D955"/>
  <c r="D865"/>
  <c r="D986"/>
  <c r="D791"/>
  <c r="D993"/>
  <c r="D860"/>
  <c r="D728"/>
  <c r="D869"/>
  <c r="D1066"/>
  <c r="D796"/>
  <c r="D902"/>
  <c r="D615"/>
  <c r="D467"/>
  <c r="D982"/>
  <c r="D664"/>
  <c r="D707"/>
  <c r="D1098"/>
  <c r="D734"/>
  <c r="D856"/>
  <c r="D962"/>
  <c r="D843"/>
  <c r="D819"/>
  <c r="D848"/>
  <c r="D939"/>
  <c r="D829"/>
  <c r="D1049"/>
  <c r="D516"/>
  <c r="D462"/>
  <c r="D906"/>
  <c r="D836"/>
  <c r="D879"/>
  <c r="D1060"/>
  <c r="D440"/>
  <c r="D1130"/>
  <c r="D747"/>
  <c r="D853"/>
  <c r="D898"/>
  <c r="D954"/>
  <c r="D571"/>
  <c r="D643"/>
  <c r="D1013"/>
  <c r="D953"/>
  <c r="D936"/>
  <c r="D910"/>
  <c r="D763"/>
  <c r="D1057"/>
  <c r="D569"/>
  <c r="D813"/>
  <c r="D552"/>
  <c r="D714"/>
  <c r="D918"/>
  <c r="D1082"/>
  <c r="D839"/>
  <c r="D828"/>
  <c r="D561"/>
  <c r="D1017"/>
  <c r="D663"/>
  <c r="D895"/>
  <c r="D398"/>
  <c r="D850"/>
  <c r="D999"/>
  <c r="D270"/>
  <c r="D1083"/>
  <c r="D894"/>
  <c r="D320"/>
  <c r="D1044"/>
  <c r="D912"/>
  <c r="D781"/>
  <c r="D870"/>
  <c r="D503"/>
  <c r="D831"/>
  <c r="D414"/>
  <c r="D766"/>
  <c r="D254"/>
  <c r="D24"/>
  <c r="D42"/>
  <c r="D1120"/>
  <c r="D454"/>
  <c r="D483"/>
  <c r="D282"/>
  <c r="D923"/>
  <c r="D135"/>
  <c r="D666"/>
  <c r="D66"/>
  <c r="D626"/>
  <c r="D11"/>
  <c r="D506"/>
  <c r="D991"/>
  <c r="D616"/>
  <c r="D213"/>
  <c r="D44"/>
  <c r="D22"/>
  <c r="D790"/>
  <c r="D75"/>
  <c r="D558"/>
  <c r="D930"/>
  <c r="D692"/>
  <c r="D729"/>
  <c r="D45"/>
  <c r="D752"/>
  <c r="D1081"/>
  <c r="D341"/>
  <c r="D26"/>
  <c r="D198"/>
  <c r="D907"/>
  <c r="D624"/>
  <c r="D498"/>
  <c r="D425"/>
  <c r="D48"/>
  <c r="D226"/>
  <c r="D704"/>
  <c r="D51"/>
  <c r="D863"/>
  <c r="D990"/>
  <c r="D160"/>
  <c r="D523"/>
  <c r="D1085"/>
  <c r="D733"/>
  <c r="D682"/>
  <c r="D787"/>
  <c r="D837"/>
  <c r="D421"/>
  <c r="D981"/>
  <c r="D73"/>
  <c r="D56"/>
  <c r="D568"/>
  <c r="D221"/>
  <c r="D917"/>
  <c r="D184"/>
  <c r="D91"/>
  <c r="D633"/>
  <c r="D994"/>
  <c r="D969"/>
  <c r="D622"/>
  <c r="D53"/>
  <c r="D389"/>
  <c r="D195"/>
  <c r="D601"/>
  <c r="D420"/>
  <c r="D384"/>
  <c r="D151"/>
  <c r="D651"/>
  <c r="D1052"/>
  <c r="D437"/>
  <c r="D223"/>
  <c r="D852"/>
  <c r="D243"/>
  <c r="D1045"/>
  <c r="D788"/>
  <c r="D212"/>
  <c r="D696"/>
  <c r="D477"/>
  <c r="D404"/>
  <c r="D38"/>
  <c r="D309"/>
  <c r="D47"/>
  <c r="D80"/>
  <c r="D505"/>
  <c r="D1136"/>
  <c r="D345"/>
  <c r="D278"/>
  <c r="D1121"/>
  <c r="D312"/>
  <c r="D5"/>
  <c r="D172"/>
  <c r="D875"/>
  <c r="D15"/>
  <c r="D9"/>
  <c r="D515"/>
  <c r="D18"/>
  <c r="D474"/>
  <c r="D970"/>
  <c r="D276"/>
  <c r="D133"/>
  <c r="D372"/>
  <c r="D751"/>
  <c r="D830"/>
  <c r="D489"/>
  <c r="D644"/>
  <c r="D292"/>
  <c r="D286"/>
  <c r="D588"/>
  <c r="D86"/>
  <c r="D30"/>
  <c r="D597"/>
  <c r="D530"/>
  <c r="D620"/>
  <c r="D180"/>
  <c r="D93"/>
  <c r="D90"/>
  <c r="D162"/>
  <c r="D2"/>
  <c r="D340"/>
  <c r="D782"/>
  <c r="D141"/>
  <c r="D69"/>
  <c r="D628"/>
  <c r="D142"/>
  <c r="D508"/>
  <c r="D331"/>
  <c r="D327"/>
  <c r="D992"/>
  <c r="D1001"/>
  <c r="D627"/>
  <c r="D16"/>
  <c r="D517"/>
  <c r="D390"/>
  <c r="D676"/>
  <c r="D466"/>
  <c r="D967"/>
  <c r="D81"/>
  <c r="D298"/>
  <c r="D785"/>
  <c r="D305"/>
  <c r="D330"/>
  <c r="D88"/>
  <c r="D581"/>
  <c r="D65"/>
  <c r="D21"/>
  <c r="D36"/>
  <c r="D698"/>
  <c r="D220"/>
  <c r="D579"/>
  <c r="D938"/>
  <c r="D134"/>
  <c r="D356"/>
  <c r="D553"/>
  <c r="D29"/>
  <c r="D228"/>
  <c r="D34"/>
  <c r="D63"/>
  <c r="D308"/>
  <c r="D409"/>
  <c r="D460"/>
  <c r="D724"/>
  <c r="D4"/>
  <c r="D730"/>
  <c r="D46"/>
  <c r="D700"/>
  <c r="D154"/>
  <c r="D67"/>
  <c r="D62"/>
  <c r="D774"/>
  <c r="D174"/>
  <c r="D143"/>
  <c r="D25"/>
  <c r="D129"/>
  <c r="D23"/>
  <c r="D652"/>
  <c r="D311"/>
  <c r="D159"/>
  <c r="D101"/>
  <c r="D496"/>
  <c r="D77"/>
  <c r="D39"/>
  <c r="D851"/>
  <c r="D545"/>
  <c r="D602"/>
  <c r="D1053"/>
  <c r="D376"/>
  <c r="D113"/>
  <c r="D253"/>
  <c r="D746"/>
  <c r="D452"/>
  <c r="D89"/>
  <c r="D107"/>
  <c r="D1095"/>
  <c r="D179"/>
  <c r="D37"/>
  <c r="D170"/>
  <c r="D594"/>
  <c r="D563"/>
  <c r="D1116"/>
  <c r="D532"/>
  <c r="D149"/>
  <c r="D742"/>
  <c r="D526"/>
  <c r="D79"/>
  <c r="D648"/>
  <c r="D392"/>
  <c r="D1141"/>
  <c r="D82"/>
  <c r="D798"/>
  <c r="D546"/>
  <c r="D10"/>
  <c r="D589"/>
  <c r="D518"/>
  <c r="D391"/>
  <c r="D106"/>
  <c r="D83"/>
  <c r="D697"/>
  <c r="D401"/>
  <c r="D547"/>
  <c r="D472"/>
  <c r="D719"/>
  <c r="D468"/>
  <c r="D339"/>
  <c r="D412"/>
  <c r="D705"/>
  <c r="D493"/>
  <c r="D769"/>
  <c r="D256"/>
  <c r="D283"/>
  <c r="D127"/>
  <c r="D800"/>
  <c r="D235"/>
  <c r="D598"/>
  <c r="D336"/>
  <c r="D233"/>
  <c r="D958"/>
  <c r="D486"/>
  <c r="D222"/>
  <c r="D19"/>
  <c r="D153"/>
  <c r="D140"/>
  <c r="D789"/>
  <c r="D434"/>
  <c r="D123"/>
  <c r="D868"/>
  <c r="D609"/>
  <c r="D173"/>
  <c r="D249"/>
  <c r="D76"/>
  <c r="D208"/>
  <c r="D818"/>
  <c r="D125"/>
  <c r="D120"/>
  <c r="D544"/>
  <c r="D758"/>
  <c r="D137"/>
  <c r="D814"/>
  <c r="D319"/>
  <c r="D1016"/>
  <c r="D328"/>
  <c r="D525"/>
  <c r="D522"/>
  <c r="D199"/>
  <c r="D812"/>
  <c r="D587"/>
  <c r="D168"/>
  <c r="D771"/>
  <c r="D757"/>
  <c r="D171"/>
  <c r="D110"/>
  <c r="D206"/>
  <c r="D669"/>
  <c r="D1067"/>
  <c r="D186"/>
  <c r="D192"/>
  <c r="D252"/>
  <c r="D539"/>
  <c r="D1055"/>
  <c r="D277"/>
  <c r="D400"/>
  <c r="D240"/>
  <c r="D145"/>
  <c r="D978"/>
  <c r="D175"/>
  <c r="D216"/>
  <c r="D662"/>
  <c r="D375"/>
  <c r="D691"/>
  <c r="D840"/>
  <c r="D362"/>
  <c r="D575"/>
  <c r="D227"/>
  <c r="D27"/>
  <c r="D656"/>
  <c r="D887"/>
  <c r="D702"/>
  <c r="D988"/>
  <c r="D1046"/>
  <c r="D1029"/>
  <c r="D68"/>
  <c r="D264"/>
  <c r="D406"/>
  <c r="D703"/>
  <c r="D876"/>
  <c r="D1034"/>
  <c r="D285"/>
  <c r="D890"/>
  <c r="D711"/>
  <c r="D905"/>
  <c r="D112"/>
  <c r="D296"/>
  <c r="D418"/>
  <c r="D461"/>
  <c r="D224"/>
  <c r="D380"/>
  <c r="D426"/>
  <c r="D6"/>
  <c r="D381"/>
  <c r="D448"/>
  <c r="D606"/>
  <c r="D165"/>
  <c r="D914"/>
  <c r="D229"/>
  <c r="D115"/>
  <c r="D921"/>
  <c r="D794"/>
  <c r="D646"/>
  <c r="D847"/>
  <c r="D1028"/>
  <c r="D718"/>
  <c r="D811"/>
  <c r="D136"/>
  <c r="D463"/>
  <c r="D536"/>
  <c r="D387"/>
  <c r="D786"/>
  <c r="D715"/>
  <c r="D280"/>
  <c r="D146"/>
  <c r="D693"/>
  <c r="D842"/>
  <c r="D759"/>
  <c r="D866"/>
  <c r="D255"/>
  <c r="D1004"/>
  <c r="D661"/>
  <c r="D475"/>
  <c r="D779"/>
  <c r="D950"/>
  <c r="D776"/>
  <c r="D1106"/>
  <c r="D396"/>
  <c r="D301"/>
  <c r="D307"/>
  <c r="D556"/>
  <c r="D654"/>
  <c r="D580"/>
  <c r="D802"/>
  <c r="D116"/>
  <c r="D555"/>
  <c r="D925"/>
  <c r="D878"/>
  <c r="D251"/>
  <c r="D124"/>
  <c r="D281"/>
  <c r="D832"/>
  <c r="D740"/>
  <c r="D920"/>
  <c r="D520"/>
  <c r="D232"/>
  <c r="D293"/>
  <c r="D109"/>
  <c r="D1035"/>
  <c r="D583"/>
  <c r="D321"/>
  <c r="D438"/>
  <c r="D613"/>
  <c r="D1107"/>
  <c r="D218"/>
  <c r="D623"/>
  <c r="D260"/>
  <c r="D495"/>
  <c r="D671"/>
  <c r="D542"/>
  <c r="D877"/>
  <c r="D469"/>
  <c r="D377"/>
  <c r="D738"/>
  <c r="D193"/>
  <c r="D451"/>
  <c r="D846"/>
  <c r="D911"/>
  <c r="D300"/>
  <c r="D882"/>
  <c r="D182"/>
  <c r="D57"/>
  <c r="D181"/>
  <c r="D14"/>
  <c r="D723"/>
  <c r="D497"/>
  <c r="D1069"/>
  <c r="D435"/>
  <c r="D306"/>
  <c r="D417"/>
  <c r="D968"/>
  <c r="D374"/>
  <c r="D323"/>
  <c r="D804"/>
  <c r="D1076"/>
  <c r="D835"/>
  <c r="D20"/>
  <c r="D386"/>
  <c r="D706"/>
  <c r="D246"/>
  <c r="D231"/>
  <c r="D205"/>
  <c r="D1047"/>
  <c r="D316"/>
  <c r="D777"/>
  <c r="D157"/>
  <c r="D638"/>
  <c r="D245"/>
  <c r="D756"/>
  <c r="D932"/>
  <c r="D333"/>
  <c r="D158"/>
  <c r="D1002"/>
  <c r="D528"/>
  <c r="D453"/>
  <c r="D337"/>
  <c r="D95"/>
  <c r="D1008"/>
  <c r="D476"/>
  <c r="D411"/>
  <c r="D347"/>
  <c r="D122"/>
  <c r="D927"/>
  <c r="D537"/>
  <c r="D484"/>
  <c r="D883"/>
  <c r="D599"/>
  <c r="D1022"/>
  <c r="D117"/>
  <c r="D634"/>
  <c r="D189"/>
  <c r="D432"/>
  <c r="D1137"/>
  <c r="D655"/>
  <c r="D1050"/>
  <c r="D565"/>
  <c r="D315"/>
  <c r="D896"/>
  <c r="D371"/>
  <c r="D726"/>
  <c r="D855"/>
  <c r="D1117"/>
  <c r="D862"/>
  <c r="D247"/>
  <c r="D343"/>
  <c r="D501"/>
  <c r="D178"/>
  <c r="D741"/>
  <c r="D99"/>
  <c r="D576"/>
  <c r="D244"/>
  <c r="D1110"/>
  <c r="D721"/>
  <c r="D908"/>
  <c r="D801"/>
  <c r="D407"/>
  <c r="D1125"/>
  <c r="D176"/>
  <c r="D632"/>
  <c r="D687"/>
  <c r="D511"/>
  <c r="D612"/>
  <c r="D949"/>
  <c r="D570"/>
  <c r="D745"/>
  <c r="D427"/>
  <c r="D534"/>
  <c r="D1075"/>
  <c r="D567"/>
  <c r="D430"/>
  <c r="D12"/>
  <c r="D584"/>
  <c r="D64"/>
  <c r="D1012"/>
  <c r="D845"/>
  <c r="D773"/>
  <c r="D433"/>
  <c r="D760"/>
  <c r="D299"/>
  <c r="D31"/>
  <c r="D658"/>
  <c r="D428"/>
  <c r="D919"/>
  <c r="D150"/>
  <c r="D673"/>
  <c r="D674"/>
  <c r="D209"/>
  <c r="D596"/>
  <c r="D1063"/>
  <c r="D941"/>
  <c r="D524"/>
  <c r="D712"/>
  <c r="D161"/>
  <c r="D591"/>
  <c r="D456"/>
  <c r="D3"/>
  <c r="D105"/>
  <c r="D360"/>
  <c r="D987"/>
  <c r="D531"/>
  <c r="D765"/>
  <c r="D675"/>
  <c r="D1024"/>
  <c r="D131"/>
  <c r="D629"/>
  <c r="D294"/>
  <c r="D1032"/>
  <c r="D614"/>
  <c r="D1005"/>
  <c r="D639"/>
  <c r="D1011"/>
  <c r="D217"/>
  <c r="D290"/>
  <c r="D972"/>
  <c r="D948"/>
  <c r="D447"/>
  <c r="D383"/>
  <c r="D708"/>
  <c r="D996"/>
  <c r="D215"/>
  <c r="D806"/>
  <c r="D849"/>
  <c r="D59"/>
  <c r="D464"/>
  <c r="D653"/>
  <c r="D279"/>
  <c r="D844"/>
  <c r="D313"/>
  <c r="D1135"/>
  <c r="D688"/>
  <c r="D783"/>
  <c r="D582"/>
  <c r="D1026"/>
  <c r="D825"/>
  <c r="D322"/>
  <c r="D1090"/>
  <c r="D1038"/>
  <c r="D686"/>
  <c r="D670"/>
  <c r="D1027"/>
  <c r="D775"/>
  <c r="D471"/>
  <c r="D332"/>
  <c r="D355"/>
  <c r="D680"/>
  <c r="D823"/>
  <c r="D436"/>
  <c r="D548"/>
  <c r="D415"/>
  <c r="D761"/>
  <c r="D488"/>
  <c r="D772"/>
  <c r="D326"/>
  <c r="D167"/>
  <c r="D287"/>
  <c r="D743"/>
  <c r="D677"/>
  <c r="D640"/>
  <c r="D41"/>
  <c r="D717"/>
  <c r="D350"/>
  <c r="D302"/>
  <c r="D422"/>
  <c r="D470"/>
  <c r="D92"/>
  <c r="D1134"/>
  <c r="D259"/>
  <c r="D736"/>
  <c r="D267"/>
  <c r="D867"/>
  <c r="D854"/>
  <c r="D261"/>
  <c r="D573"/>
  <c r="D513"/>
  <c r="D984"/>
  <c r="D499"/>
  <c r="D194"/>
  <c r="D732"/>
  <c r="D1101"/>
  <c r="D111"/>
  <c r="D358"/>
  <c r="D446"/>
  <c r="D378"/>
  <c r="D793"/>
  <c r="D366"/>
  <c r="D679"/>
  <c r="D268"/>
  <c r="D379"/>
  <c r="D444"/>
  <c r="D473"/>
  <c r="D318"/>
  <c r="D660"/>
  <c r="D114"/>
  <c r="D885"/>
  <c r="D139"/>
  <c r="D963"/>
  <c r="D416"/>
  <c r="D603"/>
  <c r="D768"/>
  <c r="D7"/>
  <c r="D480"/>
  <c r="D593"/>
  <c r="D619"/>
  <c r="D238"/>
  <c r="D815"/>
  <c r="D163"/>
  <c r="D792"/>
  <c r="D502"/>
  <c r="D459"/>
  <c r="D108"/>
  <c r="D367"/>
  <c r="D60"/>
  <c r="D807"/>
  <c r="D429"/>
  <c r="D373"/>
  <c r="D104"/>
  <c r="D533"/>
  <c r="D1056"/>
  <c r="D399"/>
  <c r="D630"/>
  <c r="D382"/>
  <c r="D188"/>
  <c r="D667"/>
  <c r="D538"/>
  <c r="D492"/>
  <c r="D458"/>
  <c r="D121"/>
  <c r="D242"/>
  <c r="D608"/>
  <c r="D681"/>
  <c r="D487"/>
  <c r="D727"/>
  <c r="D132"/>
  <c r="D574"/>
  <c r="D204"/>
  <c r="D491"/>
  <c r="D976"/>
  <c r="D560"/>
  <c r="D310"/>
  <c r="D405"/>
  <c r="D408"/>
  <c r="D647"/>
  <c r="D562"/>
  <c r="D510"/>
  <c r="D17"/>
  <c r="D348"/>
  <c r="D288"/>
  <c r="D403"/>
  <c r="D43"/>
  <c r="D649"/>
  <c r="D549"/>
  <c r="D363"/>
  <c r="D394"/>
  <c r="D694"/>
  <c r="D922"/>
  <c r="D551"/>
  <c r="D138"/>
  <c r="D604"/>
  <c r="D778"/>
  <c r="D479"/>
  <c r="D130"/>
  <c r="D899"/>
  <c r="D590"/>
  <c r="D1139"/>
  <c r="D230"/>
  <c r="D690"/>
  <c r="D678"/>
  <c r="D527"/>
  <c r="D423"/>
  <c r="D334"/>
  <c r="D915"/>
  <c r="D748"/>
  <c r="D521"/>
  <c r="D70"/>
  <c r="D103"/>
  <c r="D767"/>
  <c r="D385"/>
  <c r="D365"/>
  <c r="D625"/>
  <c r="D97"/>
  <c r="D735"/>
  <c r="D344"/>
  <c r="D191"/>
  <c r="D457"/>
  <c r="D610"/>
  <c r="D258"/>
  <c r="D1065"/>
  <c r="D1023"/>
  <c r="D329"/>
  <c r="D951"/>
  <c r="D519"/>
  <c r="D838"/>
  <c r="D713"/>
  <c r="D200"/>
  <c r="D577"/>
  <c r="D985"/>
  <c r="D600"/>
  <c r="D397"/>
  <c r="D210"/>
  <c r="D874"/>
  <c r="D196"/>
  <c r="D934"/>
  <c r="D85"/>
  <c r="D419"/>
  <c r="D234"/>
  <c r="D225"/>
  <c r="D183"/>
  <c r="D359"/>
  <c r="D490"/>
  <c r="D861"/>
  <c r="D959"/>
  <c r="D820"/>
  <c r="D61"/>
  <c r="D164"/>
  <c r="D177"/>
  <c r="D431"/>
  <c r="D995"/>
  <c r="D370"/>
  <c r="D71"/>
  <c r="D455"/>
  <c r="D1009"/>
  <c r="D274"/>
  <c r="D211"/>
  <c r="D262"/>
  <c r="D314"/>
  <c r="D338"/>
  <c r="D354"/>
  <c r="D443"/>
  <c r="D635"/>
  <c r="D248"/>
  <c r="D388"/>
  <c r="D753"/>
  <c r="D859"/>
  <c r="D1089"/>
  <c r="D1127"/>
  <c r="D1111"/>
  <c r="D342"/>
  <c r="D155"/>
  <c r="D126"/>
  <c r="D799"/>
  <c r="D944"/>
  <c r="D187"/>
  <c r="D413"/>
  <c r="D202"/>
  <c r="D369"/>
  <c r="D190"/>
  <c r="D550"/>
  <c r="D402"/>
  <c r="D272"/>
  <c r="D156"/>
  <c r="D94"/>
  <c r="D1039"/>
  <c r="D482"/>
  <c r="D353"/>
  <c r="D351"/>
  <c r="D324"/>
  <c r="D585"/>
  <c r="D152"/>
  <c r="D805"/>
  <c r="D219"/>
  <c r="D1146"/>
  <c r="D102"/>
  <c r="D128"/>
  <c r="D933"/>
  <c r="D824"/>
  <c r="D87"/>
  <c r="D169"/>
  <c r="D1112"/>
  <c r="D364"/>
  <c r="D32"/>
  <c r="D1093"/>
  <c r="D564"/>
  <c r="D998"/>
  <c r="D236"/>
  <c r="D961"/>
  <c r="D55"/>
  <c r="D1019"/>
  <c r="D888"/>
  <c r="D816"/>
  <c r="D361"/>
  <c r="D1133"/>
  <c r="D1131"/>
  <c r="D297"/>
  <c r="D465"/>
  <c r="D754"/>
  <c r="D983"/>
  <c r="D33"/>
  <c r="D28"/>
  <c r="D147"/>
  <c r="D494"/>
  <c r="D1087"/>
  <c r="D144"/>
  <c r="D237"/>
  <c r="D716"/>
  <c r="D893"/>
  <c r="D197"/>
  <c r="D1077"/>
  <c r="D250"/>
  <c r="D266"/>
  <c r="D809"/>
  <c r="D263"/>
  <c r="D607"/>
  <c r="D166"/>
  <c r="D273"/>
  <c r="D881"/>
  <c r="D241"/>
  <c r="D58"/>
  <c r="D40"/>
  <c r="D557"/>
  <c r="D871"/>
  <c r="D605"/>
  <c r="D1064"/>
  <c r="D821"/>
  <c r="D1129"/>
  <c r="D118"/>
  <c r="D1007"/>
  <c r="D54"/>
  <c r="D1147"/>
  <c r="D203"/>
  <c r="D989"/>
  <c r="D595"/>
  <c r="D864"/>
  <c r="D755"/>
  <c r="D935"/>
  <c r="D540"/>
  <c r="D904"/>
  <c r="D886"/>
  <c r="D909"/>
  <c r="D543"/>
  <c r="D78"/>
  <c r="D500"/>
  <c r="D749"/>
  <c r="D974"/>
  <c r="D641"/>
  <c r="D928"/>
  <c r="D395"/>
  <c r="D1079"/>
  <c r="D689"/>
  <c r="D1073"/>
  <c r="D1033"/>
  <c r="D725"/>
  <c r="D971"/>
  <c r="D1103"/>
  <c r="D1128"/>
  <c r="D1014"/>
  <c r="D817"/>
  <c r="D529"/>
  <c r="D900"/>
  <c r="D592"/>
  <c r="D889"/>
  <c r="D965"/>
  <c r="D947"/>
  <c r="D1071"/>
  <c r="D642"/>
  <c r="D271"/>
  <c r="D957"/>
  <c r="D873"/>
  <c r="D960"/>
  <c r="D1080"/>
  <c r="D201"/>
  <c r="D119"/>
  <c r="D1006"/>
  <c r="D578"/>
  <c r="D100"/>
  <c r="D744"/>
  <c r="D659"/>
  <c r="D701"/>
  <c r="D901"/>
  <c r="D1113"/>
  <c r="D997"/>
  <c r="D665"/>
  <c r="D1062"/>
  <c r="D977"/>
  <c r="D926"/>
  <c r="D96"/>
  <c r="D784"/>
  <c r="D931"/>
  <c r="D1041"/>
  <c r="D657"/>
  <c r="D973"/>
  <c r="D35"/>
  <c r="D1051"/>
  <c r="D481"/>
  <c r="D74"/>
  <c r="D884"/>
  <c r="D504"/>
  <c r="D833"/>
  <c r="D695"/>
  <c r="D822"/>
  <c r="D1097"/>
  <c r="D1070"/>
  <c r="D636"/>
  <c r="D52"/>
  <c r="D980"/>
  <c r="D8"/>
  <c r="D439"/>
  <c r="D764"/>
  <c r="D1099"/>
  <c r="D1088"/>
  <c r="D566"/>
  <c r="D710"/>
  <c r="D72"/>
  <c r="D291"/>
  <c r="D541"/>
  <c r="D956"/>
  <c r="D1086"/>
  <c r="D148"/>
  <c r="D709"/>
  <c r="D1015"/>
  <c r="D554"/>
  <c r="D943"/>
  <c r="D940"/>
  <c r="D780"/>
  <c r="D1124"/>
  <c r="D750"/>
  <c r="D512"/>
  <c r="D478"/>
  <c r="D966"/>
  <c r="D916"/>
  <c r="D631"/>
  <c r="D1119"/>
  <c r="D684"/>
  <c r="D1145"/>
  <c r="D1100"/>
  <c r="D535"/>
  <c r="D1010"/>
  <c r="D442"/>
  <c r="D937"/>
  <c r="D650"/>
  <c r="D737"/>
  <c r="D857"/>
  <c r="D1025"/>
  <c r="D424"/>
  <c r="D1115"/>
  <c r="D1084"/>
  <c r="D611"/>
  <c r="D507"/>
  <c r="D1144"/>
  <c r="D410"/>
  <c r="D858"/>
  <c r="D1109"/>
  <c r="D1031"/>
  <c r="D185"/>
  <c r="D586"/>
  <c r="D393"/>
  <c r="D450"/>
  <c r="D945"/>
  <c r="D1000"/>
  <c r="D1143"/>
  <c r="D207"/>
  <c r="D826"/>
  <c r="D325"/>
  <c r="D317"/>
  <c r="D1118"/>
  <c r="D892"/>
  <c r="D1091"/>
  <c r="D295"/>
  <c r="D1072"/>
  <c r="D275"/>
  <c r="D214"/>
  <c r="D257"/>
  <c r="D1092"/>
  <c r="D352"/>
  <c r="D265"/>
  <c r="D572"/>
  <c r="D913"/>
  <c r="D1020"/>
  <c r="D1030"/>
  <c r="D349"/>
  <c r="D946"/>
  <c r="D618"/>
  <c r="D891"/>
  <c r="D304"/>
  <c r="D672"/>
  <c r="D1123"/>
  <c r="D50"/>
  <c r="D762"/>
  <c r="D897"/>
  <c r="D1058"/>
  <c r="D803"/>
  <c r="D1043"/>
  <c r="D514"/>
  <c r="D269"/>
  <c r="D621"/>
  <c r="D98"/>
  <c r="D441"/>
  <c r="D1048"/>
  <c r="D1142"/>
  <c r="D1140"/>
  <c r="D13"/>
  <c r="D1040"/>
  <c r="D1096"/>
  <c r="D49"/>
  <c r="D903"/>
  <c r="D942"/>
  <c r="D289"/>
  <c r="D346"/>
  <c r="D1126"/>
  <c r="D827"/>
  <c r="D449"/>
  <c r="D559"/>
  <c r="D357"/>
  <c r="D1138"/>
  <c r="D303"/>
  <c r="D1094"/>
  <c r="D770"/>
  <c r="D979"/>
  <c r="D637"/>
  <c r="D1102"/>
  <c r="D1078"/>
  <c r="D1108"/>
  <c r="D739"/>
  <c r="D445"/>
  <c r="D485"/>
  <c r="D617"/>
  <c r="D1105"/>
  <c r="H3" i="1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D213"/>
  <c r="D847"/>
  <c r="D289"/>
  <c r="D795"/>
  <c r="D717"/>
  <c r="D1007"/>
  <c r="D332"/>
  <c r="D806"/>
  <c r="D914"/>
  <c r="D627"/>
  <c r="D1057"/>
  <c r="D849"/>
  <c r="D410"/>
  <c r="D74"/>
  <c r="D1074"/>
  <c r="D258"/>
  <c r="D227"/>
  <c r="D1128"/>
  <c r="D857"/>
  <c r="D407"/>
  <c r="D1049"/>
  <c r="D880"/>
  <c r="D569"/>
  <c r="D968"/>
  <c r="D755"/>
  <c r="D1027"/>
  <c r="D904"/>
  <c r="D477"/>
  <c r="D540"/>
  <c r="D1053"/>
  <c r="D969"/>
  <c r="D1039"/>
  <c r="D735"/>
  <c r="D1123"/>
  <c r="D978"/>
  <c r="D631"/>
  <c r="D866"/>
  <c r="D1116"/>
  <c r="D1046"/>
  <c r="D753"/>
  <c r="D1122"/>
  <c r="D920"/>
  <c r="D709"/>
  <c r="D681"/>
  <c r="D548"/>
  <c r="D789"/>
  <c r="D889"/>
  <c r="D249"/>
  <c r="D513"/>
  <c r="D653"/>
  <c r="D970"/>
  <c r="D554"/>
  <c r="D620"/>
  <c r="D200"/>
  <c r="D255"/>
  <c r="D948"/>
  <c r="D843"/>
  <c r="D441"/>
  <c r="D1047"/>
  <c r="D487"/>
  <c r="D595"/>
  <c r="D559"/>
  <c r="D640"/>
  <c r="D581"/>
  <c r="D844"/>
  <c r="D485"/>
  <c r="D516"/>
  <c r="D1015"/>
  <c r="D265"/>
  <c r="D370"/>
  <c r="D740"/>
  <c r="D577"/>
  <c r="D591"/>
  <c r="D994"/>
  <c r="D174"/>
  <c r="D1109"/>
  <c r="D576"/>
  <c r="D574"/>
  <c r="D623"/>
  <c r="D868"/>
  <c r="D400"/>
  <c r="D286"/>
  <c r="D910"/>
  <c r="D705"/>
  <c r="D997"/>
  <c r="D656"/>
  <c r="D486"/>
  <c r="D952"/>
  <c r="D695"/>
  <c r="D560"/>
  <c r="D190"/>
  <c r="D450"/>
  <c r="D874"/>
  <c r="D1080"/>
  <c r="D604"/>
  <c r="D737"/>
  <c r="D777"/>
  <c r="D1063"/>
  <c r="D436"/>
  <c r="D597"/>
  <c r="D616"/>
  <c r="D587"/>
  <c r="D956"/>
  <c r="D326"/>
  <c r="D879"/>
  <c r="D590"/>
  <c r="D131"/>
  <c r="D1055"/>
  <c r="D562"/>
  <c r="D596"/>
  <c r="D901"/>
  <c r="D496"/>
  <c r="D553"/>
  <c r="D259"/>
  <c r="D885"/>
  <c r="D306"/>
  <c r="D71"/>
  <c r="D16"/>
  <c r="D1119"/>
  <c r="D637"/>
  <c r="D662"/>
  <c r="D237"/>
  <c r="D769"/>
  <c r="D39"/>
  <c r="D747"/>
  <c r="D59"/>
  <c r="D266"/>
  <c r="D7"/>
  <c r="D224"/>
  <c r="D1028"/>
  <c r="D644"/>
  <c r="D129"/>
  <c r="D31"/>
  <c r="D3"/>
  <c r="D767"/>
  <c r="D135"/>
  <c r="D1088"/>
  <c r="D872"/>
  <c r="D314"/>
  <c r="D820"/>
  <c r="D37"/>
  <c r="D992"/>
  <c r="D1090"/>
  <c r="D475"/>
  <c r="D247"/>
  <c r="D82"/>
  <c r="D758"/>
  <c r="D524"/>
  <c r="D334"/>
  <c r="D292"/>
  <c r="D444"/>
  <c r="D178"/>
  <c r="D835"/>
  <c r="D21"/>
  <c r="D730"/>
  <c r="D1012"/>
  <c r="D226"/>
  <c r="D850"/>
  <c r="D1033"/>
  <c r="D639"/>
  <c r="D417"/>
  <c r="D680"/>
  <c r="D503"/>
  <c r="D84"/>
  <c r="D808"/>
  <c r="D147"/>
  <c r="D18"/>
  <c r="D599"/>
  <c r="D89"/>
  <c r="D556"/>
  <c r="D143"/>
  <c r="D87"/>
  <c r="D794"/>
  <c r="D929"/>
  <c r="D729"/>
  <c r="D1054"/>
  <c r="D24"/>
  <c r="D432"/>
  <c r="D117"/>
  <c r="D319"/>
  <c r="D157"/>
  <c r="D940"/>
  <c r="D404"/>
  <c r="D672"/>
  <c r="D987"/>
  <c r="D888"/>
  <c r="D317"/>
  <c r="D1016"/>
  <c r="D95"/>
  <c r="D942"/>
  <c r="D379"/>
  <c r="D702"/>
  <c r="D365"/>
  <c r="D782"/>
  <c r="D645"/>
  <c r="D14"/>
  <c r="D215"/>
  <c r="D191"/>
  <c r="D30"/>
  <c r="D308"/>
  <c r="D1134"/>
  <c r="D491"/>
  <c r="D295"/>
  <c r="D1133"/>
  <c r="D547"/>
  <c r="D10"/>
  <c r="D313"/>
  <c r="D813"/>
  <c r="D6"/>
  <c r="D41"/>
  <c r="D710"/>
  <c r="D54"/>
  <c r="D439"/>
  <c r="D947"/>
  <c r="D387"/>
  <c r="D148"/>
  <c r="D691"/>
  <c r="D689"/>
  <c r="D984"/>
  <c r="D618"/>
  <c r="D624"/>
  <c r="D833"/>
  <c r="D193"/>
  <c r="D954"/>
  <c r="D950"/>
  <c r="D99"/>
  <c r="D412"/>
  <c r="D520"/>
  <c r="D800"/>
  <c r="D244"/>
  <c r="D264"/>
  <c r="D222"/>
  <c r="D199"/>
  <c r="D4"/>
  <c r="D469"/>
  <c r="D803"/>
  <c r="D364"/>
  <c r="D65"/>
  <c r="D655"/>
  <c r="D139"/>
  <c r="D250"/>
  <c r="D403"/>
  <c r="D571"/>
  <c r="D1076"/>
  <c r="D1078"/>
  <c r="D315"/>
  <c r="D981"/>
  <c r="D896"/>
  <c r="D419"/>
  <c r="D1083"/>
  <c r="D764"/>
  <c r="D1124"/>
  <c r="D452"/>
  <c r="D343"/>
  <c r="D517"/>
  <c r="D355"/>
  <c r="D280"/>
  <c r="D149"/>
  <c r="D706"/>
  <c r="D49"/>
  <c r="D206"/>
  <c r="D169"/>
  <c r="D911"/>
  <c r="D229"/>
  <c r="D528"/>
  <c r="D930"/>
  <c r="D328"/>
  <c r="D384"/>
  <c r="D437"/>
  <c r="D20"/>
  <c r="D293"/>
  <c r="D85"/>
  <c r="D88"/>
  <c r="D346"/>
  <c r="D354"/>
  <c r="D422"/>
  <c r="D731"/>
  <c r="D146"/>
  <c r="D1092"/>
  <c r="D629"/>
  <c r="D854"/>
  <c r="D337"/>
  <c r="D320"/>
  <c r="D60"/>
  <c r="D668"/>
  <c r="D163"/>
  <c r="D429"/>
  <c r="D44"/>
  <c r="D83"/>
  <c r="D1025"/>
  <c r="D687"/>
  <c r="D445"/>
  <c r="D217"/>
  <c r="D86"/>
  <c r="D325"/>
  <c r="D164"/>
  <c r="D33"/>
  <c r="D1041"/>
  <c r="D712"/>
  <c r="D824"/>
  <c r="D1034"/>
  <c r="D291"/>
  <c r="D1147"/>
  <c r="D121"/>
  <c r="D848"/>
  <c r="D519"/>
  <c r="D180"/>
  <c r="D50"/>
  <c r="D1097"/>
  <c r="D116"/>
  <c r="D48"/>
  <c r="D489"/>
  <c r="D667"/>
  <c r="D894"/>
  <c r="D1105"/>
  <c r="D350"/>
  <c r="D51"/>
  <c r="D714"/>
  <c r="D506"/>
  <c r="D68"/>
  <c r="D643"/>
  <c r="D458"/>
  <c r="D1139"/>
  <c r="D52"/>
  <c r="D962"/>
  <c r="D546"/>
  <c r="D13"/>
  <c r="D613"/>
  <c r="D194"/>
  <c r="D287"/>
  <c r="D42"/>
  <c r="D43"/>
  <c r="D663"/>
  <c r="D551"/>
  <c r="D912"/>
  <c r="D281"/>
  <c r="D855"/>
  <c r="D312"/>
  <c r="D297"/>
  <c r="D302"/>
  <c r="D846"/>
  <c r="D542"/>
  <c r="D784"/>
  <c r="D150"/>
  <c r="D188"/>
  <c r="D125"/>
  <c r="D900"/>
  <c r="D358"/>
  <c r="D402"/>
  <c r="D316"/>
  <c r="D173"/>
  <c r="D823"/>
  <c r="D682"/>
  <c r="D321"/>
  <c r="D53"/>
  <c r="D126"/>
  <c r="D160"/>
  <c r="D842"/>
  <c r="D254"/>
  <c r="D243"/>
  <c r="D536"/>
  <c r="D327"/>
  <c r="D154"/>
  <c r="D378"/>
  <c r="D101"/>
  <c r="D216"/>
  <c r="D1013"/>
  <c r="D137"/>
  <c r="D202"/>
  <c r="D728"/>
  <c r="D555"/>
  <c r="D92"/>
  <c r="D615"/>
  <c r="D233"/>
  <c r="D976"/>
  <c r="D303"/>
  <c r="D751"/>
  <c r="D383"/>
  <c r="D324"/>
  <c r="D1036"/>
  <c r="D703"/>
  <c r="D46"/>
  <c r="D720"/>
  <c r="D686"/>
  <c r="D411"/>
  <c r="D1093"/>
  <c r="D356"/>
  <c r="D572"/>
  <c r="D946"/>
  <c r="D141"/>
  <c r="D196"/>
  <c r="D476"/>
  <c r="D936"/>
  <c r="D1113"/>
  <c r="D561"/>
  <c r="D460"/>
  <c r="D136"/>
  <c r="D90"/>
  <c r="D961"/>
  <c r="D73"/>
  <c r="D69"/>
  <c r="D537"/>
  <c r="D267"/>
  <c r="D414"/>
  <c r="D523"/>
  <c r="D434"/>
  <c r="D405"/>
  <c r="D127"/>
  <c r="D23"/>
  <c r="D145"/>
  <c r="D676"/>
  <c r="D318"/>
  <c r="D677"/>
  <c r="D809"/>
  <c r="D692"/>
  <c r="D81"/>
  <c r="D159"/>
  <c r="D210"/>
  <c r="D530"/>
  <c r="D1084"/>
  <c r="D1009"/>
  <c r="D550"/>
  <c r="D511"/>
  <c r="D473"/>
  <c r="D711"/>
  <c r="D29"/>
  <c r="D151"/>
  <c r="D219"/>
  <c r="D241"/>
  <c r="D158"/>
  <c r="D177"/>
  <c r="D198"/>
  <c r="D2"/>
  <c r="D275"/>
  <c r="D268"/>
  <c r="D638"/>
  <c r="D285"/>
  <c r="D746"/>
  <c r="D96"/>
  <c r="D75"/>
  <c r="D780"/>
  <c r="D633"/>
  <c r="D391"/>
  <c r="D527"/>
  <c r="D837"/>
  <c r="D380"/>
  <c r="D592"/>
  <c r="D104"/>
  <c r="D246"/>
  <c r="D385"/>
  <c r="D394"/>
  <c r="D478"/>
  <c r="D369"/>
  <c r="D166"/>
  <c r="D32"/>
  <c r="D373"/>
  <c r="D733"/>
  <c r="D654"/>
  <c r="D839"/>
  <c r="D130"/>
  <c r="D793"/>
  <c r="D589"/>
  <c r="D390"/>
  <c r="D425"/>
  <c r="D953"/>
  <c r="D484"/>
  <c r="D998"/>
  <c r="D228"/>
  <c r="D252"/>
  <c r="D153"/>
  <c r="D344"/>
  <c r="D466"/>
  <c r="D482"/>
  <c r="D565"/>
  <c r="D115"/>
  <c r="D608"/>
  <c r="D775"/>
  <c r="D863"/>
  <c r="D123"/>
  <c r="D208"/>
  <c r="D471"/>
  <c r="D588"/>
  <c r="D398"/>
  <c r="D727"/>
  <c r="D401"/>
  <c r="D107"/>
  <c r="D98"/>
  <c r="D78"/>
  <c r="D1085"/>
  <c r="D921"/>
  <c r="D734"/>
  <c r="D443"/>
  <c r="D852"/>
  <c r="D1001"/>
  <c r="D238"/>
  <c r="D277"/>
  <c r="D235"/>
  <c r="D816"/>
  <c r="D544"/>
  <c r="D526"/>
  <c r="D647"/>
  <c r="D495"/>
  <c r="D294"/>
  <c r="D861"/>
  <c r="D122"/>
  <c r="D722"/>
  <c r="D1048"/>
  <c r="D1031"/>
  <c r="D490"/>
  <c r="D529"/>
  <c r="D142"/>
  <c r="D128"/>
  <c r="D263"/>
  <c r="D93"/>
  <c r="D829"/>
  <c r="D621"/>
  <c r="D1104"/>
  <c r="D673"/>
  <c r="D187"/>
  <c r="D983"/>
  <c r="D943"/>
  <c r="D138"/>
  <c r="D382"/>
  <c r="D1077"/>
  <c r="D827"/>
  <c r="D989"/>
  <c r="D15"/>
  <c r="D170"/>
  <c r="D873"/>
  <c r="D214"/>
  <c r="D288"/>
  <c r="D609"/>
  <c r="D744"/>
  <c r="D279"/>
  <c r="D773"/>
  <c r="D351"/>
  <c r="D396"/>
  <c r="D796"/>
  <c r="D690"/>
  <c r="D935"/>
  <c r="D650"/>
  <c r="D218"/>
  <c r="D696"/>
  <c r="D606"/>
  <c r="D636"/>
  <c r="D694"/>
  <c r="D223"/>
  <c r="D683"/>
  <c r="D568"/>
  <c r="D582"/>
  <c r="D697"/>
  <c r="D236"/>
  <c r="D934"/>
  <c r="D304"/>
  <c r="D1014"/>
  <c r="D1051"/>
  <c r="D907"/>
  <c r="D971"/>
  <c r="D186"/>
  <c r="D772"/>
  <c r="D262"/>
  <c r="D514"/>
  <c r="D1129"/>
  <c r="D646"/>
  <c r="D1019"/>
  <c r="D349"/>
  <c r="D944"/>
  <c r="D612"/>
  <c r="D455"/>
  <c r="D578"/>
  <c r="D815"/>
  <c r="D1108"/>
  <c r="D870"/>
  <c r="D395"/>
  <c r="D919"/>
  <c r="D1018"/>
  <c r="D768"/>
  <c r="D760"/>
  <c r="D172"/>
  <c r="D352"/>
  <c r="D144"/>
  <c r="D1096"/>
  <c r="D1045"/>
  <c r="D891"/>
  <c r="D479"/>
  <c r="D515"/>
  <c r="D1135"/>
  <c r="D132"/>
  <c r="D418"/>
  <c r="D657"/>
  <c r="D957"/>
  <c r="D693"/>
  <c r="D1020"/>
  <c r="D642"/>
  <c r="D525"/>
  <c r="D1052"/>
  <c r="D545"/>
  <c r="D1106"/>
  <c r="D865"/>
  <c r="D521"/>
  <c r="D8"/>
  <c r="D785"/>
  <c r="D28"/>
  <c r="D991"/>
  <c r="D674"/>
  <c r="D570"/>
  <c r="D377"/>
  <c r="D699"/>
  <c r="D103"/>
  <c r="D22"/>
  <c r="D973"/>
  <c r="D424"/>
  <c r="D741"/>
  <c r="D161"/>
  <c r="D771"/>
  <c r="D915"/>
  <c r="D230"/>
  <c r="D736"/>
  <c r="D1061"/>
  <c r="D925"/>
  <c r="D871"/>
  <c r="D838"/>
  <c r="D58"/>
  <c r="D955"/>
  <c r="D630"/>
  <c r="D9"/>
  <c r="D76"/>
  <c r="D102"/>
  <c r="D778"/>
  <c r="D917"/>
  <c r="D937"/>
  <c r="D713"/>
  <c r="D669"/>
  <c r="D64"/>
  <c r="D431"/>
  <c r="D635"/>
  <c r="D895"/>
  <c r="D435"/>
  <c r="D1070"/>
  <c r="D960"/>
  <c r="D877"/>
  <c r="D212"/>
  <c r="D549"/>
  <c r="D967"/>
  <c r="D926"/>
  <c r="D583"/>
  <c r="D207"/>
  <c r="D522"/>
  <c r="D1058"/>
  <c r="D140"/>
  <c r="D634"/>
  <c r="D916"/>
  <c r="D539"/>
  <c r="D179"/>
  <c r="D1037"/>
  <c r="D415"/>
  <c r="D661"/>
  <c r="D225"/>
  <c r="D1131"/>
  <c r="D897"/>
  <c r="D1040"/>
  <c r="D494"/>
  <c r="D1060"/>
  <c r="D426"/>
  <c r="D359"/>
  <c r="D1120"/>
  <c r="D1086"/>
  <c r="D708"/>
  <c r="D464"/>
  <c r="D1010"/>
  <c r="D909"/>
  <c r="D165"/>
  <c r="D333"/>
  <c r="D585"/>
  <c r="D792"/>
  <c r="D985"/>
  <c r="D881"/>
  <c r="D1062"/>
  <c r="D442"/>
  <c r="D886"/>
  <c r="D366"/>
  <c r="D766"/>
  <c r="D598"/>
  <c r="D323"/>
  <c r="D700"/>
  <c r="D821"/>
  <c r="D1024"/>
  <c r="D802"/>
  <c r="D106"/>
  <c r="D688"/>
  <c r="D995"/>
  <c r="D463"/>
  <c r="D732"/>
  <c r="D853"/>
  <c r="D55"/>
  <c r="D1137"/>
  <c r="D155"/>
  <c r="D721"/>
  <c r="D372"/>
  <c r="D867"/>
  <c r="D974"/>
  <c r="D805"/>
  <c r="D453"/>
  <c r="D593"/>
  <c r="D1118"/>
  <c r="D738"/>
  <c r="D787"/>
  <c r="D715"/>
  <c r="D1112"/>
  <c r="D97"/>
  <c r="D375"/>
  <c r="D408"/>
  <c r="D433"/>
  <c r="D611"/>
  <c r="D189"/>
  <c r="D939"/>
  <c r="D221"/>
  <c r="D512"/>
  <c r="D906"/>
  <c r="D416"/>
  <c r="D798"/>
  <c r="D535"/>
  <c r="D171"/>
  <c r="D841"/>
  <c r="D133"/>
  <c r="D933"/>
  <c r="D938"/>
  <c r="D964"/>
  <c r="D610"/>
  <c r="D67"/>
  <c r="D504"/>
  <c r="D724"/>
  <c r="D617"/>
  <c r="D305"/>
  <c r="D1006"/>
  <c r="D62"/>
  <c r="D979"/>
  <c r="D903"/>
  <c r="D270"/>
  <c r="D181"/>
  <c r="D602"/>
  <c r="D100"/>
  <c r="D1011"/>
  <c r="D430"/>
  <c r="D204"/>
  <c r="D47"/>
  <c r="D818"/>
  <c r="D883"/>
  <c r="D761"/>
  <c r="D1004"/>
  <c r="D386"/>
  <c r="D393"/>
  <c r="D859"/>
  <c r="D774"/>
  <c r="D600"/>
  <c r="D563"/>
  <c r="D79"/>
  <c r="D353"/>
  <c r="D890"/>
  <c r="D371"/>
  <c r="D357"/>
  <c r="D899"/>
  <c r="D38"/>
  <c r="D1002"/>
  <c r="D340"/>
  <c r="D641"/>
  <c r="D972"/>
  <c r="D918"/>
  <c r="D361"/>
  <c r="D499"/>
  <c r="D278"/>
  <c r="D538"/>
  <c r="D759"/>
  <c r="D752"/>
  <c r="D12"/>
  <c r="D330"/>
  <c r="D614"/>
  <c r="D508"/>
  <c r="D112"/>
  <c r="D716"/>
  <c r="D507"/>
  <c r="D260"/>
  <c r="D399"/>
  <c r="D959"/>
  <c r="D875"/>
  <c r="D532"/>
  <c r="D175"/>
  <c r="D543"/>
  <c r="D1022"/>
  <c r="D363"/>
  <c r="D119"/>
  <c r="D928"/>
  <c r="D698"/>
  <c r="D1145"/>
  <c r="D360"/>
  <c r="D977"/>
  <c r="D564"/>
  <c r="D791"/>
  <c r="D240"/>
  <c r="D628"/>
  <c r="D739"/>
  <c r="D501"/>
  <c r="D447"/>
  <c r="D111"/>
  <c r="D57"/>
  <c r="D1050"/>
  <c r="D664"/>
  <c r="D754"/>
  <c r="D605"/>
  <c r="D110"/>
  <c r="D558"/>
  <c r="D862"/>
  <c r="D242"/>
  <c r="D807"/>
  <c r="D438"/>
  <c r="D309"/>
  <c r="D1126"/>
  <c r="D1073"/>
  <c r="D162"/>
  <c r="D704"/>
  <c r="D347"/>
  <c r="D409"/>
  <c r="D670"/>
  <c r="D454"/>
  <c r="D892"/>
  <c r="D966"/>
  <c r="D625"/>
  <c r="D567"/>
  <c r="D300"/>
  <c r="D723"/>
  <c r="D428"/>
  <c r="D743"/>
  <c r="D211"/>
  <c r="D679"/>
  <c r="D329"/>
  <c r="D168"/>
  <c r="D152"/>
  <c r="D341"/>
  <c r="D474"/>
  <c r="D869"/>
  <c r="D941"/>
  <c r="D1111"/>
  <c r="D184"/>
  <c r="D77"/>
  <c r="D120"/>
  <c r="D348"/>
  <c r="D913"/>
  <c r="D339"/>
  <c r="D632"/>
  <c r="D845"/>
  <c r="D965"/>
  <c r="D342"/>
  <c r="D923"/>
  <c r="D397"/>
  <c r="D296"/>
  <c r="D392"/>
  <c r="D220"/>
  <c r="D534"/>
  <c r="D836"/>
  <c r="D338"/>
  <c r="D376"/>
  <c r="D498"/>
  <c r="D876"/>
  <c r="D1042"/>
  <c r="D1130"/>
  <c r="D1026"/>
  <c r="D195"/>
  <c r="D762"/>
  <c r="D118"/>
  <c r="D742"/>
  <c r="D811"/>
  <c r="D109"/>
  <c r="D480"/>
  <c r="D678"/>
  <c r="D851"/>
  <c r="D257"/>
  <c r="D718"/>
  <c r="D707"/>
  <c r="D274"/>
  <c r="D245"/>
  <c r="D205"/>
  <c r="D986"/>
  <c r="D817"/>
  <c r="D388"/>
  <c r="D389"/>
  <c r="D652"/>
  <c r="D779"/>
  <c r="D283"/>
  <c r="D801"/>
  <c r="D61"/>
  <c r="D1144"/>
  <c r="D931"/>
  <c r="D72"/>
  <c r="D893"/>
  <c r="D584"/>
  <c r="D70"/>
  <c r="D299"/>
  <c r="D1005"/>
  <c r="D423"/>
  <c r="D575"/>
  <c r="D1101"/>
  <c r="D465"/>
  <c r="D799"/>
  <c r="D331"/>
  <c r="D765"/>
  <c r="D651"/>
  <c r="D1065"/>
  <c r="D557"/>
  <c r="D993"/>
  <c r="D671"/>
  <c r="D1136"/>
  <c r="D1127"/>
  <c r="D368"/>
  <c r="D675"/>
  <c r="D902"/>
  <c r="D1095"/>
  <c r="D124"/>
  <c r="D176"/>
  <c r="D788"/>
  <c r="D367"/>
  <c r="D1103"/>
  <c r="D114"/>
  <c r="D156"/>
  <c r="D860"/>
  <c r="D619"/>
  <c r="D335"/>
  <c r="D898"/>
  <c r="D203"/>
  <c r="D282"/>
  <c r="D825"/>
  <c r="D579"/>
  <c r="D830"/>
  <c r="D167"/>
  <c r="D310"/>
  <c r="D684"/>
  <c r="D234"/>
  <c r="D35"/>
  <c r="D80"/>
  <c r="D290"/>
  <c r="D1069"/>
  <c r="D552"/>
  <c r="D1089"/>
  <c r="D497"/>
  <c r="D1032"/>
  <c r="D45"/>
  <c r="D982"/>
  <c r="D27"/>
  <c r="D1146"/>
  <c r="D63"/>
  <c r="D958"/>
  <c r="D197"/>
  <c r="D481"/>
  <c r="D1023"/>
  <c r="D726"/>
  <c r="D573"/>
  <c r="D828"/>
  <c r="D949"/>
  <c r="D826"/>
  <c r="D271"/>
  <c r="D36"/>
  <c r="D269"/>
  <c r="D446"/>
  <c r="D1021"/>
  <c r="D406"/>
  <c r="D905"/>
  <c r="D541"/>
  <c r="D1114"/>
  <c r="D420"/>
  <c r="D924"/>
  <c r="D951"/>
  <c r="D449"/>
  <c r="D776"/>
  <c r="D1072"/>
  <c r="D1115"/>
  <c r="D882"/>
  <c r="D492"/>
  <c r="D500"/>
  <c r="D665"/>
  <c r="D488"/>
  <c r="D834"/>
  <c r="D701"/>
  <c r="D927"/>
  <c r="D1071"/>
  <c r="D298"/>
  <c r="D192"/>
  <c r="D887"/>
  <c r="D781"/>
  <c r="D790"/>
  <c r="D1067"/>
  <c r="D56"/>
  <c r="D40"/>
  <c r="D878"/>
  <c r="D531"/>
  <c r="D105"/>
  <c r="D770"/>
  <c r="D493"/>
  <c r="D362"/>
  <c r="D832"/>
  <c r="D1121"/>
  <c r="D786"/>
  <c r="D719"/>
  <c r="D1008"/>
  <c r="D804"/>
  <c r="D607"/>
  <c r="D182"/>
  <c r="D659"/>
  <c r="D1003"/>
  <c r="D1079"/>
  <c r="D533"/>
  <c r="D666"/>
  <c r="D11"/>
  <c r="D1035"/>
  <c r="D626"/>
  <c r="D19"/>
  <c r="D763"/>
  <c r="D251"/>
  <c r="D566"/>
  <c r="D427"/>
  <c r="D601"/>
  <c r="D1038"/>
  <c r="D1075"/>
  <c r="D248"/>
  <c r="D17"/>
  <c r="D649"/>
  <c r="D5"/>
  <c r="D276"/>
  <c r="D462"/>
  <c r="D840"/>
  <c r="D1091"/>
  <c r="D345"/>
  <c r="D586"/>
  <c r="D66"/>
  <c r="D183"/>
  <c r="D468"/>
  <c r="D748"/>
  <c r="D922"/>
  <c r="D94"/>
  <c r="D448"/>
  <c r="D819"/>
  <c r="D472"/>
  <c r="D783"/>
  <c r="D810"/>
  <c r="D594"/>
  <c r="D1094"/>
  <c r="D660"/>
  <c r="D483"/>
  <c r="D272"/>
  <c r="D797"/>
  <c r="D822"/>
  <c r="D467"/>
  <c r="D1117"/>
  <c r="D648"/>
  <c r="D1143"/>
  <c r="D1017"/>
  <c r="D421"/>
  <c r="D603"/>
  <c r="D201"/>
  <c r="D831"/>
  <c r="D440"/>
  <c r="D457"/>
  <c r="D749"/>
  <c r="D963"/>
  <c r="D134"/>
  <c r="D1125"/>
  <c r="D1081"/>
  <c r="D322"/>
  <c r="D459"/>
  <c r="D1138"/>
  <c r="D580"/>
  <c r="D1000"/>
  <c r="D999"/>
  <c r="D856"/>
  <c r="D307"/>
  <c r="D502"/>
  <c r="D518"/>
  <c r="D381"/>
  <c r="D884"/>
  <c r="D988"/>
  <c r="D1141"/>
  <c r="D374"/>
  <c r="D812"/>
  <c r="D273"/>
  <c r="D261"/>
  <c r="D1100"/>
  <c r="D750"/>
  <c r="D1064"/>
  <c r="D470"/>
  <c r="D1066"/>
  <c r="D336"/>
  <c r="D113"/>
  <c r="D108"/>
  <c r="D1102"/>
  <c r="D239"/>
  <c r="D456"/>
  <c r="D757"/>
  <c r="D1044"/>
  <c r="D725"/>
  <c r="D864"/>
  <c r="D311"/>
  <c r="D1043"/>
  <c r="D505"/>
  <c r="D996"/>
  <c r="D510"/>
  <c r="D756"/>
  <c r="D908"/>
  <c r="D25"/>
  <c r="D858"/>
  <c r="D945"/>
  <c r="D1082"/>
  <c r="D685"/>
  <c r="D1059"/>
  <c r="D413"/>
  <c r="D232"/>
  <c r="D658"/>
  <c r="D91"/>
  <c r="D622"/>
  <c r="D1107"/>
  <c r="D1142"/>
  <c r="D1140"/>
  <c r="D26"/>
  <c r="D1110"/>
  <c r="D1068"/>
  <c r="D34"/>
  <c r="D980"/>
  <c r="D1030"/>
  <c r="D231"/>
  <c r="D209"/>
  <c r="D1098"/>
  <c r="D451"/>
  <c r="D185"/>
  <c r="D284"/>
  <c r="D745"/>
  <c r="D1132"/>
  <c r="D301"/>
  <c r="D1056"/>
  <c r="D932"/>
  <c r="D975"/>
  <c r="D256"/>
  <c r="D1087"/>
  <c r="D990"/>
  <c r="D1099"/>
  <c r="D814"/>
  <c r="D509"/>
  <c r="D253"/>
  <c r="D461"/>
  <c r="D1029"/>
  <c r="B1148" i="2"/>
  <c r="C1148"/>
  <c r="D1148"/>
  <c r="E1148"/>
  <c r="F1148"/>
  <c r="G1148"/>
  <c r="H1148"/>
  <c r="I1148"/>
  <c r="J1148"/>
  <c r="K1148"/>
  <c r="L1148"/>
  <c r="M1148"/>
  <c r="N1148"/>
  <c r="O1148"/>
  <c r="F3" i="3" l="1"/>
  <c r="I2" s="1"/>
  <c r="F3" i="4"/>
  <c r="F3" i="5"/>
  <c r="F3" i="1"/>
  <c r="H3" i="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3" i="5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F4" i="6"/>
  <c r="I3" s="1"/>
  <c r="I2"/>
  <c r="I2" i="1"/>
  <c r="H3" i="8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3" i="10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3" i="12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H3" i="14"/>
  <c r="H4" s="1"/>
  <c r="H5" s="1"/>
  <c r="H6" s="1"/>
  <c r="H7" s="1"/>
  <c r="H8" s="1"/>
  <c r="H9" s="1"/>
  <c r="H10" s="1"/>
  <c r="H11" s="1"/>
  <c r="H12" s="1"/>
  <c r="H13" s="1"/>
  <c r="H14" s="1"/>
  <c r="H15" s="1"/>
  <c r="H16" s="1"/>
  <c r="H17" s="1"/>
  <c r="H18" s="1"/>
  <c r="H19" s="1"/>
  <c r="H20" s="1"/>
  <c r="H21" s="1"/>
  <c r="H22" s="1"/>
  <c r="H23" s="1"/>
  <c r="H24" s="1"/>
  <c r="H25" s="1"/>
  <c r="H26" s="1"/>
  <c r="H27" s="1"/>
  <c r="H28" s="1"/>
  <c r="H29" s="1"/>
  <c r="H30" s="1"/>
  <c r="H31" s="1"/>
  <c r="H32" s="1"/>
  <c r="H33" s="1"/>
  <c r="H34" s="1"/>
  <c r="H35" s="1"/>
  <c r="H36" s="1"/>
  <c r="H37" s="1"/>
  <c r="H38" s="1"/>
  <c r="H39" s="1"/>
  <c r="H40" s="1"/>
  <c r="H41" s="1"/>
  <c r="H42" s="1"/>
  <c r="H43" s="1"/>
  <c r="H44" s="1"/>
  <c r="H45" s="1"/>
  <c r="H46" s="1"/>
  <c r="H47" s="1"/>
  <c r="H48" s="1"/>
  <c r="H49" s="1"/>
  <c r="H50" s="1"/>
  <c r="H51" s="1"/>
  <c r="H52" s="1"/>
  <c r="H53" s="1"/>
  <c r="H54" s="1"/>
  <c r="H55" s="1"/>
  <c r="H56" s="1"/>
  <c r="H57" s="1"/>
  <c r="H58" s="1"/>
  <c r="H59" s="1"/>
  <c r="H60" s="1"/>
  <c r="H61" s="1"/>
  <c r="H62" s="1"/>
  <c r="H63" s="1"/>
  <c r="H64" s="1"/>
  <c r="H65" s="1"/>
  <c r="H66" s="1"/>
  <c r="H67" s="1"/>
  <c r="H68" s="1"/>
  <c r="H69" s="1"/>
  <c r="H70" s="1"/>
  <c r="H71" s="1"/>
  <c r="H72" s="1"/>
  <c r="H73" s="1"/>
  <c r="H74" s="1"/>
  <c r="H75" s="1"/>
  <c r="H76" s="1"/>
  <c r="H77" s="1"/>
  <c r="H78" s="1"/>
  <c r="H79" s="1"/>
  <c r="H80" s="1"/>
  <c r="H81" s="1"/>
  <c r="H82" s="1"/>
  <c r="H83" s="1"/>
  <c r="H84" s="1"/>
  <c r="H85" s="1"/>
  <c r="H86" s="1"/>
  <c r="H87" s="1"/>
  <c r="H88" s="1"/>
  <c r="H89" s="1"/>
  <c r="H90" s="1"/>
  <c r="H91" s="1"/>
  <c r="H92" s="1"/>
  <c r="H93" s="1"/>
  <c r="H94" s="1"/>
  <c r="H95" s="1"/>
  <c r="H96" s="1"/>
  <c r="H97" s="1"/>
  <c r="H98" s="1"/>
  <c r="H99" s="1"/>
  <c r="H100" s="1"/>
  <c r="H101" s="1"/>
  <c r="H102" s="1"/>
  <c r="H103" s="1"/>
  <c r="H104" s="1"/>
  <c r="H105" s="1"/>
  <c r="H106" s="1"/>
  <c r="H107" s="1"/>
  <c r="H108" s="1"/>
  <c r="H109" s="1"/>
  <c r="H110" s="1"/>
  <c r="H111" s="1"/>
  <c r="H112" s="1"/>
  <c r="H113" s="1"/>
  <c r="H114" s="1"/>
  <c r="H115" s="1"/>
  <c r="H116" s="1"/>
  <c r="H117" s="1"/>
  <c r="H118" s="1"/>
  <c r="H119" s="1"/>
  <c r="H120" s="1"/>
  <c r="H121" s="1"/>
  <c r="H122" s="1"/>
  <c r="H123" s="1"/>
  <c r="H124" s="1"/>
  <c r="H125" s="1"/>
  <c r="H126" s="1"/>
  <c r="H127" s="1"/>
  <c r="H128" s="1"/>
  <c r="H129" s="1"/>
  <c r="H130" s="1"/>
  <c r="H131" s="1"/>
  <c r="H132" s="1"/>
  <c r="H133" s="1"/>
  <c r="H134" s="1"/>
  <c r="H135" s="1"/>
  <c r="H136" s="1"/>
  <c r="H137" s="1"/>
  <c r="H138" s="1"/>
  <c r="H139" s="1"/>
  <c r="H140" s="1"/>
  <c r="H141" s="1"/>
  <c r="H142" s="1"/>
  <c r="H143" s="1"/>
  <c r="H144" s="1"/>
  <c r="H145" s="1"/>
  <c r="H146" s="1"/>
  <c r="H147" s="1"/>
  <c r="H148" s="1"/>
  <c r="H149" s="1"/>
  <c r="H150" s="1"/>
  <c r="H151" s="1"/>
  <c r="H152" s="1"/>
  <c r="H153" s="1"/>
  <c r="H154" s="1"/>
  <c r="H155" s="1"/>
  <c r="H156" s="1"/>
  <c r="H157" s="1"/>
  <c r="H158" s="1"/>
  <c r="H159" s="1"/>
  <c r="H160" s="1"/>
  <c r="H161" s="1"/>
  <c r="H162" s="1"/>
  <c r="H163" s="1"/>
  <c r="H164" s="1"/>
  <c r="H165" s="1"/>
  <c r="H166" s="1"/>
  <c r="H167" s="1"/>
  <c r="H168" s="1"/>
  <c r="H169" s="1"/>
  <c r="H170" s="1"/>
  <c r="H171" s="1"/>
  <c r="H172" s="1"/>
  <c r="H173" s="1"/>
  <c r="H174" s="1"/>
  <c r="H175" s="1"/>
  <c r="H176" s="1"/>
  <c r="H177" s="1"/>
  <c r="H178" s="1"/>
  <c r="H179" s="1"/>
  <c r="H180" s="1"/>
  <c r="H181" s="1"/>
  <c r="H182" s="1"/>
  <c r="H183" s="1"/>
  <c r="H184" s="1"/>
  <c r="H185" s="1"/>
  <c r="H186" s="1"/>
  <c r="H187" s="1"/>
  <c r="H188" s="1"/>
  <c r="H189" s="1"/>
  <c r="H190" s="1"/>
  <c r="H191" s="1"/>
  <c r="H192" s="1"/>
  <c r="H193" s="1"/>
  <c r="H194" s="1"/>
  <c r="H195" s="1"/>
  <c r="H196" s="1"/>
  <c r="H197" s="1"/>
  <c r="H198" s="1"/>
  <c r="H199" s="1"/>
  <c r="H200" s="1"/>
  <c r="H201" s="1"/>
  <c r="H202" s="1"/>
  <c r="H203" s="1"/>
  <c r="H204" s="1"/>
  <c r="H205" s="1"/>
  <c r="H206" s="1"/>
  <c r="H207" s="1"/>
  <c r="H208" s="1"/>
  <c r="H209" s="1"/>
  <c r="H210" s="1"/>
  <c r="H211" s="1"/>
  <c r="H212" s="1"/>
  <c r="H213" s="1"/>
  <c r="H214" s="1"/>
  <c r="H215" s="1"/>
  <c r="H216" s="1"/>
  <c r="H217" s="1"/>
  <c r="H218" s="1"/>
  <c r="H219" s="1"/>
  <c r="H220" s="1"/>
  <c r="H221" s="1"/>
  <c r="H222" s="1"/>
  <c r="H223" s="1"/>
  <c r="H224" s="1"/>
  <c r="H225" s="1"/>
  <c r="H226" s="1"/>
  <c r="H227" s="1"/>
  <c r="H228" s="1"/>
  <c r="H229" s="1"/>
  <c r="H230" s="1"/>
  <c r="H231" s="1"/>
  <c r="H232" s="1"/>
  <c r="H233" s="1"/>
  <c r="H234" s="1"/>
  <c r="H235" s="1"/>
  <c r="H236" s="1"/>
  <c r="H237" s="1"/>
  <c r="H238" s="1"/>
  <c r="H239" s="1"/>
  <c r="H240" s="1"/>
  <c r="H241" s="1"/>
  <c r="H242" s="1"/>
  <c r="H243" s="1"/>
  <c r="H244" s="1"/>
  <c r="H245" s="1"/>
  <c r="H246" s="1"/>
  <c r="H247" s="1"/>
  <c r="H248" s="1"/>
  <c r="H249" s="1"/>
  <c r="H250" s="1"/>
  <c r="H251" s="1"/>
  <c r="H252" s="1"/>
  <c r="H253" s="1"/>
  <c r="H254" s="1"/>
  <c r="H255" s="1"/>
  <c r="H256" s="1"/>
  <c r="H257" s="1"/>
  <c r="H258" s="1"/>
  <c r="H259" s="1"/>
  <c r="H260" s="1"/>
  <c r="H261" s="1"/>
  <c r="H262" s="1"/>
  <c r="H263" s="1"/>
  <c r="H264" s="1"/>
  <c r="H265" s="1"/>
  <c r="H266" s="1"/>
  <c r="H267" s="1"/>
  <c r="H268" s="1"/>
  <c r="H269" s="1"/>
  <c r="H270" s="1"/>
  <c r="H271" s="1"/>
  <c r="H272" s="1"/>
  <c r="H273" s="1"/>
  <c r="H274" s="1"/>
  <c r="H275" s="1"/>
  <c r="H276" s="1"/>
  <c r="H277" s="1"/>
  <c r="H278" s="1"/>
  <c r="H279" s="1"/>
  <c r="H280" s="1"/>
  <c r="H281" s="1"/>
  <c r="H282" s="1"/>
  <c r="H283" s="1"/>
  <c r="H284" s="1"/>
  <c r="H285" s="1"/>
  <c r="H286" s="1"/>
  <c r="H287" s="1"/>
  <c r="H288" s="1"/>
  <c r="H289" s="1"/>
  <c r="H290" s="1"/>
  <c r="H291" s="1"/>
  <c r="H292" s="1"/>
  <c r="H293" s="1"/>
  <c r="H294" s="1"/>
  <c r="H295" s="1"/>
  <c r="H296" s="1"/>
  <c r="H297" s="1"/>
  <c r="H298" s="1"/>
  <c r="H299" s="1"/>
  <c r="H300" s="1"/>
  <c r="H301" s="1"/>
  <c r="H302" s="1"/>
  <c r="H303" s="1"/>
  <c r="H304" s="1"/>
  <c r="H305" s="1"/>
  <c r="H306" s="1"/>
  <c r="H307" s="1"/>
  <c r="H308" s="1"/>
  <c r="H309" s="1"/>
  <c r="H310" s="1"/>
  <c r="H311" s="1"/>
  <c r="H312" s="1"/>
  <c r="H313" s="1"/>
  <c r="H314" s="1"/>
  <c r="H315" s="1"/>
  <c r="H316" s="1"/>
  <c r="H317" s="1"/>
  <c r="H318" s="1"/>
  <c r="H319" s="1"/>
  <c r="H320" s="1"/>
  <c r="H321" s="1"/>
  <c r="H322" s="1"/>
  <c r="H323" s="1"/>
  <c r="H324" s="1"/>
  <c r="H325" s="1"/>
  <c r="H326" s="1"/>
  <c r="H327" s="1"/>
  <c r="H328" s="1"/>
  <c r="H329" s="1"/>
  <c r="H330" s="1"/>
  <c r="H331" s="1"/>
  <c r="H332" s="1"/>
  <c r="H333" s="1"/>
  <c r="H334" s="1"/>
  <c r="H335" s="1"/>
  <c r="H336" s="1"/>
  <c r="H337" s="1"/>
  <c r="H338" s="1"/>
  <c r="H339" s="1"/>
  <c r="H340" s="1"/>
  <c r="H341" s="1"/>
  <c r="H342" s="1"/>
  <c r="H343" s="1"/>
  <c r="H344" s="1"/>
  <c r="H345" s="1"/>
  <c r="H346" s="1"/>
  <c r="H347" s="1"/>
  <c r="H348" s="1"/>
  <c r="H349" s="1"/>
  <c r="H350" s="1"/>
  <c r="H351" s="1"/>
  <c r="H352" s="1"/>
  <c r="H353" s="1"/>
  <c r="H354" s="1"/>
  <c r="H355" s="1"/>
  <c r="H356" s="1"/>
  <c r="H357" s="1"/>
  <c r="H358" s="1"/>
  <c r="H359" s="1"/>
  <c r="H360" s="1"/>
  <c r="H361" s="1"/>
  <c r="H362" s="1"/>
  <c r="H363" s="1"/>
  <c r="H364" s="1"/>
  <c r="H365" s="1"/>
  <c r="H366" s="1"/>
  <c r="H367" s="1"/>
  <c r="H368" s="1"/>
  <c r="H369" s="1"/>
  <c r="H370" s="1"/>
  <c r="H371" s="1"/>
  <c r="H372" s="1"/>
  <c r="H373" s="1"/>
  <c r="H374" s="1"/>
  <c r="H375" s="1"/>
  <c r="H376" s="1"/>
  <c r="H377" s="1"/>
  <c r="H378" s="1"/>
  <c r="H379" s="1"/>
  <c r="H380" s="1"/>
  <c r="H381" s="1"/>
  <c r="H382" s="1"/>
  <c r="H383" s="1"/>
  <c r="H384" s="1"/>
  <c r="H385" s="1"/>
  <c r="H386" s="1"/>
  <c r="H387" s="1"/>
  <c r="H388" s="1"/>
  <c r="H389" s="1"/>
  <c r="H390" s="1"/>
  <c r="H391" s="1"/>
  <c r="H392" s="1"/>
  <c r="H393" s="1"/>
  <c r="H394" s="1"/>
  <c r="H395" s="1"/>
  <c r="H396" s="1"/>
  <c r="H397" s="1"/>
  <c r="H398" s="1"/>
  <c r="H399" s="1"/>
  <c r="H400" s="1"/>
  <c r="H401" s="1"/>
  <c r="H402" s="1"/>
  <c r="H403" s="1"/>
  <c r="H404" s="1"/>
  <c r="H405" s="1"/>
  <c r="H406" s="1"/>
  <c r="H407" s="1"/>
  <c r="H408" s="1"/>
  <c r="H409" s="1"/>
  <c r="H410" s="1"/>
  <c r="H411" s="1"/>
  <c r="H412" s="1"/>
  <c r="H413" s="1"/>
  <c r="H414" s="1"/>
  <c r="H415" s="1"/>
  <c r="H416" s="1"/>
  <c r="H417" s="1"/>
  <c r="H418" s="1"/>
  <c r="H419" s="1"/>
  <c r="H420" s="1"/>
  <c r="H421" s="1"/>
  <c r="H422" s="1"/>
  <c r="H423" s="1"/>
  <c r="H424" s="1"/>
  <c r="H425" s="1"/>
  <c r="H426" s="1"/>
  <c r="H427" s="1"/>
  <c r="H428" s="1"/>
  <c r="H429" s="1"/>
  <c r="H430" s="1"/>
  <c r="H431" s="1"/>
  <c r="H432" s="1"/>
  <c r="H433" s="1"/>
  <c r="H434" s="1"/>
  <c r="H435" s="1"/>
  <c r="H436" s="1"/>
  <c r="H437" s="1"/>
  <c r="H438" s="1"/>
  <c r="H439" s="1"/>
  <c r="H440" s="1"/>
  <c r="H441" s="1"/>
  <c r="H442" s="1"/>
  <c r="H443" s="1"/>
  <c r="H444" s="1"/>
  <c r="H445" s="1"/>
  <c r="H446" s="1"/>
  <c r="H447" s="1"/>
  <c r="H448" s="1"/>
  <c r="H449" s="1"/>
  <c r="H450" s="1"/>
  <c r="H451" s="1"/>
  <c r="H452" s="1"/>
  <c r="H453" s="1"/>
  <c r="H454" s="1"/>
  <c r="H455" s="1"/>
  <c r="H456" s="1"/>
  <c r="H457" s="1"/>
  <c r="H458" s="1"/>
  <c r="H459" s="1"/>
  <c r="H460" s="1"/>
  <c r="H461" s="1"/>
  <c r="H462" s="1"/>
  <c r="H463" s="1"/>
  <c r="H464" s="1"/>
  <c r="H465" s="1"/>
  <c r="H466" s="1"/>
  <c r="H467" s="1"/>
  <c r="H468" s="1"/>
  <c r="H469" s="1"/>
  <c r="H470" s="1"/>
  <c r="H471" s="1"/>
  <c r="H472" s="1"/>
  <c r="H473" s="1"/>
  <c r="H474" s="1"/>
  <c r="H475" s="1"/>
  <c r="H476" s="1"/>
  <c r="H477" s="1"/>
  <c r="H478" s="1"/>
  <c r="H479" s="1"/>
  <c r="H480" s="1"/>
  <c r="H481" s="1"/>
  <c r="H482" s="1"/>
  <c r="H483" s="1"/>
  <c r="H484" s="1"/>
  <c r="H485" s="1"/>
  <c r="H486" s="1"/>
  <c r="H487" s="1"/>
  <c r="H488" s="1"/>
  <c r="H489" s="1"/>
  <c r="H490" s="1"/>
  <c r="H491" s="1"/>
  <c r="H492" s="1"/>
  <c r="H493" s="1"/>
  <c r="H494" s="1"/>
  <c r="H495" s="1"/>
  <c r="H496" s="1"/>
  <c r="H497" s="1"/>
  <c r="H498" s="1"/>
  <c r="H499" s="1"/>
  <c r="H500" s="1"/>
  <c r="H501" s="1"/>
  <c r="H502" s="1"/>
  <c r="H503" s="1"/>
  <c r="H504" s="1"/>
  <c r="H505" s="1"/>
  <c r="H506" s="1"/>
  <c r="H507" s="1"/>
  <c r="H508" s="1"/>
  <c r="H509" s="1"/>
  <c r="H510" s="1"/>
  <c r="H511" s="1"/>
  <c r="H512" s="1"/>
  <c r="H513" s="1"/>
  <c r="H514" s="1"/>
  <c r="H515" s="1"/>
  <c r="H516" s="1"/>
  <c r="H517" s="1"/>
  <c r="H518" s="1"/>
  <c r="H519" s="1"/>
  <c r="H520" s="1"/>
  <c r="H521" s="1"/>
  <c r="H522" s="1"/>
  <c r="H523" s="1"/>
  <c r="H524" s="1"/>
  <c r="H525" s="1"/>
  <c r="H526" s="1"/>
  <c r="H527" s="1"/>
  <c r="H528" s="1"/>
  <c r="H529" s="1"/>
  <c r="H530" s="1"/>
  <c r="H531" s="1"/>
  <c r="H532" s="1"/>
  <c r="H533" s="1"/>
  <c r="H534" s="1"/>
  <c r="H535" s="1"/>
  <c r="H536" s="1"/>
  <c r="H537" s="1"/>
  <c r="H538" s="1"/>
  <c r="H539" s="1"/>
  <c r="H540" s="1"/>
  <c r="H541" s="1"/>
  <c r="H542" s="1"/>
  <c r="H543" s="1"/>
  <c r="H544" s="1"/>
  <c r="H545" s="1"/>
  <c r="H546" s="1"/>
  <c r="H547" s="1"/>
  <c r="H548" s="1"/>
  <c r="H549" s="1"/>
  <c r="H550" s="1"/>
  <c r="H551" s="1"/>
  <c r="H552" s="1"/>
  <c r="H553" s="1"/>
  <c r="H554" s="1"/>
  <c r="H555" s="1"/>
  <c r="H556" s="1"/>
  <c r="H557" s="1"/>
  <c r="H558" s="1"/>
  <c r="H559" s="1"/>
  <c r="H560" s="1"/>
  <c r="H561" s="1"/>
  <c r="H562" s="1"/>
  <c r="H563" s="1"/>
  <c r="H564" s="1"/>
  <c r="H565" s="1"/>
  <c r="H566" s="1"/>
  <c r="H567" s="1"/>
  <c r="H568" s="1"/>
  <c r="H569" s="1"/>
  <c r="H570" s="1"/>
  <c r="H571" s="1"/>
  <c r="H572" s="1"/>
  <c r="H573" s="1"/>
  <c r="H574" s="1"/>
  <c r="H575" s="1"/>
  <c r="H576" s="1"/>
  <c r="H577" s="1"/>
  <c r="H578" s="1"/>
  <c r="H579" s="1"/>
  <c r="H580" s="1"/>
  <c r="H581" s="1"/>
  <c r="H582" s="1"/>
  <c r="H583" s="1"/>
  <c r="H584" s="1"/>
  <c r="H585" s="1"/>
  <c r="H586" s="1"/>
  <c r="H587" s="1"/>
  <c r="H588" s="1"/>
  <c r="H589" s="1"/>
  <c r="H590" s="1"/>
  <c r="H591" s="1"/>
  <c r="H592" s="1"/>
  <c r="H593" s="1"/>
  <c r="H594" s="1"/>
  <c r="H595" s="1"/>
  <c r="H596" s="1"/>
  <c r="H597" s="1"/>
  <c r="H598" s="1"/>
  <c r="H599" s="1"/>
  <c r="H600" s="1"/>
  <c r="H601" s="1"/>
  <c r="H602" s="1"/>
  <c r="H603" s="1"/>
  <c r="H604" s="1"/>
  <c r="H605" s="1"/>
  <c r="H606" s="1"/>
  <c r="H607" s="1"/>
  <c r="H608" s="1"/>
  <c r="H609" s="1"/>
  <c r="H610" s="1"/>
  <c r="H611" s="1"/>
  <c r="H612" s="1"/>
  <c r="H613" s="1"/>
  <c r="H614" s="1"/>
  <c r="H615" s="1"/>
  <c r="H616" s="1"/>
  <c r="H617" s="1"/>
  <c r="H618" s="1"/>
  <c r="H619" s="1"/>
  <c r="H620" s="1"/>
  <c r="H621" s="1"/>
  <c r="H622" s="1"/>
  <c r="H623" s="1"/>
  <c r="H624" s="1"/>
  <c r="H625" s="1"/>
  <c r="H626" s="1"/>
  <c r="H627" s="1"/>
  <c r="H628" s="1"/>
  <c r="H629" s="1"/>
  <c r="H630" s="1"/>
  <c r="H631" s="1"/>
  <c r="H632" s="1"/>
  <c r="H633" s="1"/>
  <c r="H634" s="1"/>
  <c r="H635" s="1"/>
  <c r="H636" s="1"/>
  <c r="H637" s="1"/>
  <c r="H638" s="1"/>
  <c r="H639" s="1"/>
  <c r="H640" s="1"/>
  <c r="H641" s="1"/>
  <c r="H642" s="1"/>
  <c r="H643" s="1"/>
  <c r="H644" s="1"/>
  <c r="H645" s="1"/>
  <c r="H646" s="1"/>
  <c r="H647" s="1"/>
  <c r="H648" s="1"/>
  <c r="H649" s="1"/>
  <c r="H650" s="1"/>
  <c r="H651" s="1"/>
  <c r="H652" s="1"/>
  <c r="H653" s="1"/>
  <c r="H654" s="1"/>
  <c r="H655" s="1"/>
  <c r="H656" s="1"/>
  <c r="H657" s="1"/>
  <c r="H658" s="1"/>
  <c r="H659" s="1"/>
  <c r="H660" s="1"/>
  <c r="H661" s="1"/>
  <c r="H662" s="1"/>
  <c r="H663" s="1"/>
  <c r="H664" s="1"/>
  <c r="H665" s="1"/>
  <c r="H666" s="1"/>
  <c r="H667" s="1"/>
  <c r="H668" s="1"/>
  <c r="H669" s="1"/>
  <c r="H670" s="1"/>
  <c r="H671" s="1"/>
  <c r="H672" s="1"/>
  <c r="H673" s="1"/>
  <c r="H674" s="1"/>
  <c r="H675" s="1"/>
  <c r="H676" s="1"/>
  <c r="H677" s="1"/>
  <c r="H678" s="1"/>
  <c r="H679" s="1"/>
  <c r="H680" s="1"/>
  <c r="H681" s="1"/>
  <c r="H682" s="1"/>
  <c r="H683" s="1"/>
  <c r="H684" s="1"/>
  <c r="H685" s="1"/>
  <c r="H686" s="1"/>
  <c r="H687" s="1"/>
  <c r="H688" s="1"/>
  <c r="H689" s="1"/>
  <c r="H690" s="1"/>
  <c r="H691" s="1"/>
  <c r="H692" s="1"/>
  <c r="H693" s="1"/>
  <c r="H694" s="1"/>
  <c r="H695" s="1"/>
  <c r="H696" s="1"/>
  <c r="H697" s="1"/>
  <c r="H698" s="1"/>
  <c r="H699" s="1"/>
  <c r="H700" s="1"/>
  <c r="H701" s="1"/>
  <c r="H702" s="1"/>
  <c r="H703" s="1"/>
  <c r="H704" s="1"/>
  <c r="H705" s="1"/>
  <c r="H706" s="1"/>
  <c r="H707" s="1"/>
  <c r="H708" s="1"/>
  <c r="H709" s="1"/>
  <c r="H710" s="1"/>
  <c r="H711" s="1"/>
  <c r="H712" s="1"/>
  <c r="H713" s="1"/>
  <c r="H714" s="1"/>
  <c r="H715" s="1"/>
  <c r="H716" s="1"/>
  <c r="H717" s="1"/>
  <c r="H718" s="1"/>
  <c r="H719" s="1"/>
  <c r="H720" s="1"/>
  <c r="H721" s="1"/>
  <c r="H722" s="1"/>
  <c r="H723" s="1"/>
  <c r="H724" s="1"/>
  <c r="H725" s="1"/>
  <c r="H726" s="1"/>
  <c r="H727" s="1"/>
  <c r="H728" s="1"/>
  <c r="H729" s="1"/>
  <c r="H730" s="1"/>
  <c r="H731" s="1"/>
  <c r="H732" s="1"/>
  <c r="H733" s="1"/>
  <c r="H734" s="1"/>
  <c r="H735" s="1"/>
  <c r="H736" s="1"/>
  <c r="H737" s="1"/>
  <c r="H738" s="1"/>
  <c r="H739" s="1"/>
  <c r="H740" s="1"/>
  <c r="H741" s="1"/>
  <c r="H742" s="1"/>
  <c r="H743" s="1"/>
  <c r="H744" s="1"/>
  <c r="H745" s="1"/>
  <c r="H746" s="1"/>
  <c r="H747" s="1"/>
  <c r="H748" s="1"/>
  <c r="H749" s="1"/>
  <c r="H750" s="1"/>
  <c r="H751" s="1"/>
  <c r="H752" s="1"/>
  <c r="H753" s="1"/>
  <c r="H754" s="1"/>
  <c r="H755" s="1"/>
  <c r="H756" s="1"/>
  <c r="H757" s="1"/>
  <c r="H758" s="1"/>
  <c r="H759" s="1"/>
  <c r="H760" s="1"/>
  <c r="H761" s="1"/>
  <c r="H762" s="1"/>
  <c r="H763" s="1"/>
  <c r="H764" s="1"/>
  <c r="H765" s="1"/>
  <c r="H766" s="1"/>
  <c r="H767" s="1"/>
  <c r="H768" s="1"/>
  <c r="H769" s="1"/>
  <c r="H770" s="1"/>
  <c r="H771" s="1"/>
  <c r="H772" s="1"/>
  <c r="H773" s="1"/>
  <c r="H774" s="1"/>
  <c r="H775" s="1"/>
  <c r="H776" s="1"/>
  <c r="H777" s="1"/>
  <c r="H778" s="1"/>
  <c r="H779" s="1"/>
  <c r="H780" s="1"/>
  <c r="H781" s="1"/>
  <c r="H782" s="1"/>
  <c r="H783" s="1"/>
  <c r="H784" s="1"/>
  <c r="H785" s="1"/>
  <c r="H786" s="1"/>
  <c r="H787" s="1"/>
  <c r="H788" s="1"/>
  <c r="H789" s="1"/>
  <c r="H790" s="1"/>
  <c r="H791" s="1"/>
  <c r="H792" s="1"/>
  <c r="H793" s="1"/>
  <c r="H794" s="1"/>
  <c r="H795" s="1"/>
  <c r="H796" s="1"/>
  <c r="H797" s="1"/>
  <c r="H798" s="1"/>
  <c r="H799" s="1"/>
  <c r="H800" s="1"/>
  <c r="H801" s="1"/>
  <c r="H802" s="1"/>
  <c r="H803" s="1"/>
  <c r="H804" s="1"/>
  <c r="H805" s="1"/>
  <c r="H806" s="1"/>
  <c r="H807" s="1"/>
  <c r="H808" s="1"/>
  <c r="H809" s="1"/>
  <c r="H810" s="1"/>
  <c r="H811" s="1"/>
  <c r="H812" s="1"/>
  <c r="H813" s="1"/>
  <c r="H814" s="1"/>
  <c r="H815" s="1"/>
  <c r="H816" s="1"/>
  <c r="H817" s="1"/>
  <c r="H818" s="1"/>
  <c r="H819" s="1"/>
  <c r="H820" s="1"/>
  <c r="H821" s="1"/>
  <c r="H822" s="1"/>
  <c r="H823" s="1"/>
  <c r="H824" s="1"/>
  <c r="H825" s="1"/>
  <c r="H826" s="1"/>
  <c r="H827" s="1"/>
  <c r="H828" s="1"/>
  <c r="H829" s="1"/>
  <c r="H830" s="1"/>
  <c r="H831" s="1"/>
  <c r="H832" s="1"/>
  <c r="H833" s="1"/>
  <c r="H834" s="1"/>
  <c r="H835" s="1"/>
  <c r="H836" s="1"/>
  <c r="H837" s="1"/>
  <c r="H838" s="1"/>
  <c r="H839" s="1"/>
  <c r="H840" s="1"/>
  <c r="H841" s="1"/>
  <c r="H842" s="1"/>
  <c r="H843" s="1"/>
  <c r="H844" s="1"/>
  <c r="H845" s="1"/>
  <c r="H846" s="1"/>
  <c r="H847" s="1"/>
  <c r="H848" s="1"/>
  <c r="H849" s="1"/>
  <c r="H850" s="1"/>
  <c r="H851" s="1"/>
  <c r="H852" s="1"/>
  <c r="H853" s="1"/>
  <c r="H854" s="1"/>
  <c r="H855" s="1"/>
  <c r="H856" s="1"/>
  <c r="H857" s="1"/>
  <c r="H858" s="1"/>
  <c r="H859" s="1"/>
  <c r="H860" s="1"/>
  <c r="H861" s="1"/>
  <c r="H862" s="1"/>
  <c r="H863" s="1"/>
  <c r="H864" s="1"/>
  <c r="H865" s="1"/>
  <c r="H866" s="1"/>
  <c r="H867" s="1"/>
  <c r="H868" s="1"/>
  <c r="H869" s="1"/>
  <c r="H870" s="1"/>
  <c r="H871" s="1"/>
  <c r="H872" s="1"/>
  <c r="H873" s="1"/>
  <c r="H874" s="1"/>
  <c r="H875" s="1"/>
  <c r="H876" s="1"/>
  <c r="H877" s="1"/>
  <c r="H878" s="1"/>
  <c r="H879" s="1"/>
  <c r="H880" s="1"/>
  <c r="H881" s="1"/>
  <c r="H882" s="1"/>
  <c r="H883" s="1"/>
  <c r="H884" s="1"/>
  <c r="H885" s="1"/>
  <c r="H886" s="1"/>
  <c r="H887" s="1"/>
  <c r="H888" s="1"/>
  <c r="H889" s="1"/>
  <c r="H890" s="1"/>
  <c r="H891" s="1"/>
  <c r="H892" s="1"/>
  <c r="H893" s="1"/>
  <c r="H894" s="1"/>
  <c r="H895" s="1"/>
  <c r="H896" s="1"/>
  <c r="H897" s="1"/>
  <c r="H898" s="1"/>
  <c r="H899" s="1"/>
  <c r="H900" s="1"/>
  <c r="H901" s="1"/>
  <c r="H902" s="1"/>
  <c r="H903" s="1"/>
  <c r="H904" s="1"/>
  <c r="H905" s="1"/>
  <c r="H906" s="1"/>
  <c r="H907" s="1"/>
  <c r="H908" s="1"/>
  <c r="H909" s="1"/>
  <c r="H910" s="1"/>
  <c r="H911" s="1"/>
  <c r="H912" s="1"/>
  <c r="H913" s="1"/>
  <c r="H914" s="1"/>
  <c r="H915" s="1"/>
  <c r="H916" s="1"/>
  <c r="H917" s="1"/>
  <c r="H918" s="1"/>
  <c r="H919" s="1"/>
  <c r="H920" s="1"/>
  <c r="H921" s="1"/>
  <c r="H922" s="1"/>
  <c r="H923" s="1"/>
  <c r="H924" s="1"/>
  <c r="H925" s="1"/>
  <c r="H926" s="1"/>
  <c r="H927" s="1"/>
  <c r="H928" s="1"/>
  <c r="H929" s="1"/>
  <c r="H930" s="1"/>
  <c r="H931" s="1"/>
  <c r="H932" s="1"/>
  <c r="H933" s="1"/>
  <c r="H934" s="1"/>
  <c r="H935" s="1"/>
  <c r="H936" s="1"/>
  <c r="H937" s="1"/>
  <c r="H938" s="1"/>
  <c r="H939" s="1"/>
  <c r="H940" s="1"/>
  <c r="H941" s="1"/>
  <c r="H942" s="1"/>
  <c r="H943" s="1"/>
  <c r="H944" s="1"/>
  <c r="H945" s="1"/>
  <c r="H946" s="1"/>
  <c r="H947" s="1"/>
  <c r="H948" s="1"/>
  <c r="H949" s="1"/>
  <c r="H950" s="1"/>
  <c r="H951" s="1"/>
  <c r="H952" s="1"/>
  <c r="H953" s="1"/>
  <c r="H954" s="1"/>
  <c r="H955" s="1"/>
  <c r="H956" s="1"/>
  <c r="H957" s="1"/>
  <c r="H958" s="1"/>
  <c r="H959" s="1"/>
  <c r="H960" s="1"/>
  <c r="H961" s="1"/>
  <c r="H962" s="1"/>
  <c r="H963" s="1"/>
  <c r="H964" s="1"/>
  <c r="H965" s="1"/>
  <c r="H966" s="1"/>
  <c r="H967" s="1"/>
  <c r="H968" s="1"/>
  <c r="H969" s="1"/>
  <c r="H970" s="1"/>
  <c r="H971" s="1"/>
  <c r="H972" s="1"/>
  <c r="H973" s="1"/>
  <c r="H974" s="1"/>
  <c r="H975" s="1"/>
  <c r="H976" s="1"/>
  <c r="H977" s="1"/>
  <c r="H978" s="1"/>
  <c r="H979" s="1"/>
  <c r="H980" s="1"/>
  <c r="H981" s="1"/>
  <c r="H982" s="1"/>
  <c r="H983" s="1"/>
  <c r="H984" s="1"/>
  <c r="H985" s="1"/>
  <c r="H986" s="1"/>
  <c r="H987" s="1"/>
  <c r="H988" s="1"/>
  <c r="H989" s="1"/>
  <c r="H990" s="1"/>
  <c r="H991" s="1"/>
  <c r="H992" s="1"/>
  <c r="H993" s="1"/>
  <c r="H994" s="1"/>
  <c r="H995" s="1"/>
  <c r="H996" s="1"/>
  <c r="H997" s="1"/>
  <c r="H998" s="1"/>
  <c r="H999" s="1"/>
  <c r="H1000" s="1"/>
  <c r="H1001" s="1"/>
  <c r="H1002" s="1"/>
  <c r="H1003" s="1"/>
  <c r="H1004" s="1"/>
  <c r="H1005" s="1"/>
  <c r="H1006" s="1"/>
  <c r="H1007" s="1"/>
  <c r="H1008" s="1"/>
  <c r="H1009" s="1"/>
  <c r="H1010" s="1"/>
  <c r="H1011" s="1"/>
  <c r="H1012" s="1"/>
  <c r="H1013" s="1"/>
  <c r="H1014" s="1"/>
  <c r="H1015" s="1"/>
  <c r="H1016" s="1"/>
  <c r="H1017" s="1"/>
  <c r="H1018" s="1"/>
  <c r="H1019" s="1"/>
  <c r="H1020" s="1"/>
  <c r="H1021" s="1"/>
  <c r="H1022" s="1"/>
  <c r="H1023" s="1"/>
  <c r="H1024" s="1"/>
  <c r="H1025" s="1"/>
  <c r="H1026" s="1"/>
  <c r="H1027" s="1"/>
  <c r="H1028" s="1"/>
  <c r="H1029" s="1"/>
  <c r="H1030" s="1"/>
  <c r="H1031" s="1"/>
  <c r="H1032" s="1"/>
  <c r="H1033" s="1"/>
  <c r="H1034" s="1"/>
  <c r="H1035" s="1"/>
  <c r="H1036" s="1"/>
  <c r="H1037" s="1"/>
  <c r="H1038" s="1"/>
  <c r="H1039" s="1"/>
  <c r="H1040" s="1"/>
  <c r="H1041" s="1"/>
  <c r="H1042" s="1"/>
  <c r="H1043" s="1"/>
  <c r="H1044" s="1"/>
  <c r="H1045" s="1"/>
  <c r="H1046" s="1"/>
  <c r="H1047" s="1"/>
  <c r="H1048" s="1"/>
  <c r="H1049" s="1"/>
  <c r="H1050" s="1"/>
  <c r="H1051" s="1"/>
  <c r="H1052" s="1"/>
  <c r="H1053" s="1"/>
  <c r="H1054" s="1"/>
  <c r="H1055" s="1"/>
  <c r="H1056" s="1"/>
  <c r="H1057" s="1"/>
  <c r="H1058" s="1"/>
  <c r="H1059" s="1"/>
  <c r="H1060" s="1"/>
  <c r="H1061" s="1"/>
  <c r="H1062" s="1"/>
  <c r="H1063" s="1"/>
  <c r="H1064" s="1"/>
  <c r="H1065" s="1"/>
  <c r="H1066" s="1"/>
  <c r="H1067" s="1"/>
  <c r="H1068" s="1"/>
  <c r="H1069" s="1"/>
  <c r="H1070" s="1"/>
  <c r="H1071" s="1"/>
  <c r="H1072" s="1"/>
  <c r="H1073" s="1"/>
  <c r="H1074" s="1"/>
  <c r="H1075" s="1"/>
  <c r="H1076" s="1"/>
  <c r="H1077" s="1"/>
  <c r="H1078" s="1"/>
  <c r="H1079" s="1"/>
  <c r="H1080" s="1"/>
  <c r="H1081" s="1"/>
  <c r="H1082" s="1"/>
  <c r="H1083" s="1"/>
  <c r="H1084" s="1"/>
  <c r="H1085" s="1"/>
  <c r="H1086" s="1"/>
  <c r="H1087" s="1"/>
  <c r="H1088" s="1"/>
  <c r="H1089" s="1"/>
  <c r="H1090" s="1"/>
  <c r="H1091" s="1"/>
  <c r="H1092" s="1"/>
  <c r="H1093" s="1"/>
  <c r="H1094" s="1"/>
  <c r="H1095" s="1"/>
  <c r="H1096" s="1"/>
  <c r="H1097" s="1"/>
  <c r="H1098" s="1"/>
  <c r="H1099" s="1"/>
  <c r="H1100" s="1"/>
  <c r="H1101" s="1"/>
  <c r="H1102" s="1"/>
  <c r="H1103" s="1"/>
  <c r="H1104" s="1"/>
  <c r="H1105" s="1"/>
  <c r="H1106" s="1"/>
  <c r="H1107" s="1"/>
  <c r="H1108" s="1"/>
  <c r="H1109" s="1"/>
  <c r="H1110" s="1"/>
  <c r="H1111" s="1"/>
  <c r="H1112" s="1"/>
  <c r="H1113" s="1"/>
  <c r="H1114" s="1"/>
  <c r="H1115" s="1"/>
  <c r="H1116" s="1"/>
  <c r="H1117" s="1"/>
  <c r="H1118" s="1"/>
  <c r="H1119" s="1"/>
  <c r="H1120" s="1"/>
  <c r="H1121" s="1"/>
  <c r="H1122" s="1"/>
  <c r="H1123" s="1"/>
  <c r="H1124" s="1"/>
  <c r="H1125" s="1"/>
  <c r="H1126" s="1"/>
  <c r="H1127" s="1"/>
  <c r="H1128" s="1"/>
  <c r="H1129" s="1"/>
  <c r="H1130" s="1"/>
  <c r="H1131" s="1"/>
  <c r="H1132" s="1"/>
  <c r="H1133" s="1"/>
  <c r="H1134" s="1"/>
  <c r="H1135" s="1"/>
  <c r="H1136" s="1"/>
  <c r="H1137" s="1"/>
  <c r="H1138" s="1"/>
  <c r="H1139" s="1"/>
  <c r="H1140" s="1"/>
  <c r="H1141" s="1"/>
  <c r="H1142" s="1"/>
  <c r="H1143" s="1"/>
  <c r="H1144" s="1"/>
  <c r="H1145" s="1"/>
  <c r="H1146" s="1"/>
  <c r="H1147" s="1"/>
  <c r="F3" i="15"/>
  <c r="F3" i="14"/>
  <c r="F3" i="13"/>
  <c r="F3" i="12"/>
  <c r="F3" i="11"/>
  <c r="F3" i="10"/>
  <c r="F3" i="9"/>
  <c r="F3" i="8"/>
  <c r="F4" i="1" l="1"/>
  <c r="I2" i="5"/>
  <c r="I2" i="4"/>
  <c r="F5" i="6"/>
  <c r="F4" i="5"/>
  <c r="I3"/>
  <c r="F4" i="4"/>
  <c r="F4" i="3"/>
  <c r="I3"/>
  <c r="F4" i="15"/>
  <c r="I3" s="1"/>
  <c r="I2"/>
  <c r="F4" i="14"/>
  <c r="I3" s="1"/>
  <c r="I2"/>
  <c r="F4" i="13"/>
  <c r="I3"/>
  <c r="I2"/>
  <c r="F4" i="12"/>
  <c r="I3" s="1"/>
  <c r="I2"/>
  <c r="F4" i="11"/>
  <c r="I3"/>
  <c r="I2"/>
  <c r="F4" i="10"/>
  <c r="I3" s="1"/>
  <c r="I2"/>
  <c r="F4" i="9"/>
  <c r="I3"/>
  <c r="I2"/>
  <c r="F4" i="8"/>
  <c r="I3" s="1"/>
  <c r="I2"/>
  <c r="F5" i="3" l="1"/>
  <c r="F5" i="4"/>
  <c r="F5" i="5"/>
  <c r="I4"/>
  <c r="F6" i="6"/>
  <c r="I5"/>
  <c r="F5" i="1"/>
  <c r="I3" i="4"/>
  <c r="I4" i="6"/>
  <c r="I3" i="1"/>
  <c r="F5" i="15"/>
  <c r="F5" i="14"/>
  <c r="F5" i="13"/>
  <c r="I4" s="1"/>
  <c r="F5" i="12"/>
  <c r="F5" i="11"/>
  <c r="I4" s="1"/>
  <c r="F5" i="10"/>
  <c r="F5" i="9"/>
  <c r="I4" s="1"/>
  <c r="F5" i="8"/>
  <c r="I4" s="1"/>
  <c r="F6" i="1" l="1"/>
  <c r="F7" i="6"/>
  <c r="I6"/>
  <c r="F6" i="5"/>
  <c r="I5"/>
  <c r="F6" i="4"/>
  <c r="I5"/>
  <c r="F6" i="3"/>
  <c r="I4" i="1"/>
  <c r="I4" i="4"/>
  <c r="I4" i="3"/>
  <c r="F6" i="15"/>
  <c r="I5" s="1"/>
  <c r="I4"/>
  <c r="F6" i="14"/>
  <c r="I4"/>
  <c r="F6" i="13"/>
  <c r="I5"/>
  <c r="F6" i="12"/>
  <c r="I5" s="1"/>
  <c r="I4"/>
  <c r="F6" i="11"/>
  <c r="I5" s="1"/>
  <c r="F6" i="10"/>
  <c r="I4"/>
  <c r="F6" i="9"/>
  <c r="F6" i="8"/>
  <c r="I5" s="1"/>
  <c r="F7" i="3" l="1"/>
  <c r="I6"/>
  <c r="F7" i="4"/>
  <c r="I6"/>
  <c r="F7" i="5"/>
  <c r="I6"/>
  <c r="F8" i="6"/>
  <c r="F7" i="1"/>
  <c r="I6"/>
  <c r="I5" i="3"/>
  <c r="I5" i="1"/>
  <c r="F7" i="15"/>
  <c r="I6" s="1"/>
  <c r="F7" i="14"/>
  <c r="I6" s="1"/>
  <c r="I5"/>
  <c r="F7" i="13"/>
  <c r="F7" i="12"/>
  <c r="I6"/>
  <c r="F7" i="11"/>
  <c r="I6"/>
  <c r="F7" i="10"/>
  <c r="I6"/>
  <c r="I5"/>
  <c r="F7" i="9"/>
  <c r="I5"/>
  <c r="F7" i="8"/>
  <c r="I6" s="1"/>
  <c r="F8" i="1" l="1"/>
  <c r="I7"/>
  <c r="F9" i="6"/>
  <c r="I8"/>
  <c r="F8" i="5"/>
  <c r="I7"/>
  <c r="F8" i="4"/>
  <c r="I7"/>
  <c r="F8" i="3"/>
  <c r="I7"/>
  <c r="I7" i="6"/>
  <c r="F8" i="15"/>
  <c r="F8" i="14"/>
  <c r="F8" i="13"/>
  <c r="I6"/>
  <c r="F8" i="12"/>
  <c r="F8" i="11"/>
  <c r="I7" s="1"/>
  <c r="F8" i="10"/>
  <c r="F8" i="9"/>
  <c r="I7" s="1"/>
  <c r="I6"/>
  <c r="F8" i="8"/>
  <c r="I7" s="1"/>
  <c r="F9" i="3" l="1"/>
  <c r="I8"/>
  <c r="F9" i="4"/>
  <c r="F9" i="5"/>
  <c r="I8"/>
  <c r="F10" i="6"/>
  <c r="I9"/>
  <c r="F9" i="1"/>
  <c r="F9" i="15"/>
  <c r="I7"/>
  <c r="F9" i="14"/>
  <c r="I8" s="1"/>
  <c r="I7"/>
  <c r="F9" i="13"/>
  <c r="I8" s="1"/>
  <c r="I7"/>
  <c r="F9" i="12"/>
  <c r="I8" s="1"/>
  <c r="I7"/>
  <c r="F9" i="11"/>
  <c r="I8" s="1"/>
  <c r="F9" i="10"/>
  <c r="I8" s="1"/>
  <c r="I7"/>
  <c r="F9" i="9"/>
  <c r="I8" s="1"/>
  <c r="F9" i="8"/>
  <c r="I8"/>
  <c r="F10" i="1" l="1"/>
  <c r="F11" i="6"/>
  <c r="I10"/>
  <c r="F10" i="5"/>
  <c r="I9"/>
  <c r="F10" i="4"/>
  <c r="F10" i="3"/>
  <c r="I9"/>
  <c r="I8" i="1"/>
  <c r="I8" i="4"/>
  <c r="F10" i="15"/>
  <c r="I8"/>
  <c r="F10" i="14"/>
  <c r="F10" i="13"/>
  <c r="I9" s="1"/>
  <c r="F10" i="12"/>
  <c r="I9" s="1"/>
  <c r="F10" i="11"/>
  <c r="F10" i="10"/>
  <c r="F10" i="9"/>
  <c r="I9" s="1"/>
  <c r="F10" i="8"/>
  <c r="I9" s="1"/>
  <c r="F11" i="3" l="1"/>
  <c r="F11" i="4"/>
  <c r="F11" i="5"/>
  <c r="I10"/>
  <c r="F12" i="6"/>
  <c r="I11"/>
  <c r="F11" i="1"/>
  <c r="I9" i="4"/>
  <c r="I9" i="1"/>
  <c r="F11" i="15"/>
  <c r="I9"/>
  <c r="F11" i="14"/>
  <c r="I10"/>
  <c r="I9"/>
  <c r="F11" i="13"/>
  <c r="F11" i="12"/>
  <c r="I10" s="1"/>
  <c r="F11" i="11"/>
  <c r="I10" s="1"/>
  <c r="I9"/>
  <c r="F11" i="10"/>
  <c r="I10" s="1"/>
  <c r="I9"/>
  <c r="F11" i="9"/>
  <c r="I10"/>
  <c r="F11" i="8"/>
  <c r="F12" i="1" l="1"/>
  <c r="F13" i="6"/>
  <c r="I12"/>
  <c r="F12" i="5"/>
  <c r="I11"/>
  <c r="F12" i="4"/>
  <c r="F12" i="3"/>
  <c r="I11"/>
  <c r="I10" i="1"/>
  <c r="I10" i="4"/>
  <c r="I10" i="3"/>
  <c r="F12" i="15"/>
  <c r="I10"/>
  <c r="F12" i="14"/>
  <c r="F12" i="13"/>
  <c r="I11" s="1"/>
  <c r="I10"/>
  <c r="F12" i="12"/>
  <c r="I11" s="1"/>
  <c r="F12" i="11"/>
  <c r="I11" s="1"/>
  <c r="F12" i="10"/>
  <c r="F12" i="9"/>
  <c r="F12" i="8"/>
  <c r="I10"/>
  <c r="F13" i="3" l="1"/>
  <c r="I12"/>
  <c r="F13" i="4"/>
  <c r="I12"/>
  <c r="F13" i="5"/>
  <c r="F14" i="6"/>
  <c r="I13"/>
  <c r="F13" i="1"/>
  <c r="I11" i="4"/>
  <c r="I11" i="1"/>
  <c r="F13" i="15"/>
  <c r="I12"/>
  <c r="I11"/>
  <c r="F13" i="14"/>
  <c r="I11"/>
  <c r="F13" i="13"/>
  <c r="F13" i="12"/>
  <c r="F13" i="11"/>
  <c r="I12"/>
  <c r="F13" i="10"/>
  <c r="I12"/>
  <c r="I11"/>
  <c r="F13" i="9"/>
  <c r="I12" s="1"/>
  <c r="I11"/>
  <c r="F13" i="8"/>
  <c r="I11"/>
  <c r="F14" i="1" l="1"/>
  <c r="F15" i="6"/>
  <c r="I14"/>
  <c r="F14" i="5"/>
  <c r="F14" i="4"/>
  <c r="I13"/>
  <c r="F14" i="3"/>
  <c r="I12" i="1"/>
  <c r="I12" i="5"/>
  <c r="F14" i="15"/>
  <c r="F14" i="14"/>
  <c r="I12"/>
  <c r="F14" i="13"/>
  <c r="I13"/>
  <c r="I12"/>
  <c r="F14" i="12"/>
  <c r="I13"/>
  <c r="I12"/>
  <c r="F14" i="11"/>
  <c r="I13" s="1"/>
  <c r="F14" i="10"/>
  <c r="F14" i="9"/>
  <c r="I13" s="1"/>
  <c r="F14" i="8"/>
  <c r="I12"/>
  <c r="F15" i="3" l="1"/>
  <c r="F15" i="4"/>
  <c r="F15" i="5"/>
  <c r="I14"/>
  <c r="F16" i="6"/>
  <c r="I15"/>
  <c r="F15" i="1"/>
  <c r="I13" i="3"/>
  <c r="I13" i="5"/>
  <c r="I13" i="1"/>
  <c r="F15" i="15"/>
  <c r="I14" s="1"/>
  <c r="I13"/>
  <c r="F15" i="14"/>
  <c r="I13"/>
  <c r="F15" i="13"/>
  <c r="I14" s="1"/>
  <c r="F15" i="12"/>
  <c r="I14" s="1"/>
  <c r="F15" i="11"/>
  <c r="I14" s="1"/>
  <c r="F15" i="10"/>
  <c r="I13"/>
  <c r="F15" i="9"/>
  <c r="F15" i="8"/>
  <c r="I14" s="1"/>
  <c r="I13"/>
  <c r="F16" i="1" l="1"/>
  <c r="F17" i="6"/>
  <c r="F16" i="5"/>
  <c r="I15"/>
  <c r="F16" i="4"/>
  <c r="F16" i="3"/>
  <c r="I15"/>
  <c r="I14" i="1"/>
  <c r="I14" i="4"/>
  <c r="I14" i="3"/>
  <c r="F16" i="15"/>
  <c r="F16" i="14"/>
  <c r="I14"/>
  <c r="F16" i="13"/>
  <c r="I15"/>
  <c r="F16" i="12"/>
  <c r="F16" i="11"/>
  <c r="F16" i="10"/>
  <c r="I15"/>
  <c r="I14"/>
  <c r="F16" i="9"/>
  <c r="I15" s="1"/>
  <c r="I14"/>
  <c r="F16" i="8"/>
  <c r="F17" i="3" l="1"/>
  <c r="F17" i="4"/>
  <c r="I16"/>
  <c r="F17" i="5"/>
  <c r="F18" i="6"/>
  <c r="I17"/>
  <c r="F17" i="1"/>
  <c r="I15" i="4"/>
  <c r="I16" i="6"/>
  <c r="I15" i="1"/>
  <c r="F17" i="15"/>
  <c r="I16" s="1"/>
  <c r="I15"/>
  <c r="F17" i="14"/>
  <c r="I16" s="1"/>
  <c r="I15"/>
  <c r="F17" i="13"/>
  <c r="I16" s="1"/>
  <c r="F17" i="12"/>
  <c r="I16" s="1"/>
  <c r="I15"/>
  <c r="F17" i="11"/>
  <c r="I15"/>
  <c r="F17" i="10"/>
  <c r="F17" i="9"/>
  <c r="F17" i="8"/>
  <c r="I15"/>
  <c r="F18" i="1" l="1"/>
  <c r="F19" i="6"/>
  <c r="I18"/>
  <c r="F18" i="5"/>
  <c r="I17"/>
  <c r="F18" i="4"/>
  <c r="F18" i="3"/>
  <c r="I17"/>
  <c r="I16" i="1"/>
  <c r="I16" i="5"/>
  <c r="I16" i="3"/>
  <c r="F18" i="15"/>
  <c r="F18" i="14"/>
  <c r="I17" s="1"/>
  <c r="F18" i="13"/>
  <c r="F18" i="12"/>
  <c r="I17" s="1"/>
  <c r="F18" i="11"/>
  <c r="I16"/>
  <c r="F18" i="10"/>
  <c r="I17"/>
  <c r="I16"/>
  <c r="F18" i="9"/>
  <c r="I17" s="1"/>
  <c r="I16"/>
  <c r="F18" i="8"/>
  <c r="I17" s="1"/>
  <c r="I16"/>
  <c r="F19" i="3" l="1"/>
  <c r="F19" i="4"/>
  <c r="I18"/>
  <c r="F19" i="5"/>
  <c r="F20" i="6"/>
  <c r="I19"/>
  <c r="F19" i="1"/>
  <c r="I18"/>
  <c r="I17" i="4"/>
  <c r="I17" i="1"/>
  <c r="F19" i="15"/>
  <c r="I17"/>
  <c r="F19" i="14"/>
  <c r="F19" i="13"/>
  <c r="I18" s="1"/>
  <c r="I17"/>
  <c r="F19" i="12"/>
  <c r="F19" i="11"/>
  <c r="I18" s="1"/>
  <c r="I17"/>
  <c r="F19" i="10"/>
  <c r="F19" i="9"/>
  <c r="F19" i="8"/>
  <c r="F20" i="1" l="1"/>
  <c r="I19"/>
  <c r="F21" i="6"/>
  <c r="I20"/>
  <c r="F20" i="5"/>
  <c r="I19"/>
  <c r="F20" i="4"/>
  <c r="I19"/>
  <c r="F20" i="3"/>
  <c r="I19"/>
  <c r="I18" i="5"/>
  <c r="I18" i="3"/>
  <c r="F20" i="15"/>
  <c r="I18"/>
  <c r="F20" i="14"/>
  <c r="I19"/>
  <c r="I18"/>
  <c r="F20" i="13"/>
  <c r="F20" i="12"/>
  <c r="I18"/>
  <c r="F20" i="11"/>
  <c r="F20" i="10"/>
  <c r="I19" s="1"/>
  <c r="I18"/>
  <c r="F20" i="9"/>
  <c r="I18"/>
  <c r="F20" i="8"/>
  <c r="I19" s="1"/>
  <c r="I18"/>
  <c r="F21" i="3" l="1"/>
  <c r="F21" i="4"/>
  <c r="F21" i="5"/>
  <c r="I20"/>
  <c r="F22" i="6"/>
  <c r="F21" i="1"/>
  <c r="I20"/>
  <c r="F21" i="15"/>
  <c r="I19"/>
  <c r="F21" i="14"/>
  <c r="I20" s="1"/>
  <c r="F21" i="13"/>
  <c r="I20" s="1"/>
  <c r="I19"/>
  <c r="F21" i="12"/>
  <c r="I19"/>
  <c r="F21" i="11"/>
  <c r="I20" s="1"/>
  <c r="I19"/>
  <c r="F21" i="10"/>
  <c r="F21" i="9"/>
  <c r="I19"/>
  <c r="F21" i="8"/>
  <c r="F22" i="1" l="1"/>
  <c r="I21"/>
  <c r="F23" i="6"/>
  <c r="I22"/>
  <c r="F22" i="5"/>
  <c r="I21"/>
  <c r="F22" i="4"/>
  <c r="F22" i="3"/>
  <c r="I21"/>
  <c r="I21" i="6"/>
  <c r="I20" i="4"/>
  <c r="I20" i="3"/>
  <c r="F22" i="15"/>
  <c r="I20"/>
  <c r="F22" i="14"/>
  <c r="I21" s="1"/>
  <c r="F22" i="13"/>
  <c r="I21"/>
  <c r="F22" i="12"/>
  <c r="I20"/>
  <c r="F22" i="11"/>
  <c r="I21" s="1"/>
  <c r="F22" i="10"/>
  <c r="I20"/>
  <c r="F22" i="9"/>
  <c r="I21"/>
  <c r="I20"/>
  <c r="F22" i="8"/>
  <c r="I20"/>
  <c r="F23" i="3" l="1"/>
  <c r="I22"/>
  <c r="F23" i="4"/>
  <c r="I22"/>
  <c r="F23" i="5"/>
  <c r="I22"/>
  <c r="F24" i="6"/>
  <c r="I23"/>
  <c r="F23" i="1"/>
  <c r="I21" i="4"/>
  <c r="F23" i="15"/>
  <c r="I22"/>
  <c r="I21"/>
  <c r="F23" i="14"/>
  <c r="I22" s="1"/>
  <c r="F23" i="13"/>
  <c r="I22"/>
  <c r="F23" i="12"/>
  <c r="I21"/>
  <c r="F23" i="11"/>
  <c r="I22"/>
  <c r="F23" i="10"/>
  <c r="I22"/>
  <c r="I21"/>
  <c r="F23" i="9"/>
  <c r="F23" i="8"/>
  <c r="I22"/>
  <c r="I21"/>
  <c r="F24" i="1" l="1"/>
  <c r="F25" i="6"/>
  <c r="F24" i="5"/>
  <c r="I23"/>
  <c r="F24" i="4"/>
  <c r="I23"/>
  <c r="F24" i="3"/>
  <c r="I22" i="1"/>
  <c r="F24" i="15"/>
  <c r="I23" s="1"/>
  <c r="F24" i="14"/>
  <c r="F24" i="13"/>
  <c r="I23" s="1"/>
  <c r="F24" i="12"/>
  <c r="I23" s="1"/>
  <c r="I22"/>
  <c r="F24" i="11"/>
  <c r="I23"/>
  <c r="F24" i="10"/>
  <c r="I23"/>
  <c r="F24" i="9"/>
  <c r="I23"/>
  <c r="I22"/>
  <c r="F24" i="8"/>
  <c r="I23" s="1"/>
  <c r="F25" i="3" l="1"/>
  <c r="I24"/>
  <c r="F25" i="4"/>
  <c r="I24"/>
  <c r="F25" i="5"/>
  <c r="F26" i="6"/>
  <c r="I25"/>
  <c r="F25" i="1"/>
  <c r="I23" i="3"/>
  <c r="I24" i="6"/>
  <c r="I23" i="1"/>
  <c r="F25" i="15"/>
  <c r="I24" s="1"/>
  <c r="F25" i="14"/>
  <c r="I23"/>
  <c r="F25" i="13"/>
  <c r="F25" i="12"/>
  <c r="F25" i="11"/>
  <c r="I24" s="1"/>
  <c r="F25" i="10"/>
  <c r="F25" i="9"/>
  <c r="I24"/>
  <c r="F25" i="8"/>
  <c r="I24" s="1"/>
  <c r="F26" i="1" l="1"/>
  <c r="F27" i="6"/>
  <c r="I26"/>
  <c r="F26" i="5"/>
  <c r="I25"/>
  <c r="F26" i="4"/>
  <c r="I25"/>
  <c r="F26" i="3"/>
  <c r="I24" i="1"/>
  <c r="I24" i="5"/>
  <c r="F26" i="15"/>
  <c r="F26" i="14"/>
  <c r="I24"/>
  <c r="F26" i="13"/>
  <c r="I25"/>
  <c r="I24"/>
  <c r="F26" i="12"/>
  <c r="I24"/>
  <c r="F26" i="11"/>
  <c r="I25" s="1"/>
  <c r="F26" i="10"/>
  <c r="I25" s="1"/>
  <c r="I24"/>
  <c r="F26" i="9"/>
  <c r="I25"/>
  <c r="F26" i="8"/>
  <c r="I25"/>
  <c r="F27" i="3" l="1"/>
  <c r="F27" i="4"/>
  <c r="I26"/>
  <c r="F27" i="5"/>
  <c r="F28" i="6"/>
  <c r="I27"/>
  <c r="F27" i="1"/>
  <c r="I25" i="3"/>
  <c r="I25" i="1"/>
  <c r="F27" i="15"/>
  <c r="I25"/>
  <c r="F27" i="14"/>
  <c r="I25"/>
  <c r="F27" i="13"/>
  <c r="F27" i="12"/>
  <c r="I25"/>
  <c r="F27" i="11"/>
  <c r="I26" s="1"/>
  <c r="F27" i="10"/>
  <c r="F27" i="9"/>
  <c r="F27" i="8"/>
  <c r="I26" s="1"/>
  <c r="F28" i="1" l="1"/>
  <c r="F29" i="6"/>
  <c r="I28"/>
  <c r="F28" i="5"/>
  <c r="F28" i="4"/>
  <c r="I27"/>
  <c r="F28" i="3"/>
  <c r="I26" i="1"/>
  <c r="I26" i="5"/>
  <c r="I26" i="3"/>
  <c r="F28" i="15"/>
  <c r="I26"/>
  <c r="F28" i="14"/>
  <c r="I26"/>
  <c r="F28" i="13"/>
  <c r="I27"/>
  <c r="I26"/>
  <c r="F28" i="12"/>
  <c r="I27" s="1"/>
  <c r="I26"/>
  <c r="F28" i="11"/>
  <c r="I27" s="1"/>
  <c r="F28" i="10"/>
  <c r="I26"/>
  <c r="F28" i="9"/>
  <c r="I26"/>
  <c r="F28" i="8"/>
  <c r="I27" s="1"/>
  <c r="F29" i="3" l="1"/>
  <c r="F29" i="4"/>
  <c r="I28"/>
  <c r="F29" i="5"/>
  <c r="I28"/>
  <c r="F30" i="6"/>
  <c r="I29"/>
  <c r="F29" i="1"/>
  <c r="I27" i="3"/>
  <c r="I27" i="5"/>
  <c r="I27" i="1"/>
  <c r="F29" i="15"/>
  <c r="I27"/>
  <c r="F29" i="14"/>
  <c r="I28"/>
  <c r="I27"/>
  <c r="F29" i="13"/>
  <c r="I28" s="1"/>
  <c r="F29" i="12"/>
  <c r="I28" s="1"/>
  <c r="F29" i="11"/>
  <c r="I28" s="1"/>
  <c r="F29" i="10"/>
  <c r="I28" s="1"/>
  <c r="I27"/>
  <c r="F29" i="9"/>
  <c r="I28" s="1"/>
  <c r="I27"/>
  <c r="F29" i="8"/>
  <c r="I28" s="1"/>
  <c r="F30" i="1" l="1"/>
  <c r="I29"/>
  <c r="F31" i="6"/>
  <c r="I30"/>
  <c r="F30" i="5"/>
  <c r="F30" i="4"/>
  <c r="I29"/>
  <c r="F30" i="3"/>
  <c r="I29"/>
  <c r="I28" i="1"/>
  <c r="I28" i="3"/>
  <c r="F30" i="15"/>
  <c r="I28"/>
  <c r="F30" i="14"/>
  <c r="F30" i="13"/>
  <c r="I29" s="1"/>
  <c r="F30" i="12"/>
  <c r="I29" s="1"/>
  <c r="F30" i="11"/>
  <c r="F30" i="10"/>
  <c r="I29" s="1"/>
  <c r="F30" i="9"/>
  <c r="I29" s="1"/>
  <c r="F30" i="8"/>
  <c r="I29" s="1"/>
  <c r="F31" i="3" l="1"/>
  <c r="I30"/>
  <c r="F31" i="4"/>
  <c r="I30"/>
  <c r="F31" i="5"/>
  <c r="I30"/>
  <c r="F32" i="6"/>
  <c r="I31"/>
  <c r="F31" i="1"/>
  <c r="I30"/>
  <c r="I29" i="5"/>
  <c r="F31" i="15"/>
  <c r="I29"/>
  <c r="F31" i="14"/>
  <c r="I29"/>
  <c r="F31" i="13"/>
  <c r="I30" s="1"/>
  <c r="F31" i="12"/>
  <c r="I30" s="1"/>
  <c r="F31" i="11"/>
  <c r="I29"/>
  <c r="F31" i="10"/>
  <c r="F31" i="9"/>
  <c r="I30" s="1"/>
  <c r="F31" i="8"/>
  <c r="I30"/>
  <c r="F32" i="1" l="1"/>
  <c r="I31"/>
  <c r="F33" i="6"/>
  <c r="I32"/>
  <c r="F32" i="5"/>
  <c r="I31"/>
  <c r="F32" i="4"/>
  <c r="I31"/>
  <c r="F32" i="3"/>
  <c r="I31"/>
  <c r="F32" i="15"/>
  <c r="I30"/>
  <c r="F32" i="14"/>
  <c r="I31" s="1"/>
  <c r="I30"/>
  <c r="F32" i="13"/>
  <c r="I31" s="1"/>
  <c r="F32" i="12"/>
  <c r="I31" s="1"/>
  <c r="F32" i="11"/>
  <c r="I30"/>
  <c r="F32" i="10"/>
  <c r="I30"/>
  <c r="F32" i="9"/>
  <c r="I31" s="1"/>
  <c r="F32" i="8"/>
  <c r="F33" i="3" l="1"/>
  <c r="F33" i="4"/>
  <c r="I32"/>
  <c r="F33" i="5"/>
  <c r="F34" i="6"/>
  <c r="I33"/>
  <c r="F33" i="1"/>
  <c r="F33" i="15"/>
  <c r="I31"/>
  <c r="F33" i="14"/>
  <c r="I32"/>
  <c r="F33" i="13"/>
  <c r="F33" i="12"/>
  <c r="I32" s="1"/>
  <c r="F33" i="11"/>
  <c r="I31"/>
  <c r="F33" i="10"/>
  <c r="I31"/>
  <c r="F33" i="9"/>
  <c r="I32" s="1"/>
  <c r="F33" i="8"/>
  <c r="I32" s="1"/>
  <c r="I31"/>
  <c r="F34" i="1" l="1"/>
  <c r="F35" i="6"/>
  <c r="F34" i="5"/>
  <c r="I33"/>
  <c r="F34" i="4"/>
  <c r="I33"/>
  <c r="F34" i="3"/>
  <c r="I33"/>
  <c r="I32" i="1"/>
  <c r="I32" i="5"/>
  <c r="I32" i="3"/>
  <c r="F34" i="15"/>
  <c r="I33" s="1"/>
  <c r="I32"/>
  <c r="F34" i="14"/>
  <c r="F34" i="13"/>
  <c r="I32"/>
  <c r="F34" i="12"/>
  <c r="I33"/>
  <c r="F34" i="11"/>
  <c r="I32"/>
  <c r="F34" i="10"/>
  <c r="I32"/>
  <c r="F34" i="9"/>
  <c r="F34" i="8"/>
  <c r="F35" i="3" l="1"/>
  <c r="I34"/>
  <c r="F35" i="4"/>
  <c r="I34"/>
  <c r="F35" i="5"/>
  <c r="F36" i="6"/>
  <c r="I35"/>
  <c r="F35" i="1"/>
  <c r="I34"/>
  <c r="I34" i="6"/>
  <c r="I33" i="1"/>
  <c r="F35" i="15"/>
  <c r="I34" s="1"/>
  <c r="F35" i="14"/>
  <c r="I34"/>
  <c r="I33"/>
  <c r="F35" i="13"/>
  <c r="I33"/>
  <c r="F35" i="12"/>
  <c r="I34" s="1"/>
  <c r="F35" i="11"/>
  <c r="I34" s="1"/>
  <c r="I33"/>
  <c r="F35" i="10"/>
  <c r="I34"/>
  <c r="I33"/>
  <c r="F35" i="9"/>
  <c r="I33"/>
  <c r="F35" i="8"/>
  <c r="I34" s="1"/>
  <c r="I33"/>
  <c r="F36" i="1" l="1"/>
  <c r="I35"/>
  <c r="F37" i="6"/>
  <c r="F36" i="5"/>
  <c r="I35"/>
  <c r="F36" i="4"/>
  <c r="F36" i="3"/>
  <c r="I35"/>
  <c r="I34" i="5"/>
  <c r="F36" i="15"/>
  <c r="F36" i="14"/>
  <c r="I35" s="1"/>
  <c r="F36" i="13"/>
  <c r="I34"/>
  <c r="F36" i="12"/>
  <c r="I35" s="1"/>
  <c r="F36" i="11"/>
  <c r="F36" i="10"/>
  <c r="F36" i="9"/>
  <c r="I35" s="1"/>
  <c r="I34"/>
  <c r="F36" i="8"/>
  <c r="F37" i="3" l="1"/>
  <c r="I36"/>
  <c r="F37" i="4"/>
  <c r="I36"/>
  <c r="F37" i="5"/>
  <c r="F38" i="6"/>
  <c r="I37"/>
  <c r="F37" i="1"/>
  <c r="I35" i="4"/>
  <c r="I36" i="6"/>
  <c r="F37" i="15"/>
  <c r="I35"/>
  <c r="F37" i="14"/>
  <c r="F37" i="13"/>
  <c r="I36" s="1"/>
  <c r="I35"/>
  <c r="F37" i="12"/>
  <c r="I36" s="1"/>
  <c r="F37" i="11"/>
  <c r="I36" s="1"/>
  <c r="I35"/>
  <c r="F37" i="10"/>
  <c r="I36"/>
  <c r="I35"/>
  <c r="F37" i="9"/>
  <c r="I36" s="1"/>
  <c r="F37" i="8"/>
  <c r="I35"/>
  <c r="F38" i="1" l="1"/>
  <c r="I37"/>
  <c r="F39" i="6"/>
  <c r="I38"/>
  <c r="F38" i="5"/>
  <c r="F38" i="4"/>
  <c r="I37"/>
  <c r="F38" i="3"/>
  <c r="I36" i="1"/>
  <c r="I36" i="5"/>
  <c r="F38" i="15"/>
  <c r="I36"/>
  <c r="F38" i="14"/>
  <c r="I36"/>
  <c r="F38" i="13"/>
  <c r="F38" i="12"/>
  <c r="F38" i="11"/>
  <c r="I37"/>
  <c r="F38" i="10"/>
  <c r="F38" i="9"/>
  <c r="I37" s="1"/>
  <c r="F38" i="8"/>
  <c r="I37" s="1"/>
  <c r="I36"/>
  <c r="F39" i="3" l="1"/>
  <c r="I38"/>
  <c r="F39" i="4"/>
  <c r="F39" i="5"/>
  <c r="I38"/>
  <c r="F40" i="6"/>
  <c r="F39" i="1"/>
  <c r="I38"/>
  <c r="I37" i="3"/>
  <c r="I37" i="5"/>
  <c r="F39" i="15"/>
  <c r="I38" s="1"/>
  <c r="I37"/>
  <c r="F39" i="14"/>
  <c r="I38" s="1"/>
  <c r="I37"/>
  <c r="F39" i="13"/>
  <c r="I38" s="1"/>
  <c r="I37"/>
  <c r="F39" i="12"/>
  <c r="I38"/>
  <c r="I37"/>
  <c r="F39" i="11"/>
  <c r="I38" s="1"/>
  <c r="F39" i="10"/>
  <c r="I38"/>
  <c r="I37"/>
  <c r="F39" i="9"/>
  <c r="I38" s="1"/>
  <c r="F39" i="8"/>
  <c r="F40" i="1" l="1"/>
  <c r="I39"/>
  <c r="F41" i="6"/>
  <c r="I40"/>
  <c r="F40" i="5"/>
  <c r="I39"/>
  <c r="F40" i="4"/>
  <c r="I39"/>
  <c r="F40" i="3"/>
  <c r="I39"/>
  <c r="I39" i="6"/>
  <c r="I38" i="4"/>
  <c r="F40" i="15"/>
  <c r="F40" i="14"/>
  <c r="I39" s="1"/>
  <c r="F40" i="13"/>
  <c r="F40" i="12"/>
  <c r="I39" s="1"/>
  <c r="F40" i="11"/>
  <c r="I39"/>
  <c r="F40" i="10"/>
  <c r="I39" s="1"/>
  <c r="F40" i="9"/>
  <c r="I39" s="1"/>
  <c r="F40" i="8"/>
  <c r="I38"/>
  <c r="F41" i="3" l="1"/>
  <c r="I40"/>
  <c r="F41" i="4"/>
  <c r="I40"/>
  <c r="F41" i="5"/>
  <c r="F42" i="6"/>
  <c r="I41"/>
  <c r="F41" i="1"/>
  <c r="F41" i="15"/>
  <c r="I40" s="1"/>
  <c r="I39"/>
  <c r="F41" i="14"/>
  <c r="I40"/>
  <c r="F41" i="13"/>
  <c r="I40"/>
  <c r="I39"/>
  <c r="F41" i="12"/>
  <c r="I40" s="1"/>
  <c r="F41" i="11"/>
  <c r="I40" s="1"/>
  <c r="F41" i="10"/>
  <c r="I40" s="1"/>
  <c r="F41" i="9"/>
  <c r="I40" s="1"/>
  <c r="F41" i="8"/>
  <c r="I40" s="1"/>
  <c r="I39"/>
  <c r="F42" i="1" l="1"/>
  <c r="F43" i="6"/>
  <c r="I42"/>
  <c r="F42" i="5"/>
  <c r="F42" i="4"/>
  <c r="I41"/>
  <c r="F42" i="3"/>
  <c r="I41"/>
  <c r="I40" i="1"/>
  <c r="I40" i="5"/>
  <c r="F42" i="15"/>
  <c r="I41"/>
  <c r="F42" i="14"/>
  <c r="F42" i="13"/>
  <c r="I41" s="1"/>
  <c r="F42" i="12"/>
  <c r="I41" s="1"/>
  <c r="F42" i="11"/>
  <c r="I41" s="1"/>
  <c r="F42" i="10"/>
  <c r="I41"/>
  <c r="F42" i="9"/>
  <c r="F42" i="8"/>
  <c r="I41" s="1"/>
  <c r="F43" i="3" l="1"/>
  <c r="F43" i="4"/>
  <c r="I42"/>
  <c r="F43" i="5"/>
  <c r="F44" i="6"/>
  <c r="I43"/>
  <c r="F43" i="1"/>
  <c r="I41" i="5"/>
  <c r="I41" i="1"/>
  <c r="F43" i="15"/>
  <c r="I42"/>
  <c r="F43" i="14"/>
  <c r="I42" s="1"/>
  <c r="I41"/>
  <c r="F43" i="13"/>
  <c r="I42"/>
  <c r="F43" i="12"/>
  <c r="I42"/>
  <c r="F43" i="11"/>
  <c r="I42"/>
  <c r="F43" i="10"/>
  <c r="I42"/>
  <c r="F43" i="9"/>
  <c r="I42"/>
  <c r="I41"/>
  <c r="F43" i="8"/>
  <c r="I42" s="1"/>
  <c r="F44" i="1" l="1"/>
  <c r="I43"/>
  <c r="F45" i="6"/>
  <c r="F44" i="5"/>
  <c r="I43"/>
  <c r="F44" i="4"/>
  <c r="F44" i="3"/>
  <c r="I43"/>
  <c r="I42" i="1"/>
  <c r="I42" i="5"/>
  <c r="I42" i="3"/>
  <c r="F44" i="15"/>
  <c r="I43"/>
  <c r="F44" i="14"/>
  <c r="I43"/>
  <c r="F44" i="13"/>
  <c r="I43"/>
  <c r="F44" i="12"/>
  <c r="I43"/>
  <c r="F44" i="11"/>
  <c r="I43"/>
  <c r="F44" i="10"/>
  <c r="I43" s="1"/>
  <c r="F44" i="9"/>
  <c r="I43" s="1"/>
  <c r="F44" i="8"/>
  <c r="I43" s="1"/>
  <c r="F45" i="3" l="1"/>
  <c r="I44"/>
  <c r="F45" i="4"/>
  <c r="I44"/>
  <c r="F45" i="5"/>
  <c r="F46" i="6"/>
  <c r="I45"/>
  <c r="F45" i="1"/>
  <c r="I43" i="4"/>
  <c r="I44" i="6"/>
  <c r="F45" i="15"/>
  <c r="I44" s="1"/>
  <c r="F45" i="14"/>
  <c r="I44" s="1"/>
  <c r="F45" i="13"/>
  <c r="I44"/>
  <c r="F45" i="12"/>
  <c r="I44" s="1"/>
  <c r="F45" i="11"/>
  <c r="I44"/>
  <c r="F45" i="10"/>
  <c r="I44"/>
  <c r="F45" i="9"/>
  <c r="I44"/>
  <c r="F45" i="8"/>
  <c r="I44"/>
  <c r="F46" i="1" l="1"/>
  <c r="I45"/>
  <c r="F47" i="6"/>
  <c r="I46"/>
  <c r="F46" i="5"/>
  <c r="I45"/>
  <c r="F46" i="4"/>
  <c r="I45"/>
  <c r="F46" i="3"/>
  <c r="I45"/>
  <c r="I44" i="1"/>
  <c r="I44" i="5"/>
  <c r="F46" i="15"/>
  <c r="I45" s="1"/>
  <c r="F46" i="14"/>
  <c r="F46" i="13"/>
  <c r="I45"/>
  <c r="F46" i="12"/>
  <c r="I45"/>
  <c r="F46" i="11"/>
  <c r="I45"/>
  <c r="F46" i="10"/>
  <c r="I45"/>
  <c r="F46" i="9"/>
  <c r="I45" s="1"/>
  <c r="F46" i="8"/>
  <c r="I45"/>
  <c r="F47" i="3" l="1"/>
  <c r="I46"/>
  <c r="F47" i="4"/>
  <c r="I46"/>
  <c r="F47" i="5"/>
  <c r="I46"/>
  <c r="F48" i="6"/>
  <c r="F47" i="1"/>
  <c r="I46"/>
  <c r="F47" i="15"/>
  <c r="I46"/>
  <c r="F47" i="14"/>
  <c r="I46"/>
  <c r="I45"/>
  <c r="F47" i="13"/>
  <c r="I46" s="1"/>
  <c r="F47" i="12"/>
  <c r="I46"/>
  <c r="F47" i="11"/>
  <c r="I46"/>
  <c r="F47" i="10"/>
  <c r="F47" i="9"/>
  <c r="I46" s="1"/>
  <c r="F47" i="8"/>
  <c r="I46"/>
  <c r="F48" i="1" l="1"/>
  <c r="F49" i="6"/>
  <c r="I48"/>
  <c r="F48" i="5"/>
  <c r="F48" i="4"/>
  <c r="I47"/>
  <c r="F48" i="3"/>
  <c r="I47" i="6"/>
  <c r="F48" i="15"/>
  <c r="I47"/>
  <c r="F48" i="14"/>
  <c r="I47"/>
  <c r="F48" i="13"/>
  <c r="I47"/>
  <c r="F48" i="12"/>
  <c r="I47"/>
  <c r="F48" i="11"/>
  <c r="I47"/>
  <c r="F48" i="10"/>
  <c r="I47" s="1"/>
  <c r="I46"/>
  <c r="F48" i="9"/>
  <c r="I47"/>
  <c r="F48" i="8"/>
  <c r="I47"/>
  <c r="F49" i="3" l="1"/>
  <c r="F49" i="4"/>
  <c r="I48"/>
  <c r="F49" i="5"/>
  <c r="F50" i="6"/>
  <c r="I49"/>
  <c r="F49" i="1"/>
  <c r="I47" i="3"/>
  <c r="I47" i="5"/>
  <c r="I47" i="1"/>
  <c r="F49" i="15"/>
  <c r="I48"/>
  <c r="F49" i="14"/>
  <c r="F49" i="13"/>
  <c r="I48" s="1"/>
  <c r="F49" i="12"/>
  <c r="I48"/>
  <c r="F49" i="11"/>
  <c r="I48"/>
  <c r="F49" i="10"/>
  <c r="I48"/>
  <c r="F49" i="9"/>
  <c r="F49" i="8"/>
  <c r="F50" i="1" l="1"/>
  <c r="I49"/>
  <c r="F51" i="6"/>
  <c r="I50"/>
  <c r="F50" i="5"/>
  <c r="I49"/>
  <c r="F50" i="4"/>
  <c r="F50" i="3"/>
  <c r="I49"/>
  <c r="I48" i="1"/>
  <c r="I48" i="5"/>
  <c r="I48" i="3"/>
  <c r="F50" i="15"/>
  <c r="I49"/>
  <c r="F50" i="14"/>
  <c r="I49"/>
  <c r="I48"/>
  <c r="F50" i="13"/>
  <c r="I49"/>
  <c r="F50" i="12"/>
  <c r="I49" s="1"/>
  <c r="F50" i="11"/>
  <c r="I49"/>
  <c r="F50" i="10"/>
  <c r="I49"/>
  <c r="F50" i="9"/>
  <c r="I49" s="1"/>
  <c r="I48"/>
  <c r="F50" i="8"/>
  <c r="I49" s="1"/>
  <c r="I48"/>
  <c r="F51" i="3" l="1"/>
  <c r="I50"/>
  <c r="F51" i="4"/>
  <c r="I50"/>
  <c r="F51" i="5"/>
  <c r="I50"/>
  <c r="F52" i="6"/>
  <c r="F51" i="1"/>
  <c r="I50"/>
  <c r="I49" i="4"/>
  <c r="F51" i="15"/>
  <c r="F51" i="14"/>
  <c r="I50"/>
  <c r="F51" i="13"/>
  <c r="I50"/>
  <c r="F51" i="12"/>
  <c r="I50"/>
  <c r="F51" i="11"/>
  <c r="I50"/>
  <c r="F51" i="10"/>
  <c r="I50"/>
  <c r="F51" i="9"/>
  <c r="I50"/>
  <c r="F51" i="8"/>
  <c r="I50"/>
  <c r="F52" i="1" l="1"/>
  <c r="F53" i="6"/>
  <c r="F52" i="5"/>
  <c r="I51"/>
  <c r="F52" i="4"/>
  <c r="F52" i="3"/>
  <c r="I51"/>
  <c r="I51" i="6"/>
  <c r="F52" i="15"/>
  <c r="I51" s="1"/>
  <c r="I50"/>
  <c r="F52" i="14"/>
  <c r="I51" s="1"/>
  <c r="F52" i="13"/>
  <c r="I51"/>
  <c r="F52" i="12"/>
  <c r="I51" s="1"/>
  <c r="F52" i="11"/>
  <c r="I51"/>
  <c r="F52" i="10"/>
  <c r="I51"/>
  <c r="F52" i="9"/>
  <c r="I51"/>
  <c r="F52" i="8"/>
  <c r="I51" s="1"/>
  <c r="F53" i="3" l="1"/>
  <c r="I52"/>
  <c r="F53" i="4"/>
  <c r="I52"/>
  <c r="F53" i="5"/>
  <c r="I52"/>
  <c r="F54" i="6"/>
  <c r="F53" i="1"/>
  <c r="I52"/>
  <c r="I51" i="4"/>
  <c r="I52" i="6"/>
  <c r="I51" i="1"/>
  <c r="F53" i="15"/>
  <c r="F53" i="14"/>
  <c r="I52" s="1"/>
  <c r="F53" i="13"/>
  <c r="I52" s="1"/>
  <c r="F53" i="12"/>
  <c r="I52" s="1"/>
  <c r="F53" i="11"/>
  <c r="I52" s="1"/>
  <c r="F53" i="10"/>
  <c r="I52" s="1"/>
  <c r="F53" i="9"/>
  <c r="I52"/>
  <c r="F53" i="8"/>
  <c r="I52"/>
  <c r="F54" i="1" l="1"/>
  <c r="I53"/>
  <c r="F55" i="6"/>
  <c r="I54"/>
  <c r="F54" i="5"/>
  <c r="I53"/>
  <c r="F54" i="4"/>
  <c r="I53"/>
  <c r="F54" i="3"/>
  <c r="I53"/>
  <c r="I53" i="6"/>
  <c r="F54" i="15"/>
  <c r="I53" s="1"/>
  <c r="I52"/>
  <c r="F54" i="14"/>
  <c r="I53" s="1"/>
  <c r="F54" i="13"/>
  <c r="I53" s="1"/>
  <c r="F54" i="12"/>
  <c r="I53"/>
  <c r="F54" i="11"/>
  <c r="I53"/>
  <c r="F54" i="10"/>
  <c r="I53"/>
  <c r="F54" i="9"/>
  <c r="I53"/>
  <c r="F54" i="8"/>
  <c r="I53"/>
  <c r="F55" i="3" l="1"/>
  <c r="I54"/>
  <c r="F55" i="4"/>
  <c r="I54"/>
  <c r="F55" i="5"/>
  <c r="F56" i="6"/>
  <c r="I55"/>
  <c r="F55" i="1"/>
  <c r="I54"/>
  <c r="F55" i="15"/>
  <c r="I54" s="1"/>
  <c r="F55" i="14"/>
  <c r="I54"/>
  <c r="F55" i="13"/>
  <c r="I54"/>
  <c r="F55" i="12"/>
  <c r="I54"/>
  <c r="F55" i="11"/>
  <c r="I54"/>
  <c r="F55" i="10"/>
  <c r="I54"/>
  <c r="F55" i="9"/>
  <c r="I54"/>
  <c r="F55" i="8"/>
  <c r="I54"/>
  <c r="F56" i="1" l="1"/>
  <c r="F57" i="6"/>
  <c r="I56"/>
  <c r="F56" i="5"/>
  <c r="I55"/>
  <c r="F56" i="4"/>
  <c r="I55"/>
  <c r="F56" i="3"/>
  <c r="I54" i="5"/>
  <c r="F56" i="15"/>
  <c r="I55" s="1"/>
  <c r="F56" i="14"/>
  <c r="I55" s="1"/>
  <c r="F56" i="13"/>
  <c r="I55" s="1"/>
  <c r="F56" i="12"/>
  <c r="I55" s="1"/>
  <c r="F56" i="11"/>
  <c r="I55" s="1"/>
  <c r="F56" i="10"/>
  <c r="I55" s="1"/>
  <c r="F56" i="9"/>
  <c r="F56" i="8"/>
  <c r="I55"/>
  <c r="F57" i="3" l="1"/>
  <c r="F57" i="4"/>
  <c r="I56"/>
  <c r="F57" i="5"/>
  <c r="I56"/>
  <c r="F58" i="6"/>
  <c r="F57" i="1"/>
  <c r="I56"/>
  <c r="I55" i="3"/>
  <c r="I55" i="1"/>
  <c r="F57" i="15"/>
  <c r="I56"/>
  <c r="F57" i="14"/>
  <c r="I56"/>
  <c r="F57" i="13"/>
  <c r="I56" s="1"/>
  <c r="F57" i="12"/>
  <c r="I56" s="1"/>
  <c r="F57" i="11"/>
  <c r="I56"/>
  <c r="F57" i="10"/>
  <c r="I56"/>
  <c r="F57" i="9"/>
  <c r="I56"/>
  <c r="I55"/>
  <c r="F57" i="8"/>
  <c r="I56" s="1"/>
  <c r="F58" i="1" l="1"/>
  <c r="F59" i="6"/>
  <c r="I58"/>
  <c r="F58" i="5"/>
  <c r="F58" i="4"/>
  <c r="I57"/>
  <c r="F58" i="3"/>
  <c r="I57"/>
  <c r="I57" i="6"/>
  <c r="I56" i="3"/>
  <c r="F58" i="15"/>
  <c r="I57"/>
  <c r="F58" i="14"/>
  <c r="I57" s="1"/>
  <c r="F58" i="13"/>
  <c r="I57"/>
  <c r="F58" i="12"/>
  <c r="I57"/>
  <c r="F58" i="11"/>
  <c r="I57"/>
  <c r="F58" i="10"/>
  <c r="I57"/>
  <c r="F58" i="9"/>
  <c r="I57"/>
  <c r="F58" i="8"/>
  <c r="I57" s="1"/>
  <c r="F59" i="3" l="1"/>
  <c r="I58"/>
  <c r="F59" i="4"/>
  <c r="I58"/>
  <c r="F59" i="5"/>
  <c r="I58"/>
  <c r="F60" i="6"/>
  <c r="F59" i="1"/>
  <c r="I58"/>
  <c r="I57" i="5"/>
  <c r="I57" i="1"/>
  <c r="F59" i="15"/>
  <c r="I58" s="1"/>
  <c r="F59" i="14"/>
  <c r="I58"/>
  <c r="F59" i="13"/>
  <c r="I58" s="1"/>
  <c r="F59" i="12"/>
  <c r="I58" s="1"/>
  <c r="F59" i="11"/>
  <c r="I58" s="1"/>
  <c r="F59" i="10"/>
  <c r="I58" s="1"/>
  <c r="F59" i="9"/>
  <c r="I58" s="1"/>
  <c r="F59" i="8"/>
  <c r="I58" s="1"/>
  <c r="F60" i="1" l="1"/>
  <c r="I59"/>
  <c r="F61" i="6"/>
  <c r="F60" i="5"/>
  <c r="I59"/>
  <c r="F60" i="4"/>
  <c r="F60" i="3"/>
  <c r="I59"/>
  <c r="I59" i="6"/>
  <c r="F60" i="15"/>
  <c r="I59"/>
  <c r="F60" i="14"/>
  <c r="I59" s="1"/>
  <c r="F60" i="13"/>
  <c r="I59"/>
  <c r="F60" i="12"/>
  <c r="I59"/>
  <c r="F60" i="11"/>
  <c r="I59"/>
  <c r="F60" i="10"/>
  <c r="I59"/>
  <c r="F60" i="9"/>
  <c r="I59"/>
  <c r="F60" i="8"/>
  <c r="I59"/>
  <c r="F61" i="3" l="1"/>
  <c r="F61" i="4"/>
  <c r="F61" i="5"/>
  <c r="I60"/>
  <c r="F62" i="6"/>
  <c r="I61"/>
  <c r="F61" i="1"/>
  <c r="I59" i="4"/>
  <c r="I60" i="6"/>
  <c r="F61" i="15"/>
  <c r="I60" s="1"/>
  <c r="F61" i="14"/>
  <c r="I60"/>
  <c r="F61" i="13"/>
  <c r="I60"/>
  <c r="F61" i="12"/>
  <c r="I60"/>
  <c r="F61" i="11"/>
  <c r="I60"/>
  <c r="F61" i="10"/>
  <c r="I60"/>
  <c r="F61" i="9"/>
  <c r="I60"/>
  <c r="F61" i="8"/>
  <c r="I60"/>
  <c r="F62" i="1" l="1"/>
  <c r="F63" i="6"/>
  <c r="F62" i="5"/>
  <c r="I61"/>
  <c r="F62" i="4"/>
  <c r="I61"/>
  <c r="F62" i="3"/>
  <c r="I61"/>
  <c r="I60" i="1"/>
  <c r="I60" i="4"/>
  <c r="I60" i="3"/>
  <c r="F62" i="15"/>
  <c r="I61"/>
  <c r="F62" i="14"/>
  <c r="I61"/>
  <c r="F62" i="13"/>
  <c r="I61"/>
  <c r="F62" i="12"/>
  <c r="I61"/>
  <c r="F62" i="11"/>
  <c r="I61"/>
  <c r="F62" i="10"/>
  <c r="I61"/>
  <c r="F62" i="9"/>
  <c r="I61" s="1"/>
  <c r="F62" i="8"/>
  <c r="I61" s="1"/>
  <c r="F63" i="3" l="1"/>
  <c r="I62"/>
  <c r="F63" i="4"/>
  <c r="I62"/>
  <c r="F63" i="5"/>
  <c r="I62"/>
  <c r="F64" i="6"/>
  <c r="I63"/>
  <c r="F63" i="1"/>
  <c r="I62"/>
  <c r="I62" i="6"/>
  <c r="I61" i="1"/>
  <c r="F63" i="15"/>
  <c r="I62"/>
  <c r="F63" i="14"/>
  <c r="I62"/>
  <c r="F63" i="13"/>
  <c r="I62"/>
  <c r="F63" i="12"/>
  <c r="I62"/>
  <c r="F63" i="11"/>
  <c r="I62"/>
  <c r="F63" i="10"/>
  <c r="I62"/>
  <c r="F63" i="9"/>
  <c r="I62" s="1"/>
  <c r="F63" i="8"/>
  <c r="I62" s="1"/>
  <c r="F64" i="1" l="1"/>
  <c r="I63"/>
  <c r="F65" i="6"/>
  <c r="I64"/>
  <c r="F64" i="5"/>
  <c r="F64" i="4"/>
  <c r="I63"/>
  <c r="F64" i="3"/>
  <c r="I63"/>
  <c r="F64" i="15"/>
  <c r="I63"/>
  <c r="F64" i="14"/>
  <c r="I63"/>
  <c r="F64" i="13"/>
  <c r="I63"/>
  <c r="F64" i="12"/>
  <c r="I63"/>
  <c r="F64" i="11"/>
  <c r="I63"/>
  <c r="F64" i="10"/>
  <c r="I63"/>
  <c r="F64" i="9"/>
  <c r="I63"/>
  <c r="F64" i="8"/>
  <c r="F65" i="3" l="1"/>
  <c r="F65" i="4"/>
  <c r="I64"/>
  <c r="F65" i="5"/>
  <c r="F66" i="6"/>
  <c r="I65"/>
  <c r="F65" i="1"/>
  <c r="I63" i="5"/>
  <c r="F65" i="15"/>
  <c r="I64" s="1"/>
  <c r="F65" i="14"/>
  <c r="I64" s="1"/>
  <c r="F65" i="13"/>
  <c r="I64"/>
  <c r="F65" i="12"/>
  <c r="I64"/>
  <c r="F65" i="11"/>
  <c r="F65" i="10"/>
  <c r="I64" s="1"/>
  <c r="F65" i="9"/>
  <c r="I64" s="1"/>
  <c r="F65" i="8"/>
  <c r="I64" s="1"/>
  <c r="I63"/>
  <c r="F66" i="1" l="1"/>
  <c r="F67" i="6"/>
  <c r="I66"/>
  <c r="F66" i="5"/>
  <c r="I65"/>
  <c r="F66" i="4"/>
  <c r="F66" i="3"/>
  <c r="I65"/>
  <c r="I64" i="1"/>
  <c r="I64" i="5"/>
  <c r="I64" i="3"/>
  <c r="F66" i="15"/>
  <c r="I65"/>
  <c r="F66" i="14"/>
  <c r="I65"/>
  <c r="F66" i="13"/>
  <c r="I65"/>
  <c r="F66" i="12"/>
  <c r="I65"/>
  <c r="F66" i="11"/>
  <c r="I65"/>
  <c r="I64"/>
  <c r="F66" i="10"/>
  <c r="I65" s="1"/>
  <c r="F66" i="9"/>
  <c r="I65" s="1"/>
  <c r="F66" i="8"/>
  <c r="I65" s="1"/>
  <c r="F67" i="3" l="1"/>
  <c r="F67" i="4"/>
  <c r="F67" i="5"/>
  <c r="I66"/>
  <c r="F68" i="6"/>
  <c r="F67" i="1"/>
  <c r="I66"/>
  <c r="I65" i="4"/>
  <c r="I65" i="1"/>
  <c r="F67" i="15"/>
  <c r="I66"/>
  <c r="F67" i="14"/>
  <c r="F67" i="13"/>
  <c r="I66" s="1"/>
  <c r="F67" i="12"/>
  <c r="I66" s="1"/>
  <c r="F67" i="11"/>
  <c r="I66" s="1"/>
  <c r="F67" i="10"/>
  <c r="F67" i="9"/>
  <c r="I66" s="1"/>
  <c r="F67" i="8"/>
  <c r="I66"/>
  <c r="F68" i="1" l="1"/>
  <c r="F69" i="6"/>
  <c r="I68"/>
  <c r="F68" i="5"/>
  <c r="F68" i="4"/>
  <c r="I67"/>
  <c r="F68" i="3"/>
  <c r="I67"/>
  <c r="I67" i="6"/>
  <c r="I66" i="4"/>
  <c r="I66" i="3"/>
  <c r="F68" i="15"/>
  <c r="I67"/>
  <c r="F68" i="14"/>
  <c r="I67"/>
  <c r="I66"/>
  <c r="F68" i="13"/>
  <c r="I67" s="1"/>
  <c r="F68" i="12"/>
  <c r="I67" s="1"/>
  <c r="F68" i="11"/>
  <c r="I67" s="1"/>
  <c r="F68" i="10"/>
  <c r="I67"/>
  <c r="I66"/>
  <c r="F68" i="9"/>
  <c r="I67" s="1"/>
  <c r="F68" i="8"/>
  <c r="I67" s="1"/>
  <c r="F69" i="3" l="1"/>
  <c r="I68"/>
  <c r="F69" i="4"/>
  <c r="F69" i="5"/>
  <c r="I68"/>
  <c r="F70" i="6"/>
  <c r="I69"/>
  <c r="F69" i="1"/>
  <c r="I67" i="5"/>
  <c r="I67" i="1"/>
  <c r="F69" i="15"/>
  <c r="I68"/>
  <c r="F69" i="14"/>
  <c r="I68" s="1"/>
  <c r="F69" i="13"/>
  <c r="I68" s="1"/>
  <c r="F69" i="12"/>
  <c r="I68"/>
  <c r="F69" i="11"/>
  <c r="I68" s="1"/>
  <c r="F69" i="10"/>
  <c r="I68"/>
  <c r="F69" i="9"/>
  <c r="I68"/>
  <c r="F69" i="8"/>
  <c r="I68"/>
  <c r="F70" i="1" l="1"/>
  <c r="F71" i="6"/>
  <c r="I70"/>
  <c r="F70" i="5"/>
  <c r="I69"/>
  <c r="F70" i="4"/>
  <c r="F70" i="3"/>
  <c r="I69"/>
  <c r="I68" i="1"/>
  <c r="I68" i="4"/>
  <c r="F70" i="15"/>
  <c r="I69" s="1"/>
  <c r="F70" i="14"/>
  <c r="I69"/>
  <c r="F70" i="13"/>
  <c r="I69" s="1"/>
  <c r="F70" i="12"/>
  <c r="I69" s="1"/>
  <c r="F70" i="11"/>
  <c r="I69"/>
  <c r="F70" i="10"/>
  <c r="I69"/>
  <c r="F70" i="9"/>
  <c r="I69"/>
  <c r="F70" i="8"/>
  <c r="I69"/>
  <c r="F71" i="3" l="1"/>
  <c r="I70"/>
  <c r="F71" i="4"/>
  <c r="I70"/>
  <c r="F71" i="5"/>
  <c r="F72" i="6"/>
  <c r="I71"/>
  <c r="F71" i="1"/>
  <c r="I70"/>
  <c r="I69" i="4"/>
  <c r="I69" i="1"/>
  <c r="F71" i="15"/>
  <c r="F71" i="14"/>
  <c r="I70"/>
  <c r="F71" i="13"/>
  <c r="I70"/>
  <c r="F71" i="12"/>
  <c r="I70" s="1"/>
  <c r="F71" i="11"/>
  <c r="I70" s="1"/>
  <c r="F71" i="10"/>
  <c r="F71" i="9"/>
  <c r="I70" s="1"/>
  <c r="F71" i="8"/>
  <c r="I70" s="1"/>
  <c r="F72" i="1" l="1"/>
  <c r="I71"/>
  <c r="F73" i="6"/>
  <c r="I72"/>
  <c r="F72" i="5"/>
  <c r="F72" i="4"/>
  <c r="I71"/>
  <c r="F72" i="3"/>
  <c r="I70" i="5"/>
  <c r="F72" i="15"/>
  <c r="I71" s="1"/>
  <c r="I70"/>
  <c r="F72" i="14"/>
  <c r="I71" s="1"/>
  <c r="F72" i="13"/>
  <c r="I71" s="1"/>
  <c r="F72" i="12"/>
  <c r="I71"/>
  <c r="F72" i="11"/>
  <c r="I71"/>
  <c r="F72" i="10"/>
  <c r="I71"/>
  <c r="I70"/>
  <c r="F72" i="9"/>
  <c r="I71" s="1"/>
  <c r="F72" i="8"/>
  <c r="I71"/>
  <c r="F73" i="3" l="1"/>
  <c r="I72"/>
  <c r="F73" i="4"/>
  <c r="I72"/>
  <c r="F73" i="5"/>
  <c r="I72"/>
  <c r="F74" i="6"/>
  <c r="F73" i="1"/>
  <c r="I72"/>
  <c r="I71" i="3"/>
  <c r="I71" i="5"/>
  <c r="F73" i="15"/>
  <c r="I72"/>
  <c r="F73" i="14"/>
  <c r="F73" i="13"/>
  <c r="I72" s="1"/>
  <c r="F73" i="12"/>
  <c r="I72"/>
  <c r="F73" i="11"/>
  <c r="I72"/>
  <c r="F73" i="10"/>
  <c r="F73" i="9"/>
  <c r="I72" s="1"/>
  <c r="F73" i="8"/>
  <c r="I72" s="1"/>
  <c r="F74" i="1" l="1"/>
  <c r="I73"/>
  <c r="F75" i="6"/>
  <c r="I74"/>
  <c r="F74" i="5"/>
  <c r="I73"/>
  <c r="F74" i="4"/>
  <c r="I73"/>
  <c r="F74" i="3"/>
  <c r="I73"/>
  <c r="I73" i="6"/>
  <c r="F74" i="15"/>
  <c r="I73" s="1"/>
  <c r="F74" i="14"/>
  <c r="I73" s="1"/>
  <c r="I72"/>
  <c r="F74" i="13"/>
  <c r="I73"/>
  <c r="F74" i="12"/>
  <c r="I73"/>
  <c r="F74" i="11"/>
  <c r="I73"/>
  <c r="F74" i="10"/>
  <c r="I73"/>
  <c r="I72"/>
  <c r="F74" i="9"/>
  <c r="F74" i="8"/>
  <c r="I73" s="1"/>
  <c r="F75" i="3" l="1"/>
  <c r="F75" i="4"/>
  <c r="F75" i="5"/>
  <c r="I74"/>
  <c r="F76" i="6"/>
  <c r="I75"/>
  <c r="F75" i="1"/>
  <c r="F75" i="15"/>
  <c r="I74"/>
  <c r="F75" i="14"/>
  <c r="I74"/>
  <c r="F75" i="13"/>
  <c r="I74"/>
  <c r="F75" i="12"/>
  <c r="I74"/>
  <c r="F75" i="11"/>
  <c r="I74" s="1"/>
  <c r="F75" i="10"/>
  <c r="I74"/>
  <c r="F75" i="9"/>
  <c r="I74"/>
  <c r="I73"/>
  <c r="F75" i="8"/>
  <c r="I74" s="1"/>
  <c r="F76" i="1" l="1"/>
  <c r="I75"/>
  <c r="F77" i="6"/>
  <c r="I76"/>
  <c r="F76" i="5"/>
  <c r="I75"/>
  <c r="F76" i="4"/>
  <c r="F76" i="3"/>
  <c r="I75"/>
  <c r="I74" i="1"/>
  <c r="I74" i="4"/>
  <c r="I74" i="3"/>
  <c r="F76" i="15"/>
  <c r="I75" s="1"/>
  <c r="F76" i="14"/>
  <c r="I75" s="1"/>
  <c r="F76" i="13"/>
  <c r="I75"/>
  <c r="F76" i="12"/>
  <c r="I75"/>
  <c r="F76" i="11"/>
  <c r="I75"/>
  <c r="F76" i="10"/>
  <c r="I75"/>
  <c r="F76" i="9"/>
  <c r="I75"/>
  <c r="F76" i="8"/>
  <c r="I75" s="1"/>
  <c r="F77" i="3" l="1"/>
  <c r="I76"/>
  <c r="F77" i="4"/>
  <c r="I76"/>
  <c r="F77" i="5"/>
  <c r="F78" i="6"/>
  <c r="I77"/>
  <c r="F77" i="1"/>
  <c r="I76"/>
  <c r="I75" i="4"/>
  <c r="F77" i="15"/>
  <c r="I76" s="1"/>
  <c r="F77" i="14"/>
  <c r="F77" i="13"/>
  <c r="I76" s="1"/>
  <c r="F77" i="12"/>
  <c r="I76" s="1"/>
  <c r="F77" i="11"/>
  <c r="I76" s="1"/>
  <c r="F77" i="10"/>
  <c r="I76" s="1"/>
  <c r="F77" i="9"/>
  <c r="I76" s="1"/>
  <c r="F77" i="8"/>
  <c r="I76" s="1"/>
  <c r="F78" i="1" l="1"/>
  <c r="F79" i="6"/>
  <c r="I78"/>
  <c r="F78" i="5"/>
  <c r="F78" i="4"/>
  <c r="I77"/>
  <c r="F78" i="3"/>
  <c r="I76" i="5"/>
  <c r="F78" i="15"/>
  <c r="I77" s="1"/>
  <c r="F78" i="14"/>
  <c r="I77" s="1"/>
  <c r="I76"/>
  <c r="F78" i="13"/>
  <c r="I77" s="1"/>
  <c r="F78" i="12"/>
  <c r="I77"/>
  <c r="F78" i="11"/>
  <c r="I77"/>
  <c r="F78" i="10"/>
  <c r="I77" s="1"/>
  <c r="F78" i="9"/>
  <c r="I77" s="1"/>
  <c r="F78" i="8"/>
  <c r="I77" s="1"/>
  <c r="F79" i="3" l="1"/>
  <c r="I78"/>
  <c r="F79" i="4"/>
  <c r="F79" i="5"/>
  <c r="I78"/>
  <c r="F80" i="6"/>
  <c r="F79" i="1"/>
  <c r="I78"/>
  <c r="I77" i="3"/>
  <c r="I77" i="5"/>
  <c r="I77" i="1"/>
  <c r="F79" i="15"/>
  <c r="I78"/>
  <c r="F79" i="14"/>
  <c r="F79" i="13"/>
  <c r="I78" s="1"/>
  <c r="F79" i="12"/>
  <c r="I78" s="1"/>
  <c r="F79" i="11"/>
  <c r="I78"/>
  <c r="F79" i="10"/>
  <c r="I78"/>
  <c r="F79" i="9"/>
  <c r="I78" s="1"/>
  <c r="F79" i="8"/>
  <c r="I78" s="1"/>
  <c r="F80" i="1" l="1"/>
  <c r="F81" i="6"/>
  <c r="I80"/>
  <c r="F80" i="5"/>
  <c r="F80" i="4"/>
  <c r="I79"/>
  <c r="F80" i="3"/>
  <c r="I79"/>
  <c r="I79" i="6"/>
  <c r="I78" i="4"/>
  <c r="F80" i="15"/>
  <c r="I79"/>
  <c r="F80" i="14"/>
  <c r="I79"/>
  <c r="I78"/>
  <c r="F80" i="13"/>
  <c r="I79" s="1"/>
  <c r="F80" i="12"/>
  <c r="I79" s="1"/>
  <c r="F80" i="11"/>
  <c r="I79" s="1"/>
  <c r="F80" i="10"/>
  <c r="F80" i="9"/>
  <c r="I79"/>
  <c r="F80" i="8"/>
  <c r="I79"/>
  <c r="F81" i="3" l="1"/>
  <c r="F81" i="4"/>
  <c r="I80"/>
  <c r="F81" i="5"/>
  <c r="F82" i="6"/>
  <c r="I81"/>
  <c r="F81" i="1"/>
  <c r="I79" i="5"/>
  <c r="I79" i="1"/>
  <c r="F81" i="15"/>
  <c r="I80" s="1"/>
  <c r="F81" i="14"/>
  <c r="I80" s="1"/>
  <c r="F81" i="13"/>
  <c r="I80" s="1"/>
  <c r="F81" i="12"/>
  <c r="F81" i="11"/>
  <c r="I80" s="1"/>
  <c r="F81" i="10"/>
  <c r="I80"/>
  <c r="I79"/>
  <c r="F81" i="9"/>
  <c r="I80" s="1"/>
  <c r="F81" i="8"/>
  <c r="I80" s="1"/>
  <c r="F82" i="1" l="1"/>
  <c r="I81"/>
  <c r="F83" i="6"/>
  <c r="I82"/>
  <c r="F82" i="5"/>
  <c r="I81"/>
  <c r="F82" i="4"/>
  <c r="F82" i="3"/>
  <c r="I81"/>
  <c r="I80" i="1"/>
  <c r="I80" i="5"/>
  <c r="I80" i="3"/>
  <c r="F82" i="15"/>
  <c r="I81"/>
  <c r="F82" i="14"/>
  <c r="I81"/>
  <c r="F82" i="13"/>
  <c r="I81"/>
  <c r="F82" i="12"/>
  <c r="I81"/>
  <c r="I80"/>
  <c r="F82" i="11"/>
  <c r="I81" s="1"/>
  <c r="F82" i="10"/>
  <c r="I81" s="1"/>
  <c r="F82" i="9"/>
  <c r="I81" s="1"/>
  <c r="F82" i="8"/>
  <c r="I81" s="1"/>
  <c r="F83" i="3" l="1"/>
  <c r="I82"/>
  <c r="F83" i="4"/>
  <c r="I82"/>
  <c r="F83" i="5"/>
  <c r="F84" i="6"/>
  <c r="I83"/>
  <c r="F83" i="1"/>
  <c r="I81" i="4"/>
  <c r="F83" i="15"/>
  <c r="I82"/>
  <c r="F83" i="14"/>
  <c r="I82"/>
  <c r="F83" i="13"/>
  <c r="I82"/>
  <c r="F83" i="12"/>
  <c r="I82"/>
  <c r="F83" i="11"/>
  <c r="I82"/>
  <c r="F83" i="10"/>
  <c r="F83" i="9"/>
  <c r="I82" s="1"/>
  <c r="F83" i="8"/>
  <c r="I82"/>
  <c r="F84" i="1" l="1"/>
  <c r="I83"/>
  <c r="F85" i="6"/>
  <c r="I84"/>
  <c r="F84" i="5"/>
  <c r="I83"/>
  <c r="F84" i="4"/>
  <c r="F84" i="3"/>
  <c r="I83"/>
  <c r="I82" i="1"/>
  <c r="I82" i="5"/>
  <c r="F84" i="15"/>
  <c r="I83" s="1"/>
  <c r="F84" i="14"/>
  <c r="I83"/>
  <c r="F84" i="13"/>
  <c r="I83"/>
  <c r="F84" i="12"/>
  <c r="I83"/>
  <c r="F84" i="11"/>
  <c r="I83"/>
  <c r="F84" i="10"/>
  <c r="I83"/>
  <c r="I82"/>
  <c r="F84" i="9"/>
  <c r="I83" s="1"/>
  <c r="F84" i="8"/>
  <c r="F85" i="3" l="1"/>
  <c r="I84"/>
  <c r="F85" i="4"/>
  <c r="I84"/>
  <c r="F85" i="5"/>
  <c r="F86" i="6"/>
  <c r="I85"/>
  <c r="F85" i="1"/>
  <c r="I84"/>
  <c r="I83" i="4"/>
  <c r="F85" i="15"/>
  <c r="I84" s="1"/>
  <c r="F85" i="14"/>
  <c r="I84"/>
  <c r="F85" i="13"/>
  <c r="I84" s="1"/>
  <c r="F85" i="12"/>
  <c r="I84"/>
  <c r="F85" i="11"/>
  <c r="I84"/>
  <c r="F85" i="10"/>
  <c r="I84"/>
  <c r="F85" i="9"/>
  <c r="I84"/>
  <c r="F85" i="8"/>
  <c r="I84"/>
  <c r="I83"/>
  <c r="F86" i="1" l="1"/>
  <c r="F87" i="6"/>
  <c r="F86" i="5"/>
  <c r="I85"/>
  <c r="F86" i="4"/>
  <c r="I85"/>
  <c r="F86" i="3"/>
  <c r="I84" i="5"/>
  <c r="F86" i="15"/>
  <c r="I85" s="1"/>
  <c r="F86" i="14"/>
  <c r="I85"/>
  <c r="F86" i="13"/>
  <c r="I85"/>
  <c r="F86" i="12"/>
  <c r="I85"/>
  <c r="F86" i="11"/>
  <c r="I85"/>
  <c r="F86" i="10"/>
  <c r="I85"/>
  <c r="F86" i="9"/>
  <c r="F86" i="8"/>
  <c r="I85" s="1"/>
  <c r="F87" i="3" l="1"/>
  <c r="F87" i="4"/>
  <c r="I86"/>
  <c r="F87" i="5"/>
  <c r="F88" i="6"/>
  <c r="F87" i="1"/>
  <c r="I86"/>
  <c r="I85" i="3"/>
  <c r="I86" i="6"/>
  <c r="I85" i="1"/>
  <c r="F87" i="15"/>
  <c r="I86"/>
  <c r="F87" i="14"/>
  <c r="I86"/>
  <c r="F87" i="13"/>
  <c r="I86" s="1"/>
  <c r="F87" i="12"/>
  <c r="I86"/>
  <c r="F87" i="11"/>
  <c r="F87" i="10"/>
  <c r="F87" i="9"/>
  <c r="I86"/>
  <c r="I85"/>
  <c r="F87" i="8"/>
  <c r="I86" s="1"/>
  <c r="F88" i="1" l="1"/>
  <c r="I87"/>
  <c r="F89" i="6"/>
  <c r="I88"/>
  <c r="F88" i="5"/>
  <c r="F88" i="4"/>
  <c r="I87"/>
  <c r="F88" i="3"/>
  <c r="I87" i="6"/>
  <c r="I86" i="5"/>
  <c r="I86" i="3"/>
  <c r="F88" i="15"/>
  <c r="I87"/>
  <c r="F88" i="14"/>
  <c r="I87"/>
  <c r="F88" i="13"/>
  <c r="I87"/>
  <c r="F88" i="12"/>
  <c r="I87"/>
  <c r="F88" i="11"/>
  <c r="I86"/>
  <c r="F88" i="10"/>
  <c r="I87"/>
  <c r="I86"/>
  <c r="F88" i="9"/>
  <c r="I87" s="1"/>
  <c r="F88" i="8"/>
  <c r="I87" s="1"/>
  <c r="F89" i="3" l="1"/>
  <c r="I88"/>
  <c r="F89" i="4"/>
  <c r="I88"/>
  <c r="F89" i="5"/>
  <c r="I88"/>
  <c r="F90" i="6"/>
  <c r="I89"/>
  <c r="F89" i="1"/>
  <c r="I87" i="3"/>
  <c r="I87" i="5"/>
  <c r="F89" i="15"/>
  <c r="I88"/>
  <c r="F89" i="14"/>
  <c r="I88"/>
  <c r="F89" i="13"/>
  <c r="F89" i="12"/>
  <c r="I88" s="1"/>
  <c r="F89" i="11"/>
  <c r="I87"/>
  <c r="F89" i="10"/>
  <c r="F89" i="9"/>
  <c r="I88" s="1"/>
  <c r="F89" i="8"/>
  <c r="I88" s="1"/>
  <c r="F90" i="1" l="1"/>
  <c r="F91" i="6"/>
  <c r="F90" i="5"/>
  <c r="I89"/>
  <c r="F90" i="4"/>
  <c r="I89"/>
  <c r="F90" i="3"/>
  <c r="I88" i="1"/>
  <c r="F90" i="15"/>
  <c r="I89"/>
  <c r="F90" i="14"/>
  <c r="I89" s="1"/>
  <c r="F90" i="13"/>
  <c r="I89"/>
  <c r="I88"/>
  <c r="F90" i="12"/>
  <c r="I89" s="1"/>
  <c r="F90" i="11"/>
  <c r="I88"/>
  <c r="F90" i="10"/>
  <c r="I89"/>
  <c r="I88"/>
  <c r="F90" i="9"/>
  <c r="I89" s="1"/>
  <c r="F90" i="8"/>
  <c r="I89" s="1"/>
  <c r="F91" i="3" l="1"/>
  <c r="I90"/>
  <c r="F91" i="4"/>
  <c r="I90"/>
  <c r="F91" i="5"/>
  <c r="I90"/>
  <c r="F92" i="6"/>
  <c r="I91"/>
  <c r="F91" i="1"/>
  <c r="I89" i="3"/>
  <c r="I90" i="6"/>
  <c r="I89" i="1"/>
  <c r="F91" i="15"/>
  <c r="I90" s="1"/>
  <c r="F91" i="14"/>
  <c r="I90" s="1"/>
  <c r="F91" i="13"/>
  <c r="I90" s="1"/>
  <c r="F91" i="12"/>
  <c r="I90" s="1"/>
  <c r="F91" i="11"/>
  <c r="I89"/>
  <c r="F91" i="10"/>
  <c r="I90" s="1"/>
  <c r="F91" i="9"/>
  <c r="I90"/>
  <c r="F91" i="8"/>
  <c r="I90"/>
  <c r="F92" i="1" l="1"/>
  <c r="F93" i="6"/>
  <c r="F92" i="5"/>
  <c r="I91"/>
  <c r="F92" i="4"/>
  <c r="I91"/>
  <c r="F92" i="3"/>
  <c r="I90" i="1"/>
  <c r="F92" i="15"/>
  <c r="I91"/>
  <c r="F92" i="14"/>
  <c r="I91"/>
  <c r="F92" i="13"/>
  <c r="F92" i="12"/>
  <c r="I91" s="1"/>
  <c r="F92" i="11"/>
  <c r="I90"/>
  <c r="F92" i="10"/>
  <c r="I91" s="1"/>
  <c r="F92" i="9"/>
  <c r="F92" i="8"/>
  <c r="I91"/>
  <c r="F93" i="3" l="1"/>
  <c r="I92"/>
  <c r="F93" i="4"/>
  <c r="I92"/>
  <c r="F93" i="5"/>
  <c r="I92"/>
  <c r="F94" i="6"/>
  <c r="I93"/>
  <c r="F93" i="1"/>
  <c r="I92"/>
  <c r="I91" i="3"/>
  <c r="I92" i="6"/>
  <c r="I91" i="1"/>
  <c r="F93" i="15"/>
  <c r="I92" s="1"/>
  <c r="F93" i="14"/>
  <c r="I92" s="1"/>
  <c r="F93" i="13"/>
  <c r="I92"/>
  <c r="I91"/>
  <c r="F93" i="12"/>
  <c r="I92" s="1"/>
  <c r="F93" i="11"/>
  <c r="I92" s="1"/>
  <c r="I91"/>
  <c r="F93" i="10"/>
  <c r="I92"/>
  <c r="F93" i="9"/>
  <c r="I92"/>
  <c r="I91"/>
  <c r="F93" i="8"/>
  <c r="I92" s="1"/>
  <c r="F94" i="1" l="1"/>
  <c r="I93"/>
  <c r="F95" i="6"/>
  <c r="I94"/>
  <c r="F94" i="5"/>
  <c r="I93"/>
  <c r="F94" i="4"/>
  <c r="I93"/>
  <c r="F94" i="3"/>
  <c r="I93"/>
  <c r="F94" i="15"/>
  <c r="I93" s="1"/>
  <c r="F94" i="14"/>
  <c r="I93"/>
  <c r="F94" i="13"/>
  <c r="I93"/>
  <c r="F94" i="12"/>
  <c r="I93" s="1"/>
  <c r="F94" i="11"/>
  <c r="I93" s="1"/>
  <c r="F94" i="10"/>
  <c r="F94" i="9"/>
  <c r="I93" s="1"/>
  <c r="F94" i="8"/>
  <c r="I93" s="1"/>
  <c r="F95" i="3" l="1"/>
  <c r="I94"/>
  <c r="F95" i="4"/>
  <c r="I94"/>
  <c r="F95" i="5"/>
  <c r="F96" i="6"/>
  <c r="I95"/>
  <c r="F95" i="1"/>
  <c r="F95" i="15"/>
  <c r="I94" s="1"/>
  <c r="F95" i="14"/>
  <c r="I94" s="1"/>
  <c r="F95" i="13"/>
  <c r="I94" s="1"/>
  <c r="F95" i="12"/>
  <c r="I94" s="1"/>
  <c r="F95" i="11"/>
  <c r="I94"/>
  <c r="F95" i="10"/>
  <c r="I94" s="1"/>
  <c r="I93"/>
  <c r="F95" i="9"/>
  <c r="I94"/>
  <c r="F95" i="8"/>
  <c r="I94"/>
  <c r="F96" i="1" l="1"/>
  <c r="F97" i="6"/>
  <c r="I96"/>
  <c r="F96" i="5"/>
  <c r="I95"/>
  <c r="F96" i="4"/>
  <c r="F96" i="3"/>
  <c r="I95"/>
  <c r="I94" i="1"/>
  <c r="I94" i="5"/>
  <c r="F96" i="15"/>
  <c r="I95" s="1"/>
  <c r="F96" i="14"/>
  <c r="I95"/>
  <c r="F96" i="13"/>
  <c r="I95"/>
  <c r="F96" i="12"/>
  <c r="I95"/>
  <c r="F96" i="11"/>
  <c r="I95"/>
  <c r="F96" i="10"/>
  <c r="I95"/>
  <c r="F96" i="9"/>
  <c r="I95"/>
  <c r="F96" i="8"/>
  <c r="I95"/>
  <c r="F97" i="3" l="1"/>
  <c r="F97" i="4"/>
  <c r="I96"/>
  <c r="F97" i="5"/>
  <c r="F98" i="6"/>
  <c r="I97"/>
  <c r="F97" i="1"/>
  <c r="I95" i="4"/>
  <c r="I95" i="1"/>
  <c r="F97" i="15"/>
  <c r="I96"/>
  <c r="F97" i="14"/>
  <c r="I96"/>
  <c r="F97" i="13"/>
  <c r="I96"/>
  <c r="F97" i="12"/>
  <c r="I96" s="1"/>
  <c r="F97" i="11"/>
  <c r="I96" s="1"/>
  <c r="F97" i="10"/>
  <c r="I96"/>
  <c r="F97" i="9"/>
  <c r="F97" i="8"/>
  <c r="I96" s="1"/>
  <c r="F98" i="1" l="1"/>
  <c r="F99" i="6"/>
  <c r="I98"/>
  <c r="F98" i="5"/>
  <c r="I97"/>
  <c r="F98" i="4"/>
  <c r="F98" i="3"/>
  <c r="I97"/>
  <c r="I96" i="1"/>
  <c r="I96" i="5"/>
  <c r="I96" i="3"/>
  <c r="F98" i="15"/>
  <c r="F98" i="14"/>
  <c r="I97"/>
  <c r="F98" i="13"/>
  <c r="I97"/>
  <c r="F98" i="12"/>
  <c r="I97"/>
  <c r="F98" i="11"/>
  <c r="I97" s="1"/>
  <c r="F98" i="10"/>
  <c r="I97"/>
  <c r="F98" i="9"/>
  <c r="I97"/>
  <c r="I96"/>
  <c r="F98" i="8"/>
  <c r="I97"/>
  <c r="F99" i="3" l="1"/>
  <c r="I98"/>
  <c r="F99" i="4"/>
  <c r="I98"/>
  <c r="F99" i="5"/>
  <c r="F100" i="6"/>
  <c r="I99"/>
  <c r="F99" i="1"/>
  <c r="I98"/>
  <c r="I97" i="4"/>
  <c r="I97" i="1"/>
  <c r="F99" i="15"/>
  <c r="I98" s="1"/>
  <c r="I97"/>
  <c r="F99" i="14"/>
  <c r="I98" s="1"/>
  <c r="F99" i="13"/>
  <c r="I98"/>
  <c r="F99" i="12"/>
  <c r="I98"/>
  <c r="F99" i="11"/>
  <c r="I98"/>
  <c r="F99" i="10"/>
  <c r="I98"/>
  <c r="F99" i="9"/>
  <c r="I98"/>
  <c r="F99" i="8"/>
  <c r="I98"/>
  <c r="F100" i="1" l="1"/>
  <c r="F101" i="6"/>
  <c r="I100"/>
  <c r="F100" i="5"/>
  <c r="I99"/>
  <c r="F100" i="4"/>
  <c r="F100" i="3"/>
  <c r="I99"/>
  <c r="I98" i="5"/>
  <c r="F100" i="15"/>
  <c r="I99" s="1"/>
  <c r="F100" i="14"/>
  <c r="I99"/>
  <c r="F100" i="13"/>
  <c r="I99" s="1"/>
  <c r="F100" i="12"/>
  <c r="I99"/>
  <c r="F100" i="11"/>
  <c r="I99"/>
  <c r="F100" i="10"/>
  <c r="I99"/>
  <c r="F100" i="9"/>
  <c r="I99"/>
  <c r="F100" i="8"/>
  <c r="I99"/>
  <c r="F101" i="3" l="1"/>
  <c r="I100"/>
  <c r="F101" i="4"/>
  <c r="I100"/>
  <c r="F101" i="5"/>
  <c r="F102" i="6"/>
  <c r="I101"/>
  <c r="F101" i="1"/>
  <c r="I99" i="4"/>
  <c r="I99" i="1"/>
  <c r="F101" i="15"/>
  <c r="I100" s="1"/>
  <c r="F101" i="14"/>
  <c r="I100"/>
  <c r="F101" i="13"/>
  <c r="I100"/>
  <c r="F101" i="12"/>
  <c r="I100"/>
  <c r="F101" i="11"/>
  <c r="I100"/>
  <c r="F101" i="10"/>
  <c r="I100"/>
  <c r="F101" i="9"/>
  <c r="I100"/>
  <c r="F101" i="8"/>
  <c r="I100"/>
  <c r="F102" i="1" l="1"/>
  <c r="F103" i="6"/>
  <c r="I102"/>
  <c r="F102" i="5"/>
  <c r="F102" i="4"/>
  <c r="I101"/>
  <c r="F102" i="3"/>
  <c r="I101"/>
  <c r="I100" i="1"/>
  <c r="I100" i="5"/>
  <c r="F102" i="15"/>
  <c r="I101" s="1"/>
  <c r="F102" i="14"/>
  <c r="I101" s="1"/>
  <c r="F102" i="13"/>
  <c r="I101"/>
  <c r="F102" i="12"/>
  <c r="I101" s="1"/>
  <c r="F102" i="11"/>
  <c r="I101"/>
  <c r="F102" i="10"/>
  <c r="I101"/>
  <c r="F102" i="9"/>
  <c r="I101"/>
  <c r="F102" i="8"/>
  <c r="I101" s="1"/>
  <c r="F103" i="3" l="1"/>
  <c r="F103" i="4"/>
  <c r="I102"/>
  <c r="F103" i="5"/>
  <c r="F104" i="6"/>
  <c r="I103"/>
  <c r="F103" i="1"/>
  <c r="I101" i="5"/>
  <c r="I101" i="1"/>
  <c r="F103" i="15"/>
  <c r="I102" s="1"/>
  <c r="F103" i="14"/>
  <c r="F103" i="13"/>
  <c r="I102"/>
  <c r="F103" i="12"/>
  <c r="I102"/>
  <c r="F103" i="11"/>
  <c r="F103" i="10"/>
  <c r="I102" s="1"/>
  <c r="F103" i="9"/>
  <c r="I102" s="1"/>
  <c r="F103" i="8"/>
  <c r="I102" s="1"/>
  <c r="F104" i="1" l="1"/>
  <c r="F105" i="6"/>
  <c r="F104" i="5"/>
  <c r="F104" i="4"/>
  <c r="F104" i="3"/>
  <c r="I102" i="1"/>
  <c r="I102" i="5"/>
  <c r="I102" i="3"/>
  <c r="F104" i="15"/>
  <c r="I103"/>
  <c r="F104" i="14"/>
  <c r="I103" s="1"/>
  <c r="I102"/>
  <c r="F104" i="13"/>
  <c r="I103"/>
  <c r="F104" i="12"/>
  <c r="I103" s="1"/>
  <c r="F104" i="11"/>
  <c r="I103" s="1"/>
  <c r="I102"/>
  <c r="F104" i="10"/>
  <c r="I103"/>
  <c r="F104" i="9"/>
  <c r="I103"/>
  <c r="F104" i="8"/>
  <c r="I103"/>
  <c r="F105" i="3" l="1"/>
  <c r="F105" i="4"/>
  <c r="I104"/>
  <c r="F105" i="5"/>
  <c r="F106" i="6"/>
  <c r="I105"/>
  <c r="F105" i="1"/>
  <c r="I103" i="3"/>
  <c r="I103" i="4"/>
  <c r="I103" i="5"/>
  <c r="I104" i="6"/>
  <c r="I103" i="1"/>
  <c r="F105" i="15"/>
  <c r="I104"/>
  <c r="F105" i="14"/>
  <c r="I104"/>
  <c r="F105" i="13"/>
  <c r="I104" s="1"/>
  <c r="F105" i="12"/>
  <c r="I104"/>
  <c r="F105" i="11"/>
  <c r="I104"/>
  <c r="F105" i="10"/>
  <c r="I104"/>
  <c r="F105" i="9"/>
  <c r="I104"/>
  <c r="F105" i="8"/>
  <c r="F106" i="1" l="1"/>
  <c r="F107" i="6"/>
  <c r="F106" i="5"/>
  <c r="I105"/>
  <c r="F106" i="4"/>
  <c r="F106" i="3"/>
  <c r="I105"/>
  <c r="I104" i="1"/>
  <c r="I104" i="5"/>
  <c r="I104" i="3"/>
  <c r="F106" i="15"/>
  <c r="I105"/>
  <c r="F106" i="14"/>
  <c r="I105"/>
  <c r="F106" i="13"/>
  <c r="I105"/>
  <c r="F106" i="12"/>
  <c r="I105"/>
  <c r="F106" i="11"/>
  <c r="I105"/>
  <c r="F106" i="10"/>
  <c r="I105"/>
  <c r="F106" i="9"/>
  <c r="I105"/>
  <c r="F106" i="8"/>
  <c r="I105"/>
  <c r="I104"/>
  <c r="F107" i="3" l="1"/>
  <c r="F107" i="4"/>
  <c r="I106"/>
  <c r="F107" i="5"/>
  <c r="F108" i="6"/>
  <c r="I107"/>
  <c r="F107" i="1"/>
  <c r="I105" i="4"/>
  <c r="I106" i="6"/>
  <c r="I105" i="1"/>
  <c r="F107" i="15"/>
  <c r="I106"/>
  <c r="F107" i="14"/>
  <c r="I106" s="1"/>
  <c r="F107" i="13"/>
  <c r="I106"/>
  <c r="F107" i="12"/>
  <c r="I106"/>
  <c r="F107" i="11"/>
  <c r="I106"/>
  <c r="F107" i="10"/>
  <c r="I106"/>
  <c r="F107" i="9"/>
  <c r="I106"/>
  <c r="F107" i="8"/>
  <c r="I106"/>
  <c r="F108" i="1" l="1"/>
  <c r="I107"/>
  <c r="F109" i="6"/>
  <c r="I108"/>
  <c r="F108" i="5"/>
  <c r="F108" i="4"/>
  <c r="I107"/>
  <c r="F108" i="3"/>
  <c r="I107"/>
  <c r="I106" i="1"/>
  <c r="I106" i="5"/>
  <c r="I106" i="3"/>
  <c r="F108" i="15"/>
  <c r="I107"/>
  <c r="F108" i="14"/>
  <c r="I107" s="1"/>
  <c r="F108" i="13"/>
  <c r="I107" s="1"/>
  <c r="F108" i="12"/>
  <c r="I107"/>
  <c r="F108" i="11"/>
  <c r="I107"/>
  <c r="F108" i="10"/>
  <c r="I107"/>
  <c r="F108" i="9"/>
  <c r="I107"/>
  <c r="F108" i="8"/>
  <c r="I107"/>
  <c r="F109" i="3" l="1"/>
  <c r="F109" i="4"/>
  <c r="F109" i="5"/>
  <c r="I108"/>
  <c r="F110" i="6"/>
  <c r="F109" i="1"/>
  <c r="I108"/>
  <c r="I107" i="5"/>
  <c r="F109" i="15"/>
  <c r="I108"/>
  <c r="F109" i="14"/>
  <c r="I108"/>
  <c r="F109" i="13"/>
  <c r="I108"/>
  <c r="F109" i="12"/>
  <c r="I108"/>
  <c r="F109" i="11"/>
  <c r="I108" s="1"/>
  <c r="F109" i="10"/>
  <c r="I108"/>
  <c r="F109" i="9"/>
  <c r="I108"/>
  <c r="F109" i="8"/>
  <c r="I108"/>
  <c r="F110" i="1" l="1"/>
  <c r="I109"/>
  <c r="F111" i="6"/>
  <c r="I110"/>
  <c r="F110" i="5"/>
  <c r="I109"/>
  <c r="F110" i="4"/>
  <c r="I109"/>
  <c r="F110" i="3"/>
  <c r="I109" i="6"/>
  <c r="I108" i="4"/>
  <c r="I108" i="3"/>
  <c r="F110" i="15"/>
  <c r="I109"/>
  <c r="F110" i="14"/>
  <c r="I109"/>
  <c r="F110" i="13"/>
  <c r="I109"/>
  <c r="F110" i="12"/>
  <c r="I109"/>
  <c r="F110" i="11"/>
  <c r="I109"/>
  <c r="F110" i="10"/>
  <c r="I109"/>
  <c r="F110" i="9"/>
  <c r="F110" i="8"/>
  <c r="I109" s="1"/>
  <c r="F111" i="3" l="1"/>
  <c r="I110"/>
  <c r="F111" i="4"/>
  <c r="I110"/>
  <c r="F111" i="5"/>
  <c r="I110"/>
  <c r="F112" i="6"/>
  <c r="F111" i="1"/>
  <c r="I110"/>
  <c r="I109" i="3"/>
  <c r="F111" i="15"/>
  <c r="I110" s="1"/>
  <c r="F111" i="14"/>
  <c r="I110" s="1"/>
  <c r="F111" i="13"/>
  <c r="I110" s="1"/>
  <c r="F111" i="12"/>
  <c r="I110" s="1"/>
  <c r="F111" i="11"/>
  <c r="I110"/>
  <c r="F111" i="10"/>
  <c r="I110"/>
  <c r="F111" i="9"/>
  <c r="I110"/>
  <c r="I109"/>
  <c r="F111" i="8"/>
  <c r="I110" s="1"/>
  <c r="F112" i="1" l="1"/>
  <c r="F113" i="6"/>
  <c r="I112"/>
  <c r="F112" i="5"/>
  <c r="F112" i="4"/>
  <c r="I111"/>
  <c r="F112" i="3"/>
  <c r="I111" i="6"/>
  <c r="F112" i="15"/>
  <c r="I111"/>
  <c r="F112" i="14"/>
  <c r="I111" s="1"/>
  <c r="F112" i="13"/>
  <c r="I111"/>
  <c r="F112" i="12"/>
  <c r="I111"/>
  <c r="F112" i="11"/>
  <c r="I111"/>
  <c r="F112" i="10"/>
  <c r="I111"/>
  <c r="F112" i="9"/>
  <c r="I111"/>
  <c r="F112" i="8"/>
  <c r="I111" s="1"/>
  <c r="F113" i="3" l="1"/>
  <c r="I112"/>
  <c r="F113" i="4"/>
  <c r="F113" i="5"/>
  <c r="I112"/>
  <c r="F114" i="6"/>
  <c r="F113" i="1"/>
  <c r="I112"/>
  <c r="I111" i="3"/>
  <c r="I111" i="5"/>
  <c r="I111" i="1"/>
  <c r="F113" i="15"/>
  <c r="I112" s="1"/>
  <c r="F113" i="14"/>
  <c r="I112"/>
  <c r="F113" i="13"/>
  <c r="I112" s="1"/>
  <c r="F113" i="12"/>
  <c r="I112" s="1"/>
  <c r="F113" i="11"/>
  <c r="I112"/>
  <c r="F113" i="10"/>
  <c r="I112"/>
  <c r="F113" i="9"/>
  <c r="I112"/>
  <c r="F113" i="8"/>
  <c r="I112"/>
  <c r="F114" i="1" l="1"/>
  <c r="F115" i="6"/>
  <c r="I114"/>
  <c r="F114" i="5"/>
  <c r="I113"/>
  <c r="F114" i="4"/>
  <c r="I113"/>
  <c r="F114" i="3"/>
  <c r="I113" i="6"/>
  <c r="I112" i="4"/>
  <c r="F114" i="15"/>
  <c r="I113" s="1"/>
  <c r="F114" i="14"/>
  <c r="I113"/>
  <c r="F114" i="13"/>
  <c r="I113"/>
  <c r="F114" i="12"/>
  <c r="I113"/>
  <c r="F114" i="11"/>
  <c r="I113"/>
  <c r="F114" i="10"/>
  <c r="I113"/>
  <c r="F114" i="9"/>
  <c r="I113"/>
  <c r="F114" i="8"/>
  <c r="I113"/>
  <c r="F115" i="3" l="1"/>
  <c r="I114"/>
  <c r="F115" i="4"/>
  <c r="I114"/>
  <c r="F115" i="5"/>
  <c r="I114"/>
  <c r="F116" i="6"/>
  <c r="I115"/>
  <c r="F115" i="1"/>
  <c r="I114"/>
  <c r="I113" i="3"/>
  <c r="I113" i="1"/>
  <c r="F115" i="15"/>
  <c r="I114" s="1"/>
  <c r="F115" i="14"/>
  <c r="I114" s="1"/>
  <c r="F115" i="13"/>
  <c r="I114" s="1"/>
  <c r="F115" i="12"/>
  <c r="I114" s="1"/>
  <c r="F115" i="11"/>
  <c r="I114" s="1"/>
  <c r="F115" i="10"/>
  <c r="I114" s="1"/>
  <c r="F115" i="9"/>
  <c r="I114" s="1"/>
  <c r="F115" i="8"/>
  <c r="I114" s="1"/>
  <c r="F116" i="1" l="1"/>
  <c r="I115"/>
  <c r="F117" i="6"/>
  <c r="I116"/>
  <c r="F116" i="5"/>
  <c r="I115"/>
  <c r="F116" i="4"/>
  <c r="F116" i="3"/>
  <c r="I115"/>
  <c r="F116" i="15"/>
  <c r="I115" s="1"/>
  <c r="F116" i="14"/>
  <c r="I115"/>
  <c r="F116" i="13"/>
  <c r="I115"/>
  <c r="F116" i="12"/>
  <c r="I115"/>
  <c r="F116" i="11"/>
  <c r="F116" i="10"/>
  <c r="I115" s="1"/>
  <c r="F116" i="9"/>
  <c r="I115" s="1"/>
  <c r="F116" i="8"/>
  <c r="I115" s="1"/>
  <c r="F117" i="3" l="1"/>
  <c r="I116"/>
  <c r="F117" i="4"/>
  <c r="F117" i="5"/>
  <c r="I116"/>
  <c r="F118" i="6"/>
  <c r="I117"/>
  <c r="F117" i="1"/>
  <c r="I115" i="4"/>
  <c r="F117" i="15"/>
  <c r="I116"/>
  <c r="F117" i="14"/>
  <c r="I116"/>
  <c r="F117" i="13"/>
  <c r="I116" s="1"/>
  <c r="F117" i="12"/>
  <c r="I116" s="1"/>
  <c r="F117" i="11"/>
  <c r="I116"/>
  <c r="I115"/>
  <c r="F117" i="10"/>
  <c r="I116" s="1"/>
  <c r="F117" i="9"/>
  <c r="I116" s="1"/>
  <c r="F117" i="8"/>
  <c r="I116" s="1"/>
  <c r="F118" i="1" l="1"/>
  <c r="I117"/>
  <c r="F119" i="6"/>
  <c r="I118"/>
  <c r="F118" i="5"/>
  <c r="F118" i="4"/>
  <c r="I117"/>
  <c r="F118" i="3"/>
  <c r="I117"/>
  <c r="I116" i="1"/>
  <c r="I116" i="4"/>
  <c r="F118" i="15"/>
  <c r="I117"/>
  <c r="F118" i="14"/>
  <c r="I117"/>
  <c r="F118" i="13"/>
  <c r="I117"/>
  <c r="F118" i="12"/>
  <c r="I117"/>
  <c r="F118" i="11"/>
  <c r="I117"/>
  <c r="F118" i="10"/>
  <c r="I117"/>
  <c r="F118" i="9"/>
  <c r="I117"/>
  <c r="F118" i="8"/>
  <c r="I117"/>
  <c r="F119" i="3" l="1"/>
  <c r="I118"/>
  <c r="F119" i="4"/>
  <c r="I118"/>
  <c r="F119" i="5"/>
  <c r="F120" i="6"/>
  <c r="I119"/>
  <c r="F119" i="1"/>
  <c r="I117" i="5"/>
  <c r="F119" i="15"/>
  <c r="I118" s="1"/>
  <c r="F119" i="14"/>
  <c r="I118" s="1"/>
  <c r="F119" i="13"/>
  <c r="I118"/>
  <c r="F119" i="12"/>
  <c r="I118" s="1"/>
  <c r="F119" i="11"/>
  <c r="I118" s="1"/>
  <c r="F119" i="10"/>
  <c r="I118" s="1"/>
  <c r="F119" i="9"/>
  <c r="I118" s="1"/>
  <c r="F119" i="8"/>
  <c r="I118"/>
  <c r="F120" i="1" l="1"/>
  <c r="F121" i="6"/>
  <c r="I120"/>
  <c r="F120" i="5"/>
  <c r="I119"/>
  <c r="F120" i="4"/>
  <c r="F120" i="3"/>
  <c r="I119"/>
  <c r="I118" i="1"/>
  <c r="I118" i="5"/>
  <c r="F120" i="15"/>
  <c r="I119"/>
  <c r="F120" i="14"/>
  <c r="F120" i="13"/>
  <c r="I119" s="1"/>
  <c r="F120" i="12"/>
  <c r="I119" s="1"/>
  <c r="F120" i="11"/>
  <c r="I119" s="1"/>
  <c r="F120" i="10"/>
  <c r="I119" s="1"/>
  <c r="F120" i="9"/>
  <c r="I119" s="1"/>
  <c r="F120" i="8"/>
  <c r="I119" s="1"/>
  <c r="F121" i="3" l="1"/>
  <c r="I120"/>
  <c r="F121" i="4"/>
  <c r="I120"/>
  <c r="F121" i="5"/>
  <c r="I120"/>
  <c r="F122" i="6"/>
  <c r="F121" i="1"/>
  <c r="I120"/>
  <c r="I119" i="4"/>
  <c r="I119" i="1"/>
  <c r="F121" i="15"/>
  <c r="I120"/>
  <c r="F121" i="14"/>
  <c r="I120"/>
  <c r="I119"/>
  <c r="F121" i="13"/>
  <c r="I120" s="1"/>
  <c r="F121" i="12"/>
  <c r="I120" s="1"/>
  <c r="F121" i="11"/>
  <c r="I120" s="1"/>
  <c r="F121" i="10"/>
  <c r="I120"/>
  <c r="F121" i="9"/>
  <c r="I120"/>
  <c r="F121" i="8"/>
  <c r="I120"/>
  <c r="F122" i="1" l="1"/>
  <c r="I121"/>
  <c r="F123" i="6"/>
  <c r="I122"/>
  <c r="F122" i="5"/>
  <c r="I121"/>
  <c r="F122" i="4"/>
  <c r="I121"/>
  <c r="F122" i="3"/>
  <c r="I121" i="6"/>
  <c r="F122" i="15"/>
  <c r="I121"/>
  <c r="F122" i="14"/>
  <c r="I121"/>
  <c r="F122" i="13"/>
  <c r="I121"/>
  <c r="F122" i="12"/>
  <c r="I121"/>
  <c r="F122" i="11"/>
  <c r="I121" s="1"/>
  <c r="F122" i="10"/>
  <c r="I121" s="1"/>
  <c r="F122" i="9"/>
  <c r="I121" s="1"/>
  <c r="F122" i="8"/>
  <c r="I121" s="1"/>
  <c r="F123" i="3" l="1"/>
  <c r="I122"/>
  <c r="F123" i="4"/>
  <c r="I122"/>
  <c r="F123" i="5"/>
  <c r="F124" i="6"/>
  <c r="I123"/>
  <c r="F123" i="1"/>
  <c r="I122"/>
  <c r="I121" i="3"/>
  <c r="F123" i="15"/>
  <c r="I122"/>
  <c r="F123" i="14"/>
  <c r="I122"/>
  <c r="F123" i="13"/>
  <c r="I122"/>
  <c r="F123" i="12"/>
  <c r="I122"/>
  <c r="F123" i="11"/>
  <c r="I122"/>
  <c r="F123" i="10"/>
  <c r="I122"/>
  <c r="F123" i="9"/>
  <c r="I122"/>
  <c r="F123" i="8"/>
  <c r="I122"/>
  <c r="F124" i="1" l="1"/>
  <c r="F125" i="6"/>
  <c r="I124"/>
  <c r="F124" i="5"/>
  <c r="I123"/>
  <c r="F124" i="4"/>
  <c r="F124" i="3"/>
  <c r="I123"/>
  <c r="I122" i="5"/>
  <c r="F124" i="15"/>
  <c r="I123"/>
  <c r="F124" i="14"/>
  <c r="I123"/>
  <c r="F124" i="13"/>
  <c r="I123"/>
  <c r="F124" i="12"/>
  <c r="I123"/>
  <c r="F124" i="11"/>
  <c r="I123" s="1"/>
  <c r="F124" i="10"/>
  <c r="I123" s="1"/>
  <c r="F124" i="9"/>
  <c r="I123" s="1"/>
  <c r="F124" i="8"/>
  <c r="I123" s="1"/>
  <c r="F125" i="3" l="1"/>
  <c r="I124"/>
  <c r="F125" i="4"/>
  <c r="I124"/>
  <c r="F125" i="5"/>
  <c r="F126" i="6"/>
  <c r="I125"/>
  <c r="F125" i="1"/>
  <c r="I124"/>
  <c r="I123" i="4"/>
  <c r="I123" i="1"/>
  <c r="F125" i="15"/>
  <c r="I124"/>
  <c r="F125" i="14"/>
  <c r="I124"/>
  <c r="F125" i="13"/>
  <c r="I124"/>
  <c r="F125" i="12"/>
  <c r="I124"/>
  <c r="F125" i="11"/>
  <c r="I124"/>
  <c r="F125" i="10"/>
  <c r="I124"/>
  <c r="F125" i="9"/>
  <c r="I124"/>
  <c r="F125" i="8"/>
  <c r="I124"/>
  <c r="F126" i="1" l="1"/>
  <c r="F127" i="6"/>
  <c r="I126"/>
  <c r="F126" i="5"/>
  <c r="F126" i="4"/>
  <c r="I125"/>
  <c r="F126" i="3"/>
  <c r="I125"/>
  <c r="I124" i="5"/>
  <c r="F126" i="15"/>
  <c r="I125"/>
  <c r="F126" i="14"/>
  <c r="I125"/>
  <c r="F126" i="13"/>
  <c r="I125"/>
  <c r="F126" i="12"/>
  <c r="I125" s="1"/>
  <c r="F126" i="11"/>
  <c r="I125" s="1"/>
  <c r="F126" i="10"/>
  <c r="F126" i="9"/>
  <c r="I125"/>
  <c r="F126" i="8"/>
  <c r="I125"/>
  <c r="F127" i="3" l="1"/>
  <c r="F127" i="4"/>
  <c r="F127" i="5"/>
  <c r="I126"/>
  <c r="F128" i="6"/>
  <c r="F127" i="1"/>
  <c r="I126"/>
  <c r="I125" i="5"/>
  <c r="I125" i="1"/>
  <c r="F127" i="15"/>
  <c r="I126" s="1"/>
  <c r="F127" i="14"/>
  <c r="I126"/>
  <c r="F127" i="13"/>
  <c r="I126" s="1"/>
  <c r="F127" i="12"/>
  <c r="I126"/>
  <c r="F127" i="11"/>
  <c r="I126"/>
  <c r="F127" i="10"/>
  <c r="I126"/>
  <c r="I125"/>
  <c r="F127" i="9"/>
  <c r="I126" s="1"/>
  <c r="F127" i="8"/>
  <c r="I126" s="1"/>
  <c r="F128" i="1" l="1"/>
  <c r="I127"/>
  <c r="F129" i="6"/>
  <c r="I128"/>
  <c r="F128" i="5"/>
  <c r="F128" i="4"/>
  <c r="I127"/>
  <c r="F128" i="3"/>
  <c r="I127"/>
  <c r="I127" i="6"/>
  <c r="I126" i="4"/>
  <c r="I126" i="3"/>
  <c r="F128" i="15"/>
  <c r="I127" s="1"/>
  <c r="F128" i="14"/>
  <c r="I127"/>
  <c r="F128" i="13"/>
  <c r="F128" i="12"/>
  <c r="I127" s="1"/>
  <c r="F128" i="11"/>
  <c r="F128" i="10"/>
  <c r="I127"/>
  <c r="F128" i="9"/>
  <c r="I127"/>
  <c r="F128" i="8"/>
  <c r="F129" i="3" l="1"/>
  <c r="F129" i="4"/>
  <c r="I128"/>
  <c r="F129" i="5"/>
  <c r="F130" i="6"/>
  <c r="I129"/>
  <c r="F129" i="1"/>
  <c r="I127" i="5"/>
  <c r="F129" i="15"/>
  <c r="I128" s="1"/>
  <c r="F129" i="14"/>
  <c r="I128" s="1"/>
  <c r="F129" i="13"/>
  <c r="I128"/>
  <c r="I127"/>
  <c r="F129" i="12"/>
  <c r="I128" s="1"/>
  <c r="F129" i="11"/>
  <c r="I128" s="1"/>
  <c r="I127"/>
  <c r="F129" i="10"/>
  <c r="I128"/>
  <c r="F129" i="9"/>
  <c r="I128"/>
  <c r="F129" i="8"/>
  <c r="I128" s="1"/>
  <c r="I127"/>
  <c r="F130" i="1" l="1"/>
  <c r="I129"/>
  <c r="F131" i="6"/>
  <c r="F130" i="5"/>
  <c r="I129"/>
  <c r="F130" i="4"/>
  <c r="F130" i="3"/>
  <c r="I129"/>
  <c r="I128" i="1"/>
  <c r="I128" i="5"/>
  <c r="I128" i="3"/>
  <c r="F130" i="15"/>
  <c r="I129" s="1"/>
  <c r="F130" i="14"/>
  <c r="I129"/>
  <c r="F130" i="13"/>
  <c r="I129"/>
  <c r="F130" i="12"/>
  <c r="I129"/>
  <c r="F130" i="11"/>
  <c r="I129"/>
  <c r="F130" i="10"/>
  <c r="I129"/>
  <c r="F130" i="9"/>
  <c r="I129"/>
  <c r="F130" i="8"/>
  <c r="I129"/>
  <c r="F131" i="3" l="1"/>
  <c r="F131" i="4"/>
  <c r="F131" i="5"/>
  <c r="I130"/>
  <c r="F132" i="6"/>
  <c r="I131"/>
  <c r="F131" i="1"/>
  <c r="I129" i="4"/>
  <c r="I130" i="6"/>
  <c r="F131" i="15"/>
  <c r="I130"/>
  <c r="F131" i="14"/>
  <c r="I130"/>
  <c r="F131" i="13"/>
  <c r="F131" i="12"/>
  <c r="I130" s="1"/>
  <c r="F131" i="11"/>
  <c r="I130"/>
  <c r="F131" i="10"/>
  <c r="F131" i="9"/>
  <c r="I130" s="1"/>
  <c r="F131" i="8"/>
  <c r="F132" i="1" l="1"/>
  <c r="I131"/>
  <c r="F133" i="6"/>
  <c r="I132"/>
  <c r="F132" i="5"/>
  <c r="F132" i="4"/>
  <c r="I131"/>
  <c r="F132" i="3"/>
  <c r="I131"/>
  <c r="I130" i="1"/>
  <c r="I130" i="4"/>
  <c r="I130" i="3"/>
  <c r="F132" i="15"/>
  <c r="I131"/>
  <c r="F132" i="14"/>
  <c r="I131"/>
  <c r="F132" i="13"/>
  <c r="I131"/>
  <c r="I130"/>
  <c r="F132" i="12"/>
  <c r="I131" s="1"/>
  <c r="F132" i="11"/>
  <c r="I131" s="1"/>
  <c r="F132" i="10"/>
  <c r="I131" s="1"/>
  <c r="I130"/>
  <c r="F132" i="9"/>
  <c r="I131"/>
  <c r="F132" i="8"/>
  <c r="I131"/>
  <c r="I130"/>
  <c r="F133" i="3" l="1"/>
  <c r="I132"/>
  <c r="F133" i="4"/>
  <c r="I132"/>
  <c r="F133" i="5"/>
  <c r="F134" i="6"/>
  <c r="I133"/>
  <c r="F133" i="1"/>
  <c r="I132"/>
  <c r="I131" i="5"/>
  <c r="F133" i="15"/>
  <c r="I132"/>
  <c r="F133" i="14"/>
  <c r="I132"/>
  <c r="F133" i="13"/>
  <c r="I132"/>
  <c r="F133" i="12"/>
  <c r="I132"/>
  <c r="F133" i="11"/>
  <c r="I132"/>
  <c r="F133" i="10"/>
  <c r="I132"/>
  <c r="F133" i="9"/>
  <c r="I132" s="1"/>
  <c r="F133" i="8"/>
  <c r="I132" s="1"/>
  <c r="F134" i="1" l="1"/>
  <c r="I133"/>
  <c r="F135" i="6"/>
  <c r="I134"/>
  <c r="F134" i="5"/>
  <c r="I133"/>
  <c r="F134" i="4"/>
  <c r="I133"/>
  <c r="F134" i="3"/>
  <c r="I132" i="5"/>
  <c r="F134" i="15"/>
  <c r="I133"/>
  <c r="F134" i="14"/>
  <c r="I133"/>
  <c r="F134" i="13"/>
  <c r="I133"/>
  <c r="F134" i="12"/>
  <c r="I133"/>
  <c r="F134" i="11"/>
  <c r="I133"/>
  <c r="F134" i="10"/>
  <c r="I133"/>
  <c r="F134" i="9"/>
  <c r="I133"/>
  <c r="F134" i="8"/>
  <c r="I133"/>
  <c r="F135" i="3" l="1"/>
  <c r="F135" i="4"/>
  <c r="I134"/>
  <c r="F135" i="5"/>
  <c r="I134"/>
  <c r="F136" i="6"/>
  <c r="F135" i="1"/>
  <c r="I134"/>
  <c r="I133" i="3"/>
  <c r="F135" i="15"/>
  <c r="I134"/>
  <c r="F135" i="14"/>
  <c r="I134"/>
  <c r="F135" i="13"/>
  <c r="I134"/>
  <c r="F135" i="12"/>
  <c r="I134"/>
  <c r="F135" i="11"/>
  <c r="I134"/>
  <c r="F135" i="10"/>
  <c r="I134" s="1"/>
  <c r="F135" i="9"/>
  <c r="I134" s="1"/>
  <c r="F135" i="8"/>
  <c r="I134" s="1"/>
  <c r="F136" i="1" l="1"/>
  <c r="I135"/>
  <c r="F137" i="6"/>
  <c r="I136"/>
  <c r="F136" i="5"/>
  <c r="I135"/>
  <c r="F136" i="4"/>
  <c r="I135"/>
  <c r="F136" i="3"/>
  <c r="I135" i="6"/>
  <c r="I134" i="3"/>
  <c r="F136" i="15"/>
  <c r="I135"/>
  <c r="F136" i="14"/>
  <c r="I135"/>
  <c r="F136" i="13"/>
  <c r="I135"/>
  <c r="F136" i="12"/>
  <c r="I135" s="1"/>
  <c r="F136" i="11"/>
  <c r="I135" s="1"/>
  <c r="F136" i="10"/>
  <c r="I135" s="1"/>
  <c r="F136" i="9"/>
  <c r="I135" s="1"/>
  <c r="F136" i="8"/>
  <c r="I135" s="1"/>
  <c r="F137" i="3" l="1"/>
  <c r="F137" i="4"/>
  <c r="I136"/>
  <c r="F137" i="5"/>
  <c r="I136"/>
  <c r="F138" i="6"/>
  <c r="F137" i="1"/>
  <c r="I136"/>
  <c r="I135" i="3"/>
  <c r="F137" i="15"/>
  <c r="I136"/>
  <c r="F137" i="14"/>
  <c r="I136"/>
  <c r="F137" i="13"/>
  <c r="I136"/>
  <c r="F137" i="12"/>
  <c r="I136"/>
  <c r="F137" i="11"/>
  <c r="I136"/>
  <c r="F137" i="10"/>
  <c r="I136"/>
  <c r="F137" i="9"/>
  <c r="I136"/>
  <c r="F137" i="8"/>
  <c r="I136"/>
  <c r="F138" i="1" l="1"/>
  <c r="F139" i="6"/>
  <c r="I138"/>
  <c r="F138" i="5"/>
  <c r="F138" i="4"/>
  <c r="I137"/>
  <c r="F138" i="3"/>
  <c r="I137"/>
  <c r="I137" i="6"/>
  <c r="I136" i="3"/>
  <c r="F138" i="15"/>
  <c r="I137"/>
  <c r="F138" i="14"/>
  <c r="I137" s="1"/>
  <c r="F138" i="13"/>
  <c r="I137"/>
  <c r="F138" i="12"/>
  <c r="I137"/>
  <c r="F138" i="11"/>
  <c r="I137"/>
  <c r="F138" i="10"/>
  <c r="I137"/>
  <c r="F138" i="9"/>
  <c r="I137"/>
  <c r="F138" i="8"/>
  <c r="I137"/>
  <c r="F139" i="3" l="1"/>
  <c r="F139" i="4"/>
  <c r="F139" i="5"/>
  <c r="I138"/>
  <c r="F140" i="6"/>
  <c r="I139"/>
  <c r="F139" i="1"/>
  <c r="I137" i="5"/>
  <c r="I137" i="1"/>
  <c r="F139" i="15"/>
  <c r="I138"/>
  <c r="F139" i="14"/>
  <c r="I138" s="1"/>
  <c r="F139" i="13"/>
  <c r="I138" s="1"/>
  <c r="F139" i="12"/>
  <c r="I138"/>
  <c r="F139" i="11"/>
  <c r="I138"/>
  <c r="F139" i="10"/>
  <c r="I138"/>
  <c r="F139" i="9"/>
  <c r="I138"/>
  <c r="F139" i="8"/>
  <c r="I138"/>
  <c r="F140" i="1" l="1"/>
  <c r="I139"/>
  <c r="F141" i="6"/>
  <c r="I140"/>
  <c r="F140" i="5"/>
  <c r="I139"/>
  <c r="F140" i="4"/>
  <c r="F140" i="3"/>
  <c r="I139"/>
  <c r="I138" i="1"/>
  <c r="I138" i="4"/>
  <c r="I138" i="3"/>
  <c r="F140" i="15"/>
  <c r="I139" s="1"/>
  <c r="F140" i="14"/>
  <c r="I139"/>
  <c r="F140" i="13"/>
  <c r="I139"/>
  <c r="F140" i="12"/>
  <c r="I139"/>
  <c r="F140" i="11"/>
  <c r="I139"/>
  <c r="F140" i="10"/>
  <c r="I139"/>
  <c r="F140" i="9"/>
  <c r="I139"/>
  <c r="F140" i="8"/>
  <c r="I139"/>
  <c r="F141" i="3" l="1"/>
  <c r="I140"/>
  <c r="F141" i="4"/>
  <c r="I140"/>
  <c r="F141" i="5"/>
  <c r="F142" i="6"/>
  <c r="I141"/>
  <c r="F141" i="1"/>
  <c r="I139" i="4"/>
  <c r="F141" i="15"/>
  <c r="I140"/>
  <c r="F141" i="14"/>
  <c r="I140" s="1"/>
  <c r="F141" i="13"/>
  <c r="I140"/>
  <c r="F141" i="12"/>
  <c r="I140"/>
  <c r="F141" i="11"/>
  <c r="I140"/>
  <c r="F141" i="10"/>
  <c r="I140"/>
  <c r="F141" i="9"/>
  <c r="I140"/>
  <c r="F141" i="8"/>
  <c r="I140" s="1"/>
  <c r="F142" i="1" l="1"/>
  <c r="I141"/>
  <c r="F143" i="6"/>
  <c r="I142"/>
  <c r="F142" i="5"/>
  <c r="F142" i="4"/>
  <c r="I141"/>
  <c r="F142" i="3"/>
  <c r="I141"/>
  <c r="I140" i="1"/>
  <c r="I140" i="5"/>
  <c r="F142" i="15"/>
  <c r="I141" s="1"/>
  <c r="F142" i="14"/>
  <c r="F142" i="13"/>
  <c r="I141" s="1"/>
  <c r="F142" i="12"/>
  <c r="I141" s="1"/>
  <c r="F142" i="11"/>
  <c r="I141" s="1"/>
  <c r="F142" i="10"/>
  <c r="I141" s="1"/>
  <c r="F142" i="9"/>
  <c r="I141"/>
  <c r="F142" i="8"/>
  <c r="I141"/>
  <c r="F143" i="3" l="1"/>
  <c r="I142"/>
  <c r="F143" i="4"/>
  <c r="I142"/>
  <c r="F143" i="5"/>
  <c r="F144" i="6"/>
  <c r="I143"/>
  <c r="F143" i="1"/>
  <c r="I141" i="5"/>
  <c r="F143" i="15"/>
  <c r="F143" i="14"/>
  <c r="I142" s="1"/>
  <c r="I141"/>
  <c r="F143" i="13"/>
  <c r="I142"/>
  <c r="F143" i="12"/>
  <c r="I142"/>
  <c r="F143" i="11"/>
  <c r="I142"/>
  <c r="F143" i="10"/>
  <c r="I142"/>
  <c r="F143" i="9"/>
  <c r="I142"/>
  <c r="F143" i="8"/>
  <c r="I142"/>
  <c r="F144" i="1" l="1"/>
  <c r="I143"/>
  <c r="F145" i="6"/>
  <c r="F144" i="5"/>
  <c r="I143"/>
  <c r="F144" i="4"/>
  <c r="I143"/>
  <c r="F144" i="3"/>
  <c r="I143"/>
  <c r="I142" i="1"/>
  <c r="I142" i="5"/>
  <c r="F144" i="15"/>
  <c r="I143" s="1"/>
  <c r="I142"/>
  <c r="F144" i="14"/>
  <c r="I143" s="1"/>
  <c r="F144" i="13"/>
  <c r="I143" s="1"/>
  <c r="F144" i="12"/>
  <c r="I143" s="1"/>
  <c r="F144" i="11"/>
  <c r="I143"/>
  <c r="F144" i="10"/>
  <c r="I143" s="1"/>
  <c r="F144" i="9"/>
  <c r="I143"/>
  <c r="F144" i="8"/>
  <c r="I143"/>
  <c r="F145" i="3" l="1"/>
  <c r="F145" i="4"/>
  <c r="I144"/>
  <c r="F145" i="5"/>
  <c r="F146" i="6"/>
  <c r="I145"/>
  <c r="F145" i="1"/>
  <c r="I144" i="6"/>
  <c r="F145" i="15"/>
  <c r="I144" s="1"/>
  <c r="F145" i="14"/>
  <c r="I144"/>
  <c r="F145" i="13"/>
  <c r="I144"/>
  <c r="F145" i="12"/>
  <c r="I144"/>
  <c r="F145" i="11"/>
  <c r="F145" i="10"/>
  <c r="I144" s="1"/>
  <c r="F145" i="9"/>
  <c r="I144" s="1"/>
  <c r="F145" i="8"/>
  <c r="F146" i="1" l="1"/>
  <c r="F147" i="6"/>
  <c r="I146"/>
  <c r="F146" i="5"/>
  <c r="F146" i="4"/>
  <c r="I145"/>
  <c r="F146" i="3"/>
  <c r="I145"/>
  <c r="I144" i="1"/>
  <c r="I144" i="5"/>
  <c r="I144" i="3"/>
  <c r="F146" i="15"/>
  <c r="I145" s="1"/>
  <c r="F146" i="14"/>
  <c r="I145" s="1"/>
  <c r="F146" i="13"/>
  <c r="I145" s="1"/>
  <c r="F146" i="12"/>
  <c r="I145"/>
  <c r="F146" i="11"/>
  <c r="I145"/>
  <c r="I144"/>
  <c r="F146" i="10"/>
  <c r="I145" s="1"/>
  <c r="F146" i="9"/>
  <c r="I145" s="1"/>
  <c r="F146" i="8"/>
  <c r="I145" s="1"/>
  <c r="I144"/>
  <c r="F147" i="3" l="1"/>
  <c r="I146"/>
  <c r="F147" i="4"/>
  <c r="I146"/>
  <c r="F147" i="5"/>
  <c r="F148" i="6"/>
  <c r="I147"/>
  <c r="F147" i="1"/>
  <c r="I146"/>
  <c r="I145" i="5"/>
  <c r="I145" i="1"/>
  <c r="F147" i="15"/>
  <c r="I146"/>
  <c r="F147" i="14"/>
  <c r="F147" i="13"/>
  <c r="I146" s="1"/>
  <c r="F147" i="12"/>
  <c r="I146"/>
  <c r="F147" i="11"/>
  <c r="I146"/>
  <c r="F147" i="10"/>
  <c r="I146"/>
  <c r="F147" i="9"/>
  <c r="I146" s="1"/>
  <c r="F147" i="8"/>
  <c r="I146"/>
  <c r="F148" i="1" l="1"/>
  <c r="I147"/>
  <c r="F149" i="6"/>
  <c r="I148"/>
  <c r="F148" i="5"/>
  <c r="F148" i="4"/>
  <c r="I147"/>
  <c r="F148" i="3"/>
  <c r="I147"/>
  <c r="I146" i="5"/>
  <c r="F148" i="15"/>
  <c r="I147"/>
  <c r="F148" i="14"/>
  <c r="I147" s="1"/>
  <c r="I146"/>
  <c r="F148" i="13"/>
  <c r="I147"/>
  <c r="F148" i="12"/>
  <c r="I147"/>
  <c r="F148" i="11"/>
  <c r="I147"/>
  <c r="F148" i="10"/>
  <c r="I147"/>
  <c r="F148" i="9"/>
  <c r="I147"/>
  <c r="F148" i="8"/>
  <c r="I147"/>
  <c r="F149" i="3" l="1"/>
  <c r="F149" i="4"/>
  <c r="I148"/>
  <c r="F149" i="5"/>
  <c r="F150" i="6"/>
  <c r="I149"/>
  <c r="F149" i="1"/>
  <c r="I148"/>
  <c r="I147" i="5"/>
  <c r="F149" i="15"/>
  <c r="I148"/>
  <c r="F149" i="14"/>
  <c r="I148" s="1"/>
  <c r="F149" i="13"/>
  <c r="I148"/>
  <c r="F149" i="12"/>
  <c r="I148"/>
  <c r="F149" i="11"/>
  <c r="I148"/>
  <c r="F149" i="10"/>
  <c r="I148" s="1"/>
  <c r="F149" i="9"/>
  <c r="I148"/>
  <c r="F149" i="8"/>
  <c r="F150" i="1" l="1"/>
  <c r="I149"/>
  <c r="F151" i="6"/>
  <c r="I150"/>
  <c r="F150" i="5"/>
  <c r="F150" i="4"/>
  <c r="I149"/>
  <c r="F150" i="3"/>
  <c r="I149"/>
  <c r="I148" i="5"/>
  <c r="I148" i="3"/>
  <c r="F150" i="15"/>
  <c r="I149"/>
  <c r="F150" i="14"/>
  <c r="I149"/>
  <c r="F150" i="13"/>
  <c r="I149"/>
  <c r="F150" i="12"/>
  <c r="I149"/>
  <c r="F150" i="11"/>
  <c r="I149" s="1"/>
  <c r="F150" i="10"/>
  <c r="I149" s="1"/>
  <c r="F150" i="9"/>
  <c r="F150" i="8"/>
  <c r="I149"/>
  <c r="I148"/>
  <c r="F151" i="3" l="1"/>
  <c r="F151" i="4"/>
  <c r="I150"/>
  <c r="F151" i="5"/>
  <c r="F152" i="6"/>
  <c r="I151"/>
  <c r="F151" i="1"/>
  <c r="I150"/>
  <c r="I149" i="5"/>
  <c r="F151" i="15"/>
  <c r="I150"/>
  <c r="F151" i="14"/>
  <c r="I150"/>
  <c r="F151" i="13"/>
  <c r="I150"/>
  <c r="F151" i="12"/>
  <c r="I150"/>
  <c r="F151" i="11"/>
  <c r="I150" s="1"/>
  <c r="F151" i="10"/>
  <c r="I150" s="1"/>
  <c r="F151" i="9"/>
  <c r="I150" s="1"/>
  <c r="I149"/>
  <c r="F151" i="8"/>
  <c r="F152" i="1" l="1"/>
  <c r="I151"/>
  <c r="F153" i="6"/>
  <c r="F152" i="5"/>
  <c r="I151"/>
  <c r="F152" i="4"/>
  <c r="I151"/>
  <c r="F152" i="3"/>
  <c r="I151"/>
  <c r="I150" i="5"/>
  <c r="I150" i="3"/>
  <c r="F152" i="15"/>
  <c r="I151" s="1"/>
  <c r="F152" i="14"/>
  <c r="I151" s="1"/>
  <c r="F152" i="13"/>
  <c r="I151" s="1"/>
  <c r="F152" i="12"/>
  <c r="I151" s="1"/>
  <c r="F152" i="11"/>
  <c r="I151" s="1"/>
  <c r="F152" i="10"/>
  <c r="I151"/>
  <c r="F152" i="9"/>
  <c r="I151"/>
  <c r="F152" i="8"/>
  <c r="I151"/>
  <c r="I150"/>
  <c r="F153" i="3" l="1"/>
  <c r="F153" i="4"/>
  <c r="I152"/>
  <c r="F153" i="5"/>
  <c r="F154" i="6"/>
  <c r="I153"/>
  <c r="F153" i="1"/>
  <c r="I152" i="6"/>
  <c r="F153" i="15"/>
  <c r="I152"/>
  <c r="F153" i="14"/>
  <c r="I152"/>
  <c r="F153" i="13"/>
  <c r="I152"/>
  <c r="F153" i="12"/>
  <c r="I152" s="1"/>
  <c r="F153" i="11"/>
  <c r="I152" s="1"/>
  <c r="F153" i="10"/>
  <c r="I152" s="1"/>
  <c r="F153" i="9"/>
  <c r="I152" s="1"/>
  <c r="F153" i="8"/>
  <c r="I152" s="1"/>
  <c r="F154" i="1" l="1"/>
  <c r="F155" i="6"/>
  <c r="I154"/>
  <c r="F154" i="5"/>
  <c r="F154" i="4"/>
  <c r="I153"/>
  <c r="F154" i="3"/>
  <c r="I152" i="1"/>
  <c r="I152" i="5"/>
  <c r="I152" i="3"/>
  <c r="F154" i="15"/>
  <c r="I153"/>
  <c r="F154" i="14"/>
  <c r="I153" s="1"/>
  <c r="F154" i="13"/>
  <c r="I153"/>
  <c r="F154" i="12"/>
  <c r="I153" s="1"/>
  <c r="F154" i="11"/>
  <c r="I153"/>
  <c r="F154" i="10"/>
  <c r="I153"/>
  <c r="F154" i="9"/>
  <c r="I153"/>
  <c r="F154" i="8"/>
  <c r="I153"/>
  <c r="F155" i="3" l="1"/>
  <c r="F155" i="4"/>
  <c r="I154"/>
  <c r="F155" i="5"/>
  <c r="I154"/>
  <c r="F156" i="6"/>
  <c r="F155" i="1"/>
  <c r="I154"/>
  <c r="I153" i="3"/>
  <c r="I153" i="5"/>
  <c r="I153" i="1"/>
  <c r="F155" i="15"/>
  <c r="I154"/>
  <c r="F155" i="14"/>
  <c r="I154" s="1"/>
  <c r="F155" i="13"/>
  <c r="I154" s="1"/>
  <c r="F155" i="12"/>
  <c r="I154" s="1"/>
  <c r="F155" i="11"/>
  <c r="I154" s="1"/>
  <c r="F155" i="10"/>
  <c r="I154" s="1"/>
  <c r="F155" i="9"/>
  <c r="I154" s="1"/>
  <c r="F155" i="8"/>
  <c r="I154"/>
  <c r="F156" i="1" l="1"/>
  <c r="I155"/>
  <c r="F157" i="6"/>
  <c r="I156"/>
  <c r="F156" i="5"/>
  <c r="F156" i="4"/>
  <c r="I155"/>
  <c r="F156" i="3"/>
  <c r="I155"/>
  <c r="I155" i="6"/>
  <c r="I154" i="3"/>
  <c r="F156" i="15"/>
  <c r="I155"/>
  <c r="F156" i="14"/>
  <c r="I155" s="1"/>
  <c r="F156" i="13"/>
  <c r="I155"/>
  <c r="F156" i="12"/>
  <c r="I155"/>
  <c r="F156" i="11"/>
  <c r="I155"/>
  <c r="F156" i="10"/>
  <c r="I155"/>
  <c r="F156" i="9"/>
  <c r="I155"/>
  <c r="F156" i="8"/>
  <c r="I155"/>
  <c r="F157" i="3" l="1"/>
  <c r="I156"/>
  <c r="F157" i="4"/>
  <c r="I156"/>
  <c r="F157" i="5"/>
  <c r="I156"/>
  <c r="F158" i="6"/>
  <c r="F157" i="1"/>
  <c r="I156"/>
  <c r="I155" i="5"/>
  <c r="F157" i="15"/>
  <c r="I156" s="1"/>
  <c r="F157" i="14"/>
  <c r="I156"/>
  <c r="F157" i="13"/>
  <c r="I156"/>
  <c r="F157" i="12"/>
  <c r="I156"/>
  <c r="F157" i="11"/>
  <c r="I156"/>
  <c r="F157" i="10"/>
  <c r="I156"/>
  <c r="F157" i="9"/>
  <c r="F157" i="8"/>
  <c r="I156" s="1"/>
  <c r="F158" i="1" l="1"/>
  <c r="I157"/>
  <c r="F159" i="6"/>
  <c r="F158" i="5"/>
  <c r="I157"/>
  <c r="F158" i="4"/>
  <c r="I157"/>
  <c r="F158" i="3"/>
  <c r="I157"/>
  <c r="I157" i="6"/>
  <c r="F158" i="15"/>
  <c r="I157" s="1"/>
  <c r="F158" i="14"/>
  <c r="I157"/>
  <c r="F158" i="13"/>
  <c r="I157"/>
  <c r="F158" i="12"/>
  <c r="I157"/>
  <c r="F158" i="11"/>
  <c r="I157"/>
  <c r="F158" i="10"/>
  <c r="I157"/>
  <c r="F158" i="9"/>
  <c r="I157"/>
  <c r="I156"/>
  <c r="F158" i="8"/>
  <c r="I157" s="1"/>
  <c r="F159" i="3" l="1"/>
  <c r="F159" i="4"/>
  <c r="I158"/>
  <c r="F159" i="5"/>
  <c r="F160" i="6"/>
  <c r="I159"/>
  <c r="F159" i="1"/>
  <c r="I158" i="6"/>
  <c r="F159" i="15"/>
  <c r="I158" s="1"/>
  <c r="F159" i="14"/>
  <c r="I158"/>
  <c r="F159" i="13"/>
  <c r="I158"/>
  <c r="F159" i="12"/>
  <c r="I158" s="1"/>
  <c r="F159" i="11"/>
  <c r="I158" s="1"/>
  <c r="F159" i="10"/>
  <c r="I158" s="1"/>
  <c r="F159" i="9"/>
  <c r="I158" s="1"/>
  <c r="F159" i="8"/>
  <c r="I158" s="1"/>
  <c r="F160" i="1" l="1"/>
  <c r="I159"/>
  <c r="F161" i="6"/>
  <c r="I160"/>
  <c r="F160" i="5"/>
  <c r="I159"/>
  <c r="F160" i="4"/>
  <c r="F160" i="3"/>
  <c r="I159"/>
  <c r="I158" i="1"/>
  <c r="I158" i="5"/>
  <c r="I158" i="3"/>
  <c r="F160" i="15"/>
  <c r="I159"/>
  <c r="F160" i="14"/>
  <c r="I159" s="1"/>
  <c r="F160" i="13"/>
  <c r="I159"/>
  <c r="F160" i="12"/>
  <c r="I159"/>
  <c r="F160" i="11"/>
  <c r="I159"/>
  <c r="F160" i="10"/>
  <c r="F160" i="9"/>
  <c r="I159" s="1"/>
  <c r="F160" i="8"/>
  <c r="I159" s="1"/>
  <c r="F161" i="3" l="1"/>
  <c r="F161" i="4"/>
  <c r="I160"/>
  <c r="F161" i="5"/>
  <c r="F162" i="6"/>
  <c r="I161"/>
  <c r="F161" i="1"/>
  <c r="I159" i="4"/>
  <c r="F161" i="15"/>
  <c r="I160"/>
  <c r="F161" i="14"/>
  <c r="I160"/>
  <c r="F161" i="13"/>
  <c r="I160" s="1"/>
  <c r="F161" i="12"/>
  <c r="I160"/>
  <c r="F161" i="11"/>
  <c r="I160"/>
  <c r="F161" i="10"/>
  <c r="I160"/>
  <c r="I159"/>
  <c r="F161" i="9"/>
  <c r="F161" i="8"/>
  <c r="I160"/>
  <c r="F162" i="1" l="1"/>
  <c r="I161"/>
  <c r="F163" i="6"/>
  <c r="I162"/>
  <c r="F162" i="5"/>
  <c r="I161"/>
  <c r="F162" i="4"/>
  <c r="I161"/>
  <c r="F162" i="3"/>
  <c r="I161"/>
  <c r="I160" i="1"/>
  <c r="I160" i="5"/>
  <c r="I160" i="3"/>
  <c r="F162" i="15"/>
  <c r="I161"/>
  <c r="F162" i="14"/>
  <c r="I161"/>
  <c r="F162" i="13"/>
  <c r="I161" s="1"/>
  <c r="F162" i="12"/>
  <c r="I161"/>
  <c r="F162" i="11"/>
  <c r="I161"/>
  <c r="F162" i="10"/>
  <c r="I161"/>
  <c r="F162" i="9"/>
  <c r="I160"/>
  <c r="F162" i="8"/>
  <c r="I161"/>
  <c r="F163" i="3" l="1"/>
  <c r="I162"/>
  <c r="F163" i="4"/>
  <c r="I162"/>
  <c r="F163" i="5"/>
  <c r="F164" i="6"/>
  <c r="I163"/>
  <c r="F163" i="1"/>
  <c r="F163" i="15"/>
  <c r="I162" s="1"/>
  <c r="F163" i="14"/>
  <c r="I162" s="1"/>
  <c r="F163" i="13"/>
  <c r="I162" s="1"/>
  <c r="F163" i="12"/>
  <c r="I162"/>
  <c r="F163" i="11"/>
  <c r="F163" i="10"/>
  <c r="I162" s="1"/>
  <c r="F163" i="9"/>
  <c r="I161"/>
  <c r="F163" i="8"/>
  <c r="I162"/>
  <c r="F164" i="1" l="1"/>
  <c r="I163"/>
  <c r="F165" i="6"/>
  <c r="I164"/>
  <c r="F164" i="5"/>
  <c r="F164" i="4"/>
  <c r="I163"/>
  <c r="F164" i="3"/>
  <c r="I162" i="1"/>
  <c r="I162" i="5"/>
  <c r="F164" i="15"/>
  <c r="I163"/>
  <c r="F164" i="14"/>
  <c r="I163"/>
  <c r="F164" i="13"/>
  <c r="I163"/>
  <c r="F164" i="12"/>
  <c r="I163"/>
  <c r="F164" i="11"/>
  <c r="I163" s="1"/>
  <c r="I162"/>
  <c r="F164" i="10"/>
  <c r="I163" s="1"/>
  <c r="F164" i="9"/>
  <c r="I163" s="1"/>
  <c r="I162"/>
  <c r="F164" i="8"/>
  <c r="I163"/>
  <c r="F165" i="3" l="1"/>
  <c r="I164"/>
  <c r="F165" i="4"/>
  <c r="I164"/>
  <c r="F165" i="5"/>
  <c r="F166" i="6"/>
  <c r="I165"/>
  <c r="F165" i="1"/>
  <c r="I163" i="3"/>
  <c r="I163" i="5"/>
  <c r="F165" i="15"/>
  <c r="I164"/>
  <c r="F165" i="14"/>
  <c r="I164"/>
  <c r="F165" i="13"/>
  <c r="I164"/>
  <c r="F165" i="12"/>
  <c r="I164"/>
  <c r="F165" i="11"/>
  <c r="I164"/>
  <c r="F165" i="10"/>
  <c r="I164"/>
  <c r="F165" i="9"/>
  <c r="F165" i="8"/>
  <c r="I164" s="1"/>
  <c r="F166" i="1" l="1"/>
  <c r="I165"/>
  <c r="F167" i="6"/>
  <c r="I166"/>
  <c r="F166" i="5"/>
  <c r="I165"/>
  <c r="F166" i="4"/>
  <c r="I165"/>
  <c r="F166" i="3"/>
  <c r="I165"/>
  <c r="I164" i="1"/>
  <c r="I164" i="5"/>
  <c r="F166" i="15"/>
  <c r="I165"/>
  <c r="F166" i="14"/>
  <c r="I165"/>
  <c r="F166" i="13"/>
  <c r="I165"/>
  <c r="F166" i="12"/>
  <c r="I165"/>
  <c r="F166" i="11"/>
  <c r="I165"/>
  <c r="F166" i="10"/>
  <c r="I165" s="1"/>
  <c r="F166" i="9"/>
  <c r="I164"/>
  <c r="F166" i="8"/>
  <c r="I165" s="1"/>
  <c r="F167" i="3" l="1"/>
  <c r="F167" i="4"/>
  <c r="I166"/>
  <c r="F167" i="5"/>
  <c r="F168" i="6"/>
  <c r="I167"/>
  <c r="F167" i="1"/>
  <c r="F167" i="15"/>
  <c r="I166" s="1"/>
  <c r="F167" i="14"/>
  <c r="I166" s="1"/>
  <c r="F167" i="13"/>
  <c r="I166" s="1"/>
  <c r="F167" i="12"/>
  <c r="I166" s="1"/>
  <c r="F167" i="11"/>
  <c r="I166" s="1"/>
  <c r="F167" i="10"/>
  <c r="I166" s="1"/>
  <c r="F167" i="9"/>
  <c r="I165"/>
  <c r="F167" i="8"/>
  <c r="I166"/>
  <c r="F168" i="1" l="1"/>
  <c r="I167"/>
  <c r="F169" i="6"/>
  <c r="I168"/>
  <c r="F168" i="5"/>
  <c r="I167"/>
  <c r="F168" i="4"/>
  <c r="F168" i="3"/>
  <c r="I167"/>
  <c r="I166" i="1"/>
  <c r="I166" i="5"/>
  <c r="I166" i="3"/>
  <c r="F168" i="15"/>
  <c r="I167" s="1"/>
  <c r="F168" i="14"/>
  <c r="I167"/>
  <c r="F168" i="13"/>
  <c r="I167"/>
  <c r="F168" i="12"/>
  <c r="I167"/>
  <c r="F168" i="11"/>
  <c r="I167"/>
  <c r="F168" i="10"/>
  <c r="I167" s="1"/>
  <c r="F168" i="9"/>
  <c r="I166"/>
  <c r="F168" i="8"/>
  <c r="I167"/>
  <c r="F169" i="3" l="1"/>
  <c r="I168"/>
  <c r="F169" i="4"/>
  <c r="I168"/>
  <c r="F169" i="5"/>
  <c r="F170" i="6"/>
  <c r="I169"/>
  <c r="F169" i="1"/>
  <c r="I168"/>
  <c r="I167" i="4"/>
  <c r="F169" i="15"/>
  <c r="I168"/>
  <c r="F169" i="14"/>
  <c r="I168"/>
  <c r="F169" i="13"/>
  <c r="I168" s="1"/>
  <c r="F169" i="12"/>
  <c r="I168"/>
  <c r="F169" i="11"/>
  <c r="I168"/>
  <c r="F169" i="10"/>
  <c r="I168"/>
  <c r="F169" i="9"/>
  <c r="I167"/>
  <c r="F169" i="8"/>
  <c r="I168"/>
  <c r="F170" i="1" l="1"/>
  <c r="I169"/>
  <c r="F171" i="6"/>
  <c r="I170"/>
  <c r="F170" i="5"/>
  <c r="F170" i="4"/>
  <c r="I169"/>
  <c r="F170" i="3"/>
  <c r="I169"/>
  <c r="I168" i="5"/>
  <c r="F170" i="15"/>
  <c r="I169"/>
  <c r="F170" i="14"/>
  <c r="I169" s="1"/>
  <c r="F170" i="13"/>
  <c r="I169"/>
  <c r="F170" i="12"/>
  <c r="I169" s="1"/>
  <c r="F170" i="11"/>
  <c r="I169" s="1"/>
  <c r="F170" i="10"/>
  <c r="I169" s="1"/>
  <c r="F170" i="9"/>
  <c r="I168"/>
  <c r="F170" i="8"/>
  <c r="I169" s="1"/>
  <c r="F171" i="3" l="1"/>
  <c r="F171" i="4"/>
  <c r="I170"/>
  <c r="F171" i="5"/>
  <c r="I170"/>
  <c r="F172" i="6"/>
  <c r="F171" i="1"/>
  <c r="I170"/>
  <c r="I169" i="5"/>
  <c r="F171" i="15"/>
  <c r="I170"/>
  <c r="F171" i="14"/>
  <c r="I170"/>
  <c r="F171" i="13"/>
  <c r="I170"/>
  <c r="F171" i="12"/>
  <c r="I170"/>
  <c r="F171" i="11"/>
  <c r="I170"/>
  <c r="F171" i="10"/>
  <c r="I170" s="1"/>
  <c r="F171" i="9"/>
  <c r="I169"/>
  <c r="F171" i="8"/>
  <c r="I170" s="1"/>
  <c r="F172" i="1" l="1"/>
  <c r="I171"/>
  <c r="F173" i="6"/>
  <c r="I172"/>
  <c r="F172" i="5"/>
  <c r="F172" i="4"/>
  <c r="I171"/>
  <c r="F172" i="3"/>
  <c r="I171"/>
  <c r="I171" i="6"/>
  <c r="I170" i="3"/>
  <c r="F172" i="15"/>
  <c r="I171" s="1"/>
  <c r="F172" i="14"/>
  <c r="I171"/>
  <c r="F172" i="13"/>
  <c r="I171"/>
  <c r="F172" i="12"/>
  <c r="I171"/>
  <c r="F172" i="11"/>
  <c r="I171"/>
  <c r="F172" i="10"/>
  <c r="I171"/>
  <c r="F172" i="9"/>
  <c r="I170"/>
  <c r="F172" i="8"/>
  <c r="I171"/>
  <c r="F173" i="3" l="1"/>
  <c r="F173" i="4"/>
  <c r="I172"/>
  <c r="F173" i="5"/>
  <c r="I172"/>
  <c r="F174" i="6"/>
  <c r="F173" i="1"/>
  <c r="I172"/>
  <c r="I171" i="5"/>
  <c r="F173" i="15"/>
  <c r="I172" s="1"/>
  <c r="F173" i="14"/>
  <c r="I172" s="1"/>
  <c r="F173" i="13"/>
  <c r="I172"/>
  <c r="F173" i="12"/>
  <c r="I172"/>
  <c r="F173" i="11"/>
  <c r="I172"/>
  <c r="F173" i="10"/>
  <c r="F173" i="9"/>
  <c r="I171"/>
  <c r="F173" i="8"/>
  <c r="I172" s="1"/>
  <c r="F174" i="1" l="1"/>
  <c r="I173"/>
  <c r="F175" i="6"/>
  <c r="F174" i="5"/>
  <c r="I173"/>
  <c r="F174" i="4"/>
  <c r="I173"/>
  <c r="F174" i="3"/>
  <c r="I173" i="6"/>
  <c r="I172" i="3"/>
  <c r="F174" i="15"/>
  <c r="I173" s="1"/>
  <c r="F174" i="14"/>
  <c r="I173"/>
  <c r="F174" i="13"/>
  <c r="I173"/>
  <c r="F174" i="12"/>
  <c r="I173" s="1"/>
  <c r="F174" i="11"/>
  <c r="I173"/>
  <c r="F174" i="10"/>
  <c r="I173"/>
  <c r="I172"/>
  <c r="F174" i="9"/>
  <c r="I173" s="1"/>
  <c r="I172"/>
  <c r="F174" i="8"/>
  <c r="I173" s="1"/>
  <c r="F175" i="3" l="1"/>
  <c r="I174"/>
  <c r="F175" i="4"/>
  <c r="F175" i="5"/>
  <c r="I174"/>
  <c r="F176" i="6"/>
  <c r="I175"/>
  <c r="F175" i="1"/>
  <c r="I173" i="3"/>
  <c r="I174" i="6"/>
  <c r="F175" i="15"/>
  <c r="I174" s="1"/>
  <c r="F175" i="14"/>
  <c r="I174"/>
  <c r="F175" i="13"/>
  <c r="I174"/>
  <c r="F175" i="12"/>
  <c r="I174"/>
  <c r="F175" i="11"/>
  <c r="I174"/>
  <c r="F175" i="10"/>
  <c r="I174"/>
  <c r="F175" i="9"/>
  <c r="F175" i="8"/>
  <c r="I174" s="1"/>
  <c r="F176" i="1" l="1"/>
  <c r="I175"/>
  <c r="F177" i="6"/>
  <c r="F176" i="5"/>
  <c r="I175"/>
  <c r="F176" i="4"/>
  <c r="I175"/>
  <c r="F176" i="3"/>
  <c r="I174" i="1"/>
  <c r="I174" i="4"/>
  <c r="F176" i="15"/>
  <c r="I175"/>
  <c r="F176" i="14"/>
  <c r="I175"/>
  <c r="F176" i="13"/>
  <c r="I175" s="1"/>
  <c r="F176" i="12"/>
  <c r="I175" s="1"/>
  <c r="F176" i="11"/>
  <c r="I175" s="1"/>
  <c r="F176" i="10"/>
  <c r="I175" s="1"/>
  <c r="F176" i="9"/>
  <c r="I174"/>
  <c r="F176" i="8"/>
  <c r="I175" s="1"/>
  <c r="F177" i="3" l="1"/>
  <c r="F177" i="4"/>
  <c r="I176"/>
  <c r="F177" i="5"/>
  <c r="F178" i="6"/>
  <c r="I177"/>
  <c r="F177" i="1"/>
  <c r="I176"/>
  <c r="I175" i="3"/>
  <c r="I176" i="6"/>
  <c r="F177" i="15"/>
  <c r="I176"/>
  <c r="F177" i="14"/>
  <c r="I176"/>
  <c r="F177" i="13"/>
  <c r="I176"/>
  <c r="F177" i="12"/>
  <c r="I176"/>
  <c r="F177" i="11"/>
  <c r="I176"/>
  <c r="F177" i="10"/>
  <c r="I176" s="1"/>
  <c r="F177" i="9"/>
  <c r="I176" s="1"/>
  <c r="I175"/>
  <c r="F177" i="8"/>
  <c r="I176" s="1"/>
  <c r="F178" i="1" l="1"/>
  <c r="F179" i="6"/>
  <c r="I178"/>
  <c r="F178" i="5"/>
  <c r="I177"/>
  <c r="F178" i="4"/>
  <c r="F178" i="3"/>
  <c r="I177"/>
  <c r="I176" i="5"/>
  <c r="I176" i="3"/>
  <c r="F178" i="15"/>
  <c r="I177" s="1"/>
  <c r="F178" i="14"/>
  <c r="F178" i="13"/>
  <c r="I177"/>
  <c r="F178" i="12"/>
  <c r="I177"/>
  <c r="F178" i="11"/>
  <c r="I177"/>
  <c r="F178" i="10"/>
  <c r="I177"/>
  <c r="F178" i="9"/>
  <c r="F178" i="8"/>
  <c r="I177" s="1"/>
  <c r="F179" i="3" l="1"/>
  <c r="I178"/>
  <c r="F179" i="4"/>
  <c r="I178"/>
  <c r="F179" i="5"/>
  <c r="I178"/>
  <c r="F180" i="6"/>
  <c r="I179"/>
  <c r="F179" i="1"/>
  <c r="I178"/>
  <c r="I177" i="4"/>
  <c r="I177" i="1"/>
  <c r="F179" i="15"/>
  <c r="I178"/>
  <c r="F179" i="14"/>
  <c r="I178"/>
  <c r="I177"/>
  <c r="F179" i="13"/>
  <c r="I178" s="1"/>
  <c r="F179" i="12"/>
  <c r="I178" s="1"/>
  <c r="F179" i="11"/>
  <c r="I178" s="1"/>
  <c r="F179" i="10"/>
  <c r="I178" s="1"/>
  <c r="F179" i="9"/>
  <c r="I178" s="1"/>
  <c r="I177"/>
  <c r="F179" i="8"/>
  <c r="I178"/>
  <c r="F180" i="1" l="1"/>
  <c r="F181" i="6"/>
  <c r="I180"/>
  <c r="F180" i="5"/>
  <c r="F180" i="4"/>
  <c r="I179"/>
  <c r="F180" i="3"/>
  <c r="I179"/>
  <c r="F180" i="15"/>
  <c r="I179"/>
  <c r="F180" i="14"/>
  <c r="I179"/>
  <c r="F180" i="13"/>
  <c r="I179"/>
  <c r="F180" i="12"/>
  <c r="I179"/>
  <c r="F180" i="11"/>
  <c r="F180" i="10"/>
  <c r="I179" s="1"/>
  <c r="F180" i="9"/>
  <c r="F180" i="8"/>
  <c r="I179"/>
  <c r="F181" i="3" l="1"/>
  <c r="I180"/>
  <c r="F181" i="4"/>
  <c r="I180"/>
  <c r="F181" i="5"/>
  <c r="I180"/>
  <c r="F182" i="6"/>
  <c r="I181"/>
  <c r="F181" i="1"/>
  <c r="I179" i="5"/>
  <c r="I179" i="1"/>
  <c r="F181" i="15"/>
  <c r="I180" s="1"/>
  <c r="F181" i="14"/>
  <c r="I180"/>
  <c r="F181" i="13"/>
  <c r="I180"/>
  <c r="F181" i="12"/>
  <c r="I180"/>
  <c r="F181" i="11"/>
  <c r="I180"/>
  <c r="I179"/>
  <c r="F181" i="10"/>
  <c r="I180" s="1"/>
  <c r="F181" i="9"/>
  <c r="I180" s="1"/>
  <c r="I179"/>
  <c r="F181" i="8"/>
  <c r="F182" i="1" l="1"/>
  <c r="I181"/>
  <c r="F183" i="6"/>
  <c r="I182"/>
  <c r="F182" i="5"/>
  <c r="F182" i="4"/>
  <c r="I181"/>
  <c r="F182" i="3"/>
  <c r="I181"/>
  <c r="I180" i="1"/>
  <c r="F182" i="15"/>
  <c r="I181"/>
  <c r="F182" i="14"/>
  <c r="I181"/>
  <c r="F182" i="13"/>
  <c r="I181"/>
  <c r="F182" i="12"/>
  <c r="I181" s="1"/>
  <c r="F182" i="11"/>
  <c r="I181" s="1"/>
  <c r="F182" i="10"/>
  <c r="I181" s="1"/>
  <c r="F182" i="9"/>
  <c r="I181" s="1"/>
  <c r="F182" i="8"/>
  <c r="I181"/>
  <c r="I180"/>
  <c r="F183" i="3" l="1"/>
  <c r="I182"/>
  <c r="F183" i="4"/>
  <c r="I182"/>
  <c r="F183" i="5"/>
  <c r="F184" i="6"/>
  <c r="I183"/>
  <c r="F183" i="1"/>
  <c r="I182"/>
  <c r="I181" i="5"/>
  <c r="F183" i="15"/>
  <c r="I182"/>
  <c r="F183" i="14"/>
  <c r="I182"/>
  <c r="F183" i="13"/>
  <c r="I182" s="1"/>
  <c r="F183" i="12"/>
  <c r="I182"/>
  <c r="F183" i="11"/>
  <c r="I182"/>
  <c r="F183" i="10"/>
  <c r="I182" s="1"/>
  <c r="F183" i="9"/>
  <c r="F183" i="8"/>
  <c r="I182" s="1"/>
  <c r="F184" i="1" l="1"/>
  <c r="I183"/>
  <c r="F185" i="6"/>
  <c r="I184"/>
  <c r="F184" i="5"/>
  <c r="I183"/>
  <c r="F184" i="4"/>
  <c r="I183"/>
  <c r="F184" i="3"/>
  <c r="I182" i="5"/>
  <c r="F184" i="15"/>
  <c r="I183"/>
  <c r="F184" i="14"/>
  <c r="I183"/>
  <c r="F184" i="13"/>
  <c r="I183"/>
  <c r="F184" i="12"/>
  <c r="I183" s="1"/>
  <c r="F184" i="11"/>
  <c r="I183" s="1"/>
  <c r="F184" i="10"/>
  <c r="I183"/>
  <c r="F184" i="9"/>
  <c r="I182"/>
  <c r="F184" i="8"/>
  <c r="I183"/>
  <c r="F185" i="3" l="1"/>
  <c r="I184"/>
  <c r="F185" i="4"/>
  <c r="I184"/>
  <c r="F185" i="5"/>
  <c r="I184"/>
  <c r="F186" i="6"/>
  <c r="F185" i="1"/>
  <c r="I184"/>
  <c r="I183" i="3"/>
  <c r="F185" i="15"/>
  <c r="I184"/>
  <c r="F185" i="14"/>
  <c r="I184"/>
  <c r="F185" i="13"/>
  <c r="I184"/>
  <c r="F185" i="12"/>
  <c r="I184"/>
  <c r="F185" i="11"/>
  <c r="I184"/>
  <c r="F185" i="10"/>
  <c r="I184" s="1"/>
  <c r="F185" i="9"/>
  <c r="I183"/>
  <c r="F185" i="8"/>
  <c r="I184"/>
  <c r="F186" i="1" l="1"/>
  <c r="F187" i="6"/>
  <c r="I186"/>
  <c r="F186" i="5"/>
  <c r="F186" i="4"/>
  <c r="I185"/>
  <c r="F186" i="3"/>
  <c r="I185"/>
  <c r="I185" i="6"/>
  <c r="F186" i="15"/>
  <c r="I185"/>
  <c r="F186" i="14"/>
  <c r="I185"/>
  <c r="F186" i="13"/>
  <c r="I185"/>
  <c r="F186" i="12"/>
  <c r="I185"/>
  <c r="F186" i="11"/>
  <c r="F186" i="10"/>
  <c r="I185" s="1"/>
  <c r="F186" i="9"/>
  <c r="I184"/>
  <c r="F186" i="8"/>
  <c r="I185"/>
  <c r="F187" i="3" l="1"/>
  <c r="I186"/>
  <c r="F187" i="4"/>
  <c r="I186"/>
  <c r="F187" i="5"/>
  <c r="F188" i="6"/>
  <c r="I187"/>
  <c r="F187" i="1"/>
  <c r="I185" i="5"/>
  <c r="I185" i="1"/>
  <c r="F187" i="15"/>
  <c r="I186"/>
  <c r="F187" i="14"/>
  <c r="F187" i="13"/>
  <c r="I186" s="1"/>
  <c r="F187" i="12"/>
  <c r="I186"/>
  <c r="F187" i="11"/>
  <c r="I186" s="1"/>
  <c r="I185"/>
  <c r="F187" i="10"/>
  <c r="I186" s="1"/>
  <c r="F187" i="9"/>
  <c r="I186"/>
  <c r="I185"/>
  <c r="F187" i="8"/>
  <c r="F188" i="1" l="1"/>
  <c r="I187"/>
  <c r="F189" i="6"/>
  <c r="I188"/>
  <c r="F188" i="5"/>
  <c r="I187"/>
  <c r="F188" i="4"/>
  <c r="F188" i="3"/>
  <c r="I187"/>
  <c r="I186" i="1"/>
  <c r="I186" i="5"/>
  <c r="F188" i="15"/>
  <c r="I187" s="1"/>
  <c r="F188" i="14"/>
  <c r="I187"/>
  <c r="I186"/>
  <c r="F188" i="13"/>
  <c r="I187" s="1"/>
  <c r="F188" i="12"/>
  <c r="I187"/>
  <c r="F188" i="11"/>
  <c r="I187"/>
  <c r="F188" i="10"/>
  <c r="I187" s="1"/>
  <c r="F188" i="9"/>
  <c r="F188" i="8"/>
  <c r="I187" s="1"/>
  <c r="I186"/>
  <c r="F189" i="3" l="1"/>
  <c r="I188"/>
  <c r="F189" i="4"/>
  <c r="I188"/>
  <c r="F189" i="5"/>
  <c r="I188"/>
  <c r="F190" i="6"/>
  <c r="F189" i="1"/>
  <c r="I188"/>
  <c r="I187" i="4"/>
  <c r="F189" i="15"/>
  <c r="I188" s="1"/>
  <c r="F189" i="14"/>
  <c r="I188"/>
  <c r="F189" i="13"/>
  <c r="I188"/>
  <c r="F189" i="12"/>
  <c r="F189" i="11"/>
  <c r="I188" s="1"/>
  <c r="F189" i="10"/>
  <c r="I188" s="1"/>
  <c r="F189" i="9"/>
  <c r="I188"/>
  <c r="I187"/>
  <c r="F189" i="8"/>
  <c r="I188"/>
  <c r="F190" i="1" l="1"/>
  <c r="I189"/>
  <c r="F191" i="6"/>
  <c r="I190"/>
  <c r="F190" i="5"/>
  <c r="F190" i="4"/>
  <c r="I189"/>
  <c r="F190" i="3"/>
  <c r="I189" i="6"/>
  <c r="F190" i="15"/>
  <c r="I189"/>
  <c r="F190" i="14"/>
  <c r="I189"/>
  <c r="F190" i="13"/>
  <c r="I189"/>
  <c r="F190" i="12"/>
  <c r="I189"/>
  <c r="I188"/>
  <c r="F190" i="11"/>
  <c r="I189" s="1"/>
  <c r="F190" i="10"/>
  <c r="I189"/>
  <c r="F190" i="9"/>
  <c r="F190" i="8"/>
  <c r="I189" s="1"/>
  <c r="F191" i="3" l="1"/>
  <c r="F191" i="4"/>
  <c r="I190"/>
  <c r="F191" i="5"/>
  <c r="I190"/>
  <c r="F192" i="6"/>
  <c r="F191" i="1"/>
  <c r="I190"/>
  <c r="I189" i="3"/>
  <c r="I189" i="5"/>
  <c r="F191" i="15"/>
  <c r="I190"/>
  <c r="F191" i="14"/>
  <c r="F191" i="13"/>
  <c r="I190" s="1"/>
  <c r="F191" i="12"/>
  <c r="I190" s="1"/>
  <c r="F191" i="11"/>
  <c r="I190" s="1"/>
  <c r="F191" i="10"/>
  <c r="I190" s="1"/>
  <c r="F191" i="9"/>
  <c r="I189"/>
  <c r="F191" i="8"/>
  <c r="I190" s="1"/>
  <c r="F192" i="1" l="1"/>
  <c r="F193" i="6"/>
  <c r="I192"/>
  <c r="F192" i="5"/>
  <c r="F192" i="4"/>
  <c r="I191"/>
  <c r="F192" i="3"/>
  <c r="I191"/>
  <c r="I191" i="6"/>
  <c r="I190" i="3"/>
  <c r="F192" i="15"/>
  <c r="I191"/>
  <c r="F192" i="14"/>
  <c r="I191"/>
  <c r="I190"/>
  <c r="F192" i="13"/>
  <c r="I191" s="1"/>
  <c r="F192" i="12"/>
  <c r="I191" s="1"/>
  <c r="F192" i="11"/>
  <c r="I191"/>
  <c r="F192" i="10"/>
  <c r="I191" s="1"/>
  <c r="F192" i="9"/>
  <c r="I190"/>
  <c r="F192" i="8"/>
  <c r="I191"/>
  <c r="F193" i="3" l="1"/>
  <c r="F193" i="4"/>
  <c r="I192"/>
  <c r="F193" i="5"/>
  <c r="F194" i="6"/>
  <c r="I193"/>
  <c r="F193" i="1"/>
  <c r="I191" i="5"/>
  <c r="I191" i="1"/>
  <c r="F193" i="15"/>
  <c r="I192"/>
  <c r="F193" i="14"/>
  <c r="I192"/>
  <c r="F193" i="13"/>
  <c r="I192"/>
  <c r="F193" i="12"/>
  <c r="I192"/>
  <c r="F193" i="11"/>
  <c r="I192"/>
  <c r="F193" i="10"/>
  <c r="I192"/>
  <c r="F193" i="9"/>
  <c r="I191"/>
  <c r="F193" i="8"/>
  <c r="I192"/>
  <c r="F194" i="1" l="1"/>
  <c r="F195" i="6"/>
  <c r="F194" i="5"/>
  <c r="I193"/>
  <c r="F194" i="4"/>
  <c r="I193"/>
  <c r="F194" i="3"/>
  <c r="I193"/>
  <c r="I192" i="1"/>
  <c r="I192" i="5"/>
  <c r="I192" i="3"/>
  <c r="F194" i="15"/>
  <c r="I193"/>
  <c r="F194" i="14"/>
  <c r="I193"/>
  <c r="F194" i="13"/>
  <c r="I193" s="1"/>
  <c r="F194" i="12"/>
  <c r="I193" s="1"/>
  <c r="F194" i="11"/>
  <c r="I193"/>
  <c r="F194" i="10"/>
  <c r="I193"/>
  <c r="F194" i="9"/>
  <c r="I193"/>
  <c r="I192"/>
  <c r="F194" i="8"/>
  <c r="I193" s="1"/>
  <c r="F195" i="3" l="1"/>
  <c r="F195" i="4"/>
  <c r="I194"/>
  <c r="F195" i="5"/>
  <c r="F196" i="6"/>
  <c r="I195"/>
  <c r="F195" i="1"/>
  <c r="I194" i="6"/>
  <c r="I193" i="1"/>
  <c r="F195" i="15"/>
  <c r="I194"/>
  <c r="F195" i="14"/>
  <c r="I194"/>
  <c r="F195" i="13"/>
  <c r="I194"/>
  <c r="F195" i="12"/>
  <c r="F195" i="11"/>
  <c r="I194" s="1"/>
  <c r="F195" i="10"/>
  <c r="I194" s="1"/>
  <c r="F195" i="9"/>
  <c r="F195" i="8"/>
  <c r="I194"/>
  <c r="F196" i="1" l="1"/>
  <c r="I195"/>
  <c r="F197" i="6"/>
  <c r="I196"/>
  <c r="F196" i="5"/>
  <c r="I195"/>
  <c r="F196" i="4"/>
  <c r="I195"/>
  <c r="F196" i="3"/>
  <c r="I195"/>
  <c r="I194" i="1"/>
  <c r="I194" i="5"/>
  <c r="I194" i="3"/>
  <c r="F196" i="15"/>
  <c r="I195"/>
  <c r="F196" i="14"/>
  <c r="I195"/>
  <c r="F196" i="13"/>
  <c r="I195"/>
  <c r="F196" i="12"/>
  <c r="I195"/>
  <c r="I194"/>
  <c r="F196" i="11"/>
  <c r="I195"/>
  <c r="F196" i="10"/>
  <c r="I195"/>
  <c r="F196" i="9"/>
  <c r="I194"/>
  <c r="F196" i="8"/>
  <c r="I195" s="1"/>
  <c r="F197" i="3" l="1"/>
  <c r="F197" i="4"/>
  <c r="I196"/>
  <c r="F197" i="5"/>
  <c r="F198" i="6"/>
  <c r="I197"/>
  <c r="F197" i="1"/>
  <c r="F197" i="15"/>
  <c r="I196"/>
  <c r="F197" i="14"/>
  <c r="I196"/>
  <c r="F197" i="13"/>
  <c r="I196"/>
  <c r="F197" i="12"/>
  <c r="I196"/>
  <c r="F197" i="11"/>
  <c r="I196" s="1"/>
  <c r="F197" i="10"/>
  <c r="I196"/>
  <c r="F197" i="9"/>
  <c r="I195"/>
  <c r="F197" i="8"/>
  <c r="F198" i="1" l="1"/>
  <c r="F199" i="6"/>
  <c r="I198"/>
  <c r="F198" i="5"/>
  <c r="I197"/>
  <c r="F198" i="4"/>
  <c r="F198" i="3"/>
  <c r="I197"/>
  <c r="I196" i="1"/>
  <c r="I196" i="5"/>
  <c r="I196" i="3"/>
  <c r="F198" i="15"/>
  <c r="I197" s="1"/>
  <c r="F198" i="14"/>
  <c r="I197" s="1"/>
  <c r="F198" i="13"/>
  <c r="I197"/>
  <c r="F198" i="12"/>
  <c r="I197"/>
  <c r="F198" i="11"/>
  <c r="I197"/>
  <c r="F198" i="10"/>
  <c r="I197"/>
  <c r="F198" i="9"/>
  <c r="I196"/>
  <c r="F198" i="8"/>
  <c r="I197"/>
  <c r="I196"/>
  <c r="F199" i="3" l="1"/>
  <c r="F199" i="4"/>
  <c r="I198"/>
  <c r="F199" i="5"/>
  <c r="F200" i="6"/>
  <c r="I199"/>
  <c r="F199" i="1"/>
  <c r="I197" i="4"/>
  <c r="I197" i="1"/>
  <c r="F199" i="15"/>
  <c r="I198"/>
  <c r="F199" i="14"/>
  <c r="I198"/>
  <c r="F199" i="13"/>
  <c r="I198"/>
  <c r="F199" i="12"/>
  <c r="I198"/>
  <c r="F199" i="11"/>
  <c r="I198"/>
  <c r="F199" i="10"/>
  <c r="I198"/>
  <c r="F199" i="9"/>
  <c r="I197"/>
  <c r="F199" i="8"/>
  <c r="I198"/>
  <c r="F200" i="1" l="1"/>
  <c r="F201" i="6"/>
  <c r="I200"/>
  <c r="F200" i="5"/>
  <c r="F200" i="4"/>
  <c r="I199"/>
  <c r="F200" i="3"/>
  <c r="I198" i="1"/>
  <c r="I198" i="5"/>
  <c r="I198" i="3"/>
  <c r="F200" i="15"/>
  <c r="I199"/>
  <c r="F200" i="14"/>
  <c r="I199"/>
  <c r="F200" i="13"/>
  <c r="I199"/>
  <c r="F200" i="12"/>
  <c r="I199"/>
  <c r="F200" i="11"/>
  <c r="I199"/>
  <c r="F200" i="10"/>
  <c r="I199" s="1"/>
  <c r="F200" i="9"/>
  <c r="I199" s="1"/>
  <c r="I198"/>
  <c r="F200" i="8"/>
  <c r="I199" s="1"/>
  <c r="F201" i="3" l="1"/>
  <c r="F201" i="4"/>
  <c r="I200"/>
  <c r="F201" i="5"/>
  <c r="F202" i="6"/>
  <c r="I201"/>
  <c r="F201" i="1"/>
  <c r="I200"/>
  <c r="I199" i="3"/>
  <c r="I199" i="5"/>
  <c r="I199" i="1"/>
  <c r="F201" i="15"/>
  <c r="I200" s="1"/>
  <c r="F201" i="14"/>
  <c r="I200"/>
  <c r="F201" i="13"/>
  <c r="I200"/>
  <c r="F201" i="12"/>
  <c r="I200"/>
  <c r="F201" i="11"/>
  <c r="I200"/>
  <c r="F201" i="10"/>
  <c r="I200"/>
  <c r="F201" i="9"/>
  <c r="F201" i="8"/>
  <c r="I200" s="1"/>
  <c r="F202" i="1" l="1"/>
  <c r="F203" i="6"/>
  <c r="I202"/>
  <c r="F202" i="5"/>
  <c r="I201"/>
  <c r="F202" i="4"/>
  <c r="I201"/>
  <c r="F202" i="3"/>
  <c r="I201"/>
  <c r="I200" i="5"/>
  <c r="I200" i="3"/>
  <c r="F202" i="15"/>
  <c r="I201" s="1"/>
  <c r="F202" i="14"/>
  <c r="I201"/>
  <c r="F202" i="13"/>
  <c r="I201" s="1"/>
  <c r="F202" i="12"/>
  <c r="I201" s="1"/>
  <c r="F202" i="11"/>
  <c r="I201"/>
  <c r="F202" i="10"/>
  <c r="I201"/>
  <c r="F202" i="9"/>
  <c r="I200"/>
  <c r="F202" i="8"/>
  <c r="I201"/>
  <c r="F203" i="3" l="1"/>
  <c r="I202"/>
  <c r="F203" i="4"/>
  <c r="I202"/>
  <c r="F203" i="5"/>
  <c r="I202"/>
  <c r="F204" i="6"/>
  <c r="I203"/>
  <c r="F203" i="1"/>
  <c r="I202"/>
  <c r="I201"/>
  <c r="F203" i="15"/>
  <c r="I202" s="1"/>
  <c r="F203" i="14"/>
  <c r="I202"/>
  <c r="F203" i="13"/>
  <c r="I202"/>
  <c r="F203" i="12"/>
  <c r="I202"/>
  <c r="F203" i="11"/>
  <c r="I202"/>
  <c r="F203" i="10"/>
  <c r="I202"/>
  <c r="F203" i="9"/>
  <c r="I201"/>
  <c r="F203" i="8"/>
  <c r="I202"/>
  <c r="F204" i="1" l="1"/>
  <c r="I203"/>
  <c r="F205" i="6"/>
  <c r="I204"/>
  <c r="F204" i="5"/>
  <c r="I203"/>
  <c r="F204" i="4"/>
  <c r="F204" i="3"/>
  <c r="I203"/>
  <c r="F204" i="15"/>
  <c r="F204" i="14"/>
  <c r="I203"/>
  <c r="F204" i="13"/>
  <c r="I203"/>
  <c r="F204" i="12"/>
  <c r="I203"/>
  <c r="F204" i="11"/>
  <c r="I203"/>
  <c r="F204" i="10"/>
  <c r="I203"/>
  <c r="F204" i="9"/>
  <c r="I202"/>
  <c r="F204" i="8"/>
  <c r="I203"/>
  <c r="F205" i="3" l="1"/>
  <c r="I204"/>
  <c r="F205" i="4"/>
  <c r="I204"/>
  <c r="F205" i="5"/>
  <c r="F206" i="6"/>
  <c r="I205"/>
  <c r="F205" i="1"/>
  <c r="I203" i="4"/>
  <c r="F205" i="15"/>
  <c r="I204" s="1"/>
  <c r="I203"/>
  <c r="F205" i="14"/>
  <c r="I204"/>
  <c r="F205" i="13"/>
  <c r="I204"/>
  <c r="F205" i="12"/>
  <c r="I204"/>
  <c r="F205" i="11"/>
  <c r="I204"/>
  <c r="F205" i="10"/>
  <c r="I204"/>
  <c r="F205" i="9"/>
  <c r="I204"/>
  <c r="I203"/>
  <c r="F205" i="8"/>
  <c r="I204" s="1"/>
  <c r="F206" i="1" l="1"/>
  <c r="F207" i="6"/>
  <c r="I206"/>
  <c r="F206" i="5"/>
  <c r="I205"/>
  <c r="F206" i="4"/>
  <c r="F206" i="3"/>
  <c r="I205"/>
  <c r="I204" i="1"/>
  <c r="I204" i="5"/>
  <c r="F206" i="15"/>
  <c r="I205"/>
  <c r="F206" i="14"/>
  <c r="I205" s="1"/>
  <c r="F206" i="13"/>
  <c r="I205" s="1"/>
  <c r="F206" i="12"/>
  <c r="I205" s="1"/>
  <c r="F206" i="11"/>
  <c r="I205" s="1"/>
  <c r="F206" i="10"/>
  <c r="I205"/>
  <c r="F206" i="9"/>
  <c r="F206" i="8"/>
  <c r="I205" s="1"/>
  <c r="F207" i="3" l="1"/>
  <c r="F207" i="4"/>
  <c r="I206"/>
  <c r="F207" i="5"/>
  <c r="F208" i="6"/>
  <c r="I207"/>
  <c r="F207" i="1"/>
  <c r="I206"/>
  <c r="I205" i="4"/>
  <c r="I205" i="1"/>
  <c r="F207" i="15"/>
  <c r="I206"/>
  <c r="F207" i="14"/>
  <c r="I206"/>
  <c r="F207" i="13"/>
  <c r="I206"/>
  <c r="F207" i="12"/>
  <c r="I206"/>
  <c r="F207" i="11"/>
  <c r="I206"/>
  <c r="F207" i="10"/>
  <c r="F207" i="9"/>
  <c r="I205"/>
  <c r="F207" i="8"/>
  <c r="I206" s="1"/>
  <c r="F208" i="1" l="1"/>
  <c r="F209" i="6"/>
  <c r="I208"/>
  <c r="F208" i="5"/>
  <c r="F208" i="4"/>
  <c r="I207"/>
  <c r="F208" i="3"/>
  <c r="I207"/>
  <c r="I206" i="5"/>
  <c r="I206" i="3"/>
  <c r="F208" i="15"/>
  <c r="I207"/>
  <c r="F208" i="14"/>
  <c r="I207"/>
  <c r="F208" i="13"/>
  <c r="I207"/>
  <c r="F208" i="12"/>
  <c r="I207"/>
  <c r="F208" i="11"/>
  <c r="I207"/>
  <c r="F208" i="10"/>
  <c r="I207"/>
  <c r="I206"/>
  <c r="F208" i="9"/>
  <c r="I207" s="1"/>
  <c r="I206"/>
  <c r="F208" i="8"/>
  <c r="I207"/>
  <c r="F209" i="3" l="1"/>
  <c r="I208"/>
  <c r="F209" i="4"/>
  <c r="F209" i="5"/>
  <c r="I208"/>
  <c r="F210" i="6"/>
  <c r="I209"/>
  <c r="F209" i="1"/>
  <c r="I207" i="5"/>
  <c r="I207" i="1"/>
  <c r="F209" i="15"/>
  <c r="I208"/>
  <c r="F209" i="14"/>
  <c r="I208"/>
  <c r="F209" i="13"/>
  <c r="F209" i="12"/>
  <c r="I208" s="1"/>
  <c r="F209" i="11"/>
  <c r="I208" s="1"/>
  <c r="F209" i="10"/>
  <c r="I208" s="1"/>
  <c r="F209" i="9"/>
  <c r="F209" i="8"/>
  <c r="I208" s="1"/>
  <c r="F210" i="1" l="1"/>
  <c r="F211" i="6"/>
  <c r="I210"/>
  <c r="F210" i="5"/>
  <c r="I209"/>
  <c r="F210" i="4"/>
  <c r="I209"/>
  <c r="F210" i="3"/>
  <c r="I208" i="1"/>
  <c r="I208" i="4"/>
  <c r="F210" i="15"/>
  <c r="I209"/>
  <c r="F210" i="14"/>
  <c r="I209"/>
  <c r="F210" i="13"/>
  <c r="I209"/>
  <c r="I208"/>
  <c r="F210" i="12"/>
  <c r="I209" s="1"/>
  <c r="F210" i="11"/>
  <c r="I209"/>
  <c r="F210" i="10"/>
  <c r="I209"/>
  <c r="F210" i="9"/>
  <c r="I208"/>
  <c r="F210" i="8"/>
  <c r="F211" i="3" l="1"/>
  <c r="F211" i="4"/>
  <c r="I210"/>
  <c r="F211" i="5"/>
  <c r="F212" i="6"/>
  <c r="I211"/>
  <c r="F211" i="1"/>
  <c r="I210"/>
  <c r="I209" i="3"/>
  <c r="I209" i="1"/>
  <c r="F211" i="15"/>
  <c r="F211" i="14"/>
  <c r="I210"/>
  <c r="F211" i="13"/>
  <c r="I210"/>
  <c r="F211" i="12"/>
  <c r="I210"/>
  <c r="F211" i="11"/>
  <c r="I210"/>
  <c r="F211" i="10"/>
  <c r="I210"/>
  <c r="F211" i="9"/>
  <c r="I210"/>
  <c r="I209"/>
  <c r="F211" i="8"/>
  <c r="I210" s="1"/>
  <c r="I209"/>
  <c r="F212" i="1" l="1"/>
  <c r="I211"/>
  <c r="F213" i="6"/>
  <c r="I212"/>
  <c r="F212" i="5"/>
  <c r="I211"/>
  <c r="F212" i="4"/>
  <c r="I211"/>
  <c r="F212" i="3"/>
  <c r="I211"/>
  <c r="I210" i="5"/>
  <c r="I210" i="3"/>
  <c r="F212" i="15"/>
  <c r="I211" s="1"/>
  <c r="I210"/>
  <c r="F212" i="14"/>
  <c r="I211"/>
  <c r="F212" i="13"/>
  <c r="I211" s="1"/>
  <c r="F212" i="12"/>
  <c r="I211"/>
  <c r="F212" i="11"/>
  <c r="I211"/>
  <c r="F212" i="10"/>
  <c r="I211"/>
  <c r="F212" i="9"/>
  <c r="F212" i="8"/>
  <c r="I211" s="1"/>
  <c r="F213" i="3" l="1"/>
  <c r="I212"/>
  <c r="F213" i="4"/>
  <c r="I212"/>
  <c r="F213" i="5"/>
  <c r="I212"/>
  <c r="F214" i="6"/>
  <c r="I213"/>
  <c r="F213" i="1"/>
  <c r="I212"/>
  <c r="F213" i="15"/>
  <c r="F213" i="14"/>
  <c r="I212"/>
  <c r="F213" i="13"/>
  <c r="I212"/>
  <c r="F213" i="12"/>
  <c r="I212"/>
  <c r="F213" i="11"/>
  <c r="I212"/>
  <c r="F213" i="10"/>
  <c r="F213" i="9"/>
  <c r="I211"/>
  <c r="F213" i="8"/>
  <c r="I212" s="1"/>
  <c r="F214" i="1" l="1"/>
  <c r="I213"/>
  <c r="F215" i="6"/>
  <c r="F214" i="5"/>
  <c r="I213"/>
  <c r="F214" i="4"/>
  <c r="I213"/>
  <c r="F214" i="3"/>
  <c r="F214" i="15"/>
  <c r="I213"/>
  <c r="I212"/>
  <c r="F214" i="14"/>
  <c r="I213" s="1"/>
  <c r="F214" i="13"/>
  <c r="I213" s="1"/>
  <c r="F214" i="12"/>
  <c r="I213" s="1"/>
  <c r="F214" i="11"/>
  <c r="I213"/>
  <c r="F214" i="10"/>
  <c r="I213" s="1"/>
  <c r="I212"/>
  <c r="F214" i="9"/>
  <c r="I213"/>
  <c r="I212"/>
  <c r="F214" i="8"/>
  <c r="I213"/>
  <c r="F215" i="3" l="1"/>
  <c r="F215" i="4"/>
  <c r="I214"/>
  <c r="F215" i="5"/>
  <c r="I214"/>
  <c r="F216" i="6"/>
  <c r="F215" i="1"/>
  <c r="I214"/>
  <c r="I213" i="3"/>
  <c r="I214" i="6"/>
  <c r="F215" i="15"/>
  <c r="I214" s="1"/>
  <c r="F215" i="14"/>
  <c r="I214" s="1"/>
  <c r="F215" i="13"/>
  <c r="I214"/>
  <c r="F215" i="12"/>
  <c r="I214"/>
  <c r="F215" i="11"/>
  <c r="I214"/>
  <c r="F215" i="10"/>
  <c r="I214"/>
  <c r="F215" i="9"/>
  <c r="F215" i="8"/>
  <c r="I214" s="1"/>
  <c r="F216" i="1" l="1"/>
  <c r="F217" i="6"/>
  <c r="I216"/>
  <c r="F216" i="5"/>
  <c r="F216" i="4"/>
  <c r="I215"/>
  <c r="F216" i="3"/>
  <c r="I215" i="6"/>
  <c r="I214" i="3"/>
  <c r="F216" i="15"/>
  <c r="I215"/>
  <c r="F216" i="14"/>
  <c r="I215"/>
  <c r="F216" i="13"/>
  <c r="I215"/>
  <c r="F216" i="12"/>
  <c r="I215"/>
  <c r="F216" i="11"/>
  <c r="I215"/>
  <c r="F216" i="10"/>
  <c r="I215"/>
  <c r="F216" i="9"/>
  <c r="I214"/>
  <c r="F216" i="8"/>
  <c r="I215"/>
  <c r="F217" i="3" l="1"/>
  <c r="F217" i="4"/>
  <c r="F217" i="5"/>
  <c r="I216"/>
  <c r="F218" i="6"/>
  <c r="I217"/>
  <c r="F217" i="1"/>
  <c r="I215" i="3"/>
  <c r="I215" i="5"/>
  <c r="I215" i="1"/>
  <c r="F217" i="15"/>
  <c r="I216" s="1"/>
  <c r="F217" i="14"/>
  <c r="I216"/>
  <c r="F217" i="13"/>
  <c r="I216"/>
  <c r="F217" i="12"/>
  <c r="I216"/>
  <c r="F217" i="11"/>
  <c r="I216"/>
  <c r="F217" i="10"/>
  <c r="I216"/>
  <c r="F217" i="9"/>
  <c r="I215"/>
  <c r="F217" i="8"/>
  <c r="I216"/>
  <c r="F218" i="1" l="1"/>
  <c r="F219" i="6"/>
  <c r="I218"/>
  <c r="F218" i="5"/>
  <c r="I217"/>
  <c r="F218" i="4"/>
  <c r="F218" i="3"/>
  <c r="I217"/>
  <c r="I216" i="1"/>
  <c r="I216" i="4"/>
  <c r="I216" i="3"/>
  <c r="F218" i="15"/>
  <c r="I217" s="1"/>
  <c r="F218" i="14"/>
  <c r="I217" s="1"/>
  <c r="F218" i="13"/>
  <c r="I217" s="1"/>
  <c r="F218" i="12"/>
  <c r="I217"/>
  <c r="F218" i="11"/>
  <c r="I217"/>
  <c r="F218" i="10"/>
  <c r="I217"/>
  <c r="F218" i="9"/>
  <c r="I217"/>
  <c r="I216"/>
  <c r="F218" i="8"/>
  <c r="I217" s="1"/>
  <c r="F219" i="3" l="1"/>
  <c r="I218"/>
  <c r="F219" i="4"/>
  <c r="I218"/>
  <c r="F219" i="5"/>
  <c r="F220" i="6"/>
  <c r="I219"/>
  <c r="F219" i="1"/>
  <c r="I218"/>
  <c r="I217" i="4"/>
  <c r="I217" i="1"/>
  <c r="F219" i="15"/>
  <c r="I218"/>
  <c r="F219" i="14"/>
  <c r="I218" s="1"/>
  <c r="F219" i="13"/>
  <c r="I218" s="1"/>
  <c r="F219" i="12"/>
  <c r="I218"/>
  <c r="F219" i="11"/>
  <c r="I218"/>
  <c r="F219" i="10"/>
  <c r="I218"/>
  <c r="F219" i="9"/>
  <c r="F219" i="8"/>
  <c r="I218" s="1"/>
  <c r="F220" i="1" l="1"/>
  <c r="F221" i="6"/>
  <c r="I220"/>
  <c r="F220" i="5"/>
  <c r="F220" i="4"/>
  <c r="I219"/>
  <c r="F220" i="3"/>
  <c r="I219"/>
  <c r="I218" i="5"/>
  <c r="F220" i="15"/>
  <c r="I219" s="1"/>
  <c r="F220" i="14"/>
  <c r="I219"/>
  <c r="F220" i="13"/>
  <c r="I219"/>
  <c r="F220" i="12"/>
  <c r="I219"/>
  <c r="F220" i="11"/>
  <c r="I219"/>
  <c r="F220" i="10"/>
  <c r="I219"/>
  <c r="F220" i="9"/>
  <c r="I218"/>
  <c r="F220" i="8"/>
  <c r="I219"/>
  <c r="F221" i="3" l="1"/>
  <c r="F221" i="4"/>
  <c r="I220"/>
  <c r="F221" i="5"/>
  <c r="I220"/>
  <c r="F222" i="6"/>
  <c r="I221"/>
  <c r="F221" i="1"/>
  <c r="I220"/>
  <c r="I219" i="5"/>
  <c r="I219" i="1"/>
  <c r="F221" i="15"/>
  <c r="I220" s="1"/>
  <c r="F221" i="14"/>
  <c r="I220"/>
  <c r="F221" i="13"/>
  <c r="I220"/>
  <c r="F221" i="12"/>
  <c r="I220"/>
  <c r="F221" i="11"/>
  <c r="I220"/>
  <c r="F221" i="10"/>
  <c r="I220"/>
  <c r="F221" i="9"/>
  <c r="I219"/>
  <c r="F221" i="8"/>
  <c r="F222" i="1" l="1"/>
  <c r="F223" i="6"/>
  <c r="I222"/>
  <c r="F222" i="5"/>
  <c r="F222" i="4"/>
  <c r="I221"/>
  <c r="F222" i="3"/>
  <c r="I221"/>
  <c r="I220"/>
  <c r="F222" i="15"/>
  <c r="I221" s="1"/>
  <c r="F222" i="14"/>
  <c r="I221" s="1"/>
  <c r="F222" i="13"/>
  <c r="I221"/>
  <c r="F222" i="12"/>
  <c r="I221"/>
  <c r="F222" i="11"/>
  <c r="I221"/>
  <c r="F222" i="10"/>
  <c r="I221"/>
  <c r="F222" i="9"/>
  <c r="I220"/>
  <c r="F222" i="8"/>
  <c r="I221"/>
  <c r="I220"/>
  <c r="F223" i="3" l="1"/>
  <c r="I222"/>
  <c r="F223" i="4"/>
  <c r="I222"/>
  <c r="F223" i="5"/>
  <c r="I222"/>
  <c r="F224" i="6"/>
  <c r="I223"/>
  <c r="F223" i="1"/>
  <c r="I222"/>
  <c r="I221" i="5"/>
  <c r="I221" i="1"/>
  <c r="F223" i="15"/>
  <c r="I222" s="1"/>
  <c r="F223" i="14"/>
  <c r="I222"/>
  <c r="F223" i="13"/>
  <c r="I222"/>
  <c r="F223" i="12"/>
  <c r="I222"/>
  <c r="F223" i="11"/>
  <c r="I222"/>
  <c r="F223" i="10"/>
  <c r="I222"/>
  <c r="F223" i="9"/>
  <c r="I221"/>
  <c r="F223" i="8"/>
  <c r="I222" s="1"/>
  <c r="F224" i="1" l="1"/>
  <c r="F225" i="6"/>
  <c r="I224"/>
  <c r="F224" i="5"/>
  <c r="I223"/>
  <c r="F224" i="4"/>
  <c r="F224" i="3"/>
  <c r="I223"/>
  <c r="F224" i="15"/>
  <c r="I223"/>
  <c r="F224" i="14"/>
  <c r="F224" i="13"/>
  <c r="I223" s="1"/>
  <c r="F224" i="12"/>
  <c r="I223" s="1"/>
  <c r="F224" i="11"/>
  <c r="I223" s="1"/>
  <c r="F224" i="10"/>
  <c r="I223" s="1"/>
  <c r="F224" i="9"/>
  <c r="I222"/>
  <c r="F224" i="8"/>
  <c r="I223"/>
  <c r="F225" i="3" l="1"/>
  <c r="F225" i="4"/>
  <c r="I224"/>
  <c r="F225" i="5"/>
  <c r="I224"/>
  <c r="F226" i="6"/>
  <c r="F225" i="1"/>
  <c r="I224"/>
  <c r="I223" i="4"/>
  <c r="I223" i="1"/>
  <c r="F225" i="15"/>
  <c r="I224"/>
  <c r="F225" i="14"/>
  <c r="I224"/>
  <c r="I223"/>
  <c r="F225" i="13"/>
  <c r="I224" s="1"/>
  <c r="F225" i="12"/>
  <c r="I224"/>
  <c r="F225" i="11"/>
  <c r="F225" i="10"/>
  <c r="I224" s="1"/>
  <c r="F225" i="9"/>
  <c r="I224" s="1"/>
  <c r="I223"/>
  <c r="F225" i="8"/>
  <c r="F226" i="1" l="1"/>
  <c r="F227" i="6"/>
  <c r="F226" i="5"/>
  <c r="I225"/>
  <c r="F226" i="4"/>
  <c r="F226" i="3"/>
  <c r="I225"/>
  <c r="I225" i="6"/>
  <c r="I224" i="3"/>
  <c r="F226" i="15"/>
  <c r="I225"/>
  <c r="F226" i="14"/>
  <c r="I225"/>
  <c r="F226" i="13"/>
  <c r="I225"/>
  <c r="F226" i="12"/>
  <c r="I225"/>
  <c r="F226" i="11"/>
  <c r="I225"/>
  <c r="I224"/>
  <c r="F226" i="10"/>
  <c r="I225" s="1"/>
  <c r="F226" i="9"/>
  <c r="F226" i="8"/>
  <c r="I225" s="1"/>
  <c r="I224"/>
  <c r="F227" i="3" l="1"/>
  <c r="F227" i="4"/>
  <c r="I226"/>
  <c r="F227" i="5"/>
  <c r="F228" i="6"/>
  <c r="I227"/>
  <c r="F227" i="1"/>
  <c r="I226"/>
  <c r="I225" i="4"/>
  <c r="I226" i="6"/>
  <c r="I225" i="1"/>
  <c r="F227" i="15"/>
  <c r="I226"/>
  <c r="F227" i="14"/>
  <c r="I226"/>
  <c r="F227" i="13"/>
  <c r="I226"/>
  <c r="F227" i="12"/>
  <c r="I226"/>
  <c r="F227" i="11"/>
  <c r="I226"/>
  <c r="F227" i="10"/>
  <c r="I226"/>
  <c r="F227" i="9"/>
  <c r="I225"/>
  <c r="F227" i="8"/>
  <c r="I226"/>
  <c r="F228" i="1" l="1"/>
  <c r="F229" i="6"/>
  <c r="I228"/>
  <c r="F228" i="5"/>
  <c r="I227"/>
  <c r="F228" i="4"/>
  <c r="F228" i="3"/>
  <c r="I226" i="5"/>
  <c r="I226" i="3"/>
  <c r="F228" i="15"/>
  <c r="I227" s="1"/>
  <c r="F228" i="14"/>
  <c r="I227" s="1"/>
  <c r="F228" i="13"/>
  <c r="I227" s="1"/>
  <c r="F228" i="12"/>
  <c r="I227" s="1"/>
  <c r="F228" i="11"/>
  <c r="I227" s="1"/>
  <c r="F228" i="10"/>
  <c r="I227" s="1"/>
  <c r="F228" i="9"/>
  <c r="I226"/>
  <c r="F228" i="8"/>
  <c r="I227"/>
  <c r="F229" i="3" l="1"/>
  <c r="F229" i="4"/>
  <c r="F229" i="5"/>
  <c r="F230" i="6"/>
  <c r="I229"/>
  <c r="F229" i="1"/>
  <c r="I227" i="3"/>
  <c r="I227" i="4"/>
  <c r="I227" i="1"/>
  <c r="F229" i="15"/>
  <c r="I228" s="1"/>
  <c r="F229" i="14"/>
  <c r="I228"/>
  <c r="F229" i="13"/>
  <c r="I228"/>
  <c r="F229" i="12"/>
  <c r="I228"/>
  <c r="F229" i="11"/>
  <c r="I228"/>
  <c r="F229" i="10"/>
  <c r="I228"/>
  <c r="F229" i="9"/>
  <c r="I227"/>
  <c r="F229" i="8"/>
  <c r="I228"/>
  <c r="F230" i="1" l="1"/>
  <c r="F231" i="6"/>
  <c r="I230"/>
  <c r="F230" i="5"/>
  <c r="I229"/>
  <c r="F230" i="4"/>
  <c r="I229"/>
  <c r="F230" i="3"/>
  <c r="I228" i="1"/>
  <c r="I228" i="5"/>
  <c r="I228" i="4"/>
  <c r="I228" i="3"/>
  <c r="F230" i="15"/>
  <c r="I229"/>
  <c r="F230" i="14"/>
  <c r="I229"/>
  <c r="F230" i="13"/>
  <c r="I229"/>
  <c r="F230" i="12"/>
  <c r="I229"/>
  <c r="F230" i="11"/>
  <c r="I229"/>
  <c r="F230" i="10"/>
  <c r="I229"/>
  <c r="F230" i="9"/>
  <c r="I228"/>
  <c r="F230" i="8"/>
  <c r="I229"/>
  <c r="F231" i="3" l="1"/>
  <c r="F231" i="4"/>
  <c r="I230"/>
  <c r="F231" i="5"/>
  <c r="F232" i="6"/>
  <c r="I231"/>
  <c r="F231" i="1"/>
  <c r="I230"/>
  <c r="I229" i="3"/>
  <c r="I229" i="1"/>
  <c r="F231" i="15"/>
  <c r="I230"/>
  <c r="F231" i="14"/>
  <c r="I230"/>
  <c r="F231" i="13"/>
  <c r="I230" s="1"/>
  <c r="F231" i="12"/>
  <c r="I230" s="1"/>
  <c r="F231" i="11"/>
  <c r="I230" s="1"/>
  <c r="F231" i="10"/>
  <c r="I230" s="1"/>
  <c r="F231" i="9"/>
  <c r="I230"/>
  <c r="I229"/>
  <c r="F231" i="8"/>
  <c r="I230" s="1"/>
  <c r="F232" i="1" l="1"/>
  <c r="F233" i="6"/>
  <c r="F232" i="5"/>
  <c r="I231"/>
  <c r="F232" i="4"/>
  <c r="F232" i="3"/>
  <c r="I231"/>
  <c r="I230" i="5"/>
  <c r="I230" i="3"/>
  <c r="F232" i="15"/>
  <c r="I231"/>
  <c r="F232" i="14"/>
  <c r="I231"/>
  <c r="F232" i="13"/>
  <c r="I231"/>
  <c r="F232" i="12"/>
  <c r="I231"/>
  <c r="F232" i="11"/>
  <c r="I231"/>
  <c r="F232" i="10"/>
  <c r="I231"/>
  <c r="F232" i="9"/>
  <c r="F232" i="8"/>
  <c r="I231" s="1"/>
  <c r="F233" i="3" l="1"/>
  <c r="I232"/>
  <c r="F233" i="4"/>
  <c r="I232"/>
  <c r="F233" i="5"/>
  <c r="F234" i="6"/>
  <c r="I233"/>
  <c r="F233" i="1"/>
  <c r="I231" i="4"/>
  <c r="I232" i="6"/>
  <c r="I231" i="1"/>
  <c r="F233" i="15"/>
  <c r="I232" s="1"/>
  <c r="F233" i="14"/>
  <c r="I232"/>
  <c r="F233" i="13"/>
  <c r="I232"/>
  <c r="F233" i="12"/>
  <c r="I232"/>
  <c r="F233" i="11"/>
  <c r="I232"/>
  <c r="F233" i="10"/>
  <c r="I232"/>
  <c r="F233" i="9"/>
  <c r="I231"/>
  <c r="F233" i="8"/>
  <c r="I232"/>
  <c r="F234" i="1" l="1"/>
  <c r="I233"/>
  <c r="F235" i="6"/>
  <c r="I234"/>
  <c r="F234" i="5"/>
  <c r="I233"/>
  <c r="F234" i="4"/>
  <c r="I233"/>
  <c r="F234" i="3"/>
  <c r="I233"/>
  <c r="I232" i="1"/>
  <c r="I232" i="5"/>
  <c r="F234" i="15"/>
  <c r="I233"/>
  <c r="F234" i="14"/>
  <c r="I233"/>
  <c r="F234" i="13"/>
  <c r="I233" s="1"/>
  <c r="F234" i="12"/>
  <c r="I233"/>
  <c r="F234" i="11"/>
  <c r="I233"/>
  <c r="F234" i="10"/>
  <c r="I233"/>
  <c r="F234" i="9"/>
  <c r="I232"/>
  <c r="F234" i="8"/>
  <c r="I233"/>
  <c r="F235" i="3" l="1"/>
  <c r="I234"/>
  <c r="F235" i="4"/>
  <c r="I234"/>
  <c r="F235" i="5"/>
  <c r="I234"/>
  <c r="F236" i="6"/>
  <c r="I235"/>
  <c r="F235" i="1"/>
  <c r="I234"/>
  <c r="F235" i="15"/>
  <c r="I234" s="1"/>
  <c r="F235" i="14"/>
  <c r="I234"/>
  <c r="F235" i="13"/>
  <c r="I234"/>
  <c r="F235" i="12"/>
  <c r="I234"/>
  <c r="F235" i="11"/>
  <c r="I234" s="1"/>
  <c r="F235" i="10"/>
  <c r="I234" s="1"/>
  <c r="F235" i="9"/>
  <c r="I234" s="1"/>
  <c r="I233"/>
  <c r="F235" i="8"/>
  <c r="F236" i="1" l="1"/>
  <c r="F237" i="6"/>
  <c r="I236"/>
  <c r="F236" i="5"/>
  <c r="F236" i="4"/>
  <c r="I235"/>
  <c r="F236" i="3"/>
  <c r="I235"/>
  <c r="F236" i="15"/>
  <c r="I235"/>
  <c r="F236" i="14"/>
  <c r="I235"/>
  <c r="F236" i="13"/>
  <c r="F236" i="12"/>
  <c r="I235" s="1"/>
  <c r="F236" i="11"/>
  <c r="I235" s="1"/>
  <c r="F236" i="10"/>
  <c r="I235"/>
  <c r="F236" i="9"/>
  <c r="I235"/>
  <c r="F236" i="8"/>
  <c r="I235"/>
  <c r="I234"/>
  <c r="F237" i="3" l="1"/>
  <c r="F237" i="4"/>
  <c r="F237" i="5"/>
  <c r="I236"/>
  <c r="F238" i="6"/>
  <c r="I237"/>
  <c r="F237" i="1"/>
  <c r="I236"/>
  <c r="I235" i="5"/>
  <c r="I235" i="1"/>
  <c r="F237" i="15"/>
  <c r="I236"/>
  <c r="F237" i="14"/>
  <c r="I236"/>
  <c r="F237" i="13"/>
  <c r="I236"/>
  <c r="I235"/>
  <c r="F237" i="12"/>
  <c r="I236"/>
  <c r="F237" i="11"/>
  <c r="I236"/>
  <c r="F237" i="10"/>
  <c r="I236"/>
  <c r="F237" i="9"/>
  <c r="F237" i="8"/>
  <c r="I236" s="1"/>
  <c r="F238" i="1" l="1"/>
  <c r="I237"/>
  <c r="F239" i="6"/>
  <c r="F238" i="5"/>
  <c r="I237"/>
  <c r="F238" i="4"/>
  <c r="F238" i="3"/>
  <c r="I237"/>
  <c r="I236" i="4"/>
  <c r="I236" i="3"/>
  <c r="F238" i="15"/>
  <c r="I237"/>
  <c r="F238" i="14"/>
  <c r="I237"/>
  <c r="F238" i="13"/>
  <c r="I237" s="1"/>
  <c r="F238" i="12"/>
  <c r="I237" s="1"/>
  <c r="F238" i="11"/>
  <c r="I237"/>
  <c r="F238" i="10"/>
  <c r="I237"/>
  <c r="F238" i="9"/>
  <c r="I236"/>
  <c r="F238" i="8"/>
  <c r="I237" s="1"/>
  <c r="F239" i="3" l="1"/>
  <c r="F239" i="4"/>
  <c r="F239" i="5"/>
  <c r="I238"/>
  <c r="F240" i="6"/>
  <c r="F239" i="1"/>
  <c r="I238"/>
  <c r="I237" i="4"/>
  <c r="I238" i="6"/>
  <c r="F239" i="15"/>
  <c r="I238"/>
  <c r="F239" i="14"/>
  <c r="I238"/>
  <c r="F239" i="13"/>
  <c r="I238"/>
  <c r="F239" i="12"/>
  <c r="I238"/>
  <c r="F239" i="11"/>
  <c r="I238"/>
  <c r="F239" i="10"/>
  <c r="I238"/>
  <c r="F239" i="9"/>
  <c r="I237"/>
  <c r="F239" i="8"/>
  <c r="F240" i="1" l="1"/>
  <c r="F241" i="6"/>
  <c r="I240"/>
  <c r="F240" i="5"/>
  <c r="F240" i="4"/>
  <c r="I239"/>
  <c r="F240" i="3"/>
  <c r="I239" i="6"/>
  <c r="I238" i="4"/>
  <c r="I238" i="3"/>
  <c r="F240" i="15"/>
  <c r="I239"/>
  <c r="F240" i="14"/>
  <c r="I239"/>
  <c r="F240" i="13"/>
  <c r="I239"/>
  <c r="F240" i="12"/>
  <c r="I239" s="1"/>
  <c r="F240" i="11"/>
  <c r="I239"/>
  <c r="F240" i="10"/>
  <c r="I239"/>
  <c r="F240" i="9"/>
  <c r="I239" s="1"/>
  <c r="I238"/>
  <c r="F240" i="8"/>
  <c r="I239"/>
  <c r="I238"/>
  <c r="F241" i="3" l="1"/>
  <c r="F241" i="4"/>
  <c r="I240"/>
  <c r="F241" i="5"/>
  <c r="F242" i="6"/>
  <c r="I241"/>
  <c r="F241" i="1"/>
  <c r="I239" i="3"/>
  <c r="I239" i="5"/>
  <c r="I239" i="1"/>
  <c r="F241" i="15"/>
  <c r="I240"/>
  <c r="F241" i="14"/>
  <c r="I240"/>
  <c r="F241" i="13"/>
  <c r="I240" s="1"/>
  <c r="F241" i="12"/>
  <c r="I240" s="1"/>
  <c r="F241" i="11"/>
  <c r="I240"/>
  <c r="F241" i="10"/>
  <c r="I240"/>
  <c r="F241" i="9"/>
  <c r="I240"/>
  <c r="F241" i="8"/>
  <c r="F242" i="1" l="1"/>
  <c r="I241"/>
  <c r="F243" i="6"/>
  <c r="I242"/>
  <c r="F242" i="5"/>
  <c r="I241"/>
  <c r="F242" i="4"/>
  <c r="I241"/>
  <c r="F242" i="3"/>
  <c r="I240" i="1"/>
  <c r="I240" i="5"/>
  <c r="I240" i="3"/>
  <c r="F242" i="15"/>
  <c r="I241"/>
  <c r="F242" i="14"/>
  <c r="I241"/>
  <c r="F242" i="13"/>
  <c r="I241"/>
  <c r="F242" i="12"/>
  <c r="I241"/>
  <c r="F242" i="11"/>
  <c r="I241"/>
  <c r="F242" i="10"/>
  <c r="I241"/>
  <c r="F242" i="9"/>
  <c r="F242" i="8"/>
  <c r="I241" s="1"/>
  <c r="I240"/>
  <c r="F243" i="3" l="1"/>
  <c r="F243" i="4"/>
  <c r="I242"/>
  <c r="F243" i="5"/>
  <c r="I242"/>
  <c r="F244" i="6"/>
  <c r="F243" i="1"/>
  <c r="I242"/>
  <c r="I241" i="3"/>
  <c r="F243" i="15"/>
  <c r="I242"/>
  <c r="F243" i="14"/>
  <c r="I242"/>
  <c r="F243" i="13"/>
  <c r="I242"/>
  <c r="F243" i="12"/>
  <c r="I242"/>
  <c r="F243" i="11"/>
  <c r="I242" s="1"/>
  <c r="F243" i="10"/>
  <c r="I242" s="1"/>
  <c r="F243" i="9"/>
  <c r="I241"/>
  <c r="F243" i="8"/>
  <c r="I242"/>
  <c r="F244" i="1" l="1"/>
  <c r="F245" i="6"/>
  <c r="I244"/>
  <c r="F244" i="5"/>
  <c r="F244" i="4"/>
  <c r="I243"/>
  <c r="F244" i="3"/>
  <c r="I243" i="6"/>
  <c r="I242" i="3"/>
  <c r="F244" i="15"/>
  <c r="I243"/>
  <c r="F244" i="14"/>
  <c r="I243"/>
  <c r="F244" i="13"/>
  <c r="I243" s="1"/>
  <c r="F244" i="12"/>
  <c r="I243" s="1"/>
  <c r="F244" i="11"/>
  <c r="I243"/>
  <c r="F244" i="10"/>
  <c r="I243"/>
  <c r="F244" i="9"/>
  <c r="I242"/>
  <c r="F244" i="8"/>
  <c r="I243"/>
  <c r="F245" i="3" l="1"/>
  <c r="F245" i="4"/>
  <c r="I244"/>
  <c r="F245" i="5"/>
  <c r="I244"/>
  <c r="F246" i="6"/>
  <c r="F245" i="1"/>
  <c r="I244"/>
  <c r="I243" i="3"/>
  <c r="I243" i="5"/>
  <c r="I243" i="1"/>
  <c r="F245" i="15"/>
  <c r="I244"/>
  <c r="F245" i="14"/>
  <c r="I244"/>
  <c r="F245" i="13"/>
  <c r="I244"/>
  <c r="F245" i="12"/>
  <c r="I244"/>
  <c r="F245" i="11"/>
  <c r="I244"/>
  <c r="F245" i="10"/>
  <c r="I244"/>
  <c r="F245" i="9"/>
  <c r="I244"/>
  <c r="I243"/>
  <c r="F245" i="8"/>
  <c r="I244" s="1"/>
  <c r="F246" i="1" l="1"/>
  <c r="I245"/>
  <c r="F247" i="6"/>
  <c r="F246" i="5"/>
  <c r="I245"/>
  <c r="F246" i="4"/>
  <c r="I245"/>
  <c r="F246" i="3"/>
  <c r="I245"/>
  <c r="I245" i="6"/>
  <c r="I244" i="3"/>
  <c r="F246" i="15"/>
  <c r="I245"/>
  <c r="F246" i="14"/>
  <c r="I245"/>
  <c r="F246" i="13"/>
  <c r="I245" s="1"/>
  <c r="F246" i="12"/>
  <c r="I245"/>
  <c r="F246" i="11"/>
  <c r="I245"/>
  <c r="F246" i="10"/>
  <c r="F246" i="9"/>
  <c r="F246" i="8"/>
  <c r="I245"/>
  <c r="F247" i="3" l="1"/>
  <c r="I246"/>
  <c r="F247" i="4"/>
  <c r="I246"/>
  <c r="F247" i="5"/>
  <c r="F248" i="6"/>
  <c r="I247"/>
  <c r="F247" i="1"/>
  <c r="I246" i="6"/>
  <c r="F247" i="15"/>
  <c r="F247" i="14"/>
  <c r="I246"/>
  <c r="F247" i="13"/>
  <c r="I246"/>
  <c r="F247" i="12"/>
  <c r="I246"/>
  <c r="F247" i="11"/>
  <c r="I246"/>
  <c r="F247" i="10"/>
  <c r="I246"/>
  <c r="I245"/>
  <c r="F247" i="9"/>
  <c r="I245"/>
  <c r="F247" i="8"/>
  <c r="I246" s="1"/>
  <c r="F248" i="1" l="1"/>
  <c r="I247"/>
  <c r="F249" i="6"/>
  <c r="I248"/>
  <c r="F248" i="5"/>
  <c r="I247"/>
  <c r="F248" i="4"/>
  <c r="F248" i="3"/>
  <c r="I247"/>
  <c r="I246" i="1"/>
  <c r="I246" i="5"/>
  <c r="F248" i="15"/>
  <c r="I247" s="1"/>
  <c r="I246"/>
  <c r="F248" i="14"/>
  <c r="I247" s="1"/>
  <c r="F248" i="13"/>
  <c r="I247"/>
  <c r="F248" i="12"/>
  <c r="I247"/>
  <c r="F248" i="11"/>
  <c r="F248" i="10"/>
  <c r="I247" s="1"/>
  <c r="F248" i="9"/>
  <c r="I246"/>
  <c r="F248" i="8"/>
  <c r="I247" s="1"/>
  <c r="F249" i="3" l="1"/>
  <c r="I248"/>
  <c r="F249" i="4"/>
  <c r="I248"/>
  <c r="F249" i="5"/>
  <c r="I248"/>
  <c r="F250" i="6"/>
  <c r="F249" i="1"/>
  <c r="I248"/>
  <c r="I247" i="4"/>
  <c r="F249" i="15"/>
  <c r="I248"/>
  <c r="F249" i="14"/>
  <c r="I248" s="1"/>
  <c r="F249" i="13"/>
  <c r="I248" s="1"/>
  <c r="F249" i="12"/>
  <c r="I248"/>
  <c r="F249" i="11"/>
  <c r="I248"/>
  <c r="I247"/>
  <c r="F249" i="10"/>
  <c r="I248" s="1"/>
  <c r="F249" i="9"/>
  <c r="I247"/>
  <c r="F249" i="8"/>
  <c r="I248" s="1"/>
  <c r="F250" i="1" l="1"/>
  <c r="I249"/>
  <c r="F251" i="6"/>
  <c r="F250" i="5"/>
  <c r="I249"/>
  <c r="F250" i="4"/>
  <c r="I249"/>
  <c r="F250" i="3"/>
  <c r="I249" i="6"/>
  <c r="F250" i="15"/>
  <c r="I249" s="1"/>
  <c r="F250" i="14"/>
  <c r="I249" s="1"/>
  <c r="F250" i="13"/>
  <c r="I249" s="1"/>
  <c r="F250" i="12"/>
  <c r="I249"/>
  <c r="F250" i="11"/>
  <c r="I249"/>
  <c r="F250" i="10"/>
  <c r="I249"/>
  <c r="F250" i="9"/>
  <c r="I248"/>
  <c r="F250" i="8"/>
  <c r="I249"/>
  <c r="F251" i="3" l="1"/>
  <c r="F251" i="4"/>
  <c r="I250"/>
  <c r="F251" i="5"/>
  <c r="F252" i="6"/>
  <c r="I251"/>
  <c r="F251" i="1"/>
  <c r="I250"/>
  <c r="I249" i="3"/>
  <c r="I250" i="6"/>
  <c r="F251" i="15"/>
  <c r="F251" i="14"/>
  <c r="I250"/>
  <c r="F251" i="13"/>
  <c r="I250"/>
  <c r="F251" i="12"/>
  <c r="I250"/>
  <c r="F251" i="11"/>
  <c r="I250"/>
  <c r="F251" i="10"/>
  <c r="I250"/>
  <c r="F251" i="9"/>
  <c r="I249"/>
  <c r="F251" i="8"/>
  <c r="I250"/>
  <c r="F252" i="1" l="1"/>
  <c r="F253" i="6"/>
  <c r="F252" i="5"/>
  <c r="I251"/>
  <c r="F252" i="4"/>
  <c r="F252" i="3"/>
  <c r="I251"/>
  <c r="I250" i="5"/>
  <c r="I250" i="3"/>
  <c r="F252" i="15"/>
  <c r="I251"/>
  <c r="I250"/>
  <c r="F252" i="14"/>
  <c r="I251" s="1"/>
  <c r="F252" i="13"/>
  <c r="I251" s="1"/>
  <c r="F252" i="12"/>
  <c r="I251"/>
  <c r="F252" i="11"/>
  <c r="I251" s="1"/>
  <c r="F252" i="10"/>
  <c r="I251" s="1"/>
  <c r="F252" i="9"/>
  <c r="I251" s="1"/>
  <c r="I250"/>
  <c r="F252" i="8"/>
  <c r="I251" s="1"/>
  <c r="F253" i="3" l="1"/>
  <c r="I252"/>
  <c r="F253" i="4"/>
  <c r="F253" i="5"/>
  <c r="I252"/>
  <c r="F254" i="6"/>
  <c r="F253" i="1"/>
  <c r="I252"/>
  <c r="I251" i="4"/>
  <c r="I252" i="6"/>
  <c r="I251" i="1"/>
  <c r="F253" i="15"/>
  <c r="I252"/>
  <c r="F253" i="14"/>
  <c r="I252"/>
  <c r="F253" i="13"/>
  <c r="I252"/>
  <c r="F253" i="12"/>
  <c r="I252"/>
  <c r="F253" i="11"/>
  <c r="I252"/>
  <c r="F253" i="10"/>
  <c r="I252"/>
  <c r="F253" i="9"/>
  <c r="F253" i="8"/>
  <c r="F254" i="1" l="1"/>
  <c r="F255" i="6"/>
  <c r="F254" i="5"/>
  <c r="I253"/>
  <c r="F254" i="4"/>
  <c r="I253"/>
  <c r="F254" i="3"/>
  <c r="I253" i="6"/>
  <c r="I252" i="4"/>
  <c r="F254" i="15"/>
  <c r="I253" s="1"/>
  <c r="F254" i="14"/>
  <c r="I253"/>
  <c r="F254" i="13"/>
  <c r="I253"/>
  <c r="F254" i="12"/>
  <c r="I253"/>
  <c r="F254" i="11"/>
  <c r="I253"/>
  <c r="F254" i="10"/>
  <c r="I253"/>
  <c r="F254" i="9"/>
  <c r="I253"/>
  <c r="I252"/>
  <c r="F254" i="8"/>
  <c r="I253" s="1"/>
  <c r="I252"/>
  <c r="F255" i="3" l="1"/>
  <c r="I254"/>
  <c r="F255" i="4"/>
  <c r="I254"/>
  <c r="F255" i="5"/>
  <c r="I254"/>
  <c r="F256" i="6"/>
  <c r="F255" i="1"/>
  <c r="I254"/>
  <c r="I253" i="3"/>
  <c r="I254" i="6"/>
  <c r="I253" i="1"/>
  <c r="F255" i="15"/>
  <c r="I254"/>
  <c r="F255" i="14"/>
  <c r="I254"/>
  <c r="F255" i="13"/>
  <c r="I254"/>
  <c r="F255" i="12"/>
  <c r="I254"/>
  <c r="F255" i="11"/>
  <c r="I254"/>
  <c r="F255" i="10"/>
  <c r="I254"/>
  <c r="F255" i="9"/>
  <c r="F255" i="8"/>
  <c r="I254" s="1"/>
  <c r="F256" i="1" l="1"/>
  <c r="F257" i="6"/>
  <c r="I256"/>
  <c r="F256" i="5"/>
  <c r="F256" i="4"/>
  <c r="I255"/>
  <c r="F256" i="3"/>
  <c r="I255"/>
  <c r="I255" i="6"/>
  <c r="F256" i="15"/>
  <c r="I255" s="1"/>
  <c r="F256" i="14"/>
  <c r="I255"/>
  <c r="F256" i="13"/>
  <c r="I255"/>
  <c r="F256" i="12"/>
  <c r="I255"/>
  <c r="F256" i="11"/>
  <c r="I255"/>
  <c r="F256" i="10"/>
  <c r="I255"/>
  <c r="F256" i="9"/>
  <c r="I254"/>
  <c r="F256" i="8"/>
  <c r="I255"/>
  <c r="F257" i="3" l="1"/>
  <c r="I256"/>
  <c r="F257" i="4"/>
  <c r="I256"/>
  <c r="F257" i="5"/>
  <c r="I256"/>
  <c r="F258" i="6"/>
  <c r="I257"/>
  <c r="F257" i="1"/>
  <c r="I256"/>
  <c r="I255" i="5"/>
  <c r="I255" i="1"/>
  <c r="F257" i="15"/>
  <c r="I256"/>
  <c r="F257" i="14"/>
  <c r="I256"/>
  <c r="F257" i="13"/>
  <c r="I256"/>
  <c r="F257" i="12"/>
  <c r="I256"/>
  <c r="F257" i="11"/>
  <c r="I256" s="1"/>
  <c r="F257" i="10"/>
  <c r="I256"/>
  <c r="F257" i="9"/>
  <c r="I255"/>
  <c r="F257" i="8"/>
  <c r="I256"/>
  <c r="F258" i="1" l="1"/>
  <c r="I257"/>
  <c r="F259" i="6"/>
  <c r="F258" i="5"/>
  <c r="I257"/>
  <c r="F258" i="4"/>
  <c r="F258" i="3"/>
  <c r="I257"/>
  <c r="F258" i="15"/>
  <c r="I257"/>
  <c r="F258" i="14"/>
  <c r="I257"/>
  <c r="F258" i="13"/>
  <c r="I257" s="1"/>
  <c r="F258" i="12"/>
  <c r="I257" s="1"/>
  <c r="F258" i="11"/>
  <c r="I257" s="1"/>
  <c r="F258" i="10"/>
  <c r="I257" s="1"/>
  <c r="F258" i="9"/>
  <c r="I256"/>
  <c r="F258" i="8"/>
  <c r="I257" s="1"/>
  <c r="F259" i="3" l="1"/>
  <c r="F259" i="4"/>
  <c r="I258"/>
  <c r="F259" i="5"/>
  <c r="I258"/>
  <c r="F260" i="6"/>
  <c r="F259" i="1"/>
  <c r="I258"/>
  <c r="I257" i="4"/>
  <c r="I258" i="6"/>
  <c r="F259" i="15"/>
  <c r="I258"/>
  <c r="F259" i="14"/>
  <c r="I258"/>
  <c r="F259" i="13"/>
  <c r="I258" s="1"/>
  <c r="F259" i="12"/>
  <c r="I258"/>
  <c r="F259" i="11"/>
  <c r="I258"/>
  <c r="F259" i="10"/>
  <c r="I258"/>
  <c r="F259" i="9"/>
  <c r="I257"/>
  <c r="F259" i="8"/>
  <c r="I258"/>
  <c r="F260" i="1" l="1"/>
  <c r="F261" i="6"/>
  <c r="I260"/>
  <c r="F260" i="5"/>
  <c r="I259"/>
  <c r="F260" i="4"/>
  <c r="I259"/>
  <c r="F260" i="3"/>
  <c r="I259"/>
  <c r="I259" i="6"/>
  <c r="I258" i="3"/>
  <c r="F260" i="15"/>
  <c r="I259"/>
  <c r="F260" i="14"/>
  <c r="I259"/>
  <c r="F260" i="13"/>
  <c r="I259"/>
  <c r="F260" i="12"/>
  <c r="I259"/>
  <c r="F260" i="11"/>
  <c r="I259"/>
  <c r="F260" i="10"/>
  <c r="I259"/>
  <c r="F260" i="9"/>
  <c r="I259"/>
  <c r="I258"/>
  <c r="F260" i="8"/>
  <c r="I259" s="1"/>
  <c r="F261" i="3" l="1"/>
  <c r="F261" i="4"/>
  <c r="I260"/>
  <c r="F261" i="5"/>
  <c r="I260"/>
  <c r="F262" i="6"/>
  <c r="F261" i="1"/>
  <c r="I260"/>
  <c r="I259"/>
  <c r="F261" i="15"/>
  <c r="I260"/>
  <c r="F261" i="14"/>
  <c r="I260" s="1"/>
  <c r="F261" i="13"/>
  <c r="F261" i="12"/>
  <c r="I260"/>
  <c r="F261" i="11"/>
  <c r="I260"/>
  <c r="F261" i="10"/>
  <c r="I260"/>
  <c r="F261" i="9"/>
  <c r="F261" i="8"/>
  <c r="I260" s="1"/>
  <c r="F262" i="1" l="1"/>
  <c r="I261"/>
  <c r="F263" i="6"/>
  <c r="I262"/>
  <c r="F262" i="5"/>
  <c r="I261"/>
  <c r="F262" i="4"/>
  <c r="F262" i="3"/>
  <c r="I261"/>
  <c r="I261" i="6"/>
  <c r="I260" i="3"/>
  <c r="F262" i="15"/>
  <c r="I261" s="1"/>
  <c r="F262" i="14"/>
  <c r="I261" s="1"/>
  <c r="F262" i="13"/>
  <c r="I261" s="1"/>
  <c r="I260"/>
  <c r="F262" i="12"/>
  <c r="I261" s="1"/>
  <c r="F262" i="11"/>
  <c r="I261" s="1"/>
  <c r="F262" i="10"/>
  <c r="I261"/>
  <c r="F262" i="9"/>
  <c r="I260"/>
  <c r="F262" i="8"/>
  <c r="I261"/>
  <c r="F263" i="3" l="1"/>
  <c r="F263" i="4"/>
  <c r="I262"/>
  <c r="F263" i="5"/>
  <c r="F264" i="6"/>
  <c r="I263"/>
  <c r="F263" i="1"/>
  <c r="I262"/>
  <c r="I261" i="4"/>
  <c r="F263" i="15"/>
  <c r="I262" s="1"/>
  <c r="F263" i="14"/>
  <c r="I262"/>
  <c r="F263" i="13"/>
  <c r="I262"/>
  <c r="F263" i="12"/>
  <c r="I262" s="1"/>
  <c r="F263" i="11"/>
  <c r="I262" s="1"/>
  <c r="F263" i="10"/>
  <c r="F263" i="9"/>
  <c r="I261"/>
  <c r="F263" i="8"/>
  <c r="I262"/>
  <c r="F264" i="1" l="1"/>
  <c r="F265" i="6"/>
  <c r="I264"/>
  <c r="F264" i="5"/>
  <c r="F264" i="4"/>
  <c r="I263"/>
  <c r="F264" i="3"/>
  <c r="I262" i="5"/>
  <c r="I262" i="3"/>
  <c r="F264" i="15"/>
  <c r="I263" s="1"/>
  <c r="F264" i="14"/>
  <c r="I263"/>
  <c r="F264" i="13"/>
  <c r="I263"/>
  <c r="F264" i="12"/>
  <c r="I263"/>
  <c r="F264" i="11"/>
  <c r="I263"/>
  <c r="F264" i="10"/>
  <c r="I263"/>
  <c r="I262"/>
  <c r="F264" i="9"/>
  <c r="I262"/>
  <c r="F264" i="8"/>
  <c r="I263" s="1"/>
  <c r="F265" i="3" l="1"/>
  <c r="I264"/>
  <c r="F265" i="4"/>
  <c r="I264"/>
  <c r="F265" i="5"/>
  <c r="I264"/>
  <c r="F266" i="6"/>
  <c r="F265" i="1"/>
  <c r="I264"/>
  <c r="I263" i="3"/>
  <c r="I263" i="5"/>
  <c r="I263" i="1"/>
  <c r="F265" i="15"/>
  <c r="I264"/>
  <c r="F265" i="14"/>
  <c r="F265" i="13"/>
  <c r="I264" s="1"/>
  <c r="F265" i="12"/>
  <c r="I264"/>
  <c r="F265" i="11"/>
  <c r="I264"/>
  <c r="F265" i="10"/>
  <c r="I264"/>
  <c r="F265" i="9"/>
  <c r="I263"/>
  <c r="F265" i="8"/>
  <c r="I264" s="1"/>
  <c r="F266" i="1" l="1"/>
  <c r="F267" i="6"/>
  <c r="I266"/>
  <c r="F266" i="5"/>
  <c r="I265"/>
  <c r="F266" i="4"/>
  <c r="I265"/>
  <c r="F266" i="3"/>
  <c r="I265"/>
  <c r="I265" i="6"/>
  <c r="F266" i="15"/>
  <c r="I265"/>
  <c r="F266" i="14"/>
  <c r="I265" s="1"/>
  <c r="I264"/>
  <c r="F266" i="13"/>
  <c r="I265" s="1"/>
  <c r="F266" i="12"/>
  <c r="I265" s="1"/>
  <c r="F266" i="11"/>
  <c r="I265"/>
  <c r="F266" i="10"/>
  <c r="I265"/>
  <c r="F266" i="9"/>
  <c r="I264"/>
  <c r="F266" i="8"/>
  <c r="I265"/>
  <c r="F267" i="3" l="1"/>
  <c r="F267" i="4"/>
  <c r="I266"/>
  <c r="F267" i="5"/>
  <c r="F268" i="6"/>
  <c r="I267"/>
  <c r="F267" i="1"/>
  <c r="I266"/>
  <c r="I265"/>
  <c r="F267" i="15"/>
  <c r="I266"/>
  <c r="F267" i="14"/>
  <c r="I266"/>
  <c r="F267" i="13"/>
  <c r="I266"/>
  <c r="F267" i="12"/>
  <c r="I266"/>
  <c r="F267" i="11"/>
  <c r="I266"/>
  <c r="F267" i="10"/>
  <c r="I266"/>
  <c r="F267" i="9"/>
  <c r="I265"/>
  <c r="F267" i="8"/>
  <c r="I266"/>
  <c r="F268" i="1" l="1"/>
  <c r="I267"/>
  <c r="F269" i="6"/>
  <c r="F268" i="5"/>
  <c r="I267"/>
  <c r="F268" i="4"/>
  <c r="I267"/>
  <c r="F268" i="3"/>
  <c r="I266" i="5"/>
  <c r="I266" i="3"/>
  <c r="F268" i="15"/>
  <c r="I267"/>
  <c r="F268" i="14"/>
  <c r="I267" s="1"/>
  <c r="F268" i="13"/>
  <c r="I267" s="1"/>
  <c r="F268" i="12"/>
  <c r="I267"/>
  <c r="F268" i="11"/>
  <c r="I267" s="1"/>
  <c r="F268" i="10"/>
  <c r="I267" s="1"/>
  <c r="F268" i="9"/>
  <c r="I266"/>
  <c r="F268" i="8"/>
  <c r="I267"/>
  <c r="F269" i="3" l="1"/>
  <c r="I268"/>
  <c r="F269" i="4"/>
  <c r="F269" i="5"/>
  <c r="I268"/>
  <c r="F270" i="6"/>
  <c r="F269" i="1"/>
  <c r="I268"/>
  <c r="I267" i="3"/>
  <c r="I268" i="6"/>
  <c r="F269" i="15"/>
  <c r="I268"/>
  <c r="F269" i="14"/>
  <c r="I268"/>
  <c r="F269" i="13"/>
  <c r="I268"/>
  <c r="F269" i="12"/>
  <c r="I268" s="1"/>
  <c r="F269" i="11"/>
  <c r="I268"/>
  <c r="F269" i="10"/>
  <c r="I268"/>
  <c r="F269" i="9"/>
  <c r="I267"/>
  <c r="F269" i="8"/>
  <c r="I268"/>
  <c r="F270" i="1" l="1"/>
  <c r="F271" i="6"/>
  <c r="I270"/>
  <c r="F270" i="5"/>
  <c r="F270" i="4"/>
  <c r="I269"/>
  <c r="F270" i="3"/>
  <c r="I269"/>
  <c r="I269" i="6"/>
  <c r="I268" i="4"/>
  <c r="F270" i="15"/>
  <c r="I269"/>
  <c r="F270" i="14"/>
  <c r="I269"/>
  <c r="F270" i="13"/>
  <c r="I269" s="1"/>
  <c r="F270" i="12"/>
  <c r="I269"/>
  <c r="F270" i="11"/>
  <c r="F270" i="10"/>
  <c r="I269" s="1"/>
  <c r="F270" i="9"/>
  <c r="I268"/>
  <c r="F270" i="8"/>
  <c r="I269"/>
  <c r="F271" i="3" l="1"/>
  <c r="F271" i="4"/>
  <c r="I270"/>
  <c r="F271" i="5"/>
  <c r="F272" i="6"/>
  <c r="I271"/>
  <c r="F271" i="1"/>
  <c r="I269" i="5"/>
  <c r="I269" i="1"/>
  <c r="F271" i="15"/>
  <c r="I270" s="1"/>
  <c r="F271" i="14"/>
  <c r="I270" s="1"/>
  <c r="F271" i="13"/>
  <c r="I270" s="1"/>
  <c r="F271" i="12"/>
  <c r="I270" s="1"/>
  <c r="F271" i="11"/>
  <c r="I270"/>
  <c r="I269"/>
  <c r="F271" i="10"/>
  <c r="I270"/>
  <c r="F271" i="9"/>
  <c r="I269"/>
  <c r="F271" i="8"/>
  <c r="I270"/>
  <c r="F272" i="1" l="1"/>
  <c r="I271"/>
  <c r="F273" i="6"/>
  <c r="F272" i="5"/>
  <c r="I271"/>
  <c r="F272" i="4"/>
  <c r="F272" i="3"/>
  <c r="I271"/>
  <c r="I270" i="1"/>
  <c r="I270" i="5"/>
  <c r="I270" i="3"/>
  <c r="F272" i="15"/>
  <c r="I271"/>
  <c r="F272" i="14"/>
  <c r="I271"/>
  <c r="F272" i="13"/>
  <c r="F272" i="12"/>
  <c r="I271" s="1"/>
  <c r="F272" i="11"/>
  <c r="I271" s="1"/>
  <c r="F272" i="10"/>
  <c r="I271" s="1"/>
  <c r="F272" i="9"/>
  <c r="I271" s="1"/>
  <c r="I270"/>
  <c r="F272" i="8"/>
  <c r="I271"/>
  <c r="F273" i="3" l="1"/>
  <c r="I272"/>
  <c r="F273" i="4"/>
  <c r="F273" i="5"/>
  <c r="I272"/>
  <c r="F274" i="6"/>
  <c r="I273"/>
  <c r="F273" i="1"/>
  <c r="I271" i="4"/>
  <c r="I272" i="6"/>
  <c r="F273" i="15"/>
  <c r="I272" s="1"/>
  <c r="F273" i="14"/>
  <c r="I272"/>
  <c r="F273" i="13"/>
  <c r="I272" s="1"/>
  <c r="I271"/>
  <c r="F273" i="12"/>
  <c r="I272" s="1"/>
  <c r="F273" i="11"/>
  <c r="I272" s="1"/>
  <c r="F273" i="10"/>
  <c r="I272" s="1"/>
  <c r="F273" i="9"/>
  <c r="F273" i="8"/>
  <c r="I272" s="1"/>
  <c r="F274" i="1" l="1"/>
  <c r="F275" i="6"/>
  <c r="I274"/>
  <c r="F274" i="5"/>
  <c r="F274" i="4"/>
  <c r="I273"/>
  <c r="F274" i="3"/>
  <c r="I273"/>
  <c r="I272" i="1"/>
  <c r="I272" i="4"/>
  <c r="F274" i="15"/>
  <c r="I273" s="1"/>
  <c r="F274" i="14"/>
  <c r="F274" i="13"/>
  <c r="I273" s="1"/>
  <c r="F274" i="12"/>
  <c r="I273"/>
  <c r="F274" i="11"/>
  <c r="I273"/>
  <c r="F274" i="10"/>
  <c r="I273" s="1"/>
  <c r="F274" i="9"/>
  <c r="I272"/>
  <c r="F274" i="8"/>
  <c r="I273" s="1"/>
  <c r="F275" i="3" l="1"/>
  <c r="F275" i="4"/>
  <c r="I274"/>
  <c r="F275" i="5"/>
  <c r="F276" i="6"/>
  <c r="I275"/>
  <c r="F275" i="1"/>
  <c r="I273" i="5"/>
  <c r="I273" i="1"/>
  <c r="F275" i="15"/>
  <c r="I274" s="1"/>
  <c r="F275" i="14"/>
  <c r="I274" s="1"/>
  <c r="I273"/>
  <c r="F275" i="13"/>
  <c r="I274" s="1"/>
  <c r="F275" i="12"/>
  <c r="I274" s="1"/>
  <c r="F275" i="11"/>
  <c r="I274" s="1"/>
  <c r="F275" i="10"/>
  <c r="I274" s="1"/>
  <c r="F275" i="9"/>
  <c r="I273"/>
  <c r="F275" i="8"/>
  <c r="F276" i="1" l="1"/>
  <c r="I275"/>
  <c r="F277" i="6"/>
  <c r="I276"/>
  <c r="F276" i="5"/>
  <c r="F276" i="4"/>
  <c r="I275"/>
  <c r="F276" i="3"/>
  <c r="I275"/>
  <c r="I274" i="1"/>
  <c r="I274" i="5"/>
  <c r="I274" i="3"/>
  <c r="F276" i="15"/>
  <c r="I275"/>
  <c r="F276" i="14"/>
  <c r="I275"/>
  <c r="F276" i="13"/>
  <c r="I275"/>
  <c r="F276" i="12"/>
  <c r="I275"/>
  <c r="F276" i="11"/>
  <c r="I275"/>
  <c r="F276" i="10"/>
  <c r="I275"/>
  <c r="F276" i="9"/>
  <c r="I274"/>
  <c r="F276" i="8"/>
  <c r="I275"/>
  <c r="I274"/>
  <c r="F277" i="3" l="1"/>
  <c r="F277" i="4"/>
  <c r="I276"/>
  <c r="F277" i="5"/>
  <c r="F278" i="6"/>
  <c r="I277"/>
  <c r="F277" i="1"/>
  <c r="I276"/>
  <c r="I275" i="5"/>
  <c r="F277" i="15"/>
  <c r="I276" s="1"/>
  <c r="F277" i="14"/>
  <c r="I276"/>
  <c r="F277" i="13"/>
  <c r="I276"/>
  <c r="F277" i="12"/>
  <c r="I276"/>
  <c r="F277" i="11"/>
  <c r="I276" s="1"/>
  <c r="F277" i="10"/>
  <c r="F277" i="9"/>
  <c r="I276"/>
  <c r="I275"/>
  <c r="F277" i="8"/>
  <c r="I276"/>
  <c r="F278" i="1" l="1"/>
  <c r="I277"/>
  <c r="F279" i="6"/>
  <c r="I278"/>
  <c r="F278" i="5"/>
  <c r="I277"/>
  <c r="F278" i="4"/>
  <c r="I277"/>
  <c r="F278" i="3"/>
  <c r="I276" i="5"/>
  <c r="I276" i="3"/>
  <c r="F278" i="15"/>
  <c r="I277" s="1"/>
  <c r="F278" i="14"/>
  <c r="I277"/>
  <c r="F278" i="13"/>
  <c r="I277"/>
  <c r="F278" i="12"/>
  <c r="I277"/>
  <c r="F278" i="11"/>
  <c r="F278" i="10"/>
  <c r="I277" s="1"/>
  <c r="I276"/>
  <c r="F278" i="9"/>
  <c r="F278" i="8"/>
  <c r="I277" s="1"/>
  <c r="F279" i="3" l="1"/>
  <c r="I278"/>
  <c r="F279" i="4"/>
  <c r="I278"/>
  <c r="F279" i="5"/>
  <c r="I278"/>
  <c r="F280" i="6"/>
  <c r="I279"/>
  <c r="F279" i="1"/>
  <c r="I278"/>
  <c r="I277" i="3"/>
  <c r="F279" i="15"/>
  <c r="I278" s="1"/>
  <c r="F279" i="14"/>
  <c r="I278"/>
  <c r="F279" i="13"/>
  <c r="I278"/>
  <c r="F279" i="12"/>
  <c r="I278"/>
  <c r="F279" i="11"/>
  <c r="I278"/>
  <c r="I277"/>
  <c r="F279" i="10"/>
  <c r="I278" s="1"/>
  <c r="F279" i="9"/>
  <c r="I278" s="1"/>
  <c r="I277"/>
  <c r="F279" i="8"/>
  <c r="I278"/>
  <c r="F280" i="1" l="1"/>
  <c r="I279"/>
  <c r="F281" i="6"/>
  <c r="I280"/>
  <c r="F280" i="5"/>
  <c r="I279"/>
  <c r="F280" i="4"/>
  <c r="F280" i="3"/>
  <c r="I279"/>
  <c r="F280" i="15"/>
  <c r="I279" s="1"/>
  <c r="F280" i="14"/>
  <c r="I279"/>
  <c r="F280" i="13"/>
  <c r="I279"/>
  <c r="F280" i="12"/>
  <c r="I279"/>
  <c r="F280" i="11"/>
  <c r="I279"/>
  <c r="F280" i="10"/>
  <c r="I279"/>
  <c r="F280" i="9"/>
  <c r="F280" i="8"/>
  <c r="I279" s="1"/>
  <c r="F281" i="3" l="1"/>
  <c r="F281" i="4"/>
  <c r="I280"/>
  <c r="F281" i="5"/>
  <c r="F282" i="6"/>
  <c r="I281"/>
  <c r="F281" i="1"/>
  <c r="I279" i="4"/>
  <c r="F281" i="15"/>
  <c r="I280" s="1"/>
  <c r="F281" i="14"/>
  <c r="I280"/>
  <c r="F281" i="13"/>
  <c r="I280"/>
  <c r="F281" i="12"/>
  <c r="I280"/>
  <c r="F281" i="11"/>
  <c r="I280"/>
  <c r="F281" i="10"/>
  <c r="I280"/>
  <c r="F281" i="9"/>
  <c r="I279"/>
  <c r="F281" i="8"/>
  <c r="I280"/>
  <c r="F282" i="1" l="1"/>
  <c r="I281"/>
  <c r="F283" i="6"/>
  <c r="I282"/>
  <c r="F282" i="5"/>
  <c r="I281"/>
  <c r="F282" i="4"/>
  <c r="I281"/>
  <c r="F282" i="3"/>
  <c r="I280" i="1"/>
  <c r="I280" i="5"/>
  <c r="I280" i="3"/>
  <c r="F282" i="15"/>
  <c r="I281" s="1"/>
  <c r="F282" i="14"/>
  <c r="I281"/>
  <c r="F282" i="13"/>
  <c r="I281"/>
  <c r="F282" i="12"/>
  <c r="I281"/>
  <c r="F282" i="11"/>
  <c r="I281"/>
  <c r="F282" i="10"/>
  <c r="I281"/>
  <c r="F282" i="9"/>
  <c r="I280"/>
  <c r="F282" i="8"/>
  <c r="I281"/>
  <c r="F283" i="3" l="1"/>
  <c r="F283" i="4"/>
  <c r="F283" i="5"/>
  <c r="I282"/>
  <c r="F284" i="6"/>
  <c r="F283" i="1"/>
  <c r="I282"/>
  <c r="I281" i="3"/>
  <c r="F283" i="15"/>
  <c r="I282"/>
  <c r="F283" i="14"/>
  <c r="I282" s="1"/>
  <c r="F283" i="13"/>
  <c r="I282"/>
  <c r="F283" i="12"/>
  <c r="I282"/>
  <c r="F283" i="11"/>
  <c r="I282"/>
  <c r="F283" i="10"/>
  <c r="I282" s="1"/>
  <c r="F283" i="9"/>
  <c r="I281"/>
  <c r="F283" i="8"/>
  <c r="I282"/>
  <c r="F284" i="1" l="1"/>
  <c r="F285" i="6"/>
  <c r="I284"/>
  <c r="F284" i="5"/>
  <c r="I283"/>
  <c r="F284" i="4"/>
  <c r="F284" i="3"/>
  <c r="I283"/>
  <c r="I283" i="6"/>
  <c r="I282" i="4"/>
  <c r="I282" i="3"/>
  <c r="F284" i="15"/>
  <c r="I283"/>
  <c r="F284" i="14"/>
  <c r="I283"/>
  <c r="F284" i="13"/>
  <c r="I283"/>
  <c r="F284" i="12"/>
  <c r="I283"/>
  <c r="F284" i="11"/>
  <c r="I283"/>
  <c r="F284" i="10"/>
  <c r="I283"/>
  <c r="F284" i="9"/>
  <c r="I282"/>
  <c r="F284" i="8"/>
  <c r="I283"/>
  <c r="F285" i="3" l="1"/>
  <c r="F285" i="4"/>
  <c r="I284"/>
  <c r="F285" i="5"/>
  <c r="I284"/>
  <c r="F286" i="6"/>
  <c r="I285"/>
  <c r="F285" i="1"/>
  <c r="I284"/>
  <c r="I283" i="4"/>
  <c r="I283" i="1"/>
  <c r="F285" i="15"/>
  <c r="I284" s="1"/>
  <c r="F285" i="14"/>
  <c r="I284" s="1"/>
  <c r="F285" i="13"/>
  <c r="I284" s="1"/>
  <c r="F285" i="12"/>
  <c r="I284" s="1"/>
  <c r="F285" i="11"/>
  <c r="I284" s="1"/>
  <c r="F285" i="10"/>
  <c r="I284"/>
  <c r="F285" i="9"/>
  <c r="I284"/>
  <c r="I283"/>
  <c r="F285" i="8"/>
  <c r="I284" s="1"/>
  <c r="F286" i="1" l="1"/>
  <c r="I285"/>
  <c r="F287" i="6"/>
  <c r="I286"/>
  <c r="F286" i="5"/>
  <c r="I285"/>
  <c r="F286" i="4"/>
  <c r="F286" i="3"/>
  <c r="I285"/>
  <c r="I284"/>
  <c r="F286" i="15"/>
  <c r="I285" s="1"/>
  <c r="F286" i="14"/>
  <c r="I285" s="1"/>
  <c r="F286" i="13"/>
  <c r="I285"/>
  <c r="F286" i="12"/>
  <c r="I285"/>
  <c r="F286" i="11"/>
  <c r="I285"/>
  <c r="F286" i="10"/>
  <c r="F286" i="9"/>
  <c r="F286" i="8"/>
  <c r="I285"/>
  <c r="F287" i="3" l="1"/>
  <c r="I286"/>
  <c r="F287" i="4"/>
  <c r="I286"/>
  <c r="F287" i="5"/>
  <c r="F288" i="6"/>
  <c r="I287"/>
  <c r="F287" i="1"/>
  <c r="I285" i="4"/>
  <c r="F287" i="15"/>
  <c r="I286"/>
  <c r="F287" i="14"/>
  <c r="I286"/>
  <c r="F287" i="13"/>
  <c r="I286"/>
  <c r="F287" i="12"/>
  <c r="I286"/>
  <c r="F287" i="11"/>
  <c r="I286"/>
  <c r="F287" i="10"/>
  <c r="I286"/>
  <c r="I285"/>
  <c r="F287" i="9"/>
  <c r="I285"/>
  <c r="F287" i="8"/>
  <c r="I286" s="1"/>
  <c r="F288" i="1" l="1"/>
  <c r="I287"/>
  <c r="F289" i="6"/>
  <c r="F288" i="5"/>
  <c r="I287"/>
  <c r="F288" i="4"/>
  <c r="I287"/>
  <c r="F288" i="3"/>
  <c r="I286" i="1"/>
  <c r="I286" i="5"/>
  <c r="F288" i="15"/>
  <c r="I287"/>
  <c r="F288" i="14"/>
  <c r="I287"/>
  <c r="F288" i="13"/>
  <c r="I287"/>
  <c r="F288" i="12"/>
  <c r="I287"/>
  <c r="F288" i="11"/>
  <c r="I287"/>
  <c r="F288" i="10"/>
  <c r="I287"/>
  <c r="F288" i="9"/>
  <c r="I286"/>
  <c r="F288" i="8"/>
  <c r="I287"/>
  <c r="F289" i="3" l="1"/>
  <c r="F289" i="4"/>
  <c r="I288"/>
  <c r="F289" i="5"/>
  <c r="F290" i="6"/>
  <c r="I289"/>
  <c r="F289" i="1"/>
  <c r="I287" i="3"/>
  <c r="I288" i="6"/>
  <c r="F289" i="15"/>
  <c r="I288"/>
  <c r="F289" i="14"/>
  <c r="I288"/>
  <c r="F289" i="13"/>
  <c r="I288" s="1"/>
  <c r="F289" i="12"/>
  <c r="I288" s="1"/>
  <c r="F289" i="11"/>
  <c r="I288"/>
  <c r="F289" i="10"/>
  <c r="I288"/>
  <c r="F289" i="9"/>
  <c r="I287"/>
  <c r="F289" i="8"/>
  <c r="I288"/>
  <c r="F290" i="1" l="1"/>
  <c r="F291" i="6"/>
  <c r="F290" i="5"/>
  <c r="I289"/>
  <c r="F290" i="4"/>
  <c r="I289"/>
  <c r="F290" i="3"/>
  <c r="I289"/>
  <c r="I288" i="1"/>
  <c r="I288" i="5"/>
  <c r="I288" i="3"/>
  <c r="F290" i="15"/>
  <c r="I289" s="1"/>
  <c r="F290" i="14"/>
  <c r="I289" s="1"/>
  <c r="F290" i="13"/>
  <c r="I289" s="1"/>
  <c r="F290" i="12"/>
  <c r="I289"/>
  <c r="F290" i="11"/>
  <c r="I289" s="1"/>
  <c r="F290" i="10"/>
  <c r="I289"/>
  <c r="F290" i="9"/>
  <c r="I289"/>
  <c r="I288"/>
  <c r="F290" i="8"/>
  <c r="I289"/>
  <c r="F291" i="3" l="1"/>
  <c r="I290"/>
  <c r="F291" i="4"/>
  <c r="I290"/>
  <c r="F291" i="5"/>
  <c r="I290"/>
  <c r="F292" i="6"/>
  <c r="I291"/>
  <c r="F291" i="1"/>
  <c r="I290"/>
  <c r="I290" i="6"/>
  <c r="I289" i="1"/>
  <c r="F291" i="15"/>
  <c r="I290" s="1"/>
  <c r="F291" i="14"/>
  <c r="I290"/>
  <c r="F291" i="13"/>
  <c r="I290"/>
  <c r="F291" i="12"/>
  <c r="I290"/>
  <c r="F291" i="11"/>
  <c r="I290"/>
  <c r="F291" i="10"/>
  <c r="I290"/>
  <c r="F291" i="9"/>
  <c r="F291" i="8"/>
  <c r="I290" s="1"/>
  <c r="F292" i="1" l="1"/>
  <c r="I291"/>
  <c r="F293" i="6"/>
  <c r="I292"/>
  <c r="F292" i="5"/>
  <c r="I291"/>
  <c r="F292" i="4"/>
  <c r="I291"/>
  <c r="F292" i="3"/>
  <c r="I291"/>
  <c r="F292" i="15"/>
  <c r="I291" s="1"/>
  <c r="F292" i="14"/>
  <c r="I291" s="1"/>
  <c r="F292" i="13"/>
  <c r="I291" s="1"/>
  <c r="F292" i="12"/>
  <c r="I291" s="1"/>
  <c r="F292" i="11"/>
  <c r="I291" s="1"/>
  <c r="F292" i="10"/>
  <c r="I291" s="1"/>
  <c r="F292" i="9"/>
  <c r="I290"/>
  <c r="F292" i="8"/>
  <c r="I291"/>
  <c r="F293" i="3" l="1"/>
  <c r="I292"/>
  <c r="F293" i="4"/>
  <c r="I292"/>
  <c r="F293" i="5"/>
  <c r="I292"/>
  <c r="F294" i="6"/>
  <c r="F293" i="1"/>
  <c r="I292"/>
  <c r="F293" i="15"/>
  <c r="I292"/>
  <c r="F293" i="14"/>
  <c r="I292"/>
  <c r="F293" i="13"/>
  <c r="I292" s="1"/>
  <c r="F293" i="12"/>
  <c r="I292" s="1"/>
  <c r="F293" i="11"/>
  <c r="I292"/>
  <c r="F293" i="10"/>
  <c r="I292"/>
  <c r="F293" i="9"/>
  <c r="I291"/>
  <c r="F293" i="8"/>
  <c r="I292"/>
  <c r="F294" i="1" l="1"/>
  <c r="F295" i="6"/>
  <c r="I294"/>
  <c r="F294" i="5"/>
  <c r="F294" i="4"/>
  <c r="I293"/>
  <c r="F294" i="3"/>
  <c r="I293"/>
  <c r="I293" i="6"/>
  <c r="F294" i="15"/>
  <c r="I293"/>
  <c r="F294" i="14"/>
  <c r="I293"/>
  <c r="F294" i="13"/>
  <c r="I293"/>
  <c r="F294" i="12"/>
  <c r="I293"/>
  <c r="F294" i="11"/>
  <c r="I293"/>
  <c r="F294" i="10"/>
  <c r="I293"/>
  <c r="F294" i="9"/>
  <c r="I292"/>
  <c r="F294" i="8"/>
  <c r="I293" s="1"/>
  <c r="F295" i="3" l="1"/>
  <c r="I294"/>
  <c r="F295" i="4"/>
  <c r="I294"/>
  <c r="F295" i="5"/>
  <c r="F296" i="6"/>
  <c r="I295"/>
  <c r="F295" i="1"/>
  <c r="I294"/>
  <c r="I293" i="5"/>
  <c r="I293" i="1"/>
  <c r="F295" i="15"/>
  <c r="I294"/>
  <c r="F295" i="14"/>
  <c r="I294" s="1"/>
  <c r="F295" i="13"/>
  <c r="I294"/>
  <c r="F295" i="12"/>
  <c r="I294"/>
  <c r="F295" i="11"/>
  <c r="I294"/>
  <c r="F295" i="10"/>
  <c r="I294" s="1"/>
  <c r="F295" i="9"/>
  <c r="I293"/>
  <c r="F295" i="8"/>
  <c r="I294"/>
  <c r="F296" i="1" l="1"/>
  <c r="F297" i="6"/>
  <c r="F296" i="5"/>
  <c r="I295"/>
  <c r="F296" i="4"/>
  <c r="I295"/>
  <c r="F296" i="3"/>
  <c r="I295"/>
  <c r="I294" i="5"/>
  <c r="F296" i="15"/>
  <c r="I295" s="1"/>
  <c r="F296" i="14"/>
  <c r="I295" s="1"/>
  <c r="F296" i="13"/>
  <c r="I295"/>
  <c r="F296" i="12"/>
  <c r="I295" s="1"/>
  <c r="F296" i="11"/>
  <c r="I295"/>
  <c r="F296" i="10"/>
  <c r="I295" s="1"/>
  <c r="F296" i="9"/>
  <c r="I294"/>
  <c r="F296" i="8"/>
  <c r="I295"/>
  <c r="F297" i="3" l="1"/>
  <c r="F297" i="4"/>
  <c r="I296"/>
  <c r="F297" i="5"/>
  <c r="F298" i="6"/>
  <c r="I297"/>
  <c r="F297" i="1"/>
  <c r="I296" i="6"/>
  <c r="I295" i="1"/>
  <c r="F297" i="15"/>
  <c r="I296" s="1"/>
  <c r="F297" i="14"/>
  <c r="I296"/>
  <c r="F297" i="13"/>
  <c r="I296"/>
  <c r="F297" i="12"/>
  <c r="I296"/>
  <c r="F297" i="11"/>
  <c r="I296"/>
  <c r="F297" i="10"/>
  <c r="I296"/>
  <c r="F297" i="9"/>
  <c r="I295"/>
  <c r="F297" i="8"/>
  <c r="I296" s="1"/>
  <c r="F298" i="1" l="1"/>
  <c r="I297"/>
  <c r="F299" i="6"/>
  <c r="I298"/>
  <c r="F298" i="5"/>
  <c r="F298" i="4"/>
  <c r="I297"/>
  <c r="F298" i="3"/>
  <c r="I296" i="1"/>
  <c r="I296" i="5"/>
  <c r="I296" i="3"/>
  <c r="F298" i="15"/>
  <c r="I297"/>
  <c r="F298" i="14"/>
  <c r="I297"/>
  <c r="F298" i="13"/>
  <c r="I297"/>
  <c r="F298" i="12"/>
  <c r="I297"/>
  <c r="F298" i="11"/>
  <c r="I297"/>
  <c r="F298" i="10"/>
  <c r="I297" s="1"/>
  <c r="F298" i="9"/>
  <c r="I296"/>
  <c r="F298" i="8"/>
  <c r="I297" s="1"/>
  <c r="F299" i="3" l="1"/>
  <c r="I298"/>
  <c r="F299" i="4"/>
  <c r="F299" i="5"/>
  <c r="I298"/>
  <c r="F300" i="6"/>
  <c r="F299" i="1"/>
  <c r="I298"/>
  <c r="I297" i="3"/>
  <c r="I297" i="5"/>
  <c r="F299" i="15"/>
  <c r="I298" s="1"/>
  <c r="F299" i="14"/>
  <c r="I298"/>
  <c r="F299" i="13"/>
  <c r="I298"/>
  <c r="F299" i="12"/>
  <c r="I298"/>
  <c r="F299" i="11"/>
  <c r="I298"/>
  <c r="F299" i="10"/>
  <c r="I298" s="1"/>
  <c r="F299" i="9"/>
  <c r="I298"/>
  <c r="I297"/>
  <c r="F299" i="8"/>
  <c r="I298"/>
  <c r="F300" i="1" l="1"/>
  <c r="F301" i="6"/>
  <c r="I300"/>
  <c r="F300" i="5"/>
  <c r="I299"/>
  <c r="F300" i="4"/>
  <c r="F300" i="3"/>
  <c r="I299"/>
  <c r="I299" i="6"/>
  <c r="I298" i="4"/>
  <c r="F300" i="15"/>
  <c r="I299" s="1"/>
  <c r="F300" i="14"/>
  <c r="I299" s="1"/>
  <c r="F300" i="13"/>
  <c r="I299" s="1"/>
  <c r="F300" i="12"/>
  <c r="I299" s="1"/>
  <c r="F300" i="11"/>
  <c r="I299" s="1"/>
  <c r="F300" i="10"/>
  <c r="I299"/>
  <c r="F300" i="9"/>
  <c r="F300" i="8"/>
  <c r="F301" i="3" l="1"/>
  <c r="I300"/>
  <c r="F301" i="4"/>
  <c r="I300"/>
  <c r="F301" i="5"/>
  <c r="I300"/>
  <c r="F302" i="6"/>
  <c r="F301" i="1"/>
  <c r="I300"/>
  <c r="I299" i="4"/>
  <c r="I299" i="1"/>
  <c r="F301" i="15"/>
  <c r="I300" s="1"/>
  <c r="F301" i="14"/>
  <c r="I300"/>
  <c r="F301" i="13"/>
  <c r="I300" s="1"/>
  <c r="F301" i="12"/>
  <c r="I300"/>
  <c r="F301" i="11"/>
  <c r="I300"/>
  <c r="F301" i="10"/>
  <c r="I300"/>
  <c r="F301" i="9"/>
  <c r="I299"/>
  <c r="F301" i="8"/>
  <c r="I300"/>
  <c r="I299"/>
  <c r="F302" i="1" l="1"/>
  <c r="I301"/>
  <c r="F303" i="6"/>
  <c r="I302"/>
  <c r="F302" i="5"/>
  <c r="I301"/>
  <c r="F302" i="4"/>
  <c r="I301"/>
  <c r="F302" i="3"/>
  <c r="I301"/>
  <c r="I301" i="6"/>
  <c r="F302" i="15"/>
  <c r="I301"/>
  <c r="F302" i="14"/>
  <c r="I301"/>
  <c r="F302" i="13"/>
  <c r="I301"/>
  <c r="F302" i="12"/>
  <c r="I301"/>
  <c r="F302" i="11"/>
  <c r="I301"/>
  <c r="F302" i="10"/>
  <c r="I301"/>
  <c r="F302" i="9"/>
  <c r="I300"/>
  <c r="F302" i="8"/>
  <c r="I301"/>
  <c r="F303" i="3" l="1"/>
  <c r="I302"/>
  <c r="F303" i="4"/>
  <c r="I302"/>
  <c r="F303" i="5"/>
  <c r="I302"/>
  <c r="F304" i="6"/>
  <c r="F303" i="1"/>
  <c r="I302"/>
  <c r="F303" i="15"/>
  <c r="I302"/>
  <c r="F303" i="14"/>
  <c r="I302"/>
  <c r="F303" i="13"/>
  <c r="I302" s="1"/>
  <c r="F303" i="12"/>
  <c r="I302"/>
  <c r="F303" i="11"/>
  <c r="I302"/>
  <c r="F303" i="10"/>
  <c r="I302"/>
  <c r="F303" i="9"/>
  <c r="I301"/>
  <c r="F303" i="8"/>
  <c r="I302"/>
  <c r="F304" i="1" l="1"/>
  <c r="F305" i="6"/>
  <c r="I304"/>
  <c r="F304" i="5"/>
  <c r="I303"/>
  <c r="F304" i="4"/>
  <c r="F304" i="3"/>
  <c r="I303"/>
  <c r="I303" i="6"/>
  <c r="F304" i="15"/>
  <c r="I303"/>
  <c r="F304" i="14"/>
  <c r="I303"/>
  <c r="F304" i="13"/>
  <c r="I303"/>
  <c r="F304" i="12"/>
  <c r="I303"/>
  <c r="F304" i="11"/>
  <c r="I303"/>
  <c r="F304" i="10"/>
  <c r="I303"/>
  <c r="F304" i="9"/>
  <c r="I302"/>
  <c r="F304" i="8"/>
  <c r="I303"/>
  <c r="F305" i="3" l="1"/>
  <c r="F305" i="4"/>
  <c r="I304"/>
  <c r="F305" i="5"/>
  <c r="F306" i="6"/>
  <c r="I305"/>
  <c r="F305" i="1"/>
  <c r="I303" i="4"/>
  <c r="I303" i="1"/>
  <c r="F305" i="15"/>
  <c r="I304"/>
  <c r="F305" i="14"/>
  <c r="I304"/>
  <c r="F305" i="13"/>
  <c r="I304"/>
  <c r="F305" i="12"/>
  <c r="I304"/>
  <c r="F305" i="11"/>
  <c r="I304"/>
  <c r="F305" i="10"/>
  <c r="I304"/>
  <c r="F305" i="9"/>
  <c r="I303"/>
  <c r="F305" i="8"/>
  <c r="F306" i="1" l="1"/>
  <c r="I305"/>
  <c r="F307" i="6"/>
  <c r="I306"/>
  <c r="F306" i="5"/>
  <c r="I305"/>
  <c r="F306" i="4"/>
  <c r="I305"/>
  <c r="F306" i="3"/>
  <c r="I304" i="1"/>
  <c r="I304" i="5"/>
  <c r="I304" i="3"/>
  <c r="F306" i="15"/>
  <c r="I305"/>
  <c r="F306" i="14"/>
  <c r="I305"/>
  <c r="F306" i="13"/>
  <c r="I305"/>
  <c r="F306" i="12"/>
  <c r="I305"/>
  <c r="F306" i="11"/>
  <c r="I305"/>
  <c r="F306" i="10"/>
  <c r="I305" s="1"/>
  <c r="F306" i="9"/>
  <c r="I304"/>
  <c r="F306" i="8"/>
  <c r="I305" s="1"/>
  <c r="I304"/>
  <c r="F307" i="3" l="1"/>
  <c r="F307" i="4"/>
  <c r="F307" i="5"/>
  <c r="I306"/>
  <c r="F308" i="6"/>
  <c r="I307"/>
  <c r="F307" i="1"/>
  <c r="I306"/>
  <c r="I305" i="3"/>
  <c r="F307" i="15"/>
  <c r="I306"/>
  <c r="F307" i="14"/>
  <c r="I306"/>
  <c r="F307" i="13"/>
  <c r="I306"/>
  <c r="F307" i="12"/>
  <c r="I306"/>
  <c r="F307" i="11"/>
  <c r="I306"/>
  <c r="F307" i="10"/>
  <c r="I306"/>
  <c r="F307" i="9"/>
  <c r="I306"/>
  <c r="I305"/>
  <c r="F307" i="8"/>
  <c r="I306" s="1"/>
  <c r="F308" i="1" l="1"/>
  <c r="F309" i="6"/>
  <c r="I308"/>
  <c r="F308" i="5"/>
  <c r="F308" i="4"/>
  <c r="I307"/>
  <c r="F308" i="3"/>
  <c r="I306" i="4"/>
  <c r="I306" i="3"/>
  <c r="F308" i="15"/>
  <c r="I307"/>
  <c r="F308" i="14"/>
  <c r="I307"/>
  <c r="F308" i="13"/>
  <c r="I307"/>
  <c r="F308" i="12"/>
  <c r="I307"/>
  <c r="F308" i="11"/>
  <c r="I307" s="1"/>
  <c r="F308" i="10"/>
  <c r="I307"/>
  <c r="F308" i="9"/>
  <c r="I307"/>
  <c r="F308" i="8"/>
  <c r="I307"/>
  <c r="F309" i="3" l="1"/>
  <c r="I308"/>
  <c r="F309" i="4"/>
  <c r="I308"/>
  <c r="F309" i="5"/>
  <c r="I308"/>
  <c r="F310" i="6"/>
  <c r="I309"/>
  <c r="F309" i="1"/>
  <c r="I308"/>
  <c r="I307" i="3"/>
  <c r="I307" i="5"/>
  <c r="I307" i="1"/>
  <c r="F309" i="15"/>
  <c r="I308" s="1"/>
  <c r="F309" i="14"/>
  <c r="I308" s="1"/>
  <c r="F309" i="13"/>
  <c r="I308"/>
  <c r="F309" i="12"/>
  <c r="I308"/>
  <c r="F309" i="11"/>
  <c r="I308"/>
  <c r="F309" i="10"/>
  <c r="I308"/>
  <c r="F309" i="9"/>
  <c r="F309" i="8"/>
  <c r="I308" s="1"/>
  <c r="F310" i="1" l="1"/>
  <c r="F311" i="6"/>
  <c r="I310"/>
  <c r="F310" i="5"/>
  <c r="F310" i="4"/>
  <c r="I309"/>
  <c r="F310" i="3"/>
  <c r="I309"/>
  <c r="F310" i="15"/>
  <c r="I309" s="1"/>
  <c r="F310" i="14"/>
  <c r="I309"/>
  <c r="F310" i="13"/>
  <c r="I309"/>
  <c r="F310" i="12"/>
  <c r="I309"/>
  <c r="F310" i="11"/>
  <c r="I309"/>
  <c r="F310" i="10"/>
  <c r="I309" s="1"/>
  <c r="F310" i="9"/>
  <c r="I308"/>
  <c r="F310" i="8"/>
  <c r="I309" s="1"/>
  <c r="F311" i="3" l="1"/>
  <c r="I310"/>
  <c r="F311" i="4"/>
  <c r="I310"/>
  <c r="F311" i="5"/>
  <c r="F312" i="6"/>
  <c r="I311"/>
  <c r="F311" i="1"/>
  <c r="I310"/>
  <c r="I309" i="5"/>
  <c r="I309" i="1"/>
  <c r="F311" i="15"/>
  <c r="I310" s="1"/>
  <c r="F311" i="14"/>
  <c r="I310" s="1"/>
  <c r="F311" i="13"/>
  <c r="I310" s="1"/>
  <c r="F311" i="12"/>
  <c r="I310" s="1"/>
  <c r="F311" i="11"/>
  <c r="I310" s="1"/>
  <c r="F311" i="10"/>
  <c r="I310" s="1"/>
  <c r="F311" i="9"/>
  <c r="I310"/>
  <c r="I309"/>
  <c r="F311" i="8"/>
  <c r="I310" s="1"/>
  <c r="F312" i="1" l="1"/>
  <c r="F313" i="6"/>
  <c r="F312" i="5"/>
  <c r="I311"/>
  <c r="F312" i="4"/>
  <c r="I311"/>
  <c r="F312" i="3"/>
  <c r="I310" i="5"/>
  <c r="F312" i="15"/>
  <c r="I311" s="1"/>
  <c r="F312" i="14"/>
  <c r="I311" s="1"/>
  <c r="F312" i="13"/>
  <c r="I311" s="1"/>
  <c r="F312" i="12"/>
  <c r="I311"/>
  <c r="F312" i="11"/>
  <c r="I311"/>
  <c r="F312" i="10"/>
  <c r="I311"/>
  <c r="F312" i="9"/>
  <c r="F312" i="8"/>
  <c r="I311" s="1"/>
  <c r="F313" i="3" l="1"/>
  <c r="F313" i="4"/>
  <c r="I312"/>
  <c r="F313" i="5"/>
  <c r="F314" i="6"/>
  <c r="I313"/>
  <c r="F313" i="1"/>
  <c r="I311" i="3"/>
  <c r="I312" i="6"/>
  <c r="I311" i="1"/>
  <c r="F313" i="15"/>
  <c r="I312"/>
  <c r="F313" i="14"/>
  <c r="I312"/>
  <c r="F313" i="13"/>
  <c r="I312"/>
  <c r="F313" i="12"/>
  <c r="I312"/>
  <c r="F313" i="11"/>
  <c r="I312"/>
  <c r="F313" i="10"/>
  <c r="I312"/>
  <c r="F313" i="9"/>
  <c r="I311"/>
  <c r="F313" i="8"/>
  <c r="I312"/>
  <c r="F314" i="1" l="1"/>
  <c r="I313"/>
  <c r="F315" i="6"/>
  <c r="I314"/>
  <c r="F314" i="5"/>
  <c r="I313"/>
  <c r="F314" i="4"/>
  <c r="I313"/>
  <c r="F314" i="3"/>
  <c r="I313"/>
  <c r="I312" i="1"/>
  <c r="I312" i="5"/>
  <c r="I312" i="3"/>
  <c r="F314" i="15"/>
  <c r="I313" s="1"/>
  <c r="F314" i="14"/>
  <c r="I313" s="1"/>
  <c r="F314" i="13"/>
  <c r="I313" s="1"/>
  <c r="F314" i="12"/>
  <c r="I313" s="1"/>
  <c r="F314" i="11"/>
  <c r="I313" s="1"/>
  <c r="F314" i="10"/>
  <c r="I313"/>
  <c r="F314" i="9"/>
  <c r="I313"/>
  <c r="I312"/>
  <c r="F314" i="8"/>
  <c r="I313" s="1"/>
  <c r="F315" i="3" l="1"/>
  <c r="I314"/>
  <c r="F315" i="4"/>
  <c r="I314"/>
  <c r="F315" i="5"/>
  <c r="F316" i="6"/>
  <c r="I315"/>
  <c r="F315" i="1"/>
  <c r="I314"/>
  <c r="F315" i="15"/>
  <c r="I314"/>
  <c r="F315" i="14"/>
  <c r="I314"/>
  <c r="F315" i="13"/>
  <c r="I314" s="1"/>
  <c r="F315" i="12"/>
  <c r="I314"/>
  <c r="F315" i="11"/>
  <c r="I314"/>
  <c r="F315" i="10"/>
  <c r="I314" s="1"/>
  <c r="F315" i="9"/>
  <c r="F315" i="8"/>
  <c r="I314" s="1"/>
  <c r="F316" i="1" l="1"/>
  <c r="F317" i="6"/>
  <c r="I316"/>
  <c r="F316" i="5"/>
  <c r="I315"/>
  <c r="F316" i="4"/>
  <c r="I315"/>
  <c r="F316" i="3"/>
  <c r="I314" i="5"/>
  <c r="F316" i="15"/>
  <c r="I315"/>
  <c r="F316" i="14"/>
  <c r="I315"/>
  <c r="F316" i="13"/>
  <c r="I315"/>
  <c r="F316" i="12"/>
  <c r="I315"/>
  <c r="F316" i="11"/>
  <c r="I315"/>
  <c r="F316" i="10"/>
  <c r="I315" s="1"/>
  <c r="F316" i="9"/>
  <c r="I314"/>
  <c r="F316" i="8"/>
  <c r="I315"/>
  <c r="F317" i="3" l="1"/>
  <c r="I316"/>
  <c r="F317" i="4"/>
  <c r="I316"/>
  <c r="F317" i="5"/>
  <c r="F318" i="6"/>
  <c r="I317"/>
  <c r="F317" i="1"/>
  <c r="I315" i="3"/>
  <c r="I315" i="1"/>
  <c r="F317" i="15"/>
  <c r="I316"/>
  <c r="F317" i="14"/>
  <c r="I316"/>
  <c r="F317" i="13"/>
  <c r="I316"/>
  <c r="F317" i="12"/>
  <c r="I316"/>
  <c r="F317" i="11"/>
  <c r="I316"/>
  <c r="F317" i="10"/>
  <c r="F317" i="9"/>
  <c r="I315"/>
  <c r="F317" i="8"/>
  <c r="I316" s="1"/>
  <c r="F318" i="1" l="1"/>
  <c r="F319" i="6"/>
  <c r="I318"/>
  <c r="F318" i="5"/>
  <c r="I317"/>
  <c r="F318" i="4"/>
  <c r="F318" i="3"/>
  <c r="I317"/>
  <c r="I316" i="1"/>
  <c r="I316" i="5"/>
  <c r="F318" i="15"/>
  <c r="I317" s="1"/>
  <c r="F318" i="14"/>
  <c r="I317"/>
  <c r="F318" i="13"/>
  <c r="I317"/>
  <c r="F318" i="12"/>
  <c r="I317"/>
  <c r="F318" i="11"/>
  <c r="I317" s="1"/>
  <c r="F318" i="10"/>
  <c r="I317" s="1"/>
  <c r="I316"/>
  <c r="F318" i="9"/>
  <c r="I316"/>
  <c r="F318" i="8"/>
  <c r="I317" s="1"/>
  <c r="F319" i="3" l="1"/>
  <c r="F319" i="4"/>
  <c r="F319" i="5"/>
  <c r="I318"/>
  <c r="F320" i="6"/>
  <c r="F319" i="1"/>
  <c r="I318"/>
  <c r="I317" i="4"/>
  <c r="I317" i="1"/>
  <c r="F319" i="15"/>
  <c r="I318"/>
  <c r="F319" i="14"/>
  <c r="I318"/>
  <c r="F319" i="13"/>
  <c r="I318"/>
  <c r="F319" i="12"/>
  <c r="I318"/>
  <c r="F319" i="11"/>
  <c r="I318"/>
  <c r="F319" i="10"/>
  <c r="I318"/>
  <c r="F319" i="9"/>
  <c r="I318"/>
  <c r="I317"/>
  <c r="F319" i="8"/>
  <c r="I318" s="1"/>
  <c r="F320" i="1" l="1"/>
  <c r="F321" i="6"/>
  <c r="I320"/>
  <c r="F320" i="5"/>
  <c r="F320" i="4"/>
  <c r="I319"/>
  <c r="F320" i="3"/>
  <c r="I319" i="6"/>
  <c r="I318" i="4"/>
  <c r="I318" i="3"/>
  <c r="F320" i="15"/>
  <c r="I319"/>
  <c r="F320" i="14"/>
  <c r="I319"/>
  <c r="F320" i="13"/>
  <c r="I319"/>
  <c r="F320" i="12"/>
  <c r="I319"/>
  <c r="F320" i="11"/>
  <c r="I319"/>
  <c r="F320" i="10"/>
  <c r="I319"/>
  <c r="F320" i="9"/>
  <c r="F320" i="8"/>
  <c r="I319" s="1"/>
  <c r="F321" i="3" l="1"/>
  <c r="F321" i="4"/>
  <c r="I320"/>
  <c r="F321" i="5"/>
  <c r="F322" i="6"/>
  <c r="I321"/>
  <c r="F321" i="1"/>
  <c r="I319" i="3"/>
  <c r="I319" i="5"/>
  <c r="I319" i="1"/>
  <c r="F321" i="15"/>
  <c r="I320"/>
  <c r="F321" i="14"/>
  <c r="I320"/>
  <c r="F321" i="13"/>
  <c r="I320" s="1"/>
  <c r="F321" i="12"/>
  <c r="I320"/>
  <c r="F321" i="11"/>
  <c r="I320"/>
  <c r="F321" i="10"/>
  <c r="I320"/>
  <c r="F321" i="9"/>
  <c r="I320"/>
  <c r="I319"/>
  <c r="F321" i="8"/>
  <c r="I320" s="1"/>
  <c r="F322" i="1" l="1"/>
  <c r="I321"/>
  <c r="F323" i="6"/>
  <c r="I322"/>
  <c r="F322" i="5"/>
  <c r="F322" i="4"/>
  <c r="I321"/>
  <c r="F322" i="3"/>
  <c r="I321"/>
  <c r="I320" i="1"/>
  <c r="I320" i="5"/>
  <c r="I320" i="3"/>
  <c r="F322" i="15"/>
  <c r="I321"/>
  <c r="F322" i="14"/>
  <c r="I321"/>
  <c r="F322" i="13"/>
  <c r="I321"/>
  <c r="F322" i="12"/>
  <c r="I321" s="1"/>
  <c r="F322" i="11"/>
  <c r="I321" s="1"/>
  <c r="F322" i="10"/>
  <c r="I321" s="1"/>
  <c r="F322" i="9"/>
  <c r="F322" i="8"/>
  <c r="I321" s="1"/>
  <c r="F323" i="3" l="1"/>
  <c r="F323" i="4"/>
  <c r="F323" i="5"/>
  <c r="I322"/>
  <c r="F324" i="6"/>
  <c r="I323"/>
  <c r="F323" i="1"/>
  <c r="I321" i="5"/>
  <c r="F323" i="15"/>
  <c r="I322" s="1"/>
  <c r="F323" i="14"/>
  <c r="I322"/>
  <c r="F323" i="13"/>
  <c r="I322" s="1"/>
  <c r="F323" i="12"/>
  <c r="I322" s="1"/>
  <c r="F323" i="11"/>
  <c r="I322"/>
  <c r="F323" i="10"/>
  <c r="F323" i="9"/>
  <c r="I321"/>
  <c r="F323" i="8"/>
  <c r="I322" s="1"/>
  <c r="F324" i="1" l="1"/>
  <c r="F325" i="6"/>
  <c r="I324"/>
  <c r="F324" i="5"/>
  <c r="I323"/>
  <c r="F324" i="4"/>
  <c r="I323"/>
  <c r="F324" i="3"/>
  <c r="I323"/>
  <c r="I322" i="1"/>
  <c r="I322" i="4"/>
  <c r="I322" i="3"/>
  <c r="F324" i="15"/>
  <c r="I323"/>
  <c r="F324" i="14"/>
  <c r="I323"/>
  <c r="F324" i="13"/>
  <c r="I323"/>
  <c r="F324" i="12"/>
  <c r="I323"/>
  <c r="F324" i="11"/>
  <c r="I323"/>
  <c r="F324" i="10"/>
  <c r="I323"/>
  <c r="I322"/>
  <c r="F324" i="9"/>
  <c r="I323" s="1"/>
  <c r="I322"/>
  <c r="F324" i="8"/>
  <c r="I323"/>
  <c r="F325" i="3" l="1"/>
  <c r="I324"/>
  <c r="F325" i="4"/>
  <c r="I324"/>
  <c r="F325" i="5"/>
  <c r="F326" i="6"/>
  <c r="I325"/>
  <c r="F325" i="1"/>
  <c r="I324"/>
  <c r="I323"/>
  <c r="F325" i="15"/>
  <c r="I324" s="1"/>
  <c r="F325" i="14"/>
  <c r="I324"/>
  <c r="F325" i="13"/>
  <c r="I324"/>
  <c r="F325" i="12"/>
  <c r="I324"/>
  <c r="F325" i="11"/>
  <c r="I324"/>
  <c r="F325" i="10"/>
  <c r="I324"/>
  <c r="F325" i="9"/>
  <c r="F325" i="8"/>
  <c r="I324" s="1"/>
  <c r="F326" i="1" l="1"/>
  <c r="F327" i="6"/>
  <c r="I326"/>
  <c r="F326" i="5"/>
  <c r="F326" i="4"/>
  <c r="I325"/>
  <c r="F326" i="3"/>
  <c r="I324" i="5"/>
  <c r="F326" i="15"/>
  <c r="I325"/>
  <c r="F326" i="14"/>
  <c r="I325"/>
  <c r="F326" i="13"/>
  <c r="I325"/>
  <c r="F326" i="12"/>
  <c r="I325"/>
  <c r="F326" i="11"/>
  <c r="I325"/>
  <c r="F326" i="10"/>
  <c r="I325"/>
  <c r="F326" i="9"/>
  <c r="I325"/>
  <c r="I324"/>
  <c r="F326" i="8"/>
  <c r="I325" s="1"/>
  <c r="F327" i="3" l="1"/>
  <c r="F327" i="4"/>
  <c r="I326"/>
  <c r="F327" i="5"/>
  <c r="F328" i="6"/>
  <c r="I327"/>
  <c r="F327" i="1"/>
  <c r="I325" i="3"/>
  <c r="I325" i="5"/>
  <c r="I325" i="1"/>
  <c r="F327" i="15"/>
  <c r="I326"/>
  <c r="F327" i="14"/>
  <c r="I326"/>
  <c r="F327" i="13"/>
  <c r="I326"/>
  <c r="F327" i="12"/>
  <c r="I326"/>
  <c r="F327" i="11"/>
  <c r="I326" s="1"/>
  <c r="F327" i="10"/>
  <c r="I326" s="1"/>
  <c r="F327" i="9"/>
  <c r="F327" i="8"/>
  <c r="I326" s="1"/>
  <c r="F328" i="1" l="1"/>
  <c r="I327"/>
  <c r="F329" i="6"/>
  <c r="I328"/>
  <c r="F328" i="5"/>
  <c r="I327"/>
  <c r="F328" i="4"/>
  <c r="F328" i="3"/>
  <c r="I327"/>
  <c r="I326" i="1"/>
  <c r="I326" i="5"/>
  <c r="I326" i="3"/>
  <c r="F328" i="15"/>
  <c r="I327" s="1"/>
  <c r="F328" i="14"/>
  <c r="I327"/>
  <c r="F328" i="13"/>
  <c r="I327"/>
  <c r="F328" i="12"/>
  <c r="I327"/>
  <c r="F328" i="11"/>
  <c r="I327"/>
  <c r="F328" i="10"/>
  <c r="I327"/>
  <c r="F328" i="9"/>
  <c r="I326"/>
  <c r="F328" i="8"/>
  <c r="I327"/>
  <c r="F329" i="3" l="1"/>
  <c r="F329" i="4"/>
  <c r="I328"/>
  <c r="F329" i="5"/>
  <c r="I328"/>
  <c r="F330" i="6"/>
  <c r="I329"/>
  <c r="F329" i="1"/>
  <c r="I327" i="4"/>
  <c r="F329" i="15"/>
  <c r="I328" s="1"/>
  <c r="F329" i="14"/>
  <c r="I328" s="1"/>
  <c r="F329" i="13"/>
  <c r="I328"/>
  <c r="F329" i="12"/>
  <c r="I328" s="1"/>
  <c r="F329" i="11"/>
  <c r="I328" s="1"/>
  <c r="F329" i="10"/>
  <c r="I328" s="1"/>
  <c r="F329" i="9"/>
  <c r="I327"/>
  <c r="F329" i="8"/>
  <c r="F330" i="1" l="1"/>
  <c r="F331" i="6"/>
  <c r="F330" i="5"/>
  <c r="I329"/>
  <c r="F330" i="4"/>
  <c r="F330" i="3"/>
  <c r="I329"/>
  <c r="I328" i="1"/>
  <c r="I328" i="3"/>
  <c r="F330" i="15"/>
  <c r="I329" s="1"/>
  <c r="F330" i="14"/>
  <c r="I329"/>
  <c r="F330" i="13"/>
  <c r="I329"/>
  <c r="F330" i="12"/>
  <c r="I329"/>
  <c r="F330" i="11"/>
  <c r="F330" i="10"/>
  <c r="I329" s="1"/>
  <c r="F330" i="9"/>
  <c r="I328"/>
  <c r="F330" i="8"/>
  <c r="I329"/>
  <c r="I328"/>
  <c r="F331" i="3" l="1"/>
  <c r="I330"/>
  <c r="F331" i="4"/>
  <c r="I330"/>
  <c r="F331" i="5"/>
  <c r="F332" i="6"/>
  <c r="I331"/>
  <c r="F331" i="1"/>
  <c r="I329" i="4"/>
  <c r="I330" i="6"/>
  <c r="I329" i="1"/>
  <c r="F331" i="15"/>
  <c r="I330"/>
  <c r="F331" i="14"/>
  <c r="I330"/>
  <c r="F331" i="13"/>
  <c r="I330"/>
  <c r="F331" i="12"/>
  <c r="I330"/>
  <c r="F331" i="11"/>
  <c r="I330"/>
  <c r="I329"/>
  <c r="F331" i="10"/>
  <c r="I330" s="1"/>
  <c r="F331" i="9"/>
  <c r="I329"/>
  <c r="F331" i="8"/>
  <c r="I330"/>
  <c r="F332" i="1" l="1"/>
  <c r="I331"/>
  <c r="F333" i="6"/>
  <c r="I332"/>
  <c r="F332" i="5"/>
  <c r="F332" i="4"/>
  <c r="I331"/>
  <c r="F332" i="3"/>
  <c r="I331"/>
  <c r="I330" i="1"/>
  <c r="I330" i="5"/>
  <c r="F332" i="15"/>
  <c r="I331"/>
  <c r="F332" i="14"/>
  <c r="I331"/>
  <c r="F332" i="13"/>
  <c r="I331"/>
  <c r="F332" i="12"/>
  <c r="I331"/>
  <c r="F332" i="11"/>
  <c r="I331"/>
  <c r="F332" i="10"/>
  <c r="I331" s="1"/>
  <c r="F332" i="9"/>
  <c r="I330"/>
  <c r="F332" i="8"/>
  <c r="I331"/>
  <c r="F333" i="3" l="1"/>
  <c r="F333" i="4"/>
  <c r="I332"/>
  <c r="F333" i="5"/>
  <c r="F334" i="6"/>
  <c r="I333"/>
  <c r="F333" i="1"/>
  <c r="I331" i="5"/>
  <c r="F333" i="15"/>
  <c r="I332"/>
  <c r="F333" i="14"/>
  <c r="I332"/>
  <c r="F333" i="13"/>
  <c r="I332"/>
  <c r="F333" i="12"/>
  <c r="I332"/>
  <c r="F333" i="11"/>
  <c r="I332"/>
  <c r="F333" i="10"/>
  <c r="I332"/>
  <c r="F333" i="9"/>
  <c r="I332"/>
  <c r="I331"/>
  <c r="F333" i="8"/>
  <c r="I332" s="1"/>
  <c r="F334" i="1" l="1"/>
  <c r="I333"/>
  <c r="F335" i="6"/>
  <c r="I334"/>
  <c r="F334" i="5"/>
  <c r="I333"/>
  <c r="F334" i="4"/>
  <c r="I333"/>
  <c r="F334" i="3"/>
  <c r="I333"/>
  <c r="I332" i="1"/>
  <c r="I332" i="5"/>
  <c r="I332" i="3"/>
  <c r="F334" i="15"/>
  <c r="I333"/>
  <c r="F334" i="14"/>
  <c r="I333"/>
  <c r="F334" i="13"/>
  <c r="I333" s="1"/>
  <c r="F334" i="12"/>
  <c r="I333"/>
  <c r="F334" i="11"/>
  <c r="I333"/>
  <c r="F334" i="10"/>
  <c r="I333"/>
  <c r="F334" i="9"/>
  <c r="F334" i="8"/>
  <c r="F335" i="3" l="1"/>
  <c r="F335" i="4"/>
  <c r="I334"/>
  <c r="F335" i="5"/>
  <c r="F336" i="6"/>
  <c r="I335"/>
  <c r="F335" i="1"/>
  <c r="F335" i="15"/>
  <c r="I334"/>
  <c r="F335" i="14"/>
  <c r="I334"/>
  <c r="F335" i="13"/>
  <c r="I334"/>
  <c r="F335" i="12"/>
  <c r="I334"/>
  <c r="F335" i="11"/>
  <c r="I334"/>
  <c r="F335" i="10"/>
  <c r="I334"/>
  <c r="F335" i="9"/>
  <c r="I333"/>
  <c r="F335" i="8"/>
  <c r="I334"/>
  <c r="I333"/>
  <c r="F336" i="1" l="1"/>
  <c r="F337" i="6"/>
  <c r="I336"/>
  <c r="F336" i="5"/>
  <c r="I335"/>
  <c r="F336" i="4"/>
  <c r="F336" i="3"/>
  <c r="I335"/>
  <c r="I334" i="1"/>
  <c r="I334" i="5"/>
  <c r="I334" i="3"/>
  <c r="F336" i="15"/>
  <c r="I335"/>
  <c r="F336" i="14"/>
  <c r="I335"/>
  <c r="F336" i="13"/>
  <c r="I335" s="1"/>
  <c r="F336" i="12"/>
  <c r="I335" s="1"/>
  <c r="F336" i="11"/>
  <c r="I335"/>
  <c r="F336" i="10"/>
  <c r="I335" s="1"/>
  <c r="F336" i="9"/>
  <c r="I334"/>
  <c r="F336" i="8"/>
  <c r="I335"/>
  <c r="F337" i="3" l="1"/>
  <c r="I336"/>
  <c r="F337" i="4"/>
  <c r="F337" i="5"/>
  <c r="I336"/>
  <c r="F338" i="6"/>
  <c r="I337"/>
  <c r="F337" i="1"/>
  <c r="I335" i="4"/>
  <c r="I335" i="1"/>
  <c r="F337" i="15"/>
  <c r="I336" s="1"/>
  <c r="F337" i="14"/>
  <c r="I336"/>
  <c r="F337" i="13"/>
  <c r="I336"/>
  <c r="F337" i="12"/>
  <c r="I336"/>
  <c r="F337" i="11"/>
  <c r="I336" s="1"/>
  <c r="F337" i="10"/>
  <c r="I336" s="1"/>
  <c r="F337" i="9"/>
  <c r="I336"/>
  <c r="I335"/>
  <c r="F337" i="8"/>
  <c r="F338" i="1" l="1"/>
  <c r="F339" i="6"/>
  <c r="F338" i="5"/>
  <c r="I337"/>
  <c r="F338" i="4"/>
  <c r="I337"/>
  <c r="F338" i="3"/>
  <c r="I336" i="1"/>
  <c r="I336" i="4"/>
  <c r="F338" i="15"/>
  <c r="I337" s="1"/>
  <c r="F338" i="14"/>
  <c r="I337"/>
  <c r="F338" i="13"/>
  <c r="I337"/>
  <c r="F338" i="12"/>
  <c r="I337"/>
  <c r="F338" i="11"/>
  <c r="I337"/>
  <c r="F338" i="10"/>
  <c r="I337"/>
  <c r="F338" i="9"/>
  <c r="F338" i="8"/>
  <c r="I337" s="1"/>
  <c r="I336"/>
  <c r="F339" i="3" l="1"/>
  <c r="F339" i="4"/>
  <c r="I338"/>
  <c r="F339" i="5"/>
  <c r="F340" i="6"/>
  <c r="I339"/>
  <c r="F339" i="1"/>
  <c r="I337" i="3"/>
  <c r="I338" i="6"/>
  <c r="I337" i="1"/>
  <c r="F339" i="15"/>
  <c r="I338" s="1"/>
  <c r="F339" i="14"/>
  <c r="I338"/>
  <c r="F339" i="13"/>
  <c r="I338"/>
  <c r="F339" i="12"/>
  <c r="I338"/>
  <c r="F339" i="11"/>
  <c r="I338"/>
  <c r="F339" i="10"/>
  <c r="I338"/>
  <c r="F339" i="9"/>
  <c r="I337"/>
  <c r="F339" i="8"/>
  <c r="I338"/>
  <c r="F340" i="1" l="1"/>
  <c r="F341" i="6"/>
  <c r="I340"/>
  <c r="F340" i="5"/>
  <c r="F340" i="4"/>
  <c r="I339"/>
  <c r="F340" i="3"/>
  <c r="I339"/>
  <c r="I338" i="1"/>
  <c r="I338" i="5"/>
  <c r="I338" i="3"/>
  <c r="F340" i="15"/>
  <c r="I339" s="1"/>
  <c r="F340" i="14"/>
  <c r="I339"/>
  <c r="F340" i="13"/>
  <c r="I339"/>
  <c r="F340" i="12"/>
  <c r="I339"/>
  <c r="F340" i="11"/>
  <c r="I339"/>
  <c r="F340" i="10"/>
  <c r="I339"/>
  <c r="F340" i="9"/>
  <c r="I338"/>
  <c r="F340" i="8"/>
  <c r="I339"/>
  <c r="F341" i="3" l="1"/>
  <c r="I340"/>
  <c r="F341" i="4"/>
  <c r="I340"/>
  <c r="F341" i="5"/>
  <c r="F342" i="6"/>
  <c r="I341"/>
  <c r="F341" i="1"/>
  <c r="I339" i="5"/>
  <c r="I339" i="1"/>
  <c r="F341" i="15"/>
  <c r="I340"/>
  <c r="F341" i="14"/>
  <c r="I340"/>
  <c r="F341" i="13"/>
  <c r="I340"/>
  <c r="F341" i="12"/>
  <c r="I340"/>
  <c r="F341" i="11"/>
  <c r="I340"/>
  <c r="F341" i="10"/>
  <c r="I340"/>
  <c r="F341" i="9"/>
  <c r="I340"/>
  <c r="I339"/>
  <c r="F341" i="8"/>
  <c r="I340" s="1"/>
  <c r="F342" i="1" l="1"/>
  <c r="F343" i="6"/>
  <c r="I342"/>
  <c r="F342" i="5"/>
  <c r="F342" i="4"/>
  <c r="I341"/>
  <c r="F342" i="3"/>
  <c r="I340" i="1"/>
  <c r="I340" i="5"/>
  <c r="F342" i="15"/>
  <c r="I341"/>
  <c r="F342" i="14"/>
  <c r="I341"/>
  <c r="F342" i="13"/>
  <c r="I341"/>
  <c r="F342" i="12"/>
  <c r="I341"/>
  <c r="F342" i="11"/>
  <c r="I341"/>
  <c r="F342" i="10"/>
  <c r="I341"/>
  <c r="F342" i="9"/>
  <c r="I341"/>
  <c r="F342" i="8"/>
  <c r="I341"/>
  <c r="F343" i="3" l="1"/>
  <c r="F343" i="4"/>
  <c r="F343" i="5"/>
  <c r="I342"/>
  <c r="F344" i="6"/>
  <c r="F343" i="1"/>
  <c r="I342"/>
  <c r="I341" i="3"/>
  <c r="I341" i="5"/>
  <c r="I341" i="1"/>
  <c r="F343" i="15"/>
  <c r="I342"/>
  <c r="F343" i="14"/>
  <c r="I342"/>
  <c r="F343" i="13"/>
  <c r="I342"/>
  <c r="F343" i="12"/>
  <c r="I342"/>
  <c r="F343" i="11"/>
  <c r="I342" s="1"/>
  <c r="F343" i="10"/>
  <c r="I342" s="1"/>
  <c r="F343" i="9"/>
  <c r="I342"/>
  <c r="F343" i="8"/>
  <c r="I342"/>
  <c r="F344" i="1" l="1"/>
  <c r="I343"/>
  <c r="F345" i="6"/>
  <c r="I344"/>
  <c r="F344" i="5"/>
  <c r="I343"/>
  <c r="F344" i="4"/>
  <c r="I343"/>
  <c r="F344" i="3"/>
  <c r="I343" i="6"/>
  <c r="I342" i="4"/>
  <c r="I342" i="3"/>
  <c r="F344" i="15"/>
  <c r="I343" s="1"/>
  <c r="F344" i="14"/>
  <c r="I343" s="1"/>
  <c r="F344" i="13"/>
  <c r="I343" s="1"/>
  <c r="F344" i="12"/>
  <c r="I343" s="1"/>
  <c r="F344" i="11"/>
  <c r="I343" s="1"/>
  <c r="F344" i="10"/>
  <c r="I343" s="1"/>
  <c r="F344" i="9"/>
  <c r="I343" s="1"/>
  <c r="F344" i="8"/>
  <c r="I343"/>
  <c r="F345" i="3" l="1"/>
  <c r="I344"/>
  <c r="F345" i="4"/>
  <c r="I344"/>
  <c r="F345" i="5"/>
  <c r="I344"/>
  <c r="F346" i="6"/>
  <c r="I345"/>
  <c r="F345" i="1"/>
  <c r="I344"/>
  <c r="I343" i="3"/>
  <c r="F345" i="15"/>
  <c r="I344"/>
  <c r="F345" i="14"/>
  <c r="I344"/>
  <c r="F345" i="13"/>
  <c r="I344"/>
  <c r="F345" i="12"/>
  <c r="I344"/>
  <c r="F345" i="11"/>
  <c r="I344"/>
  <c r="F345" i="10"/>
  <c r="I344" s="1"/>
  <c r="F345" i="9"/>
  <c r="I344" s="1"/>
  <c r="F345" i="8"/>
  <c r="I344" s="1"/>
  <c r="F346" i="1" l="1"/>
  <c r="I345"/>
  <c r="F347" i="6"/>
  <c r="F346" i="5"/>
  <c r="I345"/>
  <c r="F346" i="4"/>
  <c r="I345"/>
  <c r="F346" i="3"/>
  <c r="F346" i="15"/>
  <c r="I345" s="1"/>
  <c r="F346" i="14"/>
  <c r="I345" s="1"/>
  <c r="F346" i="13"/>
  <c r="I345"/>
  <c r="F346" i="12"/>
  <c r="I345" s="1"/>
  <c r="F346" i="11"/>
  <c r="I345"/>
  <c r="F346" i="10"/>
  <c r="I345"/>
  <c r="F346" i="9"/>
  <c r="I345"/>
  <c r="F346" i="8"/>
  <c r="I345"/>
  <c r="F347" i="3" l="1"/>
  <c r="I346"/>
  <c r="F347" i="4"/>
  <c r="I346"/>
  <c r="F347" i="5"/>
  <c r="I346"/>
  <c r="F348" i="6"/>
  <c r="F347" i="1"/>
  <c r="I346"/>
  <c r="I345" i="3"/>
  <c r="I346" i="6"/>
  <c r="F347" i="15"/>
  <c r="I346"/>
  <c r="F347" i="14"/>
  <c r="I346"/>
  <c r="F347" i="13"/>
  <c r="I346"/>
  <c r="F347" i="12"/>
  <c r="I346"/>
  <c r="F347" i="11"/>
  <c r="I346"/>
  <c r="F347" i="10"/>
  <c r="I346"/>
  <c r="F347" i="9"/>
  <c r="I346" s="1"/>
  <c r="F347" i="8"/>
  <c r="I346"/>
  <c r="F348" i="1" l="1"/>
  <c r="I347"/>
  <c r="F349" i="6"/>
  <c r="I348"/>
  <c r="F348" i="5"/>
  <c r="I347"/>
  <c r="F348" i="4"/>
  <c r="I347"/>
  <c r="F348" i="3"/>
  <c r="I347" i="6"/>
  <c r="F348" i="15"/>
  <c r="I347"/>
  <c r="F348" i="14"/>
  <c r="I347" s="1"/>
  <c r="F348" i="13"/>
  <c r="I347" s="1"/>
  <c r="F348" i="12"/>
  <c r="I347" s="1"/>
  <c r="F348" i="11"/>
  <c r="I347" s="1"/>
  <c r="F348" i="10"/>
  <c r="I347" s="1"/>
  <c r="F348" i="9"/>
  <c r="F348" i="8"/>
  <c r="I347"/>
  <c r="F349" i="3" l="1"/>
  <c r="I348"/>
  <c r="F349" i="4"/>
  <c r="I348"/>
  <c r="F349" i="5"/>
  <c r="I348"/>
  <c r="F350" i="6"/>
  <c r="I349"/>
  <c r="F349" i="1"/>
  <c r="I348"/>
  <c r="I347" i="3"/>
  <c r="F349" i="15"/>
  <c r="I348"/>
  <c r="F349" i="14"/>
  <c r="I348"/>
  <c r="F349" i="13"/>
  <c r="I348"/>
  <c r="F349" i="12"/>
  <c r="I348"/>
  <c r="F349" i="11"/>
  <c r="I348"/>
  <c r="F349" i="10"/>
  <c r="I348"/>
  <c r="F349" i="9"/>
  <c r="I348" s="1"/>
  <c r="I347"/>
  <c r="F349" i="8"/>
  <c r="I348" s="1"/>
  <c r="F350" i="1" l="1"/>
  <c r="F351" i="6"/>
  <c r="I350"/>
  <c r="F350" i="5"/>
  <c r="F350" i="4"/>
  <c r="I349"/>
  <c r="F350" i="3"/>
  <c r="I349"/>
  <c r="F350" i="15"/>
  <c r="I349"/>
  <c r="F350" i="14"/>
  <c r="I349"/>
  <c r="F350" i="13"/>
  <c r="I349" s="1"/>
  <c r="F350" i="12"/>
  <c r="I349" s="1"/>
  <c r="F350" i="11"/>
  <c r="I349"/>
  <c r="F350" i="10"/>
  <c r="I349"/>
  <c r="F350" i="9"/>
  <c r="I349"/>
  <c r="F350" i="8"/>
  <c r="I349"/>
  <c r="F351" i="3" l="1"/>
  <c r="F351" i="4"/>
  <c r="I350"/>
  <c r="F351" i="5"/>
  <c r="F352" i="6"/>
  <c r="I351"/>
  <c r="F351" i="1"/>
  <c r="I349" i="5"/>
  <c r="I349" i="1"/>
  <c r="F351" i="15"/>
  <c r="I350"/>
  <c r="F351" i="14"/>
  <c r="I350"/>
  <c r="F351" i="13"/>
  <c r="I350"/>
  <c r="F351" i="12"/>
  <c r="I350"/>
  <c r="F351" i="11"/>
  <c r="I350"/>
  <c r="F351" i="10"/>
  <c r="I350"/>
  <c r="F351" i="9"/>
  <c r="I350"/>
  <c r="F351" i="8"/>
  <c r="I350"/>
  <c r="F352" i="1" l="1"/>
  <c r="F353" i="6"/>
  <c r="I352"/>
  <c r="F352" i="5"/>
  <c r="F352" i="4"/>
  <c r="I351"/>
  <c r="F352" i="3"/>
  <c r="I350" i="1"/>
  <c r="I350" i="5"/>
  <c r="I350" i="3"/>
  <c r="F352" i="15"/>
  <c r="I351" s="1"/>
  <c r="F352" i="14"/>
  <c r="I351"/>
  <c r="F352" i="13"/>
  <c r="I351"/>
  <c r="F352" i="12"/>
  <c r="I351"/>
  <c r="F352" i="11"/>
  <c r="I351" s="1"/>
  <c r="F352" i="10"/>
  <c r="I351" s="1"/>
  <c r="F352" i="9"/>
  <c r="I351"/>
  <c r="F352" i="8"/>
  <c r="I351"/>
  <c r="F353" i="3" l="1"/>
  <c r="F353" i="4"/>
  <c r="I352"/>
  <c r="F353" i="5"/>
  <c r="F354" i="6"/>
  <c r="I353"/>
  <c r="F353" i="1"/>
  <c r="I351" i="3"/>
  <c r="I351" i="5"/>
  <c r="I351" i="1"/>
  <c r="F353" i="15"/>
  <c r="I352" s="1"/>
  <c r="F353" i="14"/>
  <c r="I352"/>
  <c r="F353" i="13"/>
  <c r="I352"/>
  <c r="F353" i="12"/>
  <c r="I352"/>
  <c r="F353" i="11"/>
  <c r="F353" i="10"/>
  <c r="I352" s="1"/>
  <c r="F353" i="9"/>
  <c r="I352" s="1"/>
  <c r="F353" i="8"/>
  <c r="I352" s="1"/>
  <c r="F354" i="1" l="1"/>
  <c r="I353"/>
  <c r="F355" i="6"/>
  <c r="I354"/>
  <c r="F354" i="5"/>
  <c r="I353"/>
  <c r="F354" i="4"/>
  <c r="I353"/>
  <c r="F354" i="3"/>
  <c r="I353"/>
  <c r="I352" i="1"/>
  <c r="I352" i="5"/>
  <c r="I352" i="3"/>
  <c r="F354" i="15"/>
  <c r="I353" s="1"/>
  <c r="F354" i="14"/>
  <c r="I353" s="1"/>
  <c r="F354" i="13"/>
  <c r="I353" s="1"/>
  <c r="F354" i="12"/>
  <c r="I353" s="1"/>
  <c r="F354" i="11"/>
  <c r="I353"/>
  <c r="I352"/>
  <c r="F354" i="10"/>
  <c r="I353" s="1"/>
  <c r="F354" i="9"/>
  <c r="I353" s="1"/>
  <c r="F354" i="8"/>
  <c r="F355" i="3" l="1"/>
  <c r="I354"/>
  <c r="F355" i="4"/>
  <c r="I354"/>
  <c r="F355" i="5"/>
  <c r="I354"/>
  <c r="F356" i="6"/>
  <c r="I355"/>
  <c r="F355" i="1"/>
  <c r="F355" i="15"/>
  <c r="I354" s="1"/>
  <c r="F355" i="14"/>
  <c r="I354" s="1"/>
  <c r="F355" i="13"/>
  <c r="I354" s="1"/>
  <c r="F355" i="12"/>
  <c r="I354" s="1"/>
  <c r="F355" i="11"/>
  <c r="I354" s="1"/>
  <c r="F355" i="10"/>
  <c r="I354"/>
  <c r="F355" i="9"/>
  <c r="I354"/>
  <c r="F355" i="8"/>
  <c r="I354"/>
  <c r="I353"/>
  <c r="F356" i="1" l="1"/>
  <c r="I355"/>
  <c r="F357" i="6"/>
  <c r="I356"/>
  <c r="F356" i="5"/>
  <c r="F356" i="4"/>
  <c r="I355"/>
  <c r="F356" i="3"/>
  <c r="I354" i="1"/>
  <c r="F356" i="15"/>
  <c r="I355"/>
  <c r="F356" i="14"/>
  <c r="I355" s="1"/>
  <c r="F356" i="13"/>
  <c r="I355" s="1"/>
  <c r="F356" i="12"/>
  <c r="I355"/>
  <c r="F356" i="11"/>
  <c r="I355"/>
  <c r="F356" i="10"/>
  <c r="I355"/>
  <c r="F356" i="9"/>
  <c r="I355"/>
  <c r="F356" i="8"/>
  <c r="I355"/>
  <c r="F357" i="3" l="1"/>
  <c r="I356"/>
  <c r="F357" i="4"/>
  <c r="I356"/>
  <c r="F357" i="5"/>
  <c r="I356"/>
  <c r="F358" i="6"/>
  <c r="F357" i="1"/>
  <c r="I356"/>
  <c r="I355" i="3"/>
  <c r="I355" i="5"/>
  <c r="F357" i="15"/>
  <c r="I356"/>
  <c r="F357" i="14"/>
  <c r="I356"/>
  <c r="F357" i="13"/>
  <c r="I356" s="1"/>
  <c r="F357" i="12"/>
  <c r="I356"/>
  <c r="F357" i="11"/>
  <c r="I356"/>
  <c r="F357" i="10"/>
  <c r="I356"/>
  <c r="F357" i="9"/>
  <c r="I356" s="1"/>
  <c r="F357" i="8"/>
  <c r="I356" s="1"/>
  <c r="F358" i="1" l="1"/>
  <c r="I357"/>
  <c r="F359" i="6"/>
  <c r="I358"/>
  <c r="F358" i="5"/>
  <c r="F358" i="4"/>
  <c r="I357"/>
  <c r="F358" i="3"/>
  <c r="I357"/>
  <c r="I357" i="6"/>
  <c r="F358" i="15"/>
  <c r="I357" s="1"/>
  <c r="F358" i="14"/>
  <c r="I357" s="1"/>
  <c r="F358" i="13"/>
  <c r="I357"/>
  <c r="F358" i="12"/>
  <c r="I357" s="1"/>
  <c r="F358" i="11"/>
  <c r="I357"/>
  <c r="F358" i="10"/>
  <c r="I357"/>
  <c r="F358" i="9"/>
  <c r="I357"/>
  <c r="F358" i="8"/>
  <c r="I357"/>
  <c r="F359" i="3" l="1"/>
  <c r="F359" i="4"/>
  <c r="I358"/>
  <c r="F359" i="5"/>
  <c r="F360" i="6"/>
  <c r="I359"/>
  <c r="F359" i="1"/>
  <c r="I358"/>
  <c r="I357" i="5"/>
  <c r="F359" i="15"/>
  <c r="I358"/>
  <c r="F359" i="14"/>
  <c r="I358"/>
  <c r="F359" i="13"/>
  <c r="I358"/>
  <c r="F359" i="12"/>
  <c r="I358"/>
  <c r="F359" i="11"/>
  <c r="I358" s="1"/>
  <c r="F359" i="10"/>
  <c r="I358" s="1"/>
  <c r="F359" i="9"/>
  <c r="I358" s="1"/>
  <c r="F359" i="8"/>
  <c r="I358"/>
  <c r="F360" i="1" l="1"/>
  <c r="F361" i="6"/>
  <c r="I360"/>
  <c r="F360" i="5"/>
  <c r="F360" i="4"/>
  <c r="I359"/>
  <c r="F360" i="3"/>
  <c r="I359"/>
  <c r="I358" i="5"/>
  <c r="I358" i="3"/>
  <c r="F360" i="15"/>
  <c r="I359" s="1"/>
  <c r="F360" i="14"/>
  <c r="I359"/>
  <c r="F360" i="13"/>
  <c r="I359"/>
  <c r="F360" i="12"/>
  <c r="I359"/>
  <c r="F360" i="11"/>
  <c r="I359"/>
  <c r="F360" i="10"/>
  <c r="I359"/>
  <c r="F360" i="9"/>
  <c r="I359" s="1"/>
  <c r="F360" i="8"/>
  <c r="I359" s="1"/>
  <c r="F361" i="3" l="1"/>
  <c r="I360"/>
  <c r="F361" i="4"/>
  <c r="F361" i="5"/>
  <c r="I360"/>
  <c r="F362" i="6"/>
  <c r="I361"/>
  <c r="F361" i="1"/>
  <c r="I360"/>
  <c r="I359" i="5"/>
  <c r="I359" i="1"/>
  <c r="F361" i="15"/>
  <c r="I360" s="1"/>
  <c r="F361" i="14"/>
  <c r="I360"/>
  <c r="F361" i="13"/>
  <c r="I360"/>
  <c r="F361" i="12"/>
  <c r="I360"/>
  <c r="F361" i="11"/>
  <c r="I360"/>
  <c r="F361" i="10"/>
  <c r="I360"/>
  <c r="F361" i="9"/>
  <c r="I360"/>
  <c r="F361" i="8"/>
  <c r="I360"/>
  <c r="F362" i="1" l="1"/>
  <c r="I361"/>
  <c r="F363" i="6"/>
  <c r="I362"/>
  <c r="F362" i="5"/>
  <c r="F362" i="4"/>
  <c r="I361"/>
  <c r="F362" i="3"/>
  <c r="I360" i="4"/>
  <c r="F362" i="15"/>
  <c r="I361" s="1"/>
  <c r="F362" i="14"/>
  <c r="I361" s="1"/>
  <c r="F362" i="13"/>
  <c r="I361"/>
  <c r="F362" i="12"/>
  <c r="I361"/>
  <c r="F362" i="11"/>
  <c r="I361"/>
  <c r="F362" i="10"/>
  <c r="I361"/>
  <c r="F362" i="9"/>
  <c r="I361"/>
  <c r="F362" i="8"/>
  <c r="I361"/>
  <c r="F363" i="3" l="1"/>
  <c r="F363" i="4"/>
  <c r="I362"/>
  <c r="F363" i="5"/>
  <c r="I362"/>
  <c r="F364" i="6"/>
  <c r="F363" i="1"/>
  <c r="I362"/>
  <c r="I361" i="3"/>
  <c r="I361" i="5"/>
  <c r="F363" i="15"/>
  <c r="I362"/>
  <c r="F363" i="14"/>
  <c r="I362"/>
  <c r="F363" i="13"/>
  <c r="I362"/>
  <c r="F363" i="12"/>
  <c r="I362"/>
  <c r="F363" i="11"/>
  <c r="I362" s="1"/>
  <c r="F363" i="10"/>
  <c r="I362" s="1"/>
  <c r="F363" i="9"/>
  <c r="I362" s="1"/>
  <c r="F363" i="8"/>
  <c r="I362"/>
  <c r="F364" i="1" l="1"/>
  <c r="F365" i="6"/>
  <c r="I364"/>
  <c r="F364" i="5"/>
  <c r="I363"/>
  <c r="F364" i="4"/>
  <c r="F364" i="3"/>
  <c r="I363"/>
  <c r="I363" i="6"/>
  <c r="I362" i="3"/>
  <c r="F364" i="15"/>
  <c r="I363"/>
  <c r="F364" i="14"/>
  <c r="I363" s="1"/>
  <c r="F364" i="13"/>
  <c r="I363"/>
  <c r="F364" i="12"/>
  <c r="I363" s="1"/>
  <c r="F364" i="11"/>
  <c r="I363"/>
  <c r="F364" i="10"/>
  <c r="I363"/>
  <c r="F364" i="9"/>
  <c r="I363" s="1"/>
  <c r="F364" i="8"/>
  <c r="I363" s="1"/>
  <c r="F365" i="3" l="1"/>
  <c r="F365" i="4"/>
  <c r="I364"/>
  <c r="F365" i="5"/>
  <c r="F366" i="6"/>
  <c r="I365"/>
  <c r="F365" i="1"/>
  <c r="I364"/>
  <c r="I363" i="4"/>
  <c r="I363" i="1"/>
  <c r="F365" i="15"/>
  <c r="I364"/>
  <c r="F365" i="14"/>
  <c r="I364"/>
  <c r="F365" i="13"/>
  <c r="I364"/>
  <c r="F365" i="12"/>
  <c r="I364"/>
  <c r="F365" i="11"/>
  <c r="I364"/>
  <c r="F365" i="10"/>
  <c r="I364"/>
  <c r="F365" i="9"/>
  <c r="I364"/>
  <c r="F365" i="8"/>
  <c r="I364" s="1"/>
  <c r="F366" i="1" l="1"/>
  <c r="I365"/>
  <c r="F367" i="6"/>
  <c r="I366"/>
  <c r="F366" i="5"/>
  <c r="I365"/>
  <c r="F366" i="4"/>
  <c r="I365"/>
  <c r="F366" i="3"/>
  <c r="I364" i="5"/>
  <c r="I364" i="3"/>
  <c r="F366" i="15"/>
  <c r="I365" s="1"/>
  <c r="F366" i="14"/>
  <c r="I365"/>
  <c r="F366" i="13"/>
  <c r="I365" s="1"/>
  <c r="F366" i="12"/>
  <c r="I365"/>
  <c r="F366" i="11"/>
  <c r="I365"/>
  <c r="F366" i="10"/>
  <c r="I365"/>
  <c r="F366" i="9"/>
  <c r="F366" i="8"/>
  <c r="I365" s="1"/>
  <c r="F367" i="3" l="1"/>
  <c r="I366"/>
  <c r="F367" i="4"/>
  <c r="I366"/>
  <c r="F367" i="5"/>
  <c r="I366"/>
  <c r="F368" i="6"/>
  <c r="I367"/>
  <c r="F367" i="1"/>
  <c r="I366"/>
  <c r="I365" i="3"/>
  <c r="F367" i="15"/>
  <c r="I366"/>
  <c r="F367" i="14"/>
  <c r="I366"/>
  <c r="F367" i="13"/>
  <c r="I366"/>
  <c r="F367" i="12"/>
  <c r="I366"/>
  <c r="F367" i="11"/>
  <c r="I366" s="1"/>
  <c r="F367" i="10"/>
  <c r="I366"/>
  <c r="F367" i="9"/>
  <c r="I366"/>
  <c r="I365"/>
  <c r="F367" i="8"/>
  <c r="I366" s="1"/>
  <c r="F368" i="1" l="1"/>
  <c r="F369" i="6"/>
  <c r="I368"/>
  <c r="F368" i="5"/>
  <c r="I367"/>
  <c r="F368" i="4"/>
  <c r="F368" i="3"/>
  <c r="I367"/>
  <c r="F368" i="15"/>
  <c r="I367"/>
  <c r="F368" i="14"/>
  <c r="I367"/>
  <c r="F368" i="13"/>
  <c r="I367"/>
  <c r="F368" i="12"/>
  <c r="I367"/>
  <c r="F368" i="11"/>
  <c r="I367"/>
  <c r="F368" i="10"/>
  <c r="I367"/>
  <c r="F368" i="9"/>
  <c r="I367"/>
  <c r="F368" i="8"/>
  <c r="I367"/>
  <c r="F369" i="3" l="1"/>
  <c r="I368"/>
  <c r="F369" i="4"/>
  <c r="I368"/>
  <c r="F369" i="5"/>
  <c r="F370" i="6"/>
  <c r="I369"/>
  <c r="F369" i="1"/>
  <c r="I368"/>
  <c r="I367" i="4"/>
  <c r="I367" i="1"/>
  <c r="F369" i="15"/>
  <c r="I368"/>
  <c r="F369" i="14"/>
  <c r="F369" i="13"/>
  <c r="I368" s="1"/>
  <c r="F369" i="12"/>
  <c r="I368"/>
  <c r="F369" i="11"/>
  <c r="I368" s="1"/>
  <c r="F369" i="10"/>
  <c r="I368" s="1"/>
  <c r="F369" i="9"/>
  <c r="I368" s="1"/>
  <c r="F369" i="8"/>
  <c r="I368"/>
  <c r="F370" i="1" l="1"/>
  <c r="I369"/>
  <c r="F371" i="6"/>
  <c r="F370" i="5"/>
  <c r="I369"/>
  <c r="F370" i="4"/>
  <c r="I369"/>
  <c r="F370" i="3"/>
  <c r="I369"/>
  <c r="I368" i="5"/>
  <c r="F370" i="15"/>
  <c r="I369"/>
  <c r="F370" i="14"/>
  <c r="I369"/>
  <c r="I368"/>
  <c r="F370" i="13"/>
  <c r="I369" s="1"/>
  <c r="F370" i="12"/>
  <c r="I369"/>
  <c r="F370" i="11"/>
  <c r="I369"/>
  <c r="F370" i="10"/>
  <c r="I369"/>
  <c r="F370" i="9"/>
  <c r="I369" s="1"/>
  <c r="F370" i="8"/>
  <c r="I369" s="1"/>
  <c r="F371" i="3" l="1"/>
  <c r="F371" i="4"/>
  <c r="I370"/>
  <c r="F371" i="5"/>
  <c r="F372" i="6"/>
  <c r="I371"/>
  <c r="F371" i="1"/>
  <c r="I370"/>
  <c r="I370" i="6"/>
  <c r="F371" i="15"/>
  <c r="I370"/>
  <c r="F371" i="14"/>
  <c r="I370"/>
  <c r="F371" i="13"/>
  <c r="I370"/>
  <c r="F371" i="12"/>
  <c r="I370"/>
  <c r="F371" i="11"/>
  <c r="I370"/>
  <c r="F371" i="10"/>
  <c r="F371" i="9"/>
  <c r="I370" s="1"/>
  <c r="F371" i="8"/>
  <c r="I370" s="1"/>
  <c r="F372" i="1" l="1"/>
  <c r="F373" i="6"/>
  <c r="F372" i="5"/>
  <c r="I371"/>
  <c r="F372" i="4"/>
  <c r="F372" i="3"/>
  <c r="I371"/>
  <c r="I370" i="5"/>
  <c r="I370" i="3"/>
  <c r="F372" i="15"/>
  <c r="I371"/>
  <c r="F372" i="14"/>
  <c r="I371"/>
  <c r="F372" i="13"/>
  <c r="I371" s="1"/>
  <c r="F372" i="12"/>
  <c r="I371" s="1"/>
  <c r="F372" i="11"/>
  <c r="I371" s="1"/>
  <c r="F372" i="10"/>
  <c r="I371" s="1"/>
  <c r="I370"/>
  <c r="F372" i="9"/>
  <c r="I371" s="1"/>
  <c r="F372" i="8"/>
  <c r="I371" s="1"/>
  <c r="F373" i="3" l="1"/>
  <c r="F373" i="4"/>
  <c r="I372"/>
  <c r="F373" i="5"/>
  <c r="I372"/>
  <c r="F374" i="6"/>
  <c r="F373" i="1"/>
  <c r="I372"/>
  <c r="I371" i="4"/>
  <c r="I372" i="6"/>
  <c r="I371" i="1"/>
  <c r="F373" i="15"/>
  <c r="I372"/>
  <c r="F373" i="14"/>
  <c r="I372"/>
  <c r="F373" i="13"/>
  <c r="I372"/>
  <c r="F373" i="12"/>
  <c r="I372"/>
  <c r="F373" i="11"/>
  <c r="I372"/>
  <c r="F373" i="10"/>
  <c r="I372" s="1"/>
  <c r="F373" i="9"/>
  <c r="I372" s="1"/>
  <c r="F373" i="8"/>
  <c r="I372" s="1"/>
  <c r="F374" i="1" l="1"/>
  <c r="I373"/>
  <c r="F375" i="6"/>
  <c r="I374"/>
  <c r="F374" i="5"/>
  <c r="F374" i="4"/>
  <c r="I373"/>
  <c r="F374" i="3"/>
  <c r="I373"/>
  <c r="I373" i="6"/>
  <c r="I372" i="3"/>
  <c r="F374" i="15"/>
  <c r="I373"/>
  <c r="F374" i="14"/>
  <c r="I373"/>
  <c r="F374" i="13"/>
  <c r="I373"/>
  <c r="F374" i="12"/>
  <c r="I373"/>
  <c r="F374" i="11"/>
  <c r="I373"/>
  <c r="F374" i="10"/>
  <c r="I373" s="1"/>
  <c r="F374" i="9"/>
  <c r="I373" s="1"/>
  <c r="F374" i="8"/>
  <c r="I373" s="1"/>
  <c r="F375" i="3" l="1"/>
  <c r="I374"/>
  <c r="F375" i="4"/>
  <c r="I374"/>
  <c r="F375" i="5"/>
  <c r="F376" i="6"/>
  <c r="I375"/>
  <c r="F375" i="1"/>
  <c r="I373" i="5"/>
  <c r="F375" i="15"/>
  <c r="I374" s="1"/>
  <c r="F375" i="14"/>
  <c r="I374" s="1"/>
  <c r="F375" i="13"/>
  <c r="I374" s="1"/>
  <c r="F375" i="12"/>
  <c r="I374" s="1"/>
  <c r="F375" i="11"/>
  <c r="I374" s="1"/>
  <c r="F375" i="10"/>
  <c r="I374" s="1"/>
  <c r="F375" i="9"/>
  <c r="I374"/>
  <c r="F375" i="8"/>
  <c r="F376" i="1" l="1"/>
  <c r="I375"/>
  <c r="F377" i="6"/>
  <c r="I376"/>
  <c r="F376" i="5"/>
  <c r="F376" i="4"/>
  <c r="I375"/>
  <c r="F376" i="3"/>
  <c r="I375"/>
  <c r="I374" i="1"/>
  <c r="I374" i="5"/>
  <c r="F376" i="15"/>
  <c r="I375"/>
  <c r="F376" i="14"/>
  <c r="I375"/>
  <c r="F376" i="13"/>
  <c r="I375"/>
  <c r="F376" i="12"/>
  <c r="I375"/>
  <c r="F376" i="11"/>
  <c r="I375"/>
  <c r="F376" i="10"/>
  <c r="I375"/>
  <c r="F376" i="9"/>
  <c r="I375"/>
  <c r="F376" i="8"/>
  <c r="I375"/>
  <c r="I374"/>
  <c r="F377" i="3" l="1"/>
  <c r="I376"/>
  <c r="F377" i="4"/>
  <c r="I376"/>
  <c r="F377" i="5"/>
  <c r="F378" i="6"/>
  <c r="I377"/>
  <c r="F377" i="1"/>
  <c r="I376"/>
  <c r="I375" i="5"/>
  <c r="F377" i="15"/>
  <c r="F377" i="14"/>
  <c r="I376" s="1"/>
  <c r="F377" i="13"/>
  <c r="I376"/>
  <c r="F377" i="12"/>
  <c r="I376"/>
  <c r="F377" i="11"/>
  <c r="I376"/>
  <c r="F377" i="10"/>
  <c r="I376"/>
  <c r="F377" i="9"/>
  <c r="I376"/>
  <c r="F377" i="8"/>
  <c r="I376"/>
  <c r="F378" i="1" l="1"/>
  <c r="I377"/>
  <c r="F379" i="6"/>
  <c r="I378"/>
  <c r="F378" i="5"/>
  <c r="F378" i="4"/>
  <c r="I377"/>
  <c r="F378" i="3"/>
  <c r="I377"/>
  <c r="I376" i="5"/>
  <c r="F378" i="15"/>
  <c r="I377"/>
  <c r="I376"/>
  <c r="F378" i="14"/>
  <c r="F378" i="13"/>
  <c r="I377"/>
  <c r="F378" i="12"/>
  <c r="I377"/>
  <c r="F378" i="11"/>
  <c r="I377"/>
  <c r="F378" i="10"/>
  <c r="I377"/>
  <c r="F378" i="9"/>
  <c r="I377" s="1"/>
  <c r="F378" i="8"/>
  <c r="I377" s="1"/>
  <c r="F379" i="3" l="1"/>
  <c r="I378"/>
  <c r="F379" i="4"/>
  <c r="I378"/>
  <c r="F379" i="5"/>
  <c r="I378"/>
  <c r="F380" i="6"/>
  <c r="F379" i="1"/>
  <c r="I378"/>
  <c r="I377" i="5"/>
  <c r="F379" i="15"/>
  <c r="I378"/>
  <c r="F379" i="14"/>
  <c r="I377"/>
  <c r="F379" i="13"/>
  <c r="I378"/>
  <c r="F379" i="12"/>
  <c r="I378"/>
  <c r="F379" i="11"/>
  <c r="I378"/>
  <c r="F379" i="10"/>
  <c r="I378"/>
  <c r="F379" i="9"/>
  <c r="I378"/>
  <c r="F379" i="8"/>
  <c r="I378"/>
  <c r="F380" i="1" l="1"/>
  <c r="F381" i="6"/>
  <c r="I380"/>
  <c r="F380" i="5"/>
  <c r="I379"/>
  <c r="F380" i="4"/>
  <c r="F380" i="3"/>
  <c r="I379"/>
  <c r="I379" i="6"/>
  <c r="F380" i="15"/>
  <c r="I379"/>
  <c r="F380" i="14"/>
  <c r="I378"/>
  <c r="F380" i="13"/>
  <c r="I379"/>
  <c r="F380" i="12"/>
  <c r="I379"/>
  <c r="F380" i="11"/>
  <c r="I379"/>
  <c r="F380" i="10"/>
  <c r="I379"/>
  <c r="F380" i="9"/>
  <c r="I379" s="1"/>
  <c r="F380" i="8"/>
  <c r="I379" s="1"/>
  <c r="F381" i="3" l="1"/>
  <c r="I380"/>
  <c r="F381" i="4"/>
  <c r="F381" i="5"/>
  <c r="I380"/>
  <c r="F382" i="6"/>
  <c r="I381"/>
  <c r="F381" i="1"/>
  <c r="I379" i="4"/>
  <c r="I379" i="1"/>
  <c r="F381" i="15"/>
  <c r="I380"/>
  <c r="F381" i="14"/>
  <c r="I380" s="1"/>
  <c r="I379"/>
  <c r="F381" i="13"/>
  <c r="I380" s="1"/>
  <c r="F381" i="12"/>
  <c r="I380" s="1"/>
  <c r="F381" i="11"/>
  <c r="I380"/>
  <c r="F381" i="10"/>
  <c r="I380"/>
  <c r="F381" i="9"/>
  <c r="I380"/>
  <c r="F381" i="8"/>
  <c r="I380" s="1"/>
  <c r="F382" i="1" l="1"/>
  <c r="F383" i="6"/>
  <c r="F382" i="5"/>
  <c r="I381"/>
  <c r="F382" i="4"/>
  <c r="F382" i="3"/>
  <c r="I381"/>
  <c r="I380" i="1"/>
  <c r="I380" i="4"/>
  <c r="F382" i="15"/>
  <c r="I381" s="1"/>
  <c r="F382" i="14"/>
  <c r="F382" i="13"/>
  <c r="I381" s="1"/>
  <c r="F382" i="12"/>
  <c r="I381" s="1"/>
  <c r="F382" i="11"/>
  <c r="I381" s="1"/>
  <c r="F382" i="10"/>
  <c r="I381" s="1"/>
  <c r="F382" i="9"/>
  <c r="I381"/>
  <c r="F382" i="8"/>
  <c r="I381"/>
  <c r="F383" i="3" l="1"/>
  <c r="F383" i="4"/>
  <c r="F383" i="5"/>
  <c r="I382"/>
  <c r="F384" i="6"/>
  <c r="F383" i="1"/>
  <c r="I382"/>
  <c r="I381" i="4"/>
  <c r="I382" i="6"/>
  <c r="I381" i="1"/>
  <c r="F383" i="15"/>
  <c r="I382"/>
  <c r="F383" i="14"/>
  <c r="I381"/>
  <c r="F383" i="13"/>
  <c r="I382"/>
  <c r="F383" i="12"/>
  <c r="I382"/>
  <c r="F383" i="11"/>
  <c r="I382"/>
  <c r="F383" i="10"/>
  <c r="I382"/>
  <c r="F383" i="9"/>
  <c r="I382" s="1"/>
  <c r="F383" i="8"/>
  <c r="F384" i="1" l="1"/>
  <c r="I383"/>
  <c r="F385" i="6"/>
  <c r="F384" i="5"/>
  <c r="I383"/>
  <c r="F384" i="4"/>
  <c r="F384" i="3"/>
  <c r="I383"/>
  <c r="I383" i="6"/>
  <c r="I382" i="4"/>
  <c r="I382" i="3"/>
  <c r="F384" i="15"/>
  <c r="I383" s="1"/>
  <c r="F384" i="14"/>
  <c r="I383"/>
  <c r="I382"/>
  <c r="F384" i="13"/>
  <c r="I383" s="1"/>
  <c r="F384" i="12"/>
  <c r="I383"/>
  <c r="F384" i="11"/>
  <c r="I383" s="1"/>
  <c r="F384" i="10"/>
  <c r="I383" s="1"/>
  <c r="F384" i="9"/>
  <c r="I383" s="1"/>
  <c r="F384" i="8"/>
  <c r="I383"/>
  <c r="I382"/>
  <c r="F385" i="3" l="1"/>
  <c r="F385" i="4"/>
  <c r="I384"/>
  <c r="F385" i="5"/>
  <c r="F386" i="6"/>
  <c r="I385"/>
  <c r="F385" i="1"/>
  <c r="I383" i="4"/>
  <c r="I384" i="6"/>
  <c r="F385" i="15"/>
  <c r="I384" s="1"/>
  <c r="F385" i="14"/>
  <c r="F385" i="13"/>
  <c r="I384"/>
  <c r="F385" i="12"/>
  <c r="I384"/>
  <c r="F385" i="11"/>
  <c r="I384"/>
  <c r="F385" i="10"/>
  <c r="I384" s="1"/>
  <c r="F385" i="9"/>
  <c r="I384"/>
  <c r="F385" i="8"/>
  <c r="F386" i="1" l="1"/>
  <c r="I385"/>
  <c r="F387" i="6"/>
  <c r="F386" i="5"/>
  <c r="I385"/>
  <c r="F386" i="4"/>
  <c r="I385"/>
  <c r="F386" i="3"/>
  <c r="I385"/>
  <c r="I384" i="1"/>
  <c r="I384" i="5"/>
  <c r="I384" i="3"/>
  <c r="F386" i="15"/>
  <c r="I385"/>
  <c r="F386" i="14"/>
  <c r="I384"/>
  <c r="F386" i="13"/>
  <c r="I385" s="1"/>
  <c r="F386" i="12"/>
  <c r="I385" s="1"/>
  <c r="F386" i="11"/>
  <c r="I385" s="1"/>
  <c r="F386" i="10"/>
  <c r="F386" i="9"/>
  <c r="I385" s="1"/>
  <c r="F386" i="8"/>
  <c r="I385"/>
  <c r="I384"/>
  <c r="F387" i="3" l="1"/>
  <c r="I386"/>
  <c r="F387" i="4"/>
  <c r="I386"/>
  <c r="F387" i="5"/>
  <c r="I386"/>
  <c r="F388" i="6"/>
  <c r="I387"/>
  <c r="F387" i="1"/>
  <c r="I386"/>
  <c r="I386" i="6"/>
  <c r="F387" i="15"/>
  <c r="I386"/>
  <c r="F387" i="14"/>
  <c r="I385"/>
  <c r="F387" i="13"/>
  <c r="I386" s="1"/>
  <c r="F387" i="12"/>
  <c r="I386"/>
  <c r="F387" i="11"/>
  <c r="I386"/>
  <c r="F387" i="10"/>
  <c r="I386"/>
  <c r="I385"/>
  <c r="F387" i="9"/>
  <c r="I386" s="1"/>
  <c r="F387" i="8"/>
  <c r="I386"/>
  <c r="F388" i="1" l="1"/>
  <c r="I387"/>
  <c r="F389" i="6"/>
  <c r="I388"/>
  <c r="F388" i="5"/>
  <c r="I387"/>
  <c r="F388" i="4"/>
  <c r="I387"/>
  <c r="F388" i="3"/>
  <c r="I387"/>
  <c r="F388" i="15"/>
  <c r="I387"/>
  <c r="F388" i="14"/>
  <c r="I387"/>
  <c r="I386"/>
  <c r="F388" i="13"/>
  <c r="I387" s="1"/>
  <c r="F388" i="12"/>
  <c r="I387"/>
  <c r="F388" i="11"/>
  <c r="I387"/>
  <c r="F388" i="10"/>
  <c r="I387"/>
  <c r="F388" i="9"/>
  <c r="I387"/>
  <c r="F388" i="8"/>
  <c r="I387"/>
  <c r="F389" i="3" l="1"/>
  <c r="I388"/>
  <c r="F389" i="4"/>
  <c r="I388"/>
  <c r="F389" i="5"/>
  <c r="F390" i="6"/>
  <c r="I389"/>
  <c r="F389" i="1"/>
  <c r="I388"/>
  <c r="F389" i="15"/>
  <c r="I388"/>
  <c r="F389" i="14"/>
  <c r="I388"/>
  <c r="F389" i="13"/>
  <c r="I388"/>
  <c r="F389" i="12"/>
  <c r="I388"/>
  <c r="F389" i="11"/>
  <c r="I388"/>
  <c r="F389" i="10"/>
  <c r="I388"/>
  <c r="F389" i="9"/>
  <c r="I388"/>
  <c r="F389" i="8"/>
  <c r="I388" s="1"/>
  <c r="F390" i="1" l="1"/>
  <c r="F391" i="6"/>
  <c r="I390"/>
  <c r="F390" i="5"/>
  <c r="I389"/>
  <c r="F390" i="4"/>
  <c r="I389"/>
  <c r="F390" i="3"/>
  <c r="I388" i="5"/>
  <c r="F390" i="15"/>
  <c r="I389"/>
  <c r="F390" i="14"/>
  <c r="I389"/>
  <c r="F390" i="13"/>
  <c r="I389" s="1"/>
  <c r="F390" i="12"/>
  <c r="I389"/>
  <c r="F390" i="11"/>
  <c r="I389"/>
  <c r="F390" i="10"/>
  <c r="I389"/>
  <c r="F390" i="9"/>
  <c r="I389"/>
  <c r="F390" i="8"/>
  <c r="I389"/>
  <c r="F391" i="3" l="1"/>
  <c r="I390"/>
  <c r="F391" i="4"/>
  <c r="I390"/>
  <c r="F391" i="5"/>
  <c r="I390"/>
  <c r="F392" i="6"/>
  <c r="F391" i="1"/>
  <c r="I390"/>
  <c r="I389" i="3"/>
  <c r="I389" i="1"/>
  <c r="F391" i="15"/>
  <c r="I390"/>
  <c r="F391" i="14"/>
  <c r="I390"/>
  <c r="F391" i="13"/>
  <c r="I390"/>
  <c r="F391" i="12"/>
  <c r="I390"/>
  <c r="F391" i="11"/>
  <c r="I390" s="1"/>
  <c r="F391" i="10"/>
  <c r="I390" s="1"/>
  <c r="F391" i="9"/>
  <c r="I390" s="1"/>
  <c r="F391" i="8"/>
  <c r="F392" i="1" l="1"/>
  <c r="I391"/>
  <c r="F393" i="6"/>
  <c r="I392"/>
  <c r="F392" i="5"/>
  <c r="F392" i="4"/>
  <c r="I391"/>
  <c r="F392" i="3"/>
  <c r="I391"/>
  <c r="I391" i="6"/>
  <c r="F392" i="15"/>
  <c r="I391" s="1"/>
  <c r="F392" i="14"/>
  <c r="I391"/>
  <c r="F392" i="13"/>
  <c r="I391"/>
  <c r="F392" i="12"/>
  <c r="I391"/>
  <c r="F392" i="11"/>
  <c r="I391"/>
  <c r="F392" i="10"/>
  <c r="I391"/>
  <c r="F392" i="9"/>
  <c r="I391"/>
  <c r="F392" i="8"/>
  <c r="I391" s="1"/>
  <c r="I390"/>
  <c r="F393" i="3" l="1"/>
  <c r="I392"/>
  <c r="F393" i="4"/>
  <c r="I392"/>
  <c r="F393" i="5"/>
  <c r="I392"/>
  <c r="F394" i="6"/>
  <c r="F393" i="1"/>
  <c r="I392"/>
  <c r="I391" i="5"/>
  <c r="F393" i="15"/>
  <c r="I392" s="1"/>
  <c r="F393" i="14"/>
  <c r="I392"/>
  <c r="F393" i="13"/>
  <c r="I392"/>
  <c r="F393" i="12"/>
  <c r="I392" s="1"/>
  <c r="F393" i="11"/>
  <c r="I392"/>
  <c r="F393" i="10"/>
  <c r="I392"/>
  <c r="F393" i="9"/>
  <c r="I392"/>
  <c r="F393" i="8"/>
  <c r="I392"/>
  <c r="F394" i="1" l="1"/>
  <c r="F395" i="6"/>
  <c r="I394"/>
  <c r="F394" i="5"/>
  <c r="F394" i="4"/>
  <c r="I393"/>
  <c r="F394" i="3"/>
  <c r="I393"/>
  <c r="I393" i="6"/>
  <c r="F394" i="15"/>
  <c r="I393" s="1"/>
  <c r="F394" i="14"/>
  <c r="I393"/>
  <c r="F394" i="13"/>
  <c r="I393"/>
  <c r="F394" i="12"/>
  <c r="I393"/>
  <c r="F394" i="11"/>
  <c r="I393"/>
  <c r="F394" i="10"/>
  <c r="I393" s="1"/>
  <c r="F394" i="9"/>
  <c r="I393"/>
  <c r="F394" i="8"/>
  <c r="I393" s="1"/>
  <c r="F395" i="3" l="1"/>
  <c r="I394"/>
  <c r="F395" i="4"/>
  <c r="I394"/>
  <c r="F395" i="5"/>
  <c r="F396" i="6"/>
  <c r="I395"/>
  <c r="F395" i="1"/>
  <c r="I394"/>
  <c r="I393" i="5"/>
  <c r="I393" i="1"/>
  <c r="F395" i="15"/>
  <c r="I394" s="1"/>
  <c r="F395" i="14"/>
  <c r="I394" s="1"/>
  <c r="F395" i="13"/>
  <c r="I394" s="1"/>
  <c r="F395" i="12"/>
  <c r="I394"/>
  <c r="F395" i="11"/>
  <c r="I394"/>
  <c r="F395" i="10"/>
  <c r="I394"/>
  <c r="F395" i="9"/>
  <c r="I394"/>
  <c r="F395" i="8"/>
  <c r="I394" s="1"/>
  <c r="F396" i="1" l="1"/>
  <c r="I395"/>
  <c r="F397" i="6"/>
  <c r="I396"/>
  <c r="F396" i="5"/>
  <c r="F396" i="4"/>
  <c r="I395"/>
  <c r="F396" i="3"/>
  <c r="I395"/>
  <c r="I394" i="5"/>
  <c r="F396" i="15"/>
  <c r="I395"/>
  <c r="F396" i="14"/>
  <c r="F396" i="13"/>
  <c r="I395"/>
  <c r="F396" i="12"/>
  <c r="I395"/>
  <c r="F396" i="11"/>
  <c r="I395"/>
  <c r="F396" i="10"/>
  <c r="I395" s="1"/>
  <c r="F396" i="9"/>
  <c r="I395"/>
  <c r="F396" i="8"/>
  <c r="I395"/>
  <c r="F397" i="3" l="1"/>
  <c r="F397" i="4"/>
  <c r="I396"/>
  <c r="F397" i="5"/>
  <c r="F398" i="6"/>
  <c r="I397"/>
  <c r="F397" i="1"/>
  <c r="I395" i="5"/>
  <c r="F397" i="15"/>
  <c r="I396"/>
  <c r="F397" i="14"/>
  <c r="I395"/>
  <c r="F397" i="13"/>
  <c r="I396"/>
  <c r="F397" i="12"/>
  <c r="I396"/>
  <c r="F397" i="11"/>
  <c r="I396" s="1"/>
  <c r="F397" i="10"/>
  <c r="I396" s="1"/>
  <c r="F397" i="9"/>
  <c r="I396" s="1"/>
  <c r="F397" i="8"/>
  <c r="I396"/>
  <c r="F398" i="1" l="1"/>
  <c r="I397"/>
  <c r="F399" i="6"/>
  <c r="I398"/>
  <c r="F398" i="5"/>
  <c r="I397"/>
  <c r="F398" i="4"/>
  <c r="I397"/>
  <c r="F398" i="3"/>
  <c r="I397"/>
  <c r="I396" i="1"/>
  <c r="I396" i="5"/>
  <c r="I396" i="3"/>
  <c r="F398" i="15"/>
  <c r="I397" s="1"/>
  <c r="F398" i="14"/>
  <c r="I397" s="1"/>
  <c r="I396"/>
  <c r="F398" i="13"/>
  <c r="I397"/>
  <c r="F398" i="12"/>
  <c r="I397"/>
  <c r="F398" i="11"/>
  <c r="I397"/>
  <c r="F398" i="10"/>
  <c r="I397" s="1"/>
  <c r="F398" i="9"/>
  <c r="I397"/>
  <c r="F398" i="8"/>
  <c r="I397"/>
  <c r="F399" i="3" l="1"/>
  <c r="F399" i="4"/>
  <c r="I398"/>
  <c r="F399" i="5"/>
  <c r="F400" i="6"/>
  <c r="I399"/>
  <c r="F399" i="1"/>
  <c r="F399" i="15"/>
  <c r="I398" s="1"/>
  <c r="F399" i="14"/>
  <c r="F399" i="13"/>
  <c r="I398" s="1"/>
  <c r="F399" i="12"/>
  <c r="I398" s="1"/>
  <c r="F399" i="11"/>
  <c r="I398" s="1"/>
  <c r="F399" i="10"/>
  <c r="I398" s="1"/>
  <c r="F399" i="9"/>
  <c r="I398"/>
  <c r="F399" i="8"/>
  <c r="I398"/>
  <c r="F400" i="1" l="1"/>
  <c r="I399"/>
  <c r="F401" i="6"/>
  <c r="F400" i="5"/>
  <c r="I399"/>
  <c r="F400" i="4"/>
  <c r="I399"/>
  <c r="F400" i="3"/>
  <c r="I399"/>
  <c r="I398" i="1"/>
  <c r="I398" i="5"/>
  <c r="I398" i="3"/>
  <c r="F400" i="15"/>
  <c r="I399" s="1"/>
  <c r="F400" i="14"/>
  <c r="I399"/>
  <c r="I398"/>
  <c r="F400" i="13"/>
  <c r="I399" s="1"/>
  <c r="F400" i="12"/>
  <c r="I399" s="1"/>
  <c r="F400" i="11"/>
  <c r="I399" s="1"/>
  <c r="F400" i="10"/>
  <c r="I399" s="1"/>
  <c r="F400" i="9"/>
  <c r="F400" i="8"/>
  <c r="I399" s="1"/>
  <c r="F401" i="3" l="1"/>
  <c r="F401" i="4"/>
  <c r="I400"/>
  <c r="F401" i="5"/>
  <c r="F402" i="6"/>
  <c r="I401"/>
  <c r="F401" i="1"/>
  <c r="I400" i="6"/>
  <c r="F401" i="15"/>
  <c r="I400" s="1"/>
  <c r="F401" i="14"/>
  <c r="F401" i="13"/>
  <c r="I400" s="1"/>
  <c r="F401" i="12"/>
  <c r="I400"/>
  <c r="F401" i="11"/>
  <c r="I400"/>
  <c r="F401" i="10"/>
  <c r="I400" s="1"/>
  <c r="F401" i="9"/>
  <c r="I400" s="1"/>
  <c r="I399"/>
  <c r="F401" i="8"/>
  <c r="I400" s="1"/>
  <c r="F402" i="1" l="1"/>
  <c r="I401"/>
  <c r="F403" i="6"/>
  <c r="I402"/>
  <c r="F402" i="5"/>
  <c r="F402" i="4"/>
  <c r="F402" i="3"/>
  <c r="I400" i="1"/>
  <c r="I400" i="5"/>
  <c r="I400" i="3"/>
  <c r="F402" i="15"/>
  <c r="I401" s="1"/>
  <c r="F402" i="14"/>
  <c r="I400"/>
  <c r="F402" i="13"/>
  <c r="I401" s="1"/>
  <c r="F402" i="12"/>
  <c r="I401" s="1"/>
  <c r="F402" i="11"/>
  <c r="I401" s="1"/>
  <c r="F402" i="10"/>
  <c r="I401" s="1"/>
  <c r="F402" i="9"/>
  <c r="I401" s="1"/>
  <c r="F402" i="8"/>
  <c r="I401" s="1"/>
  <c r="F403" i="3" l="1"/>
  <c r="I402"/>
  <c r="F403" i="4"/>
  <c r="I402"/>
  <c r="F403" i="5"/>
  <c r="F404" i="6"/>
  <c r="I403"/>
  <c r="F403" i="1"/>
  <c r="I402"/>
  <c r="I401" i="3"/>
  <c r="I401" i="4"/>
  <c r="I401" i="5"/>
  <c r="F403" i="15"/>
  <c r="I402" s="1"/>
  <c r="F403" i="14"/>
  <c r="I401"/>
  <c r="F403" i="13"/>
  <c r="I402"/>
  <c r="F403" i="12"/>
  <c r="I402"/>
  <c r="F403" i="11"/>
  <c r="I402"/>
  <c r="F403" i="10"/>
  <c r="F403" i="9"/>
  <c r="I402" s="1"/>
  <c r="F403" i="8"/>
  <c r="I402" s="1"/>
  <c r="F404" i="1" l="1"/>
  <c r="F405" i="6"/>
  <c r="I404"/>
  <c r="F404" i="5"/>
  <c r="F404" i="4"/>
  <c r="I403"/>
  <c r="F404" i="3"/>
  <c r="I403"/>
  <c r="I402" i="5"/>
  <c r="F404" i="15"/>
  <c r="I403"/>
  <c r="F404" i="14"/>
  <c r="I402"/>
  <c r="F404" i="13"/>
  <c r="I403"/>
  <c r="F404" i="12"/>
  <c r="I403"/>
  <c r="F404" i="11"/>
  <c r="I403"/>
  <c r="F404" i="10"/>
  <c r="I403"/>
  <c r="I402"/>
  <c r="F404" i="9"/>
  <c r="I403" s="1"/>
  <c r="F404" i="8"/>
  <c r="I403" s="1"/>
  <c r="F405" i="3" l="1"/>
  <c r="I404"/>
  <c r="F405" i="4"/>
  <c r="I404"/>
  <c r="F405" i="5"/>
  <c r="F406" i="6"/>
  <c r="I405"/>
  <c r="F405" i="1"/>
  <c r="I403" i="5"/>
  <c r="I403" i="1"/>
  <c r="F405" i="15"/>
  <c r="I404" s="1"/>
  <c r="F405" i="14"/>
  <c r="I403"/>
  <c r="F405" i="13"/>
  <c r="I404"/>
  <c r="F405" i="12"/>
  <c r="I404"/>
  <c r="F405" i="11"/>
  <c r="I404"/>
  <c r="F405" i="10"/>
  <c r="I404"/>
  <c r="F405" i="9"/>
  <c r="I404"/>
  <c r="F405" i="8"/>
  <c r="I404" s="1"/>
  <c r="F406" i="1" l="1"/>
  <c r="F407" i="6"/>
  <c r="I406"/>
  <c r="F406" i="5"/>
  <c r="F406" i="4"/>
  <c r="I405"/>
  <c r="F406" i="3"/>
  <c r="I404" i="1"/>
  <c r="I404" i="5"/>
  <c r="F406" i="15"/>
  <c r="I405"/>
  <c r="F406" i="14"/>
  <c r="I405"/>
  <c r="I404"/>
  <c r="F406" i="13"/>
  <c r="I405" s="1"/>
  <c r="F406" i="12"/>
  <c r="I405"/>
  <c r="F406" i="11"/>
  <c r="I405"/>
  <c r="F406" i="10"/>
  <c r="I405"/>
  <c r="F406" i="9"/>
  <c r="I405"/>
  <c r="F406" i="8"/>
  <c r="I405"/>
  <c r="F407" i="3" l="1"/>
  <c r="I406"/>
  <c r="F407" i="4"/>
  <c r="I406"/>
  <c r="F407" i="5"/>
  <c r="I406"/>
  <c r="F408" i="6"/>
  <c r="I407"/>
  <c r="F407" i="1"/>
  <c r="I406"/>
  <c r="I405" i="3"/>
  <c r="I405" i="5"/>
  <c r="I405" i="1"/>
  <c r="F407" i="15"/>
  <c r="I406"/>
  <c r="F407" i="14"/>
  <c r="I406"/>
  <c r="F407" i="13"/>
  <c r="I406"/>
  <c r="F407" i="12"/>
  <c r="I406" s="1"/>
  <c r="F407" i="11"/>
  <c r="F407" i="10"/>
  <c r="I406"/>
  <c r="F407" i="9"/>
  <c r="I406" s="1"/>
  <c r="F407" i="8"/>
  <c r="I406" s="1"/>
  <c r="F408" i="1" l="1"/>
  <c r="F409" i="6"/>
  <c r="F408" i="5"/>
  <c r="I407"/>
  <c r="F408" i="4"/>
  <c r="F408" i="3"/>
  <c r="I407"/>
  <c r="F408" i="15"/>
  <c r="F408" i="14"/>
  <c r="I407" s="1"/>
  <c r="F408" i="13"/>
  <c r="I407"/>
  <c r="F408" i="12"/>
  <c r="I407"/>
  <c r="F408" i="11"/>
  <c r="I407"/>
  <c r="I406"/>
  <c r="F408" i="10"/>
  <c r="I407" s="1"/>
  <c r="F408" i="9"/>
  <c r="I407" s="1"/>
  <c r="F408" i="8"/>
  <c r="F409" i="3" l="1"/>
  <c r="I408"/>
  <c r="F409" i="4"/>
  <c r="F409" i="5"/>
  <c r="I408"/>
  <c r="F410" i="6"/>
  <c r="I409"/>
  <c r="F409" i="1"/>
  <c r="I407" i="4"/>
  <c r="I408" i="6"/>
  <c r="I407" i="1"/>
  <c r="F409" i="15"/>
  <c r="I408"/>
  <c r="I407"/>
  <c r="F409" i="14"/>
  <c r="I408" s="1"/>
  <c r="F409" i="13"/>
  <c r="I408" s="1"/>
  <c r="F409" i="12"/>
  <c r="F409" i="11"/>
  <c r="I408" s="1"/>
  <c r="F409" i="10"/>
  <c r="I408" s="1"/>
  <c r="F409" i="9"/>
  <c r="I408"/>
  <c r="F409" i="8"/>
  <c r="I408"/>
  <c r="I407"/>
  <c r="F410" i="1" l="1"/>
  <c r="I409"/>
  <c r="F411" i="6"/>
  <c r="F410" i="5"/>
  <c r="I409"/>
  <c r="F410" i="4"/>
  <c r="I409"/>
  <c r="F410" i="3"/>
  <c r="I409"/>
  <c r="I408" i="1"/>
  <c r="I408" i="4"/>
  <c r="F410" i="15"/>
  <c r="I409"/>
  <c r="F410" i="14"/>
  <c r="I409"/>
  <c r="F410" i="13"/>
  <c r="I409"/>
  <c r="F410" i="12"/>
  <c r="I408"/>
  <c r="F410" i="11"/>
  <c r="I409"/>
  <c r="F410" i="10"/>
  <c r="I409"/>
  <c r="F410" i="9"/>
  <c r="I409"/>
  <c r="F410" i="8"/>
  <c r="F411" i="3" l="1"/>
  <c r="I410"/>
  <c r="F411" i="4"/>
  <c r="I410"/>
  <c r="F411" i="5"/>
  <c r="I410"/>
  <c r="F412" i="6"/>
  <c r="F411" i="1"/>
  <c r="I410"/>
  <c r="I410" i="6"/>
  <c r="F411" i="15"/>
  <c r="I410"/>
  <c r="F411" i="14"/>
  <c r="I410"/>
  <c r="F411" i="13"/>
  <c r="I410"/>
  <c r="F411" i="12"/>
  <c r="I409"/>
  <c r="F411" i="11"/>
  <c r="I410"/>
  <c r="F411" i="10"/>
  <c r="I410"/>
  <c r="F411" i="9"/>
  <c r="F411" i="8"/>
  <c r="I410" s="1"/>
  <c r="I409"/>
  <c r="F412" i="1" l="1"/>
  <c r="F413" i="6"/>
  <c r="I412"/>
  <c r="F412" i="5"/>
  <c r="F412" i="4"/>
  <c r="I411"/>
  <c r="F412" i="3"/>
  <c r="I411"/>
  <c r="I411" i="6"/>
  <c r="F412" i="15"/>
  <c r="I411"/>
  <c r="F412" i="14"/>
  <c r="I411"/>
  <c r="F412" i="13"/>
  <c r="I411"/>
  <c r="F412" i="12"/>
  <c r="I411" s="1"/>
  <c r="I410"/>
  <c r="F412" i="11"/>
  <c r="I411" s="1"/>
  <c r="F412" i="10"/>
  <c r="I411" s="1"/>
  <c r="F412" i="9"/>
  <c r="I411" s="1"/>
  <c r="I410"/>
  <c r="F412" i="8"/>
  <c r="I411"/>
  <c r="F413" i="3" l="1"/>
  <c r="F413" i="4"/>
  <c r="I412"/>
  <c r="F413" i="5"/>
  <c r="I412"/>
  <c r="F414" i="6"/>
  <c r="F413" i="1"/>
  <c r="I412"/>
  <c r="I411" i="5"/>
  <c r="I411" i="1"/>
  <c r="F413" i="15"/>
  <c r="F413" i="14"/>
  <c r="I412" s="1"/>
  <c r="F413" i="13"/>
  <c r="I412"/>
  <c r="F413" i="12"/>
  <c r="F413" i="11"/>
  <c r="I412" s="1"/>
  <c r="F413" i="10"/>
  <c r="I412" s="1"/>
  <c r="F413" i="9"/>
  <c r="I412"/>
  <c r="F413" i="8"/>
  <c r="I412"/>
  <c r="F414" i="1" l="1"/>
  <c r="F415" i="6"/>
  <c r="I414"/>
  <c r="F414" i="5"/>
  <c r="I413"/>
  <c r="F414" i="4"/>
  <c r="F414" i="3"/>
  <c r="I413"/>
  <c r="I413" i="6"/>
  <c r="I412" i="3"/>
  <c r="F414" i="15"/>
  <c r="I413"/>
  <c r="I412"/>
  <c r="F414" i="14"/>
  <c r="F414" i="13"/>
  <c r="I413"/>
  <c r="F414" i="12"/>
  <c r="I412"/>
  <c r="F414" i="11"/>
  <c r="I413"/>
  <c r="F414" i="10"/>
  <c r="I413"/>
  <c r="F414" i="9"/>
  <c r="I413"/>
  <c r="F414" i="8"/>
  <c r="I413"/>
  <c r="F415" i="3" l="1"/>
  <c r="F415" i="4"/>
  <c r="I414"/>
  <c r="F415" i="5"/>
  <c r="F416" i="6"/>
  <c r="I415"/>
  <c r="F415" i="1"/>
  <c r="I413" i="4"/>
  <c r="I413" i="1"/>
  <c r="F415" i="15"/>
  <c r="I414" s="1"/>
  <c r="F415" i="14"/>
  <c r="I413"/>
  <c r="F415" i="13"/>
  <c r="I414"/>
  <c r="F415" i="12"/>
  <c r="I413"/>
  <c r="F415" i="11"/>
  <c r="I414"/>
  <c r="F415" i="10"/>
  <c r="I414"/>
  <c r="F415" i="9"/>
  <c r="F415" i="8"/>
  <c r="I414" s="1"/>
  <c r="F416" i="1" l="1"/>
  <c r="F417" i="6"/>
  <c r="I416"/>
  <c r="F416" i="5"/>
  <c r="F416" i="4"/>
  <c r="I415"/>
  <c r="F416" i="3"/>
  <c r="I414" i="1"/>
  <c r="I414" i="5"/>
  <c r="I414" i="3"/>
  <c r="F416" i="15"/>
  <c r="I415"/>
  <c r="F416" i="14"/>
  <c r="I414"/>
  <c r="F416" i="13"/>
  <c r="I415"/>
  <c r="F416" i="12"/>
  <c r="I414"/>
  <c r="F416" i="11"/>
  <c r="I415" s="1"/>
  <c r="F416" i="10"/>
  <c r="I415" s="1"/>
  <c r="F416" i="9"/>
  <c r="I414"/>
  <c r="F416" i="8"/>
  <c r="I415" s="1"/>
  <c r="F417" i="3" l="1"/>
  <c r="F417" i="4"/>
  <c r="I416"/>
  <c r="F417" i="5"/>
  <c r="F418" i="6"/>
  <c r="I417"/>
  <c r="F417" i="1"/>
  <c r="I415" i="3"/>
  <c r="I415" i="5"/>
  <c r="I415" i="1"/>
  <c r="F417" i="15"/>
  <c r="F417" i="14"/>
  <c r="I415"/>
  <c r="F417" i="13"/>
  <c r="I416" s="1"/>
  <c r="F417" i="12"/>
  <c r="I415"/>
  <c r="F417" i="11"/>
  <c r="F417" i="10"/>
  <c r="I416"/>
  <c r="F417" i="9"/>
  <c r="I416" s="1"/>
  <c r="I415"/>
  <c r="F417" i="8"/>
  <c r="F418" i="1" l="1"/>
  <c r="I417"/>
  <c r="F419" i="6"/>
  <c r="I418"/>
  <c r="F418" i="5"/>
  <c r="F418" i="4"/>
  <c r="I417"/>
  <c r="F418" i="3"/>
  <c r="I417"/>
  <c r="I416" i="1"/>
  <c r="I416" i="5"/>
  <c r="I416" i="3"/>
  <c r="F418" i="15"/>
  <c r="I417" s="1"/>
  <c r="I416"/>
  <c r="F418" i="14"/>
  <c r="I417" s="1"/>
  <c r="I416"/>
  <c r="F418" i="13"/>
  <c r="I417"/>
  <c r="F418" i="12"/>
  <c r="I416"/>
  <c r="F418" i="11"/>
  <c r="I417"/>
  <c r="I416"/>
  <c r="F418" i="10"/>
  <c r="I417"/>
  <c r="F418" i="9"/>
  <c r="I417" s="1"/>
  <c r="F418" i="8"/>
  <c r="I417"/>
  <c r="I416"/>
  <c r="F419" i="3" l="1"/>
  <c r="F419" i="4"/>
  <c r="I418"/>
  <c r="F419" i="5"/>
  <c r="F420" i="6"/>
  <c r="I419"/>
  <c r="F419" i="1"/>
  <c r="I418"/>
  <c r="I417" i="5"/>
  <c r="F419" i="15"/>
  <c r="I418"/>
  <c r="F419" i="14"/>
  <c r="F419" i="13"/>
  <c r="I418"/>
  <c r="F419" i="12"/>
  <c r="I418" s="1"/>
  <c r="I417"/>
  <c r="F419" i="11"/>
  <c r="I418"/>
  <c r="F419" i="10"/>
  <c r="I418"/>
  <c r="F419" i="9"/>
  <c r="I418"/>
  <c r="F419" i="8"/>
  <c r="I418" s="1"/>
  <c r="F420" i="1" l="1"/>
  <c r="I419"/>
  <c r="F421" i="6"/>
  <c r="I420"/>
  <c r="F420" i="5"/>
  <c r="F420" i="4"/>
  <c r="I419"/>
  <c r="F420" i="3"/>
  <c r="I419"/>
  <c r="I418" i="5"/>
  <c r="I418" i="3"/>
  <c r="F420" i="15"/>
  <c r="F420" i="14"/>
  <c r="I418"/>
  <c r="F420" i="13"/>
  <c r="I419"/>
  <c r="F420" i="12"/>
  <c r="I419"/>
  <c r="F420" i="11"/>
  <c r="F420" i="10"/>
  <c r="I419" s="1"/>
  <c r="F420" i="9"/>
  <c r="I419"/>
  <c r="F420" i="8"/>
  <c r="I419"/>
  <c r="F421" i="3" l="1"/>
  <c r="I420"/>
  <c r="F421" i="4"/>
  <c r="I420"/>
  <c r="F421" i="5"/>
  <c r="I420"/>
  <c r="F422" i="6"/>
  <c r="F421" i="1"/>
  <c r="I420"/>
  <c r="I419" i="5"/>
  <c r="F421" i="15"/>
  <c r="I420"/>
  <c r="I419"/>
  <c r="F421" i="14"/>
  <c r="I419"/>
  <c r="F421" i="13"/>
  <c r="I420"/>
  <c r="F421" i="12"/>
  <c r="I420" s="1"/>
  <c r="F421" i="11"/>
  <c r="I420"/>
  <c r="I419"/>
  <c r="F421" i="10"/>
  <c r="I420" s="1"/>
  <c r="F421" i="9"/>
  <c r="I420"/>
  <c r="F421" i="8"/>
  <c r="I420" s="1"/>
  <c r="F422" i="1" l="1"/>
  <c r="F423" i="6"/>
  <c r="I422"/>
  <c r="F422" i="5"/>
  <c r="F422" i="4"/>
  <c r="I421"/>
  <c r="F422" i="3"/>
  <c r="I421"/>
  <c r="I421" i="6"/>
  <c r="F422" i="15"/>
  <c r="I421"/>
  <c r="F422" i="14"/>
  <c r="I420"/>
  <c r="F422" i="13"/>
  <c r="I421"/>
  <c r="F422" i="12"/>
  <c r="I421"/>
  <c r="F422" i="11"/>
  <c r="I421"/>
  <c r="F422" i="10"/>
  <c r="I421"/>
  <c r="F422" i="9"/>
  <c r="I421"/>
  <c r="F422" i="8"/>
  <c r="I421"/>
  <c r="F423" i="3" l="1"/>
  <c r="F423" i="4"/>
  <c r="I422"/>
  <c r="F423" i="5"/>
  <c r="F424" i="6"/>
  <c r="I423"/>
  <c r="F423" i="1"/>
  <c r="I421" i="5"/>
  <c r="I421" i="1"/>
  <c r="F423" i="15"/>
  <c r="I422"/>
  <c r="F423" i="14"/>
  <c r="I421"/>
  <c r="F423" i="13"/>
  <c r="I422"/>
  <c r="F423" i="12"/>
  <c r="I422"/>
  <c r="F423" i="11"/>
  <c r="I422"/>
  <c r="F423" i="10"/>
  <c r="I422"/>
  <c r="F423" i="9"/>
  <c r="I422"/>
  <c r="F423" i="8"/>
  <c r="I422" s="1"/>
  <c r="F424" i="1" l="1"/>
  <c r="I423"/>
  <c r="F425" i="6"/>
  <c r="I424"/>
  <c r="F424" i="5"/>
  <c r="F424" i="4"/>
  <c r="I423"/>
  <c r="F424" i="3"/>
  <c r="I423"/>
  <c r="I422" i="1"/>
  <c r="I422" i="5"/>
  <c r="I422" i="3"/>
  <c r="F424" i="15"/>
  <c r="I423" s="1"/>
  <c r="F424" i="14"/>
  <c r="I423"/>
  <c r="I422"/>
  <c r="F424" i="13"/>
  <c r="I423" s="1"/>
  <c r="F424" i="12"/>
  <c r="F424" i="11"/>
  <c r="I423"/>
  <c r="F424" i="10"/>
  <c r="I423"/>
  <c r="F424" i="9"/>
  <c r="I423"/>
  <c r="F424" i="8"/>
  <c r="I423"/>
  <c r="F425" i="3" l="1"/>
  <c r="F425" i="4"/>
  <c r="I424"/>
  <c r="F425" i="5"/>
  <c r="F426" i="6"/>
  <c r="I425"/>
  <c r="F425" i="1"/>
  <c r="I424"/>
  <c r="I423" i="5"/>
  <c r="F425" i="15"/>
  <c r="I424"/>
  <c r="F425" i="14"/>
  <c r="I424"/>
  <c r="F425" i="13"/>
  <c r="I424" s="1"/>
  <c r="F425" i="12"/>
  <c r="I423"/>
  <c r="F425" i="11"/>
  <c r="I424"/>
  <c r="F425" i="10"/>
  <c r="F425" i="9"/>
  <c r="I424" s="1"/>
  <c r="F425" i="8"/>
  <c r="I424" s="1"/>
  <c r="F426" i="1" l="1"/>
  <c r="I425"/>
  <c r="F427" i="6"/>
  <c r="I426"/>
  <c r="F426" i="5"/>
  <c r="I425"/>
  <c r="F426" i="4"/>
  <c r="I425"/>
  <c r="F426" i="3"/>
  <c r="I425"/>
  <c r="I424" i="5"/>
  <c r="I424" i="3"/>
  <c r="F426" i="15"/>
  <c r="I425" s="1"/>
  <c r="F426" i="14"/>
  <c r="I425" s="1"/>
  <c r="F426" i="13"/>
  <c r="I425" s="1"/>
  <c r="F426" i="12"/>
  <c r="I424"/>
  <c r="F426" i="11"/>
  <c r="I425" s="1"/>
  <c r="F426" i="10"/>
  <c r="I425" s="1"/>
  <c r="I424"/>
  <c r="F426" i="9"/>
  <c r="I425"/>
  <c r="F426" i="8"/>
  <c r="I425"/>
  <c r="F427" i="3" l="1"/>
  <c r="F427" i="4"/>
  <c r="F427" i="5"/>
  <c r="I426"/>
  <c r="F428" i="6"/>
  <c r="I427"/>
  <c r="F427" i="1"/>
  <c r="F427" i="15"/>
  <c r="I426" s="1"/>
  <c r="F427" i="14"/>
  <c r="I426" s="1"/>
  <c r="F427" i="13"/>
  <c r="I426" s="1"/>
  <c r="F427" i="12"/>
  <c r="I425"/>
  <c r="F427" i="11"/>
  <c r="I426"/>
  <c r="F427" i="10"/>
  <c r="I426"/>
  <c r="F427" i="9"/>
  <c r="I426"/>
  <c r="F427" i="8"/>
  <c r="I426"/>
  <c r="F428" i="1" l="1"/>
  <c r="F429" i="6"/>
  <c r="I428"/>
  <c r="F428" i="5"/>
  <c r="F428" i="4"/>
  <c r="I427"/>
  <c r="F428" i="3"/>
  <c r="I427"/>
  <c r="I426" i="1"/>
  <c r="I426" i="4"/>
  <c r="I426" i="3"/>
  <c r="F428" i="15"/>
  <c r="I427"/>
  <c r="F428" i="14"/>
  <c r="I427"/>
  <c r="F428" i="13"/>
  <c r="I427"/>
  <c r="F428" i="12"/>
  <c r="I426"/>
  <c r="F428" i="11"/>
  <c r="I427"/>
  <c r="F428" i="10"/>
  <c r="I427"/>
  <c r="F428" i="9"/>
  <c r="I427"/>
  <c r="F428" i="8"/>
  <c r="I427"/>
  <c r="F429" i="3" l="1"/>
  <c r="I428"/>
  <c r="F429" i="4"/>
  <c r="I428"/>
  <c r="F429" i="5"/>
  <c r="F430" i="6"/>
  <c r="I429"/>
  <c r="F429" i="1"/>
  <c r="I428"/>
  <c r="I427" i="5"/>
  <c r="I427" i="1"/>
  <c r="F429" i="15"/>
  <c r="I428"/>
  <c r="F429" i="14"/>
  <c r="I428"/>
  <c r="F429" i="13"/>
  <c r="I428"/>
  <c r="F429" i="12"/>
  <c r="I427"/>
  <c r="F429" i="11"/>
  <c r="I428"/>
  <c r="F429" i="10"/>
  <c r="I428"/>
  <c r="F429" i="9"/>
  <c r="I428" s="1"/>
  <c r="F429" i="8"/>
  <c r="I428" s="1"/>
  <c r="F430" i="1" l="1"/>
  <c r="I429"/>
  <c r="F431" i="6"/>
  <c r="I430"/>
  <c r="F430" i="5"/>
  <c r="I429"/>
  <c r="F430" i="4"/>
  <c r="I429"/>
  <c r="F430" i="3"/>
  <c r="I428" i="5"/>
  <c r="F430" i="15"/>
  <c r="I429" s="1"/>
  <c r="F430" i="14"/>
  <c r="I429"/>
  <c r="F430" i="13"/>
  <c r="I429"/>
  <c r="F430" i="12"/>
  <c r="I428"/>
  <c r="F430" i="11"/>
  <c r="I429"/>
  <c r="F430" i="10"/>
  <c r="I429"/>
  <c r="F430" i="9"/>
  <c r="F430" i="8"/>
  <c r="I429" s="1"/>
  <c r="F431" i="3" l="1"/>
  <c r="F431" i="4"/>
  <c r="F431" i="5"/>
  <c r="I430"/>
  <c r="F432" i="6"/>
  <c r="I431"/>
  <c r="F431" i="1"/>
  <c r="I430"/>
  <c r="I429" i="3"/>
  <c r="F431" i="15"/>
  <c r="I430"/>
  <c r="F431" i="14"/>
  <c r="I430"/>
  <c r="F431" i="13"/>
  <c r="I430"/>
  <c r="F431" i="12"/>
  <c r="I430"/>
  <c r="I429"/>
  <c r="F431" i="11"/>
  <c r="I430" s="1"/>
  <c r="F431" i="10"/>
  <c r="I430" s="1"/>
  <c r="F431" i="9"/>
  <c r="I430"/>
  <c r="I429"/>
  <c r="F431" i="8"/>
  <c r="I430"/>
  <c r="F432" i="1" l="1"/>
  <c r="I431"/>
  <c r="F433" i="6"/>
  <c r="I432"/>
  <c r="F432" i="5"/>
  <c r="F432" i="4"/>
  <c r="I431"/>
  <c r="F432" i="3"/>
  <c r="I431"/>
  <c r="I430" i="4"/>
  <c r="I430" i="3"/>
  <c r="F432" i="15"/>
  <c r="I431"/>
  <c r="F432" i="14"/>
  <c r="I431"/>
  <c r="F432" i="13"/>
  <c r="I431"/>
  <c r="F432" i="12"/>
  <c r="F432" i="11"/>
  <c r="I431" s="1"/>
  <c r="F432" i="10"/>
  <c r="I431"/>
  <c r="F432" i="9"/>
  <c r="I431"/>
  <c r="F432" i="8"/>
  <c r="I431"/>
  <c r="F433" i="3" l="1"/>
  <c r="F433" i="4"/>
  <c r="I432"/>
  <c r="F433" i="5"/>
  <c r="F434" i="6"/>
  <c r="I433"/>
  <c r="F433" i="1"/>
  <c r="I431" i="5"/>
  <c r="F433" i="15"/>
  <c r="I432" s="1"/>
  <c r="F433" i="14"/>
  <c r="I432"/>
  <c r="F433" i="13"/>
  <c r="I432"/>
  <c r="F433" i="12"/>
  <c r="I431"/>
  <c r="F433" i="11"/>
  <c r="I432"/>
  <c r="F433" i="10"/>
  <c r="I432" s="1"/>
  <c r="F433" i="9"/>
  <c r="I432"/>
  <c r="F433" i="8"/>
  <c r="F434" i="1" l="1"/>
  <c r="F435" i="6"/>
  <c r="I434"/>
  <c r="F434" i="5"/>
  <c r="I433"/>
  <c r="F434" i="4"/>
  <c r="I433"/>
  <c r="F434" i="3"/>
  <c r="I432" i="1"/>
  <c r="I432" i="5"/>
  <c r="I432" i="3"/>
  <c r="F434" i="15"/>
  <c r="I433"/>
  <c r="F434" i="14"/>
  <c r="I433"/>
  <c r="F434" i="13"/>
  <c r="I433"/>
  <c r="F434" i="12"/>
  <c r="I432"/>
  <c r="F434" i="11"/>
  <c r="I433"/>
  <c r="F434" i="10"/>
  <c r="I433"/>
  <c r="F434" i="9"/>
  <c r="I433"/>
  <c r="F434" i="8"/>
  <c r="I433"/>
  <c r="I432"/>
  <c r="F435" i="3" l="1"/>
  <c r="I434"/>
  <c r="F435" i="4"/>
  <c r="I434"/>
  <c r="F435" i="5"/>
  <c r="F436" i="6"/>
  <c r="I435"/>
  <c r="F435" i="1"/>
  <c r="I434"/>
  <c r="I433" i="3"/>
  <c r="I433" i="1"/>
  <c r="F435" i="15"/>
  <c r="I434"/>
  <c r="F435" i="14"/>
  <c r="I434"/>
  <c r="F435" i="13"/>
  <c r="I434"/>
  <c r="F435" i="12"/>
  <c r="I434"/>
  <c r="I433"/>
  <c r="F435" i="11"/>
  <c r="I434" s="1"/>
  <c r="F435" i="10"/>
  <c r="I434" s="1"/>
  <c r="F435" i="9"/>
  <c r="I434"/>
  <c r="F435" i="8"/>
  <c r="I434"/>
  <c r="F436" i="1" l="1"/>
  <c r="F437" i="6"/>
  <c r="I436"/>
  <c r="F436" i="5"/>
  <c r="F436" i="4"/>
  <c r="I435"/>
  <c r="F436" i="3"/>
  <c r="I435"/>
  <c r="I434" i="5"/>
  <c r="F436" i="15"/>
  <c r="I435"/>
  <c r="F436" i="14"/>
  <c r="I435"/>
  <c r="F436" i="13"/>
  <c r="I435" s="1"/>
  <c r="F436" i="12"/>
  <c r="F436" i="11"/>
  <c r="I435" s="1"/>
  <c r="F436" i="10"/>
  <c r="I435" s="1"/>
  <c r="F436" i="9"/>
  <c r="I435" s="1"/>
  <c r="F436" i="8"/>
  <c r="I435"/>
  <c r="F437" i="3" l="1"/>
  <c r="I436"/>
  <c r="F437" i="4"/>
  <c r="I436"/>
  <c r="F437" i="5"/>
  <c r="I436"/>
  <c r="F438" i="6"/>
  <c r="F437" i="1"/>
  <c r="I436"/>
  <c r="I435" i="5"/>
  <c r="I435" i="1"/>
  <c r="F437" i="15"/>
  <c r="I436" s="1"/>
  <c r="F437" i="14"/>
  <c r="I436"/>
  <c r="F437" i="13"/>
  <c r="I436"/>
  <c r="F437" i="12"/>
  <c r="I436"/>
  <c r="I435"/>
  <c r="F437" i="11"/>
  <c r="I436" s="1"/>
  <c r="F437" i="10"/>
  <c r="I436" s="1"/>
  <c r="F437" i="9"/>
  <c r="I436" s="1"/>
  <c r="F437" i="8"/>
  <c r="I436" s="1"/>
  <c r="F438" i="1" l="1"/>
  <c r="F439" i="6"/>
  <c r="I438"/>
  <c r="F438" i="5"/>
  <c r="I437"/>
  <c r="F438" i="4"/>
  <c r="F438" i="3"/>
  <c r="I437"/>
  <c r="I437" i="6"/>
  <c r="F438" i="15"/>
  <c r="I437"/>
  <c r="F438" i="14"/>
  <c r="I437"/>
  <c r="F438" i="13"/>
  <c r="I437"/>
  <c r="F438" i="12"/>
  <c r="I437"/>
  <c r="F438" i="11"/>
  <c r="F438" i="10"/>
  <c r="I437" s="1"/>
  <c r="F438" i="9"/>
  <c r="I437" s="1"/>
  <c r="F438" i="8"/>
  <c r="I437" s="1"/>
  <c r="F439" i="3" l="1"/>
  <c r="F439" i="4"/>
  <c r="I438"/>
  <c r="F439" i="5"/>
  <c r="F440" i="6"/>
  <c r="I439"/>
  <c r="F439" i="1"/>
  <c r="I437" i="4"/>
  <c r="I437" i="1"/>
  <c r="F439" i="15"/>
  <c r="I438"/>
  <c r="F439" i="14"/>
  <c r="I438"/>
  <c r="F439" i="13"/>
  <c r="I438"/>
  <c r="F439" i="12"/>
  <c r="I438"/>
  <c r="F439" i="11"/>
  <c r="I438"/>
  <c r="I437"/>
  <c r="F439" i="10"/>
  <c r="I438" s="1"/>
  <c r="F439" i="9"/>
  <c r="I438" s="1"/>
  <c r="F439" i="8"/>
  <c r="I438" s="1"/>
  <c r="F440" i="1" l="1"/>
  <c r="F441" i="6"/>
  <c r="F440" i="5"/>
  <c r="I439"/>
  <c r="F440" i="4"/>
  <c r="I439"/>
  <c r="F440" i="3"/>
  <c r="I438" i="1"/>
  <c r="I438" i="5"/>
  <c r="I438" i="3"/>
  <c r="F440" i="15"/>
  <c r="I439"/>
  <c r="F440" i="14"/>
  <c r="I439"/>
  <c r="F440" i="13"/>
  <c r="I439"/>
  <c r="F440" i="12"/>
  <c r="I439"/>
  <c r="F440" i="11"/>
  <c r="I439"/>
  <c r="F440" i="10"/>
  <c r="I439"/>
  <c r="F440" i="9"/>
  <c r="F440" i="8"/>
  <c r="I439" s="1"/>
  <c r="F441" i="3" l="1"/>
  <c r="I440"/>
  <c r="F441" i="4"/>
  <c r="I440"/>
  <c r="F441" i="5"/>
  <c r="F442" i="6"/>
  <c r="I441"/>
  <c r="F441" i="1"/>
  <c r="I440"/>
  <c r="I439" i="3"/>
  <c r="I440" i="6"/>
  <c r="I439" i="1"/>
  <c r="F441" i="15"/>
  <c r="I440"/>
  <c r="F441" i="14"/>
  <c r="I440"/>
  <c r="F441" i="13"/>
  <c r="I440"/>
  <c r="F441" i="12"/>
  <c r="F441" i="11"/>
  <c r="I440" s="1"/>
  <c r="F441" i="10"/>
  <c r="F441" i="9"/>
  <c r="I440"/>
  <c r="I439"/>
  <c r="F441" i="8"/>
  <c r="I440"/>
  <c r="F442" i="1" l="1"/>
  <c r="I441"/>
  <c r="F443" i="6"/>
  <c r="I442"/>
  <c r="F442" i="5"/>
  <c r="I441"/>
  <c r="F442" i="4"/>
  <c r="F442" i="3"/>
  <c r="I441"/>
  <c r="I440" i="5"/>
  <c r="F442" i="15"/>
  <c r="I441" s="1"/>
  <c r="F442" i="14"/>
  <c r="I441" s="1"/>
  <c r="F442" i="13"/>
  <c r="I441" s="1"/>
  <c r="F442" i="12"/>
  <c r="I441" s="1"/>
  <c r="I440"/>
  <c r="F442" i="11"/>
  <c r="I441"/>
  <c r="F442" i="10"/>
  <c r="I441"/>
  <c r="I440"/>
  <c r="F442" i="9"/>
  <c r="I441"/>
  <c r="F442" i="8"/>
  <c r="I441"/>
  <c r="F443" i="3" l="1"/>
  <c r="F443" i="4"/>
  <c r="I442"/>
  <c r="F443" i="5"/>
  <c r="F444" i="6"/>
  <c r="I443"/>
  <c r="F443" i="1"/>
  <c r="I441" i="4"/>
  <c r="F443" i="15"/>
  <c r="I442"/>
  <c r="F443" i="14"/>
  <c r="I442"/>
  <c r="F443" i="13"/>
  <c r="I442"/>
  <c r="F443" i="12"/>
  <c r="I442" s="1"/>
  <c r="F443" i="11"/>
  <c r="I442"/>
  <c r="F443" i="10"/>
  <c r="I442" s="1"/>
  <c r="F443" i="9"/>
  <c r="I442"/>
  <c r="F443" i="8"/>
  <c r="I442"/>
  <c r="F444" i="1" l="1"/>
  <c r="F445" i="6"/>
  <c r="I444"/>
  <c r="F444" i="5"/>
  <c r="F444" i="4"/>
  <c r="I443"/>
  <c r="F444" i="3"/>
  <c r="I443"/>
  <c r="I442" i="1"/>
  <c r="I442" i="5"/>
  <c r="I442" i="3"/>
  <c r="F444" i="15"/>
  <c r="I443"/>
  <c r="F444" i="14"/>
  <c r="I443"/>
  <c r="F444" i="13"/>
  <c r="I443" s="1"/>
  <c r="F444" i="12"/>
  <c r="I443"/>
  <c r="F444" i="11"/>
  <c r="I443"/>
  <c r="F444" i="10"/>
  <c r="I443"/>
  <c r="F444" i="9"/>
  <c r="I443"/>
  <c r="F444" i="8"/>
  <c r="I443" s="1"/>
  <c r="F445" i="3" l="1"/>
  <c r="I444"/>
  <c r="F445" i="4"/>
  <c r="F445" i="5"/>
  <c r="I444"/>
  <c r="F446" i="6"/>
  <c r="I445"/>
  <c r="F445" i="1"/>
  <c r="I444"/>
  <c r="I443" i="5"/>
  <c r="I443" i="1"/>
  <c r="F445" i="15"/>
  <c r="I444" s="1"/>
  <c r="F445" i="14"/>
  <c r="I444" s="1"/>
  <c r="F445" i="13"/>
  <c r="I444" s="1"/>
  <c r="F445" i="12"/>
  <c r="I444"/>
  <c r="F445" i="11"/>
  <c r="I444"/>
  <c r="F445" i="10"/>
  <c r="I444"/>
  <c r="F445" i="9"/>
  <c r="I444"/>
  <c r="F445" i="8"/>
  <c r="I444"/>
  <c r="F446" i="1" l="1"/>
  <c r="I445"/>
  <c r="F447" i="6"/>
  <c r="I446"/>
  <c r="F446" i="5"/>
  <c r="I445"/>
  <c r="F446" i="4"/>
  <c r="F446" i="3"/>
  <c r="I445"/>
  <c r="I444" i="4"/>
  <c r="F446" i="15"/>
  <c r="I445"/>
  <c r="F446" i="14"/>
  <c r="I445"/>
  <c r="F446" i="13"/>
  <c r="I445"/>
  <c r="F446" i="12"/>
  <c r="I445"/>
  <c r="F446" i="11"/>
  <c r="I445"/>
  <c r="F446" i="10"/>
  <c r="I445"/>
  <c r="F446" i="9"/>
  <c r="I445" s="1"/>
  <c r="F446" i="8"/>
  <c r="I445" s="1"/>
  <c r="F447" i="3" l="1"/>
  <c r="F447" i="4"/>
  <c r="F447" i="5"/>
  <c r="I446"/>
  <c r="F448" i="6"/>
  <c r="F447" i="1"/>
  <c r="I446"/>
  <c r="I445" i="4"/>
  <c r="F447" i="15"/>
  <c r="I446"/>
  <c r="F447" i="14"/>
  <c r="I446"/>
  <c r="F447" i="13"/>
  <c r="I446"/>
  <c r="F447" i="12"/>
  <c r="I446" s="1"/>
  <c r="F447" i="11"/>
  <c r="I446" s="1"/>
  <c r="F447" i="10"/>
  <c r="I446"/>
  <c r="F447" i="9"/>
  <c r="I446"/>
  <c r="F447" i="8"/>
  <c r="F448" i="1" l="1"/>
  <c r="F449" i="6"/>
  <c r="I448"/>
  <c r="F448" i="5"/>
  <c r="F448" i="4"/>
  <c r="I447"/>
  <c r="F448" i="3"/>
  <c r="I447"/>
  <c r="I447" i="6"/>
  <c r="I446" i="4"/>
  <c r="I446" i="3"/>
  <c r="F448" i="15"/>
  <c r="I447"/>
  <c r="F448" i="14"/>
  <c r="I447"/>
  <c r="F448" i="13"/>
  <c r="I447"/>
  <c r="F448" i="12"/>
  <c r="I447"/>
  <c r="F448" i="11"/>
  <c r="I447"/>
  <c r="F448" i="10"/>
  <c r="I447"/>
  <c r="F448" i="9"/>
  <c r="I447"/>
  <c r="F448" i="8"/>
  <c r="I447"/>
  <c r="I446"/>
  <c r="F449" i="3" l="1"/>
  <c r="F449" i="4"/>
  <c r="I448"/>
  <c r="F449" i="5"/>
  <c r="F450" i="6"/>
  <c r="I449"/>
  <c r="F449" i="1"/>
  <c r="I448"/>
  <c r="I447" i="5"/>
  <c r="I447" i="1"/>
  <c r="F449" i="15"/>
  <c r="I448" s="1"/>
  <c r="F449" i="14"/>
  <c r="I448"/>
  <c r="F449" i="13"/>
  <c r="I448"/>
  <c r="F449" i="12"/>
  <c r="I448"/>
  <c r="F449" i="11"/>
  <c r="I448" s="1"/>
  <c r="F449" i="10"/>
  <c r="I448"/>
  <c r="F449" i="9"/>
  <c r="I448" s="1"/>
  <c r="F449" i="8"/>
  <c r="I448"/>
  <c r="F450" i="1" l="1"/>
  <c r="I449"/>
  <c r="F451" i="6"/>
  <c r="I450"/>
  <c r="F450" i="5"/>
  <c r="I449"/>
  <c r="F450" i="4"/>
  <c r="F450" i="3"/>
  <c r="I449"/>
  <c r="I448" i="5"/>
  <c r="I448" i="3"/>
  <c r="F450" i="15"/>
  <c r="I449" s="1"/>
  <c r="F450" i="14"/>
  <c r="I449"/>
  <c r="F450" i="13"/>
  <c r="I449"/>
  <c r="F450" i="12"/>
  <c r="I449"/>
  <c r="F450" i="11"/>
  <c r="I449"/>
  <c r="F450" i="10"/>
  <c r="I449"/>
  <c r="F450" i="9"/>
  <c r="I449" s="1"/>
  <c r="F450" i="8"/>
  <c r="I449" s="1"/>
  <c r="F451" i="3" l="1"/>
  <c r="I450"/>
  <c r="F451" i="4"/>
  <c r="F451" i="5"/>
  <c r="I450"/>
  <c r="F452" i="6"/>
  <c r="F451" i="1"/>
  <c r="I450"/>
  <c r="I449" i="4"/>
  <c r="F451" i="15"/>
  <c r="I450"/>
  <c r="F451" i="14"/>
  <c r="I450" s="1"/>
  <c r="F451" i="13"/>
  <c r="I450" s="1"/>
  <c r="F451" i="12"/>
  <c r="I450"/>
  <c r="F451" i="11"/>
  <c r="I450"/>
  <c r="F451" i="10"/>
  <c r="I450"/>
  <c r="F451" i="9"/>
  <c r="I450" s="1"/>
  <c r="F451" i="8"/>
  <c r="I450" s="1"/>
  <c r="F452" i="1" l="1"/>
  <c r="F453" i="6"/>
  <c r="I452"/>
  <c r="F452" i="5"/>
  <c r="I451"/>
  <c r="F452" i="4"/>
  <c r="I451"/>
  <c r="F452" i="3"/>
  <c r="I451"/>
  <c r="I451" i="6"/>
  <c r="I450" i="4"/>
  <c r="F452" i="15"/>
  <c r="I451"/>
  <c r="F452" i="14"/>
  <c r="I451"/>
  <c r="F452" i="13"/>
  <c r="I451" s="1"/>
  <c r="F452" i="12"/>
  <c r="I451"/>
  <c r="F452" i="11"/>
  <c r="I451"/>
  <c r="F452" i="10"/>
  <c r="I451"/>
  <c r="F452" i="9"/>
  <c r="I451"/>
  <c r="F452" i="8"/>
  <c r="I451"/>
  <c r="F453" i="3" l="1"/>
  <c r="I452"/>
  <c r="F453" i="4"/>
  <c r="I452"/>
  <c r="F453" i="5"/>
  <c r="F454" i="6"/>
  <c r="I453"/>
  <c r="F453" i="1"/>
  <c r="I452"/>
  <c r="I451"/>
  <c r="F453" i="15"/>
  <c r="I452"/>
  <c r="F453" i="14"/>
  <c r="I452"/>
  <c r="F453" i="13"/>
  <c r="I452"/>
  <c r="F453" i="12"/>
  <c r="I452"/>
  <c r="F453" i="11"/>
  <c r="I452"/>
  <c r="F453" i="10"/>
  <c r="I452"/>
  <c r="F453" i="9"/>
  <c r="I452"/>
  <c r="F453" i="8"/>
  <c r="I452"/>
  <c r="F454" i="1" l="1"/>
  <c r="F455" i="6"/>
  <c r="I454"/>
  <c r="F454" i="5"/>
  <c r="I453"/>
  <c r="F454" i="4"/>
  <c r="I453"/>
  <c r="F454" i="3"/>
  <c r="I453"/>
  <c r="I452" i="5"/>
  <c r="F454" i="15"/>
  <c r="I453"/>
  <c r="F454" i="14"/>
  <c r="I453"/>
  <c r="F454" i="13"/>
  <c r="I453"/>
  <c r="F454" i="12"/>
  <c r="I453"/>
  <c r="F454" i="11"/>
  <c r="I453"/>
  <c r="F454" i="10"/>
  <c r="I453" s="1"/>
  <c r="F454" i="9"/>
  <c r="I453" s="1"/>
  <c r="F454" i="8"/>
  <c r="I453" s="1"/>
  <c r="F455" i="3" l="1"/>
  <c r="I454"/>
  <c r="F455" i="4"/>
  <c r="I454"/>
  <c r="F455" i="5"/>
  <c r="F456" i="6"/>
  <c r="I455"/>
  <c r="F455" i="1"/>
  <c r="I454"/>
  <c r="I453"/>
  <c r="F455" i="15"/>
  <c r="I454" s="1"/>
  <c r="F455" i="14"/>
  <c r="I454" s="1"/>
  <c r="F455" i="13"/>
  <c r="I454" s="1"/>
  <c r="F455" i="12"/>
  <c r="I454" s="1"/>
  <c r="F455" i="11"/>
  <c r="I454" s="1"/>
  <c r="F455" i="10"/>
  <c r="I454" s="1"/>
  <c r="F455" i="9"/>
  <c r="I454" s="1"/>
  <c r="F455" i="8"/>
  <c r="F456" i="1" l="1"/>
  <c r="I455"/>
  <c r="F457" i="6"/>
  <c r="F456" i="5"/>
  <c r="I455"/>
  <c r="F456" i="4"/>
  <c r="F456" i="3"/>
  <c r="I455"/>
  <c r="I454" i="5"/>
  <c r="F456" i="15"/>
  <c r="I455"/>
  <c r="F456" i="14"/>
  <c r="I455"/>
  <c r="F456" i="13"/>
  <c r="I455"/>
  <c r="F456" i="12"/>
  <c r="I455"/>
  <c r="F456" i="11"/>
  <c r="F456" i="10"/>
  <c r="I455" s="1"/>
  <c r="F456" i="9"/>
  <c r="I455" s="1"/>
  <c r="F456" i="8"/>
  <c r="I455" s="1"/>
  <c r="I454"/>
  <c r="F457" i="3" l="1"/>
  <c r="F457" i="4"/>
  <c r="I456"/>
  <c r="F457" i="5"/>
  <c r="I456"/>
  <c r="F458" i="6"/>
  <c r="F457" i="1"/>
  <c r="I456"/>
  <c r="I455" i="4"/>
  <c r="I456" i="6"/>
  <c r="F457" i="15"/>
  <c r="I456"/>
  <c r="F457" i="14"/>
  <c r="I456" s="1"/>
  <c r="F457" i="13"/>
  <c r="I456"/>
  <c r="F457" i="12"/>
  <c r="I456"/>
  <c r="F457" i="11"/>
  <c r="I456"/>
  <c r="I455"/>
  <c r="F457" i="10"/>
  <c r="I456" s="1"/>
  <c r="F457" i="9"/>
  <c r="F457" i="8"/>
  <c r="I456" s="1"/>
  <c r="F458" i="1" l="1"/>
  <c r="F459" i="6"/>
  <c r="I458"/>
  <c r="F458" i="5"/>
  <c r="F458" i="4"/>
  <c r="I457"/>
  <c r="F458" i="3"/>
  <c r="I457"/>
  <c r="I457" i="6"/>
  <c r="I456" i="3"/>
  <c r="F458" i="15"/>
  <c r="I457"/>
  <c r="F458" i="14"/>
  <c r="I457"/>
  <c r="F458" i="13"/>
  <c r="I457" s="1"/>
  <c r="F458" i="12"/>
  <c r="I457"/>
  <c r="F458" i="11"/>
  <c r="I457" s="1"/>
  <c r="F458" i="10"/>
  <c r="I457" s="1"/>
  <c r="F458" i="9"/>
  <c r="I457"/>
  <c r="I456"/>
  <c r="F458" i="8"/>
  <c r="I457"/>
  <c r="F459" i="3" l="1"/>
  <c r="I458"/>
  <c r="F459" i="4"/>
  <c r="I458"/>
  <c r="F459" i="5"/>
  <c r="F460" i="6"/>
  <c r="I459"/>
  <c r="F459" i="1"/>
  <c r="I458"/>
  <c r="I457" i="5"/>
  <c r="I457" i="1"/>
  <c r="F459" i="15"/>
  <c r="I458"/>
  <c r="F459" i="14"/>
  <c r="F459" i="13"/>
  <c r="I458" s="1"/>
  <c r="F459" i="12"/>
  <c r="I458"/>
  <c r="F459" i="11"/>
  <c r="I458" s="1"/>
  <c r="F459" i="10"/>
  <c r="I458"/>
  <c r="F459" i="9"/>
  <c r="I458"/>
  <c r="F459" i="8"/>
  <c r="I458"/>
  <c r="F460" i="1" l="1"/>
  <c r="I459"/>
  <c r="F461" i="6"/>
  <c r="I460"/>
  <c r="F460" i="5"/>
  <c r="I459"/>
  <c r="F460" i="4"/>
  <c r="I459"/>
  <c r="F460" i="3"/>
  <c r="I459"/>
  <c r="I458" i="5"/>
  <c r="F460" i="15"/>
  <c r="I459" s="1"/>
  <c r="F460" i="14"/>
  <c r="I458"/>
  <c r="F460" i="13"/>
  <c r="I459"/>
  <c r="F460" i="12"/>
  <c r="I459" s="1"/>
  <c r="F460" i="11"/>
  <c r="I459" s="1"/>
  <c r="F460" i="10"/>
  <c r="I459"/>
  <c r="F460" i="9"/>
  <c r="I459"/>
  <c r="F460" i="8"/>
  <c r="I459"/>
  <c r="F461" i="3" l="1"/>
  <c r="I460"/>
  <c r="F461" i="4"/>
  <c r="I460"/>
  <c r="F461" i="5"/>
  <c r="I460"/>
  <c r="F462" i="6"/>
  <c r="I461"/>
  <c r="F461" i="1"/>
  <c r="I460"/>
  <c r="F461" i="15"/>
  <c r="I460"/>
  <c r="F461" i="14"/>
  <c r="I460"/>
  <c r="I459"/>
  <c r="F461" i="13"/>
  <c r="I460" s="1"/>
  <c r="F461" i="12"/>
  <c r="I460" s="1"/>
  <c r="F461" i="11"/>
  <c r="I460" s="1"/>
  <c r="F461" i="10"/>
  <c r="I460" s="1"/>
  <c r="F461" i="9"/>
  <c r="I460" s="1"/>
  <c r="F461" i="8"/>
  <c r="I460" s="1"/>
  <c r="F462" i="1" l="1"/>
  <c r="I461"/>
  <c r="F463" i="6"/>
  <c r="F462" i="5"/>
  <c r="I461"/>
  <c r="F462" i="4"/>
  <c r="I461"/>
  <c r="F462" i="3"/>
  <c r="F462" i="15"/>
  <c r="I461"/>
  <c r="F462" i="14"/>
  <c r="I461"/>
  <c r="F462" i="13"/>
  <c r="I461"/>
  <c r="F462" i="12"/>
  <c r="I461"/>
  <c r="F462" i="11"/>
  <c r="I461" s="1"/>
  <c r="F462" i="10"/>
  <c r="I461" s="1"/>
  <c r="F462" i="9"/>
  <c r="I461" s="1"/>
  <c r="F462" i="8"/>
  <c r="I461" s="1"/>
  <c r="F463" i="3" l="1"/>
  <c r="F463" i="4"/>
  <c r="F463" i="5"/>
  <c r="I462"/>
  <c r="F464" i="6"/>
  <c r="F463" i="1"/>
  <c r="I462"/>
  <c r="I461" i="3"/>
  <c r="I462" i="6"/>
  <c r="F463" i="15"/>
  <c r="I462"/>
  <c r="F463" i="14"/>
  <c r="I462"/>
  <c r="F463" i="13"/>
  <c r="I462"/>
  <c r="F463" i="12"/>
  <c r="I462"/>
  <c r="F463" i="11"/>
  <c r="I462"/>
  <c r="F463" i="10"/>
  <c r="I462"/>
  <c r="F463" i="9"/>
  <c r="I462"/>
  <c r="F463" i="8"/>
  <c r="I462"/>
  <c r="F464" i="1" l="1"/>
  <c r="I463"/>
  <c r="F465" i="6"/>
  <c r="F464" i="5"/>
  <c r="I463"/>
  <c r="F464" i="4"/>
  <c r="F464" i="3"/>
  <c r="I463"/>
  <c r="I463" i="6"/>
  <c r="I462" i="4"/>
  <c r="I462" i="3"/>
  <c r="F464" i="15"/>
  <c r="I463"/>
  <c r="F464" i="14"/>
  <c r="I463"/>
  <c r="F464" i="13"/>
  <c r="I463"/>
  <c r="F464" i="12"/>
  <c r="I463"/>
  <c r="F464" i="11"/>
  <c r="I463"/>
  <c r="F464" i="10"/>
  <c r="I463"/>
  <c r="F464" i="9"/>
  <c r="I463" s="1"/>
  <c r="F464" i="8"/>
  <c r="I463" s="1"/>
  <c r="F465" i="3" l="1"/>
  <c r="I464"/>
  <c r="F465" i="4"/>
  <c r="I464"/>
  <c r="F465" i="5"/>
  <c r="F466" i="6"/>
  <c r="I465"/>
  <c r="F465" i="1"/>
  <c r="I463" i="4"/>
  <c r="I464" i="6"/>
  <c r="F465" i="15"/>
  <c r="I464" s="1"/>
  <c r="F465" i="14"/>
  <c r="I464" s="1"/>
  <c r="F465" i="13"/>
  <c r="I464" s="1"/>
  <c r="F465" i="12"/>
  <c r="I464" s="1"/>
  <c r="F465" i="11"/>
  <c r="I464" s="1"/>
  <c r="F465" i="10"/>
  <c r="I464"/>
  <c r="F465" i="9"/>
  <c r="F465" i="8"/>
  <c r="I464" s="1"/>
  <c r="F466" i="1" l="1"/>
  <c r="F467" i="6"/>
  <c r="I466"/>
  <c r="F466" i="5"/>
  <c r="F466" i="4"/>
  <c r="I465"/>
  <c r="F466" i="3"/>
  <c r="I464" i="1"/>
  <c r="I464" i="5"/>
  <c r="F466" i="15"/>
  <c r="I465" s="1"/>
  <c r="F466" i="14"/>
  <c r="I465"/>
  <c r="F466" i="13"/>
  <c r="I465"/>
  <c r="F466" i="12"/>
  <c r="I465"/>
  <c r="F466" i="11"/>
  <c r="I465"/>
  <c r="F466" i="10"/>
  <c r="I465"/>
  <c r="F466" i="9"/>
  <c r="I465"/>
  <c r="I464"/>
  <c r="F466" i="8"/>
  <c r="I465" s="1"/>
  <c r="F467" i="3" l="1"/>
  <c r="F467" i="4"/>
  <c r="I466"/>
  <c r="F467" i="5"/>
  <c r="F468" i="6"/>
  <c r="I467"/>
  <c r="F467" i="1"/>
  <c r="I466"/>
  <c r="I465" i="3"/>
  <c r="I465" i="5"/>
  <c r="I465" i="1"/>
  <c r="F467" i="15"/>
  <c r="I466"/>
  <c r="F467" i="14"/>
  <c r="I466"/>
  <c r="F467" i="13"/>
  <c r="I466"/>
  <c r="F467" i="12"/>
  <c r="I466"/>
  <c r="F467" i="11"/>
  <c r="I466"/>
  <c r="F467" i="10"/>
  <c r="I466" s="1"/>
  <c r="F467" i="9"/>
  <c r="I466"/>
  <c r="F467" i="8"/>
  <c r="I466"/>
  <c r="F468" i="1" l="1"/>
  <c r="I467"/>
  <c r="F469" i="6"/>
  <c r="I468"/>
  <c r="F468" i="5"/>
  <c r="F468" i="4"/>
  <c r="I467"/>
  <c r="F468" i="3"/>
  <c r="I467"/>
  <c r="I466" i="5"/>
  <c r="I466" i="3"/>
  <c r="F468" i="15"/>
  <c r="I467"/>
  <c r="F468" i="14"/>
  <c r="I467"/>
  <c r="F468" i="13"/>
  <c r="I467"/>
  <c r="F468" i="12"/>
  <c r="I467"/>
  <c r="F468" i="11"/>
  <c r="I467"/>
  <c r="F468" i="10"/>
  <c r="I467"/>
  <c r="F468" i="9"/>
  <c r="I467"/>
  <c r="F468" i="8"/>
  <c r="I467"/>
  <c r="F469" i="3" l="1"/>
  <c r="I468"/>
  <c r="F469" i="4"/>
  <c r="I468"/>
  <c r="F469" i="5"/>
  <c r="F470" i="6"/>
  <c r="I469"/>
  <c r="F469" i="1"/>
  <c r="I467" i="5"/>
  <c r="F469" i="15"/>
  <c r="I468" s="1"/>
  <c r="F469" i="14"/>
  <c r="I468" s="1"/>
  <c r="F469" i="13"/>
  <c r="I468" s="1"/>
  <c r="F469" i="12"/>
  <c r="I468" s="1"/>
  <c r="F469" i="11"/>
  <c r="I468" s="1"/>
  <c r="F469" i="10"/>
  <c r="I468" s="1"/>
  <c r="F469" i="9"/>
  <c r="I468" s="1"/>
  <c r="F469" i="8"/>
  <c r="I468"/>
  <c r="F470" i="1" l="1"/>
  <c r="I469"/>
  <c r="F471" i="6"/>
  <c r="I470"/>
  <c r="F470" i="5"/>
  <c r="I469"/>
  <c r="F470" i="4"/>
  <c r="I469"/>
  <c r="F470" i="3"/>
  <c r="I469"/>
  <c r="I468" i="1"/>
  <c r="I468" i="5"/>
  <c r="F470" i="15"/>
  <c r="I469" s="1"/>
  <c r="F470" i="14"/>
  <c r="I469"/>
  <c r="F470" i="13"/>
  <c r="I469"/>
  <c r="F470" i="12"/>
  <c r="I469"/>
  <c r="F470" i="11"/>
  <c r="I469"/>
  <c r="F470" i="10"/>
  <c r="I469"/>
  <c r="F470" i="9"/>
  <c r="F470" i="8"/>
  <c r="I469" s="1"/>
  <c r="F471" i="3" l="1"/>
  <c r="F471" i="4"/>
  <c r="I470"/>
  <c r="F471" i="5"/>
  <c r="F472" i="6"/>
  <c r="I471"/>
  <c r="F471" i="1"/>
  <c r="I470"/>
  <c r="F471" i="15"/>
  <c r="I470"/>
  <c r="F471" i="14"/>
  <c r="I470"/>
  <c r="F471" i="13"/>
  <c r="I470"/>
  <c r="F471" i="12"/>
  <c r="I470" s="1"/>
  <c r="F471" i="11"/>
  <c r="I470"/>
  <c r="F471" i="10"/>
  <c r="I470"/>
  <c r="F471" i="9"/>
  <c r="I470"/>
  <c r="I469"/>
  <c r="F471" i="8"/>
  <c r="I470" s="1"/>
  <c r="F472" i="1" l="1"/>
  <c r="I471"/>
  <c r="F473" i="6"/>
  <c r="F472" i="5"/>
  <c r="I471"/>
  <c r="F472" i="4"/>
  <c r="F472" i="3"/>
  <c r="I471"/>
  <c r="I470" i="5"/>
  <c r="I470" i="3"/>
  <c r="F472" i="15"/>
  <c r="F472" i="14"/>
  <c r="I471"/>
  <c r="F472" i="13"/>
  <c r="I471"/>
  <c r="F472" i="12"/>
  <c r="I471"/>
  <c r="F472" i="11"/>
  <c r="I471"/>
  <c r="F472" i="10"/>
  <c r="I471" s="1"/>
  <c r="F472" i="9"/>
  <c r="I471"/>
  <c r="F472" i="8"/>
  <c r="I471"/>
  <c r="F473" i="3" l="1"/>
  <c r="I472"/>
  <c r="F473" i="4"/>
  <c r="I472"/>
  <c r="F473" i="5"/>
  <c r="I472"/>
  <c r="F474" i="6"/>
  <c r="I473"/>
  <c r="F473" i="1"/>
  <c r="I472"/>
  <c r="I471" i="4"/>
  <c r="I472" i="6"/>
  <c r="F473" i="15"/>
  <c r="I472"/>
  <c r="I471"/>
  <c r="F473" i="14"/>
  <c r="I472" s="1"/>
  <c r="F473" i="13"/>
  <c r="I472" s="1"/>
  <c r="F473" i="12"/>
  <c r="I472" s="1"/>
  <c r="F473" i="11"/>
  <c r="I472" s="1"/>
  <c r="F473" i="10"/>
  <c r="I472" s="1"/>
  <c r="F473" i="9"/>
  <c r="I472"/>
  <c r="F473" i="8"/>
  <c r="F474" i="1" l="1"/>
  <c r="F475" i="6"/>
  <c r="F474" i="5"/>
  <c r="I473"/>
  <c r="F474" i="4"/>
  <c r="I473"/>
  <c r="F474" i="3"/>
  <c r="F474" i="15"/>
  <c r="I473"/>
  <c r="F474" i="14"/>
  <c r="I473"/>
  <c r="F474" i="13"/>
  <c r="I473"/>
  <c r="F474" i="12"/>
  <c r="I473"/>
  <c r="F474" i="11"/>
  <c r="F474" i="10"/>
  <c r="I473" s="1"/>
  <c r="F474" i="9"/>
  <c r="I473" s="1"/>
  <c r="F474" i="8"/>
  <c r="I473"/>
  <c r="I472"/>
  <c r="F475" i="3" l="1"/>
  <c r="I474"/>
  <c r="F475" i="4"/>
  <c r="I474"/>
  <c r="F475" i="5"/>
  <c r="F476" i="6"/>
  <c r="I475"/>
  <c r="F475" i="1"/>
  <c r="I474"/>
  <c r="I473" i="3"/>
  <c r="I474" i="6"/>
  <c r="I473" i="1"/>
  <c r="F475" i="15"/>
  <c r="I474" s="1"/>
  <c r="F475" i="14"/>
  <c r="I474" s="1"/>
  <c r="F475" i="13"/>
  <c r="I474" s="1"/>
  <c r="F475" i="12"/>
  <c r="I474" s="1"/>
  <c r="F475" i="11"/>
  <c r="I474"/>
  <c r="I473"/>
  <c r="F475" i="10"/>
  <c r="I474" s="1"/>
  <c r="F475" i="9"/>
  <c r="I474" s="1"/>
  <c r="F475" i="8"/>
  <c r="I474" s="1"/>
  <c r="F476" i="1" l="1"/>
  <c r="I475"/>
  <c r="F477" i="6"/>
  <c r="F476" i="5"/>
  <c r="I475"/>
  <c r="F476" i="4"/>
  <c r="F476" i="3"/>
  <c r="I475"/>
  <c r="I474" i="5"/>
  <c r="F476" i="15"/>
  <c r="I475"/>
  <c r="F476" i="14"/>
  <c r="I475"/>
  <c r="F476" i="13"/>
  <c r="I475"/>
  <c r="F476" i="12"/>
  <c r="I475"/>
  <c r="F476" i="11"/>
  <c r="I475"/>
  <c r="F476" i="10"/>
  <c r="F476" i="9"/>
  <c r="I475" s="1"/>
  <c r="F476" i="8"/>
  <c r="I475"/>
  <c r="F477" i="3" l="1"/>
  <c r="F477" i="4"/>
  <c r="I476"/>
  <c r="F477" i="5"/>
  <c r="I476"/>
  <c r="F478" i="6"/>
  <c r="F477" i="1"/>
  <c r="I476"/>
  <c r="I475" i="4"/>
  <c r="I476" i="6"/>
  <c r="F477" i="15"/>
  <c r="I476"/>
  <c r="F477" i="14"/>
  <c r="I476"/>
  <c r="F477" i="13"/>
  <c r="I476"/>
  <c r="F477" i="12"/>
  <c r="I476" s="1"/>
  <c r="F477" i="11"/>
  <c r="I476" s="1"/>
  <c r="F477" i="10"/>
  <c r="I476"/>
  <c r="I475"/>
  <c r="F477" i="9"/>
  <c r="I476" s="1"/>
  <c r="F477" i="8"/>
  <c r="I476"/>
  <c r="F478" i="1" l="1"/>
  <c r="I477"/>
  <c r="F479" i="6"/>
  <c r="F478" i="5"/>
  <c r="I477"/>
  <c r="F478" i="4"/>
  <c r="I477"/>
  <c r="F478" i="3"/>
  <c r="I477"/>
  <c r="I477" i="6"/>
  <c r="I476" i="3"/>
  <c r="F478" i="15"/>
  <c r="I477" s="1"/>
  <c r="F478" i="14"/>
  <c r="I477"/>
  <c r="F478" i="13"/>
  <c r="I477"/>
  <c r="F478" i="12"/>
  <c r="I477"/>
  <c r="F478" i="11"/>
  <c r="I477"/>
  <c r="F478" i="10"/>
  <c r="I477" s="1"/>
  <c r="F478" i="9"/>
  <c r="I477"/>
  <c r="F478" i="8"/>
  <c r="I477" s="1"/>
  <c r="F479" i="3" l="1"/>
  <c r="I478"/>
  <c r="F479" i="4"/>
  <c r="F479" i="5"/>
  <c r="I478"/>
  <c r="F480" i="6"/>
  <c r="F479" i="1"/>
  <c r="I478"/>
  <c r="I478" i="6"/>
  <c r="F479" i="15"/>
  <c r="I478"/>
  <c r="F479" i="14"/>
  <c r="I478"/>
  <c r="F479" i="13"/>
  <c r="I478"/>
  <c r="F479" i="12"/>
  <c r="I478"/>
  <c r="F479" i="11"/>
  <c r="I478" s="1"/>
  <c r="F479" i="10"/>
  <c r="I478" s="1"/>
  <c r="F479" i="9"/>
  <c r="I478" s="1"/>
  <c r="F479" i="8"/>
  <c r="I478" s="1"/>
  <c r="F480" i="1" l="1"/>
  <c r="I479"/>
  <c r="F481" i="6"/>
  <c r="I480"/>
  <c r="F480" i="5"/>
  <c r="I479"/>
  <c r="F480" i="4"/>
  <c r="I479"/>
  <c r="F480" i="3"/>
  <c r="I479"/>
  <c r="I479" i="6"/>
  <c r="I478" i="4"/>
  <c r="F480" i="15"/>
  <c r="I479"/>
  <c r="F480" i="14"/>
  <c r="I479"/>
  <c r="F480" i="13"/>
  <c r="I479"/>
  <c r="F480" i="12"/>
  <c r="I479"/>
  <c r="F480" i="11"/>
  <c r="I479"/>
  <c r="F480" i="10"/>
  <c r="I479"/>
  <c r="F480" i="9"/>
  <c r="I479" s="1"/>
  <c r="F480" i="8"/>
  <c r="I479"/>
  <c r="F481" i="3" l="1"/>
  <c r="I480"/>
  <c r="F481" i="4"/>
  <c r="I480"/>
  <c r="F481" i="5"/>
  <c r="I480"/>
  <c r="F482" i="6"/>
  <c r="I481"/>
  <c r="F481" i="1"/>
  <c r="I480"/>
  <c r="F481" i="15"/>
  <c r="I480" s="1"/>
  <c r="F481" i="14"/>
  <c r="I480"/>
  <c r="F481" i="13"/>
  <c r="I480" s="1"/>
  <c r="F481" i="12"/>
  <c r="I480"/>
  <c r="F481" i="11"/>
  <c r="I480" s="1"/>
  <c r="F481" i="10"/>
  <c r="I480"/>
  <c r="F481" i="9"/>
  <c r="I480"/>
  <c r="F481" i="8"/>
  <c r="I480" s="1"/>
  <c r="F482" i="1" l="1"/>
  <c r="I481"/>
  <c r="F483" i="6"/>
  <c r="I482"/>
  <c r="F482" i="5"/>
  <c r="I481"/>
  <c r="F482" i="4"/>
  <c r="I481"/>
  <c r="F482" i="3"/>
  <c r="I481"/>
  <c r="F482" i="15"/>
  <c r="I481"/>
  <c r="F482" i="14"/>
  <c r="I481"/>
  <c r="F482" i="13"/>
  <c r="I481" s="1"/>
  <c r="F482" i="12"/>
  <c r="I481" s="1"/>
  <c r="F482" i="11"/>
  <c r="I481" s="1"/>
  <c r="F482" i="10"/>
  <c r="I481" s="1"/>
  <c r="F482" i="9"/>
  <c r="I481" s="1"/>
  <c r="F482" i="8"/>
  <c r="I481"/>
  <c r="F483" i="3" l="1"/>
  <c r="I482"/>
  <c r="F483" i="4"/>
  <c r="I482"/>
  <c r="F483" i="5"/>
  <c r="I482"/>
  <c r="F484" i="6"/>
  <c r="I483"/>
  <c r="F483" i="1"/>
  <c r="I482"/>
  <c r="F483" i="15"/>
  <c r="I482"/>
  <c r="F483" i="14"/>
  <c r="I482"/>
  <c r="F483" i="13"/>
  <c r="I482"/>
  <c r="F483" i="12"/>
  <c r="I482"/>
  <c r="F483" i="11"/>
  <c r="I482"/>
  <c r="F483" i="10"/>
  <c r="I482"/>
  <c r="F483" i="9"/>
  <c r="I482"/>
  <c r="F483" i="8"/>
  <c r="I482" s="1"/>
  <c r="F484" i="1" l="1"/>
  <c r="I483"/>
  <c r="F485" i="6"/>
  <c r="I484"/>
  <c r="F484" i="5"/>
  <c r="I483"/>
  <c r="F484" i="4"/>
  <c r="I483"/>
  <c r="F484" i="3"/>
  <c r="I483"/>
  <c r="F484" i="15"/>
  <c r="I483" s="1"/>
  <c r="F484" i="14"/>
  <c r="I483" s="1"/>
  <c r="F484" i="13"/>
  <c r="I483" s="1"/>
  <c r="F484" i="12"/>
  <c r="I483"/>
  <c r="F484" i="11"/>
  <c r="I483"/>
  <c r="F484" i="10"/>
  <c r="I483"/>
  <c r="F484" i="9"/>
  <c r="I483" s="1"/>
  <c r="F484" i="8"/>
  <c r="I483"/>
  <c r="F485" i="3" l="1"/>
  <c r="I484"/>
  <c r="F485" i="4"/>
  <c r="I484"/>
  <c r="F485" i="5"/>
  <c r="F486" i="6"/>
  <c r="I485"/>
  <c r="F485" i="1"/>
  <c r="I484"/>
  <c r="F485" i="15"/>
  <c r="I484"/>
  <c r="F485" i="14"/>
  <c r="I484"/>
  <c r="F485" i="13"/>
  <c r="I484"/>
  <c r="F485" i="12"/>
  <c r="I484"/>
  <c r="F485" i="11"/>
  <c r="I484"/>
  <c r="F485" i="10"/>
  <c r="I484"/>
  <c r="F485" i="9"/>
  <c r="I484" s="1"/>
  <c r="F485" i="8"/>
  <c r="I484" s="1"/>
  <c r="F486" i="1" l="1"/>
  <c r="F487" i="6"/>
  <c r="I486"/>
  <c r="F486" i="5"/>
  <c r="F486" i="4"/>
  <c r="I485"/>
  <c r="F486" i="3"/>
  <c r="I485"/>
  <c r="I484" i="5"/>
  <c r="F486" i="15"/>
  <c r="I485" s="1"/>
  <c r="F486" i="14"/>
  <c r="I485" s="1"/>
  <c r="F486" i="13"/>
  <c r="I485" s="1"/>
  <c r="F486" i="12"/>
  <c r="I485" s="1"/>
  <c r="F486" i="11"/>
  <c r="I485" s="1"/>
  <c r="F486" i="10"/>
  <c r="I485"/>
  <c r="F486" i="9"/>
  <c r="F486" i="8"/>
  <c r="I485" s="1"/>
  <c r="F487" i="3" l="1"/>
  <c r="F487" i="4"/>
  <c r="I486"/>
  <c r="F487" i="5"/>
  <c r="F488" i="6"/>
  <c r="I487"/>
  <c r="F487" i="1"/>
  <c r="I485" i="5"/>
  <c r="I485" i="1"/>
  <c r="F487" i="15"/>
  <c r="I486"/>
  <c r="F487" i="14"/>
  <c r="I486"/>
  <c r="F487" i="13"/>
  <c r="I486"/>
  <c r="F487" i="12"/>
  <c r="I486" s="1"/>
  <c r="F487" i="11"/>
  <c r="I486"/>
  <c r="F487" i="10"/>
  <c r="I486"/>
  <c r="F487" i="9"/>
  <c r="I486"/>
  <c r="I485"/>
  <c r="F487" i="8"/>
  <c r="I486" s="1"/>
  <c r="F488" i="1" l="1"/>
  <c r="F489" i="6"/>
  <c r="I488"/>
  <c r="F488" i="5"/>
  <c r="F488" i="4"/>
  <c r="I487"/>
  <c r="F488" i="3"/>
  <c r="I486" i="1"/>
  <c r="I486" i="5"/>
  <c r="I486" i="3"/>
  <c r="F488" i="15"/>
  <c r="I487"/>
  <c r="F488" i="14"/>
  <c r="F488" i="13"/>
  <c r="I487" s="1"/>
  <c r="F488" i="12"/>
  <c r="I487"/>
  <c r="F488" i="11"/>
  <c r="I487"/>
  <c r="F488" i="10"/>
  <c r="I487"/>
  <c r="F488" i="9"/>
  <c r="F488" i="8"/>
  <c r="I487" s="1"/>
  <c r="F489" i="3" l="1"/>
  <c r="I488"/>
  <c r="F489" i="4"/>
  <c r="I488"/>
  <c r="F489" i="5"/>
  <c r="F490" i="6"/>
  <c r="I489"/>
  <c r="F489" i="1"/>
  <c r="I488"/>
  <c r="I487" i="3"/>
  <c r="I487" i="5"/>
  <c r="I487" i="1"/>
  <c r="F489" i="15"/>
  <c r="I488"/>
  <c r="F489" i="14"/>
  <c r="I488"/>
  <c r="I487"/>
  <c r="F489" i="13"/>
  <c r="I488" s="1"/>
  <c r="F489" i="12"/>
  <c r="I488" s="1"/>
  <c r="F489" i="11"/>
  <c r="I488" s="1"/>
  <c r="F489" i="10"/>
  <c r="I488" s="1"/>
  <c r="F489" i="9"/>
  <c r="I488" s="1"/>
  <c r="I487"/>
  <c r="F489" i="8"/>
  <c r="I488" s="1"/>
  <c r="F490" i="1" l="1"/>
  <c r="I489"/>
  <c r="F491" i="6"/>
  <c r="I490"/>
  <c r="F490" i="5"/>
  <c r="F490" i="4"/>
  <c r="I489"/>
  <c r="F490" i="3"/>
  <c r="I488" i="5"/>
  <c r="F490" i="15"/>
  <c r="F490" i="14"/>
  <c r="I489"/>
  <c r="F490" i="13"/>
  <c r="I489"/>
  <c r="F490" i="12"/>
  <c r="I489"/>
  <c r="F490" i="11"/>
  <c r="I489"/>
  <c r="F490" i="10"/>
  <c r="F490" i="9"/>
  <c r="I489" s="1"/>
  <c r="F490" i="8"/>
  <c r="I489" s="1"/>
  <c r="F491" i="3" l="1"/>
  <c r="F491" i="4"/>
  <c r="I490"/>
  <c r="F491" i="5"/>
  <c r="I490"/>
  <c r="F492" i="6"/>
  <c r="F491" i="1"/>
  <c r="I490"/>
  <c r="I489" i="3"/>
  <c r="I489" i="5"/>
  <c r="F491" i="15"/>
  <c r="I490" s="1"/>
  <c r="I489"/>
  <c r="F491" i="14"/>
  <c r="I490"/>
  <c r="F491" i="13"/>
  <c r="I490"/>
  <c r="F491" i="12"/>
  <c r="I490"/>
  <c r="F491" i="11"/>
  <c r="I490"/>
  <c r="F491" i="10"/>
  <c r="I490" s="1"/>
  <c r="I489"/>
  <c r="F491" i="9"/>
  <c r="I490"/>
  <c r="F491" i="8"/>
  <c r="I490"/>
  <c r="F492" i="1" l="1"/>
  <c r="F493" i="6"/>
  <c r="I492"/>
  <c r="F492" i="5"/>
  <c r="F492" i="4"/>
  <c r="I491"/>
  <c r="F492" i="3"/>
  <c r="I491"/>
  <c r="I491" i="6"/>
  <c r="I490" i="3"/>
  <c r="F492" i="15"/>
  <c r="I491" s="1"/>
  <c r="F492" i="14"/>
  <c r="I491"/>
  <c r="F492" i="13"/>
  <c r="I491"/>
  <c r="F492" i="12"/>
  <c r="I491"/>
  <c r="F492" i="11"/>
  <c r="I491"/>
  <c r="F492" i="10"/>
  <c r="I491"/>
  <c r="F492" i="9"/>
  <c r="I491"/>
  <c r="F492" i="8"/>
  <c r="I491" s="1"/>
  <c r="F493" i="3" l="1"/>
  <c r="I492"/>
  <c r="F493" i="4"/>
  <c r="I492"/>
  <c r="F493" i="5"/>
  <c r="F494" i="6"/>
  <c r="I493"/>
  <c r="F493" i="1"/>
  <c r="I491" i="5"/>
  <c r="I491" i="1"/>
  <c r="F493" i="15"/>
  <c r="I492"/>
  <c r="F493" i="14"/>
  <c r="F493" i="13"/>
  <c r="I492" s="1"/>
  <c r="F493" i="12"/>
  <c r="I492"/>
  <c r="F493" i="11"/>
  <c r="I492"/>
  <c r="F493" i="10"/>
  <c r="I492" s="1"/>
  <c r="F493" i="9"/>
  <c r="I492"/>
  <c r="F493" i="8"/>
  <c r="I492"/>
  <c r="F494" i="1" l="1"/>
  <c r="I493"/>
  <c r="F495" i="6"/>
  <c r="F494" i="5"/>
  <c r="I493"/>
  <c r="F494" i="4"/>
  <c r="I493"/>
  <c r="F494" i="3"/>
  <c r="I493"/>
  <c r="I492" i="1"/>
  <c r="I492" i="5"/>
  <c r="F494" i="15"/>
  <c r="I493"/>
  <c r="F494" i="14"/>
  <c r="I493"/>
  <c r="I492"/>
  <c r="F494" i="13"/>
  <c r="I493"/>
  <c r="F494" i="12"/>
  <c r="I493"/>
  <c r="F494" i="11"/>
  <c r="I493"/>
  <c r="F494" i="10"/>
  <c r="I493"/>
  <c r="F494" i="9"/>
  <c r="I493" s="1"/>
  <c r="F494" i="8"/>
  <c r="I493" s="1"/>
  <c r="F495" i="3" l="1"/>
  <c r="I494"/>
  <c r="F495" i="4"/>
  <c r="I494"/>
  <c r="F495" i="5"/>
  <c r="F496" i="6"/>
  <c r="I495"/>
  <c r="F495" i="1"/>
  <c r="I494" i="6"/>
  <c r="F495" i="15"/>
  <c r="I494"/>
  <c r="F495" i="14"/>
  <c r="I494"/>
  <c r="F495" i="13"/>
  <c r="I494"/>
  <c r="F495" i="12"/>
  <c r="I494"/>
  <c r="F495" i="11"/>
  <c r="I494"/>
  <c r="F495" i="10"/>
  <c r="I494" s="1"/>
  <c r="F495" i="9"/>
  <c r="I494" s="1"/>
  <c r="F495" i="8"/>
  <c r="I494"/>
  <c r="F496" i="1" l="1"/>
  <c r="F497" i="6"/>
  <c r="F496" i="5"/>
  <c r="I495"/>
  <c r="F496" i="4"/>
  <c r="F496" i="3"/>
  <c r="I495"/>
  <c r="I494" i="1"/>
  <c r="I494" i="5"/>
  <c r="F496" i="15"/>
  <c r="I495"/>
  <c r="F496" i="14"/>
  <c r="I495"/>
  <c r="F496" i="13"/>
  <c r="I495" s="1"/>
  <c r="F496" i="12"/>
  <c r="I495"/>
  <c r="F496" i="11"/>
  <c r="I495" s="1"/>
  <c r="F496" i="10"/>
  <c r="I495" s="1"/>
  <c r="F496" i="9"/>
  <c r="I495"/>
  <c r="F496" i="8"/>
  <c r="I495"/>
  <c r="F497" i="3" l="1"/>
  <c r="F497" i="4"/>
  <c r="I496"/>
  <c r="F497" i="5"/>
  <c r="F498" i="6"/>
  <c r="I497"/>
  <c r="F497" i="1"/>
  <c r="I495" i="4"/>
  <c r="I496" i="6"/>
  <c r="I495" i="1"/>
  <c r="F497" i="15"/>
  <c r="I496" s="1"/>
  <c r="F497" i="14"/>
  <c r="I496"/>
  <c r="F497" i="13"/>
  <c r="I496"/>
  <c r="F497" i="12"/>
  <c r="I496"/>
  <c r="F497" i="11"/>
  <c r="I496"/>
  <c r="F497" i="10"/>
  <c r="I496"/>
  <c r="F497" i="9"/>
  <c r="I496"/>
  <c r="F497" i="8"/>
  <c r="I496" s="1"/>
  <c r="F498" i="1" l="1"/>
  <c r="F499" i="6"/>
  <c r="I498"/>
  <c r="F498" i="5"/>
  <c r="F498" i="4"/>
  <c r="I497"/>
  <c r="F498" i="3"/>
  <c r="I497"/>
  <c r="I496" i="1"/>
  <c r="I496" i="5"/>
  <c r="I496" i="3"/>
  <c r="F498" i="15"/>
  <c r="I497"/>
  <c r="F498" i="14"/>
  <c r="I497"/>
  <c r="F498" i="13"/>
  <c r="I497"/>
  <c r="F498" i="12"/>
  <c r="I497"/>
  <c r="F498" i="11"/>
  <c r="F498" i="10"/>
  <c r="I497" s="1"/>
  <c r="F498" i="9"/>
  <c r="I497"/>
  <c r="F498" i="8"/>
  <c r="I497"/>
  <c r="F499" i="3" l="1"/>
  <c r="F499" i="4"/>
  <c r="I498"/>
  <c r="F499" i="5"/>
  <c r="F500" i="6"/>
  <c r="I499"/>
  <c r="F499" i="1"/>
  <c r="I497" i="5"/>
  <c r="I497" i="1"/>
  <c r="F499" i="15"/>
  <c r="I498"/>
  <c r="F499" i="14"/>
  <c r="I498"/>
  <c r="F499" i="13"/>
  <c r="I498"/>
  <c r="F499" i="12"/>
  <c r="I498" s="1"/>
  <c r="F499" i="11"/>
  <c r="I498" s="1"/>
  <c r="I497"/>
  <c r="F499" i="10"/>
  <c r="I498"/>
  <c r="F499" i="9"/>
  <c r="I498"/>
  <c r="F499" i="8"/>
  <c r="I498"/>
  <c r="F500" i="1" l="1"/>
  <c r="F501" i="6"/>
  <c r="F500" i="5"/>
  <c r="F500" i="4"/>
  <c r="F500" i="3"/>
  <c r="I498" i="1"/>
  <c r="I498" i="5"/>
  <c r="I498" i="3"/>
  <c r="F500" i="15"/>
  <c r="I499" s="1"/>
  <c r="F500" i="14"/>
  <c r="I499" s="1"/>
  <c r="F500" i="13"/>
  <c r="I499" s="1"/>
  <c r="F500" i="12"/>
  <c r="I499" s="1"/>
  <c r="F500" i="11"/>
  <c r="I499" s="1"/>
  <c r="F500" i="10"/>
  <c r="I499" s="1"/>
  <c r="F500" i="9"/>
  <c r="I499" s="1"/>
  <c r="F500" i="8"/>
  <c r="I499" s="1"/>
  <c r="F501" i="3" l="1"/>
  <c r="I500"/>
  <c r="F501" i="4"/>
  <c r="I500"/>
  <c r="F501" i="5"/>
  <c r="I500"/>
  <c r="F502" i="6"/>
  <c r="F501" i="1"/>
  <c r="I500"/>
  <c r="I499" i="3"/>
  <c r="I499" i="4"/>
  <c r="I499" i="5"/>
  <c r="I500" i="6"/>
  <c r="I499" i="1"/>
  <c r="F501" i="15"/>
  <c r="I500" s="1"/>
  <c r="F501" i="14"/>
  <c r="I500" s="1"/>
  <c r="F501" i="13"/>
  <c r="I500" s="1"/>
  <c r="F501" i="12"/>
  <c r="I500" s="1"/>
  <c r="F501" i="11"/>
  <c r="I500" s="1"/>
  <c r="F501" i="10"/>
  <c r="I500" s="1"/>
  <c r="F501" i="9"/>
  <c r="I500"/>
  <c r="F501" i="8"/>
  <c r="I500"/>
  <c r="F502" i="1" l="1"/>
  <c r="I501"/>
  <c r="F503" i="6"/>
  <c r="F502" i="5"/>
  <c r="I501"/>
  <c r="F502" i="4"/>
  <c r="F502" i="3"/>
  <c r="I501"/>
  <c r="I501" i="6"/>
  <c r="F502" i="15"/>
  <c r="I501" s="1"/>
  <c r="F502" i="14"/>
  <c r="I501"/>
  <c r="F502" i="13"/>
  <c r="I501"/>
  <c r="F502" i="12"/>
  <c r="I501"/>
  <c r="F502" i="11"/>
  <c r="I501"/>
  <c r="F502" i="10"/>
  <c r="I501"/>
  <c r="F502" i="9"/>
  <c r="I501" s="1"/>
  <c r="F502" i="8"/>
  <c r="I501" s="1"/>
  <c r="F503" i="3" l="1"/>
  <c r="I502"/>
  <c r="F503" i="4"/>
  <c r="I502"/>
  <c r="F503" i="5"/>
  <c r="F504" i="6"/>
  <c r="I503"/>
  <c r="F503" i="1"/>
  <c r="I501" i="4"/>
  <c r="I502" i="6"/>
  <c r="F503" i="15"/>
  <c r="I502"/>
  <c r="F503" i="14"/>
  <c r="I502"/>
  <c r="F503" i="13"/>
  <c r="I502"/>
  <c r="F503" i="12"/>
  <c r="I502"/>
  <c r="F503" i="11"/>
  <c r="I502"/>
  <c r="F503" i="10"/>
  <c r="I502"/>
  <c r="F503" i="9"/>
  <c r="I502"/>
  <c r="F503" i="8"/>
  <c r="I502"/>
  <c r="F504" i="1" l="1"/>
  <c r="F505" i="6"/>
  <c r="I504"/>
  <c r="F504" i="5"/>
  <c r="F504" i="4"/>
  <c r="I503"/>
  <c r="F504" i="3"/>
  <c r="I502" i="1"/>
  <c r="I502" i="5"/>
  <c r="F504" i="15"/>
  <c r="I503"/>
  <c r="F504" i="14"/>
  <c r="I503"/>
  <c r="F504" i="13"/>
  <c r="I503"/>
  <c r="F504" i="12"/>
  <c r="I503"/>
  <c r="F504" i="11"/>
  <c r="I503" s="1"/>
  <c r="F504" i="10"/>
  <c r="I503"/>
  <c r="F504" i="9"/>
  <c r="I503" s="1"/>
  <c r="F504" i="8"/>
  <c r="I503"/>
  <c r="F505" i="3" l="1"/>
  <c r="F505" i="4"/>
  <c r="I504"/>
  <c r="F505" i="5"/>
  <c r="F506" i="6"/>
  <c r="I505"/>
  <c r="F505" i="1"/>
  <c r="I503" i="3"/>
  <c r="I503" i="5"/>
  <c r="I503" i="1"/>
  <c r="F505" i="15"/>
  <c r="I504"/>
  <c r="F505" i="14"/>
  <c r="I504"/>
  <c r="F505" i="13"/>
  <c r="I504"/>
  <c r="F505" i="12"/>
  <c r="I504"/>
  <c r="F505" i="11"/>
  <c r="I504" s="1"/>
  <c r="F505" i="10"/>
  <c r="I504" s="1"/>
  <c r="F505" i="9"/>
  <c r="I504" s="1"/>
  <c r="F505" i="8"/>
  <c r="I504" s="1"/>
  <c r="F506" i="1" l="1"/>
  <c r="F507" i="6"/>
  <c r="I506"/>
  <c r="F506" i="5"/>
  <c r="F506" i="4"/>
  <c r="I505"/>
  <c r="F506" i="3"/>
  <c r="I504" i="1"/>
  <c r="I504" i="5"/>
  <c r="I504" i="3"/>
  <c r="F506" i="15"/>
  <c r="I505"/>
  <c r="F506" i="14"/>
  <c r="I505"/>
  <c r="F506" i="13"/>
  <c r="I505"/>
  <c r="F506" i="12"/>
  <c r="I505"/>
  <c r="F506" i="11"/>
  <c r="I505"/>
  <c r="F506" i="10"/>
  <c r="I505"/>
  <c r="F506" i="9"/>
  <c r="I505" s="1"/>
  <c r="F506" i="8"/>
  <c r="I505" s="1"/>
  <c r="F507" i="3" l="1"/>
  <c r="F507" i="4"/>
  <c r="I506"/>
  <c r="F507" i="5"/>
  <c r="F508" i="6"/>
  <c r="I507"/>
  <c r="F507" i="1"/>
  <c r="I506"/>
  <c r="I505" i="3"/>
  <c r="I505" i="5"/>
  <c r="I505" i="1"/>
  <c r="F507" i="15"/>
  <c r="F507" i="14"/>
  <c r="I506" s="1"/>
  <c r="F507" i="13"/>
  <c r="I506" s="1"/>
  <c r="F507" i="12"/>
  <c r="I506"/>
  <c r="F507" i="11"/>
  <c r="I506"/>
  <c r="F507" i="10"/>
  <c r="I506"/>
  <c r="F507" i="9"/>
  <c r="I506"/>
  <c r="F507" i="8"/>
  <c r="I506"/>
  <c r="F508" i="1" l="1"/>
  <c r="I507"/>
  <c r="F509" i="6"/>
  <c r="I508"/>
  <c r="F508" i="5"/>
  <c r="F508" i="4"/>
  <c r="I507"/>
  <c r="F508" i="3"/>
  <c r="I507"/>
  <c r="I506" i="5"/>
  <c r="I506" i="3"/>
  <c r="F508" i="15"/>
  <c r="I507" s="1"/>
  <c r="I506"/>
  <c r="F508" i="14"/>
  <c r="I507"/>
  <c r="F508" i="13"/>
  <c r="I507"/>
  <c r="F508" i="12"/>
  <c r="I507"/>
  <c r="F508" i="11"/>
  <c r="I507"/>
  <c r="F508" i="10"/>
  <c r="I507"/>
  <c r="F508" i="9"/>
  <c r="I507"/>
  <c r="F508" i="8"/>
  <c r="I507" s="1"/>
  <c r="F509" i="3" l="1"/>
  <c r="I508"/>
  <c r="F509" i="4"/>
  <c r="I508"/>
  <c r="F509" i="5"/>
  <c r="F510" i="6"/>
  <c r="I509"/>
  <c r="F509" i="1"/>
  <c r="I508"/>
  <c r="I507" i="5"/>
  <c r="F509" i="15"/>
  <c r="F509" i="14"/>
  <c r="I508"/>
  <c r="F509" i="13"/>
  <c r="I508"/>
  <c r="F509" i="12"/>
  <c r="I508"/>
  <c r="F509" i="11"/>
  <c r="I508" s="1"/>
  <c r="F509" i="10"/>
  <c r="I508" s="1"/>
  <c r="F509" i="9"/>
  <c r="I508"/>
  <c r="F509" i="8"/>
  <c r="F510" i="1" l="1"/>
  <c r="F511" i="6"/>
  <c r="F510" i="5"/>
  <c r="I509"/>
  <c r="F510" i="4"/>
  <c r="F510" i="3"/>
  <c r="I509"/>
  <c r="I508" i="5"/>
  <c r="F510" i="15"/>
  <c r="I509"/>
  <c r="I508"/>
  <c r="F510" i="14"/>
  <c r="I509" s="1"/>
  <c r="F510" i="13"/>
  <c r="I509" s="1"/>
  <c r="F510" i="12"/>
  <c r="I509" s="1"/>
  <c r="F510" i="11"/>
  <c r="I509" s="1"/>
  <c r="F510" i="10"/>
  <c r="I509" s="1"/>
  <c r="F510" i="9"/>
  <c r="I509"/>
  <c r="F510" i="8"/>
  <c r="I509"/>
  <c r="I508"/>
  <c r="F511" i="3" l="1"/>
  <c r="F511" i="4"/>
  <c r="I510"/>
  <c r="F511" i="5"/>
  <c r="F512" i="6"/>
  <c r="I511"/>
  <c r="F511" i="1"/>
  <c r="I509" i="4"/>
  <c r="I510" i="6"/>
  <c r="I509" i="1"/>
  <c r="F511" i="15"/>
  <c r="I510"/>
  <c r="F511" i="14"/>
  <c r="I510"/>
  <c r="F511" i="13"/>
  <c r="I510"/>
  <c r="F511" i="12"/>
  <c r="I510"/>
  <c r="F511" i="11"/>
  <c r="I510" s="1"/>
  <c r="F511" i="10"/>
  <c r="I510" s="1"/>
  <c r="F511" i="9"/>
  <c r="I510"/>
  <c r="F511" i="8"/>
  <c r="I510"/>
  <c r="F512" i="1" l="1"/>
  <c r="I511"/>
  <c r="F513" i="6"/>
  <c r="F512" i="5"/>
  <c r="I511"/>
  <c r="F512" i="4"/>
  <c r="I511"/>
  <c r="F512" i="3"/>
  <c r="I510" i="1"/>
  <c r="I510" i="5"/>
  <c r="I510" i="3"/>
  <c r="F512" i="15"/>
  <c r="I511"/>
  <c r="F512" i="14"/>
  <c r="I511"/>
  <c r="F512" i="13"/>
  <c r="I511"/>
  <c r="F512" i="12"/>
  <c r="I511"/>
  <c r="F512" i="11"/>
  <c r="I511"/>
  <c r="F512" i="10"/>
  <c r="I511" s="1"/>
  <c r="F512" i="9"/>
  <c r="I511"/>
  <c r="F512" i="8"/>
  <c r="I511"/>
  <c r="F513" i="3" l="1"/>
  <c r="F513" i="4"/>
  <c r="I512"/>
  <c r="F513" i="5"/>
  <c r="F514" i="6"/>
  <c r="I513"/>
  <c r="F513" i="1"/>
  <c r="I511" i="3"/>
  <c r="I512" i="6"/>
  <c r="F513" i="15"/>
  <c r="I512" s="1"/>
  <c r="F513" i="14"/>
  <c r="I512"/>
  <c r="F513" i="13"/>
  <c r="I512"/>
  <c r="F513" i="12"/>
  <c r="I512" s="1"/>
  <c r="F513" i="11"/>
  <c r="I512" s="1"/>
  <c r="F513" i="10"/>
  <c r="F513" i="9"/>
  <c r="I512" s="1"/>
  <c r="F513" i="8"/>
  <c r="I512" s="1"/>
  <c r="F514" i="1" l="1"/>
  <c r="F515" i="6"/>
  <c r="F514" i="5"/>
  <c r="I513"/>
  <c r="F514" i="4"/>
  <c r="F514" i="3"/>
  <c r="I513"/>
  <c r="I512" i="1"/>
  <c r="I512" i="5"/>
  <c r="I512" i="3"/>
  <c r="F514" i="15"/>
  <c r="I513"/>
  <c r="F514" i="14"/>
  <c r="F514" i="13"/>
  <c r="I513" s="1"/>
  <c r="F514" i="12"/>
  <c r="I513"/>
  <c r="F514" i="11"/>
  <c r="I513"/>
  <c r="F514" i="10"/>
  <c r="I513" s="1"/>
  <c r="I512"/>
  <c r="F514" i="9"/>
  <c r="I513"/>
  <c r="F514" i="8"/>
  <c r="I513"/>
  <c r="F515" i="3" l="1"/>
  <c r="I514"/>
  <c r="F515" i="4"/>
  <c r="I514"/>
  <c r="F515" i="5"/>
  <c r="I514"/>
  <c r="F516" i="6"/>
  <c r="F515" i="1"/>
  <c r="I514"/>
  <c r="I513" i="4"/>
  <c r="I514" i="6"/>
  <c r="I513" i="1"/>
  <c r="F515" i="15"/>
  <c r="I514"/>
  <c r="F515" i="14"/>
  <c r="I514"/>
  <c r="I513"/>
  <c r="F515" i="13"/>
  <c r="I514" s="1"/>
  <c r="F515" i="12"/>
  <c r="I514" s="1"/>
  <c r="F515" i="11"/>
  <c r="F515" i="10"/>
  <c r="F515" i="9"/>
  <c r="I514"/>
  <c r="F515" i="8"/>
  <c r="I514"/>
  <c r="F516" i="1" l="1"/>
  <c r="I515"/>
  <c r="F517" i="6"/>
  <c r="I516"/>
  <c r="F516" i="5"/>
  <c r="I515"/>
  <c r="F516" i="4"/>
  <c r="I515"/>
  <c r="F516" i="3"/>
  <c r="I515"/>
  <c r="I515" i="6"/>
  <c r="F516" i="15"/>
  <c r="I515" s="1"/>
  <c r="F516" i="14"/>
  <c r="I515" s="1"/>
  <c r="F516" i="13"/>
  <c r="I515"/>
  <c r="F516" i="12"/>
  <c r="I515"/>
  <c r="F516" i="11"/>
  <c r="I515"/>
  <c r="I514"/>
  <c r="F516" i="10"/>
  <c r="I515" s="1"/>
  <c r="I514"/>
  <c r="F516" i="9"/>
  <c r="I515"/>
  <c r="F516" i="8"/>
  <c r="I515"/>
  <c r="F517" i="3" l="1"/>
  <c r="I516"/>
  <c r="F517" i="4"/>
  <c r="F517" i="5"/>
  <c r="I516"/>
  <c r="F518" i="6"/>
  <c r="I517"/>
  <c r="F517" i="1"/>
  <c r="F517" i="15"/>
  <c r="I516"/>
  <c r="F517" i="14"/>
  <c r="I516"/>
  <c r="F517" i="13"/>
  <c r="I516"/>
  <c r="F517" i="12"/>
  <c r="I516"/>
  <c r="F517" i="11"/>
  <c r="I516"/>
  <c r="F517" i="10"/>
  <c r="I516" s="1"/>
  <c r="F517" i="9"/>
  <c r="F517" i="8"/>
  <c r="I516"/>
  <c r="F518" i="1" l="1"/>
  <c r="I517"/>
  <c r="F519" i="6"/>
  <c r="I518"/>
  <c r="F518" i="5"/>
  <c r="I517"/>
  <c r="F518" i="4"/>
  <c r="I517"/>
  <c r="F518" i="3"/>
  <c r="I517"/>
  <c r="I516" i="1"/>
  <c r="I516" i="4"/>
  <c r="F518" i="15"/>
  <c r="I517" s="1"/>
  <c r="F518" i="14"/>
  <c r="I517" s="1"/>
  <c r="F518" i="13"/>
  <c r="I517"/>
  <c r="F518" i="12"/>
  <c r="I517"/>
  <c r="F518" i="11"/>
  <c r="I517"/>
  <c r="F518" i="10"/>
  <c r="I517" s="1"/>
  <c r="F518" i="9"/>
  <c r="I517" s="1"/>
  <c r="I516"/>
  <c r="F518" i="8"/>
  <c r="I517" s="1"/>
  <c r="F519" i="3" l="1"/>
  <c r="I518"/>
  <c r="F519" i="4"/>
  <c r="I518"/>
  <c r="F519" i="5"/>
  <c r="I518"/>
  <c r="F520" i="6"/>
  <c r="F519" i="1"/>
  <c r="I518"/>
  <c r="F519" i="15"/>
  <c r="I518"/>
  <c r="F519" i="14"/>
  <c r="I518"/>
  <c r="F519" i="13"/>
  <c r="I518"/>
  <c r="F519" i="12"/>
  <c r="I518"/>
  <c r="F519" i="11"/>
  <c r="I518" s="1"/>
  <c r="F519" i="10"/>
  <c r="I518" s="1"/>
  <c r="F519" i="9"/>
  <c r="I518"/>
  <c r="F519" i="8"/>
  <c r="I518"/>
  <c r="F520" i="1" l="1"/>
  <c r="I519"/>
  <c r="F521" i="6"/>
  <c r="I520"/>
  <c r="F520" i="5"/>
  <c r="F520" i="4"/>
  <c r="I519"/>
  <c r="F520" i="3"/>
  <c r="I519" i="6"/>
  <c r="F520" i="15"/>
  <c r="I519" s="1"/>
  <c r="F520" i="14"/>
  <c r="I519" s="1"/>
  <c r="F520" i="13"/>
  <c r="I519"/>
  <c r="F520" i="12"/>
  <c r="I519"/>
  <c r="F520" i="11"/>
  <c r="I519"/>
  <c r="F520" i="10"/>
  <c r="F520" i="9"/>
  <c r="I519" s="1"/>
  <c r="F520" i="8"/>
  <c r="I519" s="1"/>
  <c r="F521" i="3" l="1"/>
  <c r="F521" i="4"/>
  <c r="I520"/>
  <c r="F521" i="5"/>
  <c r="I520"/>
  <c r="F522" i="6"/>
  <c r="F521" i="1"/>
  <c r="I520"/>
  <c r="I519" i="3"/>
  <c r="I519" i="5"/>
  <c r="F521" i="15"/>
  <c r="I520"/>
  <c r="F521" i="14"/>
  <c r="I520"/>
  <c r="F521" i="13"/>
  <c r="I520"/>
  <c r="F521" i="12"/>
  <c r="I520"/>
  <c r="F521" i="11"/>
  <c r="F521" i="10"/>
  <c r="I520" s="1"/>
  <c r="I519"/>
  <c r="F521" i="9"/>
  <c r="I520" s="1"/>
  <c r="F521" i="8"/>
  <c r="I520"/>
  <c r="F522" i="1" l="1"/>
  <c r="I521"/>
  <c r="F523" i="6"/>
  <c r="I522"/>
  <c r="F522" i="5"/>
  <c r="I521"/>
  <c r="F522" i="4"/>
  <c r="F522" i="3"/>
  <c r="I521"/>
  <c r="I521" i="6"/>
  <c r="I520" i="3"/>
  <c r="F522" i="15"/>
  <c r="I521"/>
  <c r="F522" i="14"/>
  <c r="I521"/>
  <c r="F522" i="13"/>
  <c r="I521"/>
  <c r="F522" i="12"/>
  <c r="I521"/>
  <c r="F522" i="11"/>
  <c r="I521" s="1"/>
  <c r="I520"/>
  <c r="F522" i="10"/>
  <c r="I521"/>
  <c r="F522" i="9"/>
  <c r="I521"/>
  <c r="F522" i="8"/>
  <c r="I521"/>
  <c r="F523" i="3" l="1"/>
  <c r="I522"/>
  <c r="F523" i="4"/>
  <c r="F523" i="5"/>
  <c r="I522"/>
  <c r="F524" i="6"/>
  <c r="I523"/>
  <c r="F523" i="1"/>
  <c r="I521" i="4"/>
  <c r="F523" i="15"/>
  <c r="I522" s="1"/>
  <c r="F523" i="14"/>
  <c r="I522" s="1"/>
  <c r="F523" i="13"/>
  <c r="I522" s="1"/>
  <c r="F523" i="12"/>
  <c r="I522"/>
  <c r="F523" i="11"/>
  <c r="I522"/>
  <c r="F523" i="10"/>
  <c r="I522" s="1"/>
  <c r="F523" i="9"/>
  <c r="I522" s="1"/>
  <c r="F523" i="8"/>
  <c r="I522" s="1"/>
  <c r="F524" i="1" l="1"/>
  <c r="I523"/>
  <c r="F525" i="6"/>
  <c r="I524"/>
  <c r="F524" i="5"/>
  <c r="I523"/>
  <c r="F524" i="4"/>
  <c r="F524" i="3"/>
  <c r="I523"/>
  <c r="I522" i="1"/>
  <c r="I522" i="4"/>
  <c r="F524" i="15"/>
  <c r="I523" s="1"/>
  <c r="F524" i="14"/>
  <c r="I523"/>
  <c r="F524" i="13"/>
  <c r="I523"/>
  <c r="F524" i="12"/>
  <c r="I523"/>
  <c r="F524" i="11"/>
  <c r="I523" s="1"/>
  <c r="F524" i="10"/>
  <c r="I523" s="1"/>
  <c r="F524" i="9"/>
  <c r="F524" i="8"/>
  <c r="I523" s="1"/>
  <c r="F525" i="3" l="1"/>
  <c r="F525" i="4"/>
  <c r="I524"/>
  <c r="F525" i="5"/>
  <c r="F526" i="6"/>
  <c r="I525"/>
  <c r="F525" i="1"/>
  <c r="I524"/>
  <c r="I523" i="4"/>
  <c r="F525" i="15"/>
  <c r="I524"/>
  <c r="F525" i="14"/>
  <c r="I524"/>
  <c r="F525" i="13"/>
  <c r="I524"/>
  <c r="F525" i="12"/>
  <c r="I524"/>
  <c r="F525" i="11"/>
  <c r="I524"/>
  <c r="F525" i="10"/>
  <c r="F525" i="9"/>
  <c r="I524" s="1"/>
  <c r="I523"/>
  <c r="F525" i="8"/>
  <c r="I524" s="1"/>
  <c r="F526" i="1" l="1"/>
  <c r="F527" i="6"/>
  <c r="I526"/>
  <c r="F526" i="5"/>
  <c r="F526" i="4"/>
  <c r="I525"/>
  <c r="F526" i="3"/>
  <c r="I524" i="5"/>
  <c r="I524" i="3"/>
  <c r="F526" i="15"/>
  <c r="I525" s="1"/>
  <c r="F526" i="14"/>
  <c r="I525" s="1"/>
  <c r="F526" i="13"/>
  <c r="I525" s="1"/>
  <c r="F526" i="12"/>
  <c r="I525" s="1"/>
  <c r="F526" i="11"/>
  <c r="I525" s="1"/>
  <c r="F526" i="10"/>
  <c r="I525"/>
  <c r="I524"/>
  <c r="F526" i="9"/>
  <c r="I525" s="1"/>
  <c r="F526" i="8"/>
  <c r="I525"/>
  <c r="F527" i="3" l="1"/>
  <c r="I526"/>
  <c r="F527" i="4"/>
  <c r="I526"/>
  <c r="F527" i="5"/>
  <c r="F528" i="6"/>
  <c r="I527"/>
  <c r="F527" i="1"/>
  <c r="I525" i="3"/>
  <c r="I525" i="5"/>
  <c r="I525" i="1"/>
  <c r="F527" i="15"/>
  <c r="I526"/>
  <c r="F527" i="14"/>
  <c r="I526" s="1"/>
  <c r="F527" i="13"/>
  <c r="I526"/>
  <c r="F527" i="12"/>
  <c r="I526"/>
  <c r="F527" i="11"/>
  <c r="I526"/>
  <c r="F527" i="10"/>
  <c r="I526" s="1"/>
  <c r="F527" i="9"/>
  <c r="I526"/>
  <c r="F527" i="8"/>
  <c r="I526"/>
  <c r="F528" i="1" l="1"/>
  <c r="I527"/>
  <c r="F529" i="6"/>
  <c r="F528" i="5"/>
  <c r="I527"/>
  <c r="F528" i="4"/>
  <c r="I527"/>
  <c r="F528" i="3"/>
  <c r="I527"/>
  <c r="I526" i="1"/>
  <c r="I526" i="5"/>
  <c r="F528" i="15"/>
  <c r="I527"/>
  <c r="F528" i="14"/>
  <c r="I527"/>
  <c r="F528" i="13"/>
  <c r="I527"/>
  <c r="F528" i="12"/>
  <c r="I527"/>
  <c r="F528" i="11"/>
  <c r="I527"/>
  <c r="F528" i="10"/>
  <c r="I527" s="1"/>
  <c r="F528" i="9"/>
  <c r="I527" s="1"/>
  <c r="F528" i="8"/>
  <c r="F529" i="3" l="1"/>
  <c r="I528"/>
  <c r="F529" i="4"/>
  <c r="I528"/>
  <c r="F529" i="5"/>
  <c r="F530" i="6"/>
  <c r="I529"/>
  <c r="F529" i="1"/>
  <c r="I528" i="6"/>
  <c r="F529" i="15"/>
  <c r="I528"/>
  <c r="F529" i="14"/>
  <c r="I528"/>
  <c r="F529" i="13"/>
  <c r="I528" s="1"/>
  <c r="F529" i="12"/>
  <c r="I528" s="1"/>
  <c r="F529" i="11"/>
  <c r="I528" s="1"/>
  <c r="F529" i="10"/>
  <c r="I528" s="1"/>
  <c r="F529" i="9"/>
  <c r="F529" i="8"/>
  <c r="I528" s="1"/>
  <c r="I527"/>
  <c r="F530" i="1" l="1"/>
  <c r="F531" i="6"/>
  <c r="I530"/>
  <c r="F530" i="5"/>
  <c r="F530" i="4"/>
  <c r="I529"/>
  <c r="F530" i="3"/>
  <c r="I528" i="1"/>
  <c r="I528" i="5"/>
  <c r="F530" i="15"/>
  <c r="I529" s="1"/>
  <c r="F530" i="14"/>
  <c r="I529" s="1"/>
  <c r="F530" i="13"/>
  <c r="I529"/>
  <c r="F530" i="12"/>
  <c r="I529"/>
  <c r="F530" i="11"/>
  <c r="I529"/>
  <c r="F530" i="10"/>
  <c r="I529" s="1"/>
  <c r="F530" i="9"/>
  <c r="I529" s="1"/>
  <c r="I528"/>
  <c r="F530" i="8"/>
  <c r="I529" s="1"/>
  <c r="F531" i="3" l="1"/>
  <c r="F531" i="4"/>
  <c r="I530"/>
  <c r="F531" i="5"/>
  <c r="F532" i="6"/>
  <c r="I531"/>
  <c r="F531" i="1"/>
  <c r="I529" i="3"/>
  <c r="I529" i="5"/>
  <c r="I529" i="1"/>
  <c r="F531" i="15"/>
  <c r="I530" s="1"/>
  <c r="F531" i="14"/>
  <c r="I530"/>
  <c r="F531" i="13"/>
  <c r="I530"/>
  <c r="F531" i="12"/>
  <c r="I530" s="1"/>
  <c r="F531" i="11"/>
  <c r="I530"/>
  <c r="F531" i="10"/>
  <c r="I530"/>
  <c r="F531" i="9"/>
  <c r="I530" s="1"/>
  <c r="F531" i="8"/>
  <c r="I530"/>
  <c r="F532" i="1" l="1"/>
  <c r="F533" i="6"/>
  <c r="F532" i="5"/>
  <c r="I531"/>
  <c r="F532" i="4"/>
  <c r="F532" i="3"/>
  <c r="I531"/>
  <c r="I530" i="1"/>
  <c r="I530" i="5"/>
  <c r="I530" i="3"/>
  <c r="F532" i="15"/>
  <c r="I531"/>
  <c r="F532" i="14"/>
  <c r="F532" i="13"/>
  <c r="I531"/>
  <c r="F532" i="12"/>
  <c r="I531"/>
  <c r="F532" i="11"/>
  <c r="I531"/>
  <c r="F532" i="10"/>
  <c r="I531"/>
  <c r="F532" i="9"/>
  <c r="I531"/>
  <c r="F532" i="8"/>
  <c r="I531" s="1"/>
  <c r="F533" i="3" l="1"/>
  <c r="I532"/>
  <c r="F533" i="4"/>
  <c r="I532"/>
  <c r="F533" i="5"/>
  <c r="F534" i="6"/>
  <c r="I533"/>
  <c r="F533" i="1"/>
  <c r="I532"/>
  <c r="I531" i="4"/>
  <c r="I532" i="6"/>
  <c r="I531" i="1"/>
  <c r="F533" i="15"/>
  <c r="I532"/>
  <c r="F533" i="14"/>
  <c r="I532"/>
  <c r="I531"/>
  <c r="F533" i="13"/>
  <c r="I532" s="1"/>
  <c r="F533" i="12"/>
  <c r="I532"/>
  <c r="F533" i="11"/>
  <c r="I532"/>
  <c r="F533" i="10"/>
  <c r="F533" i="9"/>
  <c r="I532" s="1"/>
  <c r="F533" i="8"/>
  <c r="I532" s="1"/>
  <c r="F534" i="1" l="1"/>
  <c r="F535" i="6"/>
  <c r="I534"/>
  <c r="F534" i="5"/>
  <c r="F534" i="4"/>
  <c r="I533"/>
  <c r="F534" i="3"/>
  <c r="I532" i="5"/>
  <c r="F534" i="15"/>
  <c r="I533" s="1"/>
  <c r="F534" i="14"/>
  <c r="I533" s="1"/>
  <c r="F534" i="13"/>
  <c r="I533" s="1"/>
  <c r="F534" i="12"/>
  <c r="I533" s="1"/>
  <c r="F534" i="11"/>
  <c r="I533"/>
  <c r="F534" i="10"/>
  <c r="I533"/>
  <c r="I532"/>
  <c r="F534" i="9"/>
  <c r="I533"/>
  <c r="F534" i="8"/>
  <c r="I533"/>
  <c r="F535" i="3" l="1"/>
  <c r="I534"/>
  <c r="F535" i="4"/>
  <c r="I534"/>
  <c r="F535" i="5"/>
  <c r="I534"/>
  <c r="F536" i="6"/>
  <c r="I535"/>
  <c r="F535" i="1"/>
  <c r="I534"/>
  <c r="I533" i="3"/>
  <c r="I533" i="5"/>
  <c r="I533" i="1"/>
  <c r="F535" i="15"/>
  <c r="I534"/>
  <c r="F535" i="14"/>
  <c r="I534"/>
  <c r="F535" i="13"/>
  <c r="I534"/>
  <c r="F535" i="12"/>
  <c r="I534"/>
  <c r="F535" i="11"/>
  <c r="I534"/>
  <c r="F535" i="10"/>
  <c r="I534" s="1"/>
  <c r="F535" i="9"/>
  <c r="I534" s="1"/>
  <c r="F535" i="8"/>
  <c r="I534" s="1"/>
  <c r="F536" i="1" l="1"/>
  <c r="I535"/>
  <c r="F537" i="6"/>
  <c r="I536"/>
  <c r="F536" i="5"/>
  <c r="I535"/>
  <c r="F536" i="4"/>
  <c r="F536" i="3"/>
  <c r="I535"/>
  <c r="F536" i="15"/>
  <c r="I535"/>
  <c r="F536" i="14"/>
  <c r="I535"/>
  <c r="F536" i="13"/>
  <c r="I535" s="1"/>
  <c r="F536" i="12"/>
  <c r="I535"/>
  <c r="F536" i="11"/>
  <c r="I535"/>
  <c r="F536" i="10"/>
  <c r="I535"/>
  <c r="F536" i="9"/>
  <c r="I535"/>
  <c r="F536" i="8"/>
  <c r="I535"/>
  <c r="F537" i="3" l="1"/>
  <c r="F537" i="4"/>
  <c r="F537" i="5"/>
  <c r="I536"/>
  <c r="F538" i="6"/>
  <c r="I537"/>
  <c r="F537" i="1"/>
  <c r="I536"/>
  <c r="I535" i="4"/>
  <c r="F537" i="15"/>
  <c r="I536"/>
  <c r="F537" i="14"/>
  <c r="I536"/>
  <c r="F537" i="13"/>
  <c r="I536"/>
  <c r="F537" i="12"/>
  <c r="I536"/>
  <c r="F537" i="11"/>
  <c r="I536"/>
  <c r="F537" i="10"/>
  <c r="I536" s="1"/>
  <c r="F537" i="9"/>
  <c r="F537" i="8"/>
  <c r="I536"/>
  <c r="F538" i="1" l="1"/>
  <c r="I537"/>
  <c r="F539" i="6"/>
  <c r="I538"/>
  <c r="F538" i="5"/>
  <c r="I537"/>
  <c r="F538" i="4"/>
  <c r="I537"/>
  <c r="F538" i="3"/>
  <c r="I537"/>
  <c r="I536" i="4"/>
  <c r="I536" i="3"/>
  <c r="F538" i="15"/>
  <c r="I537"/>
  <c r="F538" i="14"/>
  <c r="I537"/>
  <c r="F538" i="13"/>
  <c r="I537"/>
  <c r="F538" i="12"/>
  <c r="I537" s="1"/>
  <c r="F538" i="11"/>
  <c r="I537"/>
  <c r="F538" i="10"/>
  <c r="I537" s="1"/>
  <c r="F538" i="9"/>
  <c r="I537"/>
  <c r="I536"/>
  <c r="F538" i="8"/>
  <c r="I537"/>
  <c r="F539" i="3" l="1"/>
  <c r="I538"/>
  <c r="F539" i="4"/>
  <c r="I538"/>
  <c r="F539" i="5"/>
  <c r="I538"/>
  <c r="F540" i="6"/>
  <c r="I539"/>
  <c r="F539" i="1"/>
  <c r="F539" i="15"/>
  <c r="I538"/>
  <c r="F539" i="14"/>
  <c r="I538"/>
  <c r="F539" i="13"/>
  <c r="I538" s="1"/>
  <c r="F539" i="12"/>
  <c r="I538" s="1"/>
  <c r="F539" i="11"/>
  <c r="I538" s="1"/>
  <c r="F539" i="10"/>
  <c r="I538" s="1"/>
  <c r="F539" i="9"/>
  <c r="I538"/>
  <c r="F539" i="8"/>
  <c r="I538" s="1"/>
  <c r="F540" i="1" l="1"/>
  <c r="F541" i="6"/>
  <c r="I540"/>
  <c r="F540" i="5"/>
  <c r="F540" i="4"/>
  <c r="I539"/>
  <c r="F540" i="3"/>
  <c r="I538" i="1"/>
  <c r="F540" i="15"/>
  <c r="I539"/>
  <c r="F540" i="14"/>
  <c r="I539"/>
  <c r="F540" i="13"/>
  <c r="I539" s="1"/>
  <c r="F540" i="12"/>
  <c r="I539"/>
  <c r="F540" i="11"/>
  <c r="I539"/>
  <c r="F540" i="10"/>
  <c r="I539" s="1"/>
  <c r="F540" i="9"/>
  <c r="I539"/>
  <c r="F540" i="8"/>
  <c r="I539"/>
  <c r="F541" i="3" l="1"/>
  <c r="F541" i="4"/>
  <c r="I540"/>
  <c r="F541" i="5"/>
  <c r="I540"/>
  <c r="F542" i="6"/>
  <c r="I541"/>
  <c r="F541" i="1"/>
  <c r="I539" i="3"/>
  <c r="I539" i="5"/>
  <c r="I539" i="1"/>
  <c r="F541" i="15"/>
  <c r="I540"/>
  <c r="F541" i="14"/>
  <c r="I540" s="1"/>
  <c r="F541" i="13"/>
  <c r="I540"/>
  <c r="F541" i="12"/>
  <c r="I540"/>
  <c r="F541" i="11"/>
  <c r="I540"/>
  <c r="F541" i="10"/>
  <c r="I540" s="1"/>
  <c r="F541" i="9"/>
  <c r="I540" s="1"/>
  <c r="F541" i="8"/>
  <c r="I540"/>
  <c r="F542" i="1" l="1"/>
  <c r="I541"/>
  <c r="F543" i="6"/>
  <c r="I542"/>
  <c r="F542" i="5"/>
  <c r="I541"/>
  <c r="F542" i="4"/>
  <c r="F542" i="3"/>
  <c r="I541"/>
  <c r="I540" i="1"/>
  <c r="I540" i="3"/>
  <c r="F542" i="15"/>
  <c r="I541"/>
  <c r="F542" i="14"/>
  <c r="I541"/>
  <c r="F542" i="13"/>
  <c r="F542" i="12"/>
  <c r="I541" s="1"/>
  <c r="F542" i="11"/>
  <c r="I541" s="1"/>
  <c r="F542" i="10"/>
  <c r="I541" s="1"/>
  <c r="F542" i="9"/>
  <c r="I541"/>
  <c r="F542" i="8"/>
  <c r="I541" s="1"/>
  <c r="F543" i="3" l="1"/>
  <c r="I542"/>
  <c r="F543" i="4"/>
  <c r="I542"/>
  <c r="F543" i="5"/>
  <c r="I542"/>
  <c r="F544" i="6"/>
  <c r="I543"/>
  <c r="F543" i="1"/>
  <c r="I541" i="4"/>
  <c r="F543" i="15"/>
  <c r="I542" s="1"/>
  <c r="F543" i="14"/>
  <c r="I542" s="1"/>
  <c r="F543" i="13"/>
  <c r="I542" s="1"/>
  <c r="I541"/>
  <c r="F543" i="12"/>
  <c r="I542"/>
  <c r="F543" i="11"/>
  <c r="I542"/>
  <c r="F543" i="10"/>
  <c r="I542" s="1"/>
  <c r="F543" i="9"/>
  <c r="I542"/>
  <c r="F543" i="8"/>
  <c r="I542"/>
  <c r="F544" i="1" l="1"/>
  <c r="I543"/>
  <c r="F545" i="6"/>
  <c r="F544" i="5"/>
  <c r="I543"/>
  <c r="F544" i="4"/>
  <c r="I543"/>
  <c r="F544" i="3"/>
  <c r="I543"/>
  <c r="I542" i="1"/>
  <c r="F544" i="15"/>
  <c r="I543"/>
  <c r="F544" i="14"/>
  <c r="I543"/>
  <c r="F544" i="13"/>
  <c r="I543"/>
  <c r="F544" i="12"/>
  <c r="I543"/>
  <c r="F544" i="11"/>
  <c r="I543"/>
  <c r="F544" i="10"/>
  <c r="I543"/>
  <c r="F544" i="9"/>
  <c r="I543"/>
  <c r="F544" i="8"/>
  <c r="I543"/>
  <c r="F545" i="3" l="1"/>
  <c r="I544"/>
  <c r="F545" i="4"/>
  <c r="I544"/>
  <c r="F545" i="5"/>
  <c r="F546" i="6"/>
  <c r="I545"/>
  <c r="F545" i="1"/>
  <c r="I544" i="6"/>
  <c r="F545" i="15"/>
  <c r="I544" s="1"/>
  <c r="F545" i="14"/>
  <c r="I544" s="1"/>
  <c r="F545" i="13"/>
  <c r="I544"/>
  <c r="F545" i="12"/>
  <c r="I544" s="1"/>
  <c r="F545" i="11"/>
  <c r="I544"/>
  <c r="F545" i="10"/>
  <c r="I544" s="1"/>
  <c r="F545" i="9"/>
  <c r="I544" s="1"/>
  <c r="F545" i="8"/>
  <c r="F546" i="1" l="1"/>
  <c r="I545"/>
  <c r="F547" i="6"/>
  <c r="I546"/>
  <c r="F546" i="5"/>
  <c r="I545"/>
  <c r="F546" i="4"/>
  <c r="F546" i="3"/>
  <c r="I545"/>
  <c r="I544" i="1"/>
  <c r="I544" i="5"/>
  <c r="F546" i="15"/>
  <c r="I545"/>
  <c r="F546" i="14"/>
  <c r="I545"/>
  <c r="F546" i="13"/>
  <c r="I545"/>
  <c r="F546" i="12"/>
  <c r="I545"/>
  <c r="F546" i="11"/>
  <c r="I545"/>
  <c r="F546" i="10"/>
  <c r="I545" s="1"/>
  <c r="F546" i="9"/>
  <c r="I545" s="1"/>
  <c r="F546" i="8"/>
  <c r="I545"/>
  <c r="I544"/>
  <c r="F547" i="3" l="1"/>
  <c r="I546"/>
  <c r="F547" i="4"/>
  <c r="I546"/>
  <c r="F547" i="5"/>
  <c r="F548" i="6"/>
  <c r="I547"/>
  <c r="F547" i="1"/>
  <c r="I546"/>
  <c r="I545" i="4"/>
  <c r="F547" i="15"/>
  <c r="I546"/>
  <c r="F547" i="14"/>
  <c r="F547" i="13"/>
  <c r="F547" i="12"/>
  <c r="I546"/>
  <c r="F547" i="11"/>
  <c r="I546"/>
  <c r="F547" i="10"/>
  <c r="I546" s="1"/>
  <c r="F547" i="9"/>
  <c r="I546" s="1"/>
  <c r="F547" i="8"/>
  <c r="I546"/>
  <c r="F548" i="1" l="1"/>
  <c r="F549" i="6"/>
  <c r="I548"/>
  <c r="F548" i="5"/>
  <c r="F548" i="4"/>
  <c r="I547"/>
  <c r="F548" i="3"/>
  <c r="I547"/>
  <c r="I546" i="5"/>
  <c r="F548" i="15"/>
  <c r="I547"/>
  <c r="F548" i="14"/>
  <c r="I547" s="1"/>
  <c r="I546"/>
  <c r="F548" i="13"/>
  <c r="I547"/>
  <c r="I546"/>
  <c r="F548" i="12"/>
  <c r="F548" i="11"/>
  <c r="I547"/>
  <c r="F548" i="10"/>
  <c r="I547" s="1"/>
  <c r="F548" i="9"/>
  <c r="I547"/>
  <c r="F548" i="8"/>
  <c r="I547"/>
  <c r="F549" i="3" l="1"/>
  <c r="I548"/>
  <c r="F549" i="4"/>
  <c r="I548"/>
  <c r="F549" i="5"/>
  <c r="I548"/>
  <c r="F550" i="6"/>
  <c r="F549" i="1"/>
  <c r="I548"/>
  <c r="I547" i="5"/>
  <c r="I547" i="1"/>
  <c r="F549" i="15"/>
  <c r="I548"/>
  <c r="F549" i="14"/>
  <c r="I548"/>
  <c r="F549" i="13"/>
  <c r="I548"/>
  <c r="F549" i="12"/>
  <c r="I548"/>
  <c r="I547"/>
  <c r="F549" i="11"/>
  <c r="I548" s="1"/>
  <c r="F549" i="10"/>
  <c r="I548" s="1"/>
  <c r="F549" i="9"/>
  <c r="F549" i="8"/>
  <c r="I548" s="1"/>
  <c r="F550" i="1" l="1"/>
  <c r="F551" i="6"/>
  <c r="I550"/>
  <c r="F550" i="5"/>
  <c r="I549"/>
  <c r="F550" i="4"/>
  <c r="F550" i="3"/>
  <c r="I549"/>
  <c r="I549" i="6"/>
  <c r="F550" i="15"/>
  <c r="I549"/>
  <c r="F550" i="14"/>
  <c r="I549"/>
  <c r="F550" i="13"/>
  <c r="I549"/>
  <c r="F550" i="12"/>
  <c r="I549"/>
  <c r="F550" i="11"/>
  <c r="I549"/>
  <c r="F550" i="10"/>
  <c r="I549"/>
  <c r="F550" i="9"/>
  <c r="I549"/>
  <c r="I548"/>
  <c r="F550" i="8"/>
  <c r="I549" s="1"/>
  <c r="F551" i="3" l="1"/>
  <c r="F551" i="4"/>
  <c r="I550"/>
  <c r="F551" i="5"/>
  <c r="F552" i="6"/>
  <c r="I551"/>
  <c r="F551" i="1"/>
  <c r="I549" i="4"/>
  <c r="I549" i="1"/>
  <c r="F551" i="15"/>
  <c r="I550"/>
  <c r="F551" i="14"/>
  <c r="I550"/>
  <c r="F551" i="13"/>
  <c r="I550"/>
  <c r="F551" i="12"/>
  <c r="I550"/>
  <c r="F551" i="11"/>
  <c r="I550"/>
  <c r="F551" i="10"/>
  <c r="I550" s="1"/>
  <c r="F551" i="9"/>
  <c r="I550"/>
  <c r="F551" i="8"/>
  <c r="I550" s="1"/>
  <c r="F552" i="1" l="1"/>
  <c r="I551"/>
  <c r="F553" i="6"/>
  <c r="I552"/>
  <c r="F552" i="5"/>
  <c r="F552" i="4"/>
  <c r="I551"/>
  <c r="F552" i="3"/>
  <c r="I551"/>
  <c r="I550" i="1"/>
  <c r="I550" i="5"/>
  <c r="I550" i="3"/>
  <c r="F552" i="15"/>
  <c r="I551"/>
  <c r="F552" i="14"/>
  <c r="I551"/>
  <c r="F552" i="13"/>
  <c r="I551"/>
  <c r="F552" i="12"/>
  <c r="I551"/>
  <c r="F552" i="11"/>
  <c r="I551"/>
  <c r="F552" i="10"/>
  <c r="I551" s="1"/>
  <c r="F552" i="9"/>
  <c r="I551" s="1"/>
  <c r="F552" i="8"/>
  <c r="I551"/>
  <c r="F553" i="3" l="1"/>
  <c r="I552"/>
  <c r="F553" i="4"/>
  <c r="I552"/>
  <c r="F553" i="5"/>
  <c r="F554" i="6"/>
  <c r="I553"/>
  <c r="F553" i="1"/>
  <c r="I551" i="5"/>
  <c r="F553" i="15"/>
  <c r="I552" s="1"/>
  <c r="F553" i="14"/>
  <c r="I552" s="1"/>
  <c r="F553" i="13"/>
  <c r="I552" s="1"/>
  <c r="F553" i="12"/>
  <c r="I552" s="1"/>
  <c r="F553" i="11"/>
  <c r="I552" s="1"/>
  <c r="F553" i="10"/>
  <c r="I552" s="1"/>
  <c r="F553" i="9"/>
  <c r="I552"/>
  <c r="F553" i="8"/>
  <c r="I552"/>
  <c r="F554" i="1" l="1"/>
  <c r="F555" i="6"/>
  <c r="F554" i="5"/>
  <c r="I553"/>
  <c r="F554" i="4"/>
  <c r="F554" i="3"/>
  <c r="I553"/>
  <c r="I552" i="1"/>
  <c r="I552" i="5"/>
  <c r="F554" i="15"/>
  <c r="I553" s="1"/>
  <c r="F554" i="14"/>
  <c r="I553"/>
  <c r="F554" i="13"/>
  <c r="I553"/>
  <c r="F554" i="12"/>
  <c r="I553" s="1"/>
  <c r="F554" i="11"/>
  <c r="I553" s="1"/>
  <c r="F554" i="10"/>
  <c r="I553" s="1"/>
  <c r="F554" i="9"/>
  <c r="I553"/>
  <c r="F554" i="8"/>
  <c r="I553" s="1"/>
  <c r="F555" i="3" l="1"/>
  <c r="I554"/>
  <c r="F555" i="4"/>
  <c r="I554"/>
  <c r="F555" i="5"/>
  <c r="I554"/>
  <c r="F556" i="6"/>
  <c r="F555" i="1"/>
  <c r="I554"/>
  <c r="I553" i="4"/>
  <c r="I554" i="6"/>
  <c r="I553" i="1"/>
  <c r="F555" i="15"/>
  <c r="I554"/>
  <c r="F555" i="14"/>
  <c r="I554"/>
  <c r="F555" i="13"/>
  <c r="I554"/>
  <c r="F555" i="12"/>
  <c r="I554"/>
  <c r="F555" i="11"/>
  <c r="I554"/>
  <c r="F555" i="10"/>
  <c r="I554"/>
  <c r="F555" i="9"/>
  <c r="I554" s="1"/>
  <c r="F555" i="8"/>
  <c r="F556" i="1" l="1"/>
  <c r="F557" i="6"/>
  <c r="I556"/>
  <c r="F556" i="5"/>
  <c r="F556" i="4"/>
  <c r="I555"/>
  <c r="F556" i="3"/>
  <c r="I555"/>
  <c r="I555" i="6"/>
  <c r="F556" i="15"/>
  <c r="I555"/>
  <c r="F556" i="14"/>
  <c r="I555"/>
  <c r="F556" i="13"/>
  <c r="I555" s="1"/>
  <c r="F556" i="12"/>
  <c r="I555"/>
  <c r="F556" i="11"/>
  <c r="I555"/>
  <c r="F556" i="10"/>
  <c r="I555"/>
  <c r="F556" i="9"/>
  <c r="I555"/>
  <c r="F556" i="8"/>
  <c r="I555"/>
  <c r="I554"/>
  <c r="F557" i="3" l="1"/>
  <c r="F557" i="4"/>
  <c r="F557" i="5"/>
  <c r="I556"/>
  <c r="F558" i="6"/>
  <c r="F557" i="1"/>
  <c r="I556"/>
  <c r="I555" i="5"/>
  <c r="I555" i="1"/>
  <c r="F557" i="15"/>
  <c r="I556"/>
  <c r="F557" i="14"/>
  <c r="I556"/>
  <c r="F557" i="13"/>
  <c r="I556"/>
  <c r="F557" i="12"/>
  <c r="I556"/>
  <c r="F557" i="11"/>
  <c r="I556"/>
  <c r="F557" i="10"/>
  <c r="I556" s="1"/>
  <c r="F557" i="9"/>
  <c r="I556" s="1"/>
  <c r="F557" i="8"/>
  <c r="I556" s="1"/>
  <c r="F558" i="1" l="1"/>
  <c r="F559" i="6"/>
  <c r="I558"/>
  <c r="F558" i="5"/>
  <c r="F558" i="4"/>
  <c r="I557"/>
  <c r="F558" i="3"/>
  <c r="I557"/>
  <c r="I557" i="6"/>
  <c r="I556" i="4"/>
  <c r="I556" i="3"/>
  <c r="F558" i="15"/>
  <c r="I557" s="1"/>
  <c r="F558" i="14"/>
  <c r="I557" s="1"/>
  <c r="F558" i="13"/>
  <c r="I557"/>
  <c r="F558" i="12"/>
  <c r="I557"/>
  <c r="F558" i="11"/>
  <c r="I557"/>
  <c r="F558" i="10"/>
  <c r="I557"/>
  <c r="F558" i="9"/>
  <c r="I557"/>
  <c r="F558" i="8"/>
  <c r="I557"/>
  <c r="F559" i="3" l="1"/>
  <c r="I558"/>
  <c r="F559" i="4"/>
  <c r="I558"/>
  <c r="F559" i="5"/>
  <c r="I558"/>
  <c r="F560" i="6"/>
  <c r="I559"/>
  <c r="F559" i="1"/>
  <c r="I558"/>
  <c r="I557" i="5"/>
  <c r="I557" i="1"/>
  <c r="F559" i="15"/>
  <c r="I558"/>
  <c r="F559" i="14"/>
  <c r="I558"/>
  <c r="F559" i="13"/>
  <c r="I558"/>
  <c r="F559" i="12"/>
  <c r="I558"/>
  <c r="F559" i="11"/>
  <c r="I558"/>
  <c r="F559" i="10"/>
  <c r="I558" s="1"/>
  <c r="F559" i="9"/>
  <c r="I558" s="1"/>
  <c r="F559" i="8"/>
  <c r="I558" s="1"/>
  <c r="F560" i="1" l="1"/>
  <c r="F561" i="6"/>
  <c r="F560" i="5"/>
  <c r="I559"/>
  <c r="F560" i="4"/>
  <c r="I559"/>
  <c r="F560" i="3"/>
  <c r="F560" i="15"/>
  <c r="I559" s="1"/>
  <c r="F560" i="14"/>
  <c r="I559" s="1"/>
  <c r="F560" i="13"/>
  <c r="I559"/>
  <c r="F560" i="12"/>
  <c r="I559"/>
  <c r="F560" i="11"/>
  <c r="I559"/>
  <c r="F560" i="10"/>
  <c r="I559" s="1"/>
  <c r="F560" i="9"/>
  <c r="I559"/>
  <c r="F560" i="8"/>
  <c r="F561" i="3" l="1"/>
  <c r="F561" i="4"/>
  <c r="I560"/>
  <c r="F561" i="5"/>
  <c r="F562" i="6"/>
  <c r="I561"/>
  <c r="F561" i="1"/>
  <c r="I560"/>
  <c r="I559" i="3"/>
  <c r="I560" i="6"/>
  <c r="I559" i="1"/>
  <c r="F561" i="15"/>
  <c r="I560"/>
  <c r="F561" i="14"/>
  <c r="I560"/>
  <c r="F561" i="13"/>
  <c r="I560"/>
  <c r="F561" i="12"/>
  <c r="I560"/>
  <c r="F561" i="11"/>
  <c r="I560"/>
  <c r="F561" i="10"/>
  <c r="I560" s="1"/>
  <c r="F561" i="9"/>
  <c r="I560"/>
  <c r="F561" i="8"/>
  <c r="I559"/>
  <c r="F562" i="1" l="1"/>
  <c r="I561"/>
  <c r="F563" i="6"/>
  <c r="I562"/>
  <c r="F562" i="5"/>
  <c r="I561"/>
  <c r="F562" i="4"/>
  <c r="I561"/>
  <c r="F562" i="3"/>
  <c r="I561"/>
  <c r="I560" i="5"/>
  <c r="I560" i="3"/>
  <c r="F562" i="15"/>
  <c r="I561"/>
  <c r="F562" i="14"/>
  <c r="I561"/>
  <c r="F562" i="13"/>
  <c r="I561"/>
  <c r="F562" i="12"/>
  <c r="I561"/>
  <c r="F562" i="11"/>
  <c r="I561"/>
  <c r="F562" i="10"/>
  <c r="I561" s="1"/>
  <c r="F562" i="9"/>
  <c r="I561" s="1"/>
  <c r="F562" i="8"/>
  <c r="I560"/>
  <c r="F563" i="3" l="1"/>
  <c r="I562"/>
  <c r="F563" i="4"/>
  <c r="I562"/>
  <c r="F563" i="5"/>
  <c r="F564" i="6"/>
  <c r="I563"/>
  <c r="F563" i="1"/>
  <c r="I562"/>
  <c r="F563" i="15"/>
  <c r="I562"/>
  <c r="F563" i="14"/>
  <c r="I562"/>
  <c r="F563" i="13"/>
  <c r="I562"/>
  <c r="F563" i="12"/>
  <c r="I562"/>
  <c r="F563" i="11"/>
  <c r="I562"/>
  <c r="F563" i="10"/>
  <c r="I562" s="1"/>
  <c r="F563" i="9"/>
  <c r="I562" s="1"/>
  <c r="F563" i="8"/>
  <c r="I562"/>
  <c r="I561"/>
  <c r="F564" i="1" l="1"/>
  <c r="F565" i="6"/>
  <c r="F564" i="5"/>
  <c r="I563"/>
  <c r="F564" i="4"/>
  <c r="F564" i="3"/>
  <c r="I563"/>
  <c r="I562" i="5"/>
  <c r="F564" i="15"/>
  <c r="I563"/>
  <c r="F564" i="14"/>
  <c r="I563" s="1"/>
  <c r="F564" i="13"/>
  <c r="I563"/>
  <c r="F564" i="12"/>
  <c r="I563"/>
  <c r="F564" i="11"/>
  <c r="I563"/>
  <c r="F564" i="10"/>
  <c r="I563" s="1"/>
  <c r="F564" i="9"/>
  <c r="I563"/>
  <c r="F564" i="8"/>
  <c r="I563"/>
  <c r="F565" i="3" l="1"/>
  <c r="I564"/>
  <c r="F565" i="4"/>
  <c r="I564"/>
  <c r="F565" i="5"/>
  <c r="I564"/>
  <c r="F566" i="6"/>
  <c r="I565"/>
  <c r="F565" i="1"/>
  <c r="I564"/>
  <c r="I563" i="4"/>
  <c r="I564" i="6"/>
  <c r="I563" i="1"/>
  <c r="F565" i="15"/>
  <c r="I564"/>
  <c r="F565" i="14"/>
  <c r="F565" i="13"/>
  <c r="I564" s="1"/>
  <c r="F565" i="12"/>
  <c r="I564" s="1"/>
  <c r="F565" i="11"/>
  <c r="I564"/>
  <c r="F565" i="10"/>
  <c r="I564" s="1"/>
  <c r="F565" i="9"/>
  <c r="I564"/>
  <c r="F565" i="8"/>
  <c r="I564"/>
  <c r="F566" i="1" l="1"/>
  <c r="F567" i="6"/>
  <c r="I566"/>
  <c r="F566" i="5"/>
  <c r="I565"/>
  <c r="F566" i="4"/>
  <c r="F566" i="3"/>
  <c r="I565"/>
  <c r="F566" i="15"/>
  <c r="I565"/>
  <c r="F566" i="14"/>
  <c r="I565"/>
  <c r="I564"/>
  <c r="F566" i="13"/>
  <c r="I565" s="1"/>
  <c r="F566" i="12"/>
  <c r="I565" s="1"/>
  <c r="F566" i="11"/>
  <c r="I565"/>
  <c r="F566" i="10"/>
  <c r="I565"/>
  <c r="F566" i="9"/>
  <c r="I565" s="1"/>
  <c r="F566" i="8"/>
  <c r="I565"/>
  <c r="F567" i="3" l="1"/>
  <c r="F567" i="4"/>
  <c r="F567" i="5"/>
  <c r="I566"/>
  <c r="F568" i="6"/>
  <c r="F567" i="1"/>
  <c r="I566"/>
  <c r="I565" i="4"/>
  <c r="I565" i="1"/>
  <c r="F567" i="15"/>
  <c r="I566"/>
  <c r="F567" i="14"/>
  <c r="I566" s="1"/>
  <c r="F567" i="13"/>
  <c r="I566"/>
  <c r="F567" i="12"/>
  <c r="I566"/>
  <c r="F567" i="11"/>
  <c r="I566" s="1"/>
  <c r="F567" i="10"/>
  <c r="I566"/>
  <c r="F567" i="9"/>
  <c r="I566"/>
  <c r="F567" i="8"/>
  <c r="I566"/>
  <c r="F568" i="1" l="1"/>
  <c r="F569" i="6"/>
  <c r="I568"/>
  <c r="F568" i="5"/>
  <c r="I567"/>
  <c r="F568" i="4"/>
  <c r="I567"/>
  <c r="F568" i="3"/>
  <c r="I567" i="6"/>
  <c r="I566" i="4"/>
  <c r="I566" i="3"/>
  <c r="F568" i="15"/>
  <c r="I567"/>
  <c r="F568" i="14"/>
  <c r="F568" i="13"/>
  <c r="I567" s="1"/>
  <c r="F568" i="12"/>
  <c r="I567" s="1"/>
  <c r="F568" i="11"/>
  <c r="I567" s="1"/>
  <c r="F568" i="10"/>
  <c r="I567"/>
  <c r="F568" i="9"/>
  <c r="I567"/>
  <c r="F568" i="8"/>
  <c r="I567"/>
  <c r="F569" i="3" l="1"/>
  <c r="I568"/>
  <c r="F569" i="4"/>
  <c r="I568"/>
  <c r="F569" i="5"/>
  <c r="I568"/>
  <c r="F570" i="6"/>
  <c r="F569" i="1"/>
  <c r="I568"/>
  <c r="I567" i="3"/>
  <c r="I567" i="1"/>
  <c r="F569" i="15"/>
  <c r="I568" s="1"/>
  <c r="F569" i="14"/>
  <c r="I568"/>
  <c r="I567"/>
  <c r="F569" i="13"/>
  <c r="I568" s="1"/>
  <c r="F569" i="12"/>
  <c r="I568" s="1"/>
  <c r="F569" i="11"/>
  <c r="I568" s="1"/>
  <c r="F569" i="10"/>
  <c r="I568" s="1"/>
  <c r="F569" i="9"/>
  <c r="I568"/>
  <c r="F569" i="8"/>
  <c r="F570" i="1" l="1"/>
  <c r="I569"/>
  <c r="F571" i="6"/>
  <c r="I570"/>
  <c r="F570" i="5"/>
  <c r="I569"/>
  <c r="F570" i="4"/>
  <c r="I569"/>
  <c r="F570" i="3"/>
  <c r="I569"/>
  <c r="I569" i="6"/>
  <c r="F570" i="15"/>
  <c r="I569" s="1"/>
  <c r="F570" i="14"/>
  <c r="I569" s="1"/>
  <c r="F570" i="13"/>
  <c r="I569"/>
  <c r="F570" i="12"/>
  <c r="I569"/>
  <c r="F570" i="11"/>
  <c r="I569" s="1"/>
  <c r="F570" i="10"/>
  <c r="I569" s="1"/>
  <c r="F570" i="9"/>
  <c r="I569" s="1"/>
  <c r="F570" i="8"/>
  <c r="I568"/>
  <c r="F571" i="3" l="1"/>
  <c r="I570"/>
  <c r="F571" i="4"/>
  <c r="I570"/>
  <c r="F571" i="5"/>
  <c r="I570"/>
  <c r="F572" i="6"/>
  <c r="I571"/>
  <c r="F571" i="1"/>
  <c r="I570"/>
  <c r="F571" i="15"/>
  <c r="I570" s="1"/>
  <c r="F571" i="14"/>
  <c r="I570"/>
  <c r="F571" i="13"/>
  <c r="I570"/>
  <c r="F571" i="12"/>
  <c r="I570"/>
  <c r="F571" i="11"/>
  <c r="I570"/>
  <c r="F571" i="10"/>
  <c r="I570" s="1"/>
  <c r="F571" i="9"/>
  <c r="I570" s="1"/>
  <c r="F571" i="8"/>
  <c r="I569"/>
  <c r="F572" i="1" l="1"/>
  <c r="I571"/>
  <c r="F573" i="6"/>
  <c r="F572" i="5"/>
  <c r="I571"/>
  <c r="F572" i="4"/>
  <c r="I571"/>
  <c r="F572" i="3"/>
  <c r="I571"/>
  <c r="F572" i="15"/>
  <c r="I571" s="1"/>
  <c r="F572" i="14"/>
  <c r="I571"/>
  <c r="F572" i="13"/>
  <c r="I571"/>
  <c r="F572" i="12"/>
  <c r="I571"/>
  <c r="F572" i="11"/>
  <c r="I571" s="1"/>
  <c r="F572" i="10"/>
  <c r="F572" i="9"/>
  <c r="I571"/>
  <c r="F572" i="8"/>
  <c r="I570"/>
  <c r="F573" i="3" l="1"/>
  <c r="I572"/>
  <c r="F573" i="4"/>
  <c r="I572"/>
  <c r="F573" i="5"/>
  <c r="I572"/>
  <c r="F574" i="6"/>
  <c r="I573"/>
  <c r="F573" i="1"/>
  <c r="I572"/>
  <c r="I572" i="6"/>
  <c r="F573" i="15"/>
  <c r="I572"/>
  <c r="F573" i="14"/>
  <c r="I572"/>
  <c r="F573" i="13"/>
  <c r="I572"/>
  <c r="F573" i="12"/>
  <c r="I572"/>
  <c r="F573" i="11"/>
  <c r="I572"/>
  <c r="F573" i="10"/>
  <c r="I572" s="1"/>
  <c r="I571"/>
  <c r="F573" i="9"/>
  <c r="I572"/>
  <c r="F573" i="8"/>
  <c r="I571"/>
  <c r="F574" i="1" l="1"/>
  <c r="F575" i="6"/>
  <c r="F574" i="5"/>
  <c r="I573"/>
  <c r="F574" i="4"/>
  <c r="I573"/>
  <c r="F574" i="3"/>
  <c r="F574" i="15"/>
  <c r="I573"/>
  <c r="F574" i="14"/>
  <c r="I573" s="1"/>
  <c r="F574" i="13"/>
  <c r="I573" s="1"/>
  <c r="F574" i="12"/>
  <c r="I573" s="1"/>
  <c r="F574" i="11"/>
  <c r="I573" s="1"/>
  <c r="F574" i="10"/>
  <c r="F574" i="9"/>
  <c r="I573"/>
  <c r="F574" i="8"/>
  <c r="I573"/>
  <c r="I572"/>
  <c r="F575" i="3" l="1"/>
  <c r="F575" i="4"/>
  <c r="I574"/>
  <c r="F575" i="5"/>
  <c r="F576" i="6"/>
  <c r="I575"/>
  <c r="F575" i="1"/>
  <c r="I573" i="3"/>
  <c r="I574" i="6"/>
  <c r="I573" i="1"/>
  <c r="F575" i="15"/>
  <c r="I574"/>
  <c r="F575" i="14"/>
  <c r="I574"/>
  <c r="F575" i="13"/>
  <c r="I574"/>
  <c r="F575" i="12"/>
  <c r="I574"/>
  <c r="F575" i="11"/>
  <c r="I574" s="1"/>
  <c r="F575" i="10"/>
  <c r="I574" s="1"/>
  <c r="I573"/>
  <c r="F575" i="9"/>
  <c r="I574" s="1"/>
  <c r="F575" i="8"/>
  <c r="I574"/>
  <c r="F576" i="1" l="1"/>
  <c r="F577" i="6"/>
  <c r="F576" i="5"/>
  <c r="F576" i="4"/>
  <c r="F576" i="3"/>
  <c r="I574" i="1"/>
  <c r="I574" i="5"/>
  <c r="I574" i="3"/>
  <c r="F576" i="15"/>
  <c r="I575"/>
  <c r="F576" i="14"/>
  <c r="I575"/>
  <c r="F576" i="13"/>
  <c r="I575"/>
  <c r="F576" i="12"/>
  <c r="I575"/>
  <c r="F576" i="11"/>
  <c r="I575"/>
  <c r="F576" i="10"/>
  <c r="F576" i="9"/>
  <c r="I575" s="1"/>
  <c r="F576" i="8"/>
  <c r="F577" i="3" l="1"/>
  <c r="F577" i="5"/>
  <c r="I576"/>
  <c r="F577" i="1"/>
  <c r="F577" i="4"/>
  <c r="I576"/>
  <c r="F578" i="6"/>
  <c r="I577"/>
  <c r="I575" i="3"/>
  <c r="I575" i="4"/>
  <c r="I575" i="5"/>
  <c r="I576" i="6"/>
  <c r="I575" i="1"/>
  <c r="F577" i="15"/>
  <c r="I576"/>
  <c r="F577" i="14"/>
  <c r="I576"/>
  <c r="F577" i="13"/>
  <c r="I576"/>
  <c r="F577" i="12"/>
  <c r="I576"/>
  <c r="F577" i="11"/>
  <c r="F577" i="10"/>
  <c r="I576"/>
  <c r="I575"/>
  <c r="F577" i="9"/>
  <c r="I576" s="1"/>
  <c r="F577" i="8"/>
  <c r="I575"/>
  <c r="F579" i="6" l="1"/>
  <c r="I578"/>
  <c r="F578" i="4"/>
  <c r="I577"/>
  <c r="F578" i="1"/>
  <c r="F578" i="5"/>
  <c r="I577"/>
  <c r="F578" i="3"/>
  <c r="I577"/>
  <c r="I576" i="1"/>
  <c r="I576" i="3"/>
  <c r="F578" i="15"/>
  <c r="I577"/>
  <c r="F578" i="14"/>
  <c r="I577" s="1"/>
  <c r="F578" i="13"/>
  <c r="I577"/>
  <c r="F578" i="12"/>
  <c r="I577"/>
  <c r="F578" i="11"/>
  <c r="I577"/>
  <c r="I576"/>
  <c r="F578" i="10"/>
  <c r="F578" i="9"/>
  <c r="I577"/>
  <c r="F578" i="8"/>
  <c r="I577"/>
  <c r="I576"/>
  <c r="F579" i="3" l="1"/>
  <c r="I578"/>
  <c r="F579" i="5"/>
  <c r="F579" i="1"/>
  <c r="I578"/>
  <c r="F579" i="4"/>
  <c r="F580" i="6"/>
  <c r="I579"/>
  <c r="I577" i="1"/>
  <c r="F579" i="15"/>
  <c r="I578"/>
  <c r="F579" i="14"/>
  <c r="I578" s="1"/>
  <c r="F579" i="13"/>
  <c r="I578"/>
  <c r="F579" i="12"/>
  <c r="I578"/>
  <c r="F579" i="11"/>
  <c r="I578" s="1"/>
  <c r="F579" i="10"/>
  <c r="I577"/>
  <c r="F579" i="9"/>
  <c r="I578"/>
  <c r="F579" i="8"/>
  <c r="F581" i="6" l="1"/>
  <c r="I580"/>
  <c r="F580" i="4"/>
  <c r="I579"/>
  <c r="F580" i="1"/>
  <c r="I579"/>
  <c r="F580" i="5"/>
  <c r="I579"/>
  <c r="F580" i="3"/>
  <c r="I579"/>
  <c r="I578" i="4"/>
  <c r="I578" i="5"/>
  <c r="F580" i="15"/>
  <c r="I579"/>
  <c r="F580" i="14"/>
  <c r="I579"/>
  <c r="F580" i="13"/>
  <c r="I579"/>
  <c r="F580" i="12"/>
  <c r="I579"/>
  <c r="F580" i="11"/>
  <c r="I579"/>
  <c r="F580" i="10"/>
  <c r="I578"/>
  <c r="F580" i="9"/>
  <c r="I579"/>
  <c r="F580" i="8"/>
  <c r="I578"/>
  <c r="F581" i="3" l="1"/>
  <c r="I580"/>
  <c r="F581" i="5"/>
  <c r="I580"/>
  <c r="F581" i="1"/>
  <c r="I580"/>
  <c r="F581" i="4"/>
  <c r="I580"/>
  <c r="F582" i="6"/>
  <c r="I581"/>
  <c r="F581" i="15"/>
  <c r="I580" s="1"/>
  <c r="F581" i="14"/>
  <c r="I580"/>
  <c r="F581" i="13"/>
  <c r="I580"/>
  <c r="F581" i="12"/>
  <c r="I580"/>
  <c r="F581" i="11"/>
  <c r="I580"/>
  <c r="F581" i="10"/>
  <c r="I579"/>
  <c r="F581" i="9"/>
  <c r="I580"/>
  <c r="F581" i="8"/>
  <c r="I580"/>
  <c r="I579"/>
  <c r="F583" i="6" l="1"/>
  <c r="F582" i="4"/>
  <c r="I581"/>
  <c r="F582" i="1"/>
  <c r="F582" i="5"/>
  <c r="I581"/>
  <c r="F582" i="3"/>
  <c r="F582" i="15"/>
  <c r="I581"/>
  <c r="F582" i="14"/>
  <c r="I581"/>
  <c r="F582" i="13"/>
  <c r="I581"/>
  <c r="F582" i="12"/>
  <c r="I581"/>
  <c r="F582" i="11"/>
  <c r="I581"/>
  <c r="F582" i="10"/>
  <c r="I580"/>
  <c r="F582" i="9"/>
  <c r="I581"/>
  <c r="F582" i="8"/>
  <c r="I581"/>
  <c r="F583" i="3" l="1"/>
  <c r="F583" i="5"/>
  <c r="I582"/>
  <c r="F583" i="1"/>
  <c r="I582"/>
  <c r="F583" i="4"/>
  <c r="F584" i="6"/>
  <c r="I583"/>
  <c r="I581" i="3"/>
  <c r="I581" i="1"/>
  <c r="I582" i="6"/>
  <c r="F583" i="15"/>
  <c r="I582" s="1"/>
  <c r="F583" i="14"/>
  <c r="I582" s="1"/>
  <c r="F583" i="13"/>
  <c r="I582" s="1"/>
  <c r="F583" i="12"/>
  <c r="I582" s="1"/>
  <c r="F583" i="11"/>
  <c r="I582" s="1"/>
  <c r="F583" i="10"/>
  <c r="I581"/>
  <c r="F583" i="9"/>
  <c r="I582" s="1"/>
  <c r="F583" i="8"/>
  <c r="I582"/>
  <c r="F585" i="6" l="1"/>
  <c r="I584"/>
  <c r="F584" i="4"/>
  <c r="I583"/>
  <c r="F584" i="1"/>
  <c r="I583"/>
  <c r="F584" i="5"/>
  <c r="F584" i="3"/>
  <c r="I583"/>
  <c r="I582" i="4"/>
  <c r="I582" i="3"/>
  <c r="F584" i="15"/>
  <c r="I583"/>
  <c r="F584" i="14"/>
  <c r="I583"/>
  <c r="F584" i="13"/>
  <c r="I583"/>
  <c r="F584" i="12"/>
  <c r="I583"/>
  <c r="F584" i="11"/>
  <c r="I583"/>
  <c r="F584" i="10"/>
  <c r="I583" s="1"/>
  <c r="I582"/>
  <c r="F584" i="9"/>
  <c r="I583"/>
  <c r="F584" i="8"/>
  <c r="I583"/>
  <c r="F585" i="3" l="1"/>
  <c r="F585" i="5"/>
  <c r="I584"/>
  <c r="F585" i="1"/>
  <c r="F585" i="4"/>
  <c r="I584"/>
  <c r="F586" i="6"/>
  <c r="I583" i="5"/>
  <c r="F585" i="15"/>
  <c r="I584"/>
  <c r="F585" i="14"/>
  <c r="I584" s="1"/>
  <c r="F585" i="13"/>
  <c r="I584"/>
  <c r="F585" i="12"/>
  <c r="I584" s="1"/>
  <c r="F585" i="11"/>
  <c r="I584"/>
  <c r="F585" i="10"/>
  <c r="F585" i="9"/>
  <c r="I584" s="1"/>
  <c r="F585" i="8"/>
  <c r="I584" s="1"/>
  <c r="F587" i="6" l="1"/>
  <c r="F586" i="4"/>
  <c r="I585"/>
  <c r="F586" i="1"/>
  <c r="I585"/>
  <c r="F586" i="5"/>
  <c r="I585"/>
  <c r="F586" i="3"/>
  <c r="I585"/>
  <c r="I585" i="6"/>
  <c r="I584" i="1"/>
  <c r="I584" i="3"/>
  <c r="F586" i="15"/>
  <c r="I585" s="1"/>
  <c r="F586" i="14"/>
  <c r="I585"/>
  <c r="F586" i="13"/>
  <c r="I585"/>
  <c r="F586" i="12"/>
  <c r="I585"/>
  <c r="F586" i="11"/>
  <c r="I585"/>
  <c r="F586" i="10"/>
  <c r="I584"/>
  <c r="F586" i="9"/>
  <c r="F586" i="8"/>
  <c r="I585" s="1"/>
  <c r="F587" i="3" l="1"/>
  <c r="I586"/>
  <c r="F587" i="5"/>
  <c r="I586"/>
  <c r="F587" i="1"/>
  <c r="F587" i="4"/>
  <c r="I586"/>
  <c r="F588" i="6"/>
  <c r="I587"/>
  <c r="I586"/>
  <c r="F587" i="15"/>
  <c r="I586" s="1"/>
  <c r="F587" i="14"/>
  <c r="I586" s="1"/>
  <c r="F587" i="13"/>
  <c r="I586" s="1"/>
  <c r="F587" i="12"/>
  <c r="I586" s="1"/>
  <c r="F587" i="11"/>
  <c r="I586"/>
  <c r="F587" i="10"/>
  <c r="I586" s="1"/>
  <c r="I585"/>
  <c r="F587" i="9"/>
  <c r="I586" s="1"/>
  <c r="I585"/>
  <c r="F587" i="8"/>
  <c r="F589" i="6" l="1"/>
  <c r="F588" i="4"/>
  <c r="I587"/>
  <c r="F588" i="1"/>
  <c r="I587"/>
  <c r="F588" i="5"/>
  <c r="F588" i="3"/>
  <c r="I587"/>
  <c r="I586" i="1"/>
  <c r="F588" i="15"/>
  <c r="I587"/>
  <c r="F588" i="14"/>
  <c r="I587"/>
  <c r="F588" i="13"/>
  <c r="I587"/>
  <c r="F588" i="12"/>
  <c r="I587"/>
  <c r="F588" i="11"/>
  <c r="I587"/>
  <c r="F588" i="10"/>
  <c r="I587" s="1"/>
  <c r="F588" i="9"/>
  <c r="I587" s="1"/>
  <c r="F588" i="8"/>
  <c r="I587"/>
  <c r="I586"/>
  <c r="F589" i="3" l="1"/>
  <c r="I588"/>
  <c r="F589" i="5"/>
  <c r="I588"/>
  <c r="F589" i="1"/>
  <c r="I588"/>
  <c r="F589" i="4"/>
  <c r="F590" i="6"/>
  <c r="I589"/>
  <c r="I587" i="5"/>
  <c r="I588" i="6"/>
  <c r="F589" i="15"/>
  <c r="I588"/>
  <c r="F589" i="14"/>
  <c r="I588"/>
  <c r="F589" i="13"/>
  <c r="I588" s="1"/>
  <c r="F589" i="12"/>
  <c r="I588"/>
  <c r="F589" i="11"/>
  <c r="I588"/>
  <c r="F589" i="10"/>
  <c r="I588" s="1"/>
  <c r="F589" i="9"/>
  <c r="I588"/>
  <c r="F589" i="8"/>
  <c r="I588"/>
  <c r="F591" i="6" l="1"/>
  <c r="F590" i="4"/>
  <c r="I589"/>
  <c r="F590" i="1"/>
  <c r="I589"/>
  <c r="F590" i="5"/>
  <c r="F590" i="3"/>
  <c r="I589"/>
  <c r="I588" i="4"/>
  <c r="F590" i="15"/>
  <c r="I589" s="1"/>
  <c r="F590" i="14"/>
  <c r="I589" s="1"/>
  <c r="F590" i="13"/>
  <c r="I589" s="1"/>
  <c r="F590" i="12"/>
  <c r="I589" s="1"/>
  <c r="F590" i="11"/>
  <c r="I589" s="1"/>
  <c r="F590" i="10"/>
  <c r="I589" s="1"/>
  <c r="F590" i="9"/>
  <c r="I589" s="1"/>
  <c r="F590" i="8"/>
  <c r="I589"/>
  <c r="F591" i="3" l="1"/>
  <c r="I590"/>
  <c r="F591" i="5"/>
  <c r="I590"/>
  <c r="F591" i="1"/>
  <c r="I590"/>
  <c r="F591" i="4"/>
  <c r="F592" i="6"/>
  <c r="I591"/>
  <c r="I589" i="5"/>
  <c r="I590" i="6"/>
  <c r="F591" i="15"/>
  <c r="I590"/>
  <c r="F591" i="14"/>
  <c r="I590"/>
  <c r="F591" i="13"/>
  <c r="I590" s="1"/>
  <c r="F591" i="12"/>
  <c r="I590" s="1"/>
  <c r="F591" i="11"/>
  <c r="I590" s="1"/>
  <c r="F591" i="10"/>
  <c r="I590"/>
  <c r="F591" i="9"/>
  <c r="I590"/>
  <c r="F591" i="8"/>
  <c r="I590"/>
  <c r="F593" i="6" l="1"/>
  <c r="I592"/>
  <c r="F592" i="4"/>
  <c r="I591"/>
  <c r="F592" i="1"/>
  <c r="I591"/>
  <c r="F592" i="5"/>
  <c r="I591"/>
  <c r="F592" i="3"/>
  <c r="I591"/>
  <c r="I590" i="4"/>
  <c r="F592" i="15"/>
  <c r="I591" s="1"/>
  <c r="F592" i="14"/>
  <c r="I591"/>
  <c r="F592" i="13"/>
  <c r="I591"/>
  <c r="F592" i="12"/>
  <c r="I591"/>
  <c r="F592" i="11"/>
  <c r="I591"/>
  <c r="F592" i="10"/>
  <c r="I591"/>
  <c r="F592" i="9"/>
  <c r="I591" s="1"/>
  <c r="F592" i="8"/>
  <c r="I591" s="1"/>
  <c r="F593" i="3" l="1"/>
  <c r="F593" i="5"/>
  <c r="I592"/>
  <c r="F593" i="1"/>
  <c r="F593" i="4"/>
  <c r="I592"/>
  <c r="F594" i="6"/>
  <c r="I593"/>
  <c r="F593" i="15"/>
  <c r="I592"/>
  <c r="F593" i="14"/>
  <c r="I592"/>
  <c r="F593" i="13"/>
  <c r="I592"/>
  <c r="F593" i="12"/>
  <c r="I592" s="1"/>
  <c r="F593" i="11"/>
  <c r="I592"/>
  <c r="F593" i="10"/>
  <c r="I592"/>
  <c r="F593" i="9"/>
  <c r="I592"/>
  <c r="F593" i="8"/>
  <c r="I592"/>
  <c r="F595" i="6" l="1"/>
  <c r="F594" i="4"/>
  <c r="I593"/>
  <c r="F594" i="1"/>
  <c r="F594" i="5"/>
  <c r="I593"/>
  <c r="F594" i="3"/>
  <c r="I592" i="1"/>
  <c r="I592" i="3"/>
  <c r="F594" i="15"/>
  <c r="I593"/>
  <c r="F594" i="14"/>
  <c r="I593"/>
  <c r="F594" i="13"/>
  <c r="I593"/>
  <c r="F594" i="12"/>
  <c r="I593"/>
  <c r="F594" i="11"/>
  <c r="I593" s="1"/>
  <c r="F594" i="10"/>
  <c r="I593"/>
  <c r="F594" i="9"/>
  <c r="F594" i="8"/>
  <c r="I593" s="1"/>
  <c r="F595" i="3" l="1"/>
  <c r="F595" i="5"/>
  <c r="I594"/>
  <c r="F595" i="1"/>
  <c r="I594"/>
  <c r="F595" i="4"/>
  <c r="F596" i="6"/>
  <c r="I595"/>
  <c r="I593" i="3"/>
  <c r="I593" i="1"/>
  <c r="I594" i="6"/>
  <c r="F595" i="15"/>
  <c r="I594"/>
  <c r="F595" i="14"/>
  <c r="I594"/>
  <c r="F595" i="13"/>
  <c r="I594"/>
  <c r="F595" i="12"/>
  <c r="I594"/>
  <c r="F595" i="11"/>
  <c r="I594" s="1"/>
  <c r="F595" i="10"/>
  <c r="I594"/>
  <c r="F595" i="9"/>
  <c r="I594"/>
  <c r="I593"/>
  <c r="F595" i="8"/>
  <c r="I594"/>
  <c r="F597" i="6" l="1"/>
  <c r="I596"/>
  <c r="F596" i="4"/>
  <c r="I595"/>
  <c r="F596" i="1"/>
  <c r="I595"/>
  <c r="F596" i="5"/>
  <c r="I595"/>
  <c r="F596" i="3"/>
  <c r="I594" i="4"/>
  <c r="I594" i="3"/>
  <c r="F596" i="15"/>
  <c r="I595"/>
  <c r="F596" i="14"/>
  <c r="I595"/>
  <c r="F596" i="13"/>
  <c r="I595"/>
  <c r="F596" i="12"/>
  <c r="I595"/>
  <c r="F596" i="11"/>
  <c r="I595"/>
  <c r="F596" i="10"/>
  <c r="I595"/>
  <c r="F596" i="9"/>
  <c r="F596" i="8"/>
  <c r="F597" i="3" l="1"/>
  <c r="F597" i="5"/>
  <c r="I596"/>
  <c r="F597" i="1"/>
  <c r="I596"/>
  <c r="F597" i="4"/>
  <c r="I596"/>
  <c r="F598" i="6"/>
  <c r="I595" i="3"/>
  <c r="F597" i="15"/>
  <c r="I596"/>
  <c r="F597" i="14"/>
  <c r="I596"/>
  <c r="F597" i="13"/>
  <c r="I596"/>
  <c r="F597" i="12"/>
  <c r="I596"/>
  <c r="F597" i="11"/>
  <c r="I596"/>
  <c r="F597" i="10"/>
  <c r="I596"/>
  <c r="F597" i="9"/>
  <c r="I596"/>
  <c r="I595"/>
  <c r="F597" i="8"/>
  <c r="I596" s="1"/>
  <c r="I595"/>
  <c r="F599" i="6" l="1"/>
  <c r="F598" i="4"/>
  <c r="I597"/>
  <c r="F598" i="1"/>
  <c r="F598" i="5"/>
  <c r="I597"/>
  <c r="F598" i="3"/>
  <c r="I597"/>
  <c r="I597" i="6"/>
  <c r="I596" i="3"/>
  <c r="F598" i="15"/>
  <c r="I597"/>
  <c r="F598" i="14"/>
  <c r="I597"/>
  <c r="F598" i="13"/>
  <c r="I597"/>
  <c r="F598" i="12"/>
  <c r="I597"/>
  <c r="F598" i="11"/>
  <c r="I597"/>
  <c r="F598" i="10"/>
  <c r="I597"/>
  <c r="F598" i="9"/>
  <c r="I597"/>
  <c r="F598" i="8"/>
  <c r="I597"/>
  <c r="F599" i="3" l="1"/>
  <c r="F599" i="5"/>
  <c r="I598"/>
  <c r="F599" i="1"/>
  <c r="I598"/>
  <c r="F599" i="4"/>
  <c r="I598"/>
  <c r="F600" i="6"/>
  <c r="I599"/>
  <c r="I597" i="1"/>
  <c r="I598" i="6"/>
  <c r="F599" i="15"/>
  <c r="I598"/>
  <c r="F599" i="14"/>
  <c r="I598" s="1"/>
  <c r="F599" i="13"/>
  <c r="I598"/>
  <c r="F599" i="12"/>
  <c r="I598"/>
  <c r="F599" i="11"/>
  <c r="I598"/>
  <c r="F599" i="10"/>
  <c r="I598"/>
  <c r="F599" i="9"/>
  <c r="I598"/>
  <c r="F599" i="8"/>
  <c r="F601" i="6" l="1"/>
  <c r="I600"/>
  <c r="F600" i="4"/>
  <c r="I599"/>
  <c r="F600" i="1"/>
  <c r="F600" i="5"/>
  <c r="I599"/>
  <c r="F600" i="3"/>
  <c r="I599"/>
  <c r="I598"/>
  <c r="F600" i="15"/>
  <c r="I599" s="1"/>
  <c r="F600" i="14"/>
  <c r="I599"/>
  <c r="F600" i="13"/>
  <c r="I599"/>
  <c r="F600" i="12"/>
  <c r="I599"/>
  <c r="F600" i="11"/>
  <c r="F600" i="10"/>
  <c r="I599" s="1"/>
  <c r="F600" i="9"/>
  <c r="I599" s="1"/>
  <c r="F600" i="8"/>
  <c r="I599" s="1"/>
  <c r="I598"/>
  <c r="F601" i="3" l="1"/>
  <c r="F601" i="5"/>
  <c r="I600"/>
  <c r="F601" i="1"/>
  <c r="I600"/>
  <c r="F601" i="4"/>
  <c r="F602" i="6"/>
  <c r="I601"/>
  <c r="I599" i="1"/>
  <c r="F601" i="15"/>
  <c r="I600"/>
  <c r="F601" i="14"/>
  <c r="F601" i="13"/>
  <c r="I600" s="1"/>
  <c r="F601" i="12"/>
  <c r="I600" s="1"/>
  <c r="F601" i="11"/>
  <c r="I600" s="1"/>
  <c r="I599"/>
  <c r="F601" i="10"/>
  <c r="F601" i="9"/>
  <c r="I600"/>
  <c r="F601" i="8"/>
  <c r="I600"/>
  <c r="F603" i="6" l="1"/>
  <c r="F602" i="4"/>
  <c r="I601"/>
  <c r="F602" i="1"/>
  <c r="I601"/>
  <c r="F602" i="5"/>
  <c r="I601"/>
  <c r="F602" i="3"/>
  <c r="I600" i="4"/>
  <c r="I600" i="3"/>
  <c r="F602" i="15"/>
  <c r="I601"/>
  <c r="F602" i="14"/>
  <c r="I601" s="1"/>
  <c r="I600"/>
  <c r="F602" i="13"/>
  <c r="I601" s="1"/>
  <c r="F602" i="12"/>
  <c r="I601" s="1"/>
  <c r="F602" i="11"/>
  <c r="I601"/>
  <c r="F602" i="10"/>
  <c r="I601"/>
  <c r="I600"/>
  <c r="F602" i="9"/>
  <c r="I601" s="1"/>
  <c r="F602" i="8"/>
  <c r="I601"/>
  <c r="F603" i="3" l="1"/>
  <c r="F603" i="5"/>
  <c r="I602"/>
  <c r="F603" i="1"/>
  <c r="I602"/>
  <c r="F603" i="4"/>
  <c r="I602"/>
  <c r="F604" i="6"/>
  <c r="I601" i="3"/>
  <c r="I602" i="6"/>
  <c r="F603" i="15"/>
  <c r="I602" s="1"/>
  <c r="F603" i="14"/>
  <c r="I602"/>
  <c r="F603" i="13"/>
  <c r="I602" s="1"/>
  <c r="F603" i="12"/>
  <c r="I602" s="1"/>
  <c r="F603" i="11"/>
  <c r="I602"/>
  <c r="F603" i="10"/>
  <c r="F603" i="9"/>
  <c r="I602" s="1"/>
  <c r="F603" i="8"/>
  <c r="I602"/>
  <c r="F605" i="6" l="1"/>
  <c r="I604"/>
  <c r="F604" i="4"/>
  <c r="I603"/>
  <c r="F604" i="1"/>
  <c r="I603"/>
  <c r="F604" i="5"/>
  <c r="I603"/>
  <c r="F604" i="3"/>
  <c r="I603"/>
  <c r="I603" i="6"/>
  <c r="I602" i="3"/>
  <c r="F604" i="15"/>
  <c r="I603" s="1"/>
  <c r="F604" i="14"/>
  <c r="I603"/>
  <c r="F604" i="13"/>
  <c r="I603"/>
  <c r="F604" i="12"/>
  <c r="I603"/>
  <c r="F604" i="11"/>
  <c r="I603"/>
  <c r="F604" i="10"/>
  <c r="I602"/>
  <c r="F604" i="9"/>
  <c r="I603" s="1"/>
  <c r="F604" i="8"/>
  <c r="I603"/>
  <c r="F605" i="3" l="1"/>
  <c r="I604"/>
  <c r="F605" i="5"/>
  <c r="I604"/>
  <c r="F605" i="1"/>
  <c r="I604"/>
  <c r="F605" i="4"/>
  <c r="I604"/>
  <c r="F606" i="6"/>
  <c r="I605"/>
  <c r="F605" i="15"/>
  <c r="I604" s="1"/>
  <c r="F605" i="14"/>
  <c r="I604" s="1"/>
  <c r="F605" i="13"/>
  <c r="I604" s="1"/>
  <c r="F605" i="12"/>
  <c r="I604" s="1"/>
  <c r="F605" i="11"/>
  <c r="I604" s="1"/>
  <c r="F605" i="10"/>
  <c r="I604" s="1"/>
  <c r="I603"/>
  <c r="F605" i="9"/>
  <c r="I604" s="1"/>
  <c r="F605" i="8"/>
  <c r="I604" s="1"/>
  <c r="F607" i="6" l="1"/>
  <c r="F606" i="4"/>
  <c r="F606" i="1"/>
  <c r="I605"/>
  <c r="F606" i="5"/>
  <c r="I605"/>
  <c r="F606" i="3"/>
  <c r="F606" i="15"/>
  <c r="I605" s="1"/>
  <c r="F606" i="14"/>
  <c r="I605" s="1"/>
  <c r="F606" i="13"/>
  <c r="I605" s="1"/>
  <c r="F606" i="12"/>
  <c r="I605"/>
  <c r="F606" i="11"/>
  <c r="I605"/>
  <c r="F606" i="10"/>
  <c r="I605"/>
  <c r="F606" i="9"/>
  <c r="I605"/>
  <c r="F606" i="8"/>
  <c r="F607" i="3" l="1"/>
  <c r="I606"/>
  <c r="F607" i="5"/>
  <c r="I606"/>
  <c r="F607" i="1"/>
  <c r="I606"/>
  <c r="F607" i="4"/>
  <c r="F608" i="6"/>
  <c r="I607"/>
  <c r="I605" i="3"/>
  <c r="I605" i="4"/>
  <c r="I606" i="6"/>
  <c r="F607" i="15"/>
  <c r="I606"/>
  <c r="F607" i="14"/>
  <c r="I606"/>
  <c r="F607" i="13"/>
  <c r="I606"/>
  <c r="F607" i="12"/>
  <c r="I606"/>
  <c r="F607" i="11"/>
  <c r="F607" i="10"/>
  <c r="I606" s="1"/>
  <c r="F607" i="9"/>
  <c r="I606" s="1"/>
  <c r="F607" i="8"/>
  <c r="I606"/>
  <c r="I605"/>
  <c r="F609" i="6" l="1"/>
  <c r="F608" i="4"/>
  <c r="I607"/>
  <c r="F608" i="1"/>
  <c r="I607"/>
  <c r="F608" i="5"/>
  <c r="I607"/>
  <c r="F608" i="3"/>
  <c r="I606" i="4"/>
  <c r="F608" i="15"/>
  <c r="I607" s="1"/>
  <c r="F608" i="14"/>
  <c r="I607" s="1"/>
  <c r="F608" i="13"/>
  <c r="I607"/>
  <c r="F608" i="12"/>
  <c r="I607"/>
  <c r="F608" i="11"/>
  <c r="I607"/>
  <c r="I606"/>
  <c r="F608" i="10"/>
  <c r="I607" s="1"/>
  <c r="F608" i="9"/>
  <c r="I607" s="1"/>
  <c r="F608" i="8"/>
  <c r="I607" s="1"/>
  <c r="F609" i="3" l="1"/>
  <c r="F609" i="5"/>
  <c r="I608"/>
  <c r="F609" i="1"/>
  <c r="I608"/>
  <c r="F609" i="4"/>
  <c r="F610" i="6"/>
  <c r="I609"/>
  <c r="I607" i="3"/>
  <c r="I608" i="6"/>
  <c r="F609" i="15"/>
  <c r="I608"/>
  <c r="F609" i="14"/>
  <c r="I608"/>
  <c r="F609" i="13"/>
  <c r="I608"/>
  <c r="F609" i="12"/>
  <c r="I608"/>
  <c r="F609" i="11"/>
  <c r="I608"/>
  <c r="F609" i="10"/>
  <c r="I608"/>
  <c r="F609" i="9"/>
  <c r="I608" s="1"/>
  <c r="F609" i="8"/>
  <c r="F611" i="6" l="1"/>
  <c r="I610"/>
  <c r="F610" i="4"/>
  <c r="I609"/>
  <c r="F610" i="1"/>
  <c r="I609"/>
  <c r="F610" i="5"/>
  <c r="F610" i="3"/>
  <c r="I609"/>
  <c r="I608" i="4"/>
  <c r="I608" i="3"/>
  <c r="F610" i="15"/>
  <c r="I609"/>
  <c r="F610" i="14"/>
  <c r="I609"/>
  <c r="F610" i="13"/>
  <c r="I609" s="1"/>
  <c r="F610" i="12"/>
  <c r="I609"/>
  <c r="F610" i="11"/>
  <c r="I609"/>
  <c r="F610" i="10"/>
  <c r="I609"/>
  <c r="F610" i="9"/>
  <c r="F610" i="8"/>
  <c r="I609" s="1"/>
  <c r="I608"/>
  <c r="F611" i="3" l="1"/>
  <c r="I610"/>
  <c r="F611" i="5"/>
  <c r="I610"/>
  <c r="F611" i="1"/>
  <c r="I610"/>
  <c r="F611" i="4"/>
  <c r="F612" i="6"/>
  <c r="I611"/>
  <c r="I609" i="5"/>
  <c r="F611" i="15"/>
  <c r="I610"/>
  <c r="F611" i="14"/>
  <c r="I610"/>
  <c r="F611" i="13"/>
  <c r="I610"/>
  <c r="F611" i="12"/>
  <c r="I610"/>
  <c r="F611" i="11"/>
  <c r="I610"/>
  <c r="F611" i="10"/>
  <c r="I610"/>
  <c r="F611" i="9"/>
  <c r="I610"/>
  <c r="I609"/>
  <c r="F611" i="8"/>
  <c r="I610" s="1"/>
  <c r="F613" i="6" l="1"/>
  <c r="F612" i="4"/>
  <c r="I611"/>
  <c r="F612" i="1"/>
  <c r="I611"/>
  <c r="F612" i="5"/>
  <c r="I611"/>
  <c r="F612" i="3"/>
  <c r="I610" i="4"/>
  <c r="F612" i="15"/>
  <c r="I611"/>
  <c r="F612" i="14"/>
  <c r="I611" s="1"/>
  <c r="F612" i="13"/>
  <c r="I611"/>
  <c r="F612" i="12"/>
  <c r="I611"/>
  <c r="F612" i="11"/>
  <c r="I611"/>
  <c r="F612" i="10"/>
  <c r="I611"/>
  <c r="F612" i="9"/>
  <c r="I611"/>
  <c r="F612" i="8"/>
  <c r="I611"/>
  <c r="F613" i="3" l="1"/>
  <c r="I612"/>
  <c r="F613" i="5"/>
  <c r="I612"/>
  <c r="F613" i="1"/>
  <c r="I612"/>
  <c r="F613" i="4"/>
  <c r="F614" i="6"/>
  <c r="I613"/>
  <c r="I611" i="3"/>
  <c r="I612" i="6"/>
  <c r="F613" i="15"/>
  <c r="I612" s="1"/>
  <c r="F613" i="14"/>
  <c r="I612"/>
  <c r="F613" i="13"/>
  <c r="I612"/>
  <c r="F613" i="12"/>
  <c r="I612" s="1"/>
  <c r="F613" i="11"/>
  <c r="I612" s="1"/>
  <c r="F613" i="10"/>
  <c r="I612" s="1"/>
  <c r="F613" i="9"/>
  <c r="I612" s="1"/>
  <c r="F613" i="8"/>
  <c r="F615" i="6" l="1"/>
  <c r="F614" i="4"/>
  <c r="I613"/>
  <c r="F614" i="1"/>
  <c r="F614" i="5"/>
  <c r="I613"/>
  <c r="F614" i="3"/>
  <c r="I612" i="4"/>
  <c r="F614" i="15"/>
  <c r="I613"/>
  <c r="F614" i="14"/>
  <c r="I613"/>
  <c r="F614" i="13"/>
  <c r="I613" s="1"/>
  <c r="F614" i="12"/>
  <c r="I613"/>
  <c r="F614" i="11"/>
  <c r="I613" s="1"/>
  <c r="F614" i="10"/>
  <c r="I613"/>
  <c r="F614" i="9"/>
  <c r="I613"/>
  <c r="F614" i="8"/>
  <c r="I613"/>
  <c r="I612"/>
  <c r="F615" i="3" l="1"/>
  <c r="I614"/>
  <c r="F615" i="5"/>
  <c r="I614"/>
  <c r="F615" i="1"/>
  <c r="I614"/>
  <c r="F615" i="4"/>
  <c r="I614"/>
  <c r="F616" i="6"/>
  <c r="I615"/>
  <c r="I613" i="3"/>
  <c r="I613" i="1"/>
  <c r="I614" i="6"/>
  <c r="F615" i="15"/>
  <c r="I614" s="1"/>
  <c r="F615" i="14"/>
  <c r="I614"/>
  <c r="F615" i="13"/>
  <c r="I614"/>
  <c r="F615" i="12"/>
  <c r="I614" s="1"/>
  <c r="F615" i="11"/>
  <c r="I614" s="1"/>
  <c r="F615" i="10"/>
  <c r="I614"/>
  <c r="F615" i="9"/>
  <c r="I614"/>
  <c r="F615" i="8"/>
  <c r="I614"/>
  <c r="F617" i="6" l="1"/>
  <c r="I616"/>
  <c r="F616" i="4"/>
  <c r="I615"/>
  <c r="F616" i="1"/>
  <c r="F616" i="5"/>
  <c r="I615"/>
  <c r="F616" i="3"/>
  <c r="I615"/>
  <c r="F616" i="15"/>
  <c r="I615" s="1"/>
  <c r="F616" i="14"/>
  <c r="I615" s="1"/>
  <c r="F616" i="13"/>
  <c r="I615"/>
  <c r="F616" i="12"/>
  <c r="I615"/>
  <c r="F616" i="11"/>
  <c r="I615"/>
  <c r="F616" i="10"/>
  <c r="I615"/>
  <c r="F616" i="9"/>
  <c r="I615"/>
  <c r="F616" i="8"/>
  <c r="I615"/>
  <c r="F617" i="3" l="1"/>
  <c r="F617" i="5"/>
  <c r="I616"/>
  <c r="F617" i="1"/>
  <c r="F617" i="4"/>
  <c r="I616"/>
  <c r="F618" i="6"/>
  <c r="I617"/>
  <c r="I615" i="1"/>
  <c r="F617" i="15"/>
  <c r="I616"/>
  <c r="F617" i="14"/>
  <c r="I616"/>
  <c r="F617" i="13"/>
  <c r="I616"/>
  <c r="F617" i="12"/>
  <c r="I616"/>
  <c r="F617" i="11"/>
  <c r="I616"/>
  <c r="F617" i="10"/>
  <c r="I616"/>
  <c r="F617" i="9"/>
  <c r="I616" s="1"/>
  <c r="F617" i="8"/>
  <c r="I616"/>
  <c r="F619" i="6" l="1"/>
  <c r="F618" i="4"/>
  <c r="F618" i="1"/>
  <c r="I617"/>
  <c r="F618" i="5"/>
  <c r="I617"/>
  <c r="F618" i="3"/>
  <c r="I616" i="1"/>
  <c r="I616" i="3"/>
  <c r="F618" i="15"/>
  <c r="I617"/>
  <c r="F618" i="14"/>
  <c r="I617"/>
  <c r="F618" i="13"/>
  <c r="I617" s="1"/>
  <c r="F618" i="12"/>
  <c r="I617"/>
  <c r="F618" i="11"/>
  <c r="F618" i="10"/>
  <c r="I617"/>
  <c r="F618" i="9"/>
  <c r="I617"/>
  <c r="F618" i="8"/>
  <c r="I617"/>
  <c r="F619" i="3" l="1"/>
  <c r="F619" i="5"/>
  <c r="I618"/>
  <c r="F619" i="1"/>
  <c r="I618"/>
  <c r="F619" i="4"/>
  <c r="I618"/>
  <c r="F620" i="6"/>
  <c r="I617" i="3"/>
  <c r="I617" i="4"/>
  <c r="I618" i="6"/>
  <c r="F619" i="15"/>
  <c r="I618" s="1"/>
  <c r="F619" i="14"/>
  <c r="I618"/>
  <c r="F619" i="13"/>
  <c r="I618"/>
  <c r="F619" i="12"/>
  <c r="I618"/>
  <c r="F619" i="11"/>
  <c r="I618"/>
  <c r="I617"/>
  <c r="F619" i="10"/>
  <c r="F619" i="9"/>
  <c r="I618" s="1"/>
  <c r="F619" i="8"/>
  <c r="F621" i="6" l="1"/>
  <c r="I620"/>
  <c r="F620" i="4"/>
  <c r="I619"/>
  <c r="F620" i="1"/>
  <c r="I619"/>
  <c r="F620" i="5"/>
  <c r="F620" i="3"/>
  <c r="I619"/>
  <c r="I619" i="6"/>
  <c r="I618" i="3"/>
  <c r="F620" i="15"/>
  <c r="I619" s="1"/>
  <c r="F620" i="14"/>
  <c r="I619" s="1"/>
  <c r="F620" i="13"/>
  <c r="I619"/>
  <c r="F620" i="12"/>
  <c r="I619"/>
  <c r="F620" i="11"/>
  <c r="I619" s="1"/>
  <c r="F620" i="10"/>
  <c r="I618"/>
  <c r="F620" i="9"/>
  <c r="I619"/>
  <c r="F620" i="8"/>
  <c r="I619"/>
  <c r="I618"/>
  <c r="F621" i="3" l="1"/>
  <c r="I620"/>
  <c r="F621" i="5"/>
  <c r="I620"/>
  <c r="F621" i="1"/>
  <c r="F621" i="4"/>
  <c r="I620"/>
  <c r="F622" i="6"/>
  <c r="I619" i="5"/>
  <c r="F621" i="15"/>
  <c r="I620" s="1"/>
  <c r="F621" i="14"/>
  <c r="I620"/>
  <c r="F621" i="13"/>
  <c r="I620"/>
  <c r="F621" i="12"/>
  <c r="I620" s="1"/>
  <c r="F621" i="11"/>
  <c r="I620"/>
  <c r="F621" i="10"/>
  <c r="I619"/>
  <c r="F621" i="9"/>
  <c r="I620"/>
  <c r="F621" i="8"/>
  <c r="I620"/>
  <c r="F623" i="6" l="1"/>
  <c r="F622" i="4"/>
  <c r="I621"/>
  <c r="F622" i="1"/>
  <c r="I621"/>
  <c r="F622" i="5"/>
  <c r="F622" i="3"/>
  <c r="I621"/>
  <c r="I621" i="6"/>
  <c r="I620" i="1"/>
  <c r="F622" i="15"/>
  <c r="I621"/>
  <c r="F622" i="14"/>
  <c r="I621" s="1"/>
  <c r="F622" i="13"/>
  <c r="I621"/>
  <c r="F622" i="12"/>
  <c r="I621"/>
  <c r="F622" i="11"/>
  <c r="I621"/>
  <c r="F622" i="10"/>
  <c r="I620"/>
  <c r="F622" i="9"/>
  <c r="I621"/>
  <c r="F622" i="8"/>
  <c r="I621" s="1"/>
  <c r="F623" i="3" l="1"/>
  <c r="I622"/>
  <c r="F623" i="5"/>
  <c r="F623" i="1"/>
  <c r="I622"/>
  <c r="F623" i="4"/>
  <c r="I622"/>
  <c r="F624" i="6"/>
  <c r="I623"/>
  <c r="I621" i="5"/>
  <c r="I622" i="6"/>
  <c r="F623" i="15"/>
  <c r="I622"/>
  <c r="F623" i="14"/>
  <c r="I622"/>
  <c r="F623" i="13"/>
  <c r="I622" s="1"/>
  <c r="F623" i="12"/>
  <c r="I622"/>
  <c r="F623" i="11"/>
  <c r="I622"/>
  <c r="F623" i="10"/>
  <c r="I622"/>
  <c r="I621"/>
  <c r="F623" i="9"/>
  <c r="F623" i="8"/>
  <c r="I622"/>
  <c r="F625" i="6" l="1"/>
  <c r="F624" i="4"/>
  <c r="I623"/>
  <c r="F624" i="1"/>
  <c r="F624" i="5"/>
  <c r="I623"/>
  <c r="F624" i="3"/>
  <c r="I623"/>
  <c r="I622" i="5"/>
  <c r="F624" i="15"/>
  <c r="F624" i="14"/>
  <c r="I623" s="1"/>
  <c r="F624" i="13"/>
  <c r="I623" s="1"/>
  <c r="F624" i="12"/>
  <c r="I623" s="1"/>
  <c r="F624" i="11"/>
  <c r="I623" s="1"/>
  <c r="F624" i="10"/>
  <c r="I623" s="1"/>
  <c r="F624" i="9"/>
  <c r="I623"/>
  <c r="I622"/>
  <c r="F624" i="8"/>
  <c r="I623" s="1"/>
  <c r="F625" i="3" l="1"/>
  <c r="I624"/>
  <c r="F625" i="5"/>
  <c r="F625" i="1"/>
  <c r="I624"/>
  <c r="F625" i="4"/>
  <c r="F626" i="6"/>
  <c r="I625"/>
  <c r="I623" i="1"/>
  <c r="I624" i="6"/>
  <c r="F625" i="15"/>
  <c r="I624"/>
  <c r="I623"/>
  <c r="F625" i="14"/>
  <c r="I624"/>
  <c r="F625" i="13"/>
  <c r="I624"/>
  <c r="F625" i="12"/>
  <c r="I624"/>
  <c r="F625" i="11"/>
  <c r="I624"/>
  <c r="F625" i="10"/>
  <c r="I624"/>
  <c r="F625" i="9"/>
  <c r="I624"/>
  <c r="F625" i="8"/>
  <c r="I624"/>
  <c r="F627" i="6" l="1"/>
  <c r="F626" i="4"/>
  <c r="I625"/>
  <c r="F626" i="1"/>
  <c r="I625"/>
  <c r="F626" i="5"/>
  <c r="F626" i="3"/>
  <c r="I625"/>
  <c r="I624" i="4"/>
  <c r="I624" i="5"/>
  <c r="F626" i="15"/>
  <c r="I625"/>
  <c r="F626" i="14"/>
  <c r="I625"/>
  <c r="F626" i="13"/>
  <c r="I625"/>
  <c r="F626" i="12"/>
  <c r="I625"/>
  <c r="F626" i="11"/>
  <c r="I625"/>
  <c r="F626" i="10"/>
  <c r="I625"/>
  <c r="F626" i="9"/>
  <c r="I625"/>
  <c r="F626" i="8"/>
  <c r="I625"/>
  <c r="F627" i="3" l="1"/>
  <c r="F627" i="5"/>
  <c r="F627" i="1"/>
  <c r="I626"/>
  <c r="F627" i="4"/>
  <c r="I626"/>
  <c r="F628" i="6"/>
  <c r="I627"/>
  <c r="I625" i="5"/>
  <c r="I626" i="6"/>
  <c r="F627" i="15"/>
  <c r="I626" s="1"/>
  <c r="F627" i="14"/>
  <c r="I626"/>
  <c r="F627" i="13"/>
  <c r="I626"/>
  <c r="F627" i="12"/>
  <c r="I626" s="1"/>
  <c r="F627" i="11"/>
  <c r="I626" s="1"/>
  <c r="F627" i="10"/>
  <c r="I626"/>
  <c r="F627" i="9"/>
  <c r="I626"/>
  <c r="F627" i="8"/>
  <c r="I626" s="1"/>
  <c r="F629" i="6" l="1"/>
  <c r="F628" i="4"/>
  <c r="F628" i="1"/>
  <c r="F628" i="5"/>
  <c r="F628" i="3"/>
  <c r="I626" i="5"/>
  <c r="I626" i="3"/>
  <c r="F628" i="15"/>
  <c r="I627" s="1"/>
  <c r="F628" i="14"/>
  <c r="I627" s="1"/>
  <c r="F628" i="13"/>
  <c r="I627" s="1"/>
  <c r="F628" i="12"/>
  <c r="I627" s="1"/>
  <c r="F628" i="11"/>
  <c r="I627" s="1"/>
  <c r="F628" i="10"/>
  <c r="I627" s="1"/>
  <c r="F628" i="9"/>
  <c r="I627"/>
  <c r="F628" i="8"/>
  <c r="I627" s="1"/>
  <c r="F629" i="3" l="1"/>
  <c r="I628"/>
  <c r="F629" i="5"/>
  <c r="I628"/>
  <c r="F629" i="1"/>
  <c r="I628"/>
  <c r="F629" i="4"/>
  <c r="I628"/>
  <c r="F630" i="6"/>
  <c r="I629"/>
  <c r="I627" i="3"/>
  <c r="I627" i="5"/>
  <c r="I627" i="1"/>
  <c r="I627" i="4"/>
  <c r="I628" i="6"/>
  <c r="F629" i="15"/>
  <c r="F629" i="14"/>
  <c r="I628" s="1"/>
  <c r="F629" i="13"/>
  <c r="I628" s="1"/>
  <c r="F629" i="12"/>
  <c r="I628" s="1"/>
  <c r="F629" i="11"/>
  <c r="I628" s="1"/>
  <c r="F629" i="10"/>
  <c r="I628"/>
  <c r="F629" i="9"/>
  <c r="I628"/>
  <c r="F629" i="8"/>
  <c r="I628"/>
  <c r="F631" i="6" l="1"/>
  <c r="F630" i="4"/>
  <c r="F630" i="1"/>
  <c r="I629"/>
  <c r="F630" i="5"/>
  <c r="I629"/>
  <c r="F630" i="3"/>
  <c r="I629"/>
  <c r="F630" i="15"/>
  <c r="I629"/>
  <c r="I628"/>
  <c r="F630" i="14"/>
  <c r="I629" s="1"/>
  <c r="F630" i="13"/>
  <c r="I629"/>
  <c r="F630" i="12"/>
  <c r="I629"/>
  <c r="F630" i="11"/>
  <c r="I629"/>
  <c r="F630" i="10"/>
  <c r="I629" s="1"/>
  <c r="F630" i="9"/>
  <c r="I629"/>
  <c r="F630" i="8"/>
  <c r="I629"/>
  <c r="F631" i="3" l="1"/>
  <c r="F631" i="5"/>
  <c r="I630"/>
  <c r="F631" i="1"/>
  <c r="I630"/>
  <c r="F631" i="4"/>
  <c r="F632" i="6"/>
  <c r="I631"/>
  <c r="I629" i="4"/>
  <c r="I630" i="6"/>
  <c r="F631" i="15"/>
  <c r="I630"/>
  <c r="F631" i="14"/>
  <c r="I630"/>
  <c r="F631" i="13"/>
  <c r="I630"/>
  <c r="F631" i="12"/>
  <c r="I630"/>
  <c r="F631" i="11"/>
  <c r="I630"/>
  <c r="F631" i="10"/>
  <c r="I630"/>
  <c r="F631" i="9"/>
  <c r="I630"/>
  <c r="F631" i="8"/>
  <c r="I630"/>
  <c r="F633" i="6" l="1"/>
  <c r="I632"/>
  <c r="F632" i="4"/>
  <c r="I631"/>
  <c r="F632" i="1"/>
  <c r="F632" i="5"/>
  <c r="I631"/>
  <c r="F632" i="3"/>
  <c r="I631"/>
  <c r="I630" i="4"/>
  <c r="I630" i="3"/>
  <c r="F632" i="15"/>
  <c r="I631" s="1"/>
  <c r="F632" i="14"/>
  <c r="I631" s="1"/>
  <c r="F632" i="13"/>
  <c r="I631" s="1"/>
  <c r="F632" i="12"/>
  <c r="I631" s="1"/>
  <c r="F632" i="11"/>
  <c r="I631" s="1"/>
  <c r="F632" i="10"/>
  <c r="I631" s="1"/>
  <c r="F632" i="9"/>
  <c r="I631"/>
  <c r="F632" i="8"/>
  <c r="I631"/>
  <c r="F633" i="3" l="1"/>
  <c r="I632"/>
  <c r="F633" i="5"/>
  <c r="I632"/>
  <c r="F633" i="1"/>
  <c r="F633" i="4"/>
  <c r="I632"/>
  <c r="F634" i="6"/>
  <c r="I633"/>
  <c r="I631" i="1"/>
  <c r="F633" i="15"/>
  <c r="I632"/>
  <c r="F633" i="14"/>
  <c r="I632"/>
  <c r="F633" i="13"/>
  <c r="I632"/>
  <c r="F633" i="12"/>
  <c r="I632"/>
  <c r="F633" i="11"/>
  <c r="I632"/>
  <c r="F633" i="10"/>
  <c r="F633" i="9"/>
  <c r="I632" s="1"/>
  <c r="F633" i="8"/>
  <c r="I632"/>
  <c r="F635" i="6" l="1"/>
  <c r="F634" i="4"/>
  <c r="I633"/>
  <c r="F634" i="1"/>
  <c r="F634" i="5"/>
  <c r="I633"/>
  <c r="F634" i="3"/>
  <c r="I632" i="1"/>
  <c r="F634" i="15"/>
  <c r="F634" i="14"/>
  <c r="I633" s="1"/>
  <c r="F634" i="13"/>
  <c r="I633" s="1"/>
  <c r="F634" i="12"/>
  <c r="I633"/>
  <c r="F634" i="11"/>
  <c r="I633"/>
  <c r="F634" i="10"/>
  <c r="I633"/>
  <c r="I632"/>
  <c r="F634" i="9"/>
  <c r="I633" s="1"/>
  <c r="F634" i="8"/>
  <c r="I633"/>
  <c r="F635" i="3" l="1"/>
  <c r="F635" i="5"/>
  <c r="I634"/>
  <c r="F635" i="1"/>
  <c r="F635" i="4"/>
  <c r="I634"/>
  <c r="F636" i="6"/>
  <c r="I635"/>
  <c r="I633" i="3"/>
  <c r="I633" i="1"/>
  <c r="I634" i="6"/>
  <c r="F635" i="15"/>
  <c r="I634"/>
  <c r="I633"/>
  <c r="F635" i="14"/>
  <c r="I634" s="1"/>
  <c r="F635" i="13"/>
  <c r="I634"/>
  <c r="F635" i="12"/>
  <c r="I634"/>
  <c r="F635" i="11"/>
  <c r="I634"/>
  <c r="F635" i="10"/>
  <c r="I634"/>
  <c r="F635" i="9"/>
  <c r="F635" i="8"/>
  <c r="I634" s="1"/>
  <c r="F637" i="6" l="1"/>
  <c r="I636"/>
  <c r="F636" i="4"/>
  <c r="I635"/>
  <c r="F636" i="1"/>
  <c r="F636" i="5"/>
  <c r="I635"/>
  <c r="F636" i="3"/>
  <c r="I635"/>
  <c r="I634" i="1"/>
  <c r="I634" i="3"/>
  <c r="F636" i="15"/>
  <c r="I635" s="1"/>
  <c r="F636" i="14"/>
  <c r="I635" s="1"/>
  <c r="F636" i="13"/>
  <c r="I635"/>
  <c r="F636" i="12"/>
  <c r="I635"/>
  <c r="F636" i="11"/>
  <c r="F636" i="10"/>
  <c r="I635" s="1"/>
  <c r="F636" i="9"/>
  <c r="I635"/>
  <c r="I634"/>
  <c r="F636" i="8"/>
  <c r="I635" s="1"/>
  <c r="F637" i="3" l="1"/>
  <c r="F637" i="5"/>
  <c r="I636"/>
  <c r="F637" i="1"/>
  <c r="I636"/>
  <c r="F637" i="4"/>
  <c r="I636"/>
  <c r="F638" i="6"/>
  <c r="I637"/>
  <c r="I635" i="1"/>
  <c r="F637" i="15"/>
  <c r="I636"/>
  <c r="F637" i="14"/>
  <c r="I636"/>
  <c r="F637" i="13"/>
  <c r="I636"/>
  <c r="F637" i="12"/>
  <c r="I636"/>
  <c r="F637" i="11"/>
  <c r="I636"/>
  <c r="I635"/>
  <c r="F637" i="10"/>
  <c r="I636" s="1"/>
  <c r="F637" i="9"/>
  <c r="I636"/>
  <c r="F637" i="8"/>
  <c r="I636"/>
  <c r="F639" i="6" l="1"/>
  <c r="I638"/>
  <c r="F638" i="4"/>
  <c r="I637"/>
  <c r="F638" i="1"/>
  <c r="I637"/>
  <c r="F638" i="5"/>
  <c r="I637"/>
  <c r="F638" i="3"/>
  <c r="I637"/>
  <c r="I636"/>
  <c r="F638" i="15"/>
  <c r="I637" s="1"/>
  <c r="F638" i="14"/>
  <c r="I637"/>
  <c r="F638" i="13"/>
  <c r="I637"/>
  <c r="F638" i="12"/>
  <c r="I637"/>
  <c r="F638" i="11"/>
  <c r="I637"/>
  <c r="F638" i="10"/>
  <c r="I637"/>
  <c r="F638" i="9"/>
  <c r="I637"/>
  <c r="F638" i="8"/>
  <c r="I637"/>
  <c r="F639" i="3" l="1"/>
  <c r="I638"/>
  <c r="F639" i="5"/>
  <c r="I638"/>
  <c r="F639" i="1"/>
  <c r="I638"/>
  <c r="F639" i="4"/>
  <c r="F640" i="6"/>
  <c r="I639"/>
  <c r="F639" i="15"/>
  <c r="I638"/>
  <c r="F639" i="14"/>
  <c r="I638"/>
  <c r="F639" i="13"/>
  <c r="I638"/>
  <c r="F639" i="12"/>
  <c r="I638"/>
  <c r="F639" i="11"/>
  <c r="I638"/>
  <c r="F639" i="10"/>
  <c r="I638" s="1"/>
  <c r="F639" i="9"/>
  <c r="I638" s="1"/>
  <c r="F639" i="8"/>
  <c r="I638" s="1"/>
  <c r="F641" i="6" l="1"/>
  <c r="F640" i="4"/>
  <c r="I639"/>
  <c r="F640" i="1"/>
  <c r="F640" i="5"/>
  <c r="I639"/>
  <c r="F640" i="3"/>
  <c r="I638" i="4"/>
  <c r="F640" i="15"/>
  <c r="I639" s="1"/>
  <c r="F640" i="14"/>
  <c r="I639" s="1"/>
  <c r="F640" i="13"/>
  <c r="I639"/>
  <c r="F640" i="12"/>
  <c r="I639"/>
  <c r="F640" i="11"/>
  <c r="I639"/>
  <c r="F640" i="10"/>
  <c r="I639"/>
  <c r="F640" i="9"/>
  <c r="I639" s="1"/>
  <c r="F640" i="8"/>
  <c r="I639"/>
  <c r="F641" i="3" l="1"/>
  <c r="F641" i="5"/>
  <c r="I640"/>
  <c r="F641" i="1"/>
  <c r="F641" i="4"/>
  <c r="I640"/>
  <c r="F642" i="6"/>
  <c r="I641"/>
  <c r="I639" i="3"/>
  <c r="I639" i="1"/>
  <c r="I640" i="6"/>
  <c r="F641" i="15"/>
  <c r="I640"/>
  <c r="F641" i="14"/>
  <c r="I640"/>
  <c r="F641" i="13"/>
  <c r="I640"/>
  <c r="F641" i="12"/>
  <c r="I640"/>
  <c r="F641" i="11"/>
  <c r="I640"/>
  <c r="F641" i="10"/>
  <c r="F641" i="9"/>
  <c r="I640" s="1"/>
  <c r="F641" i="8"/>
  <c r="I640" s="1"/>
  <c r="F643" i="6" l="1"/>
  <c r="F642" i="4"/>
  <c r="I641"/>
  <c r="F642" i="1"/>
  <c r="I641"/>
  <c r="F642" i="5"/>
  <c r="F642" i="3"/>
  <c r="I641"/>
  <c r="I640" i="1"/>
  <c r="I640" i="3"/>
  <c r="F642" i="15"/>
  <c r="I641" s="1"/>
  <c r="F642" i="14"/>
  <c r="F642" i="13"/>
  <c r="I641"/>
  <c r="F642" i="12"/>
  <c r="I641"/>
  <c r="F642" i="11"/>
  <c r="I641"/>
  <c r="F642" i="10"/>
  <c r="I641"/>
  <c r="I640"/>
  <c r="F642" i="9"/>
  <c r="I641" s="1"/>
  <c r="F642" i="8"/>
  <c r="I641" s="1"/>
  <c r="F643" i="3" l="1"/>
  <c r="F643" i="5"/>
  <c r="F643" i="1"/>
  <c r="F643" i="4"/>
  <c r="F644" i="6"/>
  <c r="I643"/>
  <c r="I641" i="5"/>
  <c r="I642" i="6"/>
  <c r="F643" i="15"/>
  <c r="I642" s="1"/>
  <c r="F643" i="14"/>
  <c r="I642"/>
  <c r="I641"/>
  <c r="F643" i="13"/>
  <c r="I642" s="1"/>
  <c r="F643" i="12"/>
  <c r="I642" s="1"/>
  <c r="F643" i="11"/>
  <c r="I642" s="1"/>
  <c r="F643" i="10"/>
  <c r="I642" s="1"/>
  <c r="F643" i="9"/>
  <c r="I642"/>
  <c r="F643" i="8"/>
  <c r="I642"/>
  <c r="F645" i="6" l="1"/>
  <c r="F644" i="4"/>
  <c r="I643"/>
  <c r="F644" i="1"/>
  <c r="I643"/>
  <c r="F644" i="5"/>
  <c r="F644" i="3"/>
  <c r="I643"/>
  <c r="I642" i="4"/>
  <c r="I642" i="1"/>
  <c r="I642" i="5"/>
  <c r="I642" i="3"/>
  <c r="F644" i="15"/>
  <c r="I643"/>
  <c r="F644" i="14"/>
  <c r="I643"/>
  <c r="F644" i="13"/>
  <c r="I643"/>
  <c r="F644" i="12"/>
  <c r="I643" s="1"/>
  <c r="F644" i="11"/>
  <c r="I643"/>
  <c r="F644" i="10"/>
  <c r="I643"/>
  <c r="F644" i="9"/>
  <c r="I643"/>
  <c r="F644" i="8"/>
  <c r="F645" i="3" l="1"/>
  <c r="F645" i="5"/>
  <c r="I644"/>
  <c r="F645" i="1"/>
  <c r="I644"/>
  <c r="F645" i="4"/>
  <c r="F646" i="6"/>
  <c r="I645"/>
  <c r="I643" i="5"/>
  <c r="I644" i="6"/>
  <c r="F645" i="15"/>
  <c r="I644"/>
  <c r="F645" i="14"/>
  <c r="I644"/>
  <c r="F645" i="13"/>
  <c r="I644"/>
  <c r="F645" i="12"/>
  <c r="I644"/>
  <c r="F645" i="11"/>
  <c r="I644" s="1"/>
  <c r="F645" i="10"/>
  <c r="I644"/>
  <c r="F645" i="9"/>
  <c r="I644" s="1"/>
  <c r="F645" i="8"/>
  <c r="I644" s="1"/>
  <c r="I643"/>
  <c r="F647" i="6" l="1"/>
  <c r="I646"/>
  <c r="F646" i="4"/>
  <c r="I645"/>
  <c r="F646" i="1"/>
  <c r="I645"/>
  <c r="F646" i="5"/>
  <c r="F646" i="3"/>
  <c r="I645"/>
  <c r="I644" i="4"/>
  <c r="I644" i="3"/>
  <c r="F646" i="15"/>
  <c r="I645"/>
  <c r="F646" i="14"/>
  <c r="I645"/>
  <c r="F646" i="13"/>
  <c r="I645"/>
  <c r="F646" i="12"/>
  <c r="I645"/>
  <c r="F646" i="11"/>
  <c r="I645"/>
  <c r="F646" i="10"/>
  <c r="I645"/>
  <c r="F646" i="9"/>
  <c r="F646" i="8"/>
  <c r="I645" s="1"/>
  <c r="F647" i="3" l="1"/>
  <c r="I646"/>
  <c r="F647" i="5"/>
  <c r="I646"/>
  <c r="F647" i="1"/>
  <c r="F647" i="4"/>
  <c r="I646"/>
  <c r="F648" i="6"/>
  <c r="I645" i="5"/>
  <c r="F647" i="15"/>
  <c r="I646" s="1"/>
  <c r="F647" i="14"/>
  <c r="I646" s="1"/>
  <c r="F647" i="13"/>
  <c r="I646"/>
  <c r="F647" i="12"/>
  <c r="I646"/>
  <c r="F647" i="11"/>
  <c r="I646"/>
  <c r="F647" i="10"/>
  <c r="I646"/>
  <c r="F647" i="9"/>
  <c r="I646"/>
  <c r="I645"/>
  <c r="F647" i="8"/>
  <c r="I646" s="1"/>
  <c r="F649" i="6" l="1"/>
  <c r="F648" i="4"/>
  <c r="F648" i="1"/>
  <c r="I647"/>
  <c r="F648" i="5"/>
  <c r="I647"/>
  <c r="F648" i="3"/>
  <c r="I647"/>
  <c r="I647" i="6"/>
  <c r="I646" i="1"/>
  <c r="F648" i="15"/>
  <c r="I647"/>
  <c r="F648" i="14"/>
  <c r="I647"/>
  <c r="F648" i="13"/>
  <c r="I647"/>
  <c r="F648" i="12"/>
  <c r="I647"/>
  <c r="F648" i="11"/>
  <c r="I647"/>
  <c r="F648" i="10"/>
  <c r="I647"/>
  <c r="F648" i="9"/>
  <c r="I647"/>
  <c r="F648" i="8"/>
  <c r="I647"/>
  <c r="F649" i="3" l="1"/>
  <c r="I648"/>
  <c r="F649" i="5"/>
  <c r="I648"/>
  <c r="F649" i="1"/>
  <c r="F649" i="4"/>
  <c r="I648"/>
  <c r="F650" i="6"/>
  <c r="I649"/>
  <c r="I647" i="4"/>
  <c r="I648" i="6"/>
  <c r="F649" i="15"/>
  <c r="I648"/>
  <c r="F649" i="14"/>
  <c r="I648"/>
  <c r="F649" i="13"/>
  <c r="I648"/>
  <c r="F649" i="12"/>
  <c r="I648"/>
  <c r="F649" i="11"/>
  <c r="I648"/>
  <c r="F649" i="10"/>
  <c r="I648" s="1"/>
  <c r="F649" i="9"/>
  <c r="I648" s="1"/>
  <c r="F649" i="8"/>
  <c r="I648"/>
  <c r="F651" i="6" l="1"/>
  <c r="F650" i="4"/>
  <c r="I649"/>
  <c r="F650" i="1"/>
  <c r="F650" i="5"/>
  <c r="I649"/>
  <c r="F650" i="3"/>
  <c r="I649"/>
  <c r="I648" i="1"/>
  <c r="F650" i="15"/>
  <c r="I649"/>
  <c r="F650" i="14"/>
  <c r="I649"/>
  <c r="F650" i="13"/>
  <c r="I649"/>
  <c r="F650" i="12"/>
  <c r="I649"/>
  <c r="F650" i="11"/>
  <c r="I649"/>
  <c r="F650" i="10"/>
  <c r="I649"/>
  <c r="F650" i="9"/>
  <c r="I649"/>
  <c r="F650" i="8"/>
  <c r="I649"/>
  <c r="F651" i="3" l="1"/>
  <c r="F651" i="5"/>
  <c r="I650"/>
  <c r="F651" i="1"/>
  <c r="F651" i="4"/>
  <c r="I650"/>
  <c r="F652" i="6"/>
  <c r="I649" i="1"/>
  <c r="I650" i="6"/>
  <c r="F651" i="15"/>
  <c r="I650" s="1"/>
  <c r="F651" i="14"/>
  <c r="I650"/>
  <c r="F651" i="13"/>
  <c r="I650"/>
  <c r="F651" i="12"/>
  <c r="I650" s="1"/>
  <c r="F651" i="11"/>
  <c r="I650" s="1"/>
  <c r="F651" i="10"/>
  <c r="I650"/>
  <c r="F651" i="9"/>
  <c r="I650"/>
  <c r="F651" i="8"/>
  <c r="F653" i="6" l="1"/>
  <c r="F652" i="4"/>
  <c r="F652" i="1"/>
  <c r="F652" i="5"/>
  <c r="F652" i="3"/>
  <c r="I651" i="6"/>
  <c r="I650" i="1"/>
  <c r="I650" i="3"/>
  <c r="F652" i="15"/>
  <c r="I651" s="1"/>
  <c r="F652" i="14"/>
  <c r="I651"/>
  <c r="F652" i="13"/>
  <c r="I651"/>
  <c r="F652" i="12"/>
  <c r="I651"/>
  <c r="F652" i="11"/>
  <c r="I651" s="1"/>
  <c r="F652" i="10"/>
  <c r="I651" s="1"/>
  <c r="F652" i="9"/>
  <c r="F652" i="8"/>
  <c r="I651"/>
  <c r="I650"/>
  <c r="F653" i="3" l="1"/>
  <c r="F653" i="5"/>
  <c r="I652"/>
  <c r="F653" i="1"/>
  <c r="I652"/>
  <c r="F653" i="4"/>
  <c r="I652"/>
  <c r="F654" i="6"/>
  <c r="I651" i="3"/>
  <c r="I651" i="5"/>
  <c r="I651" i="1"/>
  <c r="I651" i="4"/>
  <c r="I652" i="6"/>
  <c r="F653" i="15"/>
  <c r="I652" s="1"/>
  <c r="F653" i="14"/>
  <c r="I652"/>
  <c r="F653" i="13"/>
  <c r="I652"/>
  <c r="F653" i="12"/>
  <c r="I652"/>
  <c r="F653" i="11"/>
  <c r="I652"/>
  <c r="F653" i="10"/>
  <c r="I652" s="1"/>
  <c r="F653" i="9"/>
  <c r="I652" s="1"/>
  <c r="I651"/>
  <c r="F653" i="8"/>
  <c r="I652"/>
  <c r="F655" i="6" l="1"/>
  <c r="F654" i="4"/>
  <c r="F654" i="1"/>
  <c r="F654" i="5"/>
  <c r="F654" i="3"/>
  <c r="I653" i="6"/>
  <c r="I652" i="3"/>
  <c r="F654" i="15"/>
  <c r="I653"/>
  <c r="F654" i="14"/>
  <c r="F654" i="13"/>
  <c r="I653" s="1"/>
  <c r="F654" i="12"/>
  <c r="I653"/>
  <c r="F654" i="11"/>
  <c r="I653"/>
  <c r="F654" i="10"/>
  <c r="I653"/>
  <c r="F654" i="9"/>
  <c r="I653" s="1"/>
  <c r="F654" i="8"/>
  <c r="I653" s="1"/>
  <c r="F655" i="3" l="1"/>
  <c r="F655" i="5"/>
  <c r="F655" i="1"/>
  <c r="F655" i="4"/>
  <c r="F656" i="6"/>
  <c r="I653" i="3"/>
  <c r="I653" i="5"/>
  <c r="I653" i="1"/>
  <c r="I653" i="4"/>
  <c r="I654" i="6"/>
  <c r="F655" i="15"/>
  <c r="I654"/>
  <c r="F655" i="14"/>
  <c r="I653"/>
  <c r="F655" i="13"/>
  <c r="I654" s="1"/>
  <c r="F655" i="12"/>
  <c r="I654" s="1"/>
  <c r="F655" i="11"/>
  <c r="I654"/>
  <c r="F655" i="10"/>
  <c r="I654"/>
  <c r="F655" i="9"/>
  <c r="I654"/>
  <c r="F655" i="8"/>
  <c r="I654"/>
  <c r="F657" i="6" l="1"/>
  <c r="F656" i="4"/>
  <c r="F656" i="1"/>
  <c r="F656" i="5"/>
  <c r="F656" i="3"/>
  <c r="I655" i="6"/>
  <c r="I654" i="4"/>
  <c r="I654" i="1"/>
  <c r="I654" i="5"/>
  <c r="I654" i="3"/>
  <c r="F656" i="15"/>
  <c r="I655"/>
  <c r="F656" i="14"/>
  <c r="I654"/>
  <c r="F656" i="13"/>
  <c r="I655"/>
  <c r="F656" i="12"/>
  <c r="F656" i="11"/>
  <c r="I655" s="1"/>
  <c r="F656" i="10"/>
  <c r="I655" s="1"/>
  <c r="F656" i="9"/>
  <c r="I655"/>
  <c r="F656" i="8"/>
  <c r="I655"/>
  <c r="F657" i="3" l="1"/>
  <c r="F657" i="5"/>
  <c r="F657" i="1"/>
  <c r="F657" i="4"/>
  <c r="I656"/>
  <c r="F658" i="6"/>
  <c r="I657"/>
  <c r="I655" i="3"/>
  <c r="I655" i="5"/>
  <c r="I655" i="1"/>
  <c r="I655" i="4"/>
  <c r="I656" i="6"/>
  <c r="F657" i="15"/>
  <c r="F657" i="14"/>
  <c r="I656" s="1"/>
  <c r="I655"/>
  <c r="F657" i="13"/>
  <c r="I656"/>
  <c r="F657" i="12"/>
  <c r="I656"/>
  <c r="I655"/>
  <c r="F657" i="11"/>
  <c r="F657" i="10"/>
  <c r="I656"/>
  <c r="F657" i="9"/>
  <c r="I656"/>
  <c r="F657" i="8"/>
  <c r="I656"/>
  <c r="F659" i="6" l="1"/>
  <c r="I658"/>
  <c r="F658" i="4"/>
  <c r="I657"/>
  <c r="F658" i="1"/>
  <c r="I657"/>
  <c r="F658" i="5"/>
  <c r="I657"/>
  <c r="F658" i="3"/>
  <c r="I657"/>
  <c r="I656" i="1"/>
  <c r="I656" i="5"/>
  <c r="I656" i="3"/>
  <c r="F658" i="15"/>
  <c r="I657" s="1"/>
  <c r="I656"/>
  <c r="F658" i="14"/>
  <c r="I657"/>
  <c r="F658" i="13"/>
  <c r="I657"/>
  <c r="F658" i="12"/>
  <c r="I657" s="1"/>
  <c r="F658" i="11"/>
  <c r="I657" s="1"/>
  <c r="I656"/>
  <c r="F658" i="10"/>
  <c r="I657"/>
  <c r="F658" i="9"/>
  <c r="I657"/>
  <c r="F658" i="8"/>
  <c r="I657"/>
  <c r="F659" i="3" l="1"/>
  <c r="I658"/>
  <c r="F659" i="5"/>
  <c r="I658"/>
  <c r="F659" i="1"/>
  <c r="I658"/>
  <c r="F659" i="4"/>
  <c r="I658"/>
  <c r="F660" i="6"/>
  <c r="I659"/>
  <c r="F659" i="15"/>
  <c r="I658"/>
  <c r="F659" i="14"/>
  <c r="I658"/>
  <c r="F659" i="13"/>
  <c r="I658"/>
  <c r="F659" i="12"/>
  <c r="I658"/>
  <c r="F659" i="11"/>
  <c r="I658"/>
  <c r="F659" i="10"/>
  <c r="I658"/>
  <c r="F659" i="9"/>
  <c r="I658"/>
  <c r="F659" i="8"/>
  <c r="I658" s="1"/>
  <c r="F661" i="6" l="1"/>
  <c r="I660"/>
  <c r="F660" i="4"/>
  <c r="I659"/>
  <c r="F660" i="1"/>
  <c r="I659"/>
  <c r="F660" i="5"/>
  <c r="I659"/>
  <c r="F660" i="3"/>
  <c r="I659"/>
  <c r="F660" i="15"/>
  <c r="I659" s="1"/>
  <c r="F660" i="14"/>
  <c r="I659" s="1"/>
  <c r="F660" i="13"/>
  <c r="I659" s="1"/>
  <c r="F660" i="12"/>
  <c r="I659" s="1"/>
  <c r="F660" i="11"/>
  <c r="I659" s="1"/>
  <c r="F660" i="10"/>
  <c r="I659"/>
  <c r="F660" i="9"/>
  <c r="I659"/>
  <c r="F660" i="8"/>
  <c r="F661" i="3" l="1"/>
  <c r="I660"/>
  <c r="F661" i="5"/>
  <c r="I660"/>
  <c r="F661" i="1"/>
  <c r="I660"/>
  <c r="F661" i="4"/>
  <c r="F662" i="6"/>
  <c r="I661"/>
  <c r="F661" i="15"/>
  <c r="I660"/>
  <c r="F661" i="14"/>
  <c r="I660" s="1"/>
  <c r="F661" i="13"/>
  <c r="I660"/>
  <c r="F661" i="12"/>
  <c r="I660" s="1"/>
  <c r="F661" i="11"/>
  <c r="I660"/>
  <c r="F661" i="10"/>
  <c r="I660"/>
  <c r="F661" i="9"/>
  <c r="F661" i="8"/>
  <c r="I660" s="1"/>
  <c r="I659"/>
  <c r="F663" i="6" l="1"/>
  <c r="F662" i="4"/>
  <c r="I661"/>
  <c r="F662" i="1"/>
  <c r="I661"/>
  <c r="F662" i="5"/>
  <c r="F662" i="3"/>
  <c r="I661"/>
  <c r="I660" i="4"/>
  <c r="F662" i="15"/>
  <c r="I661"/>
  <c r="F662" i="14"/>
  <c r="I661"/>
  <c r="F662" i="13"/>
  <c r="I661"/>
  <c r="F662" i="12"/>
  <c r="I661"/>
  <c r="F662" i="11"/>
  <c r="I661"/>
  <c r="F662" i="10"/>
  <c r="I661" s="1"/>
  <c r="F662" i="9"/>
  <c r="I661" s="1"/>
  <c r="I660"/>
  <c r="F662" i="8"/>
  <c r="I661"/>
  <c r="F663" i="3" l="1"/>
  <c r="I662"/>
  <c r="F663" i="5"/>
  <c r="I662"/>
  <c r="F663" i="1"/>
  <c r="I662"/>
  <c r="F663" i="4"/>
  <c r="F664" i="6"/>
  <c r="I663"/>
  <c r="I661" i="5"/>
  <c r="I662" i="6"/>
  <c r="F663" i="15"/>
  <c r="I662" s="1"/>
  <c r="F663" i="14"/>
  <c r="I662"/>
  <c r="F663" i="13"/>
  <c r="I662"/>
  <c r="F663" i="12"/>
  <c r="I662"/>
  <c r="F663" i="11"/>
  <c r="I662"/>
  <c r="F663" i="10"/>
  <c r="I662"/>
  <c r="F663" i="9"/>
  <c r="I662"/>
  <c r="F663" i="8"/>
  <c r="I662" s="1"/>
  <c r="F665" i="6" l="1"/>
  <c r="F664" i="4"/>
  <c r="I663"/>
  <c r="F664" i="1"/>
  <c r="I663"/>
  <c r="F664" i="5"/>
  <c r="I663"/>
  <c r="F664" i="3"/>
  <c r="I663"/>
  <c r="I662" i="4"/>
  <c r="F664" i="15"/>
  <c r="I663" s="1"/>
  <c r="F664" i="14"/>
  <c r="I663"/>
  <c r="F664" i="13"/>
  <c r="I663"/>
  <c r="F664" i="12"/>
  <c r="I663"/>
  <c r="F664" i="11"/>
  <c r="I663" s="1"/>
  <c r="F664" i="10"/>
  <c r="I663" s="1"/>
  <c r="F664" i="9"/>
  <c r="I663" s="1"/>
  <c r="F664" i="8"/>
  <c r="I663" s="1"/>
  <c r="F665" i="3" l="1"/>
  <c r="F665" i="5"/>
  <c r="I664"/>
  <c r="F665" i="1"/>
  <c r="I664"/>
  <c r="F665" i="4"/>
  <c r="F666" i="6"/>
  <c r="I665"/>
  <c r="I664"/>
  <c r="F665" i="15"/>
  <c r="F665" i="14"/>
  <c r="I664" s="1"/>
  <c r="F665" i="13"/>
  <c r="I664" s="1"/>
  <c r="F665" i="12"/>
  <c r="I664"/>
  <c r="F665" i="11"/>
  <c r="I664"/>
  <c r="F665" i="10"/>
  <c r="I664"/>
  <c r="F665" i="9"/>
  <c r="I664"/>
  <c r="F665" i="8"/>
  <c r="I664"/>
  <c r="F667" i="6" l="1"/>
  <c r="I666"/>
  <c r="F666" i="4"/>
  <c r="I665"/>
  <c r="F666" i="1"/>
  <c r="I665"/>
  <c r="F666" i="5"/>
  <c r="F666" i="3"/>
  <c r="I665"/>
  <c r="I664" i="4"/>
  <c r="I664" i="3"/>
  <c r="F666" i="15"/>
  <c r="I665"/>
  <c r="I664"/>
  <c r="F666" i="14"/>
  <c r="I665" s="1"/>
  <c r="F666" i="13"/>
  <c r="I665"/>
  <c r="F666" i="12"/>
  <c r="I665"/>
  <c r="F666" i="11"/>
  <c r="I665"/>
  <c r="F666" i="10"/>
  <c r="I665"/>
  <c r="F666" i="9"/>
  <c r="I665"/>
  <c r="F666" i="8"/>
  <c r="I665"/>
  <c r="F667" i="3" l="1"/>
  <c r="F667" i="5"/>
  <c r="I666"/>
  <c r="F667" i="1"/>
  <c r="I666"/>
  <c r="F667" i="4"/>
  <c r="I666"/>
  <c r="F668" i="6"/>
  <c r="I665" i="5"/>
  <c r="F667" i="15"/>
  <c r="I666"/>
  <c r="F667" i="14"/>
  <c r="I666"/>
  <c r="F667" i="13"/>
  <c r="I666"/>
  <c r="F667" i="12"/>
  <c r="I666"/>
  <c r="F667" i="11"/>
  <c r="I666"/>
  <c r="F667" i="10"/>
  <c r="I666"/>
  <c r="F667" i="9"/>
  <c r="I666" s="1"/>
  <c r="F667" i="8"/>
  <c r="I666" s="1"/>
  <c r="F669" i="6" l="1"/>
  <c r="F668" i="4"/>
  <c r="I667"/>
  <c r="F668" i="1"/>
  <c r="I667"/>
  <c r="F668" i="5"/>
  <c r="F668" i="3"/>
  <c r="I667"/>
  <c r="I667" i="6"/>
  <c r="I666" i="3"/>
  <c r="F668" i="15"/>
  <c r="I667" s="1"/>
  <c r="F668" i="14"/>
  <c r="I667"/>
  <c r="F668" i="13"/>
  <c r="I667"/>
  <c r="F668" i="12"/>
  <c r="I667"/>
  <c r="F668" i="11"/>
  <c r="I667"/>
  <c r="F668" i="10"/>
  <c r="I667"/>
  <c r="F668" i="9"/>
  <c r="I667" s="1"/>
  <c r="F668" i="8"/>
  <c r="I667" s="1"/>
  <c r="F669" i="3" l="1"/>
  <c r="I668"/>
  <c r="F669" i="5"/>
  <c r="I668"/>
  <c r="F669" i="1"/>
  <c r="I668"/>
  <c r="F669" i="4"/>
  <c r="I668"/>
  <c r="F670" i="6"/>
  <c r="I669"/>
  <c r="I667" i="5"/>
  <c r="I668" i="6"/>
  <c r="F669" i="15"/>
  <c r="I668"/>
  <c r="F669" i="14"/>
  <c r="I668" s="1"/>
  <c r="F669" i="13"/>
  <c r="I668" s="1"/>
  <c r="F669" i="12"/>
  <c r="I668"/>
  <c r="F669" i="11"/>
  <c r="I668"/>
  <c r="F669" i="10"/>
  <c r="I668"/>
  <c r="F669" i="9"/>
  <c r="I668"/>
  <c r="F669" i="8"/>
  <c r="I668"/>
  <c r="F671" i="6" l="1"/>
  <c r="I670"/>
  <c r="F670" i="4"/>
  <c r="I669"/>
  <c r="F670" i="1"/>
  <c r="I669"/>
  <c r="F670" i="5"/>
  <c r="I669"/>
  <c r="F670" i="3"/>
  <c r="I669"/>
  <c r="F670" i="15"/>
  <c r="I669"/>
  <c r="F670" i="14"/>
  <c r="I669"/>
  <c r="F670" i="13"/>
  <c r="I669"/>
  <c r="F670" i="12"/>
  <c r="I669"/>
  <c r="F670" i="11"/>
  <c r="I669"/>
  <c r="F670" i="10"/>
  <c r="I669"/>
  <c r="F670" i="9"/>
  <c r="I669"/>
  <c r="F670" i="8"/>
  <c r="I669"/>
  <c r="F671" i="3" l="1"/>
  <c r="I670"/>
  <c r="F671" i="5"/>
  <c r="I670"/>
  <c r="F671" i="1"/>
  <c r="I670"/>
  <c r="F671" i="4"/>
  <c r="I670"/>
  <c r="F672" i="6"/>
  <c r="I671"/>
  <c r="F671" i="15"/>
  <c r="I670" s="1"/>
  <c r="F671" i="14"/>
  <c r="I670"/>
  <c r="F671" i="13"/>
  <c r="I670"/>
  <c r="F671" i="12"/>
  <c r="I670"/>
  <c r="F671" i="11"/>
  <c r="I670" s="1"/>
  <c r="F671" i="10"/>
  <c r="I670" s="1"/>
  <c r="F671" i="9"/>
  <c r="I670" s="1"/>
  <c r="F671" i="8"/>
  <c r="I670" s="1"/>
  <c r="F673" i="6" l="1"/>
  <c r="I672"/>
  <c r="F672" i="4"/>
  <c r="I671"/>
  <c r="F672" i="1"/>
  <c r="I671"/>
  <c r="F672" i="5"/>
  <c r="I671"/>
  <c r="F672" i="3"/>
  <c r="F672" i="15"/>
  <c r="I671"/>
  <c r="F672" i="14"/>
  <c r="I671"/>
  <c r="F672" i="13"/>
  <c r="I671"/>
  <c r="F672" i="12"/>
  <c r="I671"/>
  <c r="F672" i="11"/>
  <c r="F672" i="10"/>
  <c r="I671" s="1"/>
  <c r="F672" i="9"/>
  <c r="I671" s="1"/>
  <c r="F672" i="8"/>
  <c r="I671" s="1"/>
  <c r="F673" i="3" l="1"/>
  <c r="F673" i="5"/>
  <c r="F673" i="1"/>
  <c r="I672"/>
  <c r="F673" i="4"/>
  <c r="F674" i="6"/>
  <c r="I673"/>
  <c r="I671" i="3"/>
  <c r="F673" i="15"/>
  <c r="I672" s="1"/>
  <c r="F673" i="14"/>
  <c r="I672"/>
  <c r="F673" i="13"/>
  <c r="I672" s="1"/>
  <c r="F673" i="12"/>
  <c r="I672"/>
  <c r="F673" i="11"/>
  <c r="I672" s="1"/>
  <c r="I671"/>
  <c r="F673" i="10"/>
  <c r="I672" s="1"/>
  <c r="F673" i="9"/>
  <c r="F673" i="8"/>
  <c r="F675" i="6" l="1"/>
  <c r="F674" i="4"/>
  <c r="I673"/>
  <c r="F674" i="1"/>
  <c r="F674" i="5"/>
  <c r="I673"/>
  <c r="F674" i="3"/>
  <c r="I672" i="4"/>
  <c r="I672" i="5"/>
  <c r="I672" i="3"/>
  <c r="F674" i="15"/>
  <c r="I673"/>
  <c r="F674" i="14"/>
  <c r="F674" i="13"/>
  <c r="I673" s="1"/>
  <c r="F674" i="12"/>
  <c r="I673" s="1"/>
  <c r="F674" i="11"/>
  <c r="I673"/>
  <c r="F674" i="10"/>
  <c r="I673"/>
  <c r="F674" i="9"/>
  <c r="I673"/>
  <c r="I672"/>
  <c r="F674" i="8"/>
  <c r="I673" s="1"/>
  <c r="I672"/>
  <c r="F675" i="3" l="1"/>
  <c r="I674"/>
  <c r="F675" i="5"/>
  <c r="I674"/>
  <c r="F675" i="1"/>
  <c r="F675" i="4"/>
  <c r="I674"/>
  <c r="F676" i="6"/>
  <c r="I673" i="3"/>
  <c r="I673" i="1"/>
  <c r="I674" i="6"/>
  <c r="F675" i="15"/>
  <c r="I674"/>
  <c r="F675" i="14"/>
  <c r="I674"/>
  <c r="I673"/>
  <c r="F675" i="13"/>
  <c r="I674" s="1"/>
  <c r="F675" i="12"/>
  <c r="I674"/>
  <c r="F675" i="11"/>
  <c r="I674" s="1"/>
  <c r="F675" i="10"/>
  <c r="I674" s="1"/>
  <c r="F675" i="9"/>
  <c r="I674" s="1"/>
  <c r="F675" i="8"/>
  <c r="F677" i="6" l="1"/>
  <c r="I676"/>
  <c r="F676" i="4"/>
  <c r="I675"/>
  <c r="F676" i="1"/>
  <c r="I675"/>
  <c r="F676" i="5"/>
  <c r="F676" i="3"/>
  <c r="I675"/>
  <c r="I675" i="6"/>
  <c r="I674" i="1"/>
  <c r="F676" i="15"/>
  <c r="I675" s="1"/>
  <c r="F676" i="14"/>
  <c r="I675" s="1"/>
  <c r="F676" i="13"/>
  <c r="I675" s="1"/>
  <c r="F676" i="12"/>
  <c r="I675" s="1"/>
  <c r="F676" i="11"/>
  <c r="I675" s="1"/>
  <c r="F676" i="10"/>
  <c r="I675" s="1"/>
  <c r="F676" i="9"/>
  <c r="I675" s="1"/>
  <c r="F676" i="8"/>
  <c r="I675" s="1"/>
  <c r="I674"/>
  <c r="F677" i="3" l="1"/>
  <c r="I676"/>
  <c r="F677" i="5"/>
  <c r="I676"/>
  <c r="F677" i="1"/>
  <c r="I676"/>
  <c r="F677" i="4"/>
  <c r="F678" i="6"/>
  <c r="I677"/>
  <c r="I675" i="5"/>
  <c r="F677" i="15"/>
  <c r="I676"/>
  <c r="F677" i="14"/>
  <c r="I676"/>
  <c r="F677" i="13"/>
  <c r="I676" s="1"/>
  <c r="F677" i="12"/>
  <c r="I676"/>
  <c r="F677" i="11"/>
  <c r="I676"/>
  <c r="F677" i="10"/>
  <c r="F677" i="9"/>
  <c r="F677" i="8"/>
  <c r="I676" s="1"/>
  <c r="F679" i="6" l="1"/>
  <c r="F678" i="4"/>
  <c r="I677"/>
  <c r="F678" i="1"/>
  <c r="I677"/>
  <c r="F678" i="5"/>
  <c r="I677"/>
  <c r="F678" i="3"/>
  <c r="I676" i="4"/>
  <c r="F678" i="15"/>
  <c r="I677"/>
  <c r="F678" i="14"/>
  <c r="I677"/>
  <c r="F678" i="13"/>
  <c r="F678" i="12"/>
  <c r="I677" s="1"/>
  <c r="F678" i="11"/>
  <c r="I677"/>
  <c r="F678" i="10"/>
  <c r="I677"/>
  <c r="I676"/>
  <c r="F678" i="9"/>
  <c r="I677"/>
  <c r="I676"/>
  <c r="F678" i="8"/>
  <c r="I677"/>
  <c r="F679" i="3" l="1"/>
  <c r="I678"/>
  <c r="F679" i="5"/>
  <c r="I678"/>
  <c r="F679" i="1"/>
  <c r="I678"/>
  <c r="F679" i="4"/>
  <c r="F680" i="6"/>
  <c r="I679"/>
  <c r="I677" i="3"/>
  <c r="I678" i="6"/>
  <c r="F679" i="15"/>
  <c r="I678"/>
  <c r="F679" i="14"/>
  <c r="I678"/>
  <c r="F679" i="13"/>
  <c r="I678"/>
  <c r="I677"/>
  <c r="F679" i="12"/>
  <c r="I678" s="1"/>
  <c r="F679" i="11"/>
  <c r="I678"/>
  <c r="F679" i="10"/>
  <c r="I678"/>
  <c r="F679" i="9"/>
  <c r="I678"/>
  <c r="F679" i="8"/>
  <c r="I678"/>
  <c r="F681" i="6" l="1"/>
  <c r="I680"/>
  <c r="F680" i="4"/>
  <c r="I679"/>
  <c r="F680" i="1"/>
  <c r="I679"/>
  <c r="F680" i="5"/>
  <c r="F680" i="3"/>
  <c r="I679"/>
  <c r="I678" i="4"/>
  <c r="F680" i="15"/>
  <c r="I679" s="1"/>
  <c r="F680" i="14"/>
  <c r="I679"/>
  <c r="F680" i="13"/>
  <c r="I679"/>
  <c r="F680" i="12"/>
  <c r="I679"/>
  <c r="F680" i="11"/>
  <c r="I679"/>
  <c r="F680" i="10"/>
  <c r="I679"/>
  <c r="F680" i="9"/>
  <c r="I679" s="1"/>
  <c r="F680" i="8"/>
  <c r="I679" s="1"/>
  <c r="F681" i="3" l="1"/>
  <c r="F681" i="5"/>
  <c r="I680"/>
  <c r="F681" i="1"/>
  <c r="I680"/>
  <c r="F681" i="4"/>
  <c r="F682" i="6"/>
  <c r="I681"/>
  <c r="I679" i="5"/>
  <c r="F681" i="15"/>
  <c r="I680"/>
  <c r="F681" i="14"/>
  <c r="I680"/>
  <c r="F681" i="13"/>
  <c r="I680"/>
  <c r="F681" i="12"/>
  <c r="I680"/>
  <c r="F681" i="11"/>
  <c r="I680"/>
  <c r="F681" i="10"/>
  <c r="I680" s="1"/>
  <c r="F681" i="9"/>
  <c r="I680"/>
  <c r="F681" i="8"/>
  <c r="I680"/>
  <c r="F683" i="6" l="1"/>
  <c r="F682" i="4"/>
  <c r="I681"/>
  <c r="F682" i="1"/>
  <c r="F682" i="5"/>
  <c r="I681"/>
  <c r="F682" i="3"/>
  <c r="I680" i="4"/>
  <c r="I680" i="3"/>
  <c r="F682" i="15"/>
  <c r="I681"/>
  <c r="F682" i="14"/>
  <c r="I681"/>
  <c r="F682" i="13"/>
  <c r="I681"/>
  <c r="F682" i="12"/>
  <c r="I681"/>
  <c r="F682" i="11"/>
  <c r="I681" s="1"/>
  <c r="F682" i="10"/>
  <c r="I681" s="1"/>
  <c r="F682" i="9"/>
  <c r="I681" s="1"/>
  <c r="F682" i="8"/>
  <c r="F683" i="3" l="1"/>
  <c r="F683" i="5"/>
  <c r="I682"/>
  <c r="F683" i="1"/>
  <c r="F683" i="4"/>
  <c r="I682"/>
  <c r="F684" i="6"/>
  <c r="I683"/>
  <c r="I681" i="3"/>
  <c r="I681" i="1"/>
  <c r="I682" i="6"/>
  <c r="F683" i="15"/>
  <c r="I682"/>
  <c r="F683" i="14"/>
  <c r="I682"/>
  <c r="F683" i="13"/>
  <c r="I682"/>
  <c r="F683" i="12"/>
  <c r="I682"/>
  <c r="F683" i="11"/>
  <c r="I682"/>
  <c r="F683" i="10"/>
  <c r="I682"/>
  <c r="F683" i="9"/>
  <c r="F683" i="8"/>
  <c r="I682" s="1"/>
  <c r="I681"/>
  <c r="F685" i="6" l="1"/>
  <c r="I684"/>
  <c r="F684" i="4"/>
  <c r="I683"/>
  <c r="F684" i="1"/>
  <c r="I683"/>
  <c r="F684" i="5"/>
  <c r="I683"/>
  <c r="F684" i="3"/>
  <c r="I683"/>
  <c r="I682" i="1"/>
  <c r="I682" i="3"/>
  <c r="F684" i="15"/>
  <c r="I683" s="1"/>
  <c r="F684" i="14"/>
  <c r="I683" s="1"/>
  <c r="F684" i="13"/>
  <c r="I683" s="1"/>
  <c r="F684" i="12"/>
  <c r="I683" s="1"/>
  <c r="F684" i="11"/>
  <c r="I683" s="1"/>
  <c r="F684" i="10"/>
  <c r="I683" s="1"/>
  <c r="F684" i="9"/>
  <c r="I683" s="1"/>
  <c r="I682"/>
  <c r="F684" i="8"/>
  <c r="I683" s="1"/>
  <c r="F685" i="3" l="1"/>
  <c r="I684"/>
  <c r="F685" i="5"/>
  <c r="I684"/>
  <c r="F685" i="1"/>
  <c r="I684"/>
  <c r="F685" i="4"/>
  <c r="I684"/>
  <c r="F686" i="6"/>
  <c r="F685" i="15"/>
  <c r="I684" s="1"/>
  <c r="F685" i="14"/>
  <c r="I684"/>
  <c r="F685" i="13"/>
  <c r="I684"/>
  <c r="F685" i="12"/>
  <c r="I684" s="1"/>
  <c r="F685" i="11"/>
  <c r="I684" s="1"/>
  <c r="F685" i="10"/>
  <c r="I684" s="1"/>
  <c r="F685" i="9"/>
  <c r="I684" s="1"/>
  <c r="F685" i="8"/>
  <c r="I684"/>
  <c r="F687" i="6" l="1"/>
  <c r="F686" i="4"/>
  <c r="I685"/>
  <c r="F686" i="1"/>
  <c r="I685"/>
  <c r="F686" i="5"/>
  <c r="I685"/>
  <c r="F686" i="3"/>
  <c r="I685"/>
  <c r="I685" i="6"/>
  <c r="F686" i="15"/>
  <c r="I685"/>
  <c r="F686" i="14"/>
  <c r="I685" s="1"/>
  <c r="F686" i="13"/>
  <c r="F686" i="12"/>
  <c r="I685"/>
  <c r="F686" i="11"/>
  <c r="I685"/>
  <c r="F686" i="10"/>
  <c r="F686" i="9"/>
  <c r="F686" i="8"/>
  <c r="F687" i="3" l="1"/>
  <c r="F687" i="5"/>
  <c r="F687" i="1"/>
  <c r="I686"/>
  <c r="F687" i="4"/>
  <c r="F688" i="6"/>
  <c r="I687"/>
  <c r="I686"/>
  <c r="F687" i="15"/>
  <c r="I686"/>
  <c r="F687" i="14"/>
  <c r="I686"/>
  <c r="F687" i="13"/>
  <c r="I686" s="1"/>
  <c r="I685"/>
  <c r="F687" i="12"/>
  <c r="I686"/>
  <c r="F687" i="11"/>
  <c r="I686"/>
  <c r="F687" i="10"/>
  <c r="I686" s="1"/>
  <c r="I685"/>
  <c r="F687" i="9"/>
  <c r="I686" s="1"/>
  <c r="I685"/>
  <c r="F687" i="8"/>
  <c r="I686"/>
  <c r="I685"/>
  <c r="F689" i="6" l="1"/>
  <c r="F688" i="4"/>
  <c r="I687"/>
  <c r="F688" i="1"/>
  <c r="F688" i="5"/>
  <c r="I687"/>
  <c r="F688" i="3"/>
  <c r="I687"/>
  <c r="I686" i="4"/>
  <c r="I686" i="5"/>
  <c r="I686" i="3"/>
  <c r="F688" i="15"/>
  <c r="I687" s="1"/>
  <c r="F688" i="14"/>
  <c r="I687" s="1"/>
  <c r="F688" i="13"/>
  <c r="I687" s="1"/>
  <c r="F688" i="12"/>
  <c r="I687" s="1"/>
  <c r="F688" i="11"/>
  <c r="I687"/>
  <c r="F688" i="10"/>
  <c r="I687" s="1"/>
  <c r="F688" i="9"/>
  <c r="I687"/>
  <c r="F688" i="8"/>
  <c r="I687"/>
  <c r="F689" i="3" l="1"/>
  <c r="F689" i="5"/>
  <c r="I688"/>
  <c r="F689" i="1"/>
  <c r="F689" i="4"/>
  <c r="I688"/>
  <c r="F690" i="6"/>
  <c r="I689"/>
  <c r="I687" i="1"/>
  <c r="I688" i="6"/>
  <c r="F689" i="15"/>
  <c r="I688"/>
  <c r="F689" i="14"/>
  <c r="I688" s="1"/>
  <c r="F689" i="13"/>
  <c r="I688"/>
  <c r="F689" i="12"/>
  <c r="I688"/>
  <c r="F689" i="11"/>
  <c r="I688" s="1"/>
  <c r="F689" i="10"/>
  <c r="I688" s="1"/>
  <c r="F689" i="9"/>
  <c r="I688"/>
  <c r="F689" i="8"/>
  <c r="F691" i="6" l="1"/>
  <c r="I690"/>
  <c r="F690" i="4"/>
  <c r="I689"/>
  <c r="F690" i="1"/>
  <c r="I689"/>
  <c r="F690" i="5"/>
  <c r="I689"/>
  <c r="F690" i="3"/>
  <c r="I689"/>
  <c r="I688" i="1"/>
  <c r="I688" i="3"/>
  <c r="F690" i="15"/>
  <c r="I689"/>
  <c r="F690" i="14"/>
  <c r="I689"/>
  <c r="F690" i="13"/>
  <c r="I689"/>
  <c r="F690" i="12"/>
  <c r="I689"/>
  <c r="F690" i="11"/>
  <c r="F690" i="10"/>
  <c r="I689" s="1"/>
  <c r="F690" i="9"/>
  <c r="I689" s="1"/>
  <c r="F690" i="8"/>
  <c r="I689" s="1"/>
  <c r="I688"/>
  <c r="F691" i="3" l="1"/>
  <c r="I690"/>
  <c r="F691" i="5"/>
  <c r="I690"/>
  <c r="F691" i="1"/>
  <c r="I690"/>
  <c r="F691" i="4"/>
  <c r="I690"/>
  <c r="F692" i="6"/>
  <c r="I691"/>
  <c r="F691" i="15"/>
  <c r="I690"/>
  <c r="F691" i="14"/>
  <c r="I690" s="1"/>
  <c r="F691" i="13"/>
  <c r="I690" s="1"/>
  <c r="F691" i="12"/>
  <c r="I690" s="1"/>
  <c r="F691" i="11"/>
  <c r="I690" s="1"/>
  <c r="I689"/>
  <c r="F691" i="10"/>
  <c r="I690" s="1"/>
  <c r="F691" i="9"/>
  <c r="I690" s="1"/>
  <c r="F691" i="8"/>
  <c r="I690" s="1"/>
  <c r="F693" i="6" l="1"/>
  <c r="F692" i="4"/>
  <c r="I691"/>
  <c r="F692" i="1"/>
  <c r="F692" i="5"/>
  <c r="I691"/>
  <c r="F692" i="3"/>
  <c r="I691"/>
  <c r="F692" i="15"/>
  <c r="I691" s="1"/>
  <c r="F692" i="14"/>
  <c r="I691" s="1"/>
  <c r="F692" i="13"/>
  <c r="I691"/>
  <c r="F692" i="12"/>
  <c r="I691"/>
  <c r="F692" i="11"/>
  <c r="I691" s="1"/>
  <c r="F692" i="10"/>
  <c r="I691" s="1"/>
  <c r="F692" i="9"/>
  <c r="I691" s="1"/>
  <c r="F692" i="8"/>
  <c r="I691" s="1"/>
  <c r="F693" i="3" l="1"/>
  <c r="F693" i="5"/>
  <c r="I692"/>
  <c r="F693" i="1"/>
  <c r="F693" i="4"/>
  <c r="I692"/>
  <c r="F694" i="6"/>
  <c r="I691" i="1"/>
  <c r="I692" i="6"/>
  <c r="F693" i="15"/>
  <c r="I692" s="1"/>
  <c r="F693" i="14"/>
  <c r="I692"/>
  <c r="F693" i="13"/>
  <c r="I692"/>
  <c r="F693" i="12"/>
  <c r="I692"/>
  <c r="F693" i="11"/>
  <c r="I692"/>
  <c r="F693" i="10"/>
  <c r="I692"/>
  <c r="F693" i="9"/>
  <c r="I692"/>
  <c r="F693" i="8"/>
  <c r="I692" s="1"/>
  <c r="F695" i="6" l="1"/>
  <c r="F694" i="4"/>
  <c r="I693"/>
  <c r="F694" i="1"/>
  <c r="I693"/>
  <c r="F694" i="5"/>
  <c r="F694" i="3"/>
  <c r="I693"/>
  <c r="I693" i="6"/>
  <c r="I692" i="1"/>
  <c r="I692" i="3"/>
  <c r="F694" i="15"/>
  <c r="I693" s="1"/>
  <c r="F694" i="14"/>
  <c r="F694" i="13"/>
  <c r="I693"/>
  <c r="F694" i="12"/>
  <c r="I693"/>
  <c r="F694" i="11"/>
  <c r="I693" s="1"/>
  <c r="F694" i="10"/>
  <c r="I693"/>
  <c r="F694" i="9"/>
  <c r="I693"/>
  <c r="F694" i="8"/>
  <c r="I693"/>
  <c r="F695" i="3" l="1"/>
  <c r="F695" i="5"/>
  <c r="I694"/>
  <c r="F695" i="1"/>
  <c r="I694"/>
  <c r="F695" i="4"/>
  <c r="F696" i="6"/>
  <c r="I695"/>
  <c r="I693" i="5"/>
  <c r="I694" i="6"/>
  <c r="F695" i="15"/>
  <c r="I694"/>
  <c r="F695" i="14"/>
  <c r="I694"/>
  <c r="I693"/>
  <c r="F695" i="13"/>
  <c r="I694"/>
  <c r="F695" i="12"/>
  <c r="I694"/>
  <c r="F695" i="11"/>
  <c r="I694"/>
  <c r="F695" i="10"/>
  <c r="I694"/>
  <c r="F695" i="9"/>
  <c r="I694"/>
  <c r="F695" i="8"/>
  <c r="I694"/>
  <c r="F697" i="6" l="1"/>
  <c r="I696"/>
  <c r="F696" i="4"/>
  <c r="I695"/>
  <c r="F696" i="1"/>
  <c r="I695"/>
  <c r="F696" i="5"/>
  <c r="F696" i="3"/>
  <c r="I695"/>
  <c r="I694" i="4"/>
  <c r="I694" i="3"/>
  <c r="F696" i="15"/>
  <c r="I695" s="1"/>
  <c r="F696" i="14"/>
  <c r="I695" s="1"/>
  <c r="F696" i="13"/>
  <c r="I695" s="1"/>
  <c r="F696" i="12"/>
  <c r="I695" s="1"/>
  <c r="F696" i="11"/>
  <c r="I695"/>
  <c r="F696" i="10"/>
  <c r="I695"/>
  <c r="F696" i="9"/>
  <c r="I695"/>
  <c r="F696" i="8"/>
  <c r="F697" i="3" l="1"/>
  <c r="I696"/>
  <c r="F697" i="5"/>
  <c r="I696"/>
  <c r="F697" i="1"/>
  <c r="F697" i="4"/>
  <c r="I696"/>
  <c r="F698" i="6"/>
  <c r="I697"/>
  <c r="I695" i="5"/>
  <c r="F697" i="15"/>
  <c r="I696"/>
  <c r="F697" i="14"/>
  <c r="I696"/>
  <c r="F697" i="13"/>
  <c r="I696"/>
  <c r="F697" i="12"/>
  <c r="I696" s="1"/>
  <c r="F697" i="11"/>
  <c r="I696"/>
  <c r="F697" i="10"/>
  <c r="I696"/>
  <c r="F697" i="9"/>
  <c r="I696"/>
  <c r="F697" i="8"/>
  <c r="I696" s="1"/>
  <c r="I695"/>
  <c r="F699" i="6" l="1"/>
  <c r="F698" i="4"/>
  <c r="I697"/>
  <c r="F698" i="1"/>
  <c r="I697"/>
  <c r="F698" i="5"/>
  <c r="F698" i="3"/>
  <c r="I697"/>
  <c r="I696" i="1"/>
  <c r="F698" i="15"/>
  <c r="I697"/>
  <c r="F698" i="14"/>
  <c r="I697"/>
  <c r="F698" i="13"/>
  <c r="I697"/>
  <c r="F698" i="12"/>
  <c r="I697"/>
  <c r="F698" i="11"/>
  <c r="I697"/>
  <c r="F698" i="10"/>
  <c r="I697"/>
  <c r="F698" i="9"/>
  <c r="I697" s="1"/>
  <c r="F698" i="8"/>
  <c r="I697" s="1"/>
  <c r="F699" i="3" l="1"/>
  <c r="I698"/>
  <c r="F699" i="5"/>
  <c r="F699" i="1"/>
  <c r="I698"/>
  <c r="F699" i="4"/>
  <c r="I698"/>
  <c r="F700" i="6"/>
  <c r="I699"/>
  <c r="I697" i="5"/>
  <c r="I698" i="6"/>
  <c r="F699" i="15"/>
  <c r="I698"/>
  <c r="F699" i="14"/>
  <c r="I698"/>
  <c r="F699" i="13"/>
  <c r="I698"/>
  <c r="F699" i="12"/>
  <c r="I698"/>
  <c r="F699" i="11"/>
  <c r="I698"/>
  <c r="F699" i="10"/>
  <c r="I698"/>
  <c r="F699" i="9"/>
  <c r="I698"/>
  <c r="F699" i="8"/>
  <c r="F701" i="6" l="1"/>
  <c r="I700"/>
  <c r="F700" i="4"/>
  <c r="I699"/>
  <c r="F700" i="1"/>
  <c r="I699"/>
  <c r="F700" i="5"/>
  <c r="I699"/>
  <c r="F700" i="3"/>
  <c r="I699"/>
  <c r="I698" i="5"/>
  <c r="F700" i="15"/>
  <c r="I699"/>
  <c r="F700" i="14"/>
  <c r="I699"/>
  <c r="F700" i="13"/>
  <c r="I699"/>
  <c r="F700" i="12"/>
  <c r="I699"/>
  <c r="F700" i="11"/>
  <c r="I699" s="1"/>
  <c r="F700" i="10"/>
  <c r="I699"/>
  <c r="F700" i="9"/>
  <c r="I699"/>
  <c r="F700" i="8"/>
  <c r="I699"/>
  <c r="I698"/>
  <c r="F701" i="3" l="1"/>
  <c r="F701" i="5"/>
  <c r="F701" i="1"/>
  <c r="F701" i="4"/>
  <c r="F702" i="6"/>
  <c r="F701" i="15"/>
  <c r="F701" i="14"/>
  <c r="I700"/>
  <c r="F701" i="13"/>
  <c r="I700"/>
  <c r="F701" i="12"/>
  <c r="I700"/>
  <c r="F701" i="11"/>
  <c r="I700"/>
  <c r="F701" i="10"/>
  <c r="I700"/>
  <c r="F701" i="9"/>
  <c r="I700"/>
  <c r="F701" i="8"/>
  <c r="I700"/>
  <c r="F703" i="6" l="1"/>
  <c r="I702"/>
  <c r="F702" i="4"/>
  <c r="I701"/>
  <c r="F702" i="1"/>
  <c r="I701"/>
  <c r="F702" i="5"/>
  <c r="F702" i="3"/>
  <c r="I701"/>
  <c r="I701" i="6"/>
  <c r="I700" i="4"/>
  <c r="I700" i="1"/>
  <c r="I700" i="5"/>
  <c r="I700" i="3"/>
  <c r="F702" i="15"/>
  <c r="I701" s="1"/>
  <c r="I700"/>
  <c r="F702" i="14"/>
  <c r="I701"/>
  <c r="F702" i="13"/>
  <c r="I701"/>
  <c r="F702" i="12"/>
  <c r="I701"/>
  <c r="F702" i="11"/>
  <c r="I701"/>
  <c r="F702" i="10"/>
  <c r="I701"/>
  <c r="F702" i="9"/>
  <c r="F702" i="8"/>
  <c r="I701" s="1"/>
  <c r="F703" i="3" l="1"/>
  <c r="I702"/>
  <c r="F703" i="5"/>
  <c r="I702"/>
  <c r="F703" i="1"/>
  <c r="F703" i="4"/>
  <c r="I702"/>
  <c r="F704" i="6"/>
  <c r="I703"/>
  <c r="I701" i="5"/>
  <c r="F703" i="15"/>
  <c r="I702"/>
  <c r="F703" i="14"/>
  <c r="I702"/>
  <c r="F703" i="13"/>
  <c r="I702"/>
  <c r="F703" i="12"/>
  <c r="I702"/>
  <c r="F703" i="11"/>
  <c r="I702"/>
  <c r="F703" i="10"/>
  <c r="I702"/>
  <c r="F703" i="9"/>
  <c r="I702"/>
  <c r="I701"/>
  <c r="F703" i="8"/>
  <c r="I702" s="1"/>
  <c r="F705" i="6" l="1"/>
  <c r="I704"/>
  <c r="F704" i="4"/>
  <c r="I703"/>
  <c r="F704" i="1"/>
  <c r="I703"/>
  <c r="F704" i="5"/>
  <c r="F704" i="3"/>
  <c r="I703"/>
  <c r="I702" i="1"/>
  <c r="F704" i="15"/>
  <c r="I703" s="1"/>
  <c r="F704" i="14"/>
  <c r="I703"/>
  <c r="F704" i="13"/>
  <c r="I703"/>
  <c r="F704" i="12"/>
  <c r="I703"/>
  <c r="F704" i="11"/>
  <c r="I703"/>
  <c r="F704" i="10"/>
  <c r="I703"/>
  <c r="F704" i="9"/>
  <c r="I703"/>
  <c r="F704" i="8"/>
  <c r="I703"/>
  <c r="F705" i="3" l="1"/>
  <c r="F705" i="5"/>
  <c r="I704"/>
  <c r="F705" i="1"/>
  <c r="F705" i="4"/>
  <c r="I704"/>
  <c r="F706" i="6"/>
  <c r="I703" i="5"/>
  <c r="F705" i="15"/>
  <c r="I704" s="1"/>
  <c r="F705" i="14"/>
  <c r="I704" s="1"/>
  <c r="F705" i="13"/>
  <c r="I704" s="1"/>
  <c r="F705" i="12"/>
  <c r="I704" s="1"/>
  <c r="F705" i="11"/>
  <c r="I704" s="1"/>
  <c r="F705" i="10"/>
  <c r="I704" s="1"/>
  <c r="F705" i="9"/>
  <c r="I704"/>
  <c r="F705" i="8"/>
  <c r="F707" i="6" l="1"/>
  <c r="I706"/>
  <c r="F706" i="4"/>
  <c r="I705"/>
  <c r="F706" i="1"/>
  <c r="F706" i="5"/>
  <c r="I705"/>
  <c r="F706" i="3"/>
  <c r="I705"/>
  <c r="I705" i="6"/>
  <c r="I704" i="1"/>
  <c r="I704" i="3"/>
  <c r="F706" i="15"/>
  <c r="I705" s="1"/>
  <c r="F706" i="14"/>
  <c r="I705"/>
  <c r="F706" i="13"/>
  <c r="I705" s="1"/>
  <c r="F706" i="12"/>
  <c r="I705" s="1"/>
  <c r="F706" i="11"/>
  <c r="I705"/>
  <c r="F706" i="10"/>
  <c r="I705" s="1"/>
  <c r="F706" i="9"/>
  <c r="F706" i="8"/>
  <c r="I705"/>
  <c r="I704"/>
  <c r="F707" i="3" l="1"/>
  <c r="F707" i="5"/>
  <c r="I706"/>
  <c r="F707" i="1"/>
  <c r="F707" i="4"/>
  <c r="I706"/>
  <c r="F708" i="6"/>
  <c r="I705" i="1"/>
  <c r="F707" i="15"/>
  <c r="I706"/>
  <c r="F707" i="14"/>
  <c r="I706"/>
  <c r="F707" i="13"/>
  <c r="I706"/>
  <c r="F707" i="12"/>
  <c r="I706"/>
  <c r="F707" i="11"/>
  <c r="I706"/>
  <c r="F707" i="10"/>
  <c r="I706"/>
  <c r="F707" i="9"/>
  <c r="I706" s="1"/>
  <c r="I705"/>
  <c r="F707" i="8"/>
  <c r="F709" i="6" l="1"/>
  <c r="I708"/>
  <c r="F708" i="4"/>
  <c r="I707"/>
  <c r="F708" i="1"/>
  <c r="I707"/>
  <c r="F708" i="5"/>
  <c r="I707"/>
  <c r="F708" i="3"/>
  <c r="I707"/>
  <c r="I707" i="6"/>
  <c r="I706" i="1"/>
  <c r="I706" i="3"/>
  <c r="F708" i="15"/>
  <c r="I707"/>
  <c r="F708" i="14"/>
  <c r="I707"/>
  <c r="F708" i="13"/>
  <c r="I707"/>
  <c r="F708" i="12"/>
  <c r="I707"/>
  <c r="F708" i="11"/>
  <c r="I707"/>
  <c r="F708" i="10"/>
  <c r="I707"/>
  <c r="F708" i="9"/>
  <c r="I707"/>
  <c r="F708" i="8"/>
  <c r="I707" s="1"/>
  <c r="I706"/>
  <c r="F709" i="3" l="1"/>
  <c r="F709" i="5"/>
  <c r="F709" i="1"/>
  <c r="I708"/>
  <c r="F709" i="4"/>
  <c r="F710" i="6"/>
  <c r="I709"/>
  <c r="F709" i="15"/>
  <c r="I708" s="1"/>
  <c r="F709" i="14"/>
  <c r="I708"/>
  <c r="F709" i="13"/>
  <c r="I708" s="1"/>
  <c r="F709" i="12"/>
  <c r="I708"/>
  <c r="F709" i="11"/>
  <c r="I708"/>
  <c r="F709" i="10"/>
  <c r="I708"/>
  <c r="F709" i="9"/>
  <c r="I708"/>
  <c r="F709" i="8"/>
  <c r="I708" s="1"/>
  <c r="F711" i="6" l="1"/>
  <c r="I710"/>
  <c r="F710" i="4"/>
  <c r="I709"/>
  <c r="F710" i="1"/>
  <c r="F710" i="5"/>
  <c r="I709"/>
  <c r="F710" i="3"/>
  <c r="I708" i="4"/>
  <c r="I708" i="5"/>
  <c r="I708" i="3"/>
  <c r="F710" i="15"/>
  <c r="I709" s="1"/>
  <c r="F710" i="14"/>
  <c r="I709"/>
  <c r="F710" i="13"/>
  <c r="I709"/>
  <c r="F710" i="12"/>
  <c r="I709"/>
  <c r="F710" i="11"/>
  <c r="I709"/>
  <c r="F710" i="10"/>
  <c r="I709"/>
  <c r="F710" i="9"/>
  <c r="I709"/>
  <c r="F710" i="8"/>
  <c r="I709" s="1"/>
  <c r="F711" i="3" l="1"/>
  <c r="I710"/>
  <c r="F711" i="5"/>
  <c r="I710"/>
  <c r="F711" i="1"/>
  <c r="F711" i="4"/>
  <c r="I710"/>
  <c r="F712" i="6"/>
  <c r="I711"/>
  <c r="I709" i="3"/>
  <c r="I709" i="1"/>
  <c r="F711" i="15"/>
  <c r="I710"/>
  <c r="F711" i="14"/>
  <c r="I710"/>
  <c r="F711" i="13"/>
  <c r="I710"/>
  <c r="F711" i="12"/>
  <c r="I710"/>
  <c r="F711" i="11"/>
  <c r="I710"/>
  <c r="F711" i="10"/>
  <c r="I710"/>
  <c r="F711" i="9"/>
  <c r="I710" s="1"/>
  <c r="F711" i="8"/>
  <c r="I710" s="1"/>
  <c r="F713" i="6" l="1"/>
  <c r="F712" i="4"/>
  <c r="I711"/>
  <c r="F712" i="1"/>
  <c r="F712" i="5"/>
  <c r="F712" i="3"/>
  <c r="I711"/>
  <c r="I710" i="1"/>
  <c r="F712" i="15"/>
  <c r="I711" s="1"/>
  <c r="F712" i="14"/>
  <c r="I711"/>
  <c r="F712" i="13"/>
  <c r="I711" s="1"/>
  <c r="F712" i="12"/>
  <c r="I711"/>
  <c r="F712" i="11"/>
  <c r="I711"/>
  <c r="F712" i="10"/>
  <c r="I711"/>
  <c r="F712" i="9"/>
  <c r="I711"/>
  <c r="F712" i="8"/>
  <c r="I711" s="1"/>
  <c r="F713" i="3" l="1"/>
  <c r="F713" i="5"/>
  <c r="F713" i="1"/>
  <c r="I712"/>
  <c r="F713" i="4"/>
  <c r="I712"/>
  <c r="F714" i="6"/>
  <c r="I713"/>
  <c r="I711" i="5"/>
  <c r="I711" i="1"/>
  <c r="I712" i="6"/>
  <c r="F713" i="15"/>
  <c r="I712"/>
  <c r="F713" i="14"/>
  <c r="I712"/>
  <c r="F713" i="13"/>
  <c r="I712" s="1"/>
  <c r="F713" i="12"/>
  <c r="I712"/>
  <c r="F713" i="11"/>
  <c r="I712"/>
  <c r="F713" i="10"/>
  <c r="I712"/>
  <c r="F713" i="9"/>
  <c r="I712"/>
  <c r="F713" i="8"/>
  <c r="I712" s="1"/>
  <c r="F715" i="6" l="1"/>
  <c r="I714"/>
  <c r="F714" i="4"/>
  <c r="I713"/>
  <c r="F714" i="1"/>
  <c r="F714" i="5"/>
  <c r="I713"/>
  <c r="F714" i="3"/>
  <c r="I713"/>
  <c r="I712" i="5"/>
  <c r="I712" i="3"/>
  <c r="F714" i="15"/>
  <c r="I713"/>
  <c r="F714" i="14"/>
  <c r="I713"/>
  <c r="F714" i="13"/>
  <c r="I713"/>
  <c r="F714" i="12"/>
  <c r="I713" s="1"/>
  <c r="F714" i="11"/>
  <c r="I713"/>
  <c r="F714" i="10"/>
  <c r="I713"/>
  <c r="F714" i="9"/>
  <c r="I713"/>
  <c r="F714" i="8"/>
  <c r="I713" s="1"/>
  <c r="F715" i="3" l="1"/>
  <c r="F715" i="5"/>
  <c r="F715" i="1"/>
  <c r="I714"/>
  <c r="F715" i="4"/>
  <c r="I714"/>
  <c r="F716" i="6"/>
  <c r="I715"/>
  <c r="I713" i="1"/>
  <c r="F715" i="15"/>
  <c r="I714"/>
  <c r="F715" i="14"/>
  <c r="I714"/>
  <c r="F715" i="13"/>
  <c r="I714"/>
  <c r="F715" i="12"/>
  <c r="I714"/>
  <c r="F715" i="11"/>
  <c r="I714"/>
  <c r="F715" i="10"/>
  <c r="I714"/>
  <c r="F715" i="9"/>
  <c r="I714"/>
  <c r="F715" i="8"/>
  <c r="I714" s="1"/>
  <c r="F717" i="6" l="1"/>
  <c r="I716"/>
  <c r="F716" i="4"/>
  <c r="I715"/>
  <c r="F716" i="1"/>
  <c r="I715"/>
  <c r="F716" i="5"/>
  <c r="F716" i="3"/>
  <c r="I715"/>
  <c r="I714" i="5"/>
  <c r="I714" i="3"/>
  <c r="F716" i="15"/>
  <c r="I715"/>
  <c r="F716" i="14"/>
  <c r="I715"/>
  <c r="F716" i="13"/>
  <c r="I715" s="1"/>
  <c r="F716" i="12"/>
  <c r="I715"/>
  <c r="F716" i="11"/>
  <c r="I715"/>
  <c r="F716" i="10"/>
  <c r="I715"/>
  <c r="F716" i="9"/>
  <c r="I715"/>
  <c r="F716" i="8"/>
  <c r="I715" s="1"/>
  <c r="F717" i="3" l="1"/>
  <c r="F717" i="5"/>
  <c r="I716"/>
  <c r="F717" i="1"/>
  <c r="F717" i="4"/>
  <c r="I716"/>
  <c r="F718" i="6"/>
  <c r="I717"/>
  <c r="I715" i="5"/>
  <c r="F717" i="15"/>
  <c r="I716" s="1"/>
  <c r="F717" i="14"/>
  <c r="I716"/>
  <c r="F717" i="13"/>
  <c r="I716"/>
  <c r="F717" i="12"/>
  <c r="I716"/>
  <c r="F717" i="11"/>
  <c r="I716"/>
  <c r="F717" i="10"/>
  <c r="I716" s="1"/>
  <c r="F717" i="9"/>
  <c r="F717" i="8"/>
  <c r="I716" s="1"/>
  <c r="F719" i="6" l="1"/>
  <c r="I718"/>
  <c r="F718" i="4"/>
  <c r="I717"/>
  <c r="F718" i="1"/>
  <c r="I717"/>
  <c r="F718" i="5"/>
  <c r="F718" i="3"/>
  <c r="I717"/>
  <c r="I716" i="1"/>
  <c r="I716" i="3"/>
  <c r="F718" i="15"/>
  <c r="I717" s="1"/>
  <c r="F718" i="14"/>
  <c r="I717"/>
  <c r="F718" i="13"/>
  <c r="I717"/>
  <c r="F718" i="12"/>
  <c r="I717"/>
  <c r="F718" i="11"/>
  <c r="I717"/>
  <c r="F718" i="10"/>
  <c r="I717"/>
  <c r="F718" i="9"/>
  <c r="I717"/>
  <c r="I716"/>
  <c r="F718" i="8"/>
  <c r="I717" s="1"/>
  <c r="F719" i="3" l="1"/>
  <c r="F719" i="5"/>
  <c r="F719" i="1"/>
  <c r="I718"/>
  <c r="F719" i="4"/>
  <c r="I718"/>
  <c r="F720" i="6"/>
  <c r="I717" i="5"/>
  <c r="F719" i="15"/>
  <c r="I718" s="1"/>
  <c r="F719" i="14"/>
  <c r="I718" s="1"/>
  <c r="F719" i="13"/>
  <c r="I718" s="1"/>
  <c r="F719" i="12"/>
  <c r="I718" s="1"/>
  <c r="F719" i="11"/>
  <c r="I718" s="1"/>
  <c r="F719" i="10"/>
  <c r="I718" s="1"/>
  <c r="F719" i="9"/>
  <c r="I718" s="1"/>
  <c r="F719" i="8"/>
  <c r="I718" s="1"/>
  <c r="F721" i="6" l="1"/>
  <c r="F720" i="4"/>
  <c r="F720" i="1"/>
  <c r="I719"/>
  <c r="F720" i="5"/>
  <c r="I719"/>
  <c r="F720" i="3"/>
  <c r="I719"/>
  <c r="I719" i="6"/>
  <c r="I718" i="5"/>
  <c r="I718" i="3"/>
  <c r="F720" i="15"/>
  <c r="I719" s="1"/>
  <c r="F720" i="14"/>
  <c r="I719"/>
  <c r="F720" i="13"/>
  <c r="I719"/>
  <c r="F720" i="12"/>
  <c r="I719"/>
  <c r="F720" i="11"/>
  <c r="I719"/>
  <c r="F720" i="10"/>
  <c r="I719"/>
  <c r="F720" i="9"/>
  <c r="I719"/>
  <c r="F720" i="8"/>
  <c r="F721" i="3" l="1"/>
  <c r="F721" i="5"/>
  <c r="I720"/>
  <c r="F721" i="1"/>
  <c r="F721" i="4"/>
  <c r="I720"/>
  <c r="F722" i="6"/>
  <c r="I719" i="4"/>
  <c r="I720" i="6"/>
  <c r="F721" i="15"/>
  <c r="I720" s="1"/>
  <c r="F721" i="14"/>
  <c r="I720"/>
  <c r="F721" i="13"/>
  <c r="I720"/>
  <c r="F721" i="12"/>
  <c r="I720" s="1"/>
  <c r="F721" i="11"/>
  <c r="I720"/>
  <c r="F721" i="10"/>
  <c r="I720" s="1"/>
  <c r="F721" i="9"/>
  <c r="I720" s="1"/>
  <c r="F721" i="8"/>
  <c r="I720"/>
  <c r="I719"/>
  <c r="F723" i="6" l="1"/>
  <c r="I722"/>
  <c r="F722" i="4"/>
  <c r="I721"/>
  <c r="F722" i="1"/>
  <c r="I721"/>
  <c r="F722" i="5"/>
  <c r="F722" i="3"/>
  <c r="I721"/>
  <c r="I721" i="6"/>
  <c r="I720" i="1"/>
  <c r="I720" i="3"/>
  <c r="F722" i="15"/>
  <c r="I721"/>
  <c r="F722" i="14"/>
  <c r="I721" s="1"/>
  <c r="F722" i="13"/>
  <c r="I721" s="1"/>
  <c r="F722" i="12"/>
  <c r="I721" s="1"/>
  <c r="F722" i="11"/>
  <c r="I721" s="1"/>
  <c r="F722" i="10"/>
  <c r="I721" s="1"/>
  <c r="F722" i="9"/>
  <c r="F722" i="8"/>
  <c r="F723" i="3" l="1"/>
  <c r="F723" i="5"/>
  <c r="F723" i="1"/>
  <c r="I722"/>
  <c r="F723" i="4"/>
  <c r="I722"/>
  <c r="F724" i="6"/>
  <c r="I721" i="5"/>
  <c r="F723" i="15"/>
  <c r="I722" s="1"/>
  <c r="F723" i="14"/>
  <c r="I722" s="1"/>
  <c r="F723" i="13"/>
  <c r="I722"/>
  <c r="F723" i="12"/>
  <c r="I722"/>
  <c r="F723" i="11"/>
  <c r="I722"/>
  <c r="F723" i="10"/>
  <c r="I722"/>
  <c r="F723" i="9"/>
  <c r="I722"/>
  <c r="I721"/>
  <c r="F723" i="8"/>
  <c r="I722" s="1"/>
  <c r="I721"/>
  <c r="F725" i="6" l="1"/>
  <c r="I724"/>
  <c r="F724" i="4"/>
  <c r="I723"/>
  <c r="F724" i="1"/>
  <c r="F724" i="5"/>
  <c r="I723"/>
  <c r="F724" i="3"/>
  <c r="I723" i="6"/>
  <c r="I722" i="5"/>
  <c r="I722" i="3"/>
  <c r="F724" i="15"/>
  <c r="I723" s="1"/>
  <c r="F724" i="14"/>
  <c r="I723"/>
  <c r="F724" i="13"/>
  <c r="I723"/>
  <c r="F724" i="12"/>
  <c r="I723"/>
  <c r="F724" i="11"/>
  <c r="I723"/>
  <c r="F724" i="10"/>
  <c r="I723" s="1"/>
  <c r="F724" i="9"/>
  <c r="I723" s="1"/>
  <c r="F724" i="8"/>
  <c r="I723"/>
  <c r="F725" i="3" l="1"/>
  <c r="I724"/>
  <c r="F725" i="5"/>
  <c r="I724"/>
  <c r="F725" i="1"/>
  <c r="F725" i="4"/>
  <c r="I724"/>
  <c r="F726" i="6"/>
  <c r="I725"/>
  <c r="I723" i="3"/>
  <c r="I723" i="1"/>
  <c r="F725" i="15"/>
  <c r="I724" s="1"/>
  <c r="F725" i="14"/>
  <c r="I724"/>
  <c r="F725" i="13"/>
  <c r="I724"/>
  <c r="F725" i="12"/>
  <c r="I724"/>
  <c r="F725" i="11"/>
  <c r="I724"/>
  <c r="F725" i="10"/>
  <c r="I724"/>
  <c r="F725" i="9"/>
  <c r="I724"/>
  <c r="F725" i="8"/>
  <c r="I724"/>
  <c r="F727" i="6" l="1"/>
  <c r="F726" i="4"/>
  <c r="I725"/>
  <c r="F726" i="1"/>
  <c r="F726" i="5"/>
  <c r="I725"/>
  <c r="F726" i="3"/>
  <c r="I724" i="1"/>
  <c r="F726" i="15"/>
  <c r="I725"/>
  <c r="F726" i="14"/>
  <c r="I725"/>
  <c r="F726" i="13"/>
  <c r="I725"/>
  <c r="F726" i="12"/>
  <c r="I725"/>
  <c r="F726" i="11"/>
  <c r="F726" i="10"/>
  <c r="I725" s="1"/>
  <c r="F726" i="9"/>
  <c r="I725" s="1"/>
  <c r="F726" i="8"/>
  <c r="I725" s="1"/>
  <c r="F727" i="3" l="1"/>
  <c r="I726"/>
  <c r="F727" i="5"/>
  <c r="I726"/>
  <c r="F727" i="1"/>
  <c r="F727" i="4"/>
  <c r="I726"/>
  <c r="F728" i="6"/>
  <c r="I727"/>
  <c r="I725" i="3"/>
  <c r="I725" i="1"/>
  <c r="I726" i="6"/>
  <c r="F727" i="15"/>
  <c r="I726"/>
  <c r="F727" i="14"/>
  <c r="I726"/>
  <c r="F727" i="13"/>
  <c r="I726"/>
  <c r="F727" i="12"/>
  <c r="I726"/>
  <c r="F727" i="11"/>
  <c r="I726"/>
  <c r="I725"/>
  <c r="F727" i="10"/>
  <c r="I726" s="1"/>
  <c r="F727" i="9"/>
  <c r="I726" s="1"/>
  <c r="F727" i="8"/>
  <c r="I726"/>
  <c r="F729" i="6" l="1"/>
  <c r="I728"/>
  <c r="F728" i="4"/>
  <c r="I727"/>
  <c r="F728" i="1"/>
  <c r="I727"/>
  <c r="F728" i="5"/>
  <c r="F728" i="3"/>
  <c r="I727"/>
  <c r="I726" i="1"/>
  <c r="F728" i="15"/>
  <c r="I727" s="1"/>
  <c r="F728" i="14"/>
  <c r="I727"/>
  <c r="F728" i="13"/>
  <c r="I727"/>
  <c r="F728" i="12"/>
  <c r="I727"/>
  <c r="F728" i="11"/>
  <c r="I727"/>
  <c r="F728" i="10"/>
  <c r="I727"/>
  <c r="F728" i="9"/>
  <c r="I727"/>
  <c r="F728" i="8"/>
  <c r="I727"/>
  <c r="F729" i="3" l="1"/>
  <c r="F729" i="5"/>
  <c r="I728"/>
  <c r="F729" i="1"/>
  <c r="I728"/>
  <c r="F729" i="4"/>
  <c r="I728"/>
  <c r="F730" i="6"/>
  <c r="I729"/>
  <c r="I727" i="5"/>
  <c r="F729" i="15"/>
  <c r="I728" s="1"/>
  <c r="F729" i="14"/>
  <c r="I728"/>
  <c r="F729" i="13"/>
  <c r="I728"/>
  <c r="F729" i="12"/>
  <c r="I728" s="1"/>
  <c r="F729" i="11"/>
  <c r="I728" s="1"/>
  <c r="F729" i="10"/>
  <c r="I728" s="1"/>
  <c r="F729" i="9"/>
  <c r="I728" s="1"/>
  <c r="F729" i="8"/>
  <c r="I728" s="1"/>
  <c r="F731" i="6" l="1"/>
  <c r="F730" i="4"/>
  <c r="F730" i="1"/>
  <c r="I729"/>
  <c r="F730" i="5"/>
  <c r="F730" i="3"/>
  <c r="I729"/>
  <c r="I728"/>
  <c r="F730" i="15"/>
  <c r="I729" s="1"/>
  <c r="F730" i="14"/>
  <c r="I729"/>
  <c r="F730" i="13"/>
  <c r="I729"/>
  <c r="F730" i="12"/>
  <c r="I729"/>
  <c r="F730" i="11"/>
  <c r="I729" s="1"/>
  <c r="F730" i="10"/>
  <c r="I729"/>
  <c r="F730" i="9"/>
  <c r="I729"/>
  <c r="F730" i="8"/>
  <c r="I729"/>
  <c r="F731" i="3" l="1"/>
  <c r="I730"/>
  <c r="F731" i="5"/>
  <c r="I730"/>
  <c r="F731" i="1"/>
  <c r="I730"/>
  <c r="F731" i="4"/>
  <c r="F732" i="6"/>
  <c r="I731"/>
  <c r="I729" i="5"/>
  <c r="I729" i="4"/>
  <c r="I730" i="6"/>
  <c r="F731" i="15"/>
  <c r="I730" s="1"/>
  <c r="F731" i="14"/>
  <c r="I730"/>
  <c r="F731" i="13"/>
  <c r="I730"/>
  <c r="F731" i="12"/>
  <c r="I730"/>
  <c r="F731" i="11"/>
  <c r="I730"/>
  <c r="F731" i="10"/>
  <c r="F731" i="9"/>
  <c r="I730" s="1"/>
  <c r="F731" i="8"/>
  <c r="I730" s="1"/>
  <c r="F733" i="6" l="1"/>
  <c r="F732" i="4"/>
  <c r="I731"/>
  <c r="F732" i="1"/>
  <c r="F732" i="5"/>
  <c r="I731"/>
  <c r="F732" i="3"/>
  <c r="I730" i="4"/>
  <c r="F732" i="15"/>
  <c r="I731" s="1"/>
  <c r="F732" i="14"/>
  <c r="I731"/>
  <c r="F732" i="13"/>
  <c r="I731"/>
  <c r="F732" i="12"/>
  <c r="I731"/>
  <c r="F732" i="11"/>
  <c r="I731"/>
  <c r="F732" i="10"/>
  <c r="I731"/>
  <c r="I730"/>
  <c r="F732" i="9"/>
  <c r="I731" s="1"/>
  <c r="F732" i="8"/>
  <c r="F733" i="3" l="1"/>
  <c r="I732"/>
  <c r="F733" i="5"/>
  <c r="I732"/>
  <c r="F733" i="1"/>
  <c r="F733" i="4"/>
  <c r="I732"/>
  <c r="F734" i="6"/>
  <c r="I731" i="3"/>
  <c r="I731" i="1"/>
  <c r="I732" i="6"/>
  <c r="F733" i="15"/>
  <c r="I732" s="1"/>
  <c r="F733" i="14"/>
  <c r="I732"/>
  <c r="F733" i="13"/>
  <c r="I732" s="1"/>
  <c r="F733" i="12"/>
  <c r="I732"/>
  <c r="F733" i="11"/>
  <c r="I732"/>
  <c r="F733" i="10"/>
  <c r="I732"/>
  <c r="F733" i="9"/>
  <c r="I732"/>
  <c r="F733" i="8"/>
  <c r="I732"/>
  <c r="I731"/>
  <c r="F735" i="6" l="1"/>
  <c r="F734" i="4"/>
  <c r="I733"/>
  <c r="F734" i="1"/>
  <c r="I733"/>
  <c r="F734" i="5"/>
  <c r="F734" i="3"/>
  <c r="I733"/>
  <c r="I733" i="6"/>
  <c r="I732" i="1"/>
  <c r="F734" i="15"/>
  <c r="I733" s="1"/>
  <c r="F734" i="14"/>
  <c r="I733"/>
  <c r="F734" i="13"/>
  <c r="I733"/>
  <c r="F734" i="12"/>
  <c r="I733"/>
  <c r="F734" i="11"/>
  <c r="I733"/>
  <c r="F734" i="10"/>
  <c r="I733"/>
  <c r="F734" i="9"/>
  <c r="I733" s="1"/>
  <c r="F734" i="8"/>
  <c r="I733" s="1"/>
  <c r="F735" i="3" l="1"/>
  <c r="I734"/>
  <c r="F735" i="5"/>
  <c r="I734"/>
  <c r="F735" i="1"/>
  <c r="I734"/>
  <c r="F735" i="4"/>
  <c r="F736" i="6"/>
  <c r="I735"/>
  <c r="I733" i="5"/>
  <c r="I734" i="6"/>
  <c r="F735" i="15"/>
  <c r="I734"/>
  <c r="F735" i="14"/>
  <c r="I734"/>
  <c r="F735" i="13"/>
  <c r="I734"/>
  <c r="F735" i="12"/>
  <c r="I734"/>
  <c r="F735" i="11"/>
  <c r="I734"/>
  <c r="F735" i="10"/>
  <c r="I734"/>
  <c r="F735" i="9"/>
  <c r="I734"/>
  <c r="F735" i="8"/>
  <c r="I734"/>
  <c r="F737" i="6" l="1"/>
  <c r="F736" i="4"/>
  <c r="I735"/>
  <c r="F736" i="1"/>
  <c r="F736" i="5"/>
  <c r="I735"/>
  <c r="F736" i="3"/>
  <c r="I735"/>
  <c r="I734" i="4"/>
  <c r="F736" i="15"/>
  <c r="I735"/>
  <c r="F736" i="14"/>
  <c r="I735"/>
  <c r="F736" i="13"/>
  <c r="I735"/>
  <c r="F736" i="12"/>
  <c r="I735"/>
  <c r="F736" i="11"/>
  <c r="I735"/>
  <c r="F736" i="10"/>
  <c r="I735"/>
  <c r="F736" i="9"/>
  <c r="I735" s="1"/>
  <c r="F736" i="8"/>
  <c r="I735" s="1"/>
  <c r="F737" i="3" l="1"/>
  <c r="F737" i="5"/>
  <c r="I736"/>
  <c r="F737" i="1"/>
  <c r="F737" i="4"/>
  <c r="I736"/>
  <c r="F738" i="6"/>
  <c r="I735" i="1"/>
  <c r="I736" i="6"/>
  <c r="F737" i="15"/>
  <c r="I736"/>
  <c r="F737" i="14"/>
  <c r="I736" s="1"/>
  <c r="F737" i="13"/>
  <c r="I736"/>
  <c r="F737" i="12"/>
  <c r="I736"/>
  <c r="F737" i="11"/>
  <c r="I736" s="1"/>
  <c r="F737" i="10"/>
  <c r="I736" s="1"/>
  <c r="F737" i="9"/>
  <c r="I736"/>
  <c r="F737" i="8"/>
  <c r="I736"/>
  <c r="F739" i="6" l="1"/>
  <c r="I738"/>
  <c r="F738" i="4"/>
  <c r="I737"/>
  <c r="F738" i="1"/>
  <c r="I737"/>
  <c r="F738" i="5"/>
  <c r="I737"/>
  <c r="F738" i="3"/>
  <c r="I737"/>
  <c r="I737" i="6"/>
  <c r="I736" i="1"/>
  <c r="I736" i="3"/>
  <c r="F738" i="15"/>
  <c r="I737" s="1"/>
  <c r="F738" i="14"/>
  <c r="I737" s="1"/>
  <c r="F738" i="13"/>
  <c r="I737"/>
  <c r="F738" i="12"/>
  <c r="I737"/>
  <c r="F738" i="11"/>
  <c r="F738" i="10"/>
  <c r="I737" s="1"/>
  <c r="F738" i="9"/>
  <c r="I737" s="1"/>
  <c r="F738" i="8"/>
  <c r="I737" s="1"/>
  <c r="F739" i="3" l="1"/>
  <c r="I738"/>
  <c r="F739" i="5"/>
  <c r="F739" i="1"/>
  <c r="I738"/>
  <c r="F739" i="4"/>
  <c r="I738"/>
  <c r="F740" i="6"/>
  <c r="F739" i="15"/>
  <c r="I738" s="1"/>
  <c r="F739" i="14"/>
  <c r="I738"/>
  <c r="F739" i="13"/>
  <c r="I738"/>
  <c r="F739" i="12"/>
  <c r="I738"/>
  <c r="F739" i="11"/>
  <c r="I738"/>
  <c r="I737"/>
  <c r="F739" i="10"/>
  <c r="I738" s="1"/>
  <c r="F739" i="9"/>
  <c r="I738"/>
  <c r="F739" i="8"/>
  <c r="I738"/>
  <c r="F741" i="6" l="1"/>
  <c r="F740" i="4"/>
  <c r="I739"/>
  <c r="F740" i="1"/>
  <c r="F740" i="5"/>
  <c r="I739"/>
  <c r="F740" i="3"/>
  <c r="I739"/>
  <c r="I739" i="6"/>
  <c r="I738" i="5"/>
  <c r="F740" i="15"/>
  <c r="I739" s="1"/>
  <c r="F740" i="14"/>
  <c r="I739"/>
  <c r="F740" i="13"/>
  <c r="I739" s="1"/>
  <c r="F740" i="12"/>
  <c r="I739" s="1"/>
  <c r="F740" i="11"/>
  <c r="I739" s="1"/>
  <c r="F740" i="10"/>
  <c r="I739" s="1"/>
  <c r="F740" i="9"/>
  <c r="I739" s="1"/>
  <c r="F740" i="8"/>
  <c r="I739" s="1"/>
  <c r="F741" i="3" l="1"/>
  <c r="F741" i="5"/>
  <c r="I740"/>
  <c r="F741" i="1"/>
  <c r="F741" i="4"/>
  <c r="I740"/>
  <c r="F742" i="6"/>
  <c r="I741"/>
  <c r="I739" i="1"/>
  <c r="I740" i="6"/>
  <c r="F741" i="15"/>
  <c r="I740"/>
  <c r="F741" i="14"/>
  <c r="I740"/>
  <c r="F741" i="13"/>
  <c r="I740" s="1"/>
  <c r="F741" i="12"/>
  <c r="I740"/>
  <c r="F741" i="11"/>
  <c r="I740"/>
  <c r="F741" i="10"/>
  <c r="I740"/>
  <c r="F741" i="9"/>
  <c r="F741" i="8"/>
  <c r="I740" s="1"/>
  <c r="F743" i="6" l="1"/>
  <c r="I742"/>
  <c r="F742" i="4"/>
  <c r="I741"/>
  <c r="F742" i="1"/>
  <c r="F742" i="5"/>
  <c r="I741"/>
  <c r="F742" i="3"/>
  <c r="I741"/>
  <c r="I740" i="1"/>
  <c r="I740" i="3"/>
  <c r="F742" i="15"/>
  <c r="I741" s="1"/>
  <c r="F742" i="14"/>
  <c r="I741"/>
  <c r="F742" i="13"/>
  <c r="I741"/>
  <c r="F742" i="12"/>
  <c r="I741"/>
  <c r="F742" i="11"/>
  <c r="I741"/>
  <c r="F742" i="10"/>
  <c r="I741"/>
  <c r="F742" i="9"/>
  <c r="I741" s="1"/>
  <c r="I740"/>
  <c r="F742" i="8"/>
  <c r="I741"/>
  <c r="F743" i="3" l="1"/>
  <c r="F743" i="5"/>
  <c r="I742"/>
  <c r="F743" i="1"/>
  <c r="I742"/>
  <c r="F743" i="4"/>
  <c r="I742"/>
  <c r="F744" i="6"/>
  <c r="I741" i="1"/>
  <c r="F743" i="15"/>
  <c r="I742"/>
  <c r="F743" i="14"/>
  <c r="I742"/>
  <c r="F743" i="13"/>
  <c r="I742"/>
  <c r="F743" i="12"/>
  <c r="I742"/>
  <c r="F743" i="11"/>
  <c r="I742"/>
  <c r="F743" i="10"/>
  <c r="I742"/>
  <c r="F743" i="9"/>
  <c r="I742" s="1"/>
  <c r="F743" i="8"/>
  <c r="I742" s="1"/>
  <c r="F745" i="6" l="1"/>
  <c r="F744" i="4"/>
  <c r="F744" i="1"/>
  <c r="I743"/>
  <c r="F744" i="5"/>
  <c r="I743"/>
  <c r="F744" i="3"/>
  <c r="I743"/>
  <c r="I743" i="6"/>
  <c r="I742" i="3"/>
  <c r="F744" i="15"/>
  <c r="I743" s="1"/>
  <c r="F744" i="14"/>
  <c r="I743"/>
  <c r="F744" i="13"/>
  <c r="I743"/>
  <c r="F744" i="12"/>
  <c r="I743"/>
  <c r="F744" i="11"/>
  <c r="F744" i="10"/>
  <c r="I743" s="1"/>
  <c r="F744" i="9"/>
  <c r="I743" s="1"/>
  <c r="F744" i="8"/>
  <c r="I743" s="1"/>
  <c r="F745" i="3" l="1"/>
  <c r="F745" i="5"/>
  <c r="I744"/>
  <c r="F745" i="1"/>
  <c r="I744"/>
  <c r="F745" i="4"/>
  <c r="F746" i="6"/>
  <c r="I745"/>
  <c r="I743" i="4"/>
  <c r="I744" i="6"/>
  <c r="F745" i="15"/>
  <c r="I744"/>
  <c r="F745" i="14"/>
  <c r="I744"/>
  <c r="F745" i="13"/>
  <c r="I744"/>
  <c r="F745" i="12"/>
  <c r="I744"/>
  <c r="F745" i="11"/>
  <c r="I744"/>
  <c r="I743"/>
  <c r="F745" i="10"/>
  <c r="I744" s="1"/>
  <c r="F745" i="9"/>
  <c r="I744" s="1"/>
  <c r="F745" i="8"/>
  <c r="F747" i="6" l="1"/>
  <c r="F746" i="4"/>
  <c r="I745"/>
  <c r="F746" i="1"/>
  <c r="F746" i="5"/>
  <c r="I745"/>
  <c r="F746" i="3"/>
  <c r="I744" i="4"/>
  <c r="I744" i="3"/>
  <c r="F746" i="15"/>
  <c r="I745" s="1"/>
  <c r="F746" i="14"/>
  <c r="I745"/>
  <c r="F746" i="13"/>
  <c r="I745"/>
  <c r="F746" i="12"/>
  <c r="I745"/>
  <c r="F746" i="11"/>
  <c r="I745"/>
  <c r="F746" i="10"/>
  <c r="I745"/>
  <c r="F746" i="9"/>
  <c r="I745"/>
  <c r="F746" i="8"/>
  <c r="I745"/>
  <c r="I744"/>
  <c r="F747" i="3" l="1"/>
  <c r="I746"/>
  <c r="F747" i="5"/>
  <c r="I746"/>
  <c r="F747" i="1"/>
  <c r="F747" i="4"/>
  <c r="I746"/>
  <c r="F748" i="6"/>
  <c r="I747"/>
  <c r="I745" i="3"/>
  <c r="I745" i="1"/>
  <c r="I746" i="6"/>
  <c r="F747" i="15"/>
  <c r="I746" s="1"/>
  <c r="F747" i="14"/>
  <c r="I746"/>
  <c r="F747" i="13"/>
  <c r="F747" i="12"/>
  <c r="I746" s="1"/>
  <c r="F747" i="11"/>
  <c r="I746"/>
  <c r="F747" i="10"/>
  <c r="I746"/>
  <c r="F747" i="9"/>
  <c r="I746"/>
  <c r="F747" i="8"/>
  <c r="I746"/>
  <c r="F749" i="6" l="1"/>
  <c r="I748"/>
  <c r="F748" i="4"/>
  <c r="I747"/>
  <c r="F748" i="1"/>
  <c r="I747"/>
  <c r="F748" i="5"/>
  <c r="I747"/>
  <c r="F748" i="3"/>
  <c r="I747"/>
  <c r="I746" i="1"/>
  <c r="F748" i="15"/>
  <c r="I747"/>
  <c r="F748" i="14"/>
  <c r="I747"/>
  <c r="F748" i="13"/>
  <c r="I747"/>
  <c r="I746"/>
  <c r="F748" i="12"/>
  <c r="I747" s="1"/>
  <c r="F748" i="11"/>
  <c r="I747"/>
  <c r="F748" i="10"/>
  <c r="I747"/>
  <c r="F748" i="9"/>
  <c r="I747"/>
  <c r="F748" i="8"/>
  <c r="I747"/>
  <c r="F749" i="3" l="1"/>
  <c r="I748"/>
  <c r="F749" i="5"/>
  <c r="I748"/>
  <c r="F749" i="1"/>
  <c r="I748"/>
  <c r="F749" i="4"/>
  <c r="I748"/>
  <c r="F750" i="6"/>
  <c r="I749"/>
  <c r="F749" i="15"/>
  <c r="I748"/>
  <c r="F749" i="14"/>
  <c r="I748"/>
  <c r="F749" i="13"/>
  <c r="I748"/>
  <c r="F749" i="12"/>
  <c r="I748" s="1"/>
  <c r="F749" i="11"/>
  <c r="I748" s="1"/>
  <c r="F749" i="10"/>
  <c r="I748"/>
  <c r="F749" i="9"/>
  <c r="I748" s="1"/>
  <c r="F749" i="8"/>
  <c r="I748"/>
  <c r="F751" i="6" l="1"/>
  <c r="I750"/>
  <c r="F750" i="4"/>
  <c r="I749"/>
  <c r="F750" i="1"/>
  <c r="I749"/>
  <c r="F750" i="5"/>
  <c r="I749"/>
  <c r="F750" i="3"/>
  <c r="I749"/>
  <c r="F750" i="15"/>
  <c r="I749"/>
  <c r="F750" i="14"/>
  <c r="I749"/>
  <c r="F750" i="13"/>
  <c r="I749"/>
  <c r="F750" i="12"/>
  <c r="I749"/>
  <c r="F750" i="11"/>
  <c r="I749"/>
  <c r="F750" i="10"/>
  <c r="F750" i="9"/>
  <c r="I749" s="1"/>
  <c r="F750" i="8"/>
  <c r="I749" s="1"/>
  <c r="F751" i="3" l="1"/>
  <c r="F751" i="5"/>
  <c r="I750"/>
  <c r="F751" i="1"/>
  <c r="I750"/>
  <c r="F751" i="4"/>
  <c r="F752" i="6"/>
  <c r="I751"/>
  <c r="F751" i="15"/>
  <c r="I750" s="1"/>
  <c r="F751" i="14"/>
  <c r="I750"/>
  <c r="F751" i="13"/>
  <c r="I750"/>
  <c r="F751" i="12"/>
  <c r="I750"/>
  <c r="F751" i="11"/>
  <c r="I750"/>
  <c r="F751" i="10"/>
  <c r="I750"/>
  <c r="I749"/>
  <c r="F751" i="9"/>
  <c r="I750" s="1"/>
  <c r="F751" i="8"/>
  <c r="I750" s="1"/>
  <c r="F753" i="6" l="1"/>
  <c r="F752" i="4"/>
  <c r="F752" i="1"/>
  <c r="I751"/>
  <c r="F752" i="5"/>
  <c r="I751"/>
  <c r="F752" i="3"/>
  <c r="I751"/>
  <c r="I750" i="4"/>
  <c r="I750" i="3"/>
  <c r="F752" i="15"/>
  <c r="I751" s="1"/>
  <c r="F752" i="14"/>
  <c r="I751"/>
  <c r="F752" i="13"/>
  <c r="I751"/>
  <c r="F752" i="12"/>
  <c r="I751"/>
  <c r="F752" i="11"/>
  <c r="I751"/>
  <c r="F752" i="10"/>
  <c r="I751" s="1"/>
  <c r="F752" i="9"/>
  <c r="F752" i="8"/>
  <c r="I751"/>
  <c r="F753" i="3" l="1"/>
  <c r="F753" i="5"/>
  <c r="I752"/>
  <c r="F753" i="1"/>
  <c r="F753" i="4"/>
  <c r="I752"/>
  <c r="F754" i="6"/>
  <c r="I751" i="4"/>
  <c r="I752" i="6"/>
  <c r="F753" i="15"/>
  <c r="I752" s="1"/>
  <c r="F753" i="14"/>
  <c r="I752"/>
  <c r="F753" i="13"/>
  <c r="I752"/>
  <c r="F753" i="12"/>
  <c r="I752"/>
  <c r="F753" i="11"/>
  <c r="I752"/>
  <c r="F753" i="10"/>
  <c r="I752"/>
  <c r="F753" i="9"/>
  <c r="I752"/>
  <c r="I751"/>
  <c r="F753" i="8"/>
  <c r="I752" s="1"/>
  <c r="F755" i="6" l="1"/>
  <c r="F754" i="4"/>
  <c r="I753"/>
  <c r="F754" i="1"/>
  <c r="I753"/>
  <c r="F754" i="5"/>
  <c r="F754" i="3"/>
  <c r="I753" i="6"/>
  <c r="I752" i="1"/>
  <c r="I752" i="3"/>
  <c r="F754" i="15"/>
  <c r="I753" s="1"/>
  <c r="F754" i="14"/>
  <c r="I753" s="1"/>
  <c r="F754" i="13"/>
  <c r="I753"/>
  <c r="F754" i="12"/>
  <c r="I753" s="1"/>
  <c r="F754" i="11"/>
  <c r="I753" s="1"/>
  <c r="F754" i="10"/>
  <c r="I753" s="1"/>
  <c r="F754" i="9"/>
  <c r="I753" s="1"/>
  <c r="F754" i="8"/>
  <c r="I753" s="1"/>
  <c r="F755" i="3" l="1"/>
  <c r="F755" i="5"/>
  <c r="I754"/>
  <c r="F755" i="1"/>
  <c r="F755" i="4"/>
  <c r="I754"/>
  <c r="F756" i="6"/>
  <c r="I753" i="3"/>
  <c r="I753" i="5"/>
  <c r="I754" i="6"/>
  <c r="F755" i="15"/>
  <c r="I754" s="1"/>
  <c r="F755" i="14"/>
  <c r="I754"/>
  <c r="F755" i="13"/>
  <c r="I754" s="1"/>
  <c r="F755" i="12"/>
  <c r="I754"/>
  <c r="F755" i="11"/>
  <c r="I754" s="1"/>
  <c r="F755" i="10"/>
  <c r="I754"/>
  <c r="F755" i="9"/>
  <c r="I754"/>
  <c r="F755" i="8"/>
  <c r="I754" s="1"/>
  <c r="F757" i="6" l="1"/>
  <c r="F756" i="4"/>
  <c r="I755"/>
  <c r="F756" i="1"/>
  <c r="I755"/>
  <c r="F756" i="5"/>
  <c r="I755"/>
  <c r="F756" i="3"/>
  <c r="I755" i="6"/>
  <c r="I754" i="1"/>
  <c r="I754" i="3"/>
  <c r="F756" i="15"/>
  <c r="I755" s="1"/>
  <c r="F756" i="14"/>
  <c r="I755"/>
  <c r="F756" i="13"/>
  <c r="F756" i="12"/>
  <c r="I755" s="1"/>
  <c r="F756" i="11"/>
  <c r="I755" s="1"/>
  <c r="F756" i="10"/>
  <c r="I755" s="1"/>
  <c r="F756" i="9"/>
  <c r="I755" s="1"/>
  <c r="F756" i="8"/>
  <c r="I755"/>
  <c r="F757" i="3" l="1"/>
  <c r="I756"/>
  <c r="F757" i="5"/>
  <c r="I756"/>
  <c r="F757" i="1"/>
  <c r="I756"/>
  <c r="F757" i="4"/>
  <c r="F758" i="6"/>
  <c r="I757"/>
  <c r="I755" i="3"/>
  <c r="I756" i="6"/>
  <c r="F757" i="15"/>
  <c r="I756" s="1"/>
  <c r="F757" i="14"/>
  <c r="I756"/>
  <c r="F757" i="13"/>
  <c r="I756"/>
  <c r="I755"/>
  <c r="F757" i="12"/>
  <c r="I756" s="1"/>
  <c r="F757" i="11"/>
  <c r="I756" s="1"/>
  <c r="F757" i="10"/>
  <c r="I756" s="1"/>
  <c r="F757" i="9"/>
  <c r="I756" s="1"/>
  <c r="F757" i="8"/>
  <c r="F759" i="6" l="1"/>
  <c r="F758" i="4"/>
  <c r="I757"/>
  <c r="F758" i="1"/>
  <c r="F758" i="5"/>
  <c r="I757"/>
  <c r="F758" i="3"/>
  <c r="I756" i="4"/>
  <c r="F758" i="15"/>
  <c r="I757" s="1"/>
  <c r="F758" i="14"/>
  <c r="I757"/>
  <c r="F758" i="13"/>
  <c r="F758" i="12"/>
  <c r="I757" s="1"/>
  <c r="F758" i="11"/>
  <c r="I757" s="1"/>
  <c r="F758" i="10"/>
  <c r="I757" s="1"/>
  <c r="F758" i="9"/>
  <c r="I757" s="1"/>
  <c r="F758" i="8"/>
  <c r="I757"/>
  <c r="I756"/>
  <c r="F759" i="3" l="1"/>
  <c r="I758"/>
  <c r="F759" i="5"/>
  <c r="I758"/>
  <c r="F759" i="1"/>
  <c r="I758"/>
  <c r="F759" i="4"/>
  <c r="I758"/>
  <c r="F760" i="6"/>
  <c r="I759"/>
  <c r="I757" i="3"/>
  <c r="I757" i="1"/>
  <c r="I758" i="6"/>
  <c r="F759" i="15"/>
  <c r="F759" i="14"/>
  <c r="I758"/>
  <c r="F759" i="13"/>
  <c r="I758"/>
  <c r="I757"/>
  <c r="F759" i="12"/>
  <c r="I758"/>
  <c r="F759" i="11"/>
  <c r="I758" s="1"/>
  <c r="F759" i="10"/>
  <c r="I758"/>
  <c r="F759" i="9"/>
  <c r="I758"/>
  <c r="F759" i="8"/>
  <c r="I758"/>
  <c r="F761" i="6" l="1"/>
  <c r="I760"/>
  <c r="F760" i="4"/>
  <c r="I759"/>
  <c r="F760" i="1"/>
  <c r="I759"/>
  <c r="F760" i="5"/>
  <c r="I759"/>
  <c r="F760" i="3"/>
  <c r="I759"/>
  <c r="F760" i="15"/>
  <c r="I758"/>
  <c r="F760" i="14"/>
  <c r="I759"/>
  <c r="F760" i="13"/>
  <c r="I759"/>
  <c r="F760" i="12"/>
  <c r="I759"/>
  <c r="F760" i="11"/>
  <c r="I759"/>
  <c r="F760" i="10"/>
  <c r="I759" s="1"/>
  <c r="F760" i="9"/>
  <c r="I759" s="1"/>
  <c r="F760" i="8"/>
  <c r="I759"/>
  <c r="F761" i="3" l="1"/>
  <c r="I760"/>
  <c r="F761" i="5"/>
  <c r="I760"/>
  <c r="F761" i="1"/>
  <c r="I760"/>
  <c r="F761" i="4"/>
  <c r="F762" i="6"/>
  <c r="I761"/>
  <c r="F761" i="15"/>
  <c r="I759"/>
  <c r="F761" i="14"/>
  <c r="I760"/>
  <c r="F761" i="13"/>
  <c r="I760"/>
  <c r="F761" i="12"/>
  <c r="I760"/>
  <c r="F761" i="11"/>
  <c r="I760"/>
  <c r="F761" i="10"/>
  <c r="I760"/>
  <c r="F761" i="9"/>
  <c r="I760"/>
  <c r="F761" i="8"/>
  <c r="F763" i="6" l="1"/>
  <c r="F762" i="4"/>
  <c r="I761"/>
  <c r="F762" i="1"/>
  <c r="I761"/>
  <c r="F762" i="5"/>
  <c r="I761"/>
  <c r="F762" i="3"/>
  <c r="I760" i="4"/>
  <c r="F762" i="15"/>
  <c r="I760"/>
  <c r="F762" i="14"/>
  <c r="I761"/>
  <c r="F762" i="13"/>
  <c r="I761"/>
  <c r="F762" i="12"/>
  <c r="I761"/>
  <c r="F762" i="11"/>
  <c r="I761"/>
  <c r="F762" i="10"/>
  <c r="I761"/>
  <c r="F762" i="9"/>
  <c r="I761" s="1"/>
  <c r="F762" i="8"/>
  <c r="I761"/>
  <c r="I760"/>
  <c r="F763" i="3" l="1"/>
  <c r="F763" i="5"/>
  <c r="I762"/>
  <c r="F763" i="1"/>
  <c r="F763" i="4"/>
  <c r="I762"/>
  <c r="F764" i="6"/>
  <c r="I763"/>
  <c r="I761" i="3"/>
  <c r="I762" i="6"/>
  <c r="F763" i="15"/>
  <c r="I761"/>
  <c r="F763" i="14"/>
  <c r="I762"/>
  <c r="F763" i="13"/>
  <c r="I762"/>
  <c r="F763" i="12"/>
  <c r="I762"/>
  <c r="F763" i="11"/>
  <c r="I762"/>
  <c r="F763" i="10"/>
  <c r="I762"/>
  <c r="F763" i="9"/>
  <c r="I762"/>
  <c r="F763" i="8"/>
  <c r="I762"/>
  <c r="F765" i="6" l="1"/>
  <c r="I764"/>
  <c r="F764" i="4"/>
  <c r="F764" i="1"/>
  <c r="I763"/>
  <c r="F764" i="5"/>
  <c r="I763"/>
  <c r="F764" i="3"/>
  <c r="I763"/>
  <c r="I762" i="1"/>
  <c r="I762" i="3"/>
  <c r="F764" i="15"/>
  <c r="I762"/>
  <c r="F764" i="14"/>
  <c r="I763"/>
  <c r="F764" i="13"/>
  <c r="I763" s="1"/>
  <c r="F764" i="12"/>
  <c r="F764" i="11"/>
  <c r="I763" s="1"/>
  <c r="F764" i="10"/>
  <c r="I763" s="1"/>
  <c r="F764" i="9"/>
  <c r="I763" s="1"/>
  <c r="F764" i="8"/>
  <c r="I763" s="1"/>
  <c r="F765" i="3" l="1"/>
  <c r="I764"/>
  <c r="F765" i="5"/>
  <c r="I764"/>
  <c r="F765" i="1"/>
  <c r="F765" i="4"/>
  <c r="I764"/>
  <c r="F766" i="6"/>
  <c r="I765"/>
  <c r="I763" i="4"/>
  <c r="F765" i="15"/>
  <c r="I763"/>
  <c r="F765" i="14"/>
  <c r="I764"/>
  <c r="F765" i="13"/>
  <c r="I764"/>
  <c r="F765" i="12"/>
  <c r="I764"/>
  <c r="I763"/>
  <c r="F765" i="11"/>
  <c r="F765" i="10"/>
  <c r="I764" s="1"/>
  <c r="F765" i="9"/>
  <c r="I764" s="1"/>
  <c r="F765" i="8"/>
  <c r="I764"/>
  <c r="F767" i="6" l="1"/>
  <c r="I766"/>
  <c r="F766" i="4"/>
  <c r="I765"/>
  <c r="F766" i="1"/>
  <c r="F766" i="5"/>
  <c r="I765"/>
  <c r="F766" i="3"/>
  <c r="I765"/>
  <c r="I764" i="1"/>
  <c r="F766" i="15"/>
  <c r="I764"/>
  <c r="F766" i="14"/>
  <c r="I765"/>
  <c r="F766" i="13"/>
  <c r="I765"/>
  <c r="F766" i="12"/>
  <c r="F766" i="11"/>
  <c r="I765" s="1"/>
  <c r="I764"/>
  <c r="F766" i="10"/>
  <c r="I765"/>
  <c r="F766" i="9"/>
  <c r="I765"/>
  <c r="F766" i="8"/>
  <c r="I765"/>
  <c r="F767" i="3" l="1"/>
  <c r="F767" i="5"/>
  <c r="F767" i="1"/>
  <c r="I766"/>
  <c r="F767" i="4"/>
  <c r="I766"/>
  <c r="F768" i="6"/>
  <c r="I765" i="1"/>
  <c r="F767" i="15"/>
  <c r="I765"/>
  <c r="F767" i="14"/>
  <c r="I766"/>
  <c r="F767" i="13"/>
  <c r="I766"/>
  <c r="F767" i="12"/>
  <c r="I766"/>
  <c r="I765"/>
  <c r="F767" i="11"/>
  <c r="I766" s="1"/>
  <c r="F767" i="10"/>
  <c r="I766" s="1"/>
  <c r="F767" i="9"/>
  <c r="I766" s="1"/>
  <c r="F767" i="8"/>
  <c r="I766" s="1"/>
  <c r="F769" i="6" l="1"/>
  <c r="F768" i="4"/>
  <c r="I767"/>
  <c r="F768" i="1"/>
  <c r="F768" i="5"/>
  <c r="I767"/>
  <c r="F768" i="3"/>
  <c r="I767" i="6"/>
  <c r="I766" i="5"/>
  <c r="I766" i="3"/>
  <c r="F768" i="15"/>
  <c r="I766"/>
  <c r="F768" i="14"/>
  <c r="I767"/>
  <c r="F768" i="13"/>
  <c r="F768" i="12"/>
  <c r="I767" s="1"/>
  <c r="F768" i="11"/>
  <c r="I767" s="1"/>
  <c r="F768" i="10"/>
  <c r="F768" i="9"/>
  <c r="I767"/>
  <c r="F768" i="8"/>
  <c r="I767"/>
  <c r="F769" i="3" l="1"/>
  <c r="F769" i="5"/>
  <c r="I768"/>
  <c r="F769" i="1"/>
  <c r="F769" i="4"/>
  <c r="I768"/>
  <c r="F770" i="6"/>
  <c r="I769"/>
  <c r="I767" i="3"/>
  <c r="I767" i="1"/>
  <c r="I768" i="6"/>
  <c r="F769" i="15"/>
  <c r="I768"/>
  <c r="I767"/>
  <c r="F769" i="14"/>
  <c r="I768" s="1"/>
  <c r="F769" i="13"/>
  <c r="I768" s="1"/>
  <c r="I767"/>
  <c r="F769" i="12"/>
  <c r="F769" i="11"/>
  <c r="I768"/>
  <c r="F769" i="10"/>
  <c r="I768"/>
  <c r="I767"/>
  <c r="F769" i="9"/>
  <c r="I768" s="1"/>
  <c r="F769" i="8"/>
  <c r="I768" s="1"/>
  <c r="F771" i="6" l="1"/>
  <c r="F770" i="4"/>
  <c r="F770" i="1"/>
  <c r="I769"/>
  <c r="F770" i="5"/>
  <c r="I769"/>
  <c r="F770" i="3"/>
  <c r="I768" i="1"/>
  <c r="I768" i="3"/>
  <c r="F770" i="15"/>
  <c r="I769"/>
  <c r="F770" i="14"/>
  <c r="I769"/>
  <c r="F770" i="13"/>
  <c r="I769"/>
  <c r="F770" i="12"/>
  <c r="I769"/>
  <c r="I768"/>
  <c r="F770" i="11"/>
  <c r="I769" s="1"/>
  <c r="F770" i="10"/>
  <c r="I769" s="1"/>
  <c r="F770" i="9"/>
  <c r="I769" s="1"/>
  <c r="F770" i="8"/>
  <c r="I769" s="1"/>
  <c r="F771" i="3" l="1"/>
  <c r="F771" i="5"/>
  <c r="F771" i="1"/>
  <c r="F771" i="4"/>
  <c r="I770"/>
  <c r="F772" i="6"/>
  <c r="I771"/>
  <c r="I769" i="3"/>
  <c r="I769" i="4"/>
  <c r="I770" i="6"/>
  <c r="F771" i="15"/>
  <c r="I770"/>
  <c r="F771" i="14"/>
  <c r="I770" s="1"/>
  <c r="F771" i="13"/>
  <c r="I770" s="1"/>
  <c r="F771" i="12"/>
  <c r="I770"/>
  <c r="F771" i="11"/>
  <c r="I770" s="1"/>
  <c r="F771" i="10"/>
  <c r="I770"/>
  <c r="F771" i="9"/>
  <c r="I770"/>
  <c r="F771" i="8"/>
  <c r="I770"/>
  <c r="F773" i="6" l="1"/>
  <c r="F772" i="4"/>
  <c r="I771"/>
  <c r="F772" i="1"/>
  <c r="I771"/>
  <c r="F772" i="5"/>
  <c r="F772" i="3"/>
  <c r="I771"/>
  <c r="I770" i="1"/>
  <c r="I770" i="5"/>
  <c r="I770" i="3"/>
  <c r="F772" i="15"/>
  <c r="I771"/>
  <c r="F772" i="14"/>
  <c r="I771" s="1"/>
  <c r="F772" i="13"/>
  <c r="I771"/>
  <c r="F772" i="12"/>
  <c r="F772" i="11"/>
  <c r="I771" s="1"/>
  <c r="F772" i="10"/>
  <c r="I771" s="1"/>
  <c r="F772" i="9"/>
  <c r="I771" s="1"/>
  <c r="F772" i="8"/>
  <c r="I771"/>
  <c r="F773" i="3" l="1"/>
  <c r="F773" i="5"/>
  <c r="I772"/>
  <c r="F773" i="1"/>
  <c r="I772"/>
  <c r="F773" i="4"/>
  <c r="F774" i="6"/>
  <c r="I773"/>
  <c r="I771" i="5"/>
  <c r="I772" i="6"/>
  <c r="F773" i="15"/>
  <c r="I772"/>
  <c r="F773" i="14"/>
  <c r="I772"/>
  <c r="F773" i="13"/>
  <c r="I772" s="1"/>
  <c r="F773" i="12"/>
  <c r="I772"/>
  <c r="I771"/>
  <c r="F773" i="11"/>
  <c r="I772"/>
  <c r="F773" i="10"/>
  <c r="I772" s="1"/>
  <c r="F773" i="9"/>
  <c r="I772" s="1"/>
  <c r="F773" i="8"/>
  <c r="I772" s="1"/>
  <c r="F775" i="6" l="1"/>
  <c r="I774"/>
  <c r="F774" i="4"/>
  <c r="I773"/>
  <c r="F774" i="1"/>
  <c r="F774" i="5"/>
  <c r="I773"/>
  <c r="F774" i="3"/>
  <c r="I772" i="4"/>
  <c r="I772" i="3"/>
  <c r="F774" i="15"/>
  <c r="I773"/>
  <c r="F774" i="14"/>
  <c r="I773"/>
  <c r="F774" i="13"/>
  <c r="I773"/>
  <c r="F774" i="12"/>
  <c r="I773"/>
  <c r="F774" i="11"/>
  <c r="I773"/>
  <c r="F774" i="10"/>
  <c r="I773"/>
  <c r="F774" i="9"/>
  <c r="I773" s="1"/>
  <c r="F774" i="8"/>
  <c r="I773" s="1"/>
  <c r="F775" i="3" l="1"/>
  <c r="I774"/>
  <c r="F775" i="5"/>
  <c r="I774"/>
  <c r="F775" i="1"/>
  <c r="I774"/>
  <c r="F775" i="4"/>
  <c r="F776" i="6"/>
  <c r="I775"/>
  <c r="I773" i="3"/>
  <c r="I773" i="1"/>
  <c r="F775" i="15"/>
  <c r="I774"/>
  <c r="F775" i="14"/>
  <c r="I774"/>
  <c r="F775" i="13"/>
  <c r="I774" s="1"/>
  <c r="F775" i="12"/>
  <c r="I774" s="1"/>
  <c r="F775" i="11"/>
  <c r="I774"/>
  <c r="F775" i="10"/>
  <c r="I774" s="1"/>
  <c r="F775" i="9"/>
  <c r="I774"/>
  <c r="F775" i="8"/>
  <c r="I774" s="1"/>
  <c r="F777" i="6" l="1"/>
  <c r="I776"/>
  <c r="F776" i="4"/>
  <c r="I775"/>
  <c r="F776" i="1"/>
  <c r="I775"/>
  <c r="F776" i="5"/>
  <c r="F776" i="3"/>
  <c r="I775"/>
  <c r="I774" i="4"/>
  <c r="F776" i="15"/>
  <c r="I775"/>
  <c r="F776" i="14"/>
  <c r="I775"/>
  <c r="F776" i="13"/>
  <c r="I775"/>
  <c r="F776" i="12"/>
  <c r="I775"/>
  <c r="F776" i="11"/>
  <c r="I775"/>
  <c r="F776" i="10"/>
  <c r="I775"/>
  <c r="F776" i="9"/>
  <c r="I775"/>
  <c r="F776" i="8"/>
  <c r="I775" s="1"/>
  <c r="F777" i="3" l="1"/>
  <c r="F777" i="5"/>
  <c r="F777" i="1"/>
  <c r="I776"/>
  <c r="F777" i="4"/>
  <c r="I776"/>
  <c r="F778" i="6"/>
  <c r="I777"/>
  <c r="I775" i="5"/>
  <c r="F777" i="15"/>
  <c r="I776"/>
  <c r="F777" i="14"/>
  <c r="I776"/>
  <c r="F777" i="13"/>
  <c r="I776"/>
  <c r="F777" i="12"/>
  <c r="I776"/>
  <c r="F777" i="11"/>
  <c r="I776"/>
  <c r="F777" i="10"/>
  <c r="I776"/>
  <c r="F777" i="9"/>
  <c r="I776"/>
  <c r="F777" i="8"/>
  <c r="I776"/>
  <c r="F779" i="6" l="1"/>
  <c r="F778" i="4"/>
  <c r="I777"/>
  <c r="F778" i="1"/>
  <c r="F778" i="5"/>
  <c r="I777"/>
  <c r="F778" i="3"/>
  <c r="I777"/>
  <c r="I776" i="5"/>
  <c r="I776" i="3"/>
  <c r="F778" i="15"/>
  <c r="I777"/>
  <c r="F778" i="14"/>
  <c r="I777"/>
  <c r="F778" i="13"/>
  <c r="I777" s="1"/>
  <c r="F778" i="12"/>
  <c r="I777"/>
  <c r="F778" i="11"/>
  <c r="I777"/>
  <c r="F778" i="10"/>
  <c r="I777"/>
  <c r="F778" i="9"/>
  <c r="I777"/>
  <c r="F778" i="8"/>
  <c r="I777"/>
  <c r="F779" i="3" l="1"/>
  <c r="F779" i="5"/>
  <c r="I778"/>
  <c r="F779" i="1"/>
  <c r="F779" i="4"/>
  <c r="I778"/>
  <c r="F780" i="6"/>
  <c r="I777" i="1"/>
  <c r="I778" i="6"/>
  <c r="F779" i="15"/>
  <c r="F779" i="14"/>
  <c r="I778" s="1"/>
  <c r="F779" i="13"/>
  <c r="I778" s="1"/>
  <c r="F779" i="12"/>
  <c r="I778" s="1"/>
  <c r="F779" i="11"/>
  <c r="I778" s="1"/>
  <c r="F779" i="10"/>
  <c r="I778" s="1"/>
  <c r="F779" i="9"/>
  <c r="I778" s="1"/>
  <c r="F779" i="8"/>
  <c r="I778" s="1"/>
  <c r="F781" i="6" l="1"/>
  <c r="I780"/>
  <c r="F780" i="4"/>
  <c r="I779"/>
  <c r="F780" i="1"/>
  <c r="I779"/>
  <c r="F780" i="5"/>
  <c r="I779"/>
  <c r="F780" i="3"/>
  <c r="I779"/>
  <c r="I779" i="6"/>
  <c r="I778" i="1"/>
  <c r="I778" i="3"/>
  <c r="F780" i="15"/>
  <c r="I779"/>
  <c r="I778"/>
  <c r="F780" i="14"/>
  <c r="I779" s="1"/>
  <c r="F780" i="13"/>
  <c r="I779" s="1"/>
  <c r="F780" i="12"/>
  <c r="F780" i="11"/>
  <c r="I779" s="1"/>
  <c r="F780" i="10"/>
  <c r="I779"/>
  <c r="F780" i="9"/>
  <c r="I779"/>
  <c r="F780" i="8"/>
  <c r="I779"/>
  <c r="F781" i="3" l="1"/>
  <c r="I780"/>
  <c r="F781" i="5"/>
  <c r="I780"/>
  <c r="F781" i="1"/>
  <c r="I780"/>
  <c r="F781" i="4"/>
  <c r="F782" i="6"/>
  <c r="I781"/>
  <c r="F781" i="15"/>
  <c r="I780" s="1"/>
  <c r="F781" i="14"/>
  <c r="I780"/>
  <c r="F781" i="13"/>
  <c r="I780"/>
  <c r="F781" i="12"/>
  <c r="I780" s="1"/>
  <c r="I779"/>
  <c r="F781" i="11"/>
  <c r="F781" i="10"/>
  <c r="I780"/>
  <c r="F781" i="9"/>
  <c r="I780"/>
  <c r="F781" i="8"/>
  <c r="I780"/>
  <c r="F783" i="6" l="1"/>
  <c r="I782"/>
  <c r="F782" i="4"/>
  <c r="I781"/>
  <c r="F782" i="1"/>
  <c r="F782" i="5"/>
  <c r="I781"/>
  <c r="F782" i="3"/>
  <c r="I781"/>
  <c r="I780" i="4"/>
  <c r="F782" i="15"/>
  <c r="I781" s="1"/>
  <c r="F782" i="14"/>
  <c r="I781" s="1"/>
  <c r="F782" i="13"/>
  <c r="I781" s="1"/>
  <c r="F782" i="12"/>
  <c r="I781" s="1"/>
  <c r="F782" i="11"/>
  <c r="I781" s="1"/>
  <c r="I780"/>
  <c r="F782" i="10"/>
  <c r="I781"/>
  <c r="F782" i="9"/>
  <c r="I781"/>
  <c r="F782" i="8"/>
  <c r="I781"/>
  <c r="F783" i="3" l="1"/>
  <c r="I782"/>
  <c r="F783" i="5"/>
  <c r="I782"/>
  <c r="F783" i="1"/>
  <c r="F783" i="4"/>
  <c r="I782"/>
  <c r="F784" i="6"/>
  <c r="I781" i="1"/>
  <c r="F783" i="15"/>
  <c r="I782" s="1"/>
  <c r="F783" i="14"/>
  <c r="I782"/>
  <c r="F783" i="13"/>
  <c r="I782"/>
  <c r="F783" i="12"/>
  <c r="I782"/>
  <c r="F783" i="11"/>
  <c r="I782" s="1"/>
  <c r="F783" i="10"/>
  <c r="I782" s="1"/>
  <c r="F783" i="9"/>
  <c r="I782"/>
  <c r="F783" i="8"/>
  <c r="I782"/>
  <c r="F785" i="6" l="1"/>
  <c r="F784" i="4"/>
  <c r="I783"/>
  <c r="F784" i="1"/>
  <c r="I783"/>
  <c r="F784" i="5"/>
  <c r="F784" i="3"/>
  <c r="I783"/>
  <c r="I783" i="6"/>
  <c r="I782" i="1"/>
  <c r="F784" i="15"/>
  <c r="I783"/>
  <c r="F784" i="14"/>
  <c r="I783"/>
  <c r="F784" i="13"/>
  <c r="I783"/>
  <c r="F784" i="12"/>
  <c r="I783"/>
  <c r="F784" i="11"/>
  <c r="I783"/>
  <c r="F784" i="10"/>
  <c r="I783"/>
  <c r="F784" i="9"/>
  <c r="I783"/>
  <c r="F784" i="8"/>
  <c r="I783"/>
  <c r="F785" i="3" l="1"/>
  <c r="F785" i="5"/>
  <c r="I784"/>
  <c r="F785" i="1"/>
  <c r="F785" i="4"/>
  <c r="I784"/>
  <c r="F786" i="6"/>
  <c r="I783" i="5"/>
  <c r="I784" i="6"/>
  <c r="F785" i="15"/>
  <c r="F785" i="14"/>
  <c r="I784" s="1"/>
  <c r="F785" i="13"/>
  <c r="I784" s="1"/>
  <c r="F785" i="12"/>
  <c r="I784" s="1"/>
  <c r="F785" i="11"/>
  <c r="I784"/>
  <c r="F785" i="10"/>
  <c r="I784"/>
  <c r="F785" i="9"/>
  <c r="I784"/>
  <c r="F785" i="8"/>
  <c r="I784" s="1"/>
  <c r="F787" i="6" l="1"/>
  <c r="I786"/>
  <c r="F786" i="4"/>
  <c r="I785"/>
  <c r="F786" i="1"/>
  <c r="F786" i="5"/>
  <c r="I785"/>
  <c r="F786" i="3"/>
  <c r="I785"/>
  <c r="I785" i="6"/>
  <c r="I784" i="1"/>
  <c r="I784" i="3"/>
  <c r="F786" i="15"/>
  <c r="I785" s="1"/>
  <c r="I784"/>
  <c r="F786" i="14"/>
  <c r="F786" i="13"/>
  <c r="I785"/>
  <c r="F786" i="12"/>
  <c r="I785"/>
  <c r="F786" i="11"/>
  <c r="I785"/>
  <c r="F786" i="10"/>
  <c r="I785" s="1"/>
  <c r="F786" i="9"/>
  <c r="I785" s="1"/>
  <c r="F786" i="8"/>
  <c r="F787" i="3" l="1"/>
  <c r="F787" i="5"/>
  <c r="I786"/>
  <c r="F787" i="1"/>
  <c r="F787" i="4"/>
  <c r="I786"/>
  <c r="F788" i="6"/>
  <c r="I785" i="1"/>
  <c r="F787" i="15"/>
  <c r="I786"/>
  <c r="F787" i="14"/>
  <c r="I786" s="1"/>
  <c r="I785"/>
  <c r="F787" i="13"/>
  <c r="I786" s="1"/>
  <c r="F787" i="12"/>
  <c r="I786"/>
  <c r="F787" i="11"/>
  <c r="I786" s="1"/>
  <c r="F787" i="10"/>
  <c r="I786"/>
  <c r="F787" i="9"/>
  <c r="I786"/>
  <c r="F787" i="8"/>
  <c r="I786"/>
  <c r="I785"/>
  <c r="F789" i="6" l="1"/>
  <c r="I788"/>
  <c r="F788" i="4"/>
  <c r="I787"/>
  <c r="F788" i="1"/>
  <c r="I787"/>
  <c r="F788" i="5"/>
  <c r="F788" i="3"/>
  <c r="I787"/>
  <c r="I787" i="6"/>
  <c r="I786" i="1"/>
  <c r="I786" i="3"/>
  <c r="F788" i="15"/>
  <c r="F788" i="14"/>
  <c r="I787" s="1"/>
  <c r="F788" i="13"/>
  <c r="I787" s="1"/>
  <c r="F788" i="12"/>
  <c r="I787"/>
  <c r="F788" i="11"/>
  <c r="I787"/>
  <c r="F788" i="10"/>
  <c r="I787" s="1"/>
  <c r="F788" i="9"/>
  <c r="I787" s="1"/>
  <c r="F788" i="8"/>
  <c r="I787" s="1"/>
  <c r="F789" i="3" l="1"/>
  <c r="I788"/>
  <c r="F789" i="5"/>
  <c r="F789" i="1"/>
  <c r="I788"/>
  <c r="F789" i="4"/>
  <c r="I788"/>
  <c r="F790" i="6"/>
  <c r="I787" i="5"/>
  <c r="F789" i="15"/>
  <c r="I788" s="1"/>
  <c r="I787"/>
  <c r="F789" i="14"/>
  <c r="I788" s="1"/>
  <c r="F789" i="13"/>
  <c r="I788"/>
  <c r="F789" i="12"/>
  <c r="I788"/>
  <c r="F789" i="11"/>
  <c r="I788" s="1"/>
  <c r="F789" i="10"/>
  <c r="I788" s="1"/>
  <c r="F789" i="9"/>
  <c r="I788"/>
  <c r="F789" i="8"/>
  <c r="I788"/>
  <c r="F791" i="6" l="1"/>
  <c r="F790" i="4"/>
  <c r="I789"/>
  <c r="F790" i="1"/>
  <c r="F790" i="5"/>
  <c r="I789"/>
  <c r="F790" i="3"/>
  <c r="I789" i="6"/>
  <c r="I788" i="5"/>
  <c r="F790" i="15"/>
  <c r="I789"/>
  <c r="F790" i="14"/>
  <c r="I789"/>
  <c r="F790" i="13"/>
  <c r="I789"/>
  <c r="F790" i="12"/>
  <c r="I789"/>
  <c r="F790" i="11"/>
  <c r="I789" s="1"/>
  <c r="F790" i="10"/>
  <c r="I789" s="1"/>
  <c r="F790" i="9"/>
  <c r="I789" s="1"/>
  <c r="F790" i="8"/>
  <c r="I789" s="1"/>
  <c r="F791" i="3" l="1"/>
  <c r="F791" i="5"/>
  <c r="I790"/>
  <c r="F791" i="1"/>
  <c r="F791" i="4"/>
  <c r="I790"/>
  <c r="F792" i="6"/>
  <c r="I791"/>
  <c r="I789" i="3"/>
  <c r="I789" i="1"/>
  <c r="I790" i="6"/>
  <c r="F791" i="15"/>
  <c r="I790"/>
  <c r="F791" i="14"/>
  <c r="I790"/>
  <c r="F791" i="13"/>
  <c r="I790"/>
  <c r="F791" i="12"/>
  <c r="I790"/>
  <c r="F791" i="11"/>
  <c r="I790"/>
  <c r="F791" i="10"/>
  <c r="I790"/>
  <c r="F791" i="9"/>
  <c r="I790"/>
  <c r="F791" i="8"/>
  <c r="I790"/>
  <c r="F793" i="6" l="1"/>
  <c r="F792" i="4"/>
  <c r="I791"/>
  <c r="F792" i="1"/>
  <c r="F792" i="5"/>
  <c r="I791"/>
  <c r="F792" i="3"/>
  <c r="I790" i="1"/>
  <c r="I790" i="3"/>
  <c r="F792" i="15"/>
  <c r="I791" s="1"/>
  <c r="F792" i="14"/>
  <c r="I791" s="1"/>
  <c r="F792" i="13"/>
  <c r="I791" s="1"/>
  <c r="F792" i="12"/>
  <c r="I791" s="1"/>
  <c r="F792" i="11"/>
  <c r="I791" s="1"/>
  <c r="F792" i="10"/>
  <c r="I791" s="1"/>
  <c r="F792" i="9"/>
  <c r="I791" s="1"/>
  <c r="F792" i="8"/>
  <c r="F793" i="3" l="1"/>
  <c r="I792"/>
  <c r="F793" i="5"/>
  <c r="I792"/>
  <c r="F793" i="1"/>
  <c r="I792"/>
  <c r="F793" i="4"/>
  <c r="F794" i="6"/>
  <c r="I793"/>
  <c r="I791" i="3"/>
  <c r="I791" i="1"/>
  <c r="I792" i="6"/>
  <c r="F793" i="15"/>
  <c r="I792" s="1"/>
  <c r="F793" i="14"/>
  <c r="I792" s="1"/>
  <c r="F793" i="13"/>
  <c r="I792" s="1"/>
  <c r="F793" i="12"/>
  <c r="I792" s="1"/>
  <c r="F793" i="11"/>
  <c r="I792" s="1"/>
  <c r="F793" i="10"/>
  <c r="I792" s="1"/>
  <c r="F793" i="9"/>
  <c r="I792" s="1"/>
  <c r="F793" i="8"/>
  <c r="I792"/>
  <c r="I791"/>
  <c r="F795" i="6" l="1"/>
  <c r="F794" i="4"/>
  <c r="I793"/>
  <c r="F794" i="1"/>
  <c r="I793"/>
  <c r="F794" i="5"/>
  <c r="F794" i="3"/>
  <c r="I793"/>
  <c r="I792" i="4"/>
  <c r="F794" i="15"/>
  <c r="I793"/>
  <c r="F794" i="14"/>
  <c r="I793"/>
  <c r="F794" i="13"/>
  <c r="I793" s="1"/>
  <c r="F794" i="12"/>
  <c r="I793" s="1"/>
  <c r="F794" i="11"/>
  <c r="I793" s="1"/>
  <c r="F794" i="10"/>
  <c r="I793"/>
  <c r="F794" i="9"/>
  <c r="I793"/>
  <c r="F794" i="8"/>
  <c r="I793"/>
  <c r="F795" i="3" l="1"/>
  <c r="I794"/>
  <c r="F795" i="5"/>
  <c r="I794"/>
  <c r="F795" i="1"/>
  <c r="I794"/>
  <c r="F795" i="4"/>
  <c r="F796" i="6"/>
  <c r="I795"/>
  <c r="I793" i="5"/>
  <c r="I794" i="6"/>
  <c r="F795" i="15"/>
  <c r="I794"/>
  <c r="F795" i="14"/>
  <c r="F795" i="13"/>
  <c r="I794" s="1"/>
  <c r="F795" i="12"/>
  <c r="I794"/>
  <c r="F795" i="11"/>
  <c r="I794"/>
  <c r="F795" i="10"/>
  <c r="I794"/>
  <c r="F795" i="9"/>
  <c r="I794"/>
  <c r="F795" i="8"/>
  <c r="I794"/>
  <c r="F797" i="6" l="1"/>
  <c r="I796"/>
  <c r="F796" i="4"/>
  <c r="I795"/>
  <c r="F796" i="1"/>
  <c r="I795"/>
  <c r="F796" i="5"/>
  <c r="I795"/>
  <c r="F796" i="3"/>
  <c r="I794" i="4"/>
  <c r="F796" i="15"/>
  <c r="I795"/>
  <c r="F796" i="14"/>
  <c r="I795" s="1"/>
  <c r="I794"/>
  <c r="F796" i="13"/>
  <c r="I795"/>
  <c r="F796" i="12"/>
  <c r="I795" s="1"/>
  <c r="F796" i="11"/>
  <c r="I795"/>
  <c r="F796" i="10"/>
  <c r="I795"/>
  <c r="F796" i="9"/>
  <c r="I795" s="1"/>
  <c r="F796" i="8"/>
  <c r="I795"/>
  <c r="F797" i="3" l="1"/>
  <c r="I796"/>
  <c r="F797" i="5"/>
  <c r="I796"/>
  <c r="F797" i="1"/>
  <c r="F797" i="4"/>
  <c r="I796"/>
  <c r="F798" i="6"/>
  <c r="I797"/>
  <c r="I795" i="3"/>
  <c r="F797" i="15"/>
  <c r="I796"/>
  <c r="F797" i="14"/>
  <c r="I796"/>
  <c r="F797" i="13"/>
  <c r="I796"/>
  <c r="F797" i="12"/>
  <c r="I796"/>
  <c r="F797" i="11"/>
  <c r="I796"/>
  <c r="F797" i="10"/>
  <c r="F797" i="9"/>
  <c r="I796" s="1"/>
  <c r="F797" i="8"/>
  <c r="I796" s="1"/>
  <c r="F799" i="6" l="1"/>
  <c r="F798" i="4"/>
  <c r="I797"/>
  <c r="F798" i="1"/>
  <c r="F798" i="5"/>
  <c r="I797"/>
  <c r="F798" i="3"/>
  <c r="I796" i="1"/>
  <c r="F798" i="15"/>
  <c r="I797" s="1"/>
  <c r="F798" i="14"/>
  <c r="I797"/>
  <c r="F798" i="13"/>
  <c r="I797"/>
  <c r="F798" i="12"/>
  <c r="I797" s="1"/>
  <c r="F798" i="11"/>
  <c r="F798" i="10"/>
  <c r="I797"/>
  <c r="I796"/>
  <c r="F798" i="9"/>
  <c r="I797" s="1"/>
  <c r="F798" i="8"/>
  <c r="I797"/>
  <c r="F799" i="3" l="1"/>
  <c r="I798"/>
  <c r="F799" i="5"/>
  <c r="I798"/>
  <c r="F799" i="1"/>
  <c r="F799" i="4"/>
  <c r="I798"/>
  <c r="F800" i="6"/>
  <c r="I799"/>
  <c r="I797" i="3"/>
  <c r="I797" i="1"/>
  <c r="I798" i="6"/>
  <c r="F799" i="15"/>
  <c r="I798" s="1"/>
  <c r="F799" i="14"/>
  <c r="I798" s="1"/>
  <c r="F799" i="13"/>
  <c r="I798" s="1"/>
  <c r="F799" i="12"/>
  <c r="I798"/>
  <c r="F799" i="11"/>
  <c r="I798"/>
  <c r="I797"/>
  <c r="F799" i="10"/>
  <c r="I798" s="1"/>
  <c r="F799" i="9"/>
  <c r="I798"/>
  <c r="F799" i="8"/>
  <c r="I798"/>
  <c r="F801" i="6" l="1"/>
  <c r="I800"/>
  <c r="F800" i="4"/>
  <c r="I799"/>
  <c r="F800" i="1"/>
  <c r="I799"/>
  <c r="F800" i="5"/>
  <c r="I799"/>
  <c r="F800" i="3"/>
  <c r="I798" i="1"/>
  <c r="F800" i="15"/>
  <c r="I799" s="1"/>
  <c r="F800" i="14"/>
  <c r="I799" s="1"/>
  <c r="F800" i="13"/>
  <c r="I799"/>
  <c r="F800" i="12"/>
  <c r="I799"/>
  <c r="F800" i="11"/>
  <c r="I799"/>
  <c r="F800" i="10"/>
  <c r="F800" i="9"/>
  <c r="I799" s="1"/>
  <c r="F800" i="8"/>
  <c r="F801" i="3" l="1"/>
  <c r="F801" i="5"/>
  <c r="I800"/>
  <c r="F801" i="1"/>
  <c r="F801" i="4"/>
  <c r="I800"/>
  <c r="F802" i="6"/>
  <c r="I799" i="3"/>
  <c r="F801" i="15"/>
  <c r="F801" i="14"/>
  <c r="I800" s="1"/>
  <c r="F801" i="13"/>
  <c r="F801" i="12"/>
  <c r="I800"/>
  <c r="F801" i="11"/>
  <c r="I800" s="1"/>
  <c r="F801" i="10"/>
  <c r="I800"/>
  <c r="I799"/>
  <c r="F801" i="9"/>
  <c r="I800" s="1"/>
  <c r="F801" i="8"/>
  <c r="I800"/>
  <c r="I799"/>
  <c r="F803" i="6" l="1"/>
  <c r="I802"/>
  <c r="F802" i="4"/>
  <c r="I801"/>
  <c r="F802" i="1"/>
  <c r="I801"/>
  <c r="F802" i="5"/>
  <c r="I801"/>
  <c r="F802" i="3"/>
  <c r="I801" i="6"/>
  <c r="I800" i="1"/>
  <c r="I800" i="3"/>
  <c r="F802" i="15"/>
  <c r="I801" s="1"/>
  <c r="I800"/>
  <c r="F802" i="14"/>
  <c r="F802" i="13"/>
  <c r="I801"/>
  <c r="I800"/>
  <c r="F802" i="12"/>
  <c r="I801" s="1"/>
  <c r="F802" i="11"/>
  <c r="I801"/>
  <c r="F802" i="10"/>
  <c r="I801" s="1"/>
  <c r="F802" i="9"/>
  <c r="I801"/>
  <c r="F802" i="8"/>
  <c r="I801"/>
  <c r="F803" i="3" l="1"/>
  <c r="I802"/>
  <c r="F803" i="5"/>
  <c r="I802"/>
  <c r="F803" i="1"/>
  <c r="I802"/>
  <c r="F803" i="4"/>
  <c r="F804" i="6"/>
  <c r="I803"/>
  <c r="I801" i="3"/>
  <c r="F803" i="15"/>
  <c r="I802"/>
  <c r="F803" i="14"/>
  <c r="I802"/>
  <c r="I801"/>
  <c r="F803" i="13"/>
  <c r="I802" s="1"/>
  <c r="F803" i="12"/>
  <c r="I802" s="1"/>
  <c r="F803" i="11"/>
  <c r="I802" s="1"/>
  <c r="F803" i="10"/>
  <c r="F803" i="9"/>
  <c r="I802" s="1"/>
  <c r="F803" i="8"/>
  <c r="I802" s="1"/>
  <c r="F805" i="6" l="1"/>
  <c r="F804" i="4"/>
  <c r="I803"/>
  <c r="F804" i="1"/>
  <c r="I803"/>
  <c r="F804" i="5"/>
  <c r="F804" i="3"/>
  <c r="I803"/>
  <c r="I802" i="4"/>
  <c r="F804" i="15"/>
  <c r="I803" s="1"/>
  <c r="F804" i="14"/>
  <c r="I803"/>
  <c r="F804" i="13"/>
  <c r="I803"/>
  <c r="F804" i="12"/>
  <c r="I803" s="1"/>
  <c r="F804" i="11"/>
  <c r="F804" i="10"/>
  <c r="I803"/>
  <c r="I802"/>
  <c r="F804" i="9"/>
  <c r="I803" s="1"/>
  <c r="F804" i="8"/>
  <c r="F805" i="3" l="1"/>
  <c r="F805" i="5"/>
  <c r="F805" i="1"/>
  <c r="I804"/>
  <c r="F805" i="4"/>
  <c r="I804"/>
  <c r="F806" i="6"/>
  <c r="I805"/>
  <c r="I803" i="5"/>
  <c r="I804" i="6"/>
  <c r="F805" i="15"/>
  <c r="I804" s="1"/>
  <c r="F805" i="14"/>
  <c r="I804" s="1"/>
  <c r="F805" i="13"/>
  <c r="I804" s="1"/>
  <c r="F805" i="12"/>
  <c r="I804"/>
  <c r="F805" i="11"/>
  <c r="I804"/>
  <c r="I803"/>
  <c r="F805" i="10"/>
  <c r="I804" s="1"/>
  <c r="F805" i="9"/>
  <c r="I804" s="1"/>
  <c r="F805" i="8"/>
  <c r="I804" s="1"/>
  <c r="I803"/>
  <c r="F807" i="6" l="1"/>
  <c r="F806" i="4"/>
  <c r="F806" i="1"/>
  <c r="I805"/>
  <c r="F806" i="5"/>
  <c r="I805"/>
  <c r="F806" i="3"/>
  <c r="I804" i="5"/>
  <c r="I804" i="3"/>
  <c r="F806" i="15"/>
  <c r="I805"/>
  <c r="F806" i="14"/>
  <c r="I805"/>
  <c r="F806" i="13"/>
  <c r="I805" s="1"/>
  <c r="F806" i="12"/>
  <c r="I805"/>
  <c r="F806" i="11"/>
  <c r="I805"/>
  <c r="F806" i="10"/>
  <c r="I805"/>
  <c r="F806" i="9"/>
  <c r="I805"/>
  <c r="F806" i="8"/>
  <c r="I805" s="1"/>
  <c r="F807" i="3" l="1"/>
  <c r="F807" i="5"/>
  <c r="I806"/>
  <c r="F807" i="1"/>
  <c r="F807" i="4"/>
  <c r="I806"/>
  <c r="F808" i="6"/>
  <c r="I805" i="3"/>
  <c r="I805" i="4"/>
  <c r="I806" i="6"/>
  <c r="F807" i="15"/>
  <c r="I806"/>
  <c r="F807" i="14"/>
  <c r="I806"/>
  <c r="F807" i="13"/>
  <c r="I806"/>
  <c r="F807" i="12"/>
  <c r="I806"/>
  <c r="F807" i="11"/>
  <c r="I806" s="1"/>
  <c r="F807" i="10"/>
  <c r="I806"/>
  <c r="F807" i="9"/>
  <c r="I806" s="1"/>
  <c r="F807" i="8"/>
  <c r="I806"/>
  <c r="F809" i="6" l="1"/>
  <c r="I808"/>
  <c r="F808" i="4"/>
  <c r="I807"/>
  <c r="F808" i="1"/>
  <c r="I807"/>
  <c r="F808" i="5"/>
  <c r="F808" i="3"/>
  <c r="I807"/>
  <c r="I807" i="6"/>
  <c r="I806" i="1"/>
  <c r="I806" i="3"/>
  <c r="F808" i="15"/>
  <c r="I807"/>
  <c r="F808" i="14"/>
  <c r="I807"/>
  <c r="F808" i="13"/>
  <c r="I807" s="1"/>
  <c r="F808" i="12"/>
  <c r="I807" s="1"/>
  <c r="F808" i="11"/>
  <c r="I807" s="1"/>
  <c r="F808" i="10"/>
  <c r="I807"/>
  <c r="F808" i="9"/>
  <c r="I807"/>
  <c r="F808" i="8"/>
  <c r="I807"/>
  <c r="F809" i="3" l="1"/>
  <c r="I808"/>
  <c r="F809" i="5"/>
  <c r="I808"/>
  <c r="F809" i="1"/>
  <c r="F809" i="4"/>
  <c r="I808"/>
  <c r="F810" i="6"/>
  <c r="I807" i="5"/>
  <c r="F809" i="15"/>
  <c r="I808"/>
  <c r="F809" i="14"/>
  <c r="I808"/>
  <c r="F809" i="13"/>
  <c r="I808"/>
  <c r="F809" i="12"/>
  <c r="I808"/>
  <c r="F809" i="11"/>
  <c r="I808"/>
  <c r="F809" i="10"/>
  <c r="I808" s="1"/>
  <c r="F809" i="9"/>
  <c r="I808"/>
  <c r="F809" i="8"/>
  <c r="I808" s="1"/>
  <c r="F811" i="6" l="1"/>
  <c r="I810"/>
  <c r="F810" i="4"/>
  <c r="I809"/>
  <c r="F810" i="1"/>
  <c r="I809"/>
  <c r="F810" i="5"/>
  <c r="I809"/>
  <c r="F810" i="3"/>
  <c r="I809" i="6"/>
  <c r="I808" i="1"/>
  <c r="F810" i="15"/>
  <c r="I809" s="1"/>
  <c r="F810" i="14"/>
  <c r="I809"/>
  <c r="F810" i="13"/>
  <c r="I809"/>
  <c r="F810" i="12"/>
  <c r="I809"/>
  <c r="F810" i="11"/>
  <c r="I809"/>
  <c r="F810" i="10"/>
  <c r="I809"/>
  <c r="F810" i="9"/>
  <c r="I809" s="1"/>
  <c r="F810" i="8"/>
  <c r="I809"/>
  <c r="F811" i="3" l="1"/>
  <c r="I810"/>
  <c r="F811" i="5"/>
  <c r="I810"/>
  <c r="F811" i="1"/>
  <c r="F811" i="4"/>
  <c r="I810"/>
  <c r="F812" i="6"/>
  <c r="I809" i="3"/>
  <c r="F811" i="15"/>
  <c r="I810"/>
  <c r="F811" i="14"/>
  <c r="I810" s="1"/>
  <c r="F811" i="13"/>
  <c r="I810" s="1"/>
  <c r="F811" i="12"/>
  <c r="I810"/>
  <c r="F811" i="11"/>
  <c r="I810" s="1"/>
  <c r="F811" i="10"/>
  <c r="I810" s="1"/>
  <c r="F811" i="9"/>
  <c r="I810"/>
  <c r="F811" i="8"/>
  <c r="I810"/>
  <c r="F813" i="6" l="1"/>
  <c r="F812" i="4"/>
  <c r="I811"/>
  <c r="F812" i="1"/>
  <c r="F812" i="5"/>
  <c r="I811"/>
  <c r="F812" i="3"/>
  <c r="I811" i="6"/>
  <c r="I810" i="1"/>
  <c r="F812" i="15"/>
  <c r="I811"/>
  <c r="F812" i="14"/>
  <c r="I811"/>
  <c r="F812" i="13"/>
  <c r="I811"/>
  <c r="F812" i="12"/>
  <c r="I811"/>
  <c r="F812" i="11"/>
  <c r="I811"/>
  <c r="F812" i="10"/>
  <c r="I811"/>
  <c r="F812" i="9"/>
  <c r="I811"/>
  <c r="F812" i="8"/>
  <c r="I811"/>
  <c r="F813" i="3" l="1"/>
  <c r="I812"/>
  <c r="F813" i="5"/>
  <c r="I812"/>
  <c r="F813" i="1"/>
  <c r="I812"/>
  <c r="F813" i="4"/>
  <c r="I812"/>
  <c r="F814" i="6"/>
  <c r="I813"/>
  <c r="I811" i="3"/>
  <c r="I811" i="1"/>
  <c r="I812" i="6"/>
  <c r="F813" i="15"/>
  <c r="I812" s="1"/>
  <c r="F813" i="14"/>
  <c r="I812"/>
  <c r="F813" i="13"/>
  <c r="I812"/>
  <c r="F813" i="12"/>
  <c r="I812" s="1"/>
  <c r="F813" i="11"/>
  <c r="I812"/>
  <c r="F813" i="10"/>
  <c r="I812"/>
  <c r="F813" i="9"/>
  <c r="I812"/>
  <c r="F813" i="8"/>
  <c r="I812"/>
  <c r="F815" i="6" l="1"/>
  <c r="F814" i="4"/>
  <c r="I813"/>
  <c r="F814" i="1"/>
  <c r="I813"/>
  <c r="F814" i="5"/>
  <c r="I813"/>
  <c r="F814" i="3"/>
  <c r="F814" i="15"/>
  <c r="I813"/>
  <c r="F814" i="14"/>
  <c r="I813"/>
  <c r="F814" i="13"/>
  <c r="I813"/>
  <c r="F814" i="12"/>
  <c r="I813" s="1"/>
  <c r="F814" i="11"/>
  <c r="I813"/>
  <c r="F814" i="10"/>
  <c r="I813"/>
  <c r="F814" i="9"/>
  <c r="I813"/>
  <c r="F814" i="8"/>
  <c r="I813"/>
  <c r="F815" i="3" l="1"/>
  <c r="F815" i="5"/>
  <c r="I814"/>
  <c r="F815" i="1"/>
  <c r="F815" i="4"/>
  <c r="I814"/>
  <c r="F816" i="6"/>
  <c r="I813" i="3"/>
  <c r="I814" i="6"/>
  <c r="F815" i="15"/>
  <c r="I814"/>
  <c r="F815" i="14"/>
  <c r="I814"/>
  <c r="F815" i="13"/>
  <c r="I814"/>
  <c r="F815" i="12"/>
  <c r="I814"/>
  <c r="F815" i="11"/>
  <c r="I814" s="1"/>
  <c r="F815" i="10"/>
  <c r="I814"/>
  <c r="F815" i="9"/>
  <c r="F815" i="8"/>
  <c r="I814" s="1"/>
  <c r="F817" i="6" l="1"/>
  <c r="F816" i="4"/>
  <c r="I815"/>
  <c r="F816" i="1"/>
  <c r="F816" i="5"/>
  <c r="I815"/>
  <c r="F816" i="3"/>
  <c r="I815"/>
  <c r="I815" i="6"/>
  <c r="I814" i="1"/>
  <c r="I814" i="3"/>
  <c r="F816" i="15"/>
  <c r="I815"/>
  <c r="F816" i="14"/>
  <c r="I815"/>
  <c r="F816" i="13"/>
  <c r="I815"/>
  <c r="F816" i="12"/>
  <c r="I815"/>
  <c r="F816" i="11"/>
  <c r="I815"/>
  <c r="F816" i="10"/>
  <c r="I815" s="1"/>
  <c r="F816" i="9"/>
  <c r="I815"/>
  <c r="I814"/>
  <c r="F816" i="8"/>
  <c r="I815" s="1"/>
  <c r="F817" i="3" l="1"/>
  <c r="I816"/>
  <c r="F817" i="5"/>
  <c r="I816"/>
  <c r="F817" i="1"/>
  <c r="I816"/>
  <c r="F817" i="4"/>
  <c r="F818" i="6"/>
  <c r="I817"/>
  <c r="I815" i="1"/>
  <c r="I816" i="6"/>
  <c r="F817" i="15"/>
  <c r="I816" s="1"/>
  <c r="F817" i="14"/>
  <c r="I816"/>
  <c r="F817" i="13"/>
  <c r="I816"/>
  <c r="F817" i="12"/>
  <c r="I816"/>
  <c r="F817" i="11"/>
  <c r="I816"/>
  <c r="F817" i="10"/>
  <c r="I816"/>
  <c r="F817" i="9"/>
  <c r="F817" i="8"/>
  <c r="I816" s="1"/>
  <c r="F819" i="6" l="1"/>
  <c r="I818"/>
  <c r="F818" i="4"/>
  <c r="I817"/>
  <c r="F818" i="1"/>
  <c r="I817"/>
  <c r="F818" i="5"/>
  <c r="F818" i="3"/>
  <c r="I817"/>
  <c r="I816" i="4"/>
  <c r="F818" i="15"/>
  <c r="I817"/>
  <c r="F818" i="14"/>
  <c r="I817"/>
  <c r="F818" i="13"/>
  <c r="I817"/>
  <c r="F818" i="12"/>
  <c r="I817" s="1"/>
  <c r="F818" i="11"/>
  <c r="I817" s="1"/>
  <c r="F818" i="10"/>
  <c r="I817"/>
  <c r="F818" i="9"/>
  <c r="I817" s="1"/>
  <c r="I816"/>
  <c r="F818" i="8"/>
  <c r="I817" s="1"/>
  <c r="F819" i="3" l="1"/>
  <c r="F819" i="5"/>
  <c r="I818"/>
  <c r="F819" i="1"/>
  <c r="F819" i="4"/>
  <c r="I818"/>
  <c r="F820" i="6"/>
  <c r="I819"/>
  <c r="I817" i="5"/>
  <c r="F819" i="15"/>
  <c r="I818" s="1"/>
  <c r="F819" i="14"/>
  <c r="I818"/>
  <c r="F819" i="13"/>
  <c r="I818"/>
  <c r="F819" i="12"/>
  <c r="I818"/>
  <c r="F819" i="11"/>
  <c r="I818"/>
  <c r="F819" i="10"/>
  <c r="I818"/>
  <c r="F819" i="9"/>
  <c r="F819" i="8"/>
  <c r="F821" i="6" l="1"/>
  <c r="I820"/>
  <c r="F820" i="4"/>
  <c r="I819"/>
  <c r="F820" i="1"/>
  <c r="I819"/>
  <c r="F820" i="5"/>
  <c r="I819"/>
  <c r="F820" i="3"/>
  <c r="I818" i="1"/>
  <c r="I818" i="3"/>
  <c r="F820" i="15"/>
  <c r="I819"/>
  <c r="F820" i="14"/>
  <c r="I819" s="1"/>
  <c r="F820" i="13"/>
  <c r="I819"/>
  <c r="F820" i="12"/>
  <c r="I819" s="1"/>
  <c r="F820" i="11"/>
  <c r="I819"/>
  <c r="F820" i="10"/>
  <c r="I819" s="1"/>
  <c r="F820" i="9"/>
  <c r="I819"/>
  <c r="I818"/>
  <c r="F820" i="8"/>
  <c r="I819"/>
  <c r="I818"/>
  <c r="F821" i="3" l="1"/>
  <c r="I820"/>
  <c r="F821" i="5"/>
  <c r="F821" i="1"/>
  <c r="I820"/>
  <c r="F821" i="4"/>
  <c r="F822" i="6"/>
  <c r="I821"/>
  <c r="I819" i="3"/>
  <c r="F821" i="15"/>
  <c r="I820"/>
  <c r="F821" i="14"/>
  <c r="I820"/>
  <c r="F821" i="13"/>
  <c r="I820"/>
  <c r="F821" i="12"/>
  <c r="I820"/>
  <c r="F821" i="11"/>
  <c r="I820"/>
  <c r="F821" i="10"/>
  <c r="I820"/>
  <c r="F821" i="9"/>
  <c r="I820"/>
  <c r="F821" i="8"/>
  <c r="I820" s="1"/>
  <c r="F823" i="6" l="1"/>
  <c r="F822" i="4"/>
  <c r="I821"/>
  <c r="F822" i="1"/>
  <c r="I821"/>
  <c r="F822" i="5"/>
  <c r="F822" i="3"/>
  <c r="I821"/>
  <c r="I820" i="4"/>
  <c r="I820" i="5"/>
  <c r="F822" i="15"/>
  <c r="I821"/>
  <c r="F822" i="14"/>
  <c r="I821"/>
  <c r="F822" i="13"/>
  <c r="I821"/>
  <c r="F822" i="12"/>
  <c r="I821"/>
  <c r="F822" i="11"/>
  <c r="I821"/>
  <c r="F822" i="10"/>
  <c r="I821"/>
  <c r="F822" i="9"/>
  <c r="I821"/>
  <c r="F822" i="8"/>
  <c r="I821" s="1"/>
  <c r="F823" i="3" l="1"/>
  <c r="I822"/>
  <c r="F823" i="5"/>
  <c r="I822"/>
  <c r="F823" i="1"/>
  <c r="I822"/>
  <c r="F823" i="4"/>
  <c r="F824" i="6"/>
  <c r="I823"/>
  <c r="I821" i="5"/>
  <c r="I822" i="6"/>
  <c r="F823" i="15"/>
  <c r="I822"/>
  <c r="F823" i="14"/>
  <c r="I822" s="1"/>
  <c r="F823" i="13"/>
  <c r="I822"/>
  <c r="F823" i="12"/>
  <c r="I822"/>
  <c r="F823" i="11"/>
  <c r="I822"/>
  <c r="F823" i="10"/>
  <c r="I822" s="1"/>
  <c r="F823" i="9"/>
  <c r="I822"/>
  <c r="F823" i="8"/>
  <c r="I822"/>
  <c r="F825" i="6" l="1"/>
  <c r="F824" i="4"/>
  <c r="I823"/>
  <c r="F824" i="1"/>
  <c r="F824" i="5"/>
  <c r="I823"/>
  <c r="F824" i="3"/>
  <c r="I822" i="4"/>
  <c r="F824" i="15"/>
  <c r="I823" s="1"/>
  <c r="F824" i="14"/>
  <c r="I823" s="1"/>
  <c r="F824" i="13"/>
  <c r="I823" s="1"/>
  <c r="F824" i="12"/>
  <c r="I823"/>
  <c r="F824" i="11"/>
  <c r="I823"/>
  <c r="F824" i="10"/>
  <c r="I823"/>
  <c r="F824" i="9"/>
  <c r="I823" s="1"/>
  <c r="F824" i="8"/>
  <c r="I823" s="1"/>
  <c r="F825" i="3" l="1"/>
  <c r="I824"/>
  <c r="F825" i="5"/>
  <c r="I824"/>
  <c r="F825" i="1"/>
  <c r="F825" i="4"/>
  <c r="I824"/>
  <c r="F826" i="6"/>
  <c r="I823" i="3"/>
  <c r="I823" i="1"/>
  <c r="I824" i="6"/>
  <c r="F825" i="15"/>
  <c r="I824"/>
  <c r="F825" i="14"/>
  <c r="I824"/>
  <c r="F825" i="13"/>
  <c r="I824"/>
  <c r="F825" i="12"/>
  <c r="I824" s="1"/>
  <c r="F825" i="11"/>
  <c r="I824"/>
  <c r="F825" i="10"/>
  <c r="I824" s="1"/>
  <c r="F825" i="9"/>
  <c r="I824"/>
  <c r="F825" i="8"/>
  <c r="I824"/>
  <c r="F827" i="6" l="1"/>
  <c r="F826" i="4"/>
  <c r="I825"/>
  <c r="F826" i="1"/>
  <c r="I825"/>
  <c r="F826" i="5"/>
  <c r="F826" i="3"/>
  <c r="I825"/>
  <c r="I825" i="6"/>
  <c r="I824" i="1"/>
  <c r="F826" i="15"/>
  <c r="I825"/>
  <c r="F826" i="14"/>
  <c r="I825"/>
  <c r="F826" i="13"/>
  <c r="I825" s="1"/>
  <c r="F826" i="12"/>
  <c r="I825" s="1"/>
  <c r="F826" i="11"/>
  <c r="I825"/>
  <c r="F826" i="10"/>
  <c r="I825"/>
  <c r="F826" i="9"/>
  <c r="I825" s="1"/>
  <c r="F826" i="8"/>
  <c r="I825"/>
  <c r="F827" i="3" l="1"/>
  <c r="F827" i="5"/>
  <c r="I826"/>
  <c r="F827" i="1"/>
  <c r="F827" i="4"/>
  <c r="I826"/>
  <c r="F828" i="6"/>
  <c r="I827"/>
  <c r="I825" i="5"/>
  <c r="I826" i="6"/>
  <c r="F827" i="15"/>
  <c r="I826" s="1"/>
  <c r="F827" i="14"/>
  <c r="I826"/>
  <c r="F827" i="13"/>
  <c r="I826"/>
  <c r="F827" i="12"/>
  <c r="I826"/>
  <c r="F827" i="11"/>
  <c r="I826"/>
  <c r="F827" i="10"/>
  <c r="I826"/>
  <c r="F827" i="9"/>
  <c r="I826"/>
  <c r="F827" i="8"/>
  <c r="I826" s="1"/>
  <c r="F829" i="6" l="1"/>
  <c r="F828" i="4"/>
  <c r="I827"/>
  <c r="F828" i="1"/>
  <c r="F828" i="5"/>
  <c r="I827"/>
  <c r="F828" i="3"/>
  <c r="I827"/>
  <c r="I826" i="1"/>
  <c r="I826" i="3"/>
  <c r="F828" i="15"/>
  <c r="I827"/>
  <c r="F828" i="14"/>
  <c r="I827"/>
  <c r="F828" i="13"/>
  <c r="I827"/>
  <c r="F828" i="12"/>
  <c r="I827"/>
  <c r="F828" i="11"/>
  <c r="I827"/>
  <c r="F828" i="10"/>
  <c r="I827"/>
  <c r="F828" i="9"/>
  <c r="F828" i="8"/>
  <c r="I827" s="1"/>
  <c r="F829" i="3" l="1"/>
  <c r="F829" i="5"/>
  <c r="I828"/>
  <c r="F829" i="1"/>
  <c r="F829" i="4"/>
  <c r="I828"/>
  <c r="F830" i="6"/>
  <c r="I827" i="1"/>
  <c r="I828" i="6"/>
  <c r="F829" i="15"/>
  <c r="I828"/>
  <c r="F829" i="14"/>
  <c r="I828"/>
  <c r="F829" i="13"/>
  <c r="I828"/>
  <c r="F829" i="12"/>
  <c r="I828" s="1"/>
  <c r="F829" i="11"/>
  <c r="I828"/>
  <c r="F829" i="10"/>
  <c r="I828"/>
  <c r="F829" i="9"/>
  <c r="I828"/>
  <c r="I827"/>
  <c r="F829" i="8"/>
  <c r="F831" i="6" l="1"/>
  <c r="I830"/>
  <c r="F830" i="4"/>
  <c r="I829"/>
  <c r="F830" i="1"/>
  <c r="I829"/>
  <c r="F830" i="5"/>
  <c r="I829"/>
  <c r="F830" i="3"/>
  <c r="I829"/>
  <c r="I829" i="6"/>
  <c r="I828" i="1"/>
  <c r="I828" i="3"/>
  <c r="F830" i="15"/>
  <c r="I829" s="1"/>
  <c r="F830" i="14"/>
  <c r="I829" s="1"/>
  <c r="F830" i="13"/>
  <c r="I829" s="1"/>
  <c r="F830" i="12"/>
  <c r="I829" s="1"/>
  <c r="F830" i="11"/>
  <c r="I829" s="1"/>
  <c r="F830" i="10"/>
  <c r="I829"/>
  <c r="F830" i="9"/>
  <c r="F830" i="8"/>
  <c r="I829" s="1"/>
  <c r="I828"/>
  <c r="F831" i="3" l="1"/>
  <c r="F831" i="5"/>
  <c r="F831" i="1"/>
  <c r="F831" i="4"/>
  <c r="F832" i="6"/>
  <c r="F831" i="15"/>
  <c r="I830" s="1"/>
  <c r="F831" i="14"/>
  <c r="I830" s="1"/>
  <c r="F831" i="13"/>
  <c r="I830" s="1"/>
  <c r="F831" i="12"/>
  <c r="I830" s="1"/>
  <c r="F831" i="11"/>
  <c r="I830" s="1"/>
  <c r="F831" i="10"/>
  <c r="I830" s="1"/>
  <c r="F831" i="9"/>
  <c r="I830" s="1"/>
  <c r="I829"/>
  <c r="F831" i="8"/>
  <c r="I830"/>
  <c r="F833" i="6" l="1"/>
  <c r="F832" i="4"/>
  <c r="I831"/>
  <c r="F832" i="1"/>
  <c r="F832" i="5"/>
  <c r="I831"/>
  <c r="F832" i="3"/>
  <c r="I831" i="6"/>
  <c r="I830" i="4"/>
  <c r="I830" i="1"/>
  <c r="I830" i="5"/>
  <c r="I830" i="3"/>
  <c r="F832" i="15"/>
  <c r="I831"/>
  <c r="F832" i="14"/>
  <c r="I831"/>
  <c r="F832" i="13"/>
  <c r="I831"/>
  <c r="F832" i="12"/>
  <c r="I831"/>
  <c r="F832" i="11"/>
  <c r="I831"/>
  <c r="F832" i="10"/>
  <c r="I831"/>
  <c r="F832" i="9"/>
  <c r="I831"/>
  <c r="F832" i="8"/>
  <c r="I831" s="1"/>
  <c r="F833" i="3" l="1"/>
  <c r="I832"/>
  <c r="F833" i="5"/>
  <c r="I832"/>
  <c r="F833" i="1"/>
  <c r="I832"/>
  <c r="F833" i="4"/>
  <c r="F834" i="6"/>
  <c r="I833"/>
  <c r="I831" i="3"/>
  <c r="I831" i="1"/>
  <c r="I832" i="6"/>
  <c r="F833" i="15"/>
  <c r="I832" s="1"/>
  <c r="F833" i="14"/>
  <c r="I832"/>
  <c r="F833" i="13"/>
  <c r="I832"/>
  <c r="F833" i="12"/>
  <c r="I832" s="1"/>
  <c r="F833" i="11"/>
  <c r="I832" s="1"/>
  <c r="F833" i="10"/>
  <c r="F833" i="9"/>
  <c r="I832" s="1"/>
  <c r="F833" i="8"/>
  <c r="F835" i="6" l="1"/>
  <c r="F834" i="4"/>
  <c r="I833"/>
  <c r="F834" i="1"/>
  <c r="I833"/>
  <c r="F834" i="5"/>
  <c r="F834" i="3"/>
  <c r="I833"/>
  <c r="I832" i="4"/>
  <c r="F834" i="15"/>
  <c r="I833"/>
  <c r="F834" i="14"/>
  <c r="I833"/>
  <c r="F834" i="13"/>
  <c r="I833"/>
  <c r="F834" i="12"/>
  <c r="I833" s="1"/>
  <c r="F834" i="11"/>
  <c r="I833" s="1"/>
  <c r="F834" i="10"/>
  <c r="I833"/>
  <c r="I832"/>
  <c r="F834" i="9"/>
  <c r="F834" i="8"/>
  <c r="I833"/>
  <c r="I832"/>
  <c r="F835" i="3" l="1"/>
  <c r="F835" i="5"/>
  <c r="F835" i="1"/>
  <c r="I834"/>
  <c r="F835" i="4"/>
  <c r="F836" i="6"/>
  <c r="I835"/>
  <c r="I833" i="5"/>
  <c r="I834" i="6"/>
  <c r="F835" i="15"/>
  <c r="I834"/>
  <c r="F835" i="14"/>
  <c r="I834"/>
  <c r="F835" i="13"/>
  <c r="I834" s="1"/>
  <c r="F835" i="12"/>
  <c r="I834"/>
  <c r="F835" i="11"/>
  <c r="I834" s="1"/>
  <c r="F835" i="10"/>
  <c r="I834" s="1"/>
  <c r="F835" i="9"/>
  <c r="I834"/>
  <c r="I833"/>
  <c r="F835" i="8"/>
  <c r="I834" s="1"/>
  <c r="F837" i="6" l="1"/>
  <c r="F836" i="4"/>
  <c r="I835"/>
  <c r="F836" i="1"/>
  <c r="I835"/>
  <c r="F836" i="5"/>
  <c r="I835"/>
  <c r="F836" i="3"/>
  <c r="I835"/>
  <c r="I834" i="4"/>
  <c r="I834" i="5"/>
  <c r="I834" i="3"/>
  <c r="F836" i="15"/>
  <c r="I835"/>
  <c r="F836" i="14"/>
  <c r="I835"/>
  <c r="F836" i="13"/>
  <c r="I835"/>
  <c r="F836" i="12"/>
  <c r="I835"/>
  <c r="F836" i="11"/>
  <c r="I835"/>
  <c r="F836" i="10"/>
  <c r="I835"/>
  <c r="F836" i="9"/>
  <c r="I835"/>
  <c r="F836" i="8"/>
  <c r="I835"/>
  <c r="F837" i="3" l="1"/>
  <c r="I836"/>
  <c r="F837" i="5"/>
  <c r="I836"/>
  <c r="F837" i="1"/>
  <c r="I836"/>
  <c r="F837" i="4"/>
  <c r="F838" i="6"/>
  <c r="I837"/>
  <c r="I836"/>
  <c r="F837" i="15"/>
  <c r="I836"/>
  <c r="F837" i="14"/>
  <c r="I836" s="1"/>
  <c r="F837" i="13"/>
  <c r="I836"/>
  <c r="F837" i="12"/>
  <c r="I836"/>
  <c r="F837" i="11"/>
  <c r="F837" i="10"/>
  <c r="I836" s="1"/>
  <c r="F837" i="9"/>
  <c r="I836" s="1"/>
  <c r="F837" i="8"/>
  <c r="I836" s="1"/>
  <c r="F839" i="6" l="1"/>
  <c r="F838" i="4"/>
  <c r="I837"/>
  <c r="F838" i="1"/>
  <c r="F838" i="5"/>
  <c r="F838" i="3"/>
  <c r="I837"/>
  <c r="I836" i="4"/>
  <c r="F838" i="15"/>
  <c r="I837"/>
  <c r="F838" i="14"/>
  <c r="F838" i="13"/>
  <c r="I837" s="1"/>
  <c r="F838" i="12"/>
  <c r="F838" i="11"/>
  <c r="I837"/>
  <c r="I836"/>
  <c r="F838" i="10"/>
  <c r="I837"/>
  <c r="F838" i="9"/>
  <c r="I837"/>
  <c r="F838" i="8"/>
  <c r="I837"/>
  <c r="F839" i="3" l="1"/>
  <c r="I838"/>
  <c r="F839" i="5"/>
  <c r="I838"/>
  <c r="F839" i="1"/>
  <c r="F839" i="4"/>
  <c r="I838"/>
  <c r="F840" i="6"/>
  <c r="I839"/>
  <c r="I837" i="5"/>
  <c r="I837" i="1"/>
  <c r="I838" i="6"/>
  <c r="F839" i="15"/>
  <c r="I838"/>
  <c r="F839" i="14"/>
  <c r="I838"/>
  <c r="I837"/>
  <c r="F839" i="13"/>
  <c r="I838" s="1"/>
  <c r="F839" i="12"/>
  <c r="I838" s="1"/>
  <c r="I837"/>
  <c r="F839" i="11"/>
  <c r="I838" s="1"/>
  <c r="F839" i="10"/>
  <c r="F839" i="9"/>
  <c r="I838"/>
  <c r="F839" i="8"/>
  <c r="I838"/>
  <c r="F841" i="6" l="1"/>
  <c r="I840"/>
  <c r="F840" i="4"/>
  <c r="I839"/>
  <c r="F840" i="1"/>
  <c r="I839"/>
  <c r="F840" i="5"/>
  <c r="I839"/>
  <c r="F840" i="3"/>
  <c r="I839"/>
  <c r="I838" i="1"/>
  <c r="F840" i="15"/>
  <c r="I839" s="1"/>
  <c r="F840" i="14"/>
  <c r="I839" s="1"/>
  <c r="F840" i="13"/>
  <c r="I839" s="1"/>
  <c r="F840" i="12"/>
  <c r="I839" s="1"/>
  <c r="F840" i="11"/>
  <c r="I839"/>
  <c r="F840" i="10"/>
  <c r="I839"/>
  <c r="I838"/>
  <c r="F840" i="9"/>
  <c r="I839"/>
  <c r="F840" i="8"/>
  <c r="I839" s="1"/>
  <c r="F841" i="3" l="1"/>
  <c r="I840"/>
  <c r="F841" i="5"/>
  <c r="F841" i="1"/>
  <c r="I840"/>
  <c r="F841" i="4"/>
  <c r="I840"/>
  <c r="F842" i="6"/>
  <c r="I841"/>
  <c r="F841" i="15"/>
  <c r="I840"/>
  <c r="F841" i="14"/>
  <c r="I840"/>
  <c r="F841" i="13"/>
  <c r="I840"/>
  <c r="F841" i="12"/>
  <c r="I840" s="1"/>
  <c r="F841" i="11"/>
  <c r="I840" s="1"/>
  <c r="F841" i="10"/>
  <c r="I840"/>
  <c r="F841" i="9"/>
  <c r="I840"/>
  <c r="F841" i="8"/>
  <c r="I840"/>
  <c r="F843" i="6" l="1"/>
  <c r="F842" i="4"/>
  <c r="F842" i="1"/>
  <c r="I841"/>
  <c r="F842" i="5"/>
  <c r="F842" i="3"/>
  <c r="I841"/>
  <c r="I840" i="5"/>
  <c r="F842" i="15"/>
  <c r="F842" i="14"/>
  <c r="I841"/>
  <c r="F842" i="13"/>
  <c r="F842" i="12"/>
  <c r="I841" s="1"/>
  <c r="F842" i="11"/>
  <c r="I841" s="1"/>
  <c r="F842" i="10"/>
  <c r="I841"/>
  <c r="F842" i="9"/>
  <c r="I841"/>
  <c r="F842" i="8"/>
  <c r="I841"/>
  <c r="F843" i="3" l="1"/>
  <c r="I842"/>
  <c r="F843" i="5"/>
  <c r="I842"/>
  <c r="F843" i="1"/>
  <c r="I842"/>
  <c r="F843" i="4"/>
  <c r="F844" i="6"/>
  <c r="I843"/>
  <c r="I841" i="5"/>
  <c r="I841" i="4"/>
  <c r="I842" i="6"/>
  <c r="F843" i="15"/>
  <c r="I842" s="1"/>
  <c r="I841"/>
  <c r="F843" i="14"/>
  <c r="I842"/>
  <c r="F843" i="13"/>
  <c r="I842"/>
  <c r="I841"/>
  <c r="F843" i="12"/>
  <c r="I842" s="1"/>
  <c r="F843" i="11"/>
  <c r="I842" s="1"/>
  <c r="F843" i="10"/>
  <c r="I842" s="1"/>
  <c r="F843" i="9"/>
  <c r="I842"/>
  <c r="F843" i="8"/>
  <c r="I842"/>
  <c r="F845" i="6" l="1"/>
  <c r="I844"/>
  <c r="F844" i="4"/>
  <c r="I843"/>
  <c r="F844" i="1"/>
  <c r="F844" i="5"/>
  <c r="I843"/>
  <c r="F844" i="3"/>
  <c r="I843"/>
  <c r="I842" i="4"/>
  <c r="F844" i="15"/>
  <c r="I843"/>
  <c r="F844" i="14"/>
  <c r="I843"/>
  <c r="F844" i="13"/>
  <c r="I843" s="1"/>
  <c r="F844" i="12"/>
  <c r="I843"/>
  <c r="F844" i="11"/>
  <c r="I843"/>
  <c r="F844" i="10"/>
  <c r="I843" s="1"/>
  <c r="F844" i="9"/>
  <c r="I843"/>
  <c r="F844" i="8"/>
  <c r="I843" s="1"/>
  <c r="F845" i="3" l="1"/>
  <c r="F845" i="5"/>
  <c r="I844"/>
  <c r="F845" i="1"/>
  <c r="F845" i="4"/>
  <c r="I844"/>
  <c r="F846" i="6"/>
  <c r="I843" i="1"/>
  <c r="F845" i="15"/>
  <c r="I844"/>
  <c r="F845" i="14"/>
  <c r="I844"/>
  <c r="F845" i="13"/>
  <c r="I844"/>
  <c r="F845" i="12"/>
  <c r="I844" s="1"/>
  <c r="F845" i="11"/>
  <c r="I844"/>
  <c r="F845" i="10"/>
  <c r="I844"/>
  <c r="F845" i="9"/>
  <c r="I844"/>
  <c r="F845" i="8"/>
  <c r="I844"/>
  <c r="F847" i="6" l="1"/>
  <c r="I846"/>
  <c r="F846" i="4"/>
  <c r="I845"/>
  <c r="F846" i="1"/>
  <c r="I845"/>
  <c r="F846" i="5"/>
  <c r="F846" i="3"/>
  <c r="I845"/>
  <c r="I845" i="6"/>
  <c r="I844" i="1"/>
  <c r="I844" i="3"/>
  <c r="F846" i="15"/>
  <c r="I845" s="1"/>
  <c r="F846" i="14"/>
  <c r="I845" s="1"/>
  <c r="F846" i="13"/>
  <c r="I845" s="1"/>
  <c r="F846" i="12"/>
  <c r="I845"/>
  <c r="F846" i="11"/>
  <c r="I845"/>
  <c r="F846" i="10"/>
  <c r="I845"/>
  <c r="F846" i="9"/>
  <c r="I845"/>
  <c r="F846" i="8"/>
  <c r="I845"/>
  <c r="F847" i="3" l="1"/>
  <c r="I846"/>
  <c r="F847" i="5"/>
  <c r="I846"/>
  <c r="F847" i="1"/>
  <c r="I846"/>
  <c r="F847" i="4"/>
  <c r="F848" i="6"/>
  <c r="I847"/>
  <c r="I845" i="5"/>
  <c r="F847" i="15"/>
  <c r="I846"/>
  <c r="F847" i="14"/>
  <c r="I846"/>
  <c r="F847" i="13"/>
  <c r="I846" s="1"/>
  <c r="F847" i="12"/>
  <c r="I846" s="1"/>
  <c r="F847" i="11"/>
  <c r="I846" s="1"/>
  <c r="F847" i="10"/>
  <c r="I846" s="1"/>
  <c r="F847" i="9"/>
  <c r="I846"/>
  <c r="F847" i="8"/>
  <c r="I846"/>
  <c r="F849" i="6" l="1"/>
  <c r="I848"/>
  <c r="F848" i="4"/>
  <c r="I847"/>
  <c r="F848" i="1"/>
  <c r="I847"/>
  <c r="F848" i="5"/>
  <c r="F848" i="3"/>
  <c r="I847"/>
  <c r="I846" i="4"/>
  <c r="F848" i="15"/>
  <c r="I847"/>
  <c r="F848" i="14"/>
  <c r="I847"/>
  <c r="F848" i="13"/>
  <c r="F848" i="12"/>
  <c r="I847" s="1"/>
  <c r="F848" i="11"/>
  <c r="I847"/>
  <c r="F848" i="10"/>
  <c r="I847"/>
  <c r="F848" i="9"/>
  <c r="I847"/>
  <c r="F848" i="8"/>
  <c r="I847"/>
  <c r="F849" i="3" l="1"/>
  <c r="F849" i="5"/>
  <c r="I848"/>
  <c r="F849" i="1"/>
  <c r="F849" i="4"/>
  <c r="I848"/>
  <c r="F850" i="6"/>
  <c r="I847" i="5"/>
  <c r="F849" i="15"/>
  <c r="I848"/>
  <c r="F849" i="14"/>
  <c r="I848"/>
  <c r="F849" i="13"/>
  <c r="I848"/>
  <c r="I847"/>
  <c r="F849" i="12"/>
  <c r="I848"/>
  <c r="F849" i="11"/>
  <c r="I848"/>
  <c r="F849" i="10"/>
  <c r="I848"/>
  <c r="F849" i="9"/>
  <c r="I848"/>
  <c r="F849" i="8"/>
  <c r="I848"/>
  <c r="F851" i="6" l="1"/>
  <c r="I850"/>
  <c r="F850" i="4"/>
  <c r="I849"/>
  <c r="F850" i="1"/>
  <c r="I849"/>
  <c r="F850" i="5"/>
  <c r="I849"/>
  <c r="F850" i="3"/>
  <c r="I849"/>
  <c r="I849" i="6"/>
  <c r="I848" i="1"/>
  <c r="I848" i="3"/>
  <c r="F850" i="15"/>
  <c r="I849" s="1"/>
  <c r="F850" i="14"/>
  <c r="I849" s="1"/>
  <c r="F850" i="13"/>
  <c r="I849"/>
  <c r="F850" i="12"/>
  <c r="I849" s="1"/>
  <c r="F850" i="11"/>
  <c r="I849"/>
  <c r="F850" i="10"/>
  <c r="I849" s="1"/>
  <c r="F850" i="9"/>
  <c r="I849" s="1"/>
  <c r="F850" i="8"/>
  <c r="I849" s="1"/>
  <c r="F851" i="3" l="1"/>
  <c r="I850"/>
  <c r="F851" i="5"/>
  <c r="I850"/>
  <c r="F851" i="1"/>
  <c r="F851" i="4"/>
  <c r="I850"/>
  <c r="F852" i="6"/>
  <c r="F851" i="15"/>
  <c r="I850"/>
  <c r="F851" i="14"/>
  <c r="I850"/>
  <c r="F851" i="13"/>
  <c r="F851" i="12"/>
  <c r="I850" s="1"/>
  <c r="F851" i="11"/>
  <c r="I850" s="1"/>
  <c r="F851" i="10"/>
  <c r="I850"/>
  <c r="F851" i="9"/>
  <c r="I850"/>
  <c r="F851" i="8"/>
  <c r="I850"/>
  <c r="F853" i="6" l="1"/>
  <c r="I852"/>
  <c r="F852" i="4"/>
  <c r="I851"/>
  <c r="F852" i="1"/>
  <c r="I851"/>
  <c r="F852" i="5"/>
  <c r="I851"/>
  <c r="F852" i="3"/>
  <c r="I851" i="6"/>
  <c r="I850" i="1"/>
  <c r="F852" i="15"/>
  <c r="I851"/>
  <c r="F852" i="14"/>
  <c r="I851" s="1"/>
  <c r="F852" i="13"/>
  <c r="I851"/>
  <c r="I850"/>
  <c r="F852" i="12"/>
  <c r="F852" i="11"/>
  <c r="I851"/>
  <c r="F852" i="10"/>
  <c r="F852" i="9"/>
  <c r="I851" s="1"/>
  <c r="F852" i="8"/>
  <c r="I851" s="1"/>
  <c r="F853" i="3" l="1"/>
  <c r="I852"/>
  <c r="F853" i="5"/>
  <c r="I852"/>
  <c r="F853" i="1"/>
  <c r="I852"/>
  <c r="F853" i="4"/>
  <c r="I852"/>
  <c r="F854" i="6"/>
  <c r="I853"/>
  <c r="I851" i="3"/>
  <c r="F853" i="15"/>
  <c r="I852" s="1"/>
  <c r="F853" i="14"/>
  <c r="I852"/>
  <c r="F853" i="13"/>
  <c r="I852"/>
  <c r="F853" i="12"/>
  <c r="I852"/>
  <c r="I851"/>
  <c r="F853" i="11"/>
  <c r="I852" s="1"/>
  <c r="F853" i="10"/>
  <c r="I852" s="1"/>
  <c r="I851"/>
  <c r="F853" i="9"/>
  <c r="I852" s="1"/>
  <c r="F853" i="8"/>
  <c r="I852"/>
  <c r="F855" i="6" l="1"/>
  <c r="F854" i="4"/>
  <c r="I853"/>
  <c r="F854" i="1"/>
  <c r="F854" i="5"/>
  <c r="I853"/>
  <c r="F854" i="3"/>
  <c r="I853"/>
  <c r="F854" i="15"/>
  <c r="I853"/>
  <c r="F854" i="14"/>
  <c r="I853" s="1"/>
  <c r="F854" i="13"/>
  <c r="I853"/>
  <c r="F854" i="12"/>
  <c r="I853"/>
  <c r="F854" i="11"/>
  <c r="I853"/>
  <c r="F854" i="10"/>
  <c r="I853"/>
  <c r="F854" i="9"/>
  <c r="I853"/>
  <c r="F854" i="8"/>
  <c r="I853" s="1"/>
  <c r="F855" i="3" l="1"/>
  <c r="F855" i="5"/>
  <c r="F855" i="1"/>
  <c r="I854"/>
  <c r="F855" i="4"/>
  <c r="I854"/>
  <c r="F856" i="6"/>
  <c r="I855"/>
  <c r="I853" i="1"/>
  <c r="I854" i="6"/>
  <c r="F855" i="15"/>
  <c r="I854" s="1"/>
  <c r="F855" i="14"/>
  <c r="I854"/>
  <c r="F855" i="13"/>
  <c r="I854"/>
  <c r="F855" i="12"/>
  <c r="I854"/>
  <c r="F855" i="11"/>
  <c r="I854"/>
  <c r="F855" i="10"/>
  <c r="I854" s="1"/>
  <c r="F855" i="9"/>
  <c r="I854" s="1"/>
  <c r="F855" i="8"/>
  <c r="I854"/>
  <c r="F857" i="6" l="1"/>
  <c r="I856"/>
  <c r="F856" i="4"/>
  <c r="I855"/>
  <c r="F856" i="1"/>
  <c r="F856" i="5"/>
  <c r="I855"/>
  <c r="F856" i="3"/>
  <c r="I855"/>
  <c r="I854" i="5"/>
  <c r="I854" i="3"/>
  <c r="F856" i="15"/>
  <c r="I855"/>
  <c r="F856" i="14"/>
  <c r="I855"/>
  <c r="F856" i="13"/>
  <c r="I855"/>
  <c r="F856" i="12"/>
  <c r="I855"/>
  <c r="F856" i="11"/>
  <c r="I855"/>
  <c r="F856" i="10"/>
  <c r="I855"/>
  <c r="F856" i="9"/>
  <c r="I855"/>
  <c r="F856" i="8"/>
  <c r="I855"/>
  <c r="F857" i="3" l="1"/>
  <c r="I856"/>
  <c r="F857" i="5"/>
  <c r="I856"/>
  <c r="F857" i="1"/>
  <c r="I856"/>
  <c r="F857" i="4"/>
  <c r="I856"/>
  <c r="F858" i="6"/>
  <c r="I857"/>
  <c r="I855" i="1"/>
  <c r="F857" i="15"/>
  <c r="I856" s="1"/>
  <c r="F857" i="14"/>
  <c r="F857" i="13"/>
  <c r="I856"/>
  <c r="F857" i="12"/>
  <c r="I856"/>
  <c r="F857" i="11"/>
  <c r="F857" i="10"/>
  <c r="I856" s="1"/>
  <c r="F857" i="9"/>
  <c r="I856"/>
  <c r="F857" i="8"/>
  <c r="I856"/>
  <c r="F859" i="6" l="1"/>
  <c r="F858" i="4"/>
  <c r="F858" i="1"/>
  <c r="I857"/>
  <c r="F858" i="5"/>
  <c r="I857"/>
  <c r="F858" i="3"/>
  <c r="I857"/>
  <c r="F858" i="15"/>
  <c r="I857"/>
  <c r="F858" i="14"/>
  <c r="I857"/>
  <c r="I856"/>
  <c r="F858" i="13"/>
  <c r="I857" s="1"/>
  <c r="F858" i="12"/>
  <c r="I857" s="1"/>
  <c r="F858" i="11"/>
  <c r="I857"/>
  <c r="I856"/>
  <c r="F858" i="10"/>
  <c r="I857" s="1"/>
  <c r="F858" i="9"/>
  <c r="I857"/>
  <c r="F858" i="8"/>
  <c r="I857" s="1"/>
  <c r="F859" i="3" l="1"/>
  <c r="F859" i="5"/>
  <c r="F859" i="1"/>
  <c r="I858"/>
  <c r="F859" i="4"/>
  <c r="F860" i="6"/>
  <c r="I859"/>
  <c r="I857" i="4"/>
  <c r="I858" i="6"/>
  <c r="F859" i="15"/>
  <c r="I858"/>
  <c r="F859" i="14"/>
  <c r="I858"/>
  <c r="F859" i="13"/>
  <c r="I858"/>
  <c r="F859" i="12"/>
  <c r="I858"/>
  <c r="F859" i="11"/>
  <c r="I858"/>
  <c r="F859" i="10"/>
  <c r="I858" s="1"/>
  <c r="F859" i="9"/>
  <c r="I858" s="1"/>
  <c r="F859" i="8"/>
  <c r="I858"/>
  <c r="F861" i="6" l="1"/>
  <c r="F860" i="4"/>
  <c r="F860" i="1"/>
  <c r="I859"/>
  <c r="F860" i="5"/>
  <c r="I859"/>
  <c r="F860" i="3"/>
  <c r="I858" i="4"/>
  <c r="I858" i="5"/>
  <c r="I858" i="3"/>
  <c r="F860" i="15"/>
  <c r="F860" i="14"/>
  <c r="I859"/>
  <c r="F860" i="13"/>
  <c r="I859"/>
  <c r="F860" i="12"/>
  <c r="I859"/>
  <c r="F860" i="11"/>
  <c r="I859"/>
  <c r="F860" i="10"/>
  <c r="I859" s="1"/>
  <c r="F860" i="9"/>
  <c r="I859" s="1"/>
  <c r="F860" i="8"/>
  <c r="I859" s="1"/>
  <c r="F861" i="3" l="1"/>
  <c r="F861" i="5"/>
  <c r="I860"/>
  <c r="F861" i="1"/>
  <c r="I860"/>
  <c r="F861" i="4"/>
  <c r="F862" i="6"/>
  <c r="I861"/>
  <c r="I859" i="3"/>
  <c r="I859" i="4"/>
  <c r="I860" i="6"/>
  <c r="F861" i="15"/>
  <c r="I860" s="1"/>
  <c r="I859"/>
  <c r="F861" i="14"/>
  <c r="I860"/>
  <c r="F861" i="13"/>
  <c r="I860"/>
  <c r="F861" i="12"/>
  <c r="I860"/>
  <c r="F861" i="11"/>
  <c r="I860"/>
  <c r="F861" i="10"/>
  <c r="I860"/>
  <c r="F861" i="9"/>
  <c r="I860"/>
  <c r="F861" i="8"/>
  <c r="I860"/>
  <c r="F863" i="6" l="1"/>
  <c r="F862" i="4"/>
  <c r="I861"/>
  <c r="F862" i="1"/>
  <c r="I861"/>
  <c r="F862" i="5"/>
  <c r="I861"/>
  <c r="F862" i="3"/>
  <c r="I860" i="4"/>
  <c r="I860" i="3"/>
  <c r="F862" i="15"/>
  <c r="I861"/>
  <c r="F862" i="14"/>
  <c r="I861"/>
  <c r="F862" i="13"/>
  <c r="I861"/>
  <c r="F862" i="12"/>
  <c r="I861"/>
  <c r="F862" i="11"/>
  <c r="I861"/>
  <c r="F862" i="10"/>
  <c r="I861"/>
  <c r="F862" i="9"/>
  <c r="I861"/>
  <c r="F862" i="8"/>
  <c r="I861"/>
  <c r="F863" i="3" l="1"/>
  <c r="F863" i="5"/>
  <c r="F863" i="1"/>
  <c r="F863" i="4"/>
  <c r="F864" i="6"/>
  <c r="I861" i="3"/>
  <c r="I862" i="6"/>
  <c r="F863" i="15"/>
  <c r="I862" s="1"/>
  <c r="F863" i="14"/>
  <c r="I862" s="1"/>
  <c r="F863" i="13"/>
  <c r="I862" s="1"/>
  <c r="F863" i="12"/>
  <c r="I862" s="1"/>
  <c r="F863" i="11"/>
  <c r="I862" s="1"/>
  <c r="F863" i="10"/>
  <c r="I862" s="1"/>
  <c r="F863" i="9"/>
  <c r="I862" s="1"/>
  <c r="F863" i="8"/>
  <c r="I862" s="1"/>
  <c r="F865" i="6" l="1"/>
  <c r="I864"/>
  <c r="F864" i="4"/>
  <c r="I863"/>
  <c r="F864" i="1"/>
  <c r="I863"/>
  <c r="F864" i="5"/>
  <c r="I863"/>
  <c r="F864" i="3"/>
  <c r="I863"/>
  <c r="I863" i="6"/>
  <c r="I862" i="4"/>
  <c r="I862" i="1"/>
  <c r="I862" i="5"/>
  <c r="I862" i="3"/>
  <c r="F864" i="15"/>
  <c r="F864" i="14"/>
  <c r="I863"/>
  <c r="F864" i="13"/>
  <c r="I863"/>
  <c r="F864" i="12"/>
  <c r="I863" s="1"/>
  <c r="F864" i="11"/>
  <c r="I863" s="1"/>
  <c r="F864" i="10"/>
  <c r="I863" s="1"/>
  <c r="F864" i="9"/>
  <c r="I863" s="1"/>
  <c r="F864" i="8"/>
  <c r="I863" s="1"/>
  <c r="F865" i="3" l="1"/>
  <c r="F865" i="5"/>
  <c r="F865" i="1"/>
  <c r="I864"/>
  <c r="F865" i="4"/>
  <c r="F866" i="6"/>
  <c r="I865"/>
  <c r="F865" i="15"/>
  <c r="I864" s="1"/>
  <c r="I863"/>
  <c r="F865" i="14"/>
  <c r="I864" s="1"/>
  <c r="F865" i="13"/>
  <c r="I864"/>
  <c r="F865" i="12"/>
  <c r="I864" s="1"/>
  <c r="F865" i="11"/>
  <c r="I864"/>
  <c r="F865" i="10"/>
  <c r="I864"/>
  <c r="F865" i="9"/>
  <c r="I864"/>
  <c r="F865" i="8"/>
  <c r="I864" s="1"/>
  <c r="F867" i="6" l="1"/>
  <c r="I866"/>
  <c r="F866" i="4"/>
  <c r="I865"/>
  <c r="F866" i="1"/>
  <c r="I865"/>
  <c r="F866" i="5"/>
  <c r="I865"/>
  <c r="F866" i="3"/>
  <c r="I865"/>
  <c r="I864" i="4"/>
  <c r="I864" i="5"/>
  <c r="I864" i="3"/>
  <c r="F866" i="15"/>
  <c r="I865" s="1"/>
  <c r="F866" i="14"/>
  <c r="I865" s="1"/>
  <c r="F866" i="13"/>
  <c r="I865"/>
  <c r="F866" i="12"/>
  <c r="I865"/>
  <c r="F866" i="11"/>
  <c r="I865" s="1"/>
  <c r="F866" i="10"/>
  <c r="I865" s="1"/>
  <c r="F866" i="9"/>
  <c r="I865" s="1"/>
  <c r="F866" i="8"/>
  <c r="I865" s="1"/>
  <c r="F867" i="3" l="1"/>
  <c r="I866"/>
  <c r="F867" i="5"/>
  <c r="I866"/>
  <c r="F867" i="1"/>
  <c r="F867" i="4"/>
  <c r="I866"/>
  <c r="F868" i="6"/>
  <c r="I867"/>
  <c r="F867" i="15"/>
  <c r="I866"/>
  <c r="F867" i="14"/>
  <c r="I866"/>
  <c r="F867" i="13"/>
  <c r="I866" s="1"/>
  <c r="F867" i="12"/>
  <c r="I866" s="1"/>
  <c r="F867" i="11"/>
  <c r="I866"/>
  <c r="F867" i="10"/>
  <c r="I866"/>
  <c r="F867" i="9"/>
  <c r="I866"/>
  <c r="F867" i="8"/>
  <c r="I866"/>
  <c r="F869" i="6" l="1"/>
  <c r="F868" i="4"/>
  <c r="I867"/>
  <c r="F868" i="1"/>
  <c r="F868" i="5"/>
  <c r="I867"/>
  <c r="F868" i="3"/>
  <c r="I867"/>
  <c r="I866" i="1"/>
  <c r="F868" i="15"/>
  <c r="I867"/>
  <c r="F868" i="14"/>
  <c r="I867"/>
  <c r="F868" i="13"/>
  <c r="I867"/>
  <c r="F868" i="12"/>
  <c r="I867"/>
  <c r="F868" i="11"/>
  <c r="I867" s="1"/>
  <c r="F868" i="10"/>
  <c r="I867" s="1"/>
  <c r="F868" i="9"/>
  <c r="I867"/>
  <c r="F868" i="8"/>
  <c r="I867"/>
  <c r="F869" i="3" l="1"/>
  <c r="F869" i="5"/>
  <c r="I868"/>
  <c r="F869" i="1"/>
  <c r="I868"/>
  <c r="F869" i="4"/>
  <c r="I868"/>
  <c r="F870" i="6"/>
  <c r="I869"/>
  <c r="I867" i="1"/>
  <c r="I868" i="6"/>
  <c r="F869" i="15"/>
  <c r="I868" s="1"/>
  <c r="F869" i="14"/>
  <c r="I868"/>
  <c r="F869" i="13"/>
  <c r="F869" i="12"/>
  <c r="I868" s="1"/>
  <c r="F869" i="11"/>
  <c r="I868" s="1"/>
  <c r="F869" i="10"/>
  <c r="I868" s="1"/>
  <c r="F869" i="9"/>
  <c r="I868" s="1"/>
  <c r="F869" i="8"/>
  <c r="I868" s="1"/>
  <c r="F871" i="6" l="1"/>
  <c r="I870"/>
  <c r="F870" i="4"/>
  <c r="I869"/>
  <c r="F870" i="1"/>
  <c r="I869"/>
  <c r="F870" i="5"/>
  <c r="I869"/>
  <c r="F870" i="3"/>
  <c r="I868"/>
  <c r="F870" i="15"/>
  <c r="I869" s="1"/>
  <c r="F870" i="14"/>
  <c r="I869" s="1"/>
  <c r="F870" i="13"/>
  <c r="I869"/>
  <c r="I868"/>
  <c r="F870" i="12"/>
  <c r="F870" i="11"/>
  <c r="F870" i="10"/>
  <c r="I869"/>
  <c r="F870" i="9"/>
  <c r="I869"/>
  <c r="F870" i="8"/>
  <c r="I869"/>
  <c r="F871" i="3" l="1"/>
  <c r="F871" i="5"/>
  <c r="I870"/>
  <c r="F871" i="1"/>
  <c r="F871" i="4"/>
  <c r="I870"/>
  <c r="F872" i="6"/>
  <c r="I869" i="3"/>
  <c r="F871" i="15"/>
  <c r="I870"/>
  <c r="F871" i="14"/>
  <c r="I870"/>
  <c r="F871" i="13"/>
  <c r="I870"/>
  <c r="F871" i="12"/>
  <c r="I870"/>
  <c r="I869"/>
  <c r="F871" i="11"/>
  <c r="I870" s="1"/>
  <c r="I869"/>
  <c r="F871" i="10"/>
  <c r="I870" s="1"/>
  <c r="F871" i="9"/>
  <c r="I870"/>
  <c r="F871" i="8"/>
  <c r="I870"/>
  <c r="F873" i="6" l="1"/>
  <c r="I872"/>
  <c r="F872" i="4"/>
  <c r="I871"/>
  <c r="F872" i="1"/>
  <c r="I871"/>
  <c r="F872" i="5"/>
  <c r="F872" i="3"/>
  <c r="I871"/>
  <c r="I871" i="6"/>
  <c r="I870" i="1"/>
  <c r="I870" i="3"/>
  <c r="F872" i="15"/>
  <c r="I871" s="1"/>
  <c r="F872" i="14"/>
  <c r="I871" s="1"/>
  <c r="F872" i="13"/>
  <c r="I871" s="1"/>
  <c r="F872" i="12"/>
  <c r="I871" s="1"/>
  <c r="F872" i="11"/>
  <c r="I871" s="1"/>
  <c r="F872" i="10"/>
  <c r="I871"/>
  <c r="F872" i="9"/>
  <c r="I871"/>
  <c r="F872" i="8"/>
  <c r="I871" s="1"/>
  <c r="F873" i="3" l="1"/>
  <c r="F873" i="5"/>
  <c r="F873" i="1"/>
  <c r="I872"/>
  <c r="F873" i="4"/>
  <c r="F874" i="6"/>
  <c r="I873"/>
  <c r="I871" i="5"/>
  <c r="F873" i="15"/>
  <c r="I872"/>
  <c r="F873" i="14"/>
  <c r="I872"/>
  <c r="F873" i="13"/>
  <c r="I872" s="1"/>
  <c r="F873" i="12"/>
  <c r="I872"/>
  <c r="F873" i="11"/>
  <c r="I872"/>
  <c r="F873" i="10"/>
  <c r="I872"/>
  <c r="F873" i="9"/>
  <c r="I872"/>
  <c r="F873" i="8"/>
  <c r="I872"/>
  <c r="F875" i="6" l="1"/>
  <c r="I874"/>
  <c r="F874" i="4"/>
  <c r="I873"/>
  <c r="F874" i="1"/>
  <c r="I873"/>
  <c r="F874" i="5"/>
  <c r="I873"/>
  <c r="F874" i="3"/>
  <c r="I872" i="4"/>
  <c r="I872" i="5"/>
  <c r="I872" i="3"/>
  <c r="F874" i="15"/>
  <c r="I873" s="1"/>
  <c r="F874" i="14"/>
  <c r="F874" i="13"/>
  <c r="I873"/>
  <c r="F874" i="12"/>
  <c r="I873"/>
  <c r="F874" i="11"/>
  <c r="I873"/>
  <c r="F874" i="10"/>
  <c r="I873"/>
  <c r="F874" i="9"/>
  <c r="I873"/>
  <c r="F874" i="8"/>
  <c r="I873"/>
  <c r="F875" i="3" l="1"/>
  <c r="I874"/>
  <c r="F875" i="5"/>
  <c r="I874"/>
  <c r="F875" i="1"/>
  <c r="F875" i="4"/>
  <c r="I874"/>
  <c r="F876" i="6"/>
  <c r="I873" i="3"/>
  <c r="F875" i="15"/>
  <c r="I874"/>
  <c r="F875" i="14"/>
  <c r="I874"/>
  <c r="I873"/>
  <c r="F875" i="13"/>
  <c r="I874" s="1"/>
  <c r="F875" i="12"/>
  <c r="I874" s="1"/>
  <c r="F875" i="11"/>
  <c r="I874"/>
  <c r="F875" i="10"/>
  <c r="I874"/>
  <c r="F875" i="9"/>
  <c r="I874"/>
  <c r="F875" i="8"/>
  <c r="I874" s="1"/>
  <c r="F877" i="6" l="1"/>
  <c r="F876" i="4"/>
  <c r="I875"/>
  <c r="F876" i="1"/>
  <c r="F876" i="5"/>
  <c r="I875"/>
  <c r="F876" i="3"/>
  <c r="I875"/>
  <c r="I875" i="6"/>
  <c r="I874" i="1"/>
  <c r="F876" i="15"/>
  <c r="I875"/>
  <c r="F876" i="14"/>
  <c r="I875"/>
  <c r="F876" i="13"/>
  <c r="I875"/>
  <c r="F876" i="12"/>
  <c r="I875" s="1"/>
  <c r="F876" i="11"/>
  <c r="I875"/>
  <c r="F876" i="10"/>
  <c r="I875"/>
  <c r="F876" i="9"/>
  <c r="I875"/>
  <c r="F876" i="8"/>
  <c r="I875"/>
  <c r="F877" i="3" l="1"/>
  <c r="F877" i="5"/>
  <c r="F877" i="1"/>
  <c r="I876"/>
  <c r="F877" i="4"/>
  <c r="F878" i="6"/>
  <c r="I877"/>
  <c r="I875" i="1"/>
  <c r="I876" i="6"/>
  <c r="F877" i="15"/>
  <c r="I876" s="1"/>
  <c r="F877" i="14"/>
  <c r="I876"/>
  <c r="F877" i="13"/>
  <c r="I876"/>
  <c r="F877" i="12"/>
  <c r="I876"/>
  <c r="F877" i="11"/>
  <c r="I876"/>
  <c r="F877" i="10"/>
  <c r="I876"/>
  <c r="F877" i="9"/>
  <c r="I876"/>
  <c r="F877" i="8"/>
  <c r="I876"/>
  <c r="F879" i="6" l="1"/>
  <c r="I878"/>
  <c r="F878" i="4"/>
  <c r="I877"/>
  <c r="F878" i="1"/>
  <c r="I877"/>
  <c r="F878" i="5"/>
  <c r="F878" i="3"/>
  <c r="I877"/>
  <c r="I876" i="4"/>
  <c r="I876" i="5"/>
  <c r="I876" i="3"/>
  <c r="F878" i="15"/>
  <c r="I877" s="1"/>
  <c r="F878" i="14"/>
  <c r="I877"/>
  <c r="F878" i="13"/>
  <c r="F878" i="12"/>
  <c r="I877" s="1"/>
  <c r="F878" i="11"/>
  <c r="I877"/>
  <c r="F878" i="10"/>
  <c r="I877"/>
  <c r="F878" i="9"/>
  <c r="I877"/>
  <c r="F878" i="8"/>
  <c r="I877" s="1"/>
  <c r="F879" i="3" l="1"/>
  <c r="I878"/>
  <c r="F879" i="5"/>
  <c r="I878"/>
  <c r="F879" i="1"/>
  <c r="F879" i="4"/>
  <c r="I878"/>
  <c r="F880" i="6"/>
  <c r="I877" i="5"/>
  <c r="F879" i="15"/>
  <c r="I878"/>
  <c r="F879" i="14"/>
  <c r="I878"/>
  <c r="F879" i="13"/>
  <c r="I878"/>
  <c r="I877"/>
  <c r="F879" i="12"/>
  <c r="I878" s="1"/>
  <c r="F879" i="11"/>
  <c r="I878" s="1"/>
  <c r="F879" i="10"/>
  <c r="I878" s="1"/>
  <c r="F879" i="9"/>
  <c r="F879" i="8"/>
  <c r="I878" s="1"/>
  <c r="F881" i="6" l="1"/>
  <c r="F880" i="4"/>
  <c r="I879"/>
  <c r="F880" i="1"/>
  <c r="F880" i="5"/>
  <c r="I879"/>
  <c r="F880" i="3"/>
  <c r="I879"/>
  <c r="I879" i="6"/>
  <c r="I878" i="1"/>
  <c r="F880" i="15"/>
  <c r="I879"/>
  <c r="F880" i="14"/>
  <c r="I879"/>
  <c r="F880" i="13"/>
  <c r="I879"/>
  <c r="F880" i="12"/>
  <c r="I879"/>
  <c r="F880" i="11"/>
  <c r="I879"/>
  <c r="F880" i="10"/>
  <c r="I879"/>
  <c r="F880" i="9"/>
  <c r="I879"/>
  <c r="I878"/>
  <c r="F880" i="8"/>
  <c r="I879" s="1"/>
  <c r="F881" i="3" l="1"/>
  <c r="I880"/>
  <c r="F881" i="5"/>
  <c r="I880"/>
  <c r="F881" i="1"/>
  <c r="I880"/>
  <c r="F881" i="4"/>
  <c r="I880"/>
  <c r="F882" i="6"/>
  <c r="I881"/>
  <c r="I879" i="1"/>
  <c r="I880" i="6"/>
  <c r="F881" i="15"/>
  <c r="I880" s="1"/>
  <c r="F881" i="14"/>
  <c r="I880" s="1"/>
  <c r="F881" i="13"/>
  <c r="I880" s="1"/>
  <c r="F881" i="12"/>
  <c r="I880" s="1"/>
  <c r="F881" i="11"/>
  <c r="I880"/>
  <c r="F881" i="10"/>
  <c r="I880"/>
  <c r="F881" i="9"/>
  <c r="I880"/>
  <c r="F881" i="8"/>
  <c r="F883" i="6" l="1"/>
  <c r="I882"/>
  <c r="F882" i="4"/>
  <c r="I881"/>
  <c r="F882" i="1"/>
  <c r="I881"/>
  <c r="F882" i="5"/>
  <c r="F882" i="3"/>
  <c r="I881"/>
  <c r="F882" i="15"/>
  <c r="I881"/>
  <c r="F882" i="14"/>
  <c r="I881"/>
  <c r="F882" i="13"/>
  <c r="I881"/>
  <c r="F882" i="12"/>
  <c r="I881"/>
  <c r="F882" i="11"/>
  <c r="I881"/>
  <c r="F882" i="10"/>
  <c r="I881" s="1"/>
  <c r="F882" i="9"/>
  <c r="I881" s="1"/>
  <c r="F882" i="8"/>
  <c r="I881" s="1"/>
  <c r="I880"/>
  <c r="F883" i="3" l="1"/>
  <c r="I882"/>
  <c r="F883" i="5"/>
  <c r="I882"/>
  <c r="F883" i="1"/>
  <c r="I882"/>
  <c r="F883" i="4"/>
  <c r="I882"/>
  <c r="F884" i="6"/>
  <c r="I881" i="5"/>
  <c r="F883" i="15"/>
  <c r="I882" s="1"/>
  <c r="F883" i="14"/>
  <c r="I882" s="1"/>
  <c r="F883" i="13"/>
  <c r="I882" s="1"/>
  <c r="F883" i="12"/>
  <c r="I882" s="1"/>
  <c r="F883" i="11"/>
  <c r="I882" s="1"/>
  <c r="F883" i="10"/>
  <c r="I882" s="1"/>
  <c r="F883" i="9"/>
  <c r="I882"/>
  <c r="F883" i="8"/>
  <c r="I882" s="1"/>
  <c r="F885" i="6" l="1"/>
  <c r="I884"/>
  <c r="F884" i="4"/>
  <c r="I883"/>
  <c r="F884" i="1"/>
  <c r="I883"/>
  <c r="F884" i="5"/>
  <c r="I883"/>
  <c r="F884" i="3"/>
  <c r="I883"/>
  <c r="I883" i="6"/>
  <c r="F884" i="15"/>
  <c r="I883"/>
  <c r="F884" i="14"/>
  <c r="I883"/>
  <c r="F884" i="13"/>
  <c r="F884" i="12"/>
  <c r="I883" s="1"/>
  <c r="F884" i="11"/>
  <c r="I883" s="1"/>
  <c r="F884" i="10"/>
  <c r="I883" s="1"/>
  <c r="F884" i="9"/>
  <c r="F884" i="8"/>
  <c r="F885" i="3" l="1"/>
  <c r="I884"/>
  <c r="F885" i="5"/>
  <c r="I884"/>
  <c r="F885" i="1"/>
  <c r="I884"/>
  <c r="F885" i="4"/>
  <c r="I884"/>
  <c r="F886" i="6"/>
  <c r="I885"/>
  <c r="F885" i="15"/>
  <c r="I884"/>
  <c r="F885" i="14"/>
  <c r="I884"/>
  <c r="F885" i="13"/>
  <c r="I884"/>
  <c r="I883"/>
  <c r="F885" i="12"/>
  <c r="I884" s="1"/>
  <c r="F885" i="11"/>
  <c r="I884" s="1"/>
  <c r="F885" i="10"/>
  <c r="I884" s="1"/>
  <c r="F885" i="9"/>
  <c r="I884" s="1"/>
  <c r="I883"/>
  <c r="F885" i="8"/>
  <c r="I884"/>
  <c r="I883"/>
  <c r="F887" i="6" l="1"/>
  <c r="I886"/>
  <c r="F886" i="4"/>
  <c r="I885"/>
  <c r="F886" i="1"/>
  <c r="F886" i="5"/>
  <c r="I885"/>
  <c r="F886" i="3"/>
  <c r="I885"/>
  <c r="F886" i="15"/>
  <c r="I885"/>
  <c r="F886" i="14"/>
  <c r="I885" s="1"/>
  <c r="F886" i="13"/>
  <c r="I885"/>
  <c r="F886" i="12"/>
  <c r="I885"/>
  <c r="F886" i="11"/>
  <c r="I885" s="1"/>
  <c r="F886" i="10"/>
  <c r="I885" s="1"/>
  <c r="F886" i="9"/>
  <c r="I885" s="1"/>
  <c r="F886" i="8"/>
  <c r="I885"/>
  <c r="F887" i="3" l="1"/>
  <c r="F887" i="5"/>
  <c r="I886"/>
  <c r="F887" i="1"/>
  <c r="F887" i="4"/>
  <c r="I886"/>
  <c r="F888" i="6"/>
  <c r="I885" i="1"/>
  <c r="F887" i="15"/>
  <c r="I886"/>
  <c r="F887" i="14"/>
  <c r="I886"/>
  <c r="F887" i="13"/>
  <c r="I886" s="1"/>
  <c r="F887" i="12"/>
  <c r="I886"/>
  <c r="F887" i="11"/>
  <c r="I886"/>
  <c r="F887" i="10"/>
  <c r="F887" i="9"/>
  <c r="I886" s="1"/>
  <c r="F887" i="8"/>
  <c r="F889" i="6" l="1"/>
  <c r="I888"/>
  <c r="F888" i="4"/>
  <c r="I887"/>
  <c r="F888" i="1"/>
  <c r="F888" i="5"/>
  <c r="I887"/>
  <c r="F888" i="3"/>
  <c r="I887" i="6"/>
  <c r="I886" i="1"/>
  <c r="I886" i="3"/>
  <c r="F888" i="15"/>
  <c r="I887"/>
  <c r="F888" i="14"/>
  <c r="I887"/>
  <c r="F888" i="13"/>
  <c r="I887"/>
  <c r="F888" i="12"/>
  <c r="I887"/>
  <c r="F888" i="11"/>
  <c r="I887"/>
  <c r="F888" i="10"/>
  <c r="I887"/>
  <c r="I886"/>
  <c r="F888" i="9"/>
  <c r="I887" s="1"/>
  <c r="F888" i="8"/>
  <c r="I887" s="1"/>
  <c r="I886"/>
  <c r="F889" i="3" l="1"/>
  <c r="I888"/>
  <c r="F889" i="5"/>
  <c r="I888"/>
  <c r="F889" i="1"/>
  <c r="F889" i="4"/>
  <c r="I888"/>
  <c r="F890" i="6"/>
  <c r="I889"/>
  <c r="I887" i="3"/>
  <c r="I887" i="1"/>
  <c r="F889" i="15"/>
  <c r="I888"/>
  <c r="F889" i="14"/>
  <c r="I888"/>
  <c r="F889" i="13"/>
  <c r="I888"/>
  <c r="F889" i="12"/>
  <c r="I888" s="1"/>
  <c r="F889" i="11"/>
  <c r="I888" s="1"/>
  <c r="F889" i="10"/>
  <c r="F889" i="9"/>
  <c r="I888"/>
  <c r="F889" i="8"/>
  <c r="I888"/>
  <c r="F891" i="6" l="1"/>
  <c r="F890" i="4"/>
  <c r="I889"/>
  <c r="F890" i="1"/>
  <c r="F890" i="5"/>
  <c r="I889"/>
  <c r="F890" i="3"/>
  <c r="I888" i="1"/>
  <c r="F890" i="15"/>
  <c r="I889"/>
  <c r="F890" i="14"/>
  <c r="I889"/>
  <c r="F890" i="13"/>
  <c r="I889"/>
  <c r="F890" i="12"/>
  <c r="I889"/>
  <c r="F890" i="11"/>
  <c r="F890" i="10"/>
  <c r="I889" s="1"/>
  <c r="I888"/>
  <c r="F890" i="9"/>
  <c r="I889"/>
  <c r="F890" i="8"/>
  <c r="I889"/>
  <c r="F891" i="3" l="1"/>
  <c r="I890"/>
  <c r="F891" i="5"/>
  <c r="I890"/>
  <c r="F891" i="1"/>
  <c r="F891" i="4"/>
  <c r="I890"/>
  <c r="F892" i="6"/>
  <c r="I891"/>
  <c r="I889" i="3"/>
  <c r="I889" i="1"/>
  <c r="I890" i="6"/>
  <c r="F891" i="15"/>
  <c r="I890"/>
  <c r="F891" i="14"/>
  <c r="I890"/>
  <c r="F891" i="13"/>
  <c r="I890" s="1"/>
  <c r="F891" i="12"/>
  <c r="I890"/>
  <c r="F891" i="11"/>
  <c r="I890" s="1"/>
  <c r="I889"/>
  <c r="F891" i="10"/>
  <c r="I890" s="1"/>
  <c r="F891" i="9"/>
  <c r="I890" s="1"/>
  <c r="F891" i="8"/>
  <c r="I890" s="1"/>
  <c r="F893" i="6" l="1"/>
  <c r="I892"/>
  <c r="F892" i="4"/>
  <c r="I891"/>
  <c r="F892" i="1"/>
  <c r="I891"/>
  <c r="F892" i="5"/>
  <c r="I891"/>
  <c r="F892" i="3"/>
  <c r="I891"/>
  <c r="I890" i="1"/>
  <c r="F892" i="15"/>
  <c r="I891"/>
  <c r="F892" i="14"/>
  <c r="F892" i="13"/>
  <c r="I891" s="1"/>
  <c r="F892" i="12"/>
  <c r="I891"/>
  <c r="F892" i="11"/>
  <c r="I891"/>
  <c r="F892" i="10"/>
  <c r="I891"/>
  <c r="F892" i="9"/>
  <c r="I891" s="1"/>
  <c r="F892" i="8"/>
  <c r="I891"/>
  <c r="F893" i="3" l="1"/>
  <c r="I892"/>
  <c r="F893" i="5"/>
  <c r="I892"/>
  <c r="F893" i="1"/>
  <c r="F893" i="4"/>
  <c r="I892"/>
  <c r="F894" i="6"/>
  <c r="F893" i="15"/>
  <c r="I892"/>
  <c r="F893" i="14"/>
  <c r="I892"/>
  <c r="I891"/>
  <c r="F893" i="13"/>
  <c r="I892" s="1"/>
  <c r="F893" i="12"/>
  <c r="I892" s="1"/>
  <c r="F893" i="11"/>
  <c r="I892" s="1"/>
  <c r="F893" i="10"/>
  <c r="I892"/>
  <c r="F893" i="9"/>
  <c r="I892"/>
  <c r="F893" i="8"/>
  <c r="I892"/>
  <c r="F895" i="6" l="1"/>
  <c r="I894"/>
  <c r="F894" i="4"/>
  <c r="I893"/>
  <c r="F894" i="1"/>
  <c r="I893"/>
  <c r="F894" i="5"/>
  <c r="F894" i="3"/>
  <c r="I893"/>
  <c r="I893" i="6"/>
  <c r="I892" i="1"/>
  <c r="F894" i="15"/>
  <c r="I893"/>
  <c r="F894" i="14"/>
  <c r="I893"/>
  <c r="F894" i="13"/>
  <c r="I893" s="1"/>
  <c r="F894" i="12"/>
  <c r="I893"/>
  <c r="F894" i="11"/>
  <c r="I893"/>
  <c r="F894" i="10"/>
  <c r="I893"/>
  <c r="F894" i="9"/>
  <c r="I893"/>
  <c r="F894" i="8"/>
  <c r="I893"/>
  <c r="F895" i="3" l="1"/>
  <c r="F895" i="5"/>
  <c r="I894"/>
  <c r="F895" i="1"/>
  <c r="I894"/>
  <c r="F895" i="4"/>
  <c r="F896" i="6"/>
  <c r="I895"/>
  <c r="I893" i="5"/>
  <c r="F895" i="15"/>
  <c r="I894"/>
  <c r="F895" i="14"/>
  <c r="I894"/>
  <c r="F895" i="13"/>
  <c r="I894" s="1"/>
  <c r="F895" i="12"/>
  <c r="I894" s="1"/>
  <c r="F895" i="11"/>
  <c r="I894" s="1"/>
  <c r="F895" i="10"/>
  <c r="I894"/>
  <c r="F895" i="9"/>
  <c r="I894" s="1"/>
  <c r="F895" i="8"/>
  <c r="F897" i="6" l="1"/>
  <c r="F896" i="4"/>
  <c r="I895"/>
  <c r="F896" i="1"/>
  <c r="I895"/>
  <c r="F896" i="5"/>
  <c r="F896" i="3"/>
  <c r="I895"/>
  <c r="I894" i="4"/>
  <c r="I894" i="3"/>
  <c r="F896" i="15"/>
  <c r="F896" i="14"/>
  <c r="F896" i="13"/>
  <c r="I895"/>
  <c r="F896" i="12"/>
  <c r="I895"/>
  <c r="F896" i="11"/>
  <c r="I895"/>
  <c r="F896" i="10"/>
  <c r="I895"/>
  <c r="F896" i="9"/>
  <c r="I895" s="1"/>
  <c r="F896" i="8"/>
  <c r="I895" s="1"/>
  <c r="I894"/>
  <c r="F897" i="3" l="1"/>
  <c r="F897" i="5"/>
  <c r="F897" i="1"/>
  <c r="I896"/>
  <c r="F897" i="4"/>
  <c r="I896"/>
  <c r="F898" i="6"/>
  <c r="I897"/>
  <c r="I895" i="5"/>
  <c r="I896" i="6"/>
  <c r="F897" i="15"/>
  <c r="I896" s="1"/>
  <c r="I895"/>
  <c r="F897" i="14"/>
  <c r="I896" s="1"/>
  <c r="I895"/>
  <c r="F897" i="13"/>
  <c r="I896"/>
  <c r="F897" i="12"/>
  <c r="I896" s="1"/>
  <c r="F897" i="11"/>
  <c r="I896" s="1"/>
  <c r="F897" i="10"/>
  <c r="I896" s="1"/>
  <c r="F897" i="9"/>
  <c r="I896"/>
  <c r="F897" i="8"/>
  <c r="I896"/>
  <c r="F899" i="6" l="1"/>
  <c r="F898" i="4"/>
  <c r="I897"/>
  <c r="F898" i="1"/>
  <c r="F898" i="5"/>
  <c r="I897"/>
  <c r="F898" i="3"/>
  <c r="I897"/>
  <c r="I896" i="5"/>
  <c r="I896" i="3"/>
  <c r="F898" i="15"/>
  <c r="I897"/>
  <c r="F898" i="14"/>
  <c r="I897"/>
  <c r="F898" i="13"/>
  <c r="I897" s="1"/>
  <c r="F898" i="12"/>
  <c r="I897"/>
  <c r="F898" i="11"/>
  <c r="I897"/>
  <c r="F898" i="10"/>
  <c r="I897"/>
  <c r="F898" i="9"/>
  <c r="I897" s="1"/>
  <c r="F898" i="8"/>
  <c r="I897"/>
  <c r="F899" i="3" l="1"/>
  <c r="F899" i="5"/>
  <c r="F899" i="1"/>
  <c r="I898"/>
  <c r="F899" i="4"/>
  <c r="F900" i="6"/>
  <c r="I899"/>
  <c r="I897" i="1"/>
  <c r="I898" i="6"/>
  <c r="F899" i="15"/>
  <c r="I898"/>
  <c r="F899" i="14"/>
  <c r="I898"/>
  <c r="F899" i="13"/>
  <c r="I898" s="1"/>
  <c r="F899" i="12"/>
  <c r="I898" s="1"/>
  <c r="F899" i="11"/>
  <c r="I898"/>
  <c r="F899" i="10"/>
  <c r="I898" s="1"/>
  <c r="F899" i="9"/>
  <c r="I898"/>
  <c r="F899" i="8"/>
  <c r="I898" s="1"/>
  <c r="F901" i="6" l="1"/>
  <c r="F900" i="4"/>
  <c r="I899"/>
  <c r="F900" i="1"/>
  <c r="I899"/>
  <c r="F900" i="5"/>
  <c r="I899"/>
  <c r="F900" i="3"/>
  <c r="I899"/>
  <c r="I898" i="4"/>
  <c r="I898" i="5"/>
  <c r="I898" i="3"/>
  <c r="F900" i="15"/>
  <c r="I899" s="1"/>
  <c r="F900" i="14"/>
  <c r="I899"/>
  <c r="F900" i="13"/>
  <c r="I899"/>
  <c r="F900" i="12"/>
  <c r="I899" s="1"/>
  <c r="F900" i="11"/>
  <c r="I899"/>
  <c r="F900" i="10"/>
  <c r="I899"/>
  <c r="F900" i="9"/>
  <c r="I899"/>
  <c r="F900" i="8"/>
  <c r="I899"/>
  <c r="F901" i="3" l="1"/>
  <c r="I900"/>
  <c r="F901" i="5"/>
  <c r="F901" i="1"/>
  <c r="I900"/>
  <c r="F901" i="4"/>
  <c r="F902" i="6"/>
  <c r="I901"/>
  <c r="I900"/>
  <c r="F901" i="15"/>
  <c r="I900"/>
  <c r="F901" i="14"/>
  <c r="I900"/>
  <c r="F901" i="13"/>
  <c r="I900" s="1"/>
  <c r="F901" i="12"/>
  <c r="I900"/>
  <c r="F901" i="11"/>
  <c r="I900"/>
  <c r="F901" i="10"/>
  <c r="I900" s="1"/>
  <c r="F901" i="9"/>
  <c r="I900" s="1"/>
  <c r="F901" i="8"/>
  <c r="I900"/>
  <c r="F903" i="6" l="1"/>
  <c r="F902" i="4"/>
  <c r="I901"/>
  <c r="F902" i="1"/>
  <c r="F902" i="5"/>
  <c r="I901"/>
  <c r="F902" i="3"/>
  <c r="I900" i="4"/>
  <c r="I900" i="5"/>
  <c r="F902" i="15"/>
  <c r="I901" s="1"/>
  <c r="F902" i="14"/>
  <c r="I901"/>
  <c r="F902" i="13"/>
  <c r="I901"/>
  <c r="F902" i="12"/>
  <c r="I901"/>
  <c r="F902" i="11"/>
  <c r="I901"/>
  <c r="F902" i="10"/>
  <c r="I901"/>
  <c r="F902" i="9"/>
  <c r="F902" i="8"/>
  <c r="I901" s="1"/>
  <c r="F903" i="3" l="1"/>
  <c r="I902"/>
  <c r="F903" i="5"/>
  <c r="I902"/>
  <c r="F903" i="1"/>
  <c r="I902"/>
  <c r="F903" i="4"/>
  <c r="F904" i="6"/>
  <c r="I903"/>
  <c r="I901" i="3"/>
  <c r="I901" i="1"/>
  <c r="I902" i="6"/>
  <c r="F903" i="15"/>
  <c r="I902"/>
  <c r="F903" i="14"/>
  <c r="I902"/>
  <c r="F903" i="13"/>
  <c r="I902"/>
  <c r="F903" i="12"/>
  <c r="I902"/>
  <c r="F903" i="11"/>
  <c r="I902"/>
  <c r="F903" i="10"/>
  <c r="I902" s="1"/>
  <c r="F903" i="9"/>
  <c r="I902" s="1"/>
  <c r="I901"/>
  <c r="F903" i="8"/>
  <c r="I902" s="1"/>
  <c r="F905" i="6" l="1"/>
  <c r="I904"/>
  <c r="F904" i="4"/>
  <c r="I903"/>
  <c r="F904" i="1"/>
  <c r="I903"/>
  <c r="F904" i="5"/>
  <c r="I903"/>
  <c r="F904" i="3"/>
  <c r="I903"/>
  <c r="I902" i="4"/>
  <c r="F904" i="15"/>
  <c r="I903"/>
  <c r="F904" i="14"/>
  <c r="I903"/>
  <c r="F904" i="13"/>
  <c r="I903"/>
  <c r="F904" i="12"/>
  <c r="I903"/>
  <c r="F904" i="11"/>
  <c r="I903"/>
  <c r="F904" i="10"/>
  <c r="I903"/>
  <c r="F904" i="9"/>
  <c r="I903"/>
  <c r="F904" i="8"/>
  <c r="I903"/>
  <c r="F905" i="3" l="1"/>
  <c r="F905" i="5"/>
  <c r="I904"/>
  <c r="F905" i="1"/>
  <c r="F905" i="4"/>
  <c r="F906" i="6"/>
  <c r="F905" i="15"/>
  <c r="I904" s="1"/>
  <c r="F905" i="14"/>
  <c r="I904" s="1"/>
  <c r="F905" i="13"/>
  <c r="I904" s="1"/>
  <c r="F905" i="12"/>
  <c r="I904"/>
  <c r="F905" i="11"/>
  <c r="I904"/>
  <c r="F905" i="10"/>
  <c r="I904"/>
  <c r="F905" i="9"/>
  <c r="I904"/>
  <c r="F905" i="8"/>
  <c r="F907" i="6" l="1"/>
  <c r="I906"/>
  <c r="F906" i="4"/>
  <c r="I905"/>
  <c r="F906" i="1"/>
  <c r="I905"/>
  <c r="F906" i="5"/>
  <c r="F906" i="3"/>
  <c r="I905"/>
  <c r="I905" i="6"/>
  <c r="I904" i="4"/>
  <c r="I904" i="1"/>
  <c r="I904" i="3"/>
  <c r="F906" i="15"/>
  <c r="I905"/>
  <c r="F906" i="14"/>
  <c r="I905"/>
  <c r="F906" i="13"/>
  <c r="I905"/>
  <c r="F906" i="12"/>
  <c r="I905"/>
  <c r="F906" i="11"/>
  <c r="I905"/>
  <c r="F906" i="10"/>
  <c r="I905" s="1"/>
  <c r="F906" i="9"/>
  <c r="I905" s="1"/>
  <c r="F906" i="8"/>
  <c r="I905"/>
  <c r="I904"/>
  <c r="F907" i="3" l="1"/>
  <c r="F907" i="5"/>
  <c r="F907" i="1"/>
  <c r="I906"/>
  <c r="F907" i="4"/>
  <c r="F908" i="6"/>
  <c r="I907"/>
  <c r="I905" i="5"/>
  <c r="F907" i="15"/>
  <c r="I906"/>
  <c r="F907" i="14"/>
  <c r="I906" s="1"/>
  <c r="F907" i="13"/>
  <c r="I906"/>
  <c r="F907" i="12"/>
  <c r="I906"/>
  <c r="F907" i="11"/>
  <c r="I906"/>
  <c r="F907" i="10"/>
  <c r="I906"/>
  <c r="F907" i="9"/>
  <c r="F907" i="8"/>
  <c r="I906" s="1"/>
  <c r="F909" i="6" l="1"/>
  <c r="F908" i="4"/>
  <c r="F908" i="1"/>
  <c r="I907"/>
  <c r="F908" i="5"/>
  <c r="F908" i="3"/>
  <c r="I907"/>
  <c r="I906" i="4"/>
  <c r="I906" i="5"/>
  <c r="I906" i="3"/>
  <c r="F908" i="15"/>
  <c r="I907" s="1"/>
  <c r="F908" i="14"/>
  <c r="I907"/>
  <c r="F908" i="13"/>
  <c r="I907" s="1"/>
  <c r="F908" i="12"/>
  <c r="I907" s="1"/>
  <c r="F908" i="11"/>
  <c r="I907"/>
  <c r="F908" i="10"/>
  <c r="I907"/>
  <c r="F908" i="9"/>
  <c r="I907"/>
  <c r="I906"/>
  <c r="F908" i="8"/>
  <c r="I907" s="1"/>
  <c r="F909" i="3" l="1"/>
  <c r="F909" i="5"/>
  <c r="I908"/>
  <c r="F909" i="1"/>
  <c r="F909" i="4"/>
  <c r="I908"/>
  <c r="F910" i="6"/>
  <c r="I907" i="5"/>
  <c r="I907" i="4"/>
  <c r="I908" i="6"/>
  <c r="F909" i="15"/>
  <c r="I908"/>
  <c r="F909" i="14"/>
  <c r="I908"/>
  <c r="F909" i="13"/>
  <c r="I908"/>
  <c r="F909" i="12"/>
  <c r="I908"/>
  <c r="F909" i="11"/>
  <c r="I908" s="1"/>
  <c r="F909" i="10"/>
  <c r="I908"/>
  <c r="F909" i="9"/>
  <c r="I908"/>
  <c r="F909" i="8"/>
  <c r="I908"/>
  <c r="F911" i="6" l="1"/>
  <c r="I910"/>
  <c r="F910" i="4"/>
  <c r="I909"/>
  <c r="F910" i="1"/>
  <c r="I909"/>
  <c r="F910" i="5"/>
  <c r="F910" i="3"/>
  <c r="I909"/>
  <c r="I909" i="6"/>
  <c r="I908" i="1"/>
  <c r="I908" i="3"/>
  <c r="F910" i="15"/>
  <c r="I909"/>
  <c r="F910" i="14"/>
  <c r="I909"/>
  <c r="F910" i="13"/>
  <c r="I909"/>
  <c r="F910" i="12"/>
  <c r="I909"/>
  <c r="F910" i="11"/>
  <c r="I909"/>
  <c r="F910" i="10"/>
  <c r="I909" s="1"/>
  <c r="F910" i="9"/>
  <c r="I909" s="1"/>
  <c r="F910" i="8"/>
  <c r="I909" s="1"/>
  <c r="F911" i="3" l="1"/>
  <c r="I910"/>
  <c r="F911" i="5"/>
  <c r="I910"/>
  <c r="F911" i="1"/>
  <c r="F911" i="4"/>
  <c r="I910"/>
  <c r="F912" i="6"/>
  <c r="I911"/>
  <c r="I909" i="5"/>
  <c r="F911" i="15"/>
  <c r="I910"/>
  <c r="F911" i="14"/>
  <c r="I910" s="1"/>
  <c r="F911" i="13"/>
  <c r="I910"/>
  <c r="F911" i="12"/>
  <c r="I910" s="1"/>
  <c r="F911" i="11"/>
  <c r="I910"/>
  <c r="F911" i="10"/>
  <c r="I910"/>
  <c r="F911" i="9"/>
  <c r="I910"/>
  <c r="F911" i="8"/>
  <c r="I910"/>
  <c r="F913" i="6" l="1"/>
  <c r="F912" i="4"/>
  <c r="I911"/>
  <c r="F912" i="1"/>
  <c r="I911"/>
  <c r="F912" i="5"/>
  <c r="F912" i="3"/>
  <c r="I911"/>
  <c r="I910" i="1"/>
  <c r="F912" i="15"/>
  <c r="I911" s="1"/>
  <c r="F912" i="14"/>
  <c r="I911" s="1"/>
  <c r="F912" i="13"/>
  <c r="I911"/>
  <c r="F912" i="12"/>
  <c r="I911"/>
  <c r="F912" i="11"/>
  <c r="I911"/>
  <c r="F912" i="10"/>
  <c r="I911"/>
  <c r="F912" i="9"/>
  <c r="I911"/>
  <c r="F912" i="8"/>
  <c r="I911"/>
  <c r="F913" i="3" l="1"/>
  <c r="F913" i="5"/>
  <c r="I912"/>
  <c r="F913" i="1"/>
  <c r="F913" i="4"/>
  <c r="I912"/>
  <c r="F914" i="6"/>
  <c r="I913"/>
  <c r="I911" i="5"/>
  <c r="I912" i="6"/>
  <c r="F913" i="15"/>
  <c r="I912" s="1"/>
  <c r="F913" i="14"/>
  <c r="I912" s="1"/>
  <c r="F913" i="13"/>
  <c r="I912"/>
  <c r="F913" i="12"/>
  <c r="I912" s="1"/>
  <c r="F913" i="11"/>
  <c r="I912"/>
  <c r="F913" i="10"/>
  <c r="I912"/>
  <c r="F913" i="9"/>
  <c r="I912" s="1"/>
  <c r="F913" i="8"/>
  <c r="I912"/>
  <c r="F915" i="6" l="1"/>
  <c r="F914" i="4"/>
  <c r="F914" i="1"/>
  <c r="I913"/>
  <c r="F914" i="5"/>
  <c r="F914" i="3"/>
  <c r="I913"/>
  <c r="I912" i="1"/>
  <c r="I912" i="3"/>
  <c r="F914" i="15"/>
  <c r="F914" i="14"/>
  <c r="I913" s="1"/>
  <c r="F914" i="13"/>
  <c r="I913"/>
  <c r="F914" i="12"/>
  <c r="I913"/>
  <c r="F914" i="11"/>
  <c r="I913"/>
  <c r="F914" i="10"/>
  <c r="I913"/>
  <c r="F914" i="9"/>
  <c r="I913" s="1"/>
  <c r="F914" i="8"/>
  <c r="I913" s="1"/>
  <c r="F915" i="3" l="1"/>
  <c r="I914"/>
  <c r="F915" i="5"/>
  <c r="I914"/>
  <c r="F915" i="1"/>
  <c r="I914"/>
  <c r="F915" i="4"/>
  <c r="I914"/>
  <c r="F916" i="6"/>
  <c r="I915"/>
  <c r="I913" i="5"/>
  <c r="I913" i="4"/>
  <c r="I914" i="6"/>
  <c r="F915" i="15"/>
  <c r="I914"/>
  <c r="I913"/>
  <c r="F915" i="14"/>
  <c r="I914" s="1"/>
  <c r="F915" i="13"/>
  <c r="I914"/>
  <c r="F915" i="12"/>
  <c r="I914" s="1"/>
  <c r="F915" i="11"/>
  <c r="I914" s="1"/>
  <c r="F915" i="10"/>
  <c r="I914"/>
  <c r="F915" i="9"/>
  <c r="I914"/>
  <c r="F915" i="8"/>
  <c r="I914" s="1"/>
  <c r="F917" i="6" l="1"/>
  <c r="I916"/>
  <c r="F916" i="4"/>
  <c r="I915"/>
  <c r="F916" i="1"/>
  <c r="I915"/>
  <c r="F916" i="5"/>
  <c r="I915"/>
  <c r="F916" i="3"/>
  <c r="I915"/>
  <c r="F916" i="15"/>
  <c r="I915"/>
  <c r="F916" i="14"/>
  <c r="I915" s="1"/>
  <c r="F916" i="13"/>
  <c r="I915" s="1"/>
  <c r="F916" i="12"/>
  <c r="I915" s="1"/>
  <c r="F916" i="11"/>
  <c r="F916" i="10"/>
  <c r="I915" s="1"/>
  <c r="F916" i="9"/>
  <c r="I915"/>
  <c r="F916" i="8"/>
  <c r="I915" s="1"/>
  <c r="F917" i="3" l="1"/>
  <c r="I916"/>
  <c r="F917" i="5"/>
  <c r="I916"/>
  <c r="F917" i="1"/>
  <c r="I916"/>
  <c r="F917" i="4"/>
  <c r="F918" i="6"/>
  <c r="I917"/>
  <c r="F917" i="15"/>
  <c r="I916"/>
  <c r="F917" i="14"/>
  <c r="I916" s="1"/>
  <c r="F917" i="13"/>
  <c r="I916"/>
  <c r="F917" i="12"/>
  <c r="I916"/>
  <c r="F917" i="11"/>
  <c r="I916"/>
  <c r="I915"/>
  <c r="F917" i="10"/>
  <c r="I916" s="1"/>
  <c r="F917" i="9"/>
  <c r="I916" s="1"/>
  <c r="F917" i="8"/>
  <c r="I916"/>
  <c r="F919" i="6" l="1"/>
  <c r="F918" i="4"/>
  <c r="I917"/>
  <c r="F918" i="1"/>
  <c r="F918" i="5"/>
  <c r="I917"/>
  <c r="F918" i="3"/>
  <c r="I916" i="4"/>
  <c r="F918" i="15"/>
  <c r="I917"/>
  <c r="F918" i="14"/>
  <c r="I917" s="1"/>
  <c r="F918" i="13"/>
  <c r="I917" s="1"/>
  <c r="F918" i="12"/>
  <c r="I917"/>
  <c r="F918" i="11"/>
  <c r="I917"/>
  <c r="F918" i="10"/>
  <c r="I917"/>
  <c r="F918" i="9"/>
  <c r="I917" s="1"/>
  <c r="F918" i="8"/>
  <c r="I917" s="1"/>
  <c r="F919" i="3" l="1"/>
  <c r="F919" i="5"/>
  <c r="F919" i="1"/>
  <c r="I918"/>
  <c r="F919" i="4"/>
  <c r="I918"/>
  <c r="F920" i="6"/>
  <c r="I919"/>
  <c r="I917" i="3"/>
  <c r="I917" i="1"/>
  <c r="I918" i="6"/>
  <c r="F919" i="15"/>
  <c r="I918"/>
  <c r="F919" i="14"/>
  <c r="I918"/>
  <c r="F919" i="13"/>
  <c r="I918"/>
  <c r="F919" i="12"/>
  <c r="I918"/>
  <c r="F919" i="11"/>
  <c r="I918"/>
  <c r="F919" i="10"/>
  <c r="I918"/>
  <c r="F919" i="9"/>
  <c r="I918"/>
  <c r="F919" i="8"/>
  <c r="I918"/>
  <c r="F921" i="6" l="1"/>
  <c r="I920"/>
  <c r="F920" i="4"/>
  <c r="I919"/>
  <c r="F920" i="1"/>
  <c r="F920" i="5"/>
  <c r="I919"/>
  <c r="F920" i="3"/>
  <c r="I919"/>
  <c r="I918" i="5"/>
  <c r="I918" i="3"/>
  <c r="F920" i="15"/>
  <c r="I919"/>
  <c r="F920" i="14"/>
  <c r="I919"/>
  <c r="F920" i="13"/>
  <c r="F920" i="12"/>
  <c r="I919" s="1"/>
  <c r="F920" i="11"/>
  <c r="I919"/>
  <c r="F920" i="10"/>
  <c r="I919" s="1"/>
  <c r="F920" i="9"/>
  <c r="F920" i="8"/>
  <c r="I919" s="1"/>
  <c r="F921" i="3" l="1"/>
  <c r="F921" i="5"/>
  <c r="F921" i="1"/>
  <c r="I920"/>
  <c r="F921" i="4"/>
  <c r="I920"/>
  <c r="F922" i="6"/>
  <c r="I919" i="1"/>
  <c r="F921" i="15"/>
  <c r="I920"/>
  <c r="F921" i="14"/>
  <c r="I920"/>
  <c r="F921" i="13"/>
  <c r="I920" s="1"/>
  <c r="I919"/>
  <c r="F921" i="12"/>
  <c r="I920" s="1"/>
  <c r="F921" i="11"/>
  <c r="I920"/>
  <c r="F921" i="10"/>
  <c r="I920"/>
  <c r="F921" i="9"/>
  <c r="I920"/>
  <c r="I919"/>
  <c r="F921" i="8"/>
  <c r="I920" s="1"/>
  <c r="F923" i="6" l="1"/>
  <c r="F922" i="4"/>
  <c r="I921"/>
  <c r="F922" i="1"/>
  <c r="I921"/>
  <c r="F922" i="5"/>
  <c r="F922" i="3"/>
  <c r="I921"/>
  <c r="I921" i="6"/>
  <c r="I920" i="5"/>
  <c r="I920" i="3"/>
  <c r="F922" i="15"/>
  <c r="I921"/>
  <c r="F922" i="14"/>
  <c r="I921"/>
  <c r="F922" i="13"/>
  <c r="F922" i="12"/>
  <c r="I921" s="1"/>
  <c r="F922" i="11"/>
  <c r="I921" s="1"/>
  <c r="F922" i="10"/>
  <c r="I921" s="1"/>
  <c r="F922" i="9"/>
  <c r="I921" s="1"/>
  <c r="F922" i="8"/>
  <c r="I921" s="1"/>
  <c r="F923" i="3" l="1"/>
  <c r="I922"/>
  <c r="F923" i="5"/>
  <c r="I922"/>
  <c r="F923" i="1"/>
  <c r="I922"/>
  <c r="F923" i="4"/>
  <c r="I922"/>
  <c r="F924" i="6"/>
  <c r="I921" i="5"/>
  <c r="I922" i="6"/>
  <c r="F923" i="15"/>
  <c r="I922"/>
  <c r="F923" i="14"/>
  <c r="I922" s="1"/>
  <c r="F923" i="13"/>
  <c r="I922"/>
  <c r="I921"/>
  <c r="F923" i="12"/>
  <c r="I922" s="1"/>
  <c r="F923" i="11"/>
  <c r="I922" s="1"/>
  <c r="F923" i="10"/>
  <c r="I922" s="1"/>
  <c r="F923" i="9"/>
  <c r="F923" i="8"/>
  <c r="F925" i="6" l="1"/>
  <c r="I924"/>
  <c r="F924" i="4"/>
  <c r="I923"/>
  <c r="F924" i="1"/>
  <c r="I923"/>
  <c r="F924" i="5"/>
  <c r="F924" i="3"/>
  <c r="I923"/>
  <c r="I923" i="6"/>
  <c r="F924" i="15"/>
  <c r="I923"/>
  <c r="F924" i="14"/>
  <c r="I923" s="1"/>
  <c r="F924" i="13"/>
  <c r="I923"/>
  <c r="F924" i="12"/>
  <c r="I923"/>
  <c r="F924" i="11"/>
  <c r="I923"/>
  <c r="F924" i="10"/>
  <c r="I923"/>
  <c r="F924" i="9"/>
  <c r="I923"/>
  <c r="I922"/>
  <c r="F924" i="8"/>
  <c r="I923" s="1"/>
  <c r="I922"/>
  <c r="F925" i="3" l="1"/>
  <c r="F925" i="5"/>
  <c r="F925" i="1"/>
  <c r="I924"/>
  <c r="F925" i="4"/>
  <c r="I924"/>
  <c r="F926" i="6"/>
  <c r="I923" i="5"/>
  <c r="F925" i="15"/>
  <c r="I924"/>
  <c r="F925" i="14"/>
  <c r="I924"/>
  <c r="F925" i="13"/>
  <c r="I924" s="1"/>
  <c r="F925" i="12"/>
  <c r="I924"/>
  <c r="F925" i="11"/>
  <c r="I924" s="1"/>
  <c r="F925" i="10"/>
  <c r="I924"/>
  <c r="F925" i="9"/>
  <c r="I924"/>
  <c r="F925" i="8"/>
  <c r="I924" s="1"/>
  <c r="F927" i="6" l="1"/>
  <c r="I926"/>
  <c r="F926" i="4"/>
  <c r="I925"/>
  <c r="F926" i="1"/>
  <c r="I925"/>
  <c r="F926" i="5"/>
  <c r="I925"/>
  <c r="F926" i="3"/>
  <c r="I925"/>
  <c r="I925" i="6"/>
  <c r="I924" i="5"/>
  <c r="I924" i="3"/>
  <c r="F926" i="15"/>
  <c r="I925"/>
  <c r="F926" i="14"/>
  <c r="I925" s="1"/>
  <c r="F926" i="13"/>
  <c r="I925"/>
  <c r="F926" i="12"/>
  <c r="I925"/>
  <c r="F926" i="11"/>
  <c r="I925"/>
  <c r="F926" i="10"/>
  <c r="I925" s="1"/>
  <c r="F926" i="9"/>
  <c r="I925" s="1"/>
  <c r="F926" i="8"/>
  <c r="I925"/>
  <c r="F927" i="3" l="1"/>
  <c r="F927" i="5"/>
  <c r="F927" i="1"/>
  <c r="I926"/>
  <c r="F927" i="4"/>
  <c r="F928" i="6"/>
  <c r="I927"/>
  <c r="F927" i="15"/>
  <c r="I926"/>
  <c r="F927" i="14"/>
  <c r="I926"/>
  <c r="F927" i="13"/>
  <c r="I926"/>
  <c r="F927" i="12"/>
  <c r="I926" s="1"/>
  <c r="F927" i="11"/>
  <c r="I926" s="1"/>
  <c r="F927" i="10"/>
  <c r="I926"/>
  <c r="F927" i="9"/>
  <c r="I926"/>
  <c r="F927" i="8"/>
  <c r="I926" s="1"/>
  <c r="F929" i="6" l="1"/>
  <c r="F928" i="4"/>
  <c r="I927"/>
  <c r="F928" i="1"/>
  <c r="F928" i="5"/>
  <c r="I927"/>
  <c r="F928" i="3"/>
  <c r="I927"/>
  <c r="I926" i="4"/>
  <c r="I926" i="5"/>
  <c r="I926" i="3"/>
  <c r="F928" i="15"/>
  <c r="I927" s="1"/>
  <c r="F928" i="14"/>
  <c r="F928" i="13"/>
  <c r="I927"/>
  <c r="F928" i="12"/>
  <c r="I927" s="1"/>
  <c r="F928" i="11"/>
  <c r="I927"/>
  <c r="F928" i="10"/>
  <c r="I927"/>
  <c r="F928" i="9"/>
  <c r="I927"/>
  <c r="F928" i="8"/>
  <c r="I927"/>
  <c r="F929" i="3" l="1"/>
  <c r="F929" i="5"/>
  <c r="I928"/>
  <c r="F929" i="1"/>
  <c r="F929" i="4"/>
  <c r="I928"/>
  <c r="F930" i="6"/>
  <c r="I929"/>
  <c r="I927" i="1"/>
  <c r="I928" i="6"/>
  <c r="F929" i="15"/>
  <c r="I928" s="1"/>
  <c r="F929" i="14"/>
  <c r="I928"/>
  <c r="I927"/>
  <c r="F929" i="13"/>
  <c r="I928" s="1"/>
  <c r="F929" i="12"/>
  <c r="I928" s="1"/>
  <c r="F929" i="11"/>
  <c r="I928" s="1"/>
  <c r="F929" i="10"/>
  <c r="I928" s="1"/>
  <c r="F929" i="9"/>
  <c r="I928" s="1"/>
  <c r="F929" i="8"/>
  <c r="I928" s="1"/>
  <c r="F931" i="6" l="1"/>
  <c r="F930" i="4"/>
  <c r="F930" i="1"/>
  <c r="I929"/>
  <c r="F930" i="5"/>
  <c r="I929"/>
  <c r="F930" i="3"/>
  <c r="I929"/>
  <c r="I928" i="1"/>
  <c r="I928" i="3"/>
  <c r="F930" i="15"/>
  <c r="I929" s="1"/>
  <c r="F930" i="14"/>
  <c r="I929"/>
  <c r="F930" i="13"/>
  <c r="I929"/>
  <c r="F930" i="12"/>
  <c r="I929"/>
  <c r="F930" i="11"/>
  <c r="I929"/>
  <c r="F930" i="10"/>
  <c r="I929"/>
  <c r="F930" i="9"/>
  <c r="F930" i="8"/>
  <c r="F931" i="3" l="1"/>
  <c r="F931" i="5"/>
  <c r="F931" i="1"/>
  <c r="F931" i="4"/>
  <c r="I930"/>
  <c r="F932" i="6"/>
  <c r="I929" i="4"/>
  <c r="I930" i="6"/>
  <c r="F931" i="15"/>
  <c r="I930"/>
  <c r="F931" i="14"/>
  <c r="I930"/>
  <c r="F931" i="13"/>
  <c r="I930"/>
  <c r="F931" i="12"/>
  <c r="I930" s="1"/>
  <c r="F931" i="11"/>
  <c r="I930" s="1"/>
  <c r="F931" i="10"/>
  <c r="I930" s="1"/>
  <c r="F931" i="9"/>
  <c r="I930"/>
  <c r="I929"/>
  <c r="F931" i="8"/>
  <c r="I930" s="1"/>
  <c r="I929"/>
  <c r="F933" i="6" l="1"/>
  <c r="F932" i="4"/>
  <c r="F932" i="1"/>
  <c r="I931"/>
  <c r="F932" i="5"/>
  <c r="F932" i="3"/>
  <c r="I931"/>
  <c r="I931" i="6"/>
  <c r="I930" i="1"/>
  <c r="I930" i="5"/>
  <c r="I930" i="3"/>
  <c r="F932" i="15"/>
  <c r="I931"/>
  <c r="F932" i="14"/>
  <c r="I931"/>
  <c r="F932" i="13"/>
  <c r="I931"/>
  <c r="F932" i="12"/>
  <c r="I931"/>
  <c r="F932" i="11"/>
  <c r="I931"/>
  <c r="F932" i="10"/>
  <c r="I931"/>
  <c r="F932" i="9"/>
  <c r="I931"/>
  <c r="F932" i="8"/>
  <c r="I931"/>
  <c r="F933" i="3" l="1"/>
  <c r="F933" i="5"/>
  <c r="F933" i="1"/>
  <c r="F933" i="4"/>
  <c r="I932"/>
  <c r="F934" i="6"/>
  <c r="I933"/>
  <c r="I931" i="5"/>
  <c r="I931" i="4"/>
  <c r="I932" i="6"/>
  <c r="F933" i="15"/>
  <c r="I932" s="1"/>
  <c r="F933" i="14"/>
  <c r="I932"/>
  <c r="F933" i="13"/>
  <c r="I932"/>
  <c r="F933" i="12"/>
  <c r="I932"/>
  <c r="F933" i="11"/>
  <c r="I932"/>
  <c r="F933" i="10"/>
  <c r="I932"/>
  <c r="F933" i="9"/>
  <c r="I932" s="1"/>
  <c r="F933" i="8"/>
  <c r="F935" i="6" l="1"/>
  <c r="F934" i="4"/>
  <c r="I933"/>
  <c r="F934" i="1"/>
  <c r="I933"/>
  <c r="F934" i="5"/>
  <c r="I933"/>
  <c r="F934" i="3"/>
  <c r="I932" i="1"/>
  <c r="I932" i="5"/>
  <c r="I932" i="3"/>
  <c r="F934" i="15"/>
  <c r="I933"/>
  <c r="F934" i="14"/>
  <c r="I933"/>
  <c r="F934" i="13"/>
  <c r="I933"/>
  <c r="F934" i="12"/>
  <c r="I933"/>
  <c r="F934" i="11"/>
  <c r="I933"/>
  <c r="F934" i="10"/>
  <c r="I933"/>
  <c r="F934" i="9"/>
  <c r="I933"/>
  <c r="F934" i="8"/>
  <c r="I933"/>
  <c r="I932"/>
  <c r="F935" i="3" l="1"/>
  <c r="F935" i="5"/>
  <c r="F935" i="1"/>
  <c r="F935" i="4"/>
  <c r="F936" i="6"/>
  <c r="I935"/>
  <c r="I933" i="3"/>
  <c r="I934" i="6"/>
  <c r="F935" i="15"/>
  <c r="I934"/>
  <c r="F935" i="14"/>
  <c r="I934"/>
  <c r="F935" i="13"/>
  <c r="I934" s="1"/>
  <c r="F935" i="12"/>
  <c r="I934"/>
  <c r="F935" i="11"/>
  <c r="I934"/>
  <c r="F935" i="10"/>
  <c r="I934"/>
  <c r="F935" i="9"/>
  <c r="I934"/>
  <c r="F935" i="8"/>
  <c r="I934"/>
  <c r="F937" i="6" l="1"/>
  <c r="F936" i="4"/>
  <c r="F936" i="1"/>
  <c r="F936" i="5"/>
  <c r="I935"/>
  <c r="F936" i="3"/>
  <c r="I935"/>
  <c r="I934" i="4"/>
  <c r="I934" i="1"/>
  <c r="I934" i="5"/>
  <c r="I934" i="3"/>
  <c r="F936" i="15"/>
  <c r="I935"/>
  <c r="F936" i="14"/>
  <c r="I935"/>
  <c r="F936" i="13"/>
  <c r="I935"/>
  <c r="F936" i="12"/>
  <c r="I935"/>
  <c r="F936" i="11"/>
  <c r="I935"/>
  <c r="F936" i="10"/>
  <c r="I935"/>
  <c r="F936" i="9"/>
  <c r="I935"/>
  <c r="F936" i="8"/>
  <c r="I935"/>
  <c r="F937" i="3" l="1"/>
  <c r="F937" i="5"/>
  <c r="F937" i="1"/>
  <c r="F937" i="4"/>
  <c r="I936"/>
  <c r="F938" i="6"/>
  <c r="I937"/>
  <c r="I935" i="1"/>
  <c r="I935" i="4"/>
  <c r="I936" i="6"/>
  <c r="F937" i="15"/>
  <c r="I936" s="1"/>
  <c r="F937" i="14"/>
  <c r="I936"/>
  <c r="F937" i="13"/>
  <c r="I936"/>
  <c r="F937" i="12"/>
  <c r="I936"/>
  <c r="F937" i="11"/>
  <c r="I936"/>
  <c r="F937" i="10"/>
  <c r="I936"/>
  <c r="F937" i="9"/>
  <c r="I936"/>
  <c r="F937" i="8"/>
  <c r="I936"/>
  <c r="F939" i="6" l="1"/>
  <c r="F938" i="4"/>
  <c r="F938" i="1"/>
  <c r="I937"/>
  <c r="F938" i="5"/>
  <c r="F938" i="3"/>
  <c r="I937"/>
  <c r="I936" i="1"/>
  <c r="I936" i="5"/>
  <c r="I936" i="3"/>
  <c r="F938" i="15"/>
  <c r="I937"/>
  <c r="F938" i="14"/>
  <c r="I937"/>
  <c r="F938" i="13"/>
  <c r="F938" i="12"/>
  <c r="I937" s="1"/>
  <c r="F938" i="11"/>
  <c r="I937" s="1"/>
  <c r="F938" i="10"/>
  <c r="I937" s="1"/>
  <c r="F938" i="9"/>
  <c r="F938" i="8"/>
  <c r="F939" i="3" l="1"/>
  <c r="I938"/>
  <c r="F939" i="5"/>
  <c r="F939" i="1"/>
  <c r="I938"/>
  <c r="F939" i="4"/>
  <c r="F940" i="6"/>
  <c r="I939"/>
  <c r="I937" i="5"/>
  <c r="I937" i="4"/>
  <c r="I938" i="6"/>
  <c r="F939" i="15"/>
  <c r="I938"/>
  <c r="F939" i="14"/>
  <c r="I938"/>
  <c r="F939" i="13"/>
  <c r="I938"/>
  <c r="I937"/>
  <c r="F939" i="12"/>
  <c r="I938" s="1"/>
  <c r="F939" i="11"/>
  <c r="I938" s="1"/>
  <c r="F939" i="10"/>
  <c r="I938" s="1"/>
  <c r="F939" i="9"/>
  <c r="I938" s="1"/>
  <c r="I937"/>
  <c r="F939" i="8"/>
  <c r="I938"/>
  <c r="I937"/>
  <c r="F941" i="6" l="1"/>
  <c r="I940"/>
  <c r="F940" i="4"/>
  <c r="I939"/>
  <c r="F940" i="1"/>
  <c r="I939"/>
  <c r="F940" i="5"/>
  <c r="F940" i="3"/>
  <c r="I939"/>
  <c r="I938" i="4"/>
  <c r="I938" i="5"/>
  <c r="F940" i="15"/>
  <c r="I939"/>
  <c r="F940" i="14"/>
  <c r="I939"/>
  <c r="F940" i="13"/>
  <c r="I939"/>
  <c r="F940" i="12"/>
  <c r="I939"/>
  <c r="F940" i="11"/>
  <c r="I939"/>
  <c r="F940" i="10"/>
  <c r="I939"/>
  <c r="F940" i="9"/>
  <c r="I939"/>
  <c r="F940" i="8"/>
  <c r="I939"/>
  <c r="F941" i="3" l="1"/>
  <c r="I940"/>
  <c r="F941" i="5"/>
  <c r="I940"/>
  <c r="F941" i="1"/>
  <c r="I940"/>
  <c r="F941" i="4"/>
  <c r="F942" i="6"/>
  <c r="I941"/>
  <c r="I939" i="5"/>
  <c r="F941" i="15"/>
  <c r="I940"/>
  <c r="F941" i="14"/>
  <c r="I940"/>
  <c r="F941" i="13"/>
  <c r="I940"/>
  <c r="F941" i="12"/>
  <c r="I940"/>
  <c r="F941" i="11"/>
  <c r="I940"/>
  <c r="F941" i="10"/>
  <c r="I940"/>
  <c r="F941" i="9"/>
  <c r="I940"/>
  <c r="F941" i="8"/>
  <c r="I940" s="1"/>
  <c r="F943" i="6" l="1"/>
  <c r="I942"/>
  <c r="F942" i="4"/>
  <c r="F942" i="1"/>
  <c r="I941"/>
  <c r="F942" i="5"/>
  <c r="I941"/>
  <c r="F942" i="3"/>
  <c r="I941"/>
  <c r="I940" i="4"/>
  <c r="F942" i="15"/>
  <c r="I941" s="1"/>
  <c r="F942" i="14"/>
  <c r="I941" s="1"/>
  <c r="F942" i="13"/>
  <c r="I941" s="1"/>
  <c r="F942" i="12"/>
  <c r="I941"/>
  <c r="F942" i="11"/>
  <c r="F942" i="10"/>
  <c r="I941"/>
  <c r="F942" i="9"/>
  <c r="I941" s="1"/>
  <c r="F942" i="8"/>
  <c r="I941" s="1"/>
  <c r="F943" i="3" l="1"/>
  <c r="F943" i="5"/>
  <c r="I942"/>
  <c r="F943" i="1"/>
  <c r="F943" i="4"/>
  <c r="I942"/>
  <c r="F944" i="6"/>
  <c r="I941" i="4"/>
  <c r="F943" i="15"/>
  <c r="I942" s="1"/>
  <c r="F943" i="14"/>
  <c r="I942" s="1"/>
  <c r="F943" i="13"/>
  <c r="I942"/>
  <c r="F943" i="12"/>
  <c r="I942"/>
  <c r="F943" i="11"/>
  <c r="I942"/>
  <c r="I941"/>
  <c r="F943" i="10"/>
  <c r="I942" s="1"/>
  <c r="F943" i="9"/>
  <c r="I942"/>
  <c r="F943" i="8"/>
  <c r="I942" s="1"/>
  <c r="F945" i="6" l="1"/>
  <c r="F944" i="4"/>
  <c r="I943"/>
  <c r="F944" i="1"/>
  <c r="F944" i="5"/>
  <c r="I943"/>
  <c r="F944" i="3"/>
  <c r="I943"/>
  <c r="I943" i="6"/>
  <c r="I942" i="1"/>
  <c r="I942" i="3"/>
  <c r="F944" i="15"/>
  <c r="I943"/>
  <c r="F944" i="14"/>
  <c r="I943"/>
  <c r="F944" i="13"/>
  <c r="I943"/>
  <c r="F944" i="12"/>
  <c r="I943"/>
  <c r="F944" i="11"/>
  <c r="I943"/>
  <c r="F944" i="10"/>
  <c r="I943"/>
  <c r="F944" i="9"/>
  <c r="I943"/>
  <c r="F944" i="8"/>
  <c r="I943"/>
  <c r="F945" i="3" l="1"/>
  <c r="I944"/>
  <c r="F945" i="5"/>
  <c r="F945" i="1"/>
  <c r="I944"/>
  <c r="F945" i="4"/>
  <c r="F946" i="6"/>
  <c r="I945"/>
  <c r="I943" i="1"/>
  <c r="I944" i="6"/>
  <c r="F945" i="15"/>
  <c r="I944"/>
  <c r="F945" i="14"/>
  <c r="I944"/>
  <c r="F945" i="13"/>
  <c r="I944"/>
  <c r="F945" i="12"/>
  <c r="I944" s="1"/>
  <c r="F945" i="11"/>
  <c r="I944"/>
  <c r="F945" i="10"/>
  <c r="I944"/>
  <c r="F945" i="9"/>
  <c r="I944" s="1"/>
  <c r="F945" i="8"/>
  <c r="I944"/>
  <c r="F947" i="6" l="1"/>
  <c r="I946"/>
  <c r="F946" i="4"/>
  <c r="I945"/>
  <c r="F946" i="1"/>
  <c r="F946" i="5"/>
  <c r="I945"/>
  <c r="F946" i="3"/>
  <c r="I945"/>
  <c r="I944" i="4"/>
  <c r="I944" i="5"/>
  <c r="F946" i="15"/>
  <c r="I945"/>
  <c r="F946" i="14"/>
  <c r="I945"/>
  <c r="F946" i="13"/>
  <c r="I945"/>
  <c r="F946" i="12"/>
  <c r="I945"/>
  <c r="F946" i="11"/>
  <c r="I945"/>
  <c r="F946" i="10"/>
  <c r="I945"/>
  <c r="F946" i="9"/>
  <c r="I945" s="1"/>
  <c r="F946" i="8"/>
  <c r="I945" s="1"/>
  <c r="F947" i="3" l="1"/>
  <c r="F947" i="5"/>
  <c r="I946"/>
  <c r="F947" i="1"/>
  <c r="F947" i="4"/>
  <c r="I946"/>
  <c r="F948" i="6"/>
  <c r="I945" i="1"/>
  <c r="F947" i="15"/>
  <c r="I946" s="1"/>
  <c r="F947" i="14"/>
  <c r="I946" s="1"/>
  <c r="F947" i="13"/>
  <c r="I946"/>
  <c r="F947" i="12"/>
  <c r="I946" s="1"/>
  <c r="F947" i="11"/>
  <c r="I946" s="1"/>
  <c r="F947" i="10"/>
  <c r="I946" s="1"/>
  <c r="F947" i="9"/>
  <c r="I946"/>
  <c r="F947" i="8"/>
  <c r="I946"/>
  <c r="F949" i="6" l="1"/>
  <c r="I948"/>
  <c r="F948" i="4"/>
  <c r="I947"/>
  <c r="F948" i="1"/>
  <c r="F948" i="5"/>
  <c r="I947"/>
  <c r="F948" i="3"/>
  <c r="I947"/>
  <c r="I947" i="6"/>
  <c r="I946" i="1"/>
  <c r="I946" i="3"/>
  <c r="F948" i="15"/>
  <c r="I947"/>
  <c r="F948" i="14"/>
  <c r="I947"/>
  <c r="F948" i="13"/>
  <c r="I947" s="1"/>
  <c r="F948" i="12"/>
  <c r="I947"/>
  <c r="F948" i="11"/>
  <c r="I947"/>
  <c r="F948" i="10"/>
  <c r="I947"/>
  <c r="F948" i="9"/>
  <c r="I947"/>
  <c r="F948" i="8"/>
  <c r="I947" s="1"/>
  <c r="F949" i="3" l="1"/>
  <c r="I948"/>
  <c r="F949" i="5"/>
  <c r="I948"/>
  <c r="F949" i="1"/>
  <c r="I948"/>
  <c r="F949" i="4"/>
  <c r="I948"/>
  <c r="F950" i="6"/>
  <c r="I949"/>
  <c r="I947" i="1"/>
  <c r="F949" i="15"/>
  <c r="I948" s="1"/>
  <c r="F949" i="14"/>
  <c r="F949" i="13"/>
  <c r="I948"/>
  <c r="F949" i="12"/>
  <c r="I948"/>
  <c r="F949" i="11"/>
  <c r="I948"/>
  <c r="F949" i="10"/>
  <c r="I948"/>
  <c r="F949" i="9"/>
  <c r="I948"/>
  <c r="F949" i="8"/>
  <c r="I948"/>
  <c r="F951" i="6" l="1"/>
  <c r="I950"/>
  <c r="F950" i="4"/>
  <c r="I949"/>
  <c r="F950" i="1"/>
  <c r="F950" i="5"/>
  <c r="I949"/>
  <c r="F950" i="3"/>
  <c r="I949"/>
  <c r="F950" i="15"/>
  <c r="F950" i="14"/>
  <c r="I949" s="1"/>
  <c r="I948"/>
  <c r="F950" i="13"/>
  <c r="I949" s="1"/>
  <c r="F950" i="12"/>
  <c r="I949" s="1"/>
  <c r="F950" i="11"/>
  <c r="I949"/>
  <c r="F950" i="10"/>
  <c r="I949"/>
  <c r="F950" i="9"/>
  <c r="I949"/>
  <c r="F950" i="8"/>
  <c r="I949" s="1"/>
  <c r="F951" i="3" l="1"/>
  <c r="I950"/>
  <c r="F951" i="5"/>
  <c r="I950"/>
  <c r="F951" i="1"/>
  <c r="F951" i="4"/>
  <c r="I950"/>
  <c r="F952" i="6"/>
  <c r="I951"/>
  <c r="I949" i="1"/>
  <c r="F951" i="15"/>
  <c r="I950"/>
  <c r="I949"/>
  <c r="F951" i="14"/>
  <c r="I950" s="1"/>
  <c r="F951" i="13"/>
  <c r="I950" s="1"/>
  <c r="F951" i="12"/>
  <c r="I950" s="1"/>
  <c r="F951" i="11"/>
  <c r="I950"/>
  <c r="F951" i="10"/>
  <c r="I950" s="1"/>
  <c r="F951" i="9"/>
  <c r="F951" i="8"/>
  <c r="I950" s="1"/>
  <c r="F953" i="6" l="1"/>
  <c r="F952" i="4"/>
  <c r="I951"/>
  <c r="F952" i="1"/>
  <c r="F952" i="5"/>
  <c r="I951"/>
  <c r="F952" i="3"/>
  <c r="I950" i="1"/>
  <c r="F952" i="15"/>
  <c r="I951"/>
  <c r="F952" i="14"/>
  <c r="I951"/>
  <c r="F952" i="13"/>
  <c r="I951"/>
  <c r="F952" i="12"/>
  <c r="I951"/>
  <c r="F952" i="11"/>
  <c r="I951"/>
  <c r="F952" i="10"/>
  <c r="I951"/>
  <c r="F952" i="9"/>
  <c r="I951"/>
  <c r="I950"/>
  <c r="F952" i="8"/>
  <c r="I951" s="1"/>
  <c r="F953" i="3" l="1"/>
  <c r="I952"/>
  <c r="F953" i="5"/>
  <c r="I952"/>
  <c r="F953" i="1"/>
  <c r="F953" i="4"/>
  <c r="I952"/>
  <c r="F954" i="6"/>
  <c r="I953"/>
  <c r="I951" i="3"/>
  <c r="I951" i="1"/>
  <c r="I952" i="6"/>
  <c r="F953" i="15"/>
  <c r="I952" s="1"/>
  <c r="F953" i="14"/>
  <c r="I952"/>
  <c r="F953" i="13"/>
  <c r="I952"/>
  <c r="F953" i="12"/>
  <c r="I952"/>
  <c r="F953" i="11"/>
  <c r="I952"/>
  <c r="F953" i="10"/>
  <c r="I952"/>
  <c r="F953" i="9"/>
  <c r="I952"/>
  <c r="F953" i="8"/>
  <c r="I952" s="1"/>
  <c r="F955" i="6" l="1"/>
  <c r="F954" i="4"/>
  <c r="I953"/>
  <c r="F954" i="1"/>
  <c r="F954" i="5"/>
  <c r="I953"/>
  <c r="F954" i="3"/>
  <c r="I953"/>
  <c r="I952" i="1"/>
  <c r="F954" i="15"/>
  <c r="I953" s="1"/>
  <c r="F954" i="14"/>
  <c r="I953"/>
  <c r="F954" i="13"/>
  <c r="I953"/>
  <c r="F954" i="12"/>
  <c r="I953"/>
  <c r="F954" i="11"/>
  <c r="I953" s="1"/>
  <c r="F954" i="10"/>
  <c r="I953"/>
  <c r="F954" i="9"/>
  <c r="I953"/>
  <c r="F954" i="8"/>
  <c r="I953"/>
  <c r="F955" i="3" l="1"/>
  <c r="F955" i="5"/>
  <c r="F955" i="1"/>
  <c r="I954"/>
  <c r="F955" i="4"/>
  <c r="F956" i="6"/>
  <c r="I955"/>
  <c r="I953" i="1"/>
  <c r="I954" i="6"/>
  <c r="F955" i="15"/>
  <c r="I954"/>
  <c r="F955" i="14"/>
  <c r="I954"/>
  <c r="F955" i="13"/>
  <c r="I954" s="1"/>
  <c r="F955" i="12"/>
  <c r="I954" s="1"/>
  <c r="F955" i="11"/>
  <c r="I954"/>
  <c r="F955" i="10"/>
  <c r="I954"/>
  <c r="F955" i="9"/>
  <c r="I954"/>
  <c r="F955" i="8"/>
  <c r="I954"/>
  <c r="F957" i="6" l="1"/>
  <c r="I956"/>
  <c r="F956" i="4"/>
  <c r="F956" i="1"/>
  <c r="I955"/>
  <c r="F956" i="5"/>
  <c r="I955"/>
  <c r="F956" i="3"/>
  <c r="I955"/>
  <c r="I954" i="4"/>
  <c r="I954" i="5"/>
  <c r="I954" i="3"/>
  <c r="F956" i="15"/>
  <c r="I955"/>
  <c r="F956" i="14"/>
  <c r="I955"/>
  <c r="F956" i="13"/>
  <c r="I955"/>
  <c r="F956" i="12"/>
  <c r="I955"/>
  <c r="F956" i="11"/>
  <c r="I955"/>
  <c r="F956" i="10"/>
  <c r="I955"/>
  <c r="F956" i="9"/>
  <c r="I955"/>
  <c r="F956" i="8"/>
  <c r="I955"/>
  <c r="F957" i="3" l="1"/>
  <c r="I956"/>
  <c r="F957" i="5"/>
  <c r="I956"/>
  <c r="F957" i="1"/>
  <c r="I956"/>
  <c r="F957" i="4"/>
  <c r="I956"/>
  <c r="F958" i="6"/>
  <c r="I957"/>
  <c r="I955" i="4"/>
  <c r="F957" i="15"/>
  <c r="I956" s="1"/>
  <c r="F957" i="14"/>
  <c r="I956"/>
  <c r="F957" i="13"/>
  <c r="I956"/>
  <c r="F957" i="12"/>
  <c r="I956" s="1"/>
  <c r="F957" i="11"/>
  <c r="I956" s="1"/>
  <c r="F957" i="10"/>
  <c r="I956" s="1"/>
  <c r="F957" i="9"/>
  <c r="I956" s="1"/>
  <c r="F957" i="8"/>
  <c r="I956" s="1"/>
  <c r="F959" i="6" l="1"/>
  <c r="I958"/>
  <c r="F958" i="4"/>
  <c r="I957"/>
  <c r="F958" i="1"/>
  <c r="I957"/>
  <c r="F958" i="5"/>
  <c r="F958" i="3"/>
  <c r="I957"/>
  <c r="F958" i="15"/>
  <c r="I957" s="1"/>
  <c r="F958" i="14"/>
  <c r="I957" s="1"/>
  <c r="F958" i="13"/>
  <c r="I957"/>
  <c r="F958" i="12"/>
  <c r="I957"/>
  <c r="F958" i="11"/>
  <c r="I957" s="1"/>
  <c r="F958" i="10"/>
  <c r="I957"/>
  <c r="F958" i="9"/>
  <c r="I957"/>
  <c r="F958" i="8"/>
  <c r="I957"/>
  <c r="F959" i="3" l="1"/>
  <c r="I958"/>
  <c r="F959" i="5"/>
  <c r="I958"/>
  <c r="F959" i="1"/>
  <c r="I958"/>
  <c r="F959" i="4"/>
  <c r="I958"/>
  <c r="F960" i="6"/>
  <c r="I957" i="5"/>
  <c r="F959" i="15"/>
  <c r="I958"/>
  <c r="F959" i="14"/>
  <c r="I958"/>
  <c r="F959" i="13"/>
  <c r="I958" s="1"/>
  <c r="F959" i="12"/>
  <c r="I958"/>
  <c r="F959" i="11"/>
  <c r="I958" s="1"/>
  <c r="F959" i="10"/>
  <c r="I958" s="1"/>
  <c r="F959" i="9"/>
  <c r="I958"/>
  <c r="F959" i="8"/>
  <c r="I958"/>
  <c r="F961" i="6" l="1"/>
  <c r="F960" i="4"/>
  <c r="I959"/>
  <c r="F960" i="1"/>
  <c r="I959"/>
  <c r="F960" i="5"/>
  <c r="F960" i="3"/>
  <c r="I959"/>
  <c r="I959" i="6"/>
  <c r="F960" i="15"/>
  <c r="I959" s="1"/>
  <c r="F960" i="14"/>
  <c r="I959"/>
  <c r="F960" i="13"/>
  <c r="I959"/>
  <c r="F960" i="12"/>
  <c r="I959"/>
  <c r="F960" i="11"/>
  <c r="F960" i="10"/>
  <c r="I959" s="1"/>
  <c r="F960" i="9"/>
  <c r="I959" s="1"/>
  <c r="F960" i="8"/>
  <c r="I959" s="1"/>
  <c r="F961" i="3" l="1"/>
  <c r="F961" i="5"/>
  <c r="I960"/>
  <c r="F961" i="1"/>
  <c r="F961" i="4"/>
  <c r="I960"/>
  <c r="F962" i="6"/>
  <c r="I961"/>
  <c r="I959" i="5"/>
  <c r="I960" i="6"/>
  <c r="F961" i="15"/>
  <c r="I960"/>
  <c r="F961" i="14"/>
  <c r="I960" s="1"/>
  <c r="F961" i="13"/>
  <c r="I960"/>
  <c r="F961" i="12"/>
  <c r="I960"/>
  <c r="F961" i="11"/>
  <c r="I960"/>
  <c r="I959"/>
  <c r="F961" i="10"/>
  <c r="I960" s="1"/>
  <c r="F961" i="9"/>
  <c r="I960" s="1"/>
  <c r="F961" i="8"/>
  <c r="F963" i="6" l="1"/>
  <c r="F962" i="4"/>
  <c r="I961"/>
  <c r="F962" i="1"/>
  <c r="I961"/>
  <c r="F962" i="5"/>
  <c r="I961"/>
  <c r="F962" i="3"/>
  <c r="I960" i="1"/>
  <c r="I960" i="3"/>
  <c r="F962" i="15"/>
  <c r="I961"/>
  <c r="F962" i="14"/>
  <c r="F962" i="13"/>
  <c r="I961" s="1"/>
  <c r="F962" i="12"/>
  <c r="I961" s="1"/>
  <c r="F962" i="11"/>
  <c r="I961" s="1"/>
  <c r="F962" i="10"/>
  <c r="I961" s="1"/>
  <c r="F962" i="9"/>
  <c r="F962" i="8"/>
  <c r="I961"/>
  <c r="I960"/>
  <c r="F963" i="3" l="1"/>
  <c r="F963" i="5"/>
  <c r="F963" i="1"/>
  <c r="I962"/>
  <c r="F963" i="4"/>
  <c r="F964" i="6"/>
  <c r="I963"/>
  <c r="I961" i="3"/>
  <c r="I962" i="6"/>
  <c r="F963" i="15"/>
  <c r="I962" s="1"/>
  <c r="F963" i="14"/>
  <c r="I962" s="1"/>
  <c r="I961"/>
  <c r="F963" i="13"/>
  <c r="I962" s="1"/>
  <c r="F963" i="12"/>
  <c r="I962" s="1"/>
  <c r="F963" i="11"/>
  <c r="I962" s="1"/>
  <c r="F963" i="10"/>
  <c r="I962" s="1"/>
  <c r="F963" i="9"/>
  <c r="I962" s="1"/>
  <c r="I961"/>
  <c r="F963" i="8"/>
  <c r="I962" s="1"/>
  <c r="F965" i="6" l="1"/>
  <c r="I964"/>
  <c r="F964" i="4"/>
  <c r="I963"/>
  <c r="F964" i="1"/>
  <c r="I963"/>
  <c r="F964" i="5"/>
  <c r="F964" i="3"/>
  <c r="I963"/>
  <c r="I962" i="4"/>
  <c r="I962" i="5"/>
  <c r="I962" i="3"/>
  <c r="F964" i="15"/>
  <c r="I963"/>
  <c r="F964" i="14"/>
  <c r="F964" i="13"/>
  <c r="I963" s="1"/>
  <c r="F964" i="12"/>
  <c r="I963" s="1"/>
  <c r="F964" i="11"/>
  <c r="I963" s="1"/>
  <c r="F964" i="10"/>
  <c r="I963" s="1"/>
  <c r="F964" i="9"/>
  <c r="I963" s="1"/>
  <c r="F964" i="8"/>
  <c r="I963"/>
  <c r="F965" i="3" l="1"/>
  <c r="F965" i="5"/>
  <c r="I964"/>
  <c r="F965" i="1"/>
  <c r="F965" i="4"/>
  <c r="I964"/>
  <c r="F966" i="6"/>
  <c r="I965"/>
  <c r="I963" i="5"/>
  <c r="F965" i="15"/>
  <c r="I964" s="1"/>
  <c r="F965" i="14"/>
  <c r="I964"/>
  <c r="I963"/>
  <c r="F965" i="13"/>
  <c r="I964" s="1"/>
  <c r="F965" i="12"/>
  <c r="I964" s="1"/>
  <c r="F965" i="11"/>
  <c r="I964" s="1"/>
  <c r="F965" i="10"/>
  <c r="I964" s="1"/>
  <c r="F965" i="9"/>
  <c r="I964" s="1"/>
  <c r="F965" i="8"/>
  <c r="I964"/>
  <c r="F967" i="6" l="1"/>
  <c r="I966"/>
  <c r="F966" i="4"/>
  <c r="I965"/>
  <c r="F966" i="1"/>
  <c r="F966" i="5"/>
  <c r="I965"/>
  <c r="F966" i="3"/>
  <c r="I964" i="1"/>
  <c r="I964" i="3"/>
  <c r="F966" i="15"/>
  <c r="I965"/>
  <c r="F966" i="14"/>
  <c r="I965"/>
  <c r="F966" i="13"/>
  <c r="I965"/>
  <c r="F966" i="12"/>
  <c r="I965"/>
  <c r="F966" i="11"/>
  <c r="I965" s="1"/>
  <c r="F966" i="10"/>
  <c r="I965"/>
  <c r="F966" i="9"/>
  <c r="I965"/>
  <c r="F966" i="8"/>
  <c r="I965"/>
  <c r="F967" i="3" l="1"/>
  <c r="I966"/>
  <c r="F967" i="5"/>
  <c r="I966"/>
  <c r="F967" i="1"/>
  <c r="F967" i="4"/>
  <c r="I966"/>
  <c r="F968" i="6"/>
  <c r="I967"/>
  <c r="I965" i="3"/>
  <c r="I965" i="1"/>
  <c r="F967" i="15"/>
  <c r="I966"/>
  <c r="F967" i="14"/>
  <c r="I966"/>
  <c r="F967" i="13"/>
  <c r="I966"/>
  <c r="F967" i="12"/>
  <c r="I966"/>
  <c r="F967" i="11"/>
  <c r="I966"/>
  <c r="F967" i="10"/>
  <c r="I966" s="1"/>
  <c r="F967" i="9"/>
  <c r="I966"/>
  <c r="F967" i="8"/>
  <c r="I966"/>
  <c r="F969" i="6" l="1"/>
  <c r="F968" i="4"/>
  <c r="I967"/>
  <c r="F968" i="1"/>
  <c r="F968" i="5"/>
  <c r="I967"/>
  <c r="F968" i="3"/>
  <c r="I966" i="1"/>
  <c r="F968" i="15"/>
  <c r="F968" i="14"/>
  <c r="I967" s="1"/>
  <c r="F968" i="13"/>
  <c r="I967" s="1"/>
  <c r="F968" i="12"/>
  <c r="I967"/>
  <c r="F968" i="11"/>
  <c r="I967"/>
  <c r="F968" i="10"/>
  <c r="I967"/>
  <c r="F968" i="9"/>
  <c r="I967"/>
  <c r="F968" i="8"/>
  <c r="I967"/>
  <c r="F969" i="3" l="1"/>
  <c r="F969" i="5"/>
  <c r="F969" i="1"/>
  <c r="I968"/>
  <c r="F969" i="4"/>
  <c r="F970" i="6"/>
  <c r="I969"/>
  <c r="I967" i="3"/>
  <c r="I967" i="1"/>
  <c r="I968" i="6"/>
  <c r="F969" i="15"/>
  <c r="I968" s="1"/>
  <c r="I967"/>
  <c r="F969" i="14"/>
  <c r="I968" s="1"/>
  <c r="F969" i="13"/>
  <c r="I968"/>
  <c r="F969" i="12"/>
  <c r="I968" s="1"/>
  <c r="F969" i="11"/>
  <c r="I968"/>
  <c r="F969" i="10"/>
  <c r="I968"/>
  <c r="F969" i="9"/>
  <c r="I968"/>
  <c r="F969" i="8"/>
  <c r="I968"/>
  <c r="F971" i="6" l="1"/>
  <c r="F970" i="4"/>
  <c r="I969"/>
  <c r="F970" i="1"/>
  <c r="F970" i="5"/>
  <c r="I969"/>
  <c r="F970" i="3"/>
  <c r="I969"/>
  <c r="I968" i="4"/>
  <c r="I968" i="5"/>
  <c r="I968" i="3"/>
  <c r="F970" i="15"/>
  <c r="I969"/>
  <c r="F970" i="14"/>
  <c r="I969"/>
  <c r="F970" i="13"/>
  <c r="I969"/>
  <c r="F970" i="12"/>
  <c r="I969"/>
  <c r="F970" i="11"/>
  <c r="F970" i="10"/>
  <c r="I969" s="1"/>
  <c r="F970" i="9"/>
  <c r="I969"/>
  <c r="F970" i="8"/>
  <c r="I969"/>
  <c r="F971" i="3" l="1"/>
  <c r="I970"/>
  <c r="F971" i="5"/>
  <c r="I970"/>
  <c r="F971" i="1"/>
  <c r="I970"/>
  <c r="F971" i="4"/>
  <c r="I970"/>
  <c r="F972" i="6"/>
  <c r="I971"/>
  <c r="I969" i="1"/>
  <c r="I970" i="6"/>
  <c r="F971" i="15"/>
  <c r="I970"/>
  <c r="F971" i="14"/>
  <c r="I970"/>
  <c r="F971" i="13"/>
  <c r="I970"/>
  <c r="F971" i="12"/>
  <c r="I970"/>
  <c r="F971" i="11"/>
  <c r="I970"/>
  <c r="I969"/>
  <c r="F971" i="10"/>
  <c r="I970" s="1"/>
  <c r="F971" i="9"/>
  <c r="I970" s="1"/>
  <c r="F971" i="8"/>
  <c r="I970"/>
  <c r="F973" i="6" l="1"/>
  <c r="F972" i="4"/>
  <c r="I971"/>
  <c r="F972" i="1"/>
  <c r="F972" i="5"/>
  <c r="I971"/>
  <c r="F972" i="3"/>
  <c r="I971"/>
  <c r="F972" i="15"/>
  <c r="I971" s="1"/>
  <c r="F972" i="14"/>
  <c r="I971" s="1"/>
  <c r="F972" i="13"/>
  <c r="I971" s="1"/>
  <c r="F972" i="12"/>
  <c r="I971" s="1"/>
  <c r="F972" i="11"/>
  <c r="I971"/>
  <c r="F972" i="10"/>
  <c r="I971"/>
  <c r="F972" i="9"/>
  <c r="I971"/>
  <c r="F972" i="8"/>
  <c r="I971"/>
  <c r="F973" i="3" l="1"/>
  <c r="F973" i="5"/>
  <c r="I972"/>
  <c r="F973" i="1"/>
  <c r="F973" i="4"/>
  <c r="I972"/>
  <c r="F974" i="6"/>
  <c r="I973"/>
  <c r="I971" i="1"/>
  <c r="I972" i="6"/>
  <c r="F973" i="15"/>
  <c r="I972"/>
  <c r="F973" i="14"/>
  <c r="I972"/>
  <c r="F973" i="13"/>
  <c r="I972"/>
  <c r="F973" i="12"/>
  <c r="I972" s="1"/>
  <c r="F973" i="11"/>
  <c r="I972"/>
  <c r="F973" i="10"/>
  <c r="I972"/>
  <c r="F973" i="9"/>
  <c r="I972"/>
  <c r="F973" i="8"/>
  <c r="I972"/>
  <c r="F975" i="6" l="1"/>
  <c r="I974"/>
  <c r="F974" i="4"/>
  <c r="I973"/>
  <c r="F974" i="1"/>
  <c r="I973"/>
  <c r="F974" i="5"/>
  <c r="F974" i="3"/>
  <c r="I973"/>
  <c r="I972" i="1"/>
  <c r="I972" i="3"/>
  <c r="F974" i="15"/>
  <c r="I973" s="1"/>
  <c r="F974" i="14"/>
  <c r="I973" s="1"/>
  <c r="F974" i="13"/>
  <c r="I973"/>
  <c r="F974" i="12"/>
  <c r="I973"/>
  <c r="F974" i="11"/>
  <c r="I973"/>
  <c r="F974" i="10"/>
  <c r="I973"/>
  <c r="F974" i="9"/>
  <c r="F974" i="8"/>
  <c r="I973" s="1"/>
  <c r="F975" i="3" l="1"/>
  <c r="I974"/>
  <c r="F975" i="5"/>
  <c r="I974"/>
  <c r="F975" i="1"/>
  <c r="F975" i="4"/>
  <c r="I974"/>
  <c r="F976" i="6"/>
  <c r="I975"/>
  <c r="I973" i="5"/>
  <c r="F975" i="15"/>
  <c r="I974"/>
  <c r="F975" i="14"/>
  <c r="I974"/>
  <c r="F975" i="13"/>
  <c r="I974"/>
  <c r="F975" i="12"/>
  <c r="I974"/>
  <c r="F975" i="11"/>
  <c r="I974"/>
  <c r="F975" i="10"/>
  <c r="I974"/>
  <c r="F975" i="9"/>
  <c r="I974"/>
  <c r="I973"/>
  <c r="F975" i="8"/>
  <c r="I974" s="1"/>
  <c r="F977" i="6" l="1"/>
  <c r="F976" i="4"/>
  <c r="I975"/>
  <c r="F976" i="1"/>
  <c r="I975"/>
  <c r="F976" i="5"/>
  <c r="F976" i="3"/>
  <c r="I975"/>
  <c r="I974" i="1"/>
  <c r="F976" i="15"/>
  <c r="I975"/>
  <c r="F976" i="14"/>
  <c r="I975"/>
  <c r="F976" i="13"/>
  <c r="I975"/>
  <c r="F976" i="12"/>
  <c r="I975"/>
  <c r="F976" i="11"/>
  <c r="I975" s="1"/>
  <c r="F976" i="10"/>
  <c r="I975" s="1"/>
  <c r="F976" i="9"/>
  <c r="I975"/>
  <c r="F976" i="8"/>
  <c r="I975"/>
  <c r="F977" i="3" l="1"/>
  <c r="F977" i="5"/>
  <c r="I976"/>
  <c r="F977" i="1"/>
  <c r="F977" i="4"/>
  <c r="I976"/>
  <c r="F978" i="6"/>
  <c r="I977"/>
  <c r="I975" i="5"/>
  <c r="I976" i="6"/>
  <c r="F977" i="15"/>
  <c r="I976"/>
  <c r="F977" i="14"/>
  <c r="I976"/>
  <c r="F977" i="13"/>
  <c r="I976"/>
  <c r="F977" i="12"/>
  <c r="I976" s="1"/>
  <c r="F977" i="11"/>
  <c r="I976"/>
  <c r="F977" i="10"/>
  <c r="F977" i="9"/>
  <c r="I976" s="1"/>
  <c r="F977" i="8"/>
  <c r="F979" i="6" l="1"/>
  <c r="I978"/>
  <c r="F978" i="4"/>
  <c r="I977"/>
  <c r="F978" i="1"/>
  <c r="I977"/>
  <c r="F978" i="5"/>
  <c r="I977"/>
  <c r="F978" i="3"/>
  <c r="I977"/>
  <c r="I976" i="1"/>
  <c r="I976" i="3"/>
  <c r="F978" i="15"/>
  <c r="I977"/>
  <c r="F978" i="14"/>
  <c r="I977"/>
  <c r="F978" i="13"/>
  <c r="I977"/>
  <c r="F978" i="12"/>
  <c r="I977" s="1"/>
  <c r="F978" i="11"/>
  <c r="F978" i="10"/>
  <c r="I977"/>
  <c r="I976"/>
  <c r="F978" i="9"/>
  <c r="I977"/>
  <c r="F978" i="8"/>
  <c r="I977" s="1"/>
  <c r="I976"/>
  <c r="F979" i="3" l="1"/>
  <c r="F979" i="5"/>
  <c r="F979" i="1"/>
  <c r="I978"/>
  <c r="F979" i="4"/>
  <c r="I978"/>
  <c r="F980" i="6"/>
  <c r="I979"/>
  <c r="F979" i="15"/>
  <c r="I978" s="1"/>
  <c r="F979" i="14"/>
  <c r="I978"/>
  <c r="F979" i="13"/>
  <c r="I978"/>
  <c r="F979" i="12"/>
  <c r="I978"/>
  <c r="F979" i="11"/>
  <c r="I978"/>
  <c r="I977"/>
  <c r="F979" i="10"/>
  <c r="I978" s="1"/>
  <c r="F979" i="9"/>
  <c r="I978" s="1"/>
  <c r="F979" i="8"/>
  <c r="I978"/>
  <c r="F981" i="6" l="1"/>
  <c r="I980"/>
  <c r="F980" i="4"/>
  <c r="I979"/>
  <c r="F980" i="1"/>
  <c r="I979"/>
  <c r="F980" i="5"/>
  <c r="F980" i="3"/>
  <c r="I979"/>
  <c r="I978" i="5"/>
  <c r="I978" i="3"/>
  <c r="F980" i="15"/>
  <c r="I979"/>
  <c r="F980" i="14"/>
  <c r="I979" s="1"/>
  <c r="F980" i="13"/>
  <c r="I979" s="1"/>
  <c r="F980" i="12"/>
  <c r="I979"/>
  <c r="F980" i="11"/>
  <c r="I979" s="1"/>
  <c r="F980" i="10"/>
  <c r="I979"/>
  <c r="F980" i="9"/>
  <c r="I979"/>
  <c r="F980" i="8"/>
  <c r="I979" s="1"/>
  <c r="F981" i="3" l="1"/>
  <c r="I980"/>
  <c r="F981" i="5"/>
  <c r="I980"/>
  <c r="F981" i="1"/>
  <c r="I980"/>
  <c r="F981" i="4"/>
  <c r="F982" i="6"/>
  <c r="I981"/>
  <c r="I979" i="5"/>
  <c r="F981" i="15"/>
  <c r="I980"/>
  <c r="F981" i="14"/>
  <c r="I980"/>
  <c r="F981" i="13"/>
  <c r="I980" s="1"/>
  <c r="F981" i="12"/>
  <c r="I980"/>
  <c r="F981" i="11"/>
  <c r="I980"/>
  <c r="F981" i="10"/>
  <c r="I980"/>
  <c r="F981" i="9"/>
  <c r="I980"/>
  <c r="F981" i="8"/>
  <c r="I980" s="1"/>
  <c r="F983" i="6" l="1"/>
  <c r="F982" i="4"/>
  <c r="I981"/>
  <c r="F982" i="1"/>
  <c r="F982" i="5"/>
  <c r="I981"/>
  <c r="F982" i="3"/>
  <c r="I981"/>
  <c r="I980" i="4"/>
  <c r="F982" i="15"/>
  <c r="I981" s="1"/>
  <c r="F982" i="14"/>
  <c r="I981"/>
  <c r="F982" i="13"/>
  <c r="I981"/>
  <c r="F982" i="12"/>
  <c r="I981"/>
  <c r="F982" i="11"/>
  <c r="I981"/>
  <c r="F982" i="10"/>
  <c r="I981"/>
  <c r="F982" i="9"/>
  <c r="I981" s="1"/>
  <c r="F982" i="8"/>
  <c r="I981" s="1"/>
  <c r="F983" i="3" l="1"/>
  <c r="F983" i="5"/>
  <c r="I982"/>
  <c r="F983" i="1"/>
  <c r="F983" i="4"/>
  <c r="I982"/>
  <c r="F984" i="6"/>
  <c r="I983"/>
  <c r="I981" i="1"/>
  <c r="I982" i="6"/>
  <c r="F983" i="15"/>
  <c r="I982" s="1"/>
  <c r="F983" i="14"/>
  <c r="I982" s="1"/>
  <c r="F983" i="13"/>
  <c r="I982" s="1"/>
  <c r="F983" i="12"/>
  <c r="I982" s="1"/>
  <c r="F983" i="11"/>
  <c r="I982" s="1"/>
  <c r="F983" i="10"/>
  <c r="F983" i="9"/>
  <c r="I982"/>
  <c r="F983" i="8"/>
  <c r="I982"/>
  <c r="F985" i="6" l="1"/>
  <c r="I984"/>
  <c r="F984" i="4"/>
  <c r="I983"/>
  <c r="F984" i="1"/>
  <c r="F984" i="5"/>
  <c r="I983"/>
  <c r="F984" i="3"/>
  <c r="I983"/>
  <c r="I982" i="1"/>
  <c r="I982" i="3"/>
  <c r="F984" i="15"/>
  <c r="I983"/>
  <c r="F984" i="14"/>
  <c r="I983"/>
  <c r="F984" i="13"/>
  <c r="I983"/>
  <c r="F984" i="12"/>
  <c r="I983"/>
  <c r="F984" i="11"/>
  <c r="I983" s="1"/>
  <c r="F984" i="10"/>
  <c r="I983"/>
  <c r="I982"/>
  <c r="F984" i="9"/>
  <c r="I983" s="1"/>
  <c r="F984" i="8"/>
  <c r="I983"/>
  <c r="F985" i="3" l="1"/>
  <c r="F985" i="5"/>
  <c r="F985" i="1"/>
  <c r="I984"/>
  <c r="F985" i="4"/>
  <c r="I984"/>
  <c r="F986" i="6"/>
  <c r="I983" i="1"/>
  <c r="F985" i="15"/>
  <c r="I984"/>
  <c r="F985" i="14"/>
  <c r="I984"/>
  <c r="F985" i="13"/>
  <c r="I984"/>
  <c r="F985" i="12"/>
  <c r="I984"/>
  <c r="F985" i="11"/>
  <c r="I984"/>
  <c r="F985" i="10"/>
  <c r="I984"/>
  <c r="F985" i="9"/>
  <c r="I984" s="1"/>
  <c r="F985" i="8"/>
  <c r="I984" s="1"/>
  <c r="F987" i="6" l="1"/>
  <c r="F986" i="4"/>
  <c r="I985"/>
  <c r="F986" i="1"/>
  <c r="F986" i="5"/>
  <c r="I985"/>
  <c r="F986" i="3"/>
  <c r="I985"/>
  <c r="I985" i="6"/>
  <c r="I984" i="5"/>
  <c r="I984" i="3"/>
  <c r="F986" i="15"/>
  <c r="I985"/>
  <c r="F986" i="14"/>
  <c r="I985"/>
  <c r="F986" i="13"/>
  <c r="I985"/>
  <c r="F986" i="12"/>
  <c r="I985"/>
  <c r="F986" i="11"/>
  <c r="I985" s="1"/>
  <c r="F986" i="10"/>
  <c r="I985"/>
  <c r="F986" i="9"/>
  <c r="I985"/>
  <c r="F986" i="8"/>
  <c r="F987" i="3" l="1"/>
  <c r="F987" i="5"/>
  <c r="I986"/>
  <c r="F987" i="1"/>
  <c r="F987" i="4"/>
  <c r="I986"/>
  <c r="F988" i="6"/>
  <c r="I987"/>
  <c r="I985" i="1"/>
  <c r="I986" i="6"/>
  <c r="F987" i="15"/>
  <c r="I986"/>
  <c r="F987" i="14"/>
  <c r="I986"/>
  <c r="F987" i="13"/>
  <c r="I986"/>
  <c r="F987" i="12"/>
  <c r="I986"/>
  <c r="F987" i="11"/>
  <c r="I986"/>
  <c r="F987" i="10"/>
  <c r="I986"/>
  <c r="F987" i="9"/>
  <c r="I986" s="1"/>
  <c r="F987" i="8"/>
  <c r="I986" s="1"/>
  <c r="I985"/>
  <c r="F989" i="6" l="1"/>
  <c r="F988" i="4"/>
  <c r="I987"/>
  <c r="F988" i="1"/>
  <c r="F988" i="5"/>
  <c r="I987"/>
  <c r="F988" i="3"/>
  <c r="I986" i="1"/>
  <c r="I986" i="3"/>
  <c r="F988" i="15"/>
  <c r="I987"/>
  <c r="F988" i="14"/>
  <c r="I987" s="1"/>
  <c r="F988" i="13"/>
  <c r="I987"/>
  <c r="F988" i="12"/>
  <c r="I987" s="1"/>
  <c r="F988" i="11"/>
  <c r="I987"/>
  <c r="F988" i="10"/>
  <c r="I987"/>
  <c r="F988" i="9"/>
  <c r="I987"/>
  <c r="F988" i="8"/>
  <c r="I987"/>
  <c r="F989" i="3" l="1"/>
  <c r="I988"/>
  <c r="F989" i="5"/>
  <c r="I988"/>
  <c r="F989" i="1"/>
  <c r="F989" i="4"/>
  <c r="I988"/>
  <c r="F990" i="6"/>
  <c r="I989"/>
  <c r="I987" i="3"/>
  <c r="I987" i="1"/>
  <c r="I988" i="6"/>
  <c r="F989" i="15"/>
  <c r="I988"/>
  <c r="F989" i="14"/>
  <c r="I988"/>
  <c r="F989" i="13"/>
  <c r="I988"/>
  <c r="F989" i="12"/>
  <c r="I988"/>
  <c r="F989" i="11"/>
  <c r="I988"/>
  <c r="F989" i="10"/>
  <c r="I988"/>
  <c r="F989" i="9"/>
  <c r="I988" s="1"/>
  <c r="F989" i="8"/>
  <c r="I988" s="1"/>
  <c r="F991" i="6" l="1"/>
  <c r="I990"/>
  <c r="F990" i="4"/>
  <c r="I989"/>
  <c r="F990" i="1"/>
  <c r="I989"/>
  <c r="F990" i="5"/>
  <c r="F990" i="3"/>
  <c r="I989"/>
  <c r="I988" i="1"/>
  <c r="F990" i="15"/>
  <c r="I989" s="1"/>
  <c r="F990" i="14"/>
  <c r="I989"/>
  <c r="F990" i="13"/>
  <c r="I989"/>
  <c r="F990" i="12"/>
  <c r="I989" s="1"/>
  <c r="F990" i="11"/>
  <c r="I989"/>
  <c r="F990" i="10"/>
  <c r="I989"/>
  <c r="F990" i="9"/>
  <c r="I989"/>
  <c r="F990" i="8"/>
  <c r="I989" s="1"/>
  <c r="F991" i="3" l="1"/>
  <c r="F991" i="5"/>
  <c r="I990"/>
  <c r="F991" i="1"/>
  <c r="F991" i="4"/>
  <c r="I990"/>
  <c r="F992" i="6"/>
  <c r="I991"/>
  <c r="I989" i="5"/>
  <c r="F991" i="15"/>
  <c r="I990"/>
  <c r="F991" i="14"/>
  <c r="I990"/>
  <c r="F991" i="13"/>
  <c r="I990"/>
  <c r="F991" i="12"/>
  <c r="I990"/>
  <c r="F991" i="11"/>
  <c r="I990"/>
  <c r="F991" i="10"/>
  <c r="I990"/>
  <c r="F991" i="9"/>
  <c r="I990"/>
  <c r="F991" i="8"/>
  <c r="I990"/>
  <c r="F993" i="6" l="1"/>
  <c r="F992" i="4"/>
  <c r="I991"/>
  <c r="F992" i="1"/>
  <c r="F992" i="5"/>
  <c r="I991"/>
  <c r="F992" i="3"/>
  <c r="I990" i="1"/>
  <c r="I990" i="3"/>
  <c r="F992" i="15"/>
  <c r="I991"/>
  <c r="F992" i="14"/>
  <c r="I991"/>
  <c r="F992" i="13"/>
  <c r="I991"/>
  <c r="F992" i="12"/>
  <c r="I991"/>
  <c r="F992" i="11"/>
  <c r="I991"/>
  <c r="F992" i="10"/>
  <c r="I991"/>
  <c r="F992" i="9"/>
  <c r="F992" i="8"/>
  <c r="F993" i="3" l="1"/>
  <c r="I992"/>
  <c r="F993" i="5"/>
  <c r="I992"/>
  <c r="F993" i="1"/>
  <c r="I992"/>
  <c r="F993" i="4"/>
  <c r="F994" i="6"/>
  <c r="I993"/>
  <c r="I991" i="3"/>
  <c r="I991" i="1"/>
  <c r="I992" i="6"/>
  <c r="F993" i="15"/>
  <c r="I992" s="1"/>
  <c r="F993" i="14"/>
  <c r="I992"/>
  <c r="F993" i="13"/>
  <c r="I992" s="1"/>
  <c r="F993" i="12"/>
  <c r="I992"/>
  <c r="F993" i="11"/>
  <c r="I992"/>
  <c r="F993" i="10"/>
  <c r="I992" s="1"/>
  <c r="F993" i="9"/>
  <c r="I992"/>
  <c r="I991"/>
  <c r="F993" i="8"/>
  <c r="I992" s="1"/>
  <c r="I991"/>
  <c r="F995" i="6" l="1"/>
  <c r="F994" i="4"/>
  <c r="I993"/>
  <c r="F994" i="1"/>
  <c r="I993"/>
  <c r="F994" i="5"/>
  <c r="F994" i="3"/>
  <c r="I993"/>
  <c r="I992" i="4"/>
  <c r="F994" i="15"/>
  <c r="F994" i="14"/>
  <c r="I993" s="1"/>
  <c r="F994" i="13"/>
  <c r="I993" s="1"/>
  <c r="F994" i="12"/>
  <c r="I993" s="1"/>
  <c r="F994" i="11"/>
  <c r="I993" s="1"/>
  <c r="F994" i="10"/>
  <c r="I993" s="1"/>
  <c r="F994" i="9"/>
  <c r="I993" s="1"/>
  <c r="F994" i="8"/>
  <c r="I993"/>
  <c r="F995" i="3" l="1"/>
  <c r="F995" i="5"/>
  <c r="I994"/>
  <c r="F995" i="1"/>
  <c r="F995" i="4"/>
  <c r="I994"/>
  <c r="F996" i="6"/>
  <c r="I995"/>
  <c r="I993" i="5"/>
  <c r="I994" i="6"/>
  <c r="F995" i="15"/>
  <c r="I994"/>
  <c r="I993"/>
  <c r="F995" i="14"/>
  <c r="I994" s="1"/>
  <c r="F995" i="13"/>
  <c r="I994"/>
  <c r="F995" i="12"/>
  <c r="I994"/>
  <c r="F995" i="11"/>
  <c r="I994"/>
  <c r="F995" i="10"/>
  <c r="I994"/>
  <c r="F995" i="9"/>
  <c r="I994"/>
  <c r="F995" i="8"/>
  <c r="F997" i="6" l="1"/>
  <c r="F996" i="4"/>
  <c r="I995"/>
  <c r="F996" i="1"/>
  <c r="F996" i="5"/>
  <c r="I995"/>
  <c r="F996" i="3"/>
  <c r="I994" i="1"/>
  <c r="I994" i="3"/>
  <c r="F996" i="15"/>
  <c r="F996" i="14"/>
  <c r="I995" s="1"/>
  <c r="F996" i="13"/>
  <c r="I995"/>
  <c r="F996" i="12"/>
  <c r="I995"/>
  <c r="F996" i="11"/>
  <c r="F996" i="10"/>
  <c r="I995" s="1"/>
  <c r="F996" i="9"/>
  <c r="I995" s="1"/>
  <c r="F996" i="8"/>
  <c r="I995"/>
  <c r="I994"/>
  <c r="F997" i="3" l="1"/>
  <c r="I996"/>
  <c r="F997" i="5"/>
  <c r="I996"/>
  <c r="F997" i="1"/>
  <c r="I996"/>
  <c r="F997" i="4"/>
  <c r="F998" i="6"/>
  <c r="I997"/>
  <c r="I995" i="3"/>
  <c r="I995" i="1"/>
  <c r="I996" i="6"/>
  <c r="F997" i="15"/>
  <c r="I996"/>
  <c r="I995"/>
  <c r="F997" i="14"/>
  <c r="I996" s="1"/>
  <c r="F997" i="13"/>
  <c r="I996" s="1"/>
  <c r="F997" i="12"/>
  <c r="I996" s="1"/>
  <c r="F997" i="11"/>
  <c r="I996" s="1"/>
  <c r="I995"/>
  <c r="F997" i="10"/>
  <c r="I996" s="1"/>
  <c r="F997" i="9"/>
  <c r="I996"/>
  <c r="F997" i="8"/>
  <c r="I996"/>
  <c r="F999" i="6" l="1"/>
  <c r="I998"/>
  <c r="F998" i="4"/>
  <c r="I997"/>
  <c r="F998" i="1"/>
  <c r="F998" i="5"/>
  <c r="I997"/>
  <c r="F998" i="3"/>
  <c r="I997"/>
  <c r="I996" i="4"/>
  <c r="F998" i="15"/>
  <c r="I997"/>
  <c r="F998" i="14"/>
  <c r="I997"/>
  <c r="F998" i="13"/>
  <c r="I997"/>
  <c r="F998" i="12"/>
  <c r="I997"/>
  <c r="F998" i="11"/>
  <c r="I997"/>
  <c r="F998" i="10"/>
  <c r="I997"/>
  <c r="F998" i="9"/>
  <c r="I997"/>
  <c r="F998" i="8"/>
  <c r="F999" i="3" l="1"/>
  <c r="F999" i="5"/>
  <c r="I998"/>
  <c r="F999" i="1"/>
  <c r="F999" i="4"/>
  <c r="I998"/>
  <c r="F1000" i="6"/>
  <c r="I997" i="1"/>
  <c r="F999" i="15"/>
  <c r="I998" s="1"/>
  <c r="F999" i="14"/>
  <c r="I998"/>
  <c r="F999" i="13"/>
  <c r="I998"/>
  <c r="F999" i="12"/>
  <c r="I998"/>
  <c r="F999" i="11"/>
  <c r="I998"/>
  <c r="F999" i="10"/>
  <c r="I998" s="1"/>
  <c r="F999" i="9"/>
  <c r="I998" s="1"/>
  <c r="F999" i="8"/>
  <c r="I998" s="1"/>
  <c r="I997"/>
  <c r="F1001" i="6" l="1"/>
  <c r="I1000"/>
  <c r="F1000" i="4"/>
  <c r="I999"/>
  <c r="F1000" i="1"/>
  <c r="F1000" i="5"/>
  <c r="I999"/>
  <c r="F1000" i="3"/>
  <c r="I999"/>
  <c r="I999" i="6"/>
  <c r="I998" i="1"/>
  <c r="I998" i="3"/>
  <c r="F1000" i="15"/>
  <c r="I999" s="1"/>
  <c r="F1000" i="14"/>
  <c r="I999" s="1"/>
  <c r="F1000" i="13"/>
  <c r="I999"/>
  <c r="F1000" i="12"/>
  <c r="I999"/>
  <c r="F1000" i="11"/>
  <c r="I999"/>
  <c r="F1000" i="10"/>
  <c r="I999"/>
  <c r="F1000" i="9"/>
  <c r="I999"/>
  <c r="F1000" i="8"/>
  <c r="I999"/>
  <c r="F1001" i="3" l="1"/>
  <c r="I1000"/>
  <c r="F1001" i="5"/>
  <c r="I1000"/>
  <c r="F1001" i="1"/>
  <c r="F1001" i="4"/>
  <c r="I1000"/>
  <c r="F1002" i="6"/>
  <c r="I999" i="1"/>
  <c r="F1001" i="15"/>
  <c r="I1000"/>
  <c r="F1001" i="14"/>
  <c r="I1000"/>
  <c r="F1001" i="13"/>
  <c r="I1000"/>
  <c r="F1001" i="12"/>
  <c r="I1000"/>
  <c r="F1001" i="11"/>
  <c r="I1000"/>
  <c r="F1001" i="10"/>
  <c r="F1001" i="9"/>
  <c r="I1000" s="1"/>
  <c r="F1001" i="8"/>
  <c r="I1000" s="1"/>
  <c r="F1003" i="6" l="1"/>
  <c r="F1002" i="4"/>
  <c r="F1002" i="1"/>
  <c r="I1001"/>
  <c r="F1002" i="5"/>
  <c r="F1002" i="3"/>
  <c r="I1001"/>
  <c r="I1001" i="6"/>
  <c r="I1000" i="1"/>
  <c r="F1002" i="15"/>
  <c r="I1001" s="1"/>
  <c r="F1002" i="14"/>
  <c r="I1001" s="1"/>
  <c r="F1002" i="13"/>
  <c r="I1001" s="1"/>
  <c r="F1002" i="12"/>
  <c r="I1001" s="1"/>
  <c r="F1002" i="11"/>
  <c r="I1001" s="1"/>
  <c r="F1002" i="10"/>
  <c r="I1001" s="1"/>
  <c r="I1000"/>
  <c r="F1002" i="9"/>
  <c r="I1001"/>
  <c r="F1002" i="8"/>
  <c r="I1001" s="1"/>
  <c r="F1003" i="3" l="1"/>
  <c r="I1002"/>
  <c r="F1003" i="5"/>
  <c r="I1002"/>
  <c r="F1003" i="1"/>
  <c r="F1003" i="4"/>
  <c r="I1002"/>
  <c r="F1004" i="6"/>
  <c r="I1001" i="5"/>
  <c r="I1001" i="4"/>
  <c r="I1002" i="6"/>
  <c r="F1003" i="15"/>
  <c r="I1002" s="1"/>
  <c r="F1003" i="14"/>
  <c r="I1002"/>
  <c r="F1003" i="13"/>
  <c r="I1002"/>
  <c r="F1003" i="12"/>
  <c r="I1002"/>
  <c r="F1003" i="11"/>
  <c r="I1002"/>
  <c r="F1003" i="10"/>
  <c r="I1002"/>
  <c r="F1003" i="9"/>
  <c r="I1002"/>
  <c r="F1003" i="8"/>
  <c r="I1002" s="1"/>
  <c r="F1005" i="6" l="1"/>
  <c r="F1004" i="4"/>
  <c r="I1003"/>
  <c r="F1004" i="1"/>
  <c r="F1004" i="5"/>
  <c r="I1003"/>
  <c r="F1004" i="3"/>
  <c r="I1003"/>
  <c r="I1003" i="6"/>
  <c r="I1002" i="1"/>
  <c r="F1004" i="15"/>
  <c r="F1004" i="14"/>
  <c r="I1003"/>
  <c r="F1004" i="13"/>
  <c r="I1003"/>
  <c r="F1004" i="12"/>
  <c r="I1003"/>
  <c r="F1004" i="11"/>
  <c r="I1003"/>
  <c r="F1004" i="10"/>
  <c r="I1003" s="1"/>
  <c r="F1004" i="9"/>
  <c r="I1003" s="1"/>
  <c r="F1004" i="8"/>
  <c r="I1003" s="1"/>
  <c r="F1005" i="3" l="1"/>
  <c r="I1004"/>
  <c r="F1005" i="5"/>
  <c r="I1004"/>
  <c r="F1005" i="1"/>
  <c r="I1004"/>
  <c r="F1005" i="4"/>
  <c r="I1004"/>
  <c r="F1006" i="6"/>
  <c r="I1005"/>
  <c r="I1003" i="1"/>
  <c r="I1004" i="6"/>
  <c r="F1005" i="15"/>
  <c r="I1004"/>
  <c r="I1003"/>
  <c r="F1005" i="14"/>
  <c r="I1004" s="1"/>
  <c r="F1005" i="13"/>
  <c r="I1004"/>
  <c r="F1005" i="12"/>
  <c r="I1004"/>
  <c r="F1005" i="11"/>
  <c r="I1004"/>
  <c r="F1005" i="10"/>
  <c r="I1004" s="1"/>
  <c r="F1005" i="9"/>
  <c r="I1004"/>
  <c r="F1005" i="8"/>
  <c r="I1004"/>
  <c r="F1007" i="6" l="1"/>
  <c r="F1006" i="4"/>
  <c r="I1005"/>
  <c r="F1006" i="1"/>
  <c r="F1006" i="5"/>
  <c r="F1006" i="3"/>
  <c r="I1005"/>
  <c r="F1006" i="15"/>
  <c r="I1005"/>
  <c r="F1006" i="14"/>
  <c r="I1005"/>
  <c r="F1006" i="13"/>
  <c r="I1005"/>
  <c r="F1006" i="12"/>
  <c r="I1005"/>
  <c r="F1006" i="11"/>
  <c r="I1005"/>
  <c r="F1006" i="10"/>
  <c r="I1005"/>
  <c r="F1006" i="9"/>
  <c r="I1005"/>
  <c r="F1006" i="8"/>
  <c r="I1005" s="1"/>
  <c r="F1007" i="3" l="1"/>
  <c r="I1006"/>
  <c r="F1007" i="5"/>
  <c r="F1007" i="1"/>
  <c r="I1006"/>
  <c r="F1007" i="4"/>
  <c r="I1006"/>
  <c r="F1008" i="6"/>
  <c r="I1005" i="5"/>
  <c r="I1005" i="1"/>
  <c r="I1006" i="6"/>
  <c r="F1007" i="15"/>
  <c r="I1006" s="1"/>
  <c r="F1007" i="14"/>
  <c r="I1006"/>
  <c r="F1007" i="13"/>
  <c r="I1006" s="1"/>
  <c r="F1007" i="12"/>
  <c r="I1006" s="1"/>
  <c r="F1007" i="11"/>
  <c r="I1006"/>
  <c r="F1007" i="10"/>
  <c r="I1006"/>
  <c r="F1007" i="9"/>
  <c r="I1006"/>
  <c r="F1007" i="8"/>
  <c r="I1006"/>
  <c r="F1009" i="6" l="1"/>
  <c r="I1008"/>
  <c r="F1008" i="4"/>
  <c r="F1008" i="1"/>
  <c r="I1007"/>
  <c r="F1008" i="5"/>
  <c r="I1007"/>
  <c r="F1008" i="3"/>
  <c r="I1007" i="6"/>
  <c r="I1006" i="5"/>
  <c r="F1008" i="15"/>
  <c r="I1007"/>
  <c r="F1008" i="14"/>
  <c r="I1007"/>
  <c r="F1008" i="13"/>
  <c r="I1007"/>
  <c r="F1008" i="12"/>
  <c r="I1007"/>
  <c r="F1008" i="11"/>
  <c r="I1007"/>
  <c r="F1008" i="10"/>
  <c r="I1007"/>
  <c r="F1008" i="9"/>
  <c r="I1007" s="1"/>
  <c r="F1008" i="8"/>
  <c r="I1007" s="1"/>
  <c r="F1009" i="3" l="1"/>
  <c r="I1008"/>
  <c r="F1009" i="5"/>
  <c r="I1008"/>
  <c r="F1009" i="1"/>
  <c r="F1009" i="4"/>
  <c r="I1008"/>
  <c r="F1010" i="6"/>
  <c r="I1007" i="3"/>
  <c r="I1007" i="4"/>
  <c r="F1009" i="15"/>
  <c r="I1008"/>
  <c r="F1009" i="14"/>
  <c r="I1008"/>
  <c r="F1009" i="13"/>
  <c r="I1008"/>
  <c r="F1009" i="12"/>
  <c r="I1008"/>
  <c r="F1009" i="11"/>
  <c r="I1008"/>
  <c r="F1009" i="10"/>
  <c r="I1008"/>
  <c r="F1009" i="9"/>
  <c r="I1008"/>
  <c r="F1009" i="8"/>
  <c r="I1008" s="1"/>
  <c r="F1011" i="6" l="1"/>
  <c r="F1010" i="4"/>
  <c r="I1009"/>
  <c r="F1010" i="1"/>
  <c r="I1009"/>
  <c r="F1010" i="5"/>
  <c r="I1009"/>
  <c r="F1010" i="3"/>
  <c r="I1009" i="6"/>
  <c r="I1008" i="1"/>
  <c r="F1010" i="15"/>
  <c r="I1009"/>
  <c r="F1010" i="14"/>
  <c r="I1009" s="1"/>
  <c r="F1010" i="13"/>
  <c r="I1009"/>
  <c r="F1010" i="12"/>
  <c r="I1009"/>
  <c r="F1010" i="11"/>
  <c r="I1009"/>
  <c r="F1010" i="10"/>
  <c r="I1009" s="1"/>
  <c r="F1010" i="9"/>
  <c r="F1010" i="8"/>
  <c r="I1009" s="1"/>
  <c r="F1011" i="3" l="1"/>
  <c r="F1011" i="5"/>
  <c r="I1010"/>
  <c r="F1011" i="1"/>
  <c r="F1011" i="4"/>
  <c r="I1010"/>
  <c r="F1012" i="6"/>
  <c r="I1011"/>
  <c r="I1009" i="3"/>
  <c r="I1010" i="6"/>
  <c r="F1011" i="15"/>
  <c r="I1010" s="1"/>
  <c r="F1011" i="14"/>
  <c r="I1010" s="1"/>
  <c r="F1011" i="13"/>
  <c r="I1010" s="1"/>
  <c r="F1011" i="12"/>
  <c r="I1010" s="1"/>
  <c r="F1011" i="11"/>
  <c r="I1010" s="1"/>
  <c r="F1011" i="10"/>
  <c r="I1010" s="1"/>
  <c r="F1011" i="9"/>
  <c r="I1010" s="1"/>
  <c r="I1009"/>
  <c r="F1011" i="8"/>
  <c r="I1010" s="1"/>
  <c r="F1013" i="6" l="1"/>
  <c r="I1012"/>
  <c r="F1012" i="4"/>
  <c r="I1011"/>
  <c r="F1012" i="1"/>
  <c r="F1012" i="5"/>
  <c r="I1011"/>
  <c r="F1012" i="3"/>
  <c r="I1011"/>
  <c r="I1010" i="1"/>
  <c r="I1010" i="3"/>
  <c r="F1012" i="15"/>
  <c r="I1011"/>
  <c r="F1012" i="14"/>
  <c r="I1011"/>
  <c r="F1012" i="13"/>
  <c r="I1011"/>
  <c r="F1012" i="12"/>
  <c r="I1011"/>
  <c r="F1012" i="11"/>
  <c r="I1011"/>
  <c r="F1012" i="10"/>
  <c r="I1011" s="1"/>
  <c r="F1012" i="9"/>
  <c r="I1011" s="1"/>
  <c r="F1012" i="8"/>
  <c r="I1011" s="1"/>
  <c r="F1013" i="3" l="1"/>
  <c r="I1012"/>
  <c r="F1013" i="5"/>
  <c r="I1012"/>
  <c r="F1013" i="1"/>
  <c r="I1012"/>
  <c r="F1013" i="4"/>
  <c r="F1014" i="6"/>
  <c r="I1013"/>
  <c r="I1011" i="1"/>
  <c r="F1013" i="15"/>
  <c r="I1012" s="1"/>
  <c r="F1013" i="14"/>
  <c r="I1012"/>
  <c r="F1013" i="13"/>
  <c r="I1012"/>
  <c r="F1013" i="12"/>
  <c r="I1012" s="1"/>
  <c r="F1013" i="11"/>
  <c r="I1012" s="1"/>
  <c r="F1013" i="10"/>
  <c r="I1012" s="1"/>
  <c r="F1013" i="9"/>
  <c r="I1012" s="1"/>
  <c r="F1013" i="8"/>
  <c r="F1015" i="6" l="1"/>
  <c r="F1014" i="4"/>
  <c r="I1013"/>
  <c r="F1014" i="1"/>
  <c r="F1014" i="5"/>
  <c r="I1013"/>
  <c r="F1014" i="3"/>
  <c r="I1013"/>
  <c r="I1012" i="4"/>
  <c r="F1014" i="15"/>
  <c r="I1013"/>
  <c r="F1014" i="14"/>
  <c r="I1013" s="1"/>
  <c r="F1014" i="13"/>
  <c r="I1013"/>
  <c r="F1014" i="12"/>
  <c r="I1013"/>
  <c r="F1014" i="11"/>
  <c r="F1014" i="10"/>
  <c r="I1013" s="1"/>
  <c r="F1014" i="9"/>
  <c r="I1013" s="1"/>
  <c r="F1014" i="8"/>
  <c r="I1013"/>
  <c r="I1012"/>
  <c r="F1015" i="3" l="1"/>
  <c r="I1014"/>
  <c r="F1015" i="5"/>
  <c r="I1014"/>
  <c r="F1015" i="1"/>
  <c r="I1014"/>
  <c r="F1015" i="4"/>
  <c r="I1014"/>
  <c r="F1016" i="6"/>
  <c r="I1015"/>
  <c r="I1013" i="1"/>
  <c r="I1014" i="6"/>
  <c r="F1015" i="15"/>
  <c r="I1014"/>
  <c r="F1015" i="14"/>
  <c r="I1014"/>
  <c r="F1015" i="13"/>
  <c r="I1014"/>
  <c r="F1015" i="12"/>
  <c r="I1014"/>
  <c r="F1015" i="11"/>
  <c r="I1014"/>
  <c r="I1013"/>
  <c r="F1015" i="10"/>
  <c r="I1014" s="1"/>
  <c r="F1015" i="9"/>
  <c r="I1014" s="1"/>
  <c r="F1015" i="8"/>
  <c r="I1014" s="1"/>
  <c r="F1017" i="6" l="1"/>
  <c r="I1016"/>
  <c r="F1016" i="4"/>
  <c r="I1015"/>
  <c r="F1016" i="1"/>
  <c r="F1016" i="5"/>
  <c r="I1015"/>
  <c r="F1016" i="3"/>
  <c r="F1016" i="15"/>
  <c r="I1015"/>
  <c r="F1016" i="14"/>
  <c r="I1015"/>
  <c r="F1016" i="13"/>
  <c r="I1015"/>
  <c r="F1016" i="12"/>
  <c r="F1016" i="11"/>
  <c r="I1015" s="1"/>
  <c r="F1016" i="10"/>
  <c r="I1015" s="1"/>
  <c r="F1016" i="9"/>
  <c r="I1015" s="1"/>
  <c r="F1016" i="8"/>
  <c r="I1015" s="1"/>
  <c r="F1017" i="3" l="1"/>
  <c r="I1016"/>
  <c r="F1017" i="5"/>
  <c r="I1016"/>
  <c r="F1017" i="1"/>
  <c r="I1016"/>
  <c r="F1017" i="4"/>
  <c r="F1018" i="6"/>
  <c r="I1017"/>
  <c r="I1015" i="3"/>
  <c r="I1015" i="1"/>
  <c r="F1017" i="15"/>
  <c r="I1016" s="1"/>
  <c r="F1017" i="14"/>
  <c r="I1016" s="1"/>
  <c r="F1017" i="13"/>
  <c r="I1016"/>
  <c r="F1017" i="12"/>
  <c r="I1016"/>
  <c r="I1015"/>
  <c r="F1017" i="11"/>
  <c r="I1016" s="1"/>
  <c r="F1017" i="10"/>
  <c r="I1016" s="1"/>
  <c r="F1017" i="9"/>
  <c r="I1016" s="1"/>
  <c r="F1017" i="8"/>
  <c r="I1016" s="1"/>
  <c r="F1019" i="6" l="1"/>
  <c r="F1018" i="4"/>
  <c r="F1018" i="1"/>
  <c r="I1017"/>
  <c r="F1018" i="5"/>
  <c r="I1017"/>
  <c r="F1018" i="3"/>
  <c r="I1016" i="4"/>
  <c r="F1018" i="15"/>
  <c r="I1017"/>
  <c r="F1018" i="14"/>
  <c r="F1018" i="13"/>
  <c r="I1017" s="1"/>
  <c r="F1018" i="12"/>
  <c r="I1017" s="1"/>
  <c r="F1018" i="11"/>
  <c r="I1017"/>
  <c r="F1018" i="10"/>
  <c r="I1017" s="1"/>
  <c r="F1018" i="9"/>
  <c r="I1017" s="1"/>
  <c r="F1018" i="8"/>
  <c r="I1017" s="1"/>
  <c r="F1019" i="3" l="1"/>
  <c r="F1019" i="5"/>
  <c r="I1018"/>
  <c r="F1019" i="1"/>
  <c r="F1019" i="4"/>
  <c r="I1018"/>
  <c r="F1020" i="6"/>
  <c r="I1017" i="3"/>
  <c r="I1017" i="4"/>
  <c r="I1018" i="6"/>
  <c r="F1019" i="15"/>
  <c r="I1018"/>
  <c r="F1019" i="14"/>
  <c r="I1018"/>
  <c r="I1017"/>
  <c r="F1019" i="13"/>
  <c r="I1018" s="1"/>
  <c r="F1019" i="12"/>
  <c r="I1018" s="1"/>
  <c r="F1019" i="11"/>
  <c r="I1018" s="1"/>
  <c r="F1019" i="10"/>
  <c r="F1019" i="9"/>
  <c r="I1018" s="1"/>
  <c r="F1019" i="8"/>
  <c r="I1018"/>
  <c r="F1021" i="6" l="1"/>
  <c r="I1020"/>
  <c r="F1020" i="4"/>
  <c r="F1020" i="1"/>
  <c r="I1019"/>
  <c r="F1020" i="5"/>
  <c r="I1019"/>
  <c r="F1020" i="3"/>
  <c r="I1019"/>
  <c r="I1019" i="6"/>
  <c r="I1018" i="1"/>
  <c r="I1018" i="3"/>
  <c r="F1020" i="15"/>
  <c r="I1019" s="1"/>
  <c r="F1020" i="14"/>
  <c r="I1019" s="1"/>
  <c r="F1020" i="13"/>
  <c r="I1019"/>
  <c r="F1020" i="12"/>
  <c r="I1019"/>
  <c r="F1020" i="11"/>
  <c r="F1020" i="10"/>
  <c r="I1019" s="1"/>
  <c r="I1018"/>
  <c r="F1020" i="9"/>
  <c r="I1019" s="1"/>
  <c r="F1020" i="8"/>
  <c r="I1019" s="1"/>
  <c r="F1021" i="3" l="1"/>
  <c r="I1020"/>
  <c r="F1021" i="5"/>
  <c r="I1020"/>
  <c r="F1021" i="1"/>
  <c r="F1021" i="4"/>
  <c r="I1020"/>
  <c r="F1022" i="6"/>
  <c r="I1019" i="4"/>
  <c r="F1021" i="15"/>
  <c r="I1020"/>
  <c r="F1021" i="14"/>
  <c r="I1020"/>
  <c r="F1021" i="13"/>
  <c r="I1020"/>
  <c r="F1021" i="12"/>
  <c r="I1020"/>
  <c r="F1021" i="11"/>
  <c r="I1020"/>
  <c r="I1019"/>
  <c r="F1021" i="10"/>
  <c r="I1020" s="1"/>
  <c r="F1021" i="9"/>
  <c r="I1020"/>
  <c r="F1021" i="8"/>
  <c r="I1020"/>
  <c r="F1023" i="6" l="1"/>
  <c r="F1022" i="4"/>
  <c r="I1021"/>
  <c r="F1022" i="1"/>
  <c r="I1021"/>
  <c r="F1022" i="5"/>
  <c r="F1022" i="3"/>
  <c r="I1021"/>
  <c r="I1021" i="6"/>
  <c r="I1020" i="1"/>
  <c r="F1022" i="15"/>
  <c r="I1021"/>
  <c r="F1022" i="14"/>
  <c r="I1021"/>
  <c r="F1022" i="13"/>
  <c r="I1021"/>
  <c r="F1022" i="12"/>
  <c r="I1021"/>
  <c r="F1022" i="11"/>
  <c r="I1021"/>
  <c r="F1022" i="10"/>
  <c r="I1021"/>
  <c r="F1022" i="9"/>
  <c r="I1021"/>
  <c r="F1022" i="8"/>
  <c r="I1021" s="1"/>
  <c r="F1023" i="3" l="1"/>
  <c r="F1023" i="5"/>
  <c r="I1022"/>
  <c r="F1023" i="1"/>
  <c r="I1022"/>
  <c r="F1023" i="4"/>
  <c r="I1022"/>
  <c r="F1024" i="6"/>
  <c r="I1021" i="5"/>
  <c r="I1022" i="6"/>
  <c r="F1023" i="15"/>
  <c r="I1022" s="1"/>
  <c r="F1023" i="14"/>
  <c r="I1022"/>
  <c r="F1023" i="13"/>
  <c r="I1022"/>
  <c r="F1023" i="12"/>
  <c r="I1022"/>
  <c r="F1023" i="11"/>
  <c r="I1022"/>
  <c r="F1023" i="10"/>
  <c r="I1022" s="1"/>
  <c r="F1023" i="9"/>
  <c r="I1022" s="1"/>
  <c r="F1023" i="8"/>
  <c r="I1022"/>
  <c r="F1025" i="6" l="1"/>
  <c r="F1024" i="4"/>
  <c r="I1023"/>
  <c r="F1024" i="1"/>
  <c r="F1024" i="5"/>
  <c r="I1023"/>
  <c r="F1024" i="3"/>
  <c r="I1023" i="6"/>
  <c r="I1022" i="3"/>
  <c r="F1024" i="15"/>
  <c r="I1023"/>
  <c r="F1024" i="14"/>
  <c r="I1023"/>
  <c r="F1024" i="13"/>
  <c r="I1023"/>
  <c r="F1024" i="12"/>
  <c r="I1023"/>
  <c r="F1024" i="11"/>
  <c r="F1024" i="10"/>
  <c r="I1023" s="1"/>
  <c r="F1024" i="9"/>
  <c r="I1023"/>
  <c r="F1024" i="8"/>
  <c r="I1023"/>
  <c r="F1025" i="3" l="1"/>
  <c r="F1025" i="5"/>
  <c r="I1024"/>
  <c r="F1025" i="1"/>
  <c r="F1025" i="4"/>
  <c r="I1024"/>
  <c r="F1026" i="6"/>
  <c r="I1025"/>
  <c r="I1023" i="3"/>
  <c r="I1023" i="1"/>
  <c r="I1024" i="6"/>
  <c r="F1025" i="15"/>
  <c r="I1024" s="1"/>
  <c r="F1025" i="14"/>
  <c r="I1024" s="1"/>
  <c r="F1025" i="13"/>
  <c r="I1024" s="1"/>
  <c r="F1025" i="12"/>
  <c r="I1024" s="1"/>
  <c r="F1025" i="11"/>
  <c r="I1024" s="1"/>
  <c r="I1023"/>
  <c r="F1025" i="10"/>
  <c r="I1024" s="1"/>
  <c r="F1025" i="9"/>
  <c r="I1024" s="1"/>
  <c r="F1025" i="8"/>
  <c r="I1024" s="1"/>
  <c r="F1027" i="6" l="1"/>
  <c r="I1026"/>
  <c r="F1026" i="4"/>
  <c r="I1025"/>
  <c r="F1026" i="1"/>
  <c r="I1025"/>
  <c r="F1026" i="5"/>
  <c r="I1025"/>
  <c r="F1026" i="3"/>
  <c r="I1025"/>
  <c r="I1024" i="1"/>
  <c r="I1024" i="3"/>
  <c r="F1026" i="15"/>
  <c r="I1025"/>
  <c r="F1026" i="14"/>
  <c r="I1025"/>
  <c r="F1026" i="13"/>
  <c r="I1025"/>
  <c r="F1026" i="12"/>
  <c r="I1025"/>
  <c r="F1026" i="11"/>
  <c r="I1025" s="1"/>
  <c r="F1026" i="10"/>
  <c r="I1025"/>
  <c r="F1026" i="9"/>
  <c r="I1025"/>
  <c r="F1026" i="8"/>
  <c r="I1025"/>
  <c r="F1027" i="3" l="1"/>
  <c r="F1027" i="5"/>
  <c r="F1027" i="1"/>
  <c r="I1026"/>
  <c r="F1027" i="4"/>
  <c r="I1026"/>
  <c r="F1028" i="6"/>
  <c r="F1027" i="15"/>
  <c r="I1026"/>
  <c r="F1027" i="14"/>
  <c r="I1026"/>
  <c r="F1027" i="13"/>
  <c r="I1026"/>
  <c r="F1027" i="12"/>
  <c r="I1026" s="1"/>
  <c r="F1027" i="11"/>
  <c r="I1026"/>
  <c r="F1027" i="10"/>
  <c r="I1026"/>
  <c r="F1027" i="9"/>
  <c r="I1026"/>
  <c r="F1027" i="8"/>
  <c r="I1026"/>
  <c r="F1029" i="6" l="1"/>
  <c r="F1028" i="4"/>
  <c r="I1027"/>
  <c r="F1028" i="1"/>
  <c r="F1028" i="5"/>
  <c r="I1027"/>
  <c r="F1028" i="3"/>
  <c r="I1027"/>
  <c r="I1027" i="6"/>
  <c r="I1026" i="5"/>
  <c r="I1026" i="3"/>
  <c r="F1028" i="15"/>
  <c r="I1027" s="1"/>
  <c r="F1028" i="14"/>
  <c r="I1027" s="1"/>
  <c r="F1028" i="13"/>
  <c r="I1027" s="1"/>
  <c r="F1028" i="12"/>
  <c r="I1027" s="1"/>
  <c r="F1028" i="11"/>
  <c r="I1027" s="1"/>
  <c r="F1028" i="10"/>
  <c r="I1027"/>
  <c r="F1028" i="9"/>
  <c r="F1028" i="8"/>
  <c r="I1027" s="1"/>
  <c r="F1029" i="3" l="1"/>
  <c r="I1028"/>
  <c r="F1029" i="5"/>
  <c r="I1028"/>
  <c r="F1029" i="1"/>
  <c r="I1028"/>
  <c r="F1029" i="4"/>
  <c r="I1028"/>
  <c r="F1030" i="6"/>
  <c r="I1027" i="1"/>
  <c r="I1028" i="6"/>
  <c r="F1029" i="15"/>
  <c r="I1028"/>
  <c r="F1029" i="14"/>
  <c r="I1028"/>
  <c r="F1029" i="13"/>
  <c r="I1028"/>
  <c r="F1029" i="12"/>
  <c r="I1028" s="1"/>
  <c r="F1029" i="11"/>
  <c r="F1029" i="10"/>
  <c r="I1028"/>
  <c r="F1029" i="9"/>
  <c r="I1028"/>
  <c r="I1027"/>
  <c r="F1029" i="8"/>
  <c r="I1028" s="1"/>
  <c r="F1031" i="6" l="1"/>
  <c r="F1030" i="4"/>
  <c r="I1029"/>
  <c r="F1030" i="1"/>
  <c r="F1030" i="5"/>
  <c r="I1029"/>
  <c r="F1030" i="3"/>
  <c r="I1029"/>
  <c r="I1029" i="6"/>
  <c r="F1030" i="15"/>
  <c r="I1029"/>
  <c r="F1030" i="14"/>
  <c r="I1029"/>
  <c r="F1030" i="13"/>
  <c r="I1029"/>
  <c r="F1030" i="12"/>
  <c r="I1029"/>
  <c r="F1030" i="11"/>
  <c r="I1029"/>
  <c r="I1028"/>
  <c r="F1030" i="10"/>
  <c r="I1029" s="1"/>
  <c r="F1030" i="9"/>
  <c r="I1029" s="1"/>
  <c r="F1030" i="8"/>
  <c r="I1029" s="1"/>
  <c r="F1031" i="3" l="1"/>
  <c r="I1030"/>
  <c r="F1031" i="5"/>
  <c r="I1030"/>
  <c r="F1031" i="1"/>
  <c r="F1031" i="4"/>
  <c r="I1030"/>
  <c r="F1032" i="6"/>
  <c r="I1031"/>
  <c r="I1029" i="1"/>
  <c r="I1030" i="6"/>
  <c r="F1031" i="15"/>
  <c r="I1030" s="1"/>
  <c r="F1031" i="14"/>
  <c r="I1030"/>
  <c r="F1031" i="13"/>
  <c r="I1030"/>
  <c r="F1031" i="12"/>
  <c r="I1030"/>
  <c r="F1031" i="11"/>
  <c r="I1030"/>
  <c r="F1031" i="10"/>
  <c r="I1030"/>
  <c r="F1031" i="9"/>
  <c r="I1030"/>
  <c r="F1031" i="8"/>
  <c r="I1030"/>
  <c r="F1033" i="6" l="1"/>
  <c r="I1032"/>
  <c r="F1032" i="4"/>
  <c r="I1031"/>
  <c r="F1032" i="1"/>
  <c r="I1031"/>
  <c r="F1032" i="5"/>
  <c r="I1031"/>
  <c r="F1032" i="3"/>
  <c r="I1031"/>
  <c r="I1030" i="1"/>
  <c r="F1032" i="15"/>
  <c r="I1031" s="1"/>
  <c r="F1032" i="14"/>
  <c r="I1031" s="1"/>
  <c r="F1032" i="13"/>
  <c r="I1031" s="1"/>
  <c r="F1032" i="12"/>
  <c r="I1031"/>
  <c r="F1032" i="11"/>
  <c r="I1031"/>
  <c r="F1032" i="10"/>
  <c r="I1031"/>
  <c r="F1032" i="9"/>
  <c r="I1031"/>
  <c r="F1032" i="8"/>
  <c r="I1031"/>
  <c r="F1033" i="3" l="1"/>
  <c r="F1033" i="5"/>
  <c r="I1032"/>
  <c r="F1033" i="1"/>
  <c r="F1033" i="4"/>
  <c r="I1032"/>
  <c r="F1034" i="6"/>
  <c r="I1033"/>
  <c r="F1033" i="15"/>
  <c r="I1032"/>
  <c r="F1033" i="14"/>
  <c r="I1032"/>
  <c r="F1033" i="13"/>
  <c r="I1032"/>
  <c r="F1033" i="12"/>
  <c r="I1032"/>
  <c r="F1033" i="11"/>
  <c r="I1032"/>
  <c r="F1033" i="10"/>
  <c r="I1032"/>
  <c r="F1033" i="9"/>
  <c r="I1032"/>
  <c r="F1033" i="8"/>
  <c r="I1032"/>
  <c r="F1035" i="6" l="1"/>
  <c r="F1034" i="4"/>
  <c r="F1034" i="1"/>
  <c r="I1033"/>
  <c r="F1034" i="5"/>
  <c r="F1034" i="3"/>
  <c r="I1033"/>
  <c r="I1032" i="1"/>
  <c r="I1032" i="3"/>
  <c r="F1034" i="15"/>
  <c r="I1033"/>
  <c r="F1034" i="14"/>
  <c r="I1033"/>
  <c r="F1034" i="13"/>
  <c r="I1033" s="1"/>
  <c r="F1034" i="12"/>
  <c r="I1033"/>
  <c r="F1034" i="11"/>
  <c r="I1033" s="1"/>
  <c r="F1034" i="10"/>
  <c r="I1033"/>
  <c r="F1034" i="9"/>
  <c r="I1033"/>
  <c r="F1034" i="8"/>
  <c r="F1035" i="3" l="1"/>
  <c r="F1035" i="5"/>
  <c r="I1034"/>
  <c r="F1035" i="1"/>
  <c r="F1035" i="4"/>
  <c r="F1036" i="6"/>
  <c r="I1035"/>
  <c r="I1033" i="5"/>
  <c r="I1033" i="4"/>
  <c r="I1034" i="6"/>
  <c r="F1035" i="15"/>
  <c r="I1034"/>
  <c r="F1035" i="14"/>
  <c r="I1034"/>
  <c r="F1035" i="13"/>
  <c r="I1034"/>
  <c r="F1035" i="12"/>
  <c r="I1034"/>
  <c r="F1035" i="11"/>
  <c r="I1034"/>
  <c r="F1035" i="10"/>
  <c r="I1034"/>
  <c r="F1035" i="9"/>
  <c r="I1034"/>
  <c r="F1035" i="8"/>
  <c r="I1034"/>
  <c r="I1033"/>
  <c r="F1037" i="6" l="1"/>
  <c r="I1036"/>
  <c r="F1036" i="4"/>
  <c r="I1035"/>
  <c r="F1036" i="1"/>
  <c r="F1036" i="5"/>
  <c r="I1035"/>
  <c r="F1036" i="3"/>
  <c r="I1035"/>
  <c r="I1034" i="4"/>
  <c r="I1034" i="1"/>
  <c r="I1034" i="3"/>
  <c r="F1036" i="15"/>
  <c r="I1035" s="1"/>
  <c r="F1036" i="14"/>
  <c r="I1035"/>
  <c r="F1036" i="13"/>
  <c r="I1035"/>
  <c r="F1036" i="12"/>
  <c r="I1035"/>
  <c r="F1036" i="11"/>
  <c r="I1035"/>
  <c r="F1036" i="10"/>
  <c r="I1035" s="1"/>
  <c r="F1036" i="9"/>
  <c r="I1035" s="1"/>
  <c r="F1036" i="8"/>
  <c r="I1035"/>
  <c r="F1037" i="3" l="1"/>
  <c r="I1036"/>
  <c r="F1037" i="5"/>
  <c r="I1036"/>
  <c r="F1037" i="1"/>
  <c r="F1037" i="4"/>
  <c r="I1036"/>
  <c r="F1038" i="6"/>
  <c r="I1037"/>
  <c r="I1035" i="1"/>
  <c r="F1037" i="15"/>
  <c r="I1036" s="1"/>
  <c r="F1037" i="14"/>
  <c r="I1036"/>
  <c r="F1037" i="13"/>
  <c r="I1036" s="1"/>
  <c r="F1037" i="12"/>
  <c r="I1036"/>
  <c r="F1037" i="11"/>
  <c r="I1036"/>
  <c r="F1037" i="10"/>
  <c r="F1037" i="9"/>
  <c r="I1036" s="1"/>
  <c r="F1037" i="8"/>
  <c r="I1036"/>
  <c r="F1039" i="6" l="1"/>
  <c r="I1038"/>
  <c r="F1038" i="4"/>
  <c r="I1037"/>
  <c r="F1038" i="1"/>
  <c r="I1037"/>
  <c r="F1038" i="5"/>
  <c r="F1038" i="3"/>
  <c r="I1037"/>
  <c r="I1036" i="1"/>
  <c r="F1038" i="15"/>
  <c r="I1037" s="1"/>
  <c r="F1038" i="14"/>
  <c r="I1037" s="1"/>
  <c r="F1038" i="13"/>
  <c r="I1037" s="1"/>
  <c r="F1038" i="12"/>
  <c r="I1037" s="1"/>
  <c r="F1038" i="11"/>
  <c r="I1037"/>
  <c r="F1038" i="10"/>
  <c r="I1037"/>
  <c r="I1036"/>
  <c r="F1038" i="9"/>
  <c r="I1037" s="1"/>
  <c r="F1038" i="8"/>
  <c r="I1037"/>
  <c r="F1039" i="3" l="1"/>
  <c r="F1039" i="5"/>
  <c r="I1038"/>
  <c r="F1039" i="1"/>
  <c r="F1039" i="4"/>
  <c r="I1038"/>
  <c r="F1040" i="6"/>
  <c r="I1037" i="5"/>
  <c r="F1039" i="15"/>
  <c r="I1038"/>
  <c r="F1039" i="14"/>
  <c r="I1038"/>
  <c r="F1039" i="13"/>
  <c r="I1038"/>
  <c r="F1039" i="12"/>
  <c r="I1038"/>
  <c r="F1039" i="11"/>
  <c r="I1038"/>
  <c r="F1039" i="10"/>
  <c r="I1038"/>
  <c r="F1039" i="9"/>
  <c r="F1039" i="8"/>
  <c r="I1038" s="1"/>
  <c r="F1041" i="6" l="1"/>
  <c r="F1040" i="4"/>
  <c r="I1039"/>
  <c r="F1040" i="1"/>
  <c r="I1039"/>
  <c r="F1040" i="5"/>
  <c r="F1040" i="3"/>
  <c r="I1039"/>
  <c r="I1039" i="6"/>
  <c r="I1038" i="1"/>
  <c r="I1038" i="3"/>
  <c r="F1040" i="15"/>
  <c r="I1039"/>
  <c r="F1040" i="14"/>
  <c r="I1039"/>
  <c r="F1040" i="13"/>
  <c r="I1039"/>
  <c r="F1040" i="12"/>
  <c r="I1039"/>
  <c r="F1040" i="11"/>
  <c r="I1039"/>
  <c r="F1040" i="10"/>
  <c r="I1039" s="1"/>
  <c r="F1040" i="9"/>
  <c r="I1039"/>
  <c r="I1038"/>
  <c r="F1040" i="8"/>
  <c r="I1039"/>
  <c r="F1041" i="3" l="1"/>
  <c r="F1041" i="5"/>
  <c r="I1040"/>
  <c r="F1041" i="1"/>
  <c r="F1041" i="4"/>
  <c r="I1040"/>
  <c r="F1042" i="6"/>
  <c r="I1039" i="5"/>
  <c r="I1040" i="6"/>
  <c r="F1041" i="15"/>
  <c r="I1040" s="1"/>
  <c r="F1041" i="14"/>
  <c r="I1040"/>
  <c r="F1041" i="13"/>
  <c r="I1040"/>
  <c r="F1041" i="12"/>
  <c r="I1040"/>
  <c r="F1041" i="11"/>
  <c r="I1040"/>
  <c r="F1041" i="10"/>
  <c r="I1040" s="1"/>
  <c r="F1041" i="9"/>
  <c r="I1040"/>
  <c r="F1041" i="8"/>
  <c r="I1040" s="1"/>
  <c r="F1043" i="6" l="1"/>
  <c r="F1042" i="4"/>
  <c r="I1041"/>
  <c r="F1042" i="1"/>
  <c r="F1042" i="5"/>
  <c r="F1042" i="3"/>
  <c r="I1041"/>
  <c r="I1041" i="6"/>
  <c r="I1040" i="1"/>
  <c r="I1040" i="3"/>
  <c r="F1042" i="15"/>
  <c r="I1041" s="1"/>
  <c r="F1042" i="14"/>
  <c r="I1041" s="1"/>
  <c r="F1042" i="13"/>
  <c r="I1041" s="1"/>
  <c r="F1042" i="12"/>
  <c r="I1041"/>
  <c r="F1042" i="11"/>
  <c r="I1041"/>
  <c r="F1042" i="10"/>
  <c r="I1041" s="1"/>
  <c r="F1042" i="9"/>
  <c r="I1041"/>
  <c r="F1042" i="8"/>
  <c r="I1041"/>
  <c r="F1043" i="3" l="1"/>
  <c r="I1042"/>
  <c r="F1043" i="5"/>
  <c r="I1042"/>
  <c r="F1043" i="1"/>
  <c r="I1042"/>
  <c r="F1043" i="4"/>
  <c r="F1044" i="6"/>
  <c r="I1043"/>
  <c r="I1041" i="5"/>
  <c r="I1041" i="1"/>
  <c r="I1042" i="6"/>
  <c r="F1043" i="15"/>
  <c r="I1042"/>
  <c r="F1043" i="14"/>
  <c r="I1042"/>
  <c r="F1043" i="13"/>
  <c r="I1042"/>
  <c r="F1043" i="12"/>
  <c r="I1042" s="1"/>
  <c r="F1043" i="11"/>
  <c r="I1042" s="1"/>
  <c r="F1043" i="10"/>
  <c r="I1042" s="1"/>
  <c r="F1043" i="9"/>
  <c r="I1042" s="1"/>
  <c r="F1043" i="8"/>
  <c r="I1042"/>
  <c r="F1045" i="6" l="1"/>
  <c r="F1044" i="4"/>
  <c r="I1043"/>
  <c r="F1044" i="1"/>
  <c r="I1043"/>
  <c r="F1044" i="5"/>
  <c r="F1044" i="3"/>
  <c r="I1043"/>
  <c r="I1042" i="4"/>
  <c r="F1044" i="15"/>
  <c r="I1043" s="1"/>
  <c r="F1044" i="14"/>
  <c r="I1043" s="1"/>
  <c r="F1044" i="13"/>
  <c r="I1043" s="1"/>
  <c r="F1044" i="12"/>
  <c r="I1043" s="1"/>
  <c r="F1044" i="11"/>
  <c r="I1043" s="1"/>
  <c r="F1044" i="10"/>
  <c r="I1043" s="1"/>
  <c r="F1044" i="9"/>
  <c r="I1043"/>
  <c r="F1044" i="8"/>
  <c r="I1043"/>
  <c r="F1045" i="3" l="1"/>
  <c r="I1044"/>
  <c r="F1045" i="5"/>
  <c r="F1045" i="1"/>
  <c r="I1044"/>
  <c r="F1045" i="4"/>
  <c r="I1044"/>
  <c r="F1046" i="6"/>
  <c r="I1043" i="5"/>
  <c r="I1044" i="6"/>
  <c r="F1045" i="15"/>
  <c r="I1044"/>
  <c r="F1045" i="14"/>
  <c r="I1044"/>
  <c r="F1045" i="13"/>
  <c r="I1044"/>
  <c r="F1045" i="12"/>
  <c r="I1044"/>
  <c r="F1045" i="11"/>
  <c r="I1044" s="1"/>
  <c r="F1045" i="10"/>
  <c r="I1044" s="1"/>
  <c r="F1045" i="9"/>
  <c r="I1044"/>
  <c r="F1045" i="8"/>
  <c r="I1044"/>
  <c r="F1047" i="6" l="1"/>
  <c r="F1046" i="4"/>
  <c r="I1045"/>
  <c r="F1046" i="1"/>
  <c r="F1046" i="5"/>
  <c r="I1045"/>
  <c r="F1046" i="3"/>
  <c r="I1045"/>
  <c r="I1045" i="6"/>
  <c r="I1044" i="5"/>
  <c r="F1046" i="15"/>
  <c r="I1045" s="1"/>
  <c r="F1046" i="14"/>
  <c r="I1045"/>
  <c r="F1046" i="13"/>
  <c r="I1045"/>
  <c r="F1046" i="12"/>
  <c r="I1045"/>
  <c r="F1046" i="11"/>
  <c r="I1045"/>
  <c r="F1046" i="10"/>
  <c r="I1045"/>
  <c r="F1046" i="9"/>
  <c r="F1046" i="8"/>
  <c r="I1045" s="1"/>
  <c r="F1047" i="3" l="1"/>
  <c r="F1047" i="5"/>
  <c r="I1046"/>
  <c r="F1047" i="1"/>
  <c r="F1047" i="4"/>
  <c r="I1046"/>
  <c r="F1048" i="6"/>
  <c r="I1047"/>
  <c r="I1045" i="1"/>
  <c r="I1046" i="6"/>
  <c r="F1047" i="15"/>
  <c r="I1046"/>
  <c r="F1047" i="14"/>
  <c r="I1046"/>
  <c r="F1047" i="13"/>
  <c r="I1046" s="1"/>
  <c r="F1047" i="12"/>
  <c r="I1046"/>
  <c r="F1047" i="11"/>
  <c r="I1046"/>
  <c r="F1047" i="10"/>
  <c r="I1046" s="1"/>
  <c r="F1047" i="9"/>
  <c r="I1046"/>
  <c r="I1045"/>
  <c r="F1047" i="8"/>
  <c r="I1046" s="1"/>
  <c r="F1049" i="6" l="1"/>
  <c r="F1048" i="4"/>
  <c r="I1047"/>
  <c r="F1048" i="1"/>
  <c r="F1048" i="5"/>
  <c r="I1047"/>
  <c r="F1048" i="3"/>
  <c r="I1047"/>
  <c r="I1046" i="1"/>
  <c r="I1046" i="3"/>
  <c r="F1048" i="15"/>
  <c r="I1047" s="1"/>
  <c r="F1048" i="14"/>
  <c r="I1047" s="1"/>
  <c r="F1048" i="13"/>
  <c r="I1047" s="1"/>
  <c r="F1048" i="12"/>
  <c r="I1047" s="1"/>
  <c r="F1048" i="11"/>
  <c r="I1047"/>
  <c r="F1048" i="10"/>
  <c r="I1047"/>
  <c r="F1048" i="9"/>
  <c r="I1047"/>
  <c r="F1048" i="8"/>
  <c r="I1047"/>
  <c r="F1049" i="3" l="1"/>
  <c r="F1049" i="5"/>
  <c r="I1048"/>
  <c r="F1049" i="1"/>
  <c r="F1049" i="4"/>
  <c r="I1048"/>
  <c r="F1050" i="6"/>
  <c r="I1047" i="1"/>
  <c r="I1048" i="6"/>
  <c r="F1049" i="15"/>
  <c r="I1048"/>
  <c r="F1049" i="14"/>
  <c r="I1048"/>
  <c r="F1049" i="13"/>
  <c r="I1048"/>
  <c r="F1049" i="12"/>
  <c r="I1048"/>
  <c r="F1049" i="11"/>
  <c r="I1048"/>
  <c r="F1049" i="10"/>
  <c r="F1049" i="9"/>
  <c r="I1048" s="1"/>
  <c r="F1049" i="8"/>
  <c r="F1051" i="6" l="1"/>
  <c r="I1050"/>
  <c r="F1050" i="4"/>
  <c r="I1049"/>
  <c r="F1050" i="1"/>
  <c r="F1050" i="5"/>
  <c r="I1049"/>
  <c r="F1050" i="3"/>
  <c r="I1049"/>
  <c r="I1049" i="6"/>
  <c r="I1048" i="1"/>
  <c r="I1048" i="3"/>
  <c r="F1050" i="15"/>
  <c r="I1049"/>
  <c r="F1050" i="14"/>
  <c r="I1049"/>
  <c r="F1050" i="13"/>
  <c r="I1049"/>
  <c r="F1050" i="12"/>
  <c r="I1049" s="1"/>
  <c r="F1050" i="11"/>
  <c r="I1049"/>
  <c r="F1050" i="10"/>
  <c r="I1049" s="1"/>
  <c r="I1048"/>
  <c r="F1050" i="9"/>
  <c r="I1049" s="1"/>
  <c r="F1050" i="8"/>
  <c r="I1049"/>
  <c r="I1048"/>
  <c r="F1051" i="3" l="1"/>
  <c r="F1051" i="5"/>
  <c r="I1050"/>
  <c r="F1051" i="1"/>
  <c r="F1051" i="4"/>
  <c r="I1050"/>
  <c r="F1052" i="6"/>
  <c r="I1049" i="1"/>
  <c r="F1051" i="15"/>
  <c r="I1050"/>
  <c r="F1051" i="14"/>
  <c r="I1050"/>
  <c r="F1051" i="13"/>
  <c r="I1050"/>
  <c r="F1051" i="12"/>
  <c r="I1050"/>
  <c r="F1051" i="11"/>
  <c r="I1050"/>
  <c r="F1051" i="10"/>
  <c r="I1050"/>
  <c r="F1051" i="9"/>
  <c r="I1050"/>
  <c r="F1051" i="8"/>
  <c r="I1050"/>
  <c r="F1053" i="6" l="1"/>
  <c r="I1052"/>
  <c r="F1052" i="4"/>
  <c r="I1051"/>
  <c r="F1052" i="1"/>
  <c r="I1051"/>
  <c r="F1052" i="5"/>
  <c r="F1052" i="3"/>
  <c r="I1051"/>
  <c r="I1051" i="6"/>
  <c r="I1050" i="1"/>
  <c r="I1050" i="3"/>
  <c r="F1052" i="15"/>
  <c r="I1051"/>
  <c r="F1052" i="14"/>
  <c r="I1051"/>
  <c r="F1052" i="13"/>
  <c r="I1051" s="1"/>
  <c r="F1052" i="12"/>
  <c r="I1051"/>
  <c r="F1052" i="11"/>
  <c r="I1051"/>
  <c r="F1052" i="10"/>
  <c r="F1052" i="9"/>
  <c r="I1051"/>
  <c r="F1052" i="8"/>
  <c r="I1051"/>
  <c r="F1053" i="3" l="1"/>
  <c r="F1053" i="5"/>
  <c r="I1052"/>
  <c r="F1053" i="1"/>
  <c r="I1052"/>
  <c r="F1053" i="4"/>
  <c r="F1054" i="6"/>
  <c r="I1053"/>
  <c r="I1051" i="5"/>
  <c r="F1053" i="15"/>
  <c r="I1052" s="1"/>
  <c r="F1053" i="14"/>
  <c r="F1053" i="13"/>
  <c r="I1052"/>
  <c r="F1053" i="12"/>
  <c r="I1052"/>
  <c r="F1053" i="11"/>
  <c r="I1052"/>
  <c r="F1053" i="10"/>
  <c r="I1052"/>
  <c r="I1051"/>
  <c r="F1053" i="9"/>
  <c r="I1052" s="1"/>
  <c r="F1053" i="8"/>
  <c r="I1052" s="1"/>
  <c r="F1055" i="6" l="1"/>
  <c r="I1054"/>
  <c r="F1054" i="4"/>
  <c r="I1053"/>
  <c r="F1054" i="1"/>
  <c r="I1053"/>
  <c r="F1054" i="5"/>
  <c r="F1054" i="3"/>
  <c r="I1053"/>
  <c r="I1052" i="4"/>
  <c r="I1052" i="3"/>
  <c r="F1054" i="15"/>
  <c r="I1053"/>
  <c r="F1054" i="14"/>
  <c r="I1053"/>
  <c r="I1052"/>
  <c r="F1054" i="13"/>
  <c r="I1053" s="1"/>
  <c r="F1054" i="12"/>
  <c r="I1053"/>
  <c r="F1054" i="11"/>
  <c r="I1053"/>
  <c r="F1054" i="10"/>
  <c r="I1053"/>
  <c r="F1054" i="9"/>
  <c r="I1053"/>
  <c r="F1054" i="8"/>
  <c r="I1053"/>
  <c r="F1055" i="3" l="1"/>
  <c r="F1055" i="5"/>
  <c r="I1054"/>
  <c r="F1055" i="1"/>
  <c r="I1054"/>
  <c r="F1055" i="4"/>
  <c r="F1056" i="6"/>
  <c r="I1055"/>
  <c r="I1053" i="5"/>
  <c r="F1055" i="15"/>
  <c r="I1054" s="1"/>
  <c r="F1055" i="14"/>
  <c r="I1054"/>
  <c r="F1055" i="13"/>
  <c r="I1054"/>
  <c r="F1055" i="12"/>
  <c r="I1054" s="1"/>
  <c r="F1055" i="11"/>
  <c r="I1054" s="1"/>
  <c r="F1055" i="10"/>
  <c r="I1054" s="1"/>
  <c r="F1055" i="9"/>
  <c r="I1054" s="1"/>
  <c r="F1055" i="8"/>
  <c r="I1054"/>
  <c r="F1057" i="6" l="1"/>
  <c r="F1056" i="4"/>
  <c r="I1055"/>
  <c r="F1056" i="1"/>
  <c r="F1056" i="5"/>
  <c r="I1055"/>
  <c r="F1056" i="3"/>
  <c r="I1055"/>
  <c r="I1054" i="4"/>
  <c r="I1054" i="3"/>
  <c r="F1056" i="15"/>
  <c r="I1055"/>
  <c r="F1056" i="14"/>
  <c r="I1055"/>
  <c r="F1056" i="13"/>
  <c r="I1055"/>
  <c r="F1056" i="12"/>
  <c r="I1055"/>
  <c r="F1056" i="11"/>
  <c r="I1055"/>
  <c r="F1056" i="10"/>
  <c r="I1055"/>
  <c r="F1056" i="9"/>
  <c r="I1055"/>
  <c r="F1056" i="8"/>
  <c r="I1055"/>
  <c r="F1057" i="3" l="1"/>
  <c r="F1057" i="5"/>
  <c r="I1056"/>
  <c r="F1057" i="1"/>
  <c r="I1056"/>
  <c r="F1057" i="4"/>
  <c r="F1058" i="6"/>
  <c r="I1057"/>
  <c r="I1055" i="1"/>
  <c r="I1056" i="6"/>
  <c r="F1057" i="15"/>
  <c r="I1056"/>
  <c r="F1057" i="14"/>
  <c r="I1056"/>
  <c r="F1057" i="13"/>
  <c r="I1056"/>
  <c r="F1057" i="12"/>
  <c r="I1056" s="1"/>
  <c r="F1057" i="11"/>
  <c r="I1056"/>
  <c r="F1057" i="10"/>
  <c r="I1056"/>
  <c r="F1057" i="9"/>
  <c r="I1056" s="1"/>
  <c r="F1057" i="8"/>
  <c r="I1056"/>
  <c r="F1059" i="6" l="1"/>
  <c r="I1058"/>
  <c r="F1058" i="4"/>
  <c r="I1057"/>
  <c r="F1058" i="1"/>
  <c r="I1057"/>
  <c r="F1058" i="5"/>
  <c r="I1057"/>
  <c r="F1058" i="3"/>
  <c r="I1057"/>
  <c r="I1056" i="4"/>
  <c r="I1056" i="3"/>
  <c r="F1058" i="15"/>
  <c r="F1058" i="14"/>
  <c r="I1057" s="1"/>
  <c r="F1058" i="13"/>
  <c r="I1057" s="1"/>
  <c r="F1058" i="12"/>
  <c r="I1057" s="1"/>
  <c r="F1058" i="11"/>
  <c r="F1058" i="10"/>
  <c r="I1057"/>
  <c r="F1058" i="9"/>
  <c r="I1057" s="1"/>
  <c r="F1058" i="8"/>
  <c r="I1057" s="1"/>
  <c r="F1059" i="3" l="1"/>
  <c r="I1058"/>
  <c r="F1059" i="5"/>
  <c r="I1058"/>
  <c r="F1059" i="1"/>
  <c r="F1059" i="4"/>
  <c r="I1058"/>
  <c r="F1060" i="6"/>
  <c r="F1059" i="15"/>
  <c r="I1058" s="1"/>
  <c r="I1057"/>
  <c r="F1059" i="14"/>
  <c r="I1058" s="1"/>
  <c r="F1059" i="13"/>
  <c r="I1058"/>
  <c r="F1059" i="12"/>
  <c r="I1058"/>
  <c r="F1059" i="11"/>
  <c r="I1058"/>
  <c r="I1057"/>
  <c r="F1059" i="10"/>
  <c r="I1058" s="1"/>
  <c r="F1059" i="9"/>
  <c r="I1058"/>
  <c r="F1059" i="8"/>
  <c r="F1061" i="6" l="1"/>
  <c r="F1060" i="4"/>
  <c r="F1060" i="1"/>
  <c r="F1060" i="5"/>
  <c r="F1060" i="3"/>
  <c r="I1059" i="6"/>
  <c r="I1058" i="1"/>
  <c r="F1060" i="15"/>
  <c r="I1059" s="1"/>
  <c r="F1060" i="14"/>
  <c r="I1059" s="1"/>
  <c r="F1060" i="13"/>
  <c r="F1060" i="12"/>
  <c r="I1059"/>
  <c r="F1060" i="11"/>
  <c r="I1059"/>
  <c r="F1060" i="10"/>
  <c r="I1059"/>
  <c r="F1060" i="9"/>
  <c r="I1059"/>
  <c r="F1060" i="8"/>
  <c r="I1059"/>
  <c r="I1058"/>
  <c r="F1061" i="3" l="1"/>
  <c r="I1060"/>
  <c r="F1061" i="5"/>
  <c r="I1060"/>
  <c r="F1061" i="1"/>
  <c r="I1060"/>
  <c r="F1061" i="4"/>
  <c r="I1060"/>
  <c r="F1062" i="6"/>
  <c r="I1061"/>
  <c r="I1059" i="3"/>
  <c r="I1059" i="5"/>
  <c r="I1059" i="1"/>
  <c r="I1059" i="4"/>
  <c r="I1060" i="6"/>
  <c r="F1061" i="15"/>
  <c r="I1060" s="1"/>
  <c r="F1061" i="14"/>
  <c r="I1060"/>
  <c r="F1061" i="13"/>
  <c r="I1060"/>
  <c r="I1059"/>
  <c r="F1061" i="12"/>
  <c r="I1060" s="1"/>
  <c r="F1061" i="11"/>
  <c r="I1060" s="1"/>
  <c r="F1061" i="10"/>
  <c r="I1060" s="1"/>
  <c r="F1061" i="9"/>
  <c r="I1060" s="1"/>
  <c r="F1061" i="8"/>
  <c r="I1060"/>
  <c r="F1063" i="6" l="1"/>
  <c r="F1062" i="4"/>
  <c r="I1061"/>
  <c r="F1062" i="1"/>
  <c r="F1062" i="5"/>
  <c r="I1061"/>
  <c r="F1062" i="3"/>
  <c r="I1061"/>
  <c r="F1062" i="15"/>
  <c r="I1061"/>
  <c r="F1062" i="14"/>
  <c r="I1061"/>
  <c r="F1062" i="13"/>
  <c r="I1061"/>
  <c r="F1062" i="12"/>
  <c r="I1061"/>
  <c r="F1062" i="11"/>
  <c r="I1061"/>
  <c r="F1062" i="10"/>
  <c r="I1061"/>
  <c r="F1062" i="9"/>
  <c r="I1061"/>
  <c r="F1062" i="8"/>
  <c r="I1061"/>
  <c r="F1063" i="3" l="1"/>
  <c r="I1062"/>
  <c r="F1063" i="5"/>
  <c r="I1062"/>
  <c r="F1063" i="1"/>
  <c r="I1062"/>
  <c r="F1063" i="4"/>
  <c r="F1064" i="6"/>
  <c r="I1063"/>
  <c r="I1061" i="1"/>
  <c r="I1062" i="6"/>
  <c r="F1063" i="15"/>
  <c r="I1062"/>
  <c r="F1063" i="14"/>
  <c r="I1062"/>
  <c r="F1063" i="13"/>
  <c r="I1062"/>
  <c r="F1063" i="12"/>
  <c r="I1062" s="1"/>
  <c r="F1063" i="11"/>
  <c r="I1062"/>
  <c r="F1063" i="10"/>
  <c r="I1062"/>
  <c r="F1063" i="9"/>
  <c r="I1062"/>
  <c r="F1063" i="8"/>
  <c r="F1065" i="6" l="1"/>
  <c r="I1064"/>
  <c r="F1064" i="4"/>
  <c r="I1063"/>
  <c r="F1064" i="1"/>
  <c r="I1063"/>
  <c r="F1064" i="5"/>
  <c r="F1064" i="3"/>
  <c r="I1063"/>
  <c r="I1062" i="4"/>
  <c r="F1064" i="15"/>
  <c r="I1063" s="1"/>
  <c r="F1064" i="14"/>
  <c r="I1063" s="1"/>
  <c r="F1064" i="13"/>
  <c r="F1064" i="12"/>
  <c r="I1063"/>
  <c r="F1064" i="11"/>
  <c r="I1063"/>
  <c r="F1064" i="10"/>
  <c r="I1063"/>
  <c r="F1064" i="9"/>
  <c r="F1064" i="8"/>
  <c r="I1063"/>
  <c r="I1062"/>
  <c r="F1065" i="3" l="1"/>
  <c r="F1065" i="5"/>
  <c r="I1064"/>
  <c r="F1065" i="1"/>
  <c r="F1065" i="4"/>
  <c r="I1064"/>
  <c r="F1066" i="6"/>
  <c r="I1065"/>
  <c r="I1063" i="5"/>
  <c r="F1065" i="15"/>
  <c r="I1064"/>
  <c r="F1065" i="14"/>
  <c r="I1064"/>
  <c r="F1065" i="13"/>
  <c r="I1064"/>
  <c r="I1063"/>
  <c r="F1065" i="12"/>
  <c r="I1064" s="1"/>
  <c r="F1065" i="11"/>
  <c r="I1064" s="1"/>
  <c r="F1065" i="10"/>
  <c r="I1064" s="1"/>
  <c r="F1065" i="9"/>
  <c r="I1064" s="1"/>
  <c r="I1063"/>
  <c r="F1065" i="8"/>
  <c r="I1064"/>
  <c r="F1067" i="6" l="1"/>
  <c r="I1066"/>
  <c r="F1066" i="4"/>
  <c r="I1065"/>
  <c r="F1066" i="1"/>
  <c r="F1066" i="5"/>
  <c r="I1065"/>
  <c r="F1066" i="3"/>
  <c r="I1064" i="1"/>
  <c r="I1064" i="3"/>
  <c r="F1066" i="15"/>
  <c r="I1065"/>
  <c r="F1066" i="14"/>
  <c r="I1065" s="1"/>
  <c r="F1066" i="13"/>
  <c r="F1066" i="12"/>
  <c r="I1065" s="1"/>
  <c r="F1066" i="11"/>
  <c r="I1065" s="1"/>
  <c r="F1066" i="10"/>
  <c r="I1065" s="1"/>
  <c r="F1066" i="9"/>
  <c r="I1065"/>
  <c r="F1066" i="8"/>
  <c r="I1065"/>
  <c r="F1067" i="3" l="1"/>
  <c r="I1066"/>
  <c r="F1067" i="5"/>
  <c r="I1066"/>
  <c r="F1067" i="1"/>
  <c r="I1066"/>
  <c r="F1067" i="4"/>
  <c r="F1068" i="6"/>
  <c r="I1067"/>
  <c r="I1065" i="3"/>
  <c r="I1065" i="1"/>
  <c r="F1067" i="15"/>
  <c r="I1066"/>
  <c r="F1067" i="14"/>
  <c r="I1066" s="1"/>
  <c r="F1067" i="13"/>
  <c r="I1066" s="1"/>
  <c r="I1065"/>
  <c r="F1067" i="12"/>
  <c r="I1066" s="1"/>
  <c r="F1067" i="11"/>
  <c r="I1066" s="1"/>
  <c r="F1067" i="10"/>
  <c r="I1066" s="1"/>
  <c r="F1067" i="9"/>
  <c r="I1066" s="1"/>
  <c r="F1067" i="8"/>
  <c r="F1069" i="6" l="1"/>
  <c r="F1068" i="4"/>
  <c r="F1068" i="1"/>
  <c r="I1067"/>
  <c r="F1068" i="5"/>
  <c r="I1067"/>
  <c r="F1068" i="3"/>
  <c r="I1067"/>
  <c r="I1066" i="4"/>
  <c r="F1068" i="15"/>
  <c r="I1067" s="1"/>
  <c r="F1068" i="14"/>
  <c r="I1067"/>
  <c r="F1068" i="13"/>
  <c r="I1067"/>
  <c r="F1068" i="12"/>
  <c r="I1067"/>
  <c r="F1068" i="11"/>
  <c r="F1068" i="10"/>
  <c r="I1067" s="1"/>
  <c r="F1068" i="9"/>
  <c r="F1068" i="8"/>
  <c r="I1067"/>
  <c r="I1066"/>
  <c r="F1069" i="3" l="1"/>
  <c r="I1068"/>
  <c r="F1069" i="5"/>
  <c r="I1068"/>
  <c r="F1069" i="1"/>
  <c r="I1068"/>
  <c r="F1069" i="4"/>
  <c r="I1068"/>
  <c r="F1070" i="6"/>
  <c r="I1069"/>
  <c r="I1067" i="4"/>
  <c r="I1068" i="6"/>
  <c r="F1069" i="15"/>
  <c r="I1068"/>
  <c r="F1069" i="14"/>
  <c r="I1068"/>
  <c r="F1069" i="13"/>
  <c r="I1068"/>
  <c r="F1069" i="12"/>
  <c r="I1068"/>
  <c r="F1069" i="11"/>
  <c r="I1068"/>
  <c r="I1067"/>
  <c r="F1069" i="10"/>
  <c r="I1068" s="1"/>
  <c r="F1069" i="9"/>
  <c r="I1068" s="1"/>
  <c r="I1067"/>
  <c r="F1069" i="8"/>
  <c r="I1068"/>
  <c r="F1071" i="6" l="1"/>
  <c r="I1070"/>
  <c r="F1070" i="4"/>
  <c r="I1069"/>
  <c r="F1070" i="1"/>
  <c r="F1070" i="5"/>
  <c r="I1069"/>
  <c r="F1070" i="3"/>
  <c r="I1069"/>
  <c r="F1070" i="15"/>
  <c r="I1069"/>
  <c r="F1070" i="14"/>
  <c r="I1069"/>
  <c r="F1070" i="13"/>
  <c r="I1069"/>
  <c r="F1070" i="12"/>
  <c r="I1069"/>
  <c r="F1070" i="11"/>
  <c r="I1069" s="1"/>
  <c r="F1070" i="10"/>
  <c r="I1069"/>
  <c r="F1070" i="9"/>
  <c r="I1069"/>
  <c r="F1070" i="8"/>
  <c r="I1069"/>
  <c r="F1071" i="3" l="1"/>
  <c r="F1071" i="5"/>
  <c r="F1071" i="1"/>
  <c r="I1070"/>
  <c r="F1071" i="4"/>
  <c r="F1072" i="6"/>
  <c r="I1071"/>
  <c r="I1069" i="1"/>
  <c r="F1071" i="15"/>
  <c r="I1070"/>
  <c r="F1071" i="14"/>
  <c r="I1070"/>
  <c r="F1071" i="13"/>
  <c r="I1070"/>
  <c r="F1071" i="12"/>
  <c r="I1070"/>
  <c r="F1071" i="11"/>
  <c r="I1070"/>
  <c r="F1071" i="10"/>
  <c r="I1070"/>
  <c r="F1071" i="9"/>
  <c r="I1070"/>
  <c r="F1071" i="8"/>
  <c r="I1070" s="1"/>
  <c r="F1073" i="6" l="1"/>
  <c r="I1072"/>
  <c r="F1072" i="4"/>
  <c r="I1071"/>
  <c r="F1072" i="1"/>
  <c r="I1071"/>
  <c r="F1072" i="5"/>
  <c r="F1072" i="3"/>
  <c r="I1071"/>
  <c r="I1070" i="4"/>
  <c r="I1070" i="5"/>
  <c r="I1070" i="3"/>
  <c r="F1072" i="15"/>
  <c r="I1071"/>
  <c r="F1072" i="14"/>
  <c r="I1071"/>
  <c r="F1072" i="13"/>
  <c r="I1071"/>
  <c r="F1072" i="12"/>
  <c r="I1071"/>
  <c r="F1072" i="11"/>
  <c r="I1071"/>
  <c r="F1072" i="10"/>
  <c r="I1071"/>
  <c r="F1072" i="9"/>
  <c r="I1071"/>
  <c r="F1072" i="8"/>
  <c r="I1071"/>
  <c r="F1073" i="3" l="1"/>
  <c r="F1073" i="5"/>
  <c r="I1072"/>
  <c r="F1073" i="1"/>
  <c r="I1072"/>
  <c r="F1073" i="4"/>
  <c r="F1074" i="6"/>
  <c r="I1073"/>
  <c r="I1071" i="5"/>
  <c r="F1073" i="15"/>
  <c r="I1072" s="1"/>
  <c r="F1073" i="14"/>
  <c r="I1072" s="1"/>
  <c r="F1073" i="13"/>
  <c r="I1072"/>
  <c r="F1073" i="12"/>
  <c r="I1072" s="1"/>
  <c r="F1073" i="11"/>
  <c r="I1072"/>
  <c r="F1073" i="10"/>
  <c r="I1072"/>
  <c r="F1073" i="9"/>
  <c r="I1072" s="1"/>
  <c r="F1073" i="8"/>
  <c r="I1072"/>
  <c r="F1075" i="6" l="1"/>
  <c r="I1074"/>
  <c r="F1074" i="4"/>
  <c r="F1074" i="1"/>
  <c r="I1073"/>
  <c r="F1074" i="5"/>
  <c r="I1073"/>
  <c r="F1074" i="3"/>
  <c r="I1073"/>
  <c r="I1072" i="4"/>
  <c r="I1072" i="3"/>
  <c r="F1074" i="15"/>
  <c r="I1073"/>
  <c r="F1074" i="14"/>
  <c r="I1073"/>
  <c r="F1074" i="13"/>
  <c r="I1073" s="1"/>
  <c r="F1074" i="12"/>
  <c r="I1073"/>
  <c r="F1074" i="11"/>
  <c r="I1073"/>
  <c r="F1074" i="10"/>
  <c r="I1073"/>
  <c r="F1074" i="9"/>
  <c r="I1073"/>
  <c r="F1074" i="8"/>
  <c r="I1073"/>
  <c r="F1075" i="3" l="1"/>
  <c r="F1075" i="5"/>
  <c r="I1074"/>
  <c r="F1075" i="1"/>
  <c r="F1075" i="4"/>
  <c r="I1074"/>
  <c r="F1076" i="6"/>
  <c r="I1075"/>
  <c r="I1073" i="4"/>
  <c r="F1075" i="15"/>
  <c r="I1074"/>
  <c r="F1075" i="14"/>
  <c r="I1074"/>
  <c r="F1075" i="13"/>
  <c r="I1074" s="1"/>
  <c r="F1075" i="12"/>
  <c r="I1074"/>
  <c r="F1075" i="11"/>
  <c r="I1074"/>
  <c r="F1075" i="10"/>
  <c r="I1074"/>
  <c r="F1075" i="9"/>
  <c r="I1074"/>
  <c r="F1075" i="8"/>
  <c r="I1074"/>
  <c r="F1077" i="6" l="1"/>
  <c r="F1076" i="4"/>
  <c r="I1075"/>
  <c r="F1076" i="1"/>
  <c r="F1076" i="5"/>
  <c r="I1075"/>
  <c r="F1076" i="3"/>
  <c r="I1075"/>
  <c r="I1074" i="1"/>
  <c r="I1074" i="3"/>
  <c r="F1076" i="15"/>
  <c r="F1076" i="14"/>
  <c r="I1075"/>
  <c r="F1076" i="13"/>
  <c r="I1075"/>
  <c r="F1076" i="12"/>
  <c r="I1075"/>
  <c r="F1076" i="11"/>
  <c r="I1075"/>
  <c r="F1076" i="10"/>
  <c r="I1075"/>
  <c r="F1076" i="9"/>
  <c r="F1076" i="8"/>
  <c r="I1075" s="1"/>
  <c r="F1077" i="3" l="1"/>
  <c r="F1077" i="5"/>
  <c r="F1077" i="1"/>
  <c r="I1076"/>
  <c r="F1077" i="4"/>
  <c r="I1076"/>
  <c r="F1078" i="6"/>
  <c r="I1075" i="1"/>
  <c r="I1076" i="6"/>
  <c r="F1077" i="15"/>
  <c r="I1076"/>
  <c r="I1075"/>
  <c r="F1077" i="14"/>
  <c r="I1076" s="1"/>
  <c r="F1077" i="13"/>
  <c r="I1076" s="1"/>
  <c r="F1077" i="12"/>
  <c r="I1076"/>
  <c r="F1077" i="11"/>
  <c r="I1076" s="1"/>
  <c r="F1077" i="10"/>
  <c r="I1076" s="1"/>
  <c r="F1077" i="9"/>
  <c r="I1076" s="1"/>
  <c r="I1075"/>
  <c r="F1077" i="8"/>
  <c r="I1076"/>
  <c r="F1079" i="6" l="1"/>
  <c r="F1078" i="4"/>
  <c r="I1077"/>
  <c r="F1078" i="1"/>
  <c r="F1078" i="5"/>
  <c r="I1077"/>
  <c r="F1078" i="3"/>
  <c r="I1077"/>
  <c r="I1077" i="6"/>
  <c r="I1076" i="5"/>
  <c r="I1076" i="3"/>
  <c r="F1078" i="15"/>
  <c r="I1077"/>
  <c r="F1078" i="14"/>
  <c r="I1077"/>
  <c r="F1078" i="13"/>
  <c r="I1077" s="1"/>
  <c r="F1078" i="12"/>
  <c r="I1077"/>
  <c r="F1078" i="11"/>
  <c r="I1077" s="1"/>
  <c r="F1078" i="10"/>
  <c r="I1077"/>
  <c r="F1078" i="9"/>
  <c r="I1077"/>
  <c r="F1078" i="8"/>
  <c r="I1077"/>
  <c r="F1079" i="3" l="1"/>
  <c r="F1079" i="5"/>
  <c r="I1078"/>
  <c r="F1079" i="1"/>
  <c r="F1079" i="4"/>
  <c r="I1078"/>
  <c r="F1080" i="6"/>
  <c r="I1079"/>
  <c r="I1077" i="1"/>
  <c r="I1078" i="6"/>
  <c r="F1079" i="15"/>
  <c r="I1078"/>
  <c r="F1079" i="14"/>
  <c r="I1078" s="1"/>
  <c r="F1079" i="13"/>
  <c r="I1078" s="1"/>
  <c r="F1079" i="12"/>
  <c r="I1078"/>
  <c r="F1079" i="11"/>
  <c r="I1078"/>
  <c r="F1079" i="10"/>
  <c r="I1078"/>
  <c r="F1079" i="9"/>
  <c r="I1078" s="1"/>
  <c r="F1079" i="8"/>
  <c r="I1078" s="1"/>
  <c r="F1081" i="6" l="1"/>
  <c r="I1080"/>
  <c r="F1080" i="4"/>
  <c r="I1079"/>
  <c r="F1080" i="1"/>
  <c r="I1079"/>
  <c r="F1080" i="5"/>
  <c r="F1080" i="3"/>
  <c r="I1079"/>
  <c r="I1078" i="1"/>
  <c r="I1078" i="3"/>
  <c r="F1080" i="15"/>
  <c r="I1079"/>
  <c r="F1080" i="14"/>
  <c r="I1079"/>
  <c r="F1080" i="13"/>
  <c r="I1079" s="1"/>
  <c r="F1080" i="12"/>
  <c r="I1079"/>
  <c r="F1080" i="11"/>
  <c r="I1079"/>
  <c r="F1080" i="10"/>
  <c r="I1079"/>
  <c r="F1080" i="9"/>
  <c r="I1079"/>
  <c r="F1080" i="8"/>
  <c r="I1079"/>
  <c r="F1081" i="3" l="1"/>
  <c r="I1080"/>
  <c r="F1081" i="5"/>
  <c r="I1080"/>
  <c r="F1081" i="1"/>
  <c r="I1080"/>
  <c r="F1081" i="4"/>
  <c r="F1082" i="6"/>
  <c r="I1081"/>
  <c r="I1079" i="5"/>
  <c r="F1081" i="15"/>
  <c r="I1080"/>
  <c r="F1081" i="14"/>
  <c r="I1080" s="1"/>
  <c r="F1081" i="13"/>
  <c r="I1080" s="1"/>
  <c r="F1081" i="12"/>
  <c r="I1080"/>
  <c r="F1081" i="11"/>
  <c r="I1080"/>
  <c r="F1081" i="10"/>
  <c r="I1080"/>
  <c r="F1081" i="9"/>
  <c r="I1080"/>
  <c r="F1081" i="8"/>
  <c r="I1080"/>
  <c r="F1083" i="6" l="1"/>
  <c r="F1082" i="4"/>
  <c r="I1081"/>
  <c r="F1082" i="1"/>
  <c r="F1082" i="5"/>
  <c r="I1081"/>
  <c r="F1082" i="3"/>
  <c r="I1081"/>
  <c r="I1080" i="4"/>
  <c r="F1082" i="15"/>
  <c r="I1081"/>
  <c r="F1082" i="14"/>
  <c r="I1081"/>
  <c r="F1082" i="13"/>
  <c r="I1081" s="1"/>
  <c r="F1082" i="12"/>
  <c r="I1081" s="1"/>
  <c r="F1082" i="11"/>
  <c r="I1081"/>
  <c r="F1082" i="10"/>
  <c r="I1081"/>
  <c r="F1082" i="9"/>
  <c r="F1082" i="8"/>
  <c r="I1081" s="1"/>
  <c r="F1083" i="3" l="1"/>
  <c r="F1083" i="5"/>
  <c r="I1082"/>
  <c r="F1083" i="1"/>
  <c r="I1082"/>
  <c r="F1083" i="4"/>
  <c r="F1084" i="6"/>
  <c r="I1083"/>
  <c r="I1081" i="1"/>
  <c r="I1082" i="6"/>
  <c r="F1083" i="15"/>
  <c r="I1082"/>
  <c r="F1083" i="14"/>
  <c r="I1082"/>
  <c r="F1083" i="13"/>
  <c r="I1082"/>
  <c r="F1083" i="12"/>
  <c r="I1082" s="1"/>
  <c r="F1083" i="11"/>
  <c r="I1082"/>
  <c r="F1083" i="10"/>
  <c r="I1082" s="1"/>
  <c r="F1083" i="9"/>
  <c r="I1082"/>
  <c r="I1081"/>
  <c r="F1083" i="8"/>
  <c r="I1082" s="1"/>
  <c r="F1085" i="6" l="1"/>
  <c r="F1084" i="4"/>
  <c r="F1084" i="1"/>
  <c r="I1083"/>
  <c r="F1084" i="5"/>
  <c r="I1083"/>
  <c r="F1084" i="3"/>
  <c r="I1083"/>
  <c r="I1082" i="4"/>
  <c r="I1082" i="3"/>
  <c r="F1084" i="15"/>
  <c r="I1083"/>
  <c r="F1084" i="14"/>
  <c r="I1083"/>
  <c r="F1084" i="13"/>
  <c r="I1083" s="1"/>
  <c r="F1084" i="12"/>
  <c r="I1083"/>
  <c r="F1084" i="11"/>
  <c r="I1083"/>
  <c r="F1084" i="10"/>
  <c r="I1083"/>
  <c r="F1084" i="9"/>
  <c r="I1083"/>
  <c r="F1084" i="8"/>
  <c r="I1083"/>
  <c r="F1085" i="3" l="1"/>
  <c r="F1085" i="5"/>
  <c r="F1085" i="1"/>
  <c r="I1084"/>
  <c r="F1085" i="4"/>
  <c r="I1084"/>
  <c r="F1086" i="6"/>
  <c r="I1083" i="4"/>
  <c r="I1084" i="6"/>
  <c r="F1085" i="15"/>
  <c r="I1084" s="1"/>
  <c r="F1085" i="14"/>
  <c r="I1084"/>
  <c r="F1085" i="13"/>
  <c r="I1084"/>
  <c r="F1085" i="12"/>
  <c r="I1084"/>
  <c r="F1085" i="11"/>
  <c r="I1084"/>
  <c r="F1085" i="10"/>
  <c r="F1085" i="9"/>
  <c r="I1084" s="1"/>
  <c r="F1085" i="8"/>
  <c r="F1087" i="6" l="1"/>
  <c r="I1086"/>
  <c r="F1086" i="4"/>
  <c r="I1085"/>
  <c r="F1086" i="1"/>
  <c r="I1085"/>
  <c r="F1086" i="5"/>
  <c r="F1086" i="3"/>
  <c r="I1085"/>
  <c r="I1085" i="6"/>
  <c r="I1084" i="5"/>
  <c r="I1084" i="3"/>
  <c r="F1086" i="15"/>
  <c r="I1085" s="1"/>
  <c r="F1086" i="14"/>
  <c r="I1085" s="1"/>
  <c r="F1086" i="13"/>
  <c r="I1085"/>
  <c r="F1086" i="12"/>
  <c r="I1085"/>
  <c r="F1086" i="11"/>
  <c r="I1085"/>
  <c r="F1086" i="10"/>
  <c r="I1085"/>
  <c r="I1084"/>
  <c r="F1086" i="9"/>
  <c r="I1085" s="1"/>
  <c r="F1086" i="8"/>
  <c r="I1085"/>
  <c r="I1084"/>
  <c r="F1087" i="3" l="1"/>
  <c r="I1086"/>
  <c r="F1087" i="5"/>
  <c r="I1086"/>
  <c r="F1087" i="1"/>
  <c r="F1087" i="4"/>
  <c r="I1086"/>
  <c r="F1088" i="6"/>
  <c r="I1085" i="5"/>
  <c r="F1087" i="15"/>
  <c r="I1086" s="1"/>
  <c r="F1087" i="14"/>
  <c r="I1086"/>
  <c r="F1087" i="13"/>
  <c r="I1086"/>
  <c r="F1087" i="12"/>
  <c r="I1086"/>
  <c r="F1087" i="11"/>
  <c r="I1086"/>
  <c r="F1087" i="10"/>
  <c r="I1086"/>
  <c r="F1087" i="9"/>
  <c r="I1086"/>
  <c r="F1087" i="8"/>
  <c r="I1086"/>
  <c r="F1089" i="6" l="1"/>
  <c r="F1088" i="4"/>
  <c r="F1088" i="1"/>
  <c r="I1087"/>
  <c r="F1088" i="5"/>
  <c r="I1087"/>
  <c r="F1088" i="3"/>
  <c r="I1087" i="6"/>
  <c r="I1086" i="1"/>
  <c r="F1088" i="15"/>
  <c r="I1087"/>
  <c r="F1088" i="14"/>
  <c r="I1087"/>
  <c r="F1088" i="13"/>
  <c r="I1087"/>
  <c r="F1088" i="12"/>
  <c r="I1087" s="1"/>
  <c r="F1088" i="11"/>
  <c r="I1087"/>
  <c r="F1088" i="10"/>
  <c r="I1087" s="1"/>
  <c r="F1088" i="9"/>
  <c r="F1088" i="8"/>
  <c r="I1087" s="1"/>
  <c r="F1089" i="3" l="1"/>
  <c r="F1089" i="5"/>
  <c r="I1088"/>
  <c r="F1089" i="1"/>
  <c r="F1089" i="4"/>
  <c r="I1088"/>
  <c r="F1090" i="6"/>
  <c r="I1089"/>
  <c r="I1087" i="3"/>
  <c r="I1087" i="4"/>
  <c r="I1088" i="6"/>
  <c r="F1089" i="15"/>
  <c r="I1088"/>
  <c r="F1089" i="14"/>
  <c r="I1088" s="1"/>
  <c r="F1089" i="13"/>
  <c r="I1088"/>
  <c r="F1089" i="12"/>
  <c r="F1089" i="11"/>
  <c r="I1088"/>
  <c r="F1089" i="10"/>
  <c r="I1088"/>
  <c r="F1089" i="9"/>
  <c r="I1088"/>
  <c r="I1087"/>
  <c r="F1089" i="8"/>
  <c r="F1091" i="6" l="1"/>
  <c r="I1090"/>
  <c r="F1090" i="4"/>
  <c r="I1089"/>
  <c r="F1090" i="1"/>
  <c r="I1089"/>
  <c r="F1090" i="5"/>
  <c r="F1090" i="3"/>
  <c r="I1089"/>
  <c r="I1088" i="1"/>
  <c r="I1088" i="3"/>
  <c r="F1090" i="15"/>
  <c r="I1089"/>
  <c r="F1090" i="14"/>
  <c r="F1090" i="13"/>
  <c r="I1089" s="1"/>
  <c r="F1090" i="12"/>
  <c r="I1089" s="1"/>
  <c r="I1088"/>
  <c r="F1090" i="11"/>
  <c r="I1089" s="1"/>
  <c r="F1090" i="10"/>
  <c r="I1089"/>
  <c r="F1090" i="9"/>
  <c r="I1089"/>
  <c r="F1090" i="8"/>
  <c r="I1089"/>
  <c r="I1088"/>
  <c r="F1091" i="3" l="1"/>
  <c r="I1090"/>
  <c r="F1091" i="5"/>
  <c r="I1090"/>
  <c r="F1091" i="1"/>
  <c r="F1091" i="4"/>
  <c r="I1090"/>
  <c r="F1092" i="6"/>
  <c r="I1091"/>
  <c r="I1089" i="5"/>
  <c r="F1091" i="15"/>
  <c r="I1090"/>
  <c r="F1091" i="14"/>
  <c r="I1090"/>
  <c r="I1089"/>
  <c r="F1091" i="13"/>
  <c r="I1090"/>
  <c r="F1091" i="12"/>
  <c r="I1090"/>
  <c r="F1091" i="11"/>
  <c r="I1090" s="1"/>
  <c r="F1091" i="10"/>
  <c r="F1091" i="9"/>
  <c r="F1091" i="8"/>
  <c r="I1090"/>
  <c r="F1093" i="6" l="1"/>
  <c r="I1092"/>
  <c r="F1092" i="4"/>
  <c r="I1091"/>
  <c r="F1092" i="1"/>
  <c r="I1091"/>
  <c r="F1092" i="5"/>
  <c r="F1092" i="3"/>
  <c r="I1091"/>
  <c r="I1090" i="1"/>
  <c r="F1092" i="15"/>
  <c r="I1091" s="1"/>
  <c r="F1092" i="14"/>
  <c r="I1091" s="1"/>
  <c r="F1092" i="13"/>
  <c r="I1091"/>
  <c r="F1092" i="12"/>
  <c r="I1091" s="1"/>
  <c r="F1092" i="11"/>
  <c r="I1091"/>
  <c r="F1092" i="10"/>
  <c r="I1091"/>
  <c r="I1090"/>
  <c r="F1092" i="9"/>
  <c r="I1091" s="1"/>
  <c r="I1090"/>
  <c r="F1092" i="8"/>
  <c r="I1091" s="1"/>
  <c r="F1093" i="3" l="1"/>
  <c r="I1092"/>
  <c r="F1093" i="5"/>
  <c r="I1092"/>
  <c r="F1093" i="1"/>
  <c r="I1092"/>
  <c r="F1093" i="4"/>
  <c r="I1092"/>
  <c r="F1094" i="6"/>
  <c r="I1091" i="5"/>
  <c r="F1093" i="15"/>
  <c r="I1092"/>
  <c r="F1093" i="14"/>
  <c r="I1092" s="1"/>
  <c r="F1093" i="13"/>
  <c r="I1092"/>
  <c r="F1093" i="12"/>
  <c r="I1092"/>
  <c r="F1093" i="11"/>
  <c r="I1092" s="1"/>
  <c r="F1093" i="10"/>
  <c r="I1092"/>
  <c r="F1093" i="9"/>
  <c r="I1092" s="1"/>
  <c r="F1093" i="8"/>
  <c r="I1092"/>
  <c r="F1095" i="6" l="1"/>
  <c r="I1094"/>
  <c r="F1094" i="4"/>
  <c r="I1093"/>
  <c r="F1094" i="1"/>
  <c r="I1093"/>
  <c r="F1094" i="5"/>
  <c r="F1094" i="3"/>
  <c r="I1093"/>
  <c r="I1093" i="6"/>
  <c r="F1094" i="15"/>
  <c r="F1094" i="14"/>
  <c r="I1093" s="1"/>
  <c r="F1094" i="13"/>
  <c r="I1093" s="1"/>
  <c r="F1094" i="12"/>
  <c r="I1093" s="1"/>
  <c r="F1094" i="11"/>
  <c r="I1093" s="1"/>
  <c r="F1094" i="10"/>
  <c r="I1093"/>
  <c r="F1094" i="9"/>
  <c r="I1093"/>
  <c r="F1094" i="8"/>
  <c r="I1093"/>
  <c r="F1095" i="3" l="1"/>
  <c r="I1094"/>
  <c r="F1095" i="5"/>
  <c r="I1094"/>
  <c r="F1095" i="1"/>
  <c r="I1094"/>
  <c r="F1095" i="4"/>
  <c r="I1094"/>
  <c r="F1096" i="6"/>
  <c r="I1095"/>
  <c r="I1093" i="5"/>
  <c r="F1095" i="15"/>
  <c r="I1094" s="1"/>
  <c r="I1093"/>
  <c r="F1095" i="14"/>
  <c r="I1094" s="1"/>
  <c r="F1095" i="13"/>
  <c r="I1094"/>
  <c r="F1095" i="12"/>
  <c r="I1094"/>
  <c r="F1095" i="11"/>
  <c r="I1094" s="1"/>
  <c r="F1095" i="10"/>
  <c r="F1095" i="9"/>
  <c r="I1094" s="1"/>
  <c r="F1095" i="8"/>
  <c r="I1094" s="1"/>
  <c r="F1097" i="6" l="1"/>
  <c r="I1096"/>
  <c r="F1096" i="4"/>
  <c r="I1095"/>
  <c r="F1096" i="1"/>
  <c r="I1095"/>
  <c r="F1096" i="5"/>
  <c r="I1095"/>
  <c r="F1096" i="3"/>
  <c r="I1095"/>
  <c r="F1096" i="15"/>
  <c r="I1095"/>
  <c r="F1096" i="14"/>
  <c r="I1095"/>
  <c r="F1096" i="13"/>
  <c r="I1095"/>
  <c r="F1096" i="12"/>
  <c r="I1095"/>
  <c r="F1096" i="11"/>
  <c r="F1096" i="10"/>
  <c r="I1095" s="1"/>
  <c r="I1094"/>
  <c r="F1096" i="9"/>
  <c r="I1095"/>
  <c r="F1096" i="8"/>
  <c r="I1095"/>
  <c r="F1097" i="3" l="1"/>
  <c r="F1097" i="5"/>
  <c r="I1096"/>
  <c r="F1097" i="1"/>
  <c r="F1097" i="4"/>
  <c r="I1096"/>
  <c r="F1098" i="6"/>
  <c r="I1097"/>
  <c r="F1097" i="15"/>
  <c r="I1096"/>
  <c r="F1097" i="14"/>
  <c r="I1096"/>
  <c r="F1097" i="13"/>
  <c r="I1096"/>
  <c r="F1097" i="12"/>
  <c r="I1096"/>
  <c r="F1097" i="11"/>
  <c r="I1096" s="1"/>
  <c r="I1095"/>
  <c r="F1097" i="10"/>
  <c r="I1096"/>
  <c r="F1097" i="9"/>
  <c r="I1096"/>
  <c r="F1097" i="8"/>
  <c r="I1096"/>
  <c r="F1099" i="6" l="1"/>
  <c r="F1098" i="4"/>
  <c r="I1097"/>
  <c r="F1098" i="1"/>
  <c r="F1098" i="5"/>
  <c r="I1097"/>
  <c r="F1098" i="3"/>
  <c r="I1097"/>
  <c r="I1096" i="1"/>
  <c r="I1096" i="3"/>
  <c r="F1098" i="15"/>
  <c r="I1097"/>
  <c r="F1098" i="14"/>
  <c r="I1097"/>
  <c r="F1098" i="13"/>
  <c r="I1097"/>
  <c r="F1098" i="12"/>
  <c r="I1097"/>
  <c r="F1098" i="11"/>
  <c r="I1097" s="1"/>
  <c r="F1098" i="10"/>
  <c r="I1097"/>
  <c r="F1098" i="9"/>
  <c r="I1097"/>
  <c r="F1098" i="8"/>
  <c r="I1097"/>
  <c r="F1099" i="3" l="1"/>
  <c r="F1099" i="5"/>
  <c r="I1098"/>
  <c r="F1099" i="1"/>
  <c r="I1098"/>
  <c r="F1099" i="4"/>
  <c r="I1098"/>
  <c r="F1100" i="6"/>
  <c r="I1097" i="1"/>
  <c r="I1098" i="6"/>
  <c r="F1099" i="15"/>
  <c r="I1098"/>
  <c r="F1099" i="14"/>
  <c r="I1098"/>
  <c r="F1099" i="13"/>
  <c r="I1098"/>
  <c r="F1099" i="12"/>
  <c r="I1098" s="1"/>
  <c r="F1099" i="11"/>
  <c r="I1098" s="1"/>
  <c r="F1099" i="10"/>
  <c r="I1098"/>
  <c r="F1099" i="9"/>
  <c r="I1098"/>
  <c r="F1099" i="8"/>
  <c r="I1098"/>
  <c r="F1101" i="6" l="1"/>
  <c r="F1100" i="4"/>
  <c r="I1099"/>
  <c r="F1100" i="1"/>
  <c r="F1100" i="5"/>
  <c r="I1099"/>
  <c r="F1100" i="3"/>
  <c r="I1099"/>
  <c r="I1099" i="6"/>
  <c r="I1098" i="3"/>
  <c r="F1100" i="15"/>
  <c r="I1099" s="1"/>
  <c r="F1100" i="14"/>
  <c r="I1099"/>
  <c r="F1100" i="13"/>
  <c r="I1099"/>
  <c r="F1100" i="12"/>
  <c r="I1099"/>
  <c r="F1100" i="11"/>
  <c r="I1099" s="1"/>
  <c r="F1100" i="10"/>
  <c r="I1099" s="1"/>
  <c r="F1100" i="9"/>
  <c r="I1099" s="1"/>
  <c r="F1100" i="8"/>
  <c r="I1099"/>
  <c r="F1101" i="3" l="1"/>
  <c r="I1100"/>
  <c r="F1101" i="5"/>
  <c r="I1100"/>
  <c r="F1101" i="1"/>
  <c r="I1100"/>
  <c r="F1101" i="4"/>
  <c r="I1100"/>
  <c r="F1102" i="6"/>
  <c r="I1099" i="1"/>
  <c r="I1100" i="6"/>
  <c r="F1101" i="15"/>
  <c r="I1100"/>
  <c r="F1101" i="14"/>
  <c r="I1100"/>
  <c r="F1101" i="13"/>
  <c r="I1100"/>
  <c r="F1101" i="12"/>
  <c r="I1100"/>
  <c r="F1101" i="11"/>
  <c r="I1100" s="1"/>
  <c r="F1101" i="10"/>
  <c r="I1100" s="1"/>
  <c r="F1101" i="9"/>
  <c r="I1100" s="1"/>
  <c r="F1101" i="8"/>
  <c r="I1100"/>
  <c r="F1103" i="6" l="1"/>
  <c r="F1102" i="4"/>
  <c r="F1102" i="1"/>
  <c r="I1101"/>
  <c r="F1102" i="5"/>
  <c r="F1102" i="3"/>
  <c r="I1101"/>
  <c r="I1101" i="6"/>
  <c r="F1102" i="15"/>
  <c r="I1101"/>
  <c r="F1102" i="14"/>
  <c r="F1102" i="13"/>
  <c r="I1101" s="1"/>
  <c r="F1102" i="12"/>
  <c r="I1101"/>
  <c r="F1102" i="11"/>
  <c r="I1101"/>
  <c r="F1102" i="10"/>
  <c r="I1101"/>
  <c r="F1102" i="9"/>
  <c r="I1101"/>
  <c r="F1102" i="8"/>
  <c r="I1101"/>
  <c r="F1103" i="3" l="1"/>
  <c r="I1102"/>
  <c r="F1103" i="5"/>
  <c r="I1102"/>
  <c r="F1103" i="1"/>
  <c r="F1103" i="4"/>
  <c r="I1102"/>
  <c r="F1104" i="6"/>
  <c r="I1103"/>
  <c r="I1101" i="5"/>
  <c r="I1101" i="4"/>
  <c r="I1102" i="6"/>
  <c r="F1103" i="15"/>
  <c r="I1102"/>
  <c r="F1103" i="14"/>
  <c r="I1102"/>
  <c r="I1101"/>
  <c r="F1103" i="13"/>
  <c r="I1102"/>
  <c r="F1103" i="12"/>
  <c r="I1102"/>
  <c r="F1103" i="11"/>
  <c r="I1102" s="1"/>
  <c r="F1103" i="10"/>
  <c r="I1102"/>
  <c r="F1103" i="9"/>
  <c r="F1103" i="8"/>
  <c r="I1102" s="1"/>
  <c r="F1105" i="6" l="1"/>
  <c r="I1104"/>
  <c r="F1104" i="4"/>
  <c r="I1103"/>
  <c r="F1104" i="1"/>
  <c r="F1104" i="5"/>
  <c r="I1103"/>
  <c r="F1104" i="3"/>
  <c r="I1102" i="1"/>
  <c r="F1104" i="15"/>
  <c r="I1103"/>
  <c r="F1104" i="14"/>
  <c r="F1104" i="13"/>
  <c r="I1103" s="1"/>
  <c r="F1104" i="12"/>
  <c r="F1104" i="11"/>
  <c r="I1103" s="1"/>
  <c r="F1104" i="10"/>
  <c r="I1103" s="1"/>
  <c r="F1104" i="9"/>
  <c r="I1103" s="1"/>
  <c r="I1102"/>
  <c r="F1104" i="8"/>
  <c r="I1103"/>
  <c r="F1105" i="3" l="1"/>
  <c r="F1105" i="5"/>
  <c r="I1104"/>
  <c r="F1105" i="1"/>
  <c r="I1104"/>
  <c r="F1105" i="4"/>
  <c r="F1106" i="6"/>
  <c r="I1105"/>
  <c r="I1103" i="3"/>
  <c r="I1103" i="1"/>
  <c r="F1105" i="15"/>
  <c r="I1104" s="1"/>
  <c r="F1105" i="14"/>
  <c r="I1104"/>
  <c r="I1103"/>
  <c r="F1105" i="13"/>
  <c r="I1104" s="1"/>
  <c r="F1105" i="12"/>
  <c r="I1104"/>
  <c r="I1103"/>
  <c r="F1105" i="11"/>
  <c r="F1105" i="10"/>
  <c r="I1104"/>
  <c r="F1105" i="9"/>
  <c r="I1104"/>
  <c r="F1105" i="8"/>
  <c r="F1107" i="6" l="1"/>
  <c r="I1106"/>
  <c r="F1106" i="4"/>
  <c r="I1105"/>
  <c r="F1106" i="1"/>
  <c r="I1105"/>
  <c r="F1106" i="5"/>
  <c r="F1106" i="3"/>
  <c r="I1105"/>
  <c r="I1104" i="4"/>
  <c r="I1104" i="3"/>
  <c r="F1106" i="15"/>
  <c r="I1105"/>
  <c r="F1106" i="14"/>
  <c r="I1105"/>
  <c r="F1106" i="13"/>
  <c r="I1105"/>
  <c r="F1106" i="12"/>
  <c r="I1105" s="1"/>
  <c r="F1106" i="11"/>
  <c r="I1105"/>
  <c r="I1104"/>
  <c r="F1106" i="10"/>
  <c r="I1105" s="1"/>
  <c r="F1106" i="9"/>
  <c r="I1105" s="1"/>
  <c r="F1106" i="8"/>
  <c r="I1105" s="1"/>
  <c r="I1104"/>
  <c r="F1107" i="3" l="1"/>
  <c r="F1107" i="5"/>
  <c r="I1106"/>
  <c r="F1107" i="1"/>
  <c r="I1106"/>
  <c r="F1107" i="4"/>
  <c r="I1106"/>
  <c r="F1108" i="6"/>
  <c r="I1105" i="5"/>
  <c r="F1107" i="15"/>
  <c r="I1106"/>
  <c r="F1107" i="14"/>
  <c r="I1106"/>
  <c r="F1107" i="13"/>
  <c r="I1106"/>
  <c r="F1107" i="12"/>
  <c r="I1106"/>
  <c r="F1107" i="11"/>
  <c r="I1106" s="1"/>
  <c r="F1107" i="10"/>
  <c r="I1106"/>
  <c r="F1107" i="9"/>
  <c r="I1106"/>
  <c r="F1107" i="8"/>
  <c r="I1106"/>
  <c r="F1109" i="6" l="1"/>
  <c r="I1108"/>
  <c r="F1108" i="4"/>
  <c r="I1107"/>
  <c r="F1108" i="1"/>
  <c r="I1107"/>
  <c r="F1108" i="5"/>
  <c r="I1107"/>
  <c r="F1108" i="3"/>
  <c r="I1107" i="6"/>
  <c r="I1106" i="3"/>
  <c r="F1108" i="15"/>
  <c r="I1107"/>
  <c r="F1108" i="14"/>
  <c r="I1107"/>
  <c r="F1108" i="13"/>
  <c r="I1107"/>
  <c r="F1108" i="12"/>
  <c r="I1107"/>
  <c r="F1108" i="11"/>
  <c r="I1107" s="1"/>
  <c r="F1108" i="10"/>
  <c r="I1107" s="1"/>
  <c r="F1108" i="9"/>
  <c r="I1107" s="1"/>
  <c r="F1108" i="8"/>
  <c r="I1107" s="1"/>
  <c r="F1109" i="3" l="1"/>
  <c r="I1108"/>
  <c r="F1109" i="5"/>
  <c r="I1108"/>
  <c r="F1109" i="1"/>
  <c r="I1108"/>
  <c r="F1109" i="4"/>
  <c r="F1110" i="6"/>
  <c r="I1109"/>
  <c r="I1107" i="3"/>
  <c r="F1109" i="15"/>
  <c r="I1108"/>
  <c r="F1109" i="14"/>
  <c r="I1108"/>
  <c r="F1109" i="13"/>
  <c r="I1108" s="1"/>
  <c r="F1109" i="12"/>
  <c r="I1108" s="1"/>
  <c r="F1109" i="11"/>
  <c r="I1108" s="1"/>
  <c r="F1109" i="10"/>
  <c r="I1108"/>
  <c r="F1109" i="9"/>
  <c r="I1108"/>
  <c r="F1109" i="8"/>
  <c r="I1108"/>
  <c r="F1111" i="6" l="1"/>
  <c r="F1110" i="4"/>
  <c r="I1109"/>
  <c r="F1110" i="1"/>
  <c r="F1110" i="5"/>
  <c r="I1109"/>
  <c r="F1110" i="3"/>
  <c r="I1108" i="4"/>
  <c r="F1110" i="15"/>
  <c r="I1109" s="1"/>
  <c r="F1110" i="14"/>
  <c r="I1109" s="1"/>
  <c r="F1110" i="13"/>
  <c r="I1109" s="1"/>
  <c r="F1110" i="12"/>
  <c r="I1109"/>
  <c r="F1110" i="11"/>
  <c r="I1109" s="1"/>
  <c r="F1110" i="10"/>
  <c r="I1109" s="1"/>
  <c r="F1110" i="9"/>
  <c r="I1109" s="1"/>
  <c r="F1110" i="8"/>
  <c r="I1109"/>
  <c r="F1111" i="3" l="1"/>
  <c r="F1111" i="5"/>
  <c r="I1110"/>
  <c r="F1111" i="1"/>
  <c r="F1111" i="4"/>
  <c r="I1110"/>
  <c r="F1112" i="6"/>
  <c r="I1111"/>
  <c r="I1109" i="3"/>
  <c r="I1109" i="1"/>
  <c r="I1110" i="6"/>
  <c r="F1111" i="15"/>
  <c r="I1110"/>
  <c r="F1111" i="14"/>
  <c r="I1110"/>
  <c r="F1111" i="13"/>
  <c r="I1110"/>
  <c r="F1111" i="12"/>
  <c r="I1110"/>
  <c r="F1111" i="11"/>
  <c r="I1110" s="1"/>
  <c r="F1111" i="10"/>
  <c r="I1110"/>
  <c r="F1111" i="9"/>
  <c r="I1110"/>
  <c r="F1111" i="8"/>
  <c r="I1110" s="1"/>
  <c r="F1113" i="6" l="1"/>
  <c r="I1112"/>
  <c r="F1112" i="4"/>
  <c r="I1111"/>
  <c r="F1112" i="1"/>
  <c r="I1111"/>
  <c r="F1112" i="5"/>
  <c r="I1111"/>
  <c r="F1112" i="3"/>
  <c r="I1110" i="1"/>
  <c r="I1110" i="3"/>
  <c r="F1112" i="15"/>
  <c r="I1111"/>
  <c r="F1112" i="14"/>
  <c r="I1111" s="1"/>
  <c r="F1112" i="13"/>
  <c r="I1111"/>
  <c r="F1112" i="12"/>
  <c r="I1111"/>
  <c r="F1112" i="11"/>
  <c r="I1111"/>
  <c r="F1112" i="10"/>
  <c r="I1111" s="1"/>
  <c r="F1112" i="9"/>
  <c r="I1111" s="1"/>
  <c r="F1112" i="8"/>
  <c r="I1111"/>
  <c r="F1113" i="3" l="1"/>
  <c r="F1113" i="5"/>
  <c r="I1112"/>
  <c r="F1113" i="1"/>
  <c r="F1113" i="4"/>
  <c r="I1112"/>
  <c r="F1114" i="6"/>
  <c r="I1111" i="3"/>
  <c r="F1113" i="15"/>
  <c r="I1112"/>
  <c r="F1113" i="14"/>
  <c r="I1112" s="1"/>
  <c r="F1113" i="13"/>
  <c r="I1112" s="1"/>
  <c r="F1113" i="12"/>
  <c r="I1112"/>
  <c r="F1113" i="11"/>
  <c r="I1112"/>
  <c r="F1113" i="10"/>
  <c r="I1112"/>
  <c r="F1113" i="9"/>
  <c r="I1112"/>
  <c r="F1113" i="8"/>
  <c r="I1112"/>
  <c r="F1115" i="6" l="1"/>
  <c r="F1114" i="4"/>
  <c r="I1113"/>
  <c r="F1114" i="1"/>
  <c r="I1113"/>
  <c r="F1114" i="5"/>
  <c r="F1114" i="3"/>
  <c r="I1113"/>
  <c r="I1113" i="6"/>
  <c r="I1112" i="1"/>
  <c r="I1112" i="3"/>
  <c r="F1114" i="15"/>
  <c r="I1113" s="1"/>
  <c r="F1114" i="14"/>
  <c r="I1113"/>
  <c r="F1114" i="13"/>
  <c r="I1113" s="1"/>
  <c r="F1114" i="12"/>
  <c r="I1113" s="1"/>
  <c r="F1114" i="11"/>
  <c r="I1113" s="1"/>
  <c r="F1114" i="10"/>
  <c r="I1113" s="1"/>
  <c r="F1114" i="9"/>
  <c r="I1113" s="1"/>
  <c r="F1114" i="8"/>
  <c r="I1113" s="1"/>
  <c r="F1115" i="3" l="1"/>
  <c r="F1115" i="5"/>
  <c r="I1114"/>
  <c r="F1115" i="1"/>
  <c r="F1115" i="4"/>
  <c r="I1114"/>
  <c r="F1116" i="6"/>
  <c r="I1115"/>
  <c r="I1113" i="5"/>
  <c r="I1114" i="6"/>
  <c r="F1115" i="15"/>
  <c r="I1114"/>
  <c r="F1115" i="14"/>
  <c r="I1114"/>
  <c r="F1115" i="13"/>
  <c r="I1114" s="1"/>
  <c r="F1115" i="12"/>
  <c r="I1114" s="1"/>
  <c r="F1115" i="11"/>
  <c r="I1114" s="1"/>
  <c r="F1115" i="10"/>
  <c r="I1114"/>
  <c r="F1115" i="9"/>
  <c r="I1114" s="1"/>
  <c r="F1115" i="8"/>
  <c r="I1114" s="1"/>
  <c r="F1117" i="6" l="1"/>
  <c r="I1116"/>
  <c r="F1116" i="4"/>
  <c r="I1115"/>
  <c r="F1116" i="1"/>
  <c r="I1115"/>
  <c r="F1116" i="5"/>
  <c r="F1116" i="3"/>
  <c r="I1115"/>
  <c r="I1114" i="1"/>
  <c r="I1114" i="3"/>
  <c r="F1116" i="15"/>
  <c r="I1115" s="1"/>
  <c r="F1116" i="14"/>
  <c r="I1115"/>
  <c r="F1116" i="13"/>
  <c r="I1115" s="1"/>
  <c r="F1116" i="12"/>
  <c r="I1115" s="1"/>
  <c r="F1116" i="11"/>
  <c r="I1115" s="1"/>
  <c r="F1116" i="10"/>
  <c r="I1115" s="1"/>
  <c r="F1116" i="9"/>
  <c r="I1115" s="1"/>
  <c r="F1116" i="8"/>
  <c r="I1115" s="1"/>
  <c r="F1117" i="3" l="1"/>
  <c r="I1116"/>
  <c r="F1117" i="5"/>
  <c r="I1116"/>
  <c r="F1117" i="1"/>
  <c r="I1116"/>
  <c r="F1117" i="4"/>
  <c r="F1118" i="6"/>
  <c r="I1117"/>
  <c r="I1115" i="5"/>
  <c r="F1117" i="15"/>
  <c r="I1116" s="1"/>
  <c r="F1117" i="14"/>
  <c r="I1116"/>
  <c r="F1117" i="13"/>
  <c r="I1116" s="1"/>
  <c r="F1117" i="12"/>
  <c r="I1116" s="1"/>
  <c r="F1117" i="11"/>
  <c r="I1116" s="1"/>
  <c r="F1117" i="10"/>
  <c r="I1116" s="1"/>
  <c r="F1117" i="9"/>
  <c r="I1116" s="1"/>
  <c r="F1117" i="8"/>
  <c r="I1116" s="1"/>
  <c r="F1119" i="6" l="1"/>
  <c r="I1118"/>
  <c r="F1118" i="4"/>
  <c r="I1117"/>
  <c r="F1118" i="1"/>
  <c r="I1117"/>
  <c r="F1118" i="5"/>
  <c r="F1118" i="3"/>
  <c r="I1117"/>
  <c r="I1116" i="4"/>
  <c r="F1118" i="15"/>
  <c r="I1117" s="1"/>
  <c r="F1118" i="14"/>
  <c r="I1117"/>
  <c r="F1118" i="13"/>
  <c r="I1117" s="1"/>
  <c r="F1118" i="12"/>
  <c r="I1117" s="1"/>
  <c r="F1118" i="11"/>
  <c r="F1118" i="10"/>
  <c r="I1117" s="1"/>
  <c r="F1118" i="9"/>
  <c r="F1118" i="8"/>
  <c r="I1117" s="1"/>
  <c r="F1119" i="3" l="1"/>
  <c r="I1118"/>
  <c r="F1119" i="5"/>
  <c r="I1118"/>
  <c r="F1119" i="1"/>
  <c r="F1119" i="4"/>
  <c r="I1118"/>
  <c r="F1120" i="6"/>
  <c r="I1119"/>
  <c r="I1117" i="5"/>
  <c r="F1119" i="15"/>
  <c r="I1118" s="1"/>
  <c r="F1119" i="14"/>
  <c r="I1118" s="1"/>
  <c r="F1119" i="13"/>
  <c r="I1118" s="1"/>
  <c r="F1119" i="12"/>
  <c r="I1118" s="1"/>
  <c r="F1119" i="11"/>
  <c r="I1118" s="1"/>
  <c r="I1117"/>
  <c r="F1119" i="10"/>
  <c r="I1118" s="1"/>
  <c r="F1119" i="9"/>
  <c r="I1118" s="1"/>
  <c r="I1117"/>
  <c r="F1119" i="8"/>
  <c r="I1118" s="1"/>
  <c r="F1121" i="6" l="1"/>
  <c r="I1120"/>
  <c r="F1120" i="4"/>
  <c r="I1119"/>
  <c r="F1120" i="1"/>
  <c r="F1120" i="5"/>
  <c r="I1119"/>
  <c r="F1120" i="3"/>
  <c r="I1119"/>
  <c r="I1118" i="1"/>
  <c r="F1120" i="15"/>
  <c r="I1119" s="1"/>
  <c r="F1120" i="14"/>
  <c r="I1119"/>
  <c r="F1120" i="13"/>
  <c r="I1119" s="1"/>
  <c r="F1120" i="12"/>
  <c r="I1119" s="1"/>
  <c r="F1120" i="11"/>
  <c r="I1119" s="1"/>
  <c r="F1120" i="10"/>
  <c r="I1119" s="1"/>
  <c r="F1120" i="9"/>
  <c r="I1119" s="1"/>
  <c r="F1120" i="8"/>
  <c r="I1119" s="1"/>
  <c r="F1121" i="3" l="1"/>
  <c r="F1121" i="5"/>
  <c r="I1120"/>
  <c r="F1121" i="1"/>
  <c r="F1121" i="4"/>
  <c r="I1120"/>
  <c r="F1122" i="6"/>
  <c r="I1121"/>
  <c r="I1119" i="1"/>
  <c r="F1121" i="15"/>
  <c r="I1120" s="1"/>
  <c r="F1121" i="14"/>
  <c r="I1120"/>
  <c r="F1121" i="13"/>
  <c r="I1120" s="1"/>
  <c r="F1121" i="12"/>
  <c r="I1120" s="1"/>
  <c r="F1121" i="11"/>
  <c r="I1120" s="1"/>
  <c r="F1121" i="10"/>
  <c r="I1120" s="1"/>
  <c r="F1121" i="9"/>
  <c r="F1121" i="8"/>
  <c r="I1120" s="1"/>
  <c r="F1123" i="6" l="1"/>
  <c r="F1122" i="4"/>
  <c r="I1121"/>
  <c r="F1122" i="1"/>
  <c r="I1121"/>
  <c r="F1122" i="5"/>
  <c r="F1122" i="3"/>
  <c r="I1121"/>
  <c r="I1120" i="1"/>
  <c r="I1120" i="3"/>
  <c r="F1122" i="15"/>
  <c r="I1121" s="1"/>
  <c r="F1122" i="14"/>
  <c r="I1121" s="1"/>
  <c r="F1122" i="13"/>
  <c r="I1121" s="1"/>
  <c r="F1122" i="12"/>
  <c r="I1121" s="1"/>
  <c r="F1122" i="11"/>
  <c r="F1122" i="10"/>
  <c r="I1121" s="1"/>
  <c r="F1122" i="9"/>
  <c r="I1121" s="1"/>
  <c r="I1120"/>
  <c r="F1122" i="8"/>
  <c r="I1121" s="1"/>
  <c r="F1123" i="3" l="1"/>
  <c r="I1122"/>
  <c r="F1123" i="5"/>
  <c r="F1123" i="1"/>
  <c r="I1122"/>
  <c r="F1123" i="4"/>
  <c r="I1122"/>
  <c r="F1124" i="6"/>
  <c r="I1123"/>
  <c r="I1121" i="5"/>
  <c r="I1122" i="6"/>
  <c r="F1123" i="15"/>
  <c r="I1122"/>
  <c r="F1123" i="14"/>
  <c r="I1122" s="1"/>
  <c r="F1123" i="13"/>
  <c r="I1122"/>
  <c r="F1123" i="12"/>
  <c r="I1122" s="1"/>
  <c r="F1123" i="11"/>
  <c r="I1122" s="1"/>
  <c r="I1121"/>
  <c r="F1123" i="10"/>
  <c r="I1122" s="1"/>
  <c r="F1123" i="9"/>
  <c r="I1122" s="1"/>
  <c r="F1123" i="8"/>
  <c r="I1122" s="1"/>
  <c r="F1125" i="6" l="1"/>
  <c r="I1124"/>
  <c r="F1124" i="4"/>
  <c r="F1124" i="1"/>
  <c r="I1123"/>
  <c r="F1124" i="5"/>
  <c r="I1123"/>
  <c r="F1124" i="3"/>
  <c r="I1122" i="5"/>
  <c r="F1124" i="15"/>
  <c r="I1123" s="1"/>
  <c r="F1124" i="14"/>
  <c r="I1123" s="1"/>
  <c r="F1124" i="13"/>
  <c r="I1123"/>
  <c r="F1124" i="12"/>
  <c r="F1124" i="11"/>
  <c r="I1123" s="1"/>
  <c r="F1124" i="10"/>
  <c r="I1123" s="1"/>
  <c r="F1124" i="9"/>
  <c r="I1123" s="1"/>
  <c r="F1124" i="8"/>
  <c r="I1123" s="1"/>
  <c r="F1125" i="3" l="1"/>
  <c r="I1124"/>
  <c r="F1125" i="5"/>
  <c r="I1124"/>
  <c r="F1125" i="1"/>
  <c r="I1124"/>
  <c r="F1125" i="4"/>
  <c r="F1126" i="6"/>
  <c r="I1125"/>
  <c r="I1123" i="3"/>
  <c r="I1123" i="4"/>
  <c r="F1125" i="15"/>
  <c r="I1124" s="1"/>
  <c r="F1125" i="14"/>
  <c r="I1124" s="1"/>
  <c r="F1125" i="13"/>
  <c r="I1124"/>
  <c r="F1125" i="12"/>
  <c r="I1124"/>
  <c r="I1123"/>
  <c r="F1125" i="11"/>
  <c r="I1124" s="1"/>
  <c r="F1125" i="10"/>
  <c r="I1124" s="1"/>
  <c r="F1125" i="9"/>
  <c r="I1124" s="1"/>
  <c r="F1125" i="8"/>
  <c r="F1127" i="6" l="1"/>
  <c r="F1126" i="4"/>
  <c r="I1125"/>
  <c r="F1126" i="1"/>
  <c r="F1126" i="5"/>
  <c r="I1125"/>
  <c r="F1126" i="3"/>
  <c r="I1124" i="4"/>
  <c r="F1126" i="15"/>
  <c r="I1125" s="1"/>
  <c r="F1126" i="14"/>
  <c r="F1126" i="13"/>
  <c r="I1125" s="1"/>
  <c r="F1126" i="12"/>
  <c r="I1125" s="1"/>
  <c r="F1126" i="11"/>
  <c r="I1125" s="1"/>
  <c r="F1126" i="10"/>
  <c r="I1125" s="1"/>
  <c r="F1126" i="9"/>
  <c r="I1125" s="1"/>
  <c r="F1126" i="8"/>
  <c r="I1125"/>
  <c r="I1124"/>
  <c r="F1127" i="3" l="1"/>
  <c r="F1127" i="5"/>
  <c r="F1127" i="1"/>
  <c r="I1126"/>
  <c r="F1127" i="4"/>
  <c r="F1128" i="6"/>
  <c r="I1127"/>
  <c r="I1125" i="3"/>
  <c r="I1125" i="1"/>
  <c r="I1126" i="6"/>
  <c r="F1127" i="15"/>
  <c r="I1126" s="1"/>
  <c r="F1127" i="14"/>
  <c r="I1126" s="1"/>
  <c r="I1125"/>
  <c r="F1127" i="13"/>
  <c r="I1126" s="1"/>
  <c r="F1127" i="12"/>
  <c r="I1126" s="1"/>
  <c r="F1127" i="11"/>
  <c r="I1126" s="1"/>
  <c r="F1127" i="10"/>
  <c r="I1126" s="1"/>
  <c r="F1127" i="9"/>
  <c r="F1127" i="8"/>
  <c r="I1126" s="1"/>
  <c r="F1129" i="6" l="1"/>
  <c r="I1128"/>
  <c r="F1128" i="4"/>
  <c r="I1127"/>
  <c r="F1128" i="1"/>
  <c r="F1128" i="5"/>
  <c r="I1127"/>
  <c r="F1128" i="3"/>
  <c r="I1127"/>
  <c r="I1126" i="4"/>
  <c r="I1126" i="5"/>
  <c r="I1126" i="3"/>
  <c r="F1128" i="15"/>
  <c r="I1127" s="1"/>
  <c r="F1128" i="14"/>
  <c r="I1127"/>
  <c r="F1128" i="13"/>
  <c r="I1127" s="1"/>
  <c r="F1128" i="12"/>
  <c r="I1127" s="1"/>
  <c r="F1128" i="11"/>
  <c r="I1127" s="1"/>
  <c r="F1128" i="10"/>
  <c r="I1127" s="1"/>
  <c r="F1128" i="9"/>
  <c r="I1127"/>
  <c r="I1126"/>
  <c r="F1128" i="8"/>
  <c r="I1127" s="1"/>
  <c r="F1129" i="3" l="1"/>
  <c r="F1129" i="5"/>
  <c r="I1128"/>
  <c r="F1129" i="1"/>
  <c r="I1128"/>
  <c r="F1129" i="4"/>
  <c r="I1128"/>
  <c r="F1130" i="6"/>
  <c r="I1127" i="1"/>
  <c r="F1129" i="15"/>
  <c r="I1128" s="1"/>
  <c r="F1129" i="14"/>
  <c r="I1128" s="1"/>
  <c r="F1129" i="13"/>
  <c r="I1128" s="1"/>
  <c r="F1129" i="12"/>
  <c r="I1128" s="1"/>
  <c r="F1129" i="11"/>
  <c r="I1128" s="1"/>
  <c r="F1129" i="10"/>
  <c r="I1128" s="1"/>
  <c r="F1129" i="9"/>
  <c r="I1128" s="1"/>
  <c r="F1129" i="8"/>
  <c r="I1128" s="1"/>
  <c r="F1131" i="6" l="1"/>
  <c r="I1130"/>
  <c r="F1130" i="4"/>
  <c r="I1129"/>
  <c r="F1130" i="1"/>
  <c r="I1129"/>
  <c r="F1130" i="5"/>
  <c r="F1130" i="3"/>
  <c r="I1129"/>
  <c r="I1129" i="6"/>
  <c r="I1128" i="3"/>
  <c r="F1130" i="15"/>
  <c r="I1129" s="1"/>
  <c r="F1130" i="14"/>
  <c r="I1129" s="1"/>
  <c r="F1130" i="13"/>
  <c r="I1129" s="1"/>
  <c r="F1130" i="12"/>
  <c r="I1129"/>
  <c r="F1130" i="11"/>
  <c r="I1129" s="1"/>
  <c r="F1130" i="10"/>
  <c r="I1129" s="1"/>
  <c r="F1130" i="9"/>
  <c r="I1129" s="1"/>
  <c r="F1130" i="8"/>
  <c r="F1131" i="3" l="1"/>
  <c r="F1131" i="5"/>
  <c r="I1130"/>
  <c r="F1131" i="1"/>
  <c r="I1130"/>
  <c r="F1131" i="4"/>
  <c r="F1132" i="6"/>
  <c r="I1131"/>
  <c r="I1129" i="5"/>
  <c r="F1131" i="15"/>
  <c r="I1130" s="1"/>
  <c r="F1131" i="14"/>
  <c r="I1130" s="1"/>
  <c r="F1131" i="13"/>
  <c r="I1130"/>
  <c r="F1131" i="12"/>
  <c r="I1130" s="1"/>
  <c r="F1131" i="11"/>
  <c r="I1130" s="1"/>
  <c r="F1131" i="10"/>
  <c r="I1130" s="1"/>
  <c r="F1131" i="9"/>
  <c r="I1130" s="1"/>
  <c r="F1131" i="8"/>
  <c r="I1130" s="1"/>
  <c r="I1129"/>
  <c r="F1133" i="6" l="1"/>
  <c r="I1132"/>
  <c r="F1132" i="4"/>
  <c r="I1131"/>
  <c r="F1132" i="1"/>
  <c r="F1132" i="5"/>
  <c r="I1131"/>
  <c r="F1132" i="3"/>
  <c r="I1131"/>
  <c r="I1130" i="4"/>
  <c r="I1130" i="3"/>
  <c r="F1132" i="15"/>
  <c r="I1131" s="1"/>
  <c r="F1132" i="14"/>
  <c r="I1131" s="1"/>
  <c r="F1132" i="13"/>
  <c r="I1131"/>
  <c r="F1132" i="12"/>
  <c r="I1131" s="1"/>
  <c r="F1132" i="11"/>
  <c r="I1131" s="1"/>
  <c r="F1132" i="10"/>
  <c r="I1131" s="1"/>
  <c r="F1132" i="9"/>
  <c r="I1131" s="1"/>
  <c r="F1132" i="8"/>
  <c r="I1131" s="1"/>
  <c r="F1133" i="3" l="1"/>
  <c r="F1133" i="5"/>
  <c r="I1132"/>
  <c r="F1133" i="1"/>
  <c r="I1132"/>
  <c r="F1133" i="4"/>
  <c r="F1134" i="6"/>
  <c r="I1133"/>
  <c r="I1131" i="1"/>
  <c r="F1133" i="15"/>
  <c r="I1132" s="1"/>
  <c r="F1133" i="14"/>
  <c r="I1132" s="1"/>
  <c r="F1133" i="13"/>
  <c r="I1132" s="1"/>
  <c r="F1133" i="12"/>
  <c r="I1132"/>
  <c r="F1133" i="11"/>
  <c r="I1132" s="1"/>
  <c r="F1133" i="10"/>
  <c r="I1132" s="1"/>
  <c r="F1133" i="9"/>
  <c r="I1132" s="1"/>
  <c r="F1133" i="8"/>
  <c r="I1132" s="1"/>
  <c r="F1135" i="6" l="1"/>
  <c r="I1134"/>
  <c r="F1134" i="4"/>
  <c r="I1133"/>
  <c r="F1134" i="1"/>
  <c r="I1133"/>
  <c r="F1134" i="5"/>
  <c r="I1133"/>
  <c r="F1134" i="3"/>
  <c r="I1132" i="4"/>
  <c r="I1132" i="3"/>
  <c r="F1134" i="15"/>
  <c r="I1133" s="1"/>
  <c r="F1134" i="14"/>
  <c r="I1133" s="1"/>
  <c r="F1134" i="13"/>
  <c r="I1133" s="1"/>
  <c r="F1134" i="12"/>
  <c r="F1134" i="11"/>
  <c r="I1133" s="1"/>
  <c r="F1134" i="10"/>
  <c r="I1133" s="1"/>
  <c r="F1134" i="9"/>
  <c r="I1133" s="1"/>
  <c r="F1134" i="8"/>
  <c r="I1133" s="1"/>
  <c r="F1135" i="3" l="1"/>
  <c r="I1134"/>
  <c r="F1135" i="5"/>
  <c r="I1134"/>
  <c r="F1135" i="1"/>
  <c r="I1134"/>
  <c r="F1135" i="4"/>
  <c r="I1134"/>
  <c r="F1136" i="6"/>
  <c r="I1133" i="3"/>
  <c r="F1135" i="15"/>
  <c r="I1134" s="1"/>
  <c r="F1135" i="14"/>
  <c r="I1134"/>
  <c r="F1135" i="13"/>
  <c r="I1134"/>
  <c r="F1135" i="12"/>
  <c r="I1134" s="1"/>
  <c r="I1133"/>
  <c r="F1135" i="11"/>
  <c r="I1134" s="1"/>
  <c r="F1135" i="10"/>
  <c r="I1134"/>
  <c r="F1135" i="9"/>
  <c r="I1134" s="1"/>
  <c r="F1135" i="8"/>
  <c r="I1134" s="1"/>
  <c r="F1137" i="6" l="1"/>
  <c r="F1136" i="4"/>
  <c r="I1135"/>
  <c r="F1136" i="1"/>
  <c r="F1136" i="5"/>
  <c r="I1135"/>
  <c r="F1136" i="3"/>
  <c r="I1135"/>
  <c r="I1135" i="6"/>
  <c r="F1136" i="15"/>
  <c r="I1135"/>
  <c r="F1136" i="14"/>
  <c r="I1135" s="1"/>
  <c r="F1136" i="13"/>
  <c r="I1135" s="1"/>
  <c r="F1136" i="12"/>
  <c r="F1136" i="11"/>
  <c r="I1135" s="1"/>
  <c r="F1136" i="10"/>
  <c r="I1135" s="1"/>
  <c r="F1136" i="9"/>
  <c r="I1135" s="1"/>
  <c r="F1136" i="8"/>
  <c r="I1135" s="1"/>
  <c r="F1137" i="3" l="1"/>
  <c r="I1136"/>
  <c r="F1137" i="5"/>
  <c r="F1137" i="1"/>
  <c r="I1136"/>
  <c r="F1137" i="4"/>
  <c r="F1138" i="6"/>
  <c r="I1137"/>
  <c r="I1135" i="1"/>
  <c r="I1136" i="6"/>
  <c r="F1137" i="15"/>
  <c r="I1136" s="1"/>
  <c r="F1137" i="14"/>
  <c r="I1136" s="1"/>
  <c r="F1137" i="13"/>
  <c r="I1136" s="1"/>
  <c r="F1137" i="12"/>
  <c r="I1136" s="1"/>
  <c r="I1135"/>
  <c r="F1137" i="11"/>
  <c r="F1137" i="10"/>
  <c r="I1136" s="1"/>
  <c r="F1137" i="9"/>
  <c r="I1136" s="1"/>
  <c r="F1137" i="8"/>
  <c r="F1139" i="6" l="1"/>
  <c r="I1138"/>
  <c r="F1138" i="4"/>
  <c r="I1137"/>
  <c r="F1138" i="1"/>
  <c r="I1137"/>
  <c r="F1138" i="5"/>
  <c r="F1138" i="3"/>
  <c r="I1137"/>
  <c r="I1136" i="4"/>
  <c r="I1136" i="5"/>
  <c r="F1138" i="15"/>
  <c r="I1137" s="1"/>
  <c r="F1138" i="14"/>
  <c r="I1137" s="1"/>
  <c r="F1138" i="13"/>
  <c r="I1137" s="1"/>
  <c r="F1138" i="12"/>
  <c r="I1137" s="1"/>
  <c r="F1138" i="11"/>
  <c r="I1137" s="1"/>
  <c r="I1136"/>
  <c r="F1138" i="10"/>
  <c r="I1137" s="1"/>
  <c r="F1138" i="9"/>
  <c r="I1137"/>
  <c r="F1138" i="8"/>
  <c r="I1137" s="1"/>
  <c r="I1136"/>
  <c r="F1139" i="3" l="1"/>
  <c r="I1138"/>
  <c r="F1139" i="5"/>
  <c r="F1139" i="1"/>
  <c r="I1138"/>
  <c r="F1139" i="4"/>
  <c r="I1138"/>
  <c r="F1140" i="6"/>
  <c r="I1139"/>
  <c r="I1137" i="5"/>
  <c r="F1139" i="15"/>
  <c r="I1138" s="1"/>
  <c r="F1139" i="14"/>
  <c r="I1138" s="1"/>
  <c r="F1139" i="13"/>
  <c r="I1138" s="1"/>
  <c r="F1139" i="12"/>
  <c r="I1138" s="1"/>
  <c r="F1139" i="11"/>
  <c r="I1138" s="1"/>
  <c r="F1139" i="10"/>
  <c r="I1138" s="1"/>
  <c r="F1139" i="9"/>
  <c r="I1138" s="1"/>
  <c r="F1139" i="8"/>
  <c r="F1141" i="6" l="1"/>
  <c r="I1140"/>
  <c r="F1140" i="4"/>
  <c r="I1139"/>
  <c r="F1140" i="1"/>
  <c r="F1140" i="5"/>
  <c r="I1139"/>
  <c r="F1140" i="3"/>
  <c r="I1139"/>
  <c r="I1138" i="5"/>
  <c r="F1140" i="15"/>
  <c r="I1139" s="1"/>
  <c r="F1140" i="14"/>
  <c r="I1139" s="1"/>
  <c r="F1140" i="13"/>
  <c r="I1139"/>
  <c r="F1140" i="12"/>
  <c r="I1139" s="1"/>
  <c r="F1140" i="11"/>
  <c r="I1139" s="1"/>
  <c r="F1140" i="10"/>
  <c r="I1139" s="1"/>
  <c r="F1140" i="9"/>
  <c r="I1139"/>
  <c r="F1140" i="8"/>
  <c r="I1139" s="1"/>
  <c r="I1138"/>
  <c r="F1141" i="3" l="1"/>
  <c r="F1141" i="5"/>
  <c r="I1140"/>
  <c r="F1141" i="1"/>
  <c r="F1141" i="4"/>
  <c r="I1140"/>
  <c r="F1142" i="6"/>
  <c r="I1139" i="1"/>
  <c r="F1141" i="15"/>
  <c r="I1140" s="1"/>
  <c r="F1141" i="14"/>
  <c r="I1140" s="1"/>
  <c r="F1141" i="13"/>
  <c r="I1140" s="1"/>
  <c r="F1141" i="12"/>
  <c r="F1141" i="11"/>
  <c r="I1140" s="1"/>
  <c r="F1141" i="10"/>
  <c r="I1140" s="1"/>
  <c r="F1141" i="9"/>
  <c r="I1140" s="1"/>
  <c r="F1141" i="8"/>
  <c r="I1140" s="1"/>
  <c r="F1143" i="6" l="1"/>
  <c r="I1142"/>
  <c r="F1142" i="4"/>
  <c r="I1141"/>
  <c r="F1142" i="1"/>
  <c r="F1142" i="5"/>
  <c r="I1141"/>
  <c r="F1142" i="3"/>
  <c r="I1141"/>
  <c r="I1141" i="6"/>
  <c r="I1140" i="1"/>
  <c r="I1140" i="3"/>
  <c r="F1142" i="15"/>
  <c r="I1141" s="1"/>
  <c r="F1142" i="14"/>
  <c r="I1141"/>
  <c r="F1142" i="13"/>
  <c r="I1141" s="1"/>
  <c r="F1142" i="12"/>
  <c r="I1141" s="1"/>
  <c r="I1140"/>
  <c r="F1142" i="11"/>
  <c r="I1141" s="1"/>
  <c r="F1142" i="10"/>
  <c r="I1141" s="1"/>
  <c r="F1142" i="9"/>
  <c r="I1141" s="1"/>
  <c r="F1142" i="8"/>
  <c r="I1141" s="1"/>
  <c r="F1143" i="3" l="1"/>
  <c r="I1142"/>
  <c r="F1143" i="5"/>
  <c r="I1142"/>
  <c r="F1143" i="1"/>
  <c r="I1142"/>
  <c r="F1143" i="4"/>
  <c r="I1142"/>
  <c r="F1144" i="6"/>
  <c r="I1141" i="1"/>
  <c r="F1143" i="15"/>
  <c r="I1142" s="1"/>
  <c r="F1143" i="14"/>
  <c r="I1142"/>
  <c r="F1143" i="13"/>
  <c r="I1142"/>
  <c r="F1143" i="12"/>
  <c r="I1142" s="1"/>
  <c r="F1143" i="11"/>
  <c r="I1142"/>
  <c r="F1143" i="10"/>
  <c r="I1142" s="1"/>
  <c r="F1143" i="9"/>
  <c r="I1142" s="1"/>
  <c r="F1143" i="8"/>
  <c r="I1142" s="1"/>
  <c r="F1145" i="6" l="1"/>
  <c r="F1144" i="4"/>
  <c r="I1143"/>
  <c r="F1144" i="1"/>
  <c r="F1144" i="5"/>
  <c r="I1143"/>
  <c r="F1144" i="3"/>
  <c r="I1143" i="6"/>
  <c r="F1144" i="15"/>
  <c r="I1143" s="1"/>
  <c r="F1144" i="14"/>
  <c r="I1143" s="1"/>
  <c r="F1144" i="13"/>
  <c r="I1143" s="1"/>
  <c r="F1144" i="12"/>
  <c r="I1143" s="1"/>
  <c r="F1144" i="11"/>
  <c r="I1143" s="1"/>
  <c r="F1144" i="10"/>
  <c r="I1143" s="1"/>
  <c r="F1144" i="9"/>
  <c r="I1143" s="1"/>
  <c r="F1144" i="8"/>
  <c r="I1143" s="1"/>
  <c r="F1145" i="3" l="1"/>
  <c r="F1145" i="5"/>
  <c r="I1144"/>
  <c r="F1145" i="1"/>
  <c r="F1145" i="4"/>
  <c r="I1144"/>
  <c r="F1146" i="6"/>
  <c r="I1145"/>
  <c r="I1143" i="3"/>
  <c r="I1143" i="1"/>
  <c r="I1144" i="6"/>
  <c r="F1145" i="15"/>
  <c r="I1144" s="1"/>
  <c r="F1145" i="14"/>
  <c r="I1144" s="1"/>
  <c r="F1145" i="13"/>
  <c r="I1144" s="1"/>
  <c r="F1145" i="12"/>
  <c r="I1144" s="1"/>
  <c r="F1145" i="11"/>
  <c r="F1145" i="10"/>
  <c r="I1144"/>
  <c r="F1145" i="9"/>
  <c r="I1144" s="1"/>
  <c r="F1145" i="8"/>
  <c r="I1144" s="1"/>
  <c r="F1147" i="6" l="1"/>
  <c r="I1147" s="1"/>
  <c r="I1146"/>
  <c r="F1146" i="4"/>
  <c r="I1145"/>
  <c r="F1146" i="1"/>
  <c r="I1145"/>
  <c r="F1146" i="5"/>
  <c r="I1145"/>
  <c r="F1146" i="3"/>
  <c r="I1144" i="1"/>
  <c r="I1144" i="3"/>
  <c r="F1146" i="15"/>
  <c r="I1145" s="1"/>
  <c r="F1146" i="14"/>
  <c r="I1145" s="1"/>
  <c r="F1146" i="13"/>
  <c r="I1145" s="1"/>
  <c r="F1146" i="12"/>
  <c r="I1145" s="1"/>
  <c r="F1146" i="11"/>
  <c r="I1145" s="1"/>
  <c r="I1144"/>
  <c r="F1146" i="10"/>
  <c r="I1145" s="1"/>
  <c r="F1146" i="9"/>
  <c r="I1145" s="1"/>
  <c r="F1146" i="8"/>
  <c r="I1145" s="1"/>
  <c r="F1147" i="3" l="1"/>
  <c r="I1147" s="1"/>
  <c r="I1146"/>
  <c r="F1147" i="5"/>
  <c r="I1147" s="1"/>
  <c r="F1147" i="1"/>
  <c r="I1147" s="1"/>
  <c r="F1147" i="4"/>
  <c r="I1147" s="1"/>
  <c r="I1145" i="3"/>
  <c r="F1147" i="15"/>
  <c r="I1147" s="1"/>
  <c r="F1147" i="14"/>
  <c r="I1147" s="1"/>
  <c r="F1147" i="13"/>
  <c r="I1147" s="1"/>
  <c r="I1146"/>
  <c r="F1147" i="12"/>
  <c r="I1147" s="1"/>
  <c r="F1147" i="11"/>
  <c r="I1147" s="1"/>
  <c r="F1147" i="10"/>
  <c r="I1147" s="1"/>
  <c r="F1147" i="9"/>
  <c r="I1147" s="1"/>
  <c r="F1147" i="8"/>
  <c r="I1147" s="1"/>
  <c r="I1146" i="4" l="1"/>
  <c r="I1146" i="1"/>
  <c r="I1146" i="5"/>
  <c r="I1146" i="15"/>
  <c r="I1146" i="14"/>
  <c r="I1146" i="12"/>
  <c r="I1146" i="11"/>
  <c r="I1146" i="10"/>
  <c r="I1146" i="9"/>
  <c r="I1146" i="8"/>
  <c r="F5" i="17"/>
  <c r="F6"/>
  <c r="F7"/>
  <c r="F8"/>
  <c r="F9"/>
  <c r="F10"/>
  <c r="F11"/>
  <c r="F12"/>
  <c r="F13"/>
  <c r="F14"/>
  <c r="F15"/>
  <c r="F16"/>
  <c r="F17"/>
  <c r="F18"/>
  <c r="F19"/>
  <c r="F20"/>
  <c r="F21"/>
  <c r="F22"/>
  <c r="F23"/>
  <c r="F24"/>
  <c r="H5"/>
  <c r="H6"/>
  <c r="H7"/>
  <c r="H8"/>
  <c r="H9"/>
  <c r="H10"/>
  <c r="H11"/>
  <c r="H12"/>
  <c r="H13"/>
  <c r="H14"/>
  <c r="H15"/>
  <c r="H16"/>
  <c r="H17"/>
  <c r="H18"/>
  <c r="H19"/>
  <c r="H20"/>
  <c r="H21"/>
  <c r="H22"/>
  <c r="H23"/>
  <c r="H24"/>
  <c r="H25"/>
  <c r="F25"/>
  <c r="I24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H26"/>
  <c r="H27"/>
  <c r="H28"/>
  <c r="H29"/>
  <c r="H30"/>
  <c r="H31"/>
  <c r="H32"/>
  <c r="H33"/>
  <c r="H34"/>
  <c r="H35"/>
  <c r="H36"/>
  <c r="H37"/>
  <c r="H38"/>
  <c r="H39"/>
  <c r="H40"/>
  <c r="H41"/>
  <c r="H42"/>
  <c r="H43"/>
  <c r="H44"/>
  <c r="H45"/>
  <c r="H46"/>
  <c r="H47"/>
  <c r="H48"/>
  <c r="H49"/>
  <c r="H50"/>
  <c r="H51"/>
  <c r="H52"/>
  <c r="H53"/>
  <c r="H54"/>
  <c r="H55"/>
  <c r="H56"/>
  <c r="H57"/>
  <c r="H58"/>
  <c r="H59"/>
  <c r="H60"/>
  <c r="H61"/>
  <c r="H62"/>
  <c r="H63"/>
  <c r="H64"/>
  <c r="H65"/>
  <c r="H66"/>
  <c r="H67"/>
  <c r="H68"/>
  <c r="H69"/>
  <c r="H70"/>
  <c r="H71"/>
  <c r="H72"/>
  <c r="H73"/>
  <c r="H74"/>
  <c r="H75"/>
  <c r="H76"/>
  <c r="H77"/>
  <c r="H78"/>
  <c r="H79"/>
  <c r="H80"/>
  <c r="H81"/>
  <c r="H82"/>
  <c r="H83"/>
  <c r="H84"/>
  <c r="H85"/>
  <c r="H86"/>
  <c r="H87"/>
  <c r="H88"/>
  <c r="H89"/>
  <c r="H90"/>
  <c r="H91"/>
  <c r="H92"/>
  <c r="H93"/>
  <c r="H94"/>
  <c r="H95"/>
  <c r="H96"/>
  <c r="H97"/>
  <c r="H98"/>
  <c r="H99"/>
  <c r="H100"/>
  <c r="H101"/>
  <c r="H102"/>
  <c r="H103"/>
  <c r="H104"/>
  <c r="H105"/>
  <c r="H106"/>
  <c r="H107"/>
  <c r="H108"/>
  <c r="H109"/>
  <c r="H110"/>
  <c r="H111"/>
  <c r="H112"/>
  <c r="H113"/>
  <c r="H114"/>
  <c r="H115"/>
  <c r="H116"/>
  <c r="H117"/>
  <c r="H118"/>
  <c r="H119"/>
  <c r="H120"/>
  <c r="H121"/>
  <c r="H122"/>
  <c r="H123"/>
  <c r="H124"/>
  <c r="H125"/>
  <c r="H126"/>
  <c r="H127"/>
  <c r="H128"/>
  <c r="H129"/>
  <c r="H130"/>
  <c r="H131"/>
  <c r="H132"/>
  <c r="H133"/>
  <c r="H134"/>
  <c r="H135"/>
  <c r="H136"/>
  <c r="H137"/>
  <c r="H138"/>
  <c r="H139"/>
  <c r="H140"/>
  <c r="H141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1"/>
  <c r="H162"/>
  <c r="H163"/>
  <c r="H164"/>
  <c r="H165"/>
  <c r="H166"/>
  <c r="H167"/>
  <c r="H168"/>
  <c r="H169"/>
  <c r="H170"/>
  <c r="H171"/>
  <c r="H172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2"/>
  <c r="H193"/>
  <c r="H194"/>
  <c r="H195"/>
  <c r="H196"/>
  <c r="H197"/>
  <c r="H198"/>
  <c r="H199"/>
  <c r="H200"/>
  <c r="H201"/>
  <c r="H202"/>
  <c r="H203"/>
  <c r="H204"/>
  <c r="H205"/>
  <c r="H206"/>
  <c r="H207"/>
  <c r="H208"/>
  <c r="H209"/>
  <c r="H210"/>
  <c r="H211"/>
  <c r="H212"/>
  <c r="H213"/>
  <c r="H214"/>
  <c r="H215"/>
  <c r="H216"/>
  <c r="H217"/>
  <c r="H218"/>
  <c r="H219"/>
  <c r="H220"/>
  <c r="H221"/>
  <c r="H222"/>
  <c r="H223"/>
  <c r="H224"/>
  <c r="H225"/>
  <c r="H226"/>
  <c r="H227"/>
  <c r="H228"/>
  <c r="H229"/>
  <c r="H230"/>
  <c r="H231"/>
  <c r="H232"/>
  <c r="H233"/>
  <c r="H234"/>
  <c r="H235"/>
  <c r="H236"/>
  <c r="H237"/>
  <c r="H238"/>
  <c r="H239"/>
  <c r="H240"/>
  <c r="H241"/>
  <c r="H242"/>
  <c r="H243"/>
  <c r="H244"/>
  <c r="H245"/>
  <c r="H246"/>
  <c r="H247"/>
  <c r="H248"/>
  <c r="H249"/>
  <c r="H250"/>
  <c r="H251"/>
  <c r="H252"/>
  <c r="H253"/>
  <c r="H254"/>
  <c r="H255"/>
  <c r="H256"/>
  <c r="H257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5"/>
  <c r="H276"/>
  <c r="H277"/>
  <c r="H278"/>
  <c r="H279"/>
  <c r="H280"/>
  <c r="H281"/>
  <c r="H282"/>
  <c r="H283"/>
  <c r="H284"/>
  <c r="H285"/>
  <c r="H286"/>
  <c r="H287"/>
  <c r="H288"/>
  <c r="H289"/>
  <c r="H290"/>
  <c r="H291"/>
  <c r="H292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7"/>
  <c r="H318"/>
  <c r="H319"/>
  <c r="H320"/>
  <c r="H321"/>
  <c r="H322"/>
  <c r="H323"/>
  <c r="H324"/>
  <c r="H325"/>
  <c r="H326"/>
  <c r="H327"/>
  <c r="H328"/>
  <c r="H329"/>
  <c r="H330"/>
  <c r="H331"/>
  <c r="H332"/>
  <c r="H333"/>
  <c r="H334"/>
  <c r="H335"/>
  <c r="H336"/>
  <c r="H337"/>
  <c r="H338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0"/>
  <c r="H361"/>
  <c r="H362"/>
  <c r="H363"/>
  <c r="H364"/>
  <c r="H365"/>
  <c r="H366"/>
  <c r="H367"/>
  <c r="H368"/>
  <c r="H369"/>
  <c r="H370"/>
  <c r="H371"/>
  <c r="H372"/>
  <c r="H373"/>
  <c r="H374"/>
  <c r="H375"/>
  <c r="H376"/>
  <c r="H377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5"/>
  <c r="H396"/>
  <c r="H397"/>
  <c r="H398"/>
  <c r="H399"/>
  <c r="H400"/>
  <c r="H401"/>
  <c r="H402"/>
  <c r="H403"/>
  <c r="H404"/>
  <c r="H405"/>
  <c r="H406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4"/>
  <c r="H425"/>
  <c r="H426"/>
  <c r="H427"/>
  <c r="H428"/>
  <c r="H429"/>
  <c r="H430"/>
  <c r="H431"/>
  <c r="H432"/>
  <c r="H433"/>
  <c r="H434"/>
  <c r="H435"/>
  <c r="H436"/>
  <c r="H437"/>
  <c r="H438"/>
  <c r="H439"/>
  <c r="H440"/>
  <c r="H441"/>
  <c r="H442"/>
  <c r="H443"/>
  <c r="H444"/>
  <c r="H445"/>
  <c r="H446"/>
  <c r="H447"/>
  <c r="H448"/>
  <c r="H449"/>
  <c r="H450"/>
  <c r="H451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78"/>
  <c r="H479"/>
  <c r="H480"/>
  <c r="H481"/>
  <c r="H482"/>
  <c r="H483"/>
  <c r="H484"/>
  <c r="H485"/>
  <c r="H486"/>
  <c r="H487"/>
  <c r="H488"/>
  <c r="H489"/>
  <c r="H490"/>
  <c r="H491"/>
  <c r="H492"/>
  <c r="H493"/>
  <c r="H494"/>
  <c r="H495"/>
  <c r="H496"/>
  <c r="H497"/>
  <c r="H498"/>
  <c r="H499"/>
  <c r="H500"/>
  <c r="H501"/>
  <c r="H502"/>
  <c r="H503"/>
  <c r="H504"/>
  <c r="H505"/>
  <c r="H506"/>
  <c r="H507"/>
  <c r="H508"/>
  <c r="H509"/>
  <c r="H510"/>
  <c r="H511"/>
  <c r="H512"/>
  <c r="H513"/>
  <c r="H514"/>
  <c r="H515"/>
  <c r="H516"/>
  <c r="H517"/>
  <c r="H518"/>
  <c r="H519"/>
  <c r="H520"/>
  <c r="H521"/>
  <c r="H522"/>
  <c r="H523"/>
  <c r="H524"/>
  <c r="H525"/>
  <c r="H526"/>
  <c r="H527"/>
  <c r="H528"/>
  <c r="H529"/>
  <c r="H530"/>
  <c r="H531"/>
  <c r="H532"/>
  <c r="H533"/>
  <c r="H534"/>
  <c r="H535"/>
  <c r="H536"/>
  <c r="H537"/>
  <c r="H538"/>
  <c r="H539"/>
  <c r="H540"/>
  <c r="H541"/>
  <c r="H542"/>
  <c r="H543"/>
  <c r="H544"/>
  <c r="H545"/>
  <c r="H546"/>
  <c r="H547"/>
  <c r="H548"/>
  <c r="H549"/>
  <c r="H550"/>
  <c r="H551"/>
  <c r="H552"/>
  <c r="H553"/>
  <c r="H554"/>
  <c r="H555"/>
  <c r="H556"/>
  <c r="H557"/>
  <c r="H558"/>
  <c r="H559"/>
  <c r="H560"/>
  <c r="H561"/>
  <c r="H562"/>
  <c r="H563"/>
  <c r="H564"/>
  <c r="H565"/>
  <c r="H566"/>
  <c r="H567"/>
  <c r="H568"/>
  <c r="H569"/>
  <c r="H570"/>
  <c r="H571"/>
  <c r="H572"/>
  <c r="H573"/>
  <c r="H574"/>
  <c r="H575"/>
  <c r="H576"/>
  <c r="H577"/>
  <c r="H578"/>
  <c r="H579"/>
  <c r="H580"/>
  <c r="H581"/>
  <c r="H582"/>
  <c r="H583"/>
  <c r="H584"/>
  <c r="H585"/>
  <c r="H586"/>
  <c r="H587"/>
  <c r="H588"/>
  <c r="H589"/>
  <c r="H590"/>
  <c r="H591"/>
  <c r="H592"/>
  <c r="H593"/>
  <c r="H594"/>
  <c r="H595"/>
  <c r="H596"/>
  <c r="H597"/>
  <c r="H598"/>
  <c r="H599"/>
  <c r="H600"/>
  <c r="H601"/>
  <c r="H602"/>
  <c r="H603"/>
  <c r="H604"/>
  <c r="H605"/>
  <c r="H606"/>
  <c r="H607"/>
  <c r="H608"/>
  <c r="H609"/>
  <c r="H610"/>
  <c r="H611"/>
  <c r="H612"/>
  <c r="H613"/>
  <c r="H614"/>
  <c r="H615"/>
  <c r="H616"/>
  <c r="H617"/>
  <c r="H618"/>
  <c r="H619"/>
  <c r="H620"/>
  <c r="H621"/>
  <c r="H622"/>
  <c r="H623"/>
  <c r="H624"/>
  <c r="H625"/>
  <c r="H626"/>
  <c r="H627"/>
  <c r="H628"/>
  <c r="H629"/>
  <c r="H630"/>
  <c r="H631"/>
  <c r="H632"/>
  <c r="H633"/>
  <c r="H634"/>
  <c r="H635"/>
  <c r="H636"/>
  <c r="H637"/>
  <c r="H638"/>
  <c r="H639"/>
  <c r="H640"/>
  <c r="H641"/>
  <c r="H642"/>
  <c r="H643"/>
  <c r="H644"/>
  <c r="H645"/>
  <c r="H646"/>
  <c r="H647"/>
  <c r="H648"/>
  <c r="H649"/>
  <c r="H650"/>
  <c r="H651"/>
  <c r="H652"/>
  <c r="H653"/>
  <c r="H654"/>
  <c r="H655"/>
  <c r="H656"/>
  <c r="H657"/>
  <c r="H658"/>
  <c r="H659"/>
  <c r="H660"/>
  <c r="H661"/>
  <c r="H662"/>
  <c r="H663"/>
  <c r="H664"/>
  <c r="H665"/>
  <c r="H666"/>
  <c r="H667"/>
  <c r="H668"/>
  <c r="H669"/>
  <c r="H670"/>
  <c r="H671"/>
  <c r="H672"/>
  <c r="H673"/>
  <c r="H674"/>
  <c r="H675"/>
  <c r="H676"/>
  <c r="H677"/>
  <c r="H678"/>
  <c r="H679"/>
  <c r="H680"/>
  <c r="H681"/>
  <c r="H682"/>
  <c r="H683"/>
  <c r="H684"/>
  <c r="H685"/>
  <c r="H686"/>
  <c r="H687"/>
  <c r="H688"/>
  <c r="H689"/>
  <c r="H690"/>
  <c r="H691"/>
  <c r="H692"/>
  <c r="H693"/>
  <c r="H694"/>
  <c r="H695"/>
  <c r="H696"/>
  <c r="H697"/>
  <c r="H698"/>
  <c r="H699"/>
  <c r="H700"/>
  <c r="H701"/>
  <c r="H702"/>
  <c r="H703"/>
  <c r="H704"/>
  <c r="H705"/>
  <c r="H706"/>
  <c r="H707"/>
  <c r="H708"/>
  <c r="H709"/>
  <c r="H710"/>
  <c r="H711"/>
  <c r="H712"/>
  <c r="H713"/>
  <c r="H714"/>
  <c r="H715"/>
  <c r="H716"/>
  <c r="H717"/>
  <c r="H718"/>
  <c r="H719"/>
  <c r="H720"/>
  <c r="H721"/>
  <c r="H722"/>
  <c r="H723"/>
  <c r="H724"/>
  <c r="H725"/>
  <c r="H726"/>
  <c r="H727"/>
  <c r="H728"/>
  <c r="H729"/>
  <c r="H730"/>
  <c r="H731"/>
  <c r="H732"/>
  <c r="H733"/>
  <c r="H734"/>
  <c r="H735"/>
  <c r="H736"/>
  <c r="H737"/>
  <c r="H738"/>
  <c r="H739"/>
  <c r="H740"/>
  <c r="H741"/>
  <c r="H742"/>
  <c r="H743"/>
  <c r="H744"/>
  <c r="H745"/>
  <c r="H746"/>
  <c r="H747"/>
  <c r="H748"/>
  <c r="H749"/>
  <c r="H750"/>
  <c r="H751"/>
  <c r="H752"/>
  <c r="H753"/>
  <c r="H754"/>
  <c r="H755"/>
  <c r="H756"/>
  <c r="H757"/>
  <c r="H758"/>
  <c r="H759"/>
  <c r="H760"/>
  <c r="H761"/>
  <c r="H762"/>
  <c r="H763"/>
  <c r="H764"/>
  <c r="H765"/>
  <c r="H766"/>
  <c r="H767"/>
  <c r="H768"/>
  <c r="H769"/>
  <c r="H770"/>
  <c r="H771"/>
  <c r="H772"/>
  <c r="H773"/>
  <c r="H774"/>
  <c r="H775"/>
  <c r="H776"/>
  <c r="H777"/>
  <c r="H778"/>
  <c r="H779"/>
  <c r="H780"/>
  <c r="H781"/>
  <c r="H782"/>
  <c r="H783"/>
  <c r="H784"/>
  <c r="H785"/>
  <c r="H786"/>
  <c r="H787"/>
  <c r="H788"/>
  <c r="H789"/>
  <c r="H790"/>
  <c r="H791"/>
  <c r="H792"/>
  <c r="H793"/>
  <c r="H794"/>
  <c r="H795"/>
  <c r="H796"/>
  <c r="H797"/>
  <c r="H798"/>
  <c r="H799"/>
  <c r="H800"/>
  <c r="H801"/>
  <c r="H802"/>
  <c r="H803"/>
  <c r="H804"/>
  <c r="H805"/>
  <c r="H806"/>
  <c r="H807"/>
  <c r="H808"/>
  <c r="H809"/>
  <c r="H810"/>
  <c r="H811"/>
  <c r="H812"/>
  <c r="H813"/>
  <c r="H814"/>
  <c r="H815"/>
  <c r="H816"/>
  <c r="H817"/>
  <c r="H818"/>
  <c r="H819"/>
  <c r="H820"/>
  <c r="H821"/>
  <c r="H822"/>
  <c r="H823"/>
  <c r="H824"/>
  <c r="H825"/>
  <c r="H826"/>
  <c r="H827"/>
  <c r="H828"/>
  <c r="H829"/>
  <c r="H830"/>
  <c r="H831"/>
  <c r="H832"/>
  <c r="H833"/>
  <c r="H834"/>
  <c r="H835"/>
  <c r="H836"/>
  <c r="H837"/>
  <c r="H838"/>
  <c r="H839"/>
  <c r="H840"/>
  <c r="H841"/>
  <c r="H842"/>
  <c r="H843"/>
  <c r="H844"/>
  <c r="H845"/>
  <c r="H846"/>
  <c r="H847"/>
  <c r="H848"/>
  <c r="H849"/>
  <c r="H850"/>
  <c r="H851"/>
  <c r="H852"/>
  <c r="H853"/>
  <c r="H854"/>
  <c r="H855"/>
  <c r="H856"/>
  <c r="H857"/>
  <c r="H858"/>
  <c r="H859"/>
  <c r="H860"/>
  <c r="H861"/>
  <c r="H862"/>
  <c r="H863"/>
  <c r="H864"/>
  <c r="H865"/>
  <c r="H866"/>
  <c r="H867"/>
  <c r="H868"/>
  <c r="H869"/>
  <c r="H870"/>
  <c r="H871"/>
  <c r="H872"/>
  <c r="H873"/>
  <c r="H874"/>
  <c r="H875"/>
  <c r="H876"/>
  <c r="H877"/>
  <c r="H878"/>
  <c r="H879"/>
  <c r="H880"/>
  <c r="H881"/>
  <c r="H882"/>
  <c r="H883"/>
  <c r="H884"/>
  <c r="H885"/>
  <c r="H886"/>
  <c r="H887"/>
  <c r="H888"/>
  <c r="H889"/>
  <c r="H890"/>
  <c r="H891"/>
  <c r="H892"/>
  <c r="H893"/>
  <c r="H894"/>
  <c r="H895"/>
  <c r="H896"/>
  <c r="H897"/>
  <c r="H898"/>
  <c r="H899"/>
  <c r="H900"/>
  <c r="H901"/>
  <c r="H902"/>
  <c r="H903"/>
  <c r="H904"/>
  <c r="H905"/>
  <c r="H906"/>
  <c r="H907"/>
  <c r="H908"/>
  <c r="H909"/>
  <c r="H910"/>
  <c r="H911"/>
  <c r="H912"/>
  <c r="H913"/>
  <c r="H914"/>
  <c r="H915"/>
  <c r="H916"/>
  <c r="H917"/>
  <c r="H918"/>
  <c r="H919"/>
  <c r="H920"/>
  <c r="H921"/>
  <c r="H922"/>
  <c r="H923"/>
  <c r="H924"/>
  <c r="H925"/>
  <c r="H926"/>
  <c r="H927"/>
  <c r="H928"/>
  <c r="H929"/>
  <c r="H930"/>
  <c r="H931"/>
  <c r="H932"/>
  <c r="H933"/>
  <c r="H934"/>
  <c r="H935"/>
  <c r="H936"/>
  <c r="H937"/>
  <c r="H938"/>
  <c r="H939"/>
  <c r="H940"/>
  <c r="H941"/>
  <c r="H942"/>
  <c r="H943"/>
  <c r="H944"/>
  <c r="H945"/>
  <c r="H946"/>
  <c r="H947"/>
  <c r="H948"/>
  <c r="H949"/>
  <c r="H950"/>
  <c r="H951"/>
  <c r="H952"/>
  <c r="H953"/>
  <c r="H954"/>
  <c r="H955"/>
  <c r="H956"/>
  <c r="H957"/>
  <c r="H958"/>
  <c r="H959"/>
  <c r="H960"/>
  <c r="H961"/>
  <c r="H962"/>
  <c r="H963"/>
  <c r="H964"/>
  <c r="H965"/>
  <c r="H966"/>
  <c r="H967"/>
  <c r="H968"/>
  <c r="H969"/>
  <c r="H970"/>
  <c r="H971"/>
  <c r="H972"/>
  <c r="H973"/>
  <c r="H974"/>
  <c r="H975"/>
  <c r="H976"/>
  <c r="H977"/>
  <c r="H978"/>
  <c r="H979"/>
  <c r="H980"/>
  <c r="H981"/>
  <c r="H982"/>
  <c r="H983"/>
  <c r="H984"/>
  <c r="H985"/>
  <c r="H986"/>
  <c r="H987"/>
  <c r="H988"/>
  <c r="H989"/>
  <c r="H990"/>
  <c r="H991"/>
  <c r="H992"/>
  <c r="H993"/>
  <c r="H994"/>
  <c r="H995"/>
  <c r="H996"/>
  <c r="H997"/>
  <c r="H998"/>
  <c r="H999"/>
  <c r="H1000"/>
  <c r="H1001"/>
  <c r="H1002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4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3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F1145"/>
  <c r="I1144"/>
  <c r="I1138"/>
  <c r="I1024"/>
  <c r="I1058"/>
  <c r="I1136"/>
  <c r="I890"/>
  <c r="I983"/>
  <c r="I1023"/>
  <c r="I482"/>
  <c r="I686"/>
  <c r="I752"/>
  <c r="I1072"/>
  <c r="I1123"/>
  <c r="I575"/>
  <c r="I894"/>
  <c r="I796"/>
  <c r="I986"/>
  <c r="I1143"/>
  <c r="I1092"/>
  <c r="I1120"/>
  <c r="I1017"/>
  <c r="I1082"/>
  <c r="I1106"/>
  <c r="I1026"/>
  <c r="I864"/>
  <c r="I291"/>
  <c r="I948"/>
  <c r="I1081"/>
  <c r="I1051"/>
  <c r="I837"/>
  <c r="I1015"/>
  <c r="I731"/>
  <c r="I882"/>
  <c r="I998"/>
  <c r="I1086"/>
  <c r="I849"/>
  <c r="I1025"/>
  <c r="I1029"/>
  <c r="I646"/>
  <c r="I683"/>
  <c r="I860"/>
  <c r="I1071"/>
  <c r="I1135"/>
  <c r="I756"/>
  <c r="I814"/>
  <c r="I979"/>
  <c r="I559"/>
  <c r="I1028"/>
  <c r="I802"/>
  <c r="I622"/>
  <c r="I975"/>
  <c r="I347"/>
  <c r="I386"/>
  <c r="I749"/>
  <c r="I1105"/>
  <c r="I877"/>
  <c r="I1083"/>
  <c r="I638"/>
  <c r="I509"/>
  <c r="I997"/>
  <c r="I1064"/>
  <c r="I893"/>
  <c r="I1014"/>
  <c r="I698"/>
  <c r="I903"/>
  <c r="I946"/>
  <c r="I984"/>
  <c r="I1096"/>
  <c r="I991"/>
  <c r="I977"/>
  <c r="I786"/>
  <c r="I1010"/>
  <c r="I1128"/>
  <c r="I848"/>
  <c r="I1111"/>
  <c r="I530"/>
  <c r="I1115"/>
  <c r="I1056"/>
  <c r="I810"/>
  <c r="I961"/>
  <c r="I1075"/>
  <c r="I211"/>
  <c r="I472"/>
  <c r="I938"/>
  <c r="I968"/>
  <c r="I1114"/>
  <c r="I1068"/>
  <c r="I813"/>
  <c r="I809"/>
  <c r="I277"/>
  <c r="I563"/>
  <c r="I693"/>
  <c r="I480"/>
  <c r="I927"/>
  <c r="I768"/>
  <c r="I307"/>
  <c r="I609"/>
  <c r="I870"/>
  <c r="I1005"/>
  <c r="I274"/>
  <c r="I668"/>
  <c r="I763"/>
  <c r="I937"/>
  <c r="I529"/>
  <c r="I280"/>
  <c r="I1022"/>
  <c r="I1067"/>
  <c r="I718"/>
  <c r="I874"/>
  <c r="I827"/>
  <c r="I1098"/>
  <c r="I747"/>
  <c r="I497"/>
  <c r="I293"/>
  <c r="I1045"/>
  <c r="I832"/>
  <c r="I244"/>
  <c r="I566"/>
  <c r="I1130"/>
  <c r="I666"/>
  <c r="I1054"/>
  <c r="I1063"/>
  <c r="I528"/>
  <c r="I647"/>
  <c r="I1066"/>
  <c r="I782"/>
  <c r="I390"/>
  <c r="I878"/>
  <c r="I720"/>
  <c r="I673"/>
  <c r="I317"/>
  <c r="I773"/>
  <c r="I602"/>
  <c r="I1074"/>
  <c r="I585"/>
  <c r="I578"/>
  <c r="I374"/>
  <c r="I587"/>
  <c r="I981"/>
  <c r="I911"/>
  <c r="I808"/>
  <c r="I1013"/>
  <c r="I699"/>
  <c r="I460"/>
  <c r="I843"/>
  <c r="I555"/>
  <c r="I1080"/>
  <c r="I834"/>
  <c r="I501"/>
  <c r="I1033"/>
  <c r="I915"/>
  <c r="I550"/>
  <c r="I765"/>
  <c r="I875"/>
  <c r="I973"/>
  <c r="I586"/>
  <c r="I1032"/>
  <c r="I310"/>
  <c r="I1059"/>
  <c r="I1044"/>
  <c r="I847"/>
  <c r="I518"/>
  <c r="I552"/>
  <c r="I663"/>
  <c r="I394"/>
  <c r="I873"/>
  <c r="I841"/>
  <c r="I823"/>
  <c r="I888"/>
  <c r="I1091"/>
  <c r="I692"/>
  <c r="I81"/>
  <c r="I828"/>
  <c r="I629"/>
  <c r="I120"/>
  <c r="I412"/>
  <c r="I705"/>
  <c r="I230"/>
  <c r="I215"/>
  <c r="I154"/>
  <c r="I722"/>
  <c r="I346"/>
  <c r="I887"/>
  <c r="I778"/>
  <c r="I1019"/>
  <c r="I584"/>
  <c r="I942"/>
  <c r="I458"/>
  <c r="I853"/>
  <c r="I754"/>
  <c r="I574"/>
  <c r="I140"/>
  <c r="I742"/>
  <c r="I760"/>
  <c r="I710"/>
  <c r="I1034"/>
  <c r="I801"/>
  <c r="I909"/>
  <c r="I793"/>
  <c r="I161"/>
  <c r="I326"/>
  <c r="I701"/>
  <c r="I436"/>
  <c r="I588"/>
  <c r="I703"/>
  <c r="I630"/>
  <c r="I1049"/>
  <c r="I515"/>
  <c r="I695"/>
  <c r="I420"/>
  <c r="I825"/>
  <c r="I506"/>
  <c r="I391"/>
  <c r="I767"/>
  <c r="I818"/>
  <c r="I667"/>
  <c r="I206"/>
  <c r="I936"/>
  <c r="I141"/>
  <c r="I817"/>
  <c r="I1078"/>
  <c r="I653"/>
  <c r="I576"/>
  <c r="I715"/>
  <c r="I593"/>
  <c r="I835"/>
  <c r="I596"/>
  <c r="I680"/>
  <c r="I496"/>
  <c r="I780"/>
  <c r="I419"/>
  <c r="I980"/>
  <c r="I231"/>
  <c r="I418"/>
  <c r="I857"/>
  <c r="I548"/>
  <c r="I253"/>
  <c r="I383"/>
  <c r="I290"/>
  <c r="I1009"/>
  <c r="I821"/>
  <c r="I108"/>
  <c r="I624"/>
  <c r="I799"/>
  <c r="I913"/>
  <c r="I197"/>
  <c r="I109"/>
  <c r="I179"/>
  <c r="I505"/>
  <c r="I406"/>
  <c r="I670"/>
  <c r="I640"/>
  <c r="I704"/>
  <c r="I1132"/>
  <c r="I287"/>
  <c r="I766"/>
  <c r="I1095"/>
  <c r="I1124"/>
  <c r="I531"/>
  <c r="I579"/>
  <c r="I891"/>
  <c r="I992"/>
  <c r="I797"/>
  <c r="I590"/>
  <c r="I1087"/>
  <c r="I855"/>
  <c r="I551"/>
  <c r="I947"/>
  <c r="I1061"/>
  <c r="I1053"/>
  <c r="I1094"/>
  <c r="I876"/>
  <c r="I905"/>
  <c r="I851"/>
  <c r="I964"/>
  <c r="I1042"/>
  <c r="I1099"/>
  <c r="I603"/>
  <c r="I1037"/>
  <c r="I987"/>
  <c r="I536"/>
  <c r="I1116"/>
  <c r="F1146"/>
  <c r="F1147"/>
  <c r="H1146"/>
  <c r="H1147"/>
  <c r="I1147"/>
  <c r="I923"/>
  <c r="I637"/>
  <c r="I807"/>
  <c r="I895"/>
  <c r="I1007"/>
  <c r="I709"/>
  <c r="I959"/>
  <c r="I1139"/>
  <c r="I1121"/>
  <c r="I1117"/>
  <c r="I972"/>
  <c r="I1008"/>
  <c r="I484"/>
  <c r="I902"/>
  <c r="I1125"/>
  <c r="I1093"/>
  <c r="I1046"/>
  <c r="I956"/>
  <c r="I999"/>
  <c r="I943"/>
  <c r="I820"/>
  <c r="I1100"/>
  <c r="I1039"/>
  <c r="I931"/>
  <c r="I930"/>
  <c r="I1062"/>
  <c r="I1140"/>
  <c r="I1107"/>
  <c r="I1141"/>
  <c r="I1109"/>
  <c r="I955"/>
  <c r="I1031"/>
  <c r="I1145"/>
  <c r="I922"/>
  <c r="I1089"/>
  <c r="I1060"/>
  <c r="I1142"/>
  <c r="I568"/>
  <c r="I1146"/>
  <c r="I1137"/>
  <c r="I1104"/>
  <c r="I950"/>
  <c r="I949"/>
  <c r="I918"/>
  <c r="I925"/>
  <c r="I935"/>
  <c r="I1077"/>
  <c r="I1103"/>
  <c r="I963"/>
  <c r="I916"/>
  <c r="I1030"/>
  <c r="I1127"/>
  <c r="I901"/>
  <c r="I1108"/>
  <c r="I971"/>
  <c r="I994"/>
  <c r="I1011"/>
  <c r="I985"/>
  <c r="I676"/>
  <c r="I812"/>
  <c r="I519"/>
  <c r="I954"/>
  <c r="I1036"/>
  <c r="I454"/>
  <c r="I790"/>
  <c r="I761"/>
  <c r="I729"/>
  <c r="I372"/>
  <c r="I462"/>
  <c r="I388"/>
  <c r="I367"/>
  <c r="I349"/>
  <c r="I10"/>
  <c r="I658"/>
  <c r="I1088"/>
  <c r="I957"/>
  <c r="I993"/>
  <c r="I1002"/>
  <c r="I897"/>
  <c r="I844"/>
  <c r="I1119"/>
  <c r="I982"/>
  <c r="I1052"/>
  <c r="I969"/>
  <c r="I708"/>
  <c r="I1085"/>
  <c r="I1084"/>
  <c r="I1065"/>
  <c r="I1122"/>
  <c r="I904"/>
  <c r="I757"/>
  <c r="I838"/>
  <c r="I655"/>
  <c r="I787"/>
  <c r="I1076"/>
  <c r="I962"/>
  <c r="I889"/>
  <c r="I660"/>
  <c r="I336"/>
  <c r="I447"/>
  <c r="I880"/>
  <c r="I1112"/>
  <c r="I625"/>
  <c r="I881"/>
  <c r="I921"/>
  <c r="I939"/>
  <c r="I886"/>
  <c r="I644"/>
  <c r="I410"/>
  <c r="I1097"/>
  <c r="I502"/>
  <c r="I1129"/>
  <c r="I1006"/>
  <c r="I1020"/>
  <c r="I1070"/>
  <c r="I1102"/>
  <c r="I674"/>
  <c r="I1131"/>
  <c r="I1041"/>
  <c r="I1133"/>
  <c r="I610"/>
  <c r="I1001"/>
  <c r="I978"/>
  <c r="I723"/>
  <c r="I549"/>
  <c r="I958"/>
  <c r="I320"/>
  <c r="I1134"/>
  <c r="I868"/>
  <c r="I205"/>
  <c r="I442"/>
  <c r="I331"/>
  <c r="I941"/>
  <c r="I1040"/>
  <c r="I621"/>
  <c r="I1021"/>
  <c r="I1055"/>
  <c r="I443"/>
  <c r="I806"/>
  <c r="I645"/>
  <c r="I771"/>
  <c r="I191"/>
  <c r="I289"/>
  <c r="I656"/>
  <c r="I869"/>
  <c r="I338"/>
  <c r="I255"/>
  <c r="I965"/>
  <c r="I633"/>
  <c r="I510"/>
  <c r="I976"/>
  <c r="I373"/>
  <c r="I525"/>
  <c r="I363"/>
  <c r="I867"/>
  <c r="I733"/>
  <c r="I879"/>
  <c r="I248"/>
  <c r="I933"/>
  <c r="I929"/>
  <c r="I866"/>
  <c r="I654"/>
  <c r="I795"/>
  <c r="I544"/>
  <c r="I1000"/>
  <c r="I719"/>
  <c r="I283"/>
  <c r="I966"/>
  <c r="I572"/>
  <c r="I398"/>
  <c r="I532"/>
  <c r="I464"/>
  <c r="I1016"/>
  <c r="I989"/>
  <c r="I327"/>
  <c r="I158"/>
  <c r="I534"/>
  <c r="I595"/>
  <c r="I449"/>
  <c r="I1113"/>
  <c r="I899"/>
  <c r="I1126"/>
  <c r="I483"/>
  <c r="I859"/>
  <c r="I664"/>
  <c r="I267"/>
  <c r="I636"/>
  <c r="I471"/>
  <c r="I144"/>
  <c r="I783"/>
  <c r="I1050"/>
  <c r="I696"/>
  <c r="I145"/>
  <c r="I1101"/>
  <c r="I826"/>
  <c r="I1035"/>
  <c r="I612"/>
  <c r="I1018"/>
  <c r="I689"/>
  <c r="I379"/>
  <c r="I953"/>
  <c r="I898"/>
  <c r="I924"/>
  <c r="I562"/>
  <c r="I912"/>
  <c r="I744"/>
  <c r="I437"/>
  <c r="I762"/>
  <c r="I928"/>
  <c r="I407"/>
  <c r="I769"/>
  <c r="I1038"/>
  <c r="I639"/>
  <c r="I632"/>
  <c r="I842"/>
  <c r="I934"/>
  <c r="I819"/>
  <c r="I641"/>
  <c r="I424"/>
  <c r="I545"/>
  <c r="I439"/>
  <c r="I400"/>
  <c r="I974"/>
  <c r="I214"/>
  <c r="I854"/>
  <c r="I466"/>
  <c r="I920"/>
  <c r="I1003"/>
  <c r="I732"/>
  <c r="I926"/>
  <c r="I824"/>
  <c r="I711"/>
  <c r="I582"/>
  <c r="I681"/>
  <c r="I503"/>
  <c r="I900"/>
  <c r="I896"/>
  <c r="I777"/>
  <c r="I318"/>
  <c r="I707"/>
  <c r="I70"/>
  <c r="I457"/>
  <c r="I272"/>
  <c r="I112"/>
  <c r="I713"/>
  <c r="I735"/>
  <c r="I606"/>
  <c r="I858"/>
  <c r="I371"/>
  <c r="I914"/>
  <c r="I618"/>
  <c r="I589"/>
  <c r="I558"/>
  <c r="I421"/>
  <c r="I351"/>
  <c r="I967"/>
  <c r="I1110"/>
  <c r="I746"/>
  <c r="I571"/>
  <c r="I605"/>
  <c r="I932"/>
  <c r="I185"/>
  <c r="I433"/>
  <c r="I192"/>
  <c r="I1118"/>
  <c r="I149"/>
  <c r="I631"/>
  <c r="I770"/>
  <c r="I945"/>
  <c r="I738"/>
  <c r="I996"/>
  <c r="I940"/>
  <c r="I254"/>
  <c r="I725"/>
  <c r="I671"/>
  <c r="I682"/>
  <c r="I734"/>
  <c r="I524"/>
  <c r="I785"/>
  <c r="I781"/>
  <c r="I200"/>
  <c r="I619"/>
  <c r="I535"/>
  <c r="I717"/>
  <c r="I691"/>
  <c r="I685"/>
  <c r="I836"/>
  <c r="I415"/>
  <c r="I477"/>
  <c r="I554"/>
  <c r="I892"/>
  <c r="I990"/>
  <c r="I662"/>
  <c r="I885"/>
  <c r="I884"/>
  <c r="I758"/>
  <c r="I1004"/>
  <c r="I245"/>
  <c r="I468"/>
  <c r="I852"/>
  <c r="I581"/>
  <c r="I1073"/>
  <c r="I617"/>
  <c r="I678"/>
  <c r="I741"/>
  <c r="I467"/>
  <c r="I430"/>
  <c r="I275"/>
  <c r="I659"/>
  <c r="I294"/>
  <c r="I1079"/>
  <c r="I792"/>
  <c r="I271"/>
  <c r="I570"/>
  <c r="I364"/>
  <c r="I764"/>
  <c r="I737"/>
  <c r="I775"/>
  <c r="I101"/>
  <c r="I840"/>
  <c r="I728"/>
  <c r="I129"/>
  <c r="I178"/>
  <c r="I677"/>
  <c r="I652"/>
  <c r="I833"/>
  <c r="I627"/>
  <c r="I745"/>
  <c r="I434"/>
  <c r="I330"/>
  <c r="I114"/>
  <c r="I816"/>
  <c r="I203"/>
  <c r="I266"/>
  <c r="I684"/>
  <c r="I759"/>
  <c r="I365"/>
  <c r="I951"/>
  <c r="I863"/>
  <c r="I850"/>
  <c r="I1012"/>
  <c r="I452"/>
  <c r="I491"/>
  <c r="I727"/>
  <c r="I830"/>
  <c r="I862"/>
  <c r="I500"/>
  <c r="I988"/>
  <c r="I623"/>
  <c r="I601"/>
  <c r="I173"/>
  <c r="I243"/>
  <c r="I242"/>
  <c r="I800"/>
  <c r="I952"/>
  <c r="I831"/>
  <c r="I615"/>
  <c r="I577"/>
  <c r="I642"/>
  <c r="I261"/>
  <c r="I751"/>
  <c r="I134"/>
  <c r="I679"/>
  <c r="I611"/>
  <c r="I604"/>
  <c r="I805"/>
  <c r="I675"/>
  <c r="I1048"/>
  <c r="I740"/>
  <c r="I342"/>
  <c r="I269"/>
  <c r="I1057"/>
  <c r="I697"/>
  <c r="I567"/>
  <c r="I385"/>
  <c r="I417"/>
  <c r="I839"/>
  <c r="I1043"/>
  <c r="I296"/>
  <c r="I1027"/>
  <c r="I493"/>
  <c r="I292"/>
  <c r="I730"/>
  <c r="I212"/>
  <c r="I865"/>
  <c r="I784"/>
  <c r="I408"/>
  <c r="I620"/>
  <c r="I249"/>
  <c r="I919"/>
  <c r="I546"/>
  <c r="I322"/>
  <c r="I907"/>
  <c r="I543"/>
  <c r="I409"/>
  <c r="I314"/>
  <c r="I688"/>
  <c r="I39"/>
  <c r="I846"/>
  <c r="I344"/>
  <c r="I260"/>
  <c r="I445"/>
  <c r="I325"/>
  <c r="I224"/>
  <c r="I286"/>
  <c r="I46"/>
  <c r="I970"/>
  <c r="I908"/>
  <c r="I441"/>
  <c r="I917"/>
  <c r="I357"/>
  <c r="I196"/>
  <c r="I486"/>
  <c r="I241"/>
  <c r="I282"/>
  <c r="I207"/>
  <c r="I198"/>
  <c r="I794"/>
  <c r="I223"/>
  <c r="I250"/>
  <c r="I672"/>
  <c r="I547"/>
  <c r="I628"/>
  <c r="I569"/>
  <c r="I498"/>
  <c r="I657"/>
  <c r="I227"/>
  <c r="I377"/>
  <c r="I238"/>
  <c r="I750"/>
  <c r="I304"/>
  <c r="I748"/>
  <c r="I233"/>
  <c r="I798"/>
  <c r="I122"/>
  <c r="I284"/>
  <c r="I459"/>
  <c r="I872"/>
  <c r="I1047"/>
  <c r="I649"/>
  <c r="I444"/>
  <c r="I450"/>
  <c r="I829"/>
  <c r="I235"/>
  <c r="I526"/>
  <c r="I533"/>
  <c r="I565"/>
  <c r="I883"/>
  <c r="I328"/>
  <c r="I594"/>
  <c r="I335"/>
  <c r="I724"/>
  <c r="I463"/>
  <c r="I369"/>
  <c r="I298"/>
  <c r="I217"/>
  <c r="I278"/>
  <c r="I204"/>
  <c r="I473"/>
  <c r="I79"/>
  <c r="I360"/>
  <c r="I736"/>
  <c r="I474"/>
  <c r="I453"/>
  <c r="I189"/>
  <c r="I669"/>
  <c r="I856"/>
  <c r="I871"/>
  <c r="I393"/>
  <c r="I504"/>
  <c r="I127"/>
  <c r="I776"/>
  <c r="I414"/>
  <c r="I626"/>
  <c r="I306"/>
  <c r="I213"/>
  <c r="I160"/>
  <c r="I295"/>
  <c r="I389"/>
  <c r="I63"/>
  <c r="I172"/>
  <c r="I319"/>
  <c r="I309"/>
  <c r="I461"/>
  <c r="I591"/>
  <c r="I352"/>
  <c r="I368"/>
  <c r="I428"/>
  <c r="I187"/>
  <c r="I171"/>
  <c r="I251"/>
  <c r="I220"/>
  <c r="I128"/>
  <c r="I96"/>
  <c r="I397"/>
  <c r="I425"/>
  <c r="I376"/>
  <c r="I614"/>
  <c r="I538"/>
  <c r="I165"/>
  <c r="I665"/>
  <c r="I228"/>
  <c r="I789"/>
  <c r="I427"/>
  <c r="I273"/>
  <c r="I607"/>
  <c r="I155"/>
  <c r="I333"/>
  <c r="I366"/>
  <c r="I395"/>
  <c r="I69"/>
  <c r="I411"/>
  <c r="I159"/>
  <c r="I175"/>
  <c r="I370"/>
  <c r="I448"/>
  <c r="I361"/>
  <c r="I229"/>
  <c r="I324"/>
  <c r="I487"/>
  <c r="I80"/>
  <c r="I68"/>
  <c r="I490"/>
  <c r="I431"/>
  <c r="I599"/>
  <c r="I507"/>
  <c r="I332"/>
  <c r="I87"/>
  <c r="I380"/>
  <c r="I259"/>
  <c r="I303"/>
  <c r="I136"/>
  <c r="I583"/>
  <c r="I38"/>
  <c r="I52"/>
  <c r="I83"/>
  <c r="I455"/>
  <c r="I142"/>
  <c r="I119"/>
  <c r="I256"/>
  <c r="I105"/>
  <c r="I60"/>
  <c r="I102"/>
  <c r="I302"/>
  <c r="I170"/>
  <c r="I384"/>
  <c r="I88"/>
  <c r="I219"/>
  <c r="I201"/>
  <c r="I613"/>
  <c r="I176"/>
  <c r="I177"/>
  <c r="I246"/>
  <c r="I564"/>
  <c r="I131"/>
  <c r="I218"/>
  <c r="I247"/>
  <c r="I147"/>
  <c r="I138"/>
  <c r="I416"/>
  <c r="I93"/>
  <c r="I21"/>
  <c r="I48"/>
  <c r="I89"/>
  <c r="I77"/>
  <c r="I348"/>
  <c r="I125"/>
  <c r="I104"/>
  <c r="I50"/>
  <c r="I95"/>
  <c r="I56"/>
  <c r="I337"/>
  <c r="I64"/>
  <c r="I98"/>
  <c r="I67"/>
  <c r="I20"/>
  <c r="I124"/>
  <c r="I29"/>
  <c r="I116"/>
  <c r="I343"/>
  <c r="I103"/>
  <c r="I31"/>
  <c r="I45"/>
  <c r="I168"/>
  <c r="I236"/>
  <c r="I59"/>
  <c r="I15"/>
  <c r="I76"/>
  <c r="I169"/>
  <c r="I194"/>
  <c r="I28"/>
  <c r="I58"/>
  <c r="I35"/>
  <c r="I26"/>
  <c r="I16"/>
  <c r="I84"/>
  <c r="I41"/>
  <c r="I186"/>
  <c r="I30"/>
  <c r="I14"/>
  <c r="I18"/>
  <c r="I6"/>
  <c r="I5"/>
  <c r="I25"/>
  <c r="I4"/>
  <c r="I822"/>
  <c r="I661"/>
  <c r="I47"/>
  <c r="I456"/>
  <c r="I489"/>
  <c r="I597"/>
  <c r="I209"/>
  <c r="I779"/>
  <c r="I557"/>
  <c r="I511"/>
  <c r="I396"/>
  <c r="I553"/>
  <c r="I690"/>
  <c r="I811"/>
  <c r="I240"/>
  <c r="I316"/>
  <c r="I598"/>
  <c r="I523"/>
  <c r="I540"/>
  <c r="I387"/>
  <c r="I573"/>
  <c r="I721"/>
  <c r="I162"/>
  <c r="I600"/>
  <c r="I804"/>
  <c r="I313"/>
  <c r="I495"/>
  <c r="I262"/>
  <c r="I446"/>
  <c r="I694"/>
  <c r="I517"/>
  <c r="I476"/>
  <c r="I183"/>
  <c r="I362"/>
  <c r="I1090"/>
  <c r="I110"/>
  <c r="I706"/>
  <c r="I643"/>
  <c r="I687"/>
  <c r="I382"/>
  <c r="I350"/>
  <c r="I527"/>
  <c r="I237"/>
  <c r="I297"/>
  <c r="I239"/>
  <c r="I182"/>
  <c r="I561"/>
  <c r="I470"/>
  <c r="I755"/>
  <c r="I404"/>
  <c r="I906"/>
  <c r="I815"/>
  <c r="I650"/>
  <c r="I499"/>
  <c r="I432"/>
  <c r="I616"/>
  <c r="I208"/>
  <c r="I174"/>
  <c r="I702"/>
  <c r="I279"/>
  <c r="I700"/>
  <c r="I488"/>
  <c r="I135"/>
  <c r="I651"/>
  <c r="I513"/>
  <c r="I539"/>
  <c r="I803"/>
  <c r="I91"/>
  <c r="I164"/>
  <c r="I265"/>
  <c r="I635"/>
  <c r="I281"/>
  <c r="I321"/>
  <c r="I753"/>
  <c r="I739"/>
  <c r="I301"/>
  <c r="I288"/>
  <c r="I634"/>
  <c r="I403"/>
  <c r="I315"/>
  <c r="I910"/>
  <c r="I264"/>
  <c r="I252"/>
  <c r="I772"/>
  <c r="I714"/>
  <c r="I556"/>
  <c r="I299"/>
  <c r="I743"/>
  <c r="I405"/>
  <c r="I118"/>
  <c r="I960"/>
  <c r="I308"/>
  <c r="I995"/>
  <c r="I402"/>
  <c r="I354"/>
  <c r="I648"/>
  <c r="I426"/>
  <c r="I726"/>
  <c r="I791"/>
  <c r="I340"/>
  <c r="I163"/>
  <c r="I508"/>
  <c r="I190"/>
  <c r="I494"/>
  <c r="I516"/>
  <c r="I199"/>
  <c r="I716"/>
  <c r="I156"/>
  <c r="I845"/>
  <c r="I117"/>
  <c r="I774"/>
  <c r="I359"/>
  <c r="I353"/>
  <c r="I580"/>
  <c r="I399"/>
  <c r="I861"/>
  <c r="I438"/>
  <c r="I514"/>
  <c r="I181"/>
  <c r="I375"/>
  <c r="I143"/>
  <c r="I285"/>
  <c r="I413"/>
  <c r="I475"/>
  <c r="I435"/>
  <c r="I560"/>
  <c r="I358"/>
  <c r="I469"/>
  <c r="I479"/>
  <c r="I121"/>
  <c r="I1069"/>
  <c r="I42"/>
  <c r="I492"/>
  <c r="I423"/>
  <c r="I329"/>
  <c r="I111"/>
  <c r="I339"/>
  <c r="I401"/>
  <c r="I542"/>
  <c r="I61"/>
  <c r="I429"/>
  <c r="I592"/>
  <c r="I481"/>
  <c r="I90"/>
  <c r="I151"/>
  <c r="I378"/>
  <c r="I537"/>
  <c r="I608"/>
  <c r="I263"/>
  <c r="I94"/>
  <c r="I381"/>
  <c r="I113"/>
  <c r="I85"/>
  <c r="I440"/>
  <c r="I422"/>
  <c r="I86"/>
  <c r="I944"/>
  <c r="I300"/>
  <c r="I106"/>
  <c r="I451"/>
  <c r="I341"/>
  <c r="I195"/>
  <c r="I392"/>
  <c r="I133"/>
  <c r="I311"/>
  <c r="I355"/>
  <c r="I465"/>
  <c r="I22"/>
  <c r="I66"/>
  <c r="I180"/>
  <c r="I485"/>
  <c r="I126"/>
  <c r="I541"/>
  <c r="I43"/>
  <c r="I788"/>
  <c r="I258"/>
  <c r="I356"/>
  <c r="I232"/>
  <c r="I146"/>
  <c r="I153"/>
  <c r="I152"/>
  <c r="I53"/>
  <c r="I257"/>
  <c r="I166"/>
  <c r="I270"/>
  <c r="I276"/>
  <c r="I132"/>
  <c r="I130"/>
  <c r="I54"/>
  <c r="I148"/>
  <c r="I478"/>
  <c r="I334"/>
  <c r="I202"/>
  <c r="I27"/>
  <c r="I157"/>
  <c r="I222"/>
  <c r="I55"/>
  <c r="I712"/>
  <c r="I268"/>
  <c r="I51"/>
  <c r="I49"/>
  <c r="I107"/>
  <c r="I193"/>
  <c r="I305"/>
  <c r="I216"/>
  <c r="I312"/>
  <c r="I23"/>
  <c r="I234"/>
  <c r="I221"/>
  <c r="I36"/>
  <c r="I522"/>
  <c r="I71"/>
  <c r="I75"/>
  <c r="I520"/>
  <c r="I521"/>
  <c r="I345"/>
  <c r="I17"/>
  <c r="I62"/>
  <c r="I40"/>
  <c r="I57"/>
  <c r="I210"/>
  <c r="I184"/>
  <c r="I97"/>
  <c r="I78"/>
  <c r="I167"/>
  <c r="I12"/>
  <c r="I137"/>
  <c r="I74"/>
  <c r="I65"/>
  <c r="I19"/>
  <c r="I37"/>
  <c r="I82"/>
  <c r="I123"/>
  <c r="I188"/>
  <c r="I44"/>
  <c r="I13"/>
  <c r="I139"/>
  <c r="I92"/>
  <c r="I115"/>
  <c r="I150"/>
  <c r="I72"/>
  <c r="I73"/>
  <c r="I323"/>
  <c r="I7"/>
  <c r="I34"/>
  <c r="I33"/>
  <c r="I32"/>
  <c r="I512"/>
  <c r="I9"/>
  <c r="I8"/>
  <c r="I11"/>
  <c r="I100"/>
  <c r="I226"/>
  <c r="I225"/>
  <c r="I99"/>
</calcChain>
</file>

<file path=xl/sharedStrings.xml><?xml version="1.0" encoding="utf-8"?>
<sst xmlns="http://schemas.openxmlformats.org/spreadsheetml/2006/main" count="17346" uniqueCount="1129">
  <si>
    <t>OBEC</t>
  </si>
  <si>
    <t>OBYV1869</t>
  </si>
  <si>
    <t>OBYV1880</t>
  </si>
  <si>
    <t>OBYV1890</t>
  </si>
  <si>
    <t>OBYV1900</t>
  </si>
  <si>
    <t>OBYV1910</t>
  </si>
  <si>
    <t>OBYV1921</t>
  </si>
  <si>
    <t>OBYV1930</t>
  </si>
  <si>
    <t>OBYV1950</t>
  </si>
  <si>
    <t>OBYV1961</t>
  </si>
  <si>
    <t>OBYV1970</t>
  </si>
  <si>
    <t>OBYV1980</t>
  </si>
  <si>
    <t>OBYV1991</t>
  </si>
  <si>
    <t>OBYV2001</t>
  </si>
  <si>
    <t>.</t>
  </si>
  <si>
    <t>Lhotka</t>
  </si>
  <si>
    <t>Suchdol</t>
  </si>
  <si>
    <t>Háje</t>
  </si>
  <si>
    <t>Újezd</t>
  </si>
  <si>
    <t>Petrovice</t>
  </si>
  <si>
    <t>Královice</t>
  </si>
  <si>
    <t>Benešov</t>
  </si>
  <si>
    <t>Bernartice</t>
  </si>
  <si>
    <t>Bílkovice</t>
  </si>
  <si>
    <t>Blažejovice</t>
  </si>
  <si>
    <t>Borovnice</t>
  </si>
  <si>
    <t>Bukovany</t>
  </si>
  <si>
    <t>Bystřice</t>
  </si>
  <si>
    <t>Nesvačily</t>
  </si>
  <si>
    <t>Ouběnice</t>
  </si>
  <si>
    <t>Radošovice</t>
  </si>
  <si>
    <t>Zahořany</t>
  </si>
  <si>
    <t>Ctiboř</t>
  </si>
  <si>
    <t>Čakov</t>
  </si>
  <si>
    <t>Čechtice</t>
  </si>
  <si>
    <t>Čerčany</t>
  </si>
  <si>
    <t>Červený Újezd</t>
  </si>
  <si>
    <t>Nové Dvory</t>
  </si>
  <si>
    <t>Český Šternberk</t>
  </si>
  <si>
    <t>Čtyřkoly</t>
  </si>
  <si>
    <t>Javorník</t>
  </si>
  <si>
    <t>Děkanovice</t>
  </si>
  <si>
    <t>Divišov</t>
  </si>
  <si>
    <t>Radonice</t>
  </si>
  <si>
    <t>Dolní Kralovice</t>
  </si>
  <si>
    <t>Drahňovice</t>
  </si>
  <si>
    <t>Dunice</t>
  </si>
  <si>
    <t>Heřmaničky</t>
  </si>
  <si>
    <t>Hradiště</t>
  </si>
  <si>
    <t>Hulice</t>
  </si>
  <si>
    <t>Hvězdonice</t>
  </si>
  <si>
    <t>Chářovice</t>
  </si>
  <si>
    <t>Chleby</t>
  </si>
  <si>
    <t>Chlístov</t>
  </si>
  <si>
    <t>Chlum</t>
  </si>
  <si>
    <t>Chmelná</t>
  </si>
  <si>
    <t>Chocerady</t>
  </si>
  <si>
    <t>Vestec</t>
  </si>
  <si>
    <t>Choratice</t>
  </si>
  <si>
    <t>Chotýšany</t>
  </si>
  <si>
    <t>Městečko</t>
  </si>
  <si>
    <t>Chrášťany</t>
  </si>
  <si>
    <t>Jankov</t>
  </si>
  <si>
    <t>Čestín</t>
  </si>
  <si>
    <t>Pičín</t>
  </si>
  <si>
    <t>Ješetice</t>
  </si>
  <si>
    <t>Radíč</t>
  </si>
  <si>
    <t>Kamberk</t>
  </si>
  <si>
    <t>Keblov</t>
  </si>
  <si>
    <t>Sedlice</t>
  </si>
  <si>
    <t>Kladruby</t>
  </si>
  <si>
    <t>Kondrac</t>
  </si>
  <si>
    <t>Kozmice</t>
  </si>
  <si>
    <t>Krhanice</t>
  </si>
  <si>
    <t>Krňany</t>
  </si>
  <si>
    <t>Křečovice</t>
  </si>
  <si>
    <t>Krchleby</t>
  </si>
  <si>
    <t>Křivsoudov</t>
  </si>
  <si>
    <t>Kuňovice</t>
  </si>
  <si>
    <t>Lešany</t>
  </si>
  <si>
    <t>Břežany</t>
  </si>
  <si>
    <t>Nová Ves</t>
  </si>
  <si>
    <t>Libež</t>
  </si>
  <si>
    <t>Litichovice</t>
  </si>
  <si>
    <t>Loket</t>
  </si>
  <si>
    <t>Němčice</t>
  </si>
  <si>
    <t>Louňovice pod Blaníkem</t>
  </si>
  <si>
    <t>Lštění</t>
  </si>
  <si>
    <t>Maršovice</t>
  </si>
  <si>
    <t>Dlouhá Lhota</t>
  </si>
  <si>
    <t>Mezno</t>
  </si>
  <si>
    <t>Miličín</t>
  </si>
  <si>
    <t>Miřetice</t>
  </si>
  <si>
    <t>Mnichovice</t>
  </si>
  <si>
    <t>Mrač</t>
  </si>
  <si>
    <t>Načeradec</t>
  </si>
  <si>
    <t>Olešná</t>
  </si>
  <si>
    <t>Nemíž</t>
  </si>
  <si>
    <t>Nespeky</t>
  </si>
  <si>
    <t>Ledce</t>
  </si>
  <si>
    <t>Netvořice</t>
  </si>
  <si>
    <t>Lhota</t>
  </si>
  <si>
    <t>Radějovice</t>
  </si>
  <si>
    <t>Neustupov</t>
  </si>
  <si>
    <t>Podlesí</t>
  </si>
  <si>
    <t>Neveklov</t>
  </si>
  <si>
    <t>Jablonná</t>
  </si>
  <si>
    <t>Olbramovice</t>
  </si>
  <si>
    <t>Babice</t>
  </si>
  <si>
    <t>Ostrov</t>
  </si>
  <si>
    <t>Ostředek</t>
  </si>
  <si>
    <t>Vráž</t>
  </si>
  <si>
    <t>Pavlovice</t>
  </si>
  <si>
    <t>Petroupim</t>
  </si>
  <si>
    <t>Popovice</t>
  </si>
  <si>
    <t>Poříčí nad Sázavou</t>
  </si>
  <si>
    <t>Hvozdec</t>
  </si>
  <si>
    <t>Postupice</t>
  </si>
  <si>
    <t>Pravonín</t>
  </si>
  <si>
    <t>Přestavlky u Čerčan</t>
  </si>
  <si>
    <t>Psáře</t>
  </si>
  <si>
    <t>Pyšely</t>
  </si>
  <si>
    <t>Rabyně</t>
  </si>
  <si>
    <t>Rataje</t>
  </si>
  <si>
    <t>Ratměřice</t>
  </si>
  <si>
    <t>Řimovice</t>
  </si>
  <si>
    <t>Sázava</t>
  </si>
  <si>
    <t>Sedlec-Prčice</t>
  </si>
  <si>
    <t>Sedlec</t>
  </si>
  <si>
    <t>Slověnice</t>
  </si>
  <si>
    <t>Smilkov</t>
  </si>
  <si>
    <t>Kouty</t>
  </si>
  <si>
    <t>Snět</t>
  </si>
  <si>
    <t>Soběhrdy</t>
  </si>
  <si>
    <t>Soutice</t>
  </si>
  <si>
    <t>Stranný</t>
  </si>
  <si>
    <t>Strojetice</t>
  </si>
  <si>
    <t>Struhařov</t>
  </si>
  <si>
    <t>Svatý Jan</t>
  </si>
  <si>
    <t>Střezimíř</t>
  </si>
  <si>
    <t>Studený</t>
  </si>
  <si>
    <t>Šetějovice</t>
  </si>
  <si>
    <t>Tehov</t>
  </si>
  <si>
    <t>Teplýšovice</t>
  </si>
  <si>
    <t>Tichonice</t>
  </si>
  <si>
    <t>Tisem</t>
  </si>
  <si>
    <t>Tomice</t>
  </si>
  <si>
    <t>Trhový Štěpánov</t>
  </si>
  <si>
    <t>Třebešice</t>
  </si>
  <si>
    <t>Týnec nad Sázavou</t>
  </si>
  <si>
    <t>Brodce</t>
  </si>
  <si>
    <t>Václavice</t>
  </si>
  <si>
    <t>Veliš</t>
  </si>
  <si>
    <t>Vlašim</t>
  </si>
  <si>
    <t>Vodslivy</t>
  </si>
  <si>
    <t>Vojkov</t>
  </si>
  <si>
    <t>Votice</t>
  </si>
  <si>
    <t>Kaliště</t>
  </si>
  <si>
    <t>Vranov</t>
  </si>
  <si>
    <t>Vracovice</t>
  </si>
  <si>
    <t>Klokočná</t>
  </si>
  <si>
    <t>Vrchotovy Janovice</t>
  </si>
  <si>
    <t>Všechlapy</t>
  </si>
  <si>
    <t>Vysoký Újezd</t>
  </si>
  <si>
    <t>Xaverov</t>
  </si>
  <si>
    <t>Zdislavice</t>
  </si>
  <si>
    <t>Zvěstov</t>
  </si>
  <si>
    <t>Beroun</t>
  </si>
  <si>
    <t>Bavoryně</t>
  </si>
  <si>
    <t>Běštín</t>
  </si>
  <si>
    <t>Broumy</t>
  </si>
  <si>
    <t>Březová</t>
  </si>
  <si>
    <t>Bubovice</t>
  </si>
  <si>
    <t>Bykoš</t>
  </si>
  <si>
    <t>Bzová</t>
  </si>
  <si>
    <t>Cerhovice</t>
  </si>
  <si>
    <t>Drozdov</t>
  </si>
  <si>
    <t>Felbabka</t>
  </si>
  <si>
    <t>Hlásná Třebaň</t>
  </si>
  <si>
    <t>Hořovice</t>
  </si>
  <si>
    <t>Hostomice</t>
  </si>
  <si>
    <t>Hředle</t>
  </si>
  <si>
    <t>Hudlice</t>
  </si>
  <si>
    <t>Hýskov</t>
  </si>
  <si>
    <t>Chaloupky</t>
  </si>
  <si>
    <t>Chlustina</t>
  </si>
  <si>
    <t>Chodouň</t>
  </si>
  <si>
    <t>Chrustenice</t>
  </si>
  <si>
    <t>Chyňava</t>
  </si>
  <si>
    <t>Jivina</t>
  </si>
  <si>
    <t>Karlštejn</t>
  </si>
  <si>
    <t>Komárov</t>
  </si>
  <si>
    <t>Koněprusy</t>
  </si>
  <si>
    <t>Korno</t>
  </si>
  <si>
    <t>Kotopeky</t>
  </si>
  <si>
    <t>Králův Dvůr</t>
  </si>
  <si>
    <t>Počaply</t>
  </si>
  <si>
    <t>Kublov</t>
  </si>
  <si>
    <t>Lážovice</t>
  </si>
  <si>
    <t>Libomyšl</t>
  </si>
  <si>
    <t>Liteň</t>
  </si>
  <si>
    <t>Běleč</t>
  </si>
  <si>
    <t>Loděnice</t>
  </si>
  <si>
    <t>Lochovice</t>
  </si>
  <si>
    <t>Lužce</t>
  </si>
  <si>
    <t>Malá Víska</t>
  </si>
  <si>
    <t>Málkov</t>
  </si>
  <si>
    <t>Měňany</t>
  </si>
  <si>
    <t>Mezouň</t>
  </si>
  <si>
    <t>Mořina</t>
  </si>
  <si>
    <t>Mořinka</t>
  </si>
  <si>
    <t>Nenačovice</t>
  </si>
  <si>
    <t>Neumětely</t>
  </si>
  <si>
    <t>Nižbor</t>
  </si>
  <si>
    <t>Stradonice</t>
  </si>
  <si>
    <t>Nový Jáchymov</t>
  </si>
  <si>
    <t>Osek</t>
  </si>
  <si>
    <t>Osov</t>
  </si>
  <si>
    <t>Otmíče</t>
  </si>
  <si>
    <t>Otročiněves</t>
  </si>
  <si>
    <t>Podbrdy</t>
  </si>
  <si>
    <t>Podluhy</t>
  </si>
  <si>
    <t>Praskolesy</t>
  </si>
  <si>
    <t>Rpety</t>
  </si>
  <si>
    <t>Skřipel</t>
  </si>
  <si>
    <t>Skuhrov</t>
  </si>
  <si>
    <t>Srbsko</t>
  </si>
  <si>
    <t>Stašov</t>
  </si>
  <si>
    <t>Suchomasty</t>
  </si>
  <si>
    <t>Borek</t>
  </si>
  <si>
    <t>Svatá</t>
  </si>
  <si>
    <t>Svatý Jan pod Skalou</t>
  </si>
  <si>
    <t>Svinaře</t>
  </si>
  <si>
    <t>Tetín</t>
  </si>
  <si>
    <t>Tlustice</t>
  </si>
  <si>
    <t>Tmaň</t>
  </si>
  <si>
    <t>Točník</t>
  </si>
  <si>
    <t>Trubín</t>
  </si>
  <si>
    <t>Trubská</t>
  </si>
  <si>
    <t>Velký Chlumec</t>
  </si>
  <si>
    <t>Vinařice</t>
  </si>
  <si>
    <t>Vižina</t>
  </si>
  <si>
    <t>Všeradice</t>
  </si>
  <si>
    <t>Zadní Třebaň</t>
  </si>
  <si>
    <t>Zaječov</t>
  </si>
  <si>
    <t>Záluží</t>
  </si>
  <si>
    <t>Zdice</t>
  </si>
  <si>
    <t>Žebrák</t>
  </si>
  <si>
    <t>Železná</t>
  </si>
  <si>
    <t>Kladno</t>
  </si>
  <si>
    <t>Běloky</t>
  </si>
  <si>
    <t>Beřovice</t>
  </si>
  <si>
    <t>Bílichov</t>
  </si>
  <si>
    <t>Blevice</t>
  </si>
  <si>
    <t>Brandýsek</t>
  </si>
  <si>
    <t>Braškov</t>
  </si>
  <si>
    <t>Bratronice</t>
  </si>
  <si>
    <t>Buštěhrad</t>
  </si>
  <si>
    <t>Cvrčovice</t>
  </si>
  <si>
    <t>Černuc</t>
  </si>
  <si>
    <t>Bratkovice</t>
  </si>
  <si>
    <t>Doksy</t>
  </si>
  <si>
    <t>Dolany</t>
  </si>
  <si>
    <t>Drnek</t>
  </si>
  <si>
    <t>Družec</t>
  </si>
  <si>
    <t>Dřetovice</t>
  </si>
  <si>
    <t>Dřínov</t>
  </si>
  <si>
    <t>Hobšovice</t>
  </si>
  <si>
    <t>Horní Bezděkov</t>
  </si>
  <si>
    <t>Hořešovice</t>
  </si>
  <si>
    <t>Hořešovičky</t>
  </si>
  <si>
    <t>Hospozín</t>
  </si>
  <si>
    <t>Hostouň</t>
  </si>
  <si>
    <t>Hradečno</t>
  </si>
  <si>
    <t>Hrdlív</t>
  </si>
  <si>
    <t>Hřebeč</t>
  </si>
  <si>
    <t>Chržín</t>
  </si>
  <si>
    <t>Jarpice</t>
  </si>
  <si>
    <t>Jedomělice</t>
  </si>
  <si>
    <t>Jemníky</t>
  </si>
  <si>
    <t>Kačice</t>
  </si>
  <si>
    <t>Kamenné Žehrovice</t>
  </si>
  <si>
    <t>Kamenný Most</t>
  </si>
  <si>
    <t>Klobuky</t>
  </si>
  <si>
    <t>Kmetiněves</t>
  </si>
  <si>
    <t>Knovíz</t>
  </si>
  <si>
    <t>Koleč</t>
  </si>
  <si>
    <t>Kutrovice</t>
  </si>
  <si>
    <t>Kvílice</t>
  </si>
  <si>
    <t>Kyšice</t>
  </si>
  <si>
    <t>Libochovičky</t>
  </si>
  <si>
    <t>Libovice</t>
  </si>
  <si>
    <t>Libušín</t>
  </si>
  <si>
    <t>Lidice</t>
  </si>
  <si>
    <t>Líský</t>
  </si>
  <si>
    <t>Loucká</t>
  </si>
  <si>
    <t>Makotřasy</t>
  </si>
  <si>
    <t>Malé Kyšice</t>
  </si>
  <si>
    <t>Malé Přítočno</t>
  </si>
  <si>
    <t>Malíkovice</t>
  </si>
  <si>
    <t>Neprobylice</t>
  </si>
  <si>
    <t>Neuměřice</t>
  </si>
  <si>
    <t>Olovnice</t>
  </si>
  <si>
    <t>Otvovice</t>
  </si>
  <si>
    <t>Páleč</t>
  </si>
  <si>
    <t>Pavlov</t>
  </si>
  <si>
    <t>Pchery</t>
  </si>
  <si>
    <t>Pletený Újezd</t>
  </si>
  <si>
    <t>Plchov</t>
  </si>
  <si>
    <t>Podlešín</t>
  </si>
  <si>
    <t>Poštovice</t>
  </si>
  <si>
    <t>Pozdeň</t>
  </si>
  <si>
    <t>Přelíc</t>
  </si>
  <si>
    <t>Řisuty</t>
  </si>
  <si>
    <t>Sazená</t>
  </si>
  <si>
    <t>Slaný</t>
  </si>
  <si>
    <t>Slatina</t>
  </si>
  <si>
    <t>Smečno</t>
  </si>
  <si>
    <t>Stehelčeves</t>
  </si>
  <si>
    <t>Stochov</t>
  </si>
  <si>
    <t>Studeněves</t>
  </si>
  <si>
    <t>Svárov</t>
  </si>
  <si>
    <t>Svinařov</t>
  </si>
  <si>
    <t>Šlapanice</t>
  </si>
  <si>
    <t>Třebichovice</t>
  </si>
  <si>
    <t>Třebíz</t>
  </si>
  <si>
    <t>Třebusice</t>
  </si>
  <si>
    <t>Tuchlovice</t>
  </si>
  <si>
    <t>Tuřany</t>
  </si>
  <si>
    <t>Uhy</t>
  </si>
  <si>
    <t>Unhošť</t>
  </si>
  <si>
    <t>Velká Dobrá</t>
  </si>
  <si>
    <t>Velké Přítočno</t>
  </si>
  <si>
    <t>Velvary</t>
  </si>
  <si>
    <t>Vraný</t>
  </si>
  <si>
    <t>Vrbičany</t>
  </si>
  <si>
    <t>Zájezd</t>
  </si>
  <si>
    <t>Zákolany</t>
  </si>
  <si>
    <t>Zichovec</t>
  </si>
  <si>
    <t>Zlonice</t>
  </si>
  <si>
    <t>Zvoleněves</t>
  </si>
  <si>
    <t>Želenice</t>
  </si>
  <si>
    <t>Žilina</t>
  </si>
  <si>
    <t>Žižice</t>
  </si>
  <si>
    <t>Kolín</t>
  </si>
  <si>
    <t>Barchovice</t>
  </si>
  <si>
    <t>Bečváry</t>
  </si>
  <si>
    <t>Bělušice</t>
  </si>
  <si>
    <t>Břežany I</t>
  </si>
  <si>
    <t>Břežany II</t>
  </si>
  <si>
    <t>Býchory</t>
  </si>
  <si>
    <t>Cerhenice</t>
  </si>
  <si>
    <t>Církvice</t>
  </si>
  <si>
    <t>Černé Voděrady</t>
  </si>
  <si>
    <t>Červené Pečky</t>
  </si>
  <si>
    <t>Český Brod</t>
  </si>
  <si>
    <t>Liblice</t>
  </si>
  <si>
    <t>Dobřichov</t>
  </si>
  <si>
    <t>Dolní Chvatliny</t>
  </si>
  <si>
    <t>Dománovice</t>
  </si>
  <si>
    <t>Doubravčice</t>
  </si>
  <si>
    <t>Drahobudice</t>
  </si>
  <si>
    <t>Grunta</t>
  </si>
  <si>
    <t>Horní Kruty</t>
  </si>
  <si>
    <t>Újezdec</t>
  </si>
  <si>
    <t>Hradešín</t>
  </si>
  <si>
    <t>Chotutice</t>
  </si>
  <si>
    <t>Jestřabí Lhota</t>
  </si>
  <si>
    <t>Jevany</t>
  </si>
  <si>
    <t>Kbel</t>
  </si>
  <si>
    <t>Klášterní Skalice</t>
  </si>
  <si>
    <t>Klučov</t>
  </si>
  <si>
    <t>Konárovice</t>
  </si>
  <si>
    <t>Konojedy</t>
  </si>
  <si>
    <t>Kořenice</t>
  </si>
  <si>
    <t>Kostelec nad Černými Lesy</t>
  </si>
  <si>
    <t>Kouřim</t>
  </si>
  <si>
    <t>Kozojedy</t>
  </si>
  <si>
    <t>Krakovany</t>
  </si>
  <si>
    <t>Krupá</t>
  </si>
  <si>
    <t>Krychnov</t>
  </si>
  <si>
    <t>Křečhoř</t>
  </si>
  <si>
    <t>Kšely</t>
  </si>
  <si>
    <t>Libenice</t>
  </si>
  <si>
    <t>Libodřice</t>
  </si>
  <si>
    <t>Lipec</t>
  </si>
  <si>
    <t>Lošany</t>
  </si>
  <si>
    <t>Malotice</t>
  </si>
  <si>
    <t>Lhotky</t>
  </si>
  <si>
    <t>Masojedy</t>
  </si>
  <si>
    <t>Mrzky</t>
  </si>
  <si>
    <t>Nebovidy</t>
  </si>
  <si>
    <t>Nová Ves I</t>
  </si>
  <si>
    <t>Nučice</t>
  </si>
  <si>
    <t>Ohaře</t>
  </si>
  <si>
    <t>Oleška</t>
  </si>
  <si>
    <t>Oplany</t>
  </si>
  <si>
    <t>Ovčáry</t>
  </si>
  <si>
    <t>Pašinka</t>
  </si>
  <si>
    <t>Pečky</t>
  </si>
  <si>
    <t>Plaňany</t>
  </si>
  <si>
    <t>Polepy</t>
  </si>
  <si>
    <t>Polní Chrčice</t>
  </si>
  <si>
    <t>Polní Voděrady</t>
  </si>
  <si>
    <t>Poříčany</t>
  </si>
  <si>
    <t>Prusice</t>
  </si>
  <si>
    <t>Přehvozdí</t>
  </si>
  <si>
    <t>Přistoupim</t>
  </si>
  <si>
    <t>Přišimasy</t>
  </si>
  <si>
    <t>Radim</t>
  </si>
  <si>
    <t>Radovesnice I</t>
  </si>
  <si>
    <t>Radovesnice II</t>
  </si>
  <si>
    <t>Ratboř</t>
  </si>
  <si>
    <t>Ratenice</t>
  </si>
  <si>
    <t>Rostoklaty</t>
  </si>
  <si>
    <t>Skvrňov</t>
  </si>
  <si>
    <t>Starý Kolín</t>
  </si>
  <si>
    <t>Stříbrná Skalice</t>
  </si>
  <si>
    <t>Svojšice</t>
  </si>
  <si>
    <t>Štíhlice</t>
  </si>
  <si>
    <t>Tismice</t>
  </si>
  <si>
    <t>Toušice</t>
  </si>
  <si>
    <t>Třebovle</t>
  </si>
  <si>
    <t>Tři Dvory</t>
  </si>
  <si>
    <t>Tuchoraz</t>
  </si>
  <si>
    <t>Tuklaty</t>
  </si>
  <si>
    <t>Týnec nad Labem</t>
  </si>
  <si>
    <t>Uhlířská Lhota</t>
  </si>
  <si>
    <t>Veletov</t>
  </si>
  <si>
    <t>Velim</t>
  </si>
  <si>
    <t>Velký Osek</t>
  </si>
  <si>
    <t>Veltruby</t>
  </si>
  <si>
    <t>Vitice</t>
  </si>
  <si>
    <t>Vlkančice</t>
  </si>
  <si>
    <t>Volárna</t>
  </si>
  <si>
    <t>Vrátkov</t>
  </si>
  <si>
    <t>Vrbčany</t>
  </si>
  <si>
    <t>Vrbová Lhota</t>
  </si>
  <si>
    <t>Výžerky</t>
  </si>
  <si>
    <t>Vyžlovka</t>
  </si>
  <si>
    <t>Zalešany</t>
  </si>
  <si>
    <t>Zásmuky</t>
  </si>
  <si>
    <t>Žabonosy</t>
  </si>
  <si>
    <t>Ždánice</t>
  </si>
  <si>
    <t>Žiželice</t>
  </si>
  <si>
    <t>Kutná Hora</t>
  </si>
  <si>
    <t>Adamov</t>
  </si>
  <si>
    <t>Bernardov</t>
  </si>
  <si>
    <t>Bílé Podolí</t>
  </si>
  <si>
    <t>Bludov</t>
  </si>
  <si>
    <t>Bohdaneč</t>
  </si>
  <si>
    <t>Brambory</t>
  </si>
  <si>
    <t>Bratčice</t>
  </si>
  <si>
    <t>Čáslav</t>
  </si>
  <si>
    <t>Čejkovice</t>
  </si>
  <si>
    <t>Černíny</t>
  </si>
  <si>
    <t>Červené Janovice</t>
  </si>
  <si>
    <t>Lány</t>
  </si>
  <si>
    <t>Dobrovítov</t>
  </si>
  <si>
    <t>Dolní Pohleď</t>
  </si>
  <si>
    <t>Drobovice</t>
  </si>
  <si>
    <t>Hlízov</t>
  </si>
  <si>
    <t>Horka I</t>
  </si>
  <si>
    <t>Horka II</t>
  </si>
  <si>
    <t>Horky</t>
  </si>
  <si>
    <t>Horušice</t>
  </si>
  <si>
    <t>Hostovlice</t>
  </si>
  <si>
    <t>Hraběšín</t>
  </si>
  <si>
    <t>Chabeřice</t>
  </si>
  <si>
    <t>Chlístovice</t>
  </si>
  <si>
    <t>Chotusice</t>
  </si>
  <si>
    <t>Kácov</t>
  </si>
  <si>
    <t>Kluky</t>
  </si>
  <si>
    <t>Kobylnice</t>
  </si>
  <si>
    <t>Košice</t>
  </si>
  <si>
    <t>Křesetice</t>
  </si>
  <si>
    <t>Chrást</t>
  </si>
  <si>
    <t>Ledečko</t>
  </si>
  <si>
    <t>Malešov</t>
  </si>
  <si>
    <t>Miskovice</t>
  </si>
  <si>
    <t>Hořany</t>
  </si>
  <si>
    <t>Močovice</t>
  </si>
  <si>
    <t>Nepoměřice</t>
  </si>
  <si>
    <t>Okřesaneč</t>
  </si>
  <si>
    <t>Onomyšl</t>
  </si>
  <si>
    <t>Opatovice I</t>
  </si>
  <si>
    <t>Paběnice</t>
  </si>
  <si>
    <t>Pertoltice</t>
  </si>
  <si>
    <t>Petrovice I</t>
  </si>
  <si>
    <t>Petrovice II</t>
  </si>
  <si>
    <t>Stará Huť</t>
  </si>
  <si>
    <t>Podveky</t>
  </si>
  <si>
    <t>Potěhy</t>
  </si>
  <si>
    <t>Rašovice</t>
  </si>
  <si>
    <t>Rataje nad Sázavou</t>
  </si>
  <si>
    <t>Mirošovice</t>
  </si>
  <si>
    <t>Rohozec</t>
  </si>
  <si>
    <t>Řendějov</t>
  </si>
  <si>
    <t>Jiřice</t>
  </si>
  <si>
    <t>Samopše</t>
  </si>
  <si>
    <t>Semtěš</t>
  </si>
  <si>
    <t>Schořov</t>
  </si>
  <si>
    <t>Slavošov</t>
  </si>
  <si>
    <t>Soběšín</t>
  </si>
  <si>
    <t>Souňov</t>
  </si>
  <si>
    <t>Staňkovice</t>
  </si>
  <si>
    <t>Smilovice</t>
  </si>
  <si>
    <t>Starkoč</t>
  </si>
  <si>
    <t>Sudějov</t>
  </si>
  <si>
    <t>Dobřeň</t>
  </si>
  <si>
    <t>Vysoká</t>
  </si>
  <si>
    <t>Svatý Mikuláš</t>
  </si>
  <si>
    <t>Šebestěnice</t>
  </si>
  <si>
    <t>Štipoklasy</t>
  </si>
  <si>
    <t>Třebětín</t>
  </si>
  <si>
    <t>Třebonín</t>
  </si>
  <si>
    <t>Tupadly</t>
  </si>
  <si>
    <t>Uhlířské Janovice</t>
  </si>
  <si>
    <t>Úmonín</t>
  </si>
  <si>
    <t>Úžice</t>
  </si>
  <si>
    <t>Mělník</t>
  </si>
  <si>
    <t>Vavřinec</t>
  </si>
  <si>
    <t>Vidice</t>
  </si>
  <si>
    <t>Vinaře</t>
  </si>
  <si>
    <t>Vlačice</t>
  </si>
  <si>
    <t>Vlastějovice</t>
  </si>
  <si>
    <t>Březina</t>
  </si>
  <si>
    <t>Kounice</t>
  </si>
  <si>
    <t>Vlkaneč</t>
  </si>
  <si>
    <t>Vodranty</t>
  </si>
  <si>
    <t>Vrdy</t>
  </si>
  <si>
    <t>Záboří nad Labem</t>
  </si>
  <si>
    <t>Zbizuby</t>
  </si>
  <si>
    <t>Zbraslavice</t>
  </si>
  <si>
    <t>Zbýšov</t>
  </si>
  <si>
    <t>Březí</t>
  </si>
  <si>
    <t>Zruč nad Sázavou</t>
  </si>
  <si>
    <t>Žáky</t>
  </si>
  <si>
    <t>Žehušice</t>
  </si>
  <si>
    <t>Žleby</t>
  </si>
  <si>
    <t>Býkev</t>
  </si>
  <si>
    <t>Byšice</t>
  </si>
  <si>
    <t>Cítov</t>
  </si>
  <si>
    <t>Čečelice</t>
  </si>
  <si>
    <t>Dolní Beřkovice</t>
  </si>
  <si>
    <t>Dolní Zimoř</t>
  </si>
  <si>
    <t>Dřísy</t>
  </si>
  <si>
    <t>Horní Počaply</t>
  </si>
  <si>
    <t>Hořín</t>
  </si>
  <si>
    <t>Hostín</t>
  </si>
  <si>
    <t>Hostín u Vojkovic</t>
  </si>
  <si>
    <t>Chlumín</t>
  </si>
  <si>
    <t>Chorušice</t>
  </si>
  <si>
    <t>Chvatěruby</t>
  </si>
  <si>
    <t>Jeviněves</t>
  </si>
  <si>
    <t>Kadlín</t>
  </si>
  <si>
    <t>Kanina</t>
  </si>
  <si>
    <t>Kly</t>
  </si>
  <si>
    <t>Větrušice</t>
  </si>
  <si>
    <t>Kokořín</t>
  </si>
  <si>
    <t>Konětopy</t>
  </si>
  <si>
    <t>Kostelec nad Labem</t>
  </si>
  <si>
    <t>Kozomín</t>
  </si>
  <si>
    <t>Kralupy nad Vltavou</t>
  </si>
  <si>
    <t>Křenek</t>
  </si>
  <si>
    <t>Ledčice</t>
  </si>
  <si>
    <t>Liběchov</t>
  </si>
  <si>
    <t>Libiš</t>
  </si>
  <si>
    <t>Lobeč</t>
  </si>
  <si>
    <t>Lužec nad Vltavou</t>
  </si>
  <si>
    <t>Malý Újezd</t>
  </si>
  <si>
    <t>Medonosy</t>
  </si>
  <si>
    <t>Mělnické Vtelno</t>
  </si>
  <si>
    <t>Mšeno</t>
  </si>
  <si>
    <t>Nebužely</t>
  </si>
  <si>
    <t>Nedomice</t>
  </si>
  <si>
    <t>Nelahozeves</t>
  </si>
  <si>
    <t>Neratovice</t>
  </si>
  <si>
    <t>Nosálov</t>
  </si>
  <si>
    <t>Obříství</t>
  </si>
  <si>
    <t>Řepín</t>
  </si>
  <si>
    <t>Spomyšl</t>
  </si>
  <si>
    <t>Stránka</t>
  </si>
  <si>
    <t>Střemy</t>
  </si>
  <si>
    <t>Tišice</t>
  </si>
  <si>
    <t>Tuhaň</t>
  </si>
  <si>
    <t>Velký Borek</t>
  </si>
  <si>
    <t>Veltrusy</t>
  </si>
  <si>
    <t>Vidim</t>
  </si>
  <si>
    <t>Vojkovice</t>
  </si>
  <si>
    <t>Vraňany</t>
  </si>
  <si>
    <t>Všestudy</t>
  </si>
  <si>
    <t>Všetaty</t>
  </si>
  <si>
    <t>Zálezlice</t>
  </si>
  <si>
    <t>Kozárovice</t>
  </si>
  <si>
    <t>Záryby</t>
  </si>
  <si>
    <t>Zlončice</t>
  </si>
  <si>
    <t>Zlosyň</t>
  </si>
  <si>
    <t>Želízy</t>
  </si>
  <si>
    <t>Mladá Boleslav</t>
  </si>
  <si>
    <t>Bakov nad Jizerou</t>
  </si>
  <si>
    <t>Bělá pod Bezdězem</t>
  </si>
  <si>
    <t>Benátky nad Jizerou</t>
  </si>
  <si>
    <t>Bezno</t>
  </si>
  <si>
    <t>Bílá Hlína</t>
  </si>
  <si>
    <t>Bítouchov</t>
  </si>
  <si>
    <t>Boreč</t>
  </si>
  <si>
    <t>Boseň</t>
  </si>
  <si>
    <t>Bradlec</t>
  </si>
  <si>
    <t>Branžež</t>
  </si>
  <si>
    <t>Březno</t>
  </si>
  <si>
    <t>Březovice</t>
  </si>
  <si>
    <t>Bukovno</t>
  </si>
  <si>
    <t>Ctiměřice</t>
  </si>
  <si>
    <t>Čachovice</t>
  </si>
  <si>
    <t>Čistá</t>
  </si>
  <si>
    <t>Dalovice</t>
  </si>
  <si>
    <t>Dobrovice</t>
  </si>
  <si>
    <t>Dobšín</t>
  </si>
  <si>
    <t>Kamenice</t>
  </si>
  <si>
    <t>Dolní Bousov</t>
  </si>
  <si>
    <t>Dolní Krupá</t>
  </si>
  <si>
    <t>Dolní Slivno</t>
  </si>
  <si>
    <t>Dolní Stakory</t>
  </si>
  <si>
    <t>Domousnice</t>
  </si>
  <si>
    <t>Doubravička</t>
  </si>
  <si>
    <t>Hlavenec</t>
  </si>
  <si>
    <t>Horky nad Jizerou</t>
  </si>
  <si>
    <t>Horní Bukovina</t>
  </si>
  <si>
    <t>Horní Slivno</t>
  </si>
  <si>
    <t>Hrdlořezy</t>
  </si>
  <si>
    <t>Hrušov</t>
  </si>
  <si>
    <t>Husí Lhota</t>
  </si>
  <si>
    <t>Charvatce</t>
  </si>
  <si>
    <t>Chocnějovice</t>
  </si>
  <si>
    <t>Chotětov</t>
  </si>
  <si>
    <t>Chudíř</t>
  </si>
  <si>
    <t>Jabkenice</t>
  </si>
  <si>
    <t>Jizerní Vtelno</t>
  </si>
  <si>
    <t>Josefův Důl</t>
  </si>
  <si>
    <t>Katusice</t>
  </si>
  <si>
    <t>Trnová</t>
  </si>
  <si>
    <t>Klášter Hradiště nad Jizerou</t>
  </si>
  <si>
    <t>Kněžmost</t>
  </si>
  <si>
    <t>Kochánky</t>
  </si>
  <si>
    <t>Kolomuty</t>
  </si>
  <si>
    <t>Koryta</t>
  </si>
  <si>
    <t>Kosmonosy</t>
  </si>
  <si>
    <t>Kosořice</t>
  </si>
  <si>
    <t>Kostelní Hlavno</t>
  </si>
  <si>
    <t>Košátky</t>
  </si>
  <si>
    <t>Kováň</t>
  </si>
  <si>
    <t>Kovanec</t>
  </si>
  <si>
    <t>Krásná Ves</t>
  </si>
  <si>
    <t>Krnsko</t>
  </si>
  <si>
    <t>Kropáčova Vrutice</t>
  </si>
  <si>
    <t>Lipník</t>
  </si>
  <si>
    <t>Loukov</t>
  </si>
  <si>
    <t>Loukovec</t>
  </si>
  <si>
    <t>Luštěnice</t>
  </si>
  <si>
    <t>Mečeříž</t>
  </si>
  <si>
    <t>Mnichovo Hradiště</t>
  </si>
  <si>
    <t>Mohelnice nad Jizerou</t>
  </si>
  <si>
    <t>Mukařov</t>
  </si>
  <si>
    <t>Nemyslovice</t>
  </si>
  <si>
    <t>Nepřevázka</t>
  </si>
  <si>
    <t>Neveklovice</t>
  </si>
  <si>
    <t>Niměřice</t>
  </si>
  <si>
    <t>Nová Telib</t>
  </si>
  <si>
    <t>Nová Ves u Bakova</t>
  </si>
  <si>
    <t>Obrubce</t>
  </si>
  <si>
    <t>Obruby</t>
  </si>
  <si>
    <t>Pěčice</t>
  </si>
  <si>
    <t>Pětikozly</t>
  </si>
  <si>
    <t>Petkovy</t>
  </si>
  <si>
    <t>Písková Lhota</t>
  </si>
  <si>
    <t>Plazy</t>
  </si>
  <si>
    <t>Plužná</t>
  </si>
  <si>
    <t>Prodašice</t>
  </si>
  <si>
    <t>Předměřice nad Jizerou</t>
  </si>
  <si>
    <t>Přepeře</t>
  </si>
  <si>
    <t>Ptýrov</t>
  </si>
  <si>
    <t>Rabakov</t>
  </si>
  <si>
    <t>Rohatsko</t>
  </si>
  <si>
    <t>Rokytá</t>
  </si>
  <si>
    <t>Rokytovec</t>
  </si>
  <si>
    <t>Řepov</t>
  </si>
  <si>
    <t>Řitonice</t>
  </si>
  <si>
    <t>Semčice</t>
  </si>
  <si>
    <t>Sezemice</t>
  </si>
  <si>
    <t>Skalsko</t>
  </si>
  <si>
    <t>Skorkov</t>
  </si>
  <si>
    <t>Sojovice</t>
  </si>
  <si>
    <t>Sovínky</t>
  </si>
  <si>
    <t>Strašnov</t>
  </si>
  <si>
    <t>Strážiště</t>
  </si>
  <si>
    <t>Strenice</t>
  </si>
  <si>
    <t>Sudoměř</t>
  </si>
  <si>
    <t>Sudovo Hlavno</t>
  </si>
  <si>
    <t>Sukorady</t>
  </si>
  <si>
    <t>Tuřice</t>
  </si>
  <si>
    <t>Ujkovice</t>
  </si>
  <si>
    <t>Velké Všelisy</t>
  </si>
  <si>
    <t>Veselice</t>
  </si>
  <si>
    <t>Vinec</t>
  </si>
  <si>
    <t>Vlkava</t>
  </si>
  <si>
    <t>Vrátno</t>
  </si>
  <si>
    <t>Všejany</t>
  </si>
  <si>
    <t>Zdětín</t>
  </si>
  <si>
    <t>Žďár</t>
  </si>
  <si>
    <t>Žerčice</t>
  </si>
  <si>
    <t>Židněves</t>
  </si>
  <si>
    <t>Nymburk</t>
  </si>
  <si>
    <t>Běrunice</t>
  </si>
  <si>
    <t>Bobnice</t>
  </si>
  <si>
    <t>Bříství</t>
  </si>
  <si>
    <t>Budiměřice</t>
  </si>
  <si>
    <t>Černíky</t>
  </si>
  <si>
    <t>Čilec</t>
  </si>
  <si>
    <t>Činěves</t>
  </si>
  <si>
    <t>Dlouhopolsko</t>
  </si>
  <si>
    <t>Dobšice</t>
  </si>
  <si>
    <t>Dvory</t>
  </si>
  <si>
    <t>Dymokury</t>
  </si>
  <si>
    <t>Hořátev</t>
  </si>
  <si>
    <t>Hradčany</t>
  </si>
  <si>
    <t>Hradištko</t>
  </si>
  <si>
    <t>Hrubý Jeseník</t>
  </si>
  <si>
    <t>Choťánky</t>
  </si>
  <si>
    <t>Chotěšice</t>
  </si>
  <si>
    <t>Choťovice</t>
  </si>
  <si>
    <t>Chroustov</t>
  </si>
  <si>
    <t>Jíkev</t>
  </si>
  <si>
    <t>Jizbice</t>
  </si>
  <si>
    <t>Kamenné Zboží</t>
  </si>
  <si>
    <t>Kněžice</t>
  </si>
  <si>
    <t>Kněžičky</t>
  </si>
  <si>
    <t>Kolaje</t>
  </si>
  <si>
    <t>Kostelní Lhota</t>
  </si>
  <si>
    <t>Kostomlátky</t>
  </si>
  <si>
    <t>Kostomlaty nad Labem</t>
  </si>
  <si>
    <t>Košík</t>
  </si>
  <si>
    <t>Kovanice</t>
  </si>
  <si>
    <t>Křečkov</t>
  </si>
  <si>
    <t>Křinec</t>
  </si>
  <si>
    <t>Libice nad Cidlinou</t>
  </si>
  <si>
    <t>Loučeň</t>
  </si>
  <si>
    <t>Lysá nad Labem</t>
  </si>
  <si>
    <t>Mcely</t>
  </si>
  <si>
    <t>Městec Králové</t>
  </si>
  <si>
    <t>Milčice</t>
  </si>
  <si>
    <t>Milovice</t>
  </si>
  <si>
    <t>Netřebice</t>
  </si>
  <si>
    <t>Nový Dvůr</t>
  </si>
  <si>
    <t>Odřepsy</t>
  </si>
  <si>
    <t>Okřínek</t>
  </si>
  <si>
    <t>Opočnice</t>
  </si>
  <si>
    <t>Opolany</t>
  </si>
  <si>
    <t>Oseček</t>
  </si>
  <si>
    <t>Oskořínek</t>
  </si>
  <si>
    <t>Ostrá</t>
  </si>
  <si>
    <t>Pátek</t>
  </si>
  <si>
    <t>Písty</t>
  </si>
  <si>
    <t>Pňov-Předhradí</t>
  </si>
  <si>
    <t>Poděbrady</t>
  </si>
  <si>
    <t>Podmoky</t>
  </si>
  <si>
    <t>Přerov nad Labem</t>
  </si>
  <si>
    <t>Rožďalovice</t>
  </si>
  <si>
    <t>Sadská</t>
  </si>
  <si>
    <t>Sány</t>
  </si>
  <si>
    <t>Seletice</t>
  </si>
  <si>
    <t>Semice</t>
  </si>
  <si>
    <t>Senice</t>
  </si>
  <si>
    <t>Sloveč</t>
  </si>
  <si>
    <t>Sokoleč</t>
  </si>
  <si>
    <t>Stará Lysá</t>
  </si>
  <si>
    <t>Starý Vestec</t>
  </si>
  <si>
    <t>Straky</t>
  </si>
  <si>
    <t>Stratov</t>
  </si>
  <si>
    <t>Tatce</t>
  </si>
  <si>
    <t>Třebestovice</t>
  </si>
  <si>
    <t>Úmyslovice</t>
  </si>
  <si>
    <t>Velenice</t>
  </si>
  <si>
    <t>Velenka</t>
  </si>
  <si>
    <t>Vlkov pod Oškobrhem</t>
  </si>
  <si>
    <t>Vrbice</t>
  </si>
  <si>
    <t>Vykáň</t>
  </si>
  <si>
    <t>Záhornice</t>
  </si>
  <si>
    <t>Zbožíčko</t>
  </si>
  <si>
    <t>Zvěřínek</t>
  </si>
  <si>
    <t>Žehuň</t>
  </si>
  <si>
    <t>Žitovlice</t>
  </si>
  <si>
    <t>Bašť</t>
  </si>
  <si>
    <t>Bořanovice</t>
  </si>
  <si>
    <t>Brandýs nad Labem-Stará Boleslav</t>
  </si>
  <si>
    <t>Brázdim</t>
  </si>
  <si>
    <t>Čakovičky</t>
  </si>
  <si>
    <t>Čelákovice</t>
  </si>
  <si>
    <t>Čestlice</t>
  </si>
  <si>
    <t>Dobročovice</t>
  </si>
  <si>
    <t>Dobřejovice</t>
  </si>
  <si>
    <t>Doubek</t>
  </si>
  <si>
    <t>Dřevčice</t>
  </si>
  <si>
    <t>Herink</t>
  </si>
  <si>
    <t>Horoušany</t>
  </si>
  <si>
    <t>Hovorčovice</t>
  </si>
  <si>
    <t>Hrusice</t>
  </si>
  <si>
    <t>Husinec</t>
  </si>
  <si>
    <t>Jenštejn</t>
  </si>
  <si>
    <t>Jirny</t>
  </si>
  <si>
    <t>Káraný</t>
  </si>
  <si>
    <t>Klecany</t>
  </si>
  <si>
    <t>Klíčany</t>
  </si>
  <si>
    <t>Kojetice</t>
  </si>
  <si>
    <t>Kostelec u Křížků</t>
  </si>
  <si>
    <t>Křenice</t>
  </si>
  <si>
    <t>Křížkový Újezdec</t>
  </si>
  <si>
    <t>Kunice</t>
  </si>
  <si>
    <t>Květnice</t>
  </si>
  <si>
    <t>Lázně Toušeň</t>
  </si>
  <si>
    <t>Líbeznice</t>
  </si>
  <si>
    <t>Louňovice</t>
  </si>
  <si>
    <t>Máslovice</t>
  </si>
  <si>
    <t>Měšice</t>
  </si>
  <si>
    <t>Modletice</t>
  </si>
  <si>
    <t>Mochov</t>
  </si>
  <si>
    <t>Mratín</t>
  </si>
  <si>
    <t>Nehvizdy</t>
  </si>
  <si>
    <t>Nový Vestec</t>
  </si>
  <si>
    <t>Nupaky</t>
  </si>
  <si>
    <t>Odolena Voda</t>
  </si>
  <si>
    <t>Ondřejov</t>
  </si>
  <si>
    <t>Panenské Břežany</t>
  </si>
  <si>
    <t>Pětihosty</t>
  </si>
  <si>
    <t>Petříkov</t>
  </si>
  <si>
    <t>Podolanka</t>
  </si>
  <si>
    <t>Polerady</t>
  </si>
  <si>
    <t>Popovičky</t>
  </si>
  <si>
    <t>Postřižín</t>
  </si>
  <si>
    <t>Předboj</t>
  </si>
  <si>
    <t>Přezletice</t>
  </si>
  <si>
    <t>Řehenice</t>
  </si>
  <si>
    <t>Říčany</t>
  </si>
  <si>
    <t>Senohraby</t>
  </si>
  <si>
    <t>Sibřina</t>
  </si>
  <si>
    <t>Sluhy</t>
  </si>
  <si>
    <t>Sluštice</t>
  </si>
  <si>
    <t>Strančice</t>
  </si>
  <si>
    <t>Sulice</t>
  </si>
  <si>
    <t>Svémyslice</t>
  </si>
  <si>
    <t>Světice</t>
  </si>
  <si>
    <t>Svojetice</t>
  </si>
  <si>
    <t>Šestajovice</t>
  </si>
  <si>
    <t>Škvorec</t>
  </si>
  <si>
    <t>Tehovec</t>
  </si>
  <si>
    <t>Úvaly</t>
  </si>
  <si>
    <t>Veleň</t>
  </si>
  <si>
    <t>Veliká Ves</t>
  </si>
  <si>
    <t>Velké Popovice</t>
  </si>
  <si>
    <t>Vodochody</t>
  </si>
  <si>
    <t>Všestary</t>
  </si>
  <si>
    <t>Vyšehořovice</t>
  </si>
  <si>
    <t>Zápy</t>
  </si>
  <si>
    <t>Zdiby</t>
  </si>
  <si>
    <t>Zeleneč</t>
  </si>
  <si>
    <t>Zlatá</t>
  </si>
  <si>
    <t>Zlonín</t>
  </si>
  <si>
    <t>Zvánovice</t>
  </si>
  <si>
    <t>Bojanovice</t>
  </si>
  <si>
    <t>Bratřínov</t>
  </si>
  <si>
    <t>Březová-Oleško</t>
  </si>
  <si>
    <t>Buš</t>
  </si>
  <si>
    <t>Černolice</t>
  </si>
  <si>
    <t>Černošice</t>
  </si>
  <si>
    <t>Číčovice</t>
  </si>
  <si>
    <t>Čisovice</t>
  </si>
  <si>
    <t>Davle</t>
  </si>
  <si>
    <t>Dobrovíz</t>
  </si>
  <si>
    <t>Dobříč</t>
  </si>
  <si>
    <t>Dobřichovice</t>
  </si>
  <si>
    <t>Dolní Břežany</t>
  </si>
  <si>
    <t>Drahelčice</t>
  </si>
  <si>
    <t>Holubice</t>
  </si>
  <si>
    <t>Horoměřice</t>
  </si>
  <si>
    <t>Hostivice</t>
  </si>
  <si>
    <t>Hvozdnice</t>
  </si>
  <si>
    <t>Choteč</t>
  </si>
  <si>
    <t>Chýně</t>
  </si>
  <si>
    <t>Chýnice</t>
  </si>
  <si>
    <t>Jeneč</t>
  </si>
  <si>
    <t>Jesenice</t>
  </si>
  <si>
    <t>Jílové u Prahy</t>
  </si>
  <si>
    <t>Jíloviště</t>
  </si>
  <si>
    <t>Jinočany</t>
  </si>
  <si>
    <t>Kamenný Přívoz</t>
  </si>
  <si>
    <t>Karlík</t>
  </si>
  <si>
    <t>Klínec</t>
  </si>
  <si>
    <t>Kněževes</t>
  </si>
  <si>
    <t>Kosoř</t>
  </si>
  <si>
    <t>Kytín</t>
  </si>
  <si>
    <t>Lety</t>
  </si>
  <si>
    <t>Libčice nad Vltavou</t>
  </si>
  <si>
    <t>Libeř</t>
  </si>
  <si>
    <t>Lichoceves</t>
  </si>
  <si>
    <t>Líšnice</t>
  </si>
  <si>
    <t>Měchenice</t>
  </si>
  <si>
    <t>Mníšek pod Brdy</t>
  </si>
  <si>
    <t>Ohrobec</t>
  </si>
  <si>
    <t>Okoř</t>
  </si>
  <si>
    <t>Okrouhlo</t>
  </si>
  <si>
    <t>Ořech</t>
  </si>
  <si>
    <t>Petrov</t>
  </si>
  <si>
    <t>Pohoří</t>
  </si>
  <si>
    <t>Průhonice</t>
  </si>
  <si>
    <t>Psáry</t>
  </si>
  <si>
    <t>Ptice</t>
  </si>
  <si>
    <t>Roblín</t>
  </si>
  <si>
    <t>Roztoky</t>
  </si>
  <si>
    <t>Rudná</t>
  </si>
  <si>
    <t>Řevnice</t>
  </si>
  <si>
    <t>Řitka</t>
  </si>
  <si>
    <t>Slapy</t>
  </si>
  <si>
    <t>Statenice</t>
  </si>
  <si>
    <t>Středokluky</t>
  </si>
  <si>
    <t>Svrkyně</t>
  </si>
  <si>
    <t>Štěchovice</t>
  </si>
  <si>
    <t>Tachlovice</t>
  </si>
  <si>
    <t>Třebotov</t>
  </si>
  <si>
    <t>Tuchoměřice</t>
  </si>
  <si>
    <t>Tursko</t>
  </si>
  <si>
    <t>Úholičky</t>
  </si>
  <si>
    <t>Úhonice</t>
  </si>
  <si>
    <t>Únětice</t>
  </si>
  <si>
    <t>Velké Přílepy</t>
  </si>
  <si>
    <t>Vonoklasy</t>
  </si>
  <si>
    <t>Vrané nad Vltavou</t>
  </si>
  <si>
    <t>Všenory</t>
  </si>
  <si>
    <t>Zbuzany</t>
  </si>
  <si>
    <t>Zlatníky-Hodkovice</t>
  </si>
  <si>
    <t>Zvole</t>
  </si>
  <si>
    <t>Příbram</t>
  </si>
  <si>
    <t>Bezděkov pod Třemšínem</t>
  </si>
  <si>
    <t>Bohostice</t>
  </si>
  <si>
    <t>Bohutín</t>
  </si>
  <si>
    <t>Borotice</t>
  </si>
  <si>
    <t>Brdy</t>
  </si>
  <si>
    <t>Březnice</t>
  </si>
  <si>
    <t>Buková u Příbramě</t>
  </si>
  <si>
    <t>Cetyně</t>
  </si>
  <si>
    <t>Čenkov</t>
  </si>
  <si>
    <t>Čím</t>
  </si>
  <si>
    <t>Daleké Dušníky</t>
  </si>
  <si>
    <t>Dobříš</t>
  </si>
  <si>
    <t>Dolní Hbity</t>
  </si>
  <si>
    <t>Drahenice</t>
  </si>
  <si>
    <t>Drahlín</t>
  </si>
  <si>
    <t>Drásov</t>
  </si>
  <si>
    <t>Drevníky</t>
  </si>
  <si>
    <t>Drhovy</t>
  </si>
  <si>
    <t>Dubenec</t>
  </si>
  <si>
    <t>Dublovice</t>
  </si>
  <si>
    <t>Dubno</t>
  </si>
  <si>
    <t>Hluboš</t>
  </si>
  <si>
    <t>Hlubyně</t>
  </si>
  <si>
    <t>Horčápsko</t>
  </si>
  <si>
    <t>Hřiměždice</t>
  </si>
  <si>
    <t>Hudčice</t>
  </si>
  <si>
    <t>Hvožďany</t>
  </si>
  <si>
    <t>Chotilsko</t>
  </si>
  <si>
    <t>Chraštice</t>
  </si>
  <si>
    <t>Jince</t>
  </si>
  <si>
    <t>Kamýk nad Vltavou</t>
  </si>
  <si>
    <t>Klučenice</t>
  </si>
  <si>
    <t>Kňovice</t>
  </si>
  <si>
    <t>Korkyně</t>
  </si>
  <si>
    <t>Kosova Hora</t>
  </si>
  <si>
    <t>Janov</t>
  </si>
  <si>
    <t>Kotenčice</t>
  </si>
  <si>
    <t>Koupě</t>
  </si>
  <si>
    <t>Krásná Hora nad Vltavou</t>
  </si>
  <si>
    <t>Křepenice</t>
  </si>
  <si>
    <t>Křešín</t>
  </si>
  <si>
    <t>Láz</t>
  </si>
  <si>
    <t>Lazsko</t>
  </si>
  <si>
    <t>Lešetice</t>
  </si>
  <si>
    <t>Lhota u Příbramě</t>
  </si>
  <si>
    <t>Malá Hraštice</t>
  </si>
  <si>
    <t>Milešov</t>
  </si>
  <si>
    <t>Milín</t>
  </si>
  <si>
    <t>Modřovice</t>
  </si>
  <si>
    <t>Mokrovraty</t>
  </si>
  <si>
    <t>Nalžovice</t>
  </si>
  <si>
    <t>Narysov</t>
  </si>
  <si>
    <t>Nečín</t>
  </si>
  <si>
    <t>Nedrahovice</t>
  </si>
  <si>
    <t>Nechvalice</t>
  </si>
  <si>
    <t>Nepomuk</t>
  </si>
  <si>
    <t>Nestrašovice</t>
  </si>
  <si>
    <t>Nová Ves pod Pleší</t>
  </si>
  <si>
    <t>Nový Knín</t>
  </si>
  <si>
    <t>Občov</t>
  </si>
  <si>
    <t>Obecnice</t>
  </si>
  <si>
    <t>Obory</t>
  </si>
  <si>
    <t>Obořiště</t>
  </si>
  <si>
    <t>Ohrazenice</t>
  </si>
  <si>
    <t>Osečany</t>
  </si>
  <si>
    <t>Pečice</t>
  </si>
  <si>
    <t>Počepice</t>
  </si>
  <si>
    <t>Prosenická Lhota</t>
  </si>
  <si>
    <t>Příčovy</t>
  </si>
  <si>
    <t>Radětice</t>
  </si>
  <si>
    <t>Rosovice</t>
  </si>
  <si>
    <t>Rožmitál pod Třemšínem</t>
  </si>
  <si>
    <t>Rybníky</t>
  </si>
  <si>
    <t>Sádek</t>
  </si>
  <si>
    <t>Sedlčany</t>
  </si>
  <si>
    <t>Smolotely</t>
  </si>
  <si>
    <t>Solenice</t>
  </si>
  <si>
    <t>Starosedlský Hrádek</t>
  </si>
  <si>
    <t>Suchodol</t>
  </si>
  <si>
    <t>Svaté Pole</t>
  </si>
  <si>
    <t>Štětkovice</t>
  </si>
  <si>
    <t>Těchařovice</t>
  </si>
  <si>
    <t>Tochovice</t>
  </si>
  <si>
    <t>Trhové Dušníky</t>
  </si>
  <si>
    <t>Třebsko</t>
  </si>
  <si>
    <t>Tušovice</t>
  </si>
  <si>
    <t>Velká Lečice</t>
  </si>
  <si>
    <t>Věšín</t>
  </si>
  <si>
    <t>Višňová</t>
  </si>
  <si>
    <t>Volenice</t>
  </si>
  <si>
    <t>Voznice</t>
  </si>
  <si>
    <t>Vrančice</t>
  </si>
  <si>
    <t>Vranovice</t>
  </si>
  <si>
    <t>Vševily</t>
  </si>
  <si>
    <t>Vysoká u Příbramě</t>
  </si>
  <si>
    <t>Vysoký Chlumec</t>
  </si>
  <si>
    <t>Zalužany</t>
  </si>
  <si>
    <t>Zbenice</t>
  </si>
  <si>
    <t>Zduchovice</t>
  </si>
  <si>
    <t>Županovice</t>
  </si>
  <si>
    <t>Rakovník</t>
  </si>
  <si>
    <t>Bdín</t>
  </si>
  <si>
    <t>Branov</t>
  </si>
  <si>
    <t>Děkov</t>
  </si>
  <si>
    <t>Drahouš</t>
  </si>
  <si>
    <t>Hořesedly</t>
  </si>
  <si>
    <t>Hořovičky</t>
  </si>
  <si>
    <t>Hracholusky</t>
  </si>
  <si>
    <t>Hřebečníky</t>
  </si>
  <si>
    <t>Hvozd</t>
  </si>
  <si>
    <t>Kalivody</t>
  </si>
  <si>
    <t>Karlova Ves</t>
  </si>
  <si>
    <t>Kolešov</t>
  </si>
  <si>
    <t>Kolešovice</t>
  </si>
  <si>
    <t>Kounov</t>
  </si>
  <si>
    <t>Krakov</t>
  </si>
  <si>
    <t>Krakovec</t>
  </si>
  <si>
    <t>Kroučová</t>
  </si>
  <si>
    <t>Krty</t>
  </si>
  <si>
    <t>Krušovice</t>
  </si>
  <si>
    <t>Křivoklát</t>
  </si>
  <si>
    <t>Lašovice</t>
  </si>
  <si>
    <t>Lišany</t>
  </si>
  <si>
    <t>Lubná</t>
  </si>
  <si>
    <t>Lužná</t>
  </si>
  <si>
    <t>Malinová</t>
  </si>
  <si>
    <t>Milostín</t>
  </si>
  <si>
    <t>Milý</t>
  </si>
  <si>
    <t>Mšec</t>
  </si>
  <si>
    <t>Mšecké Žehrovice</t>
  </si>
  <si>
    <t>Mutějovice</t>
  </si>
  <si>
    <t>Nesuchyně</t>
  </si>
  <si>
    <t>Nezabudice</t>
  </si>
  <si>
    <t>Nové Strašecí</t>
  </si>
  <si>
    <t>Nový Dům</t>
  </si>
  <si>
    <t>Oráčov</t>
  </si>
  <si>
    <t>Panoší Újezd</t>
  </si>
  <si>
    <t>Pavlíkov</t>
  </si>
  <si>
    <t>Pochvalov</t>
  </si>
  <si>
    <t>Přerubenice</t>
  </si>
  <si>
    <t>Příčina</t>
  </si>
  <si>
    <t>Přílepy</t>
  </si>
  <si>
    <t>Pšovlky</t>
  </si>
  <si>
    <t>Pustověty</t>
  </si>
  <si>
    <t>Račice</t>
  </si>
  <si>
    <t>Ruda</t>
  </si>
  <si>
    <t>Rynholec</t>
  </si>
  <si>
    <t>Řeřichy</t>
  </si>
  <si>
    <t>Řevničov</t>
  </si>
  <si>
    <t>Senec</t>
  </si>
  <si>
    <t>Senomaty</t>
  </si>
  <si>
    <t>Skryje</t>
  </si>
  <si>
    <t>Slabce</t>
  </si>
  <si>
    <t>Srbeč</t>
  </si>
  <si>
    <t>Svojetín</t>
  </si>
  <si>
    <t>Sýkořice</t>
  </si>
  <si>
    <t>Šanov</t>
  </si>
  <si>
    <t>Šípy</t>
  </si>
  <si>
    <t>Švihov</t>
  </si>
  <si>
    <t>Třeboc</t>
  </si>
  <si>
    <t>Třtice</t>
  </si>
  <si>
    <t>Václavy</t>
  </si>
  <si>
    <t>Velká Buková</t>
  </si>
  <si>
    <t>Velká Chmelištná</t>
  </si>
  <si>
    <t>Všesulov</t>
  </si>
  <si>
    <t>Zavidov</t>
  </si>
  <si>
    <t>Zbečno</t>
  </si>
  <si>
    <t>výměra</t>
  </si>
  <si>
    <t>hustota</t>
  </si>
  <si>
    <t>rel. obyv.</t>
  </si>
  <si>
    <t>kum. obyv.</t>
  </si>
  <si>
    <t>rel. rozl.</t>
  </si>
  <si>
    <t>kum. rozl.</t>
  </si>
  <si>
    <t>Gx</t>
  </si>
  <si>
    <t>Gx=0,2925</t>
  </si>
  <si>
    <t>Gx=0,3835</t>
  </si>
  <si>
    <t>Gx=0,4694</t>
  </si>
  <si>
    <t>Gx=0,6003</t>
  </si>
  <si>
    <t>Gx=0,6031</t>
  </si>
  <si>
    <t>Gx=0,3085</t>
  </si>
  <si>
    <t>Gx=0,3293</t>
  </si>
  <si>
    <t>Gx=0,3572</t>
  </si>
  <si>
    <t>Gx=0,3801</t>
  </si>
  <si>
    <t>Gx=0,4156</t>
  </si>
  <si>
    <t>Gx=0,4956</t>
  </si>
  <si>
    <t>Gx=0,5315</t>
  </si>
  <si>
    <t>Gx=0,5755</t>
  </si>
  <si>
    <t>Gx=0,6016</t>
  </si>
</sst>
</file>

<file path=xl/styles.xml><?xml version="1.0" encoding="utf-8"?>
<styleSheet xmlns="http://schemas.openxmlformats.org/spreadsheetml/2006/main">
  <numFmts count="1">
    <numFmt numFmtId="164" formatCode="0.000"/>
  </numFmts>
  <fonts count="7"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1" fontId="1" fillId="0" borderId="0" xfId="0" applyNumberFormat="1" applyFont="1"/>
    <xf numFmtId="1" fontId="1" fillId="0" borderId="0" xfId="0" applyNumberFormat="1" applyFont="1" applyAlignment="1">
      <alignment horizontal="right"/>
    </xf>
    <xf numFmtId="1" fontId="2" fillId="0" borderId="0" xfId="0" applyNumberFormat="1" applyFont="1"/>
    <xf numFmtId="1" fontId="2" fillId="0" borderId="0" xfId="0" applyNumberFormat="1" applyFont="1" applyAlignment="1">
      <alignment horizontal="right"/>
    </xf>
    <xf numFmtId="1" fontId="0" fillId="0" borderId="0" xfId="0" applyNumberFormat="1"/>
    <xf numFmtId="164" fontId="2" fillId="0" borderId="0" xfId="0" applyNumberFormat="1" applyFont="1" applyAlignment="1">
      <alignment horizontal="right"/>
    </xf>
    <xf numFmtId="164" fontId="0" fillId="0" borderId="0" xfId="0" applyNumberFormat="1"/>
    <xf numFmtId="0" fontId="3" fillId="0" borderId="1" xfId="0" applyFont="1" applyFill="1" applyBorder="1" applyAlignment="1">
      <alignment horizontal="center"/>
    </xf>
    <xf numFmtId="0" fontId="5" fillId="0" borderId="0" xfId="0" applyFont="1" applyAlignment="1"/>
    <xf numFmtId="0" fontId="6" fillId="0" borderId="0" xfId="0" applyFont="1" applyBorder="1"/>
    <xf numFmtId="164" fontId="0" fillId="0" borderId="0" xfId="0" applyNumberFormat="1" applyFont="1" applyBorder="1"/>
    <xf numFmtId="164" fontId="0" fillId="0" borderId="0" xfId="0" applyNumberFormat="1" applyFont="1" applyFill="1" applyBorder="1"/>
    <xf numFmtId="0" fontId="0" fillId="0" borderId="0" xfId="0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1" fontId="2" fillId="0" borderId="0" xfId="0" applyNumberFormat="1" applyFont="1" applyBorder="1"/>
    <xf numFmtId="0" fontId="4" fillId="0" borderId="0" xfId="0" applyFont="1" applyBorder="1"/>
    <xf numFmtId="1" fontId="2" fillId="0" borderId="0" xfId="0" applyNumberFormat="1" applyFont="1" applyBorder="1" applyAlignment="1">
      <alignment horizontal="right"/>
    </xf>
  </cellXfs>
  <cellStyles count="1">
    <cellStyle name="normální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title>
      <c:tx>
        <c:rich>
          <a:bodyPr/>
          <a:lstStyle/>
          <a:p>
            <a:pPr>
              <a:defRPr/>
            </a:pPr>
            <a:r>
              <a:rPr lang="cs-CZ"/>
              <a:t>Lorenzova</a:t>
            </a:r>
            <a:r>
              <a:rPr lang="cs-CZ" baseline="0"/>
              <a:t> křivka - Středočeský kraj v letech 1869 - 2011</a:t>
            </a:r>
            <a:endParaRPr lang="cs-CZ"/>
          </a:p>
        </c:rich>
      </c:tx>
      <c:layout/>
    </c:title>
    <c:plotArea>
      <c:layout/>
      <c:scatterChart>
        <c:scatterStyle val="smoothMarker"/>
        <c:ser>
          <c:idx val="0"/>
          <c:order val="0"/>
          <c:tx>
            <c:strRef>
              <c:f>křivka!$A$1</c:f>
              <c:strCache>
                <c:ptCount val="1"/>
                <c:pt idx="0">
                  <c:v>1869</c:v>
                </c:pt>
              </c:strCache>
            </c:strRef>
          </c:tx>
          <c:marker>
            <c:symbol val="none"/>
          </c:marker>
          <c:xVal>
            <c:numRef>
              <c:f>křivka!$A$2:$A$1148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1.6926810576063354E-2</c:v>
                </c:pt>
                <c:pt idx="2">
                  <c:v>1.7744284072039852E-2</c:v>
                </c:pt>
                <c:pt idx="3">
                  <c:v>3.4523949418827436E-2</c:v>
                </c:pt>
                <c:pt idx="4">
                  <c:v>4.8881849533784646E-2</c:v>
                </c:pt>
                <c:pt idx="5">
                  <c:v>5.2003576446544894E-2</c:v>
                </c:pt>
                <c:pt idx="6">
                  <c:v>5.5788478732916078E-2</c:v>
                </c:pt>
                <c:pt idx="7">
                  <c:v>5.6048026567888619E-2</c:v>
                </c:pt>
                <c:pt idx="8">
                  <c:v>6.7291352663175374E-2</c:v>
                </c:pt>
                <c:pt idx="9">
                  <c:v>6.8703538127474775E-2</c:v>
                </c:pt>
                <c:pt idx="10">
                  <c:v>7.0531613232852217E-2</c:v>
                </c:pt>
                <c:pt idx="11">
                  <c:v>7.7981862306808022E-2</c:v>
                </c:pt>
                <c:pt idx="12">
                  <c:v>8.8444501213437221E-2</c:v>
                </c:pt>
                <c:pt idx="13">
                  <c:v>9.0491250478988372E-2</c:v>
                </c:pt>
                <c:pt idx="14">
                  <c:v>9.7758589858219433E-2</c:v>
                </c:pt>
                <c:pt idx="15">
                  <c:v>9.8603653084685133E-2</c:v>
                </c:pt>
                <c:pt idx="16">
                  <c:v>9.982475411930003E-2</c:v>
                </c:pt>
                <c:pt idx="17">
                  <c:v>0.10048179844169114</c:v>
                </c:pt>
                <c:pt idx="18">
                  <c:v>0.1011235151360327</c:v>
                </c:pt>
                <c:pt idx="19">
                  <c:v>0.11023527909056073</c:v>
                </c:pt>
                <c:pt idx="20">
                  <c:v>0.11053059139098224</c:v>
                </c:pt>
                <c:pt idx="21">
                  <c:v>0.11334883126836122</c:v>
                </c:pt>
                <c:pt idx="22">
                  <c:v>0.11979869715161579</c:v>
                </c:pt>
                <c:pt idx="23">
                  <c:v>0.12036377570570954</c:v>
                </c:pt>
                <c:pt idx="24">
                  <c:v>0.12360199259164643</c:v>
                </c:pt>
                <c:pt idx="25">
                  <c:v>0.12796934474390087</c:v>
                </c:pt>
                <c:pt idx="26">
                  <c:v>0.12866113168987098</c:v>
                </c:pt>
                <c:pt idx="27">
                  <c:v>0.12970136671350108</c:v>
                </c:pt>
                <c:pt idx="28">
                  <c:v>0.13126989398390598</c:v>
                </c:pt>
                <c:pt idx="29">
                  <c:v>0.13318278196449099</c:v>
                </c:pt>
                <c:pt idx="30">
                  <c:v>0.13461642610805977</c:v>
                </c:pt>
                <c:pt idx="31">
                  <c:v>0.13493217524588069</c:v>
                </c:pt>
                <c:pt idx="32">
                  <c:v>0.13593153659471197</c:v>
                </c:pt>
                <c:pt idx="33">
                  <c:v>0.13723029761144462</c:v>
                </c:pt>
                <c:pt idx="34">
                  <c:v>0.1381387150338485</c:v>
                </c:pt>
                <c:pt idx="35">
                  <c:v>0.13890714012006641</c:v>
                </c:pt>
                <c:pt idx="36">
                  <c:v>0.14019670455996933</c:v>
                </c:pt>
                <c:pt idx="37">
                  <c:v>0.14049099501852086</c:v>
                </c:pt>
                <c:pt idx="38">
                  <c:v>0.14216068463405285</c:v>
                </c:pt>
                <c:pt idx="39">
                  <c:v>0.14309566994507597</c:v>
                </c:pt>
                <c:pt idx="40">
                  <c:v>0.14359228509388169</c:v>
                </c:pt>
                <c:pt idx="41">
                  <c:v>0.14711866138715032</c:v>
                </c:pt>
                <c:pt idx="42">
                  <c:v>0.14995938178566864</c:v>
                </c:pt>
                <c:pt idx="43">
                  <c:v>0.15043045088772511</c:v>
                </c:pt>
                <c:pt idx="44">
                  <c:v>0.15207561629837782</c:v>
                </c:pt>
                <c:pt idx="45">
                  <c:v>0.15513296717332992</c:v>
                </c:pt>
                <c:pt idx="46">
                  <c:v>0.15832213564950823</c:v>
                </c:pt>
                <c:pt idx="47">
                  <c:v>0.16212543108953889</c:v>
                </c:pt>
                <c:pt idx="48">
                  <c:v>0.16242278707370034</c:v>
                </c:pt>
                <c:pt idx="49">
                  <c:v>0.16288363775705708</c:v>
                </c:pt>
                <c:pt idx="50">
                  <c:v>0.16303180482820281</c:v>
                </c:pt>
                <c:pt idx="51">
                  <c:v>0.16340477711074208</c:v>
                </c:pt>
                <c:pt idx="52">
                  <c:v>0.16537591007791541</c:v>
                </c:pt>
                <c:pt idx="53">
                  <c:v>0.16590828969217011</c:v>
                </c:pt>
                <c:pt idx="54">
                  <c:v>0.1666010984800102</c:v>
                </c:pt>
                <c:pt idx="55">
                  <c:v>0.16694750287393023</c:v>
                </c:pt>
                <c:pt idx="56">
                  <c:v>0.16803167709796907</c:v>
                </c:pt>
                <c:pt idx="57">
                  <c:v>0.16854770724230422</c:v>
                </c:pt>
                <c:pt idx="58">
                  <c:v>0.16881747349597648</c:v>
                </c:pt>
                <c:pt idx="59">
                  <c:v>0.16944897177161833</c:v>
                </c:pt>
                <c:pt idx="60">
                  <c:v>0.17231115084940604</c:v>
                </c:pt>
                <c:pt idx="61">
                  <c:v>0.17330131562140758</c:v>
                </c:pt>
                <c:pt idx="62">
                  <c:v>0.17672857325328903</c:v>
                </c:pt>
                <c:pt idx="63">
                  <c:v>0.17747553966023755</c:v>
                </c:pt>
                <c:pt idx="64">
                  <c:v>0.17839110997573124</c:v>
                </c:pt>
                <c:pt idx="65">
                  <c:v>0.17871299016477199</c:v>
                </c:pt>
                <c:pt idx="66">
                  <c:v>0.1822638906629199</c:v>
                </c:pt>
                <c:pt idx="67">
                  <c:v>0.18293319708775066</c:v>
                </c:pt>
                <c:pt idx="68">
                  <c:v>0.18340733171541704</c:v>
                </c:pt>
                <c:pt idx="69">
                  <c:v>0.18384672371950442</c:v>
                </c:pt>
                <c:pt idx="70">
                  <c:v>0.18912658066164262</c:v>
                </c:pt>
                <c:pt idx="71">
                  <c:v>0.19018009962958232</c:v>
                </c:pt>
                <c:pt idx="72">
                  <c:v>0.19327730233746326</c:v>
                </c:pt>
                <c:pt idx="73">
                  <c:v>0.19375450249073956</c:v>
                </c:pt>
                <c:pt idx="74">
                  <c:v>0.1941499552944182</c:v>
                </c:pt>
                <c:pt idx="75">
                  <c:v>0.19976293268616682</c:v>
                </c:pt>
                <c:pt idx="76">
                  <c:v>0.20018188785285479</c:v>
                </c:pt>
                <c:pt idx="77">
                  <c:v>0.20255664835866652</c:v>
                </c:pt>
                <c:pt idx="78">
                  <c:v>0.20327398135138589</c:v>
                </c:pt>
                <c:pt idx="79">
                  <c:v>0.20384825648230936</c:v>
                </c:pt>
                <c:pt idx="80">
                  <c:v>0.20429377953761654</c:v>
                </c:pt>
                <c:pt idx="81">
                  <c:v>0.20529518457018775</c:v>
                </c:pt>
                <c:pt idx="82">
                  <c:v>0.20817882232724486</c:v>
                </c:pt>
                <c:pt idx="83">
                  <c:v>0.20896972793460211</c:v>
                </c:pt>
                <c:pt idx="84">
                  <c:v>0.21049227232085835</c:v>
                </c:pt>
                <c:pt idx="85">
                  <c:v>0.2113874057989526</c:v>
                </c:pt>
                <c:pt idx="86">
                  <c:v>0.21218955166687953</c:v>
                </c:pt>
                <c:pt idx="87">
                  <c:v>0.21297126069740704</c:v>
                </c:pt>
                <c:pt idx="88">
                  <c:v>0.21363443607101798</c:v>
                </c:pt>
                <c:pt idx="89">
                  <c:v>0.21411674543364412</c:v>
                </c:pt>
                <c:pt idx="90">
                  <c:v>0.21445599693447437</c:v>
                </c:pt>
                <c:pt idx="91">
                  <c:v>0.21581709030527524</c:v>
                </c:pt>
                <c:pt idx="92">
                  <c:v>0.21920653978796778</c:v>
                </c:pt>
                <c:pt idx="93">
                  <c:v>0.22048282028356109</c:v>
                </c:pt>
                <c:pt idx="94">
                  <c:v>0.22117460722953119</c:v>
                </c:pt>
                <c:pt idx="95">
                  <c:v>0.22254591901903176</c:v>
                </c:pt>
                <c:pt idx="96">
                  <c:v>0.22278809554221479</c:v>
                </c:pt>
                <c:pt idx="97">
                  <c:v>0.22414918891301566</c:v>
                </c:pt>
                <c:pt idx="98">
                  <c:v>0.22478784008174729</c:v>
                </c:pt>
                <c:pt idx="99">
                  <c:v>0.22987252522672111</c:v>
                </c:pt>
                <c:pt idx="100">
                  <c:v>0.2306307318942393</c:v>
                </c:pt>
                <c:pt idx="101">
                  <c:v>0.23102720653978789</c:v>
                </c:pt>
                <c:pt idx="102">
                  <c:v>0.23127347043045082</c:v>
                </c:pt>
                <c:pt idx="103">
                  <c:v>0.23201941499552939</c:v>
                </c:pt>
                <c:pt idx="104">
                  <c:v>0.2325374888236045</c:v>
                </c:pt>
                <c:pt idx="105">
                  <c:v>0.23284506322646567</c:v>
                </c:pt>
                <c:pt idx="106">
                  <c:v>0.23367275514114189</c:v>
                </c:pt>
                <c:pt idx="107">
                  <c:v>0.23461284966151486</c:v>
                </c:pt>
                <c:pt idx="108">
                  <c:v>0.2356929365180738</c:v>
                </c:pt>
                <c:pt idx="109">
                  <c:v>0.23690075360837906</c:v>
                </c:pt>
                <c:pt idx="110">
                  <c:v>0.2377059650019159</c:v>
                </c:pt>
                <c:pt idx="111">
                  <c:v>0.2400020436837399</c:v>
                </c:pt>
                <c:pt idx="112">
                  <c:v>0.24091965768297352</c:v>
                </c:pt>
                <c:pt idx="113">
                  <c:v>0.24146429939966788</c:v>
                </c:pt>
                <c:pt idx="114">
                  <c:v>0.24220206922978665</c:v>
                </c:pt>
                <c:pt idx="115">
                  <c:v>0.24452471580022989</c:v>
                </c:pt>
                <c:pt idx="116">
                  <c:v>0.24531255588197723</c:v>
                </c:pt>
                <c:pt idx="117">
                  <c:v>0.24607484991697531</c:v>
                </c:pt>
                <c:pt idx="118">
                  <c:v>0.24724690254183163</c:v>
                </c:pt>
                <c:pt idx="119">
                  <c:v>0.24802248052113932</c:v>
                </c:pt>
                <c:pt idx="120">
                  <c:v>0.2488716311150849</c:v>
                </c:pt>
                <c:pt idx="121">
                  <c:v>0.24933656916592153</c:v>
                </c:pt>
                <c:pt idx="122">
                  <c:v>0.24955933069357514</c:v>
                </c:pt>
                <c:pt idx="123">
                  <c:v>0.25073240516030143</c:v>
                </c:pt>
                <c:pt idx="124">
                  <c:v>0.25139353685017241</c:v>
                </c:pt>
                <c:pt idx="125">
                  <c:v>0.2532972282539277</c:v>
                </c:pt>
                <c:pt idx="126">
                  <c:v>0.25467569293651809</c:v>
                </c:pt>
                <c:pt idx="127">
                  <c:v>0.25679908034231702</c:v>
                </c:pt>
                <c:pt idx="128">
                  <c:v>0.25732021969600205</c:v>
                </c:pt>
                <c:pt idx="129">
                  <c:v>0.25787507983139613</c:v>
                </c:pt>
                <c:pt idx="130">
                  <c:v>0.26279627027717462</c:v>
                </c:pt>
                <c:pt idx="131">
                  <c:v>0.26335726146378846</c:v>
                </c:pt>
                <c:pt idx="132">
                  <c:v>0.26604266189807124</c:v>
                </c:pt>
                <c:pt idx="133">
                  <c:v>0.26632877762166302</c:v>
                </c:pt>
                <c:pt idx="134">
                  <c:v>0.26689998722697661</c:v>
                </c:pt>
                <c:pt idx="135">
                  <c:v>0.27014433516413333</c:v>
                </c:pt>
                <c:pt idx="136">
                  <c:v>0.27078400817473491</c:v>
                </c:pt>
                <c:pt idx="137">
                  <c:v>0.27125098990931151</c:v>
                </c:pt>
                <c:pt idx="138">
                  <c:v>0.27145024907395576</c:v>
                </c:pt>
                <c:pt idx="139">
                  <c:v>0.27170673138331841</c:v>
                </c:pt>
                <c:pt idx="140">
                  <c:v>0.27224830757440283</c:v>
                </c:pt>
                <c:pt idx="141">
                  <c:v>0.2726519351130412</c:v>
                </c:pt>
                <c:pt idx="142">
                  <c:v>0.27328854259803292</c:v>
                </c:pt>
                <c:pt idx="143">
                  <c:v>0.27652471580022986</c:v>
                </c:pt>
                <c:pt idx="144">
                  <c:v>0.27678426363520242</c:v>
                </c:pt>
                <c:pt idx="145">
                  <c:v>0.27703972410269506</c:v>
                </c:pt>
                <c:pt idx="146">
                  <c:v>0.27770085579256604</c:v>
                </c:pt>
                <c:pt idx="147">
                  <c:v>0.27841716694341545</c:v>
                </c:pt>
                <c:pt idx="148">
                  <c:v>0.27923361859752199</c:v>
                </c:pt>
                <c:pt idx="149">
                  <c:v>0.27947170775322516</c:v>
                </c:pt>
                <c:pt idx="150">
                  <c:v>0.28094520372972281</c:v>
                </c:pt>
                <c:pt idx="151">
                  <c:v>0.28154706859113549</c:v>
                </c:pt>
                <c:pt idx="152">
                  <c:v>0.28488849150593942</c:v>
                </c:pt>
                <c:pt idx="153">
                  <c:v>0.28546889768808276</c:v>
                </c:pt>
                <c:pt idx="154">
                  <c:v>0.28631804828202834</c:v>
                </c:pt>
                <c:pt idx="155">
                  <c:v>0.28704253416783748</c:v>
                </c:pt>
                <c:pt idx="156">
                  <c:v>0.28801737131178945</c:v>
                </c:pt>
                <c:pt idx="157">
                  <c:v>0.28828918124920161</c:v>
                </c:pt>
                <c:pt idx="158">
                  <c:v>0.28906067186102941</c:v>
                </c:pt>
                <c:pt idx="159">
                  <c:v>0.28937335547324039</c:v>
                </c:pt>
                <c:pt idx="160">
                  <c:v>0.28958385489845434</c:v>
                </c:pt>
                <c:pt idx="161">
                  <c:v>0.29102669561885286</c:v>
                </c:pt>
                <c:pt idx="162">
                  <c:v>0.2932583982628687</c:v>
                </c:pt>
                <c:pt idx="163">
                  <c:v>0.29531230042150963</c:v>
                </c:pt>
                <c:pt idx="164">
                  <c:v>0.29568322902030897</c:v>
                </c:pt>
                <c:pt idx="165">
                  <c:v>0.29632392387278056</c:v>
                </c:pt>
                <c:pt idx="166">
                  <c:v>0.29672652956954898</c:v>
                </c:pt>
                <c:pt idx="167">
                  <c:v>0.29728956443990279</c:v>
                </c:pt>
                <c:pt idx="168">
                  <c:v>0.29750312939072665</c:v>
                </c:pt>
                <c:pt idx="169">
                  <c:v>0.30089666624089911</c:v>
                </c:pt>
                <c:pt idx="170">
                  <c:v>0.30516489973176641</c:v>
                </c:pt>
                <c:pt idx="171">
                  <c:v>0.30828560480265671</c:v>
                </c:pt>
                <c:pt idx="172">
                  <c:v>0.30979793077021323</c:v>
                </c:pt>
                <c:pt idx="173">
                  <c:v>0.31142061565972656</c:v>
                </c:pt>
                <c:pt idx="174">
                  <c:v>0.31168629454591895</c:v>
                </c:pt>
                <c:pt idx="175">
                  <c:v>0.31272244220206918</c:v>
                </c:pt>
                <c:pt idx="176">
                  <c:v>0.31347962702771742</c:v>
                </c:pt>
                <c:pt idx="177">
                  <c:v>0.31515238216885932</c:v>
                </c:pt>
                <c:pt idx="178">
                  <c:v>0.31536185975220332</c:v>
                </c:pt>
                <c:pt idx="179">
                  <c:v>0.31670251628560475</c:v>
                </c:pt>
                <c:pt idx="180">
                  <c:v>0.31692119044577849</c:v>
                </c:pt>
                <c:pt idx="181">
                  <c:v>0.31723387405798947</c:v>
                </c:pt>
                <c:pt idx="182">
                  <c:v>0.32175858985821937</c:v>
                </c:pt>
                <c:pt idx="183">
                  <c:v>0.32190266956188524</c:v>
                </c:pt>
                <c:pt idx="184">
                  <c:v>0.32210908161961932</c:v>
                </c:pt>
                <c:pt idx="185">
                  <c:v>0.32541269638523435</c:v>
                </c:pt>
                <c:pt idx="186">
                  <c:v>0.3268534934218929</c:v>
                </c:pt>
                <c:pt idx="187">
                  <c:v>0.3272019414995529</c:v>
                </c:pt>
                <c:pt idx="188">
                  <c:v>0.32857018776344354</c:v>
                </c:pt>
                <c:pt idx="189">
                  <c:v>0.32955933069357513</c:v>
                </c:pt>
                <c:pt idx="190">
                  <c:v>0.33121778004853747</c:v>
                </c:pt>
                <c:pt idx="191">
                  <c:v>0.33149674287903946</c:v>
                </c:pt>
                <c:pt idx="192">
                  <c:v>0.33273828075105377</c:v>
                </c:pt>
                <c:pt idx="193">
                  <c:v>0.3333534295567761</c:v>
                </c:pt>
                <c:pt idx="194">
                  <c:v>0.33373355473240518</c:v>
                </c:pt>
                <c:pt idx="195">
                  <c:v>0.33402273598160687</c:v>
                </c:pt>
                <c:pt idx="196">
                  <c:v>0.33439979563162603</c:v>
                </c:pt>
                <c:pt idx="197">
                  <c:v>0.33569038191339895</c:v>
                </c:pt>
                <c:pt idx="198">
                  <c:v>0.33607970366585777</c:v>
                </c:pt>
                <c:pt idx="199">
                  <c:v>0.33911968322902036</c:v>
                </c:pt>
                <c:pt idx="200">
                  <c:v>0.33969395835994387</c:v>
                </c:pt>
                <c:pt idx="201">
                  <c:v>0.3402518840209478</c:v>
                </c:pt>
                <c:pt idx="202">
                  <c:v>0.34106322646570447</c:v>
                </c:pt>
                <c:pt idx="203">
                  <c:v>0.34387840081747356</c:v>
                </c:pt>
                <c:pt idx="204">
                  <c:v>0.34557568016349477</c:v>
                </c:pt>
                <c:pt idx="205">
                  <c:v>0.34636556392898205</c:v>
                </c:pt>
                <c:pt idx="206">
                  <c:v>0.34673853621152134</c:v>
                </c:pt>
                <c:pt idx="207">
                  <c:v>0.34889973176650918</c:v>
                </c:pt>
                <c:pt idx="208">
                  <c:v>0.35054796270277178</c:v>
                </c:pt>
                <c:pt idx="209">
                  <c:v>0.35135828330565849</c:v>
                </c:pt>
                <c:pt idx="210">
                  <c:v>0.35437067313833187</c:v>
                </c:pt>
                <c:pt idx="211">
                  <c:v>0.35491633669689621</c:v>
                </c:pt>
                <c:pt idx="212">
                  <c:v>0.36037808149188916</c:v>
                </c:pt>
                <c:pt idx="213">
                  <c:v>0.36075411930003837</c:v>
                </c:pt>
                <c:pt idx="214">
                  <c:v>0.36128343338868313</c:v>
                </c:pt>
                <c:pt idx="215">
                  <c:v>0.36163290330821307</c:v>
                </c:pt>
                <c:pt idx="216">
                  <c:v>0.36187712351513607</c:v>
                </c:pt>
                <c:pt idx="217">
                  <c:v>0.36241052497126075</c:v>
                </c:pt>
                <c:pt idx="218">
                  <c:v>0.36364695363392519</c:v>
                </c:pt>
                <c:pt idx="219">
                  <c:v>0.3646575552433261</c:v>
                </c:pt>
                <c:pt idx="220">
                  <c:v>0.36558947502873929</c:v>
                </c:pt>
                <c:pt idx="221">
                  <c:v>0.36664197215480904</c:v>
                </c:pt>
                <c:pt idx="222">
                  <c:v>0.36756162983778262</c:v>
                </c:pt>
                <c:pt idx="223">
                  <c:v>0.37080597777493934</c:v>
                </c:pt>
                <c:pt idx="224">
                  <c:v>0.37137616553838293</c:v>
                </c:pt>
                <c:pt idx="225">
                  <c:v>0.37172665729978283</c:v>
                </c:pt>
                <c:pt idx="226">
                  <c:v>0.37369574658321619</c:v>
                </c:pt>
                <c:pt idx="227">
                  <c:v>0.37408813386128492</c:v>
                </c:pt>
                <c:pt idx="228">
                  <c:v>0.37456839954017113</c:v>
                </c:pt>
                <c:pt idx="229">
                  <c:v>0.37521011623451267</c:v>
                </c:pt>
                <c:pt idx="230">
                  <c:v>0.37571184059266827</c:v>
                </c:pt>
                <c:pt idx="231">
                  <c:v>0.37622991442074338</c:v>
                </c:pt>
                <c:pt idx="232">
                  <c:v>0.37734474390088135</c:v>
                </c:pt>
                <c:pt idx="233">
                  <c:v>0.37768808276919147</c:v>
                </c:pt>
                <c:pt idx="234">
                  <c:v>0.37820513475539658</c:v>
                </c:pt>
                <c:pt idx="235">
                  <c:v>0.37964899731766505</c:v>
                </c:pt>
                <c:pt idx="236">
                  <c:v>0.3801057606335419</c:v>
                </c:pt>
                <c:pt idx="237">
                  <c:v>0.38150364031166173</c:v>
                </c:pt>
                <c:pt idx="238">
                  <c:v>0.3819297483714395</c:v>
                </c:pt>
                <c:pt idx="239">
                  <c:v>0.38238651168731635</c:v>
                </c:pt>
                <c:pt idx="240">
                  <c:v>0.38264912504789883</c:v>
                </c:pt>
                <c:pt idx="241">
                  <c:v>0.38319070123898324</c:v>
                </c:pt>
                <c:pt idx="242">
                  <c:v>0.38383037424958483</c:v>
                </c:pt>
                <c:pt idx="243">
                  <c:v>0.38414918891301564</c:v>
                </c:pt>
                <c:pt idx="244">
                  <c:v>0.38503921318176004</c:v>
                </c:pt>
                <c:pt idx="245">
                  <c:v>0.38640030655256091</c:v>
                </c:pt>
                <c:pt idx="246">
                  <c:v>0.38808532379614247</c:v>
                </c:pt>
                <c:pt idx="247">
                  <c:v>0.38953736109337073</c:v>
                </c:pt>
                <c:pt idx="248">
                  <c:v>0.38974888236045463</c:v>
                </c:pt>
                <c:pt idx="249">
                  <c:v>0.38996244731127849</c:v>
                </c:pt>
                <c:pt idx="250">
                  <c:v>0.39026899987226971</c:v>
                </c:pt>
                <c:pt idx="251">
                  <c:v>0.39098939839059899</c:v>
                </c:pt>
                <c:pt idx="252">
                  <c:v>0.39140017882232719</c:v>
                </c:pt>
                <c:pt idx="253">
                  <c:v>0.39184365819389444</c:v>
                </c:pt>
                <c:pt idx="254">
                  <c:v>0.39211035892195678</c:v>
                </c:pt>
                <c:pt idx="255">
                  <c:v>0.3930739558053391</c:v>
                </c:pt>
                <c:pt idx="256">
                  <c:v>0.393668667773662</c:v>
                </c:pt>
                <c:pt idx="257">
                  <c:v>0.39701826542342572</c:v>
                </c:pt>
                <c:pt idx="258">
                  <c:v>0.3977499042023247</c:v>
                </c:pt>
                <c:pt idx="259">
                  <c:v>0.39816477200153277</c:v>
                </c:pt>
                <c:pt idx="260">
                  <c:v>0.39908953889385618</c:v>
                </c:pt>
                <c:pt idx="261">
                  <c:v>0.40290509643632649</c:v>
                </c:pt>
                <c:pt idx="262">
                  <c:v>0.40319734321113809</c:v>
                </c:pt>
                <c:pt idx="263">
                  <c:v>0.40388606463149829</c:v>
                </c:pt>
                <c:pt idx="264">
                  <c:v>0.40514190828969215</c:v>
                </c:pt>
                <c:pt idx="265">
                  <c:v>0.40557925661003957</c:v>
                </c:pt>
                <c:pt idx="266">
                  <c:v>0.40722442202069226</c:v>
                </c:pt>
                <c:pt idx="267">
                  <c:v>0.40874696640694846</c:v>
                </c:pt>
                <c:pt idx="268">
                  <c:v>0.40933145995657166</c:v>
                </c:pt>
                <c:pt idx="269">
                  <c:v>0.41001609400945199</c:v>
                </c:pt>
                <c:pt idx="270">
                  <c:v>0.41060671861029502</c:v>
                </c:pt>
                <c:pt idx="271">
                  <c:v>0.4109766253672244</c:v>
                </c:pt>
                <c:pt idx="272">
                  <c:v>0.41260237578234765</c:v>
                </c:pt>
                <c:pt idx="273">
                  <c:v>0.41345050453442328</c:v>
                </c:pt>
                <c:pt idx="274">
                  <c:v>0.41377136288159405</c:v>
                </c:pt>
                <c:pt idx="275">
                  <c:v>0.4140973304381147</c:v>
                </c:pt>
                <c:pt idx="276">
                  <c:v>0.41426797803039977</c:v>
                </c:pt>
                <c:pt idx="277">
                  <c:v>0.41496078681823984</c:v>
                </c:pt>
                <c:pt idx="278">
                  <c:v>0.41602452420487923</c:v>
                </c:pt>
                <c:pt idx="279">
                  <c:v>0.41664069485247152</c:v>
                </c:pt>
                <c:pt idx="280">
                  <c:v>0.41691148294801372</c:v>
                </c:pt>
                <c:pt idx="281">
                  <c:v>0.41784238089155695</c:v>
                </c:pt>
                <c:pt idx="282">
                  <c:v>0.41861182781964484</c:v>
                </c:pt>
                <c:pt idx="283">
                  <c:v>0.419267850300166</c:v>
                </c:pt>
                <c:pt idx="284">
                  <c:v>0.41977877123515134</c:v>
                </c:pt>
                <c:pt idx="285">
                  <c:v>0.42645752969727935</c:v>
                </c:pt>
                <c:pt idx="286">
                  <c:v>0.42753148550261849</c:v>
                </c:pt>
                <c:pt idx="287">
                  <c:v>0.42856967684250863</c:v>
                </c:pt>
                <c:pt idx="288">
                  <c:v>0.4291715417039213</c:v>
                </c:pt>
                <c:pt idx="289">
                  <c:v>0.42945459190190316</c:v>
                </c:pt>
                <c:pt idx="290">
                  <c:v>0.43114880572231445</c:v>
                </c:pt>
                <c:pt idx="291">
                  <c:v>0.43247413462766637</c:v>
                </c:pt>
                <c:pt idx="292">
                  <c:v>0.43301571081875079</c:v>
                </c:pt>
                <c:pt idx="293">
                  <c:v>0.43367786435049177</c:v>
                </c:pt>
                <c:pt idx="294">
                  <c:v>0.4342684889513348</c:v>
                </c:pt>
                <c:pt idx="295">
                  <c:v>0.43472729595095161</c:v>
                </c:pt>
                <c:pt idx="296">
                  <c:v>0.43522493294162728</c:v>
                </c:pt>
                <c:pt idx="297">
                  <c:v>0.43716132328522161</c:v>
                </c:pt>
                <c:pt idx="298">
                  <c:v>0.43756188529825008</c:v>
                </c:pt>
                <c:pt idx="299">
                  <c:v>0.43799003704176775</c:v>
                </c:pt>
                <c:pt idx="300">
                  <c:v>0.4387737897560352</c:v>
                </c:pt>
                <c:pt idx="301">
                  <c:v>0.43938076382679775</c:v>
                </c:pt>
                <c:pt idx="302">
                  <c:v>0.44015021075488564</c:v>
                </c:pt>
                <c:pt idx="303">
                  <c:v>0.44093089794354318</c:v>
                </c:pt>
                <c:pt idx="304">
                  <c:v>0.44218265423425718</c:v>
                </c:pt>
                <c:pt idx="305">
                  <c:v>0.44240950312939065</c:v>
                </c:pt>
                <c:pt idx="306">
                  <c:v>0.44324639162089657</c:v>
                </c:pt>
                <c:pt idx="307">
                  <c:v>0.44365512836888482</c:v>
                </c:pt>
                <c:pt idx="308">
                  <c:v>0.44385234384978917</c:v>
                </c:pt>
                <c:pt idx="309">
                  <c:v>0.44442866266445258</c:v>
                </c:pt>
                <c:pt idx="310">
                  <c:v>0.4451582577596116</c:v>
                </c:pt>
                <c:pt idx="311">
                  <c:v>0.44561502107548845</c:v>
                </c:pt>
                <c:pt idx="312">
                  <c:v>0.44609733043811456</c:v>
                </c:pt>
                <c:pt idx="313">
                  <c:v>0.44655613743773137</c:v>
                </c:pt>
                <c:pt idx="314">
                  <c:v>0.44717026440158369</c:v>
                </c:pt>
                <c:pt idx="315">
                  <c:v>0.4477792821560862</c:v>
                </c:pt>
                <c:pt idx="316">
                  <c:v>0.4479662792182908</c:v>
                </c:pt>
                <c:pt idx="317">
                  <c:v>0.44947247413462749</c:v>
                </c:pt>
                <c:pt idx="318">
                  <c:v>0.44988018904074578</c:v>
                </c:pt>
                <c:pt idx="319">
                  <c:v>0.45116055690381895</c:v>
                </c:pt>
                <c:pt idx="320">
                  <c:v>0.45154374760505794</c:v>
                </c:pt>
                <c:pt idx="321">
                  <c:v>0.45444884404138441</c:v>
                </c:pt>
                <c:pt idx="322">
                  <c:v>0.45480853237961405</c:v>
                </c:pt>
                <c:pt idx="323">
                  <c:v>0.45526223016988099</c:v>
                </c:pt>
                <c:pt idx="324">
                  <c:v>0.45542265934346637</c:v>
                </c:pt>
                <c:pt idx="325">
                  <c:v>0.45955090049814767</c:v>
                </c:pt>
                <c:pt idx="326">
                  <c:v>0.45983190701238957</c:v>
                </c:pt>
                <c:pt idx="327">
                  <c:v>0.46020794482053878</c:v>
                </c:pt>
                <c:pt idx="328">
                  <c:v>0.46054821816323899</c:v>
                </c:pt>
                <c:pt idx="329">
                  <c:v>0.4610897943543234</c:v>
                </c:pt>
                <c:pt idx="330">
                  <c:v>0.46122161195554962</c:v>
                </c:pt>
                <c:pt idx="331">
                  <c:v>0.46748754630220946</c:v>
                </c:pt>
                <c:pt idx="332">
                  <c:v>0.4679310256737767</c:v>
                </c:pt>
                <c:pt idx="333">
                  <c:v>0.4688884915059392</c:v>
                </c:pt>
                <c:pt idx="334">
                  <c:v>0.46951590241410118</c:v>
                </c:pt>
                <c:pt idx="335">
                  <c:v>0.47024856303487012</c:v>
                </c:pt>
                <c:pt idx="336">
                  <c:v>0.47066956188529802</c:v>
                </c:pt>
                <c:pt idx="337">
                  <c:v>0.47077992080725484</c:v>
                </c:pt>
                <c:pt idx="338">
                  <c:v>0.47105377442840696</c:v>
                </c:pt>
                <c:pt idx="339">
                  <c:v>0.47135317409630834</c:v>
                </c:pt>
                <c:pt idx="340">
                  <c:v>0.47175680163494671</c:v>
                </c:pt>
                <c:pt idx="341">
                  <c:v>0.47329365180738253</c:v>
                </c:pt>
                <c:pt idx="342">
                  <c:v>0.4739067569293649</c:v>
                </c:pt>
                <c:pt idx="343">
                  <c:v>0.47525558819772612</c:v>
                </c:pt>
                <c:pt idx="344">
                  <c:v>0.48044858858091682</c:v>
                </c:pt>
                <c:pt idx="345">
                  <c:v>0.48137744284072009</c:v>
                </c:pt>
                <c:pt idx="346">
                  <c:v>0.48194558692042377</c:v>
                </c:pt>
                <c:pt idx="347">
                  <c:v>0.48319121215991795</c:v>
                </c:pt>
                <c:pt idx="348">
                  <c:v>0.48416196193639005</c:v>
                </c:pt>
                <c:pt idx="349">
                  <c:v>0.48470353812747446</c:v>
                </c:pt>
                <c:pt idx="350">
                  <c:v>0.48506629199131401</c:v>
                </c:pt>
                <c:pt idx="351">
                  <c:v>0.48540963085962413</c:v>
                </c:pt>
                <c:pt idx="352">
                  <c:v>0.48573662025801473</c:v>
                </c:pt>
                <c:pt idx="353">
                  <c:v>0.48598492783241759</c:v>
                </c:pt>
                <c:pt idx="354">
                  <c:v>0.48653263507472183</c:v>
                </c:pt>
                <c:pt idx="355">
                  <c:v>0.48744105249712572</c:v>
                </c:pt>
                <c:pt idx="356">
                  <c:v>0.48792234001788187</c:v>
                </c:pt>
                <c:pt idx="357">
                  <c:v>0.48891454847362337</c:v>
                </c:pt>
                <c:pt idx="358">
                  <c:v>0.48932328522161161</c:v>
                </c:pt>
                <c:pt idx="359">
                  <c:v>0.49030220973304345</c:v>
                </c:pt>
                <c:pt idx="360">
                  <c:v>0.49050044705581775</c:v>
                </c:pt>
                <c:pt idx="361">
                  <c:v>0.49282104994252102</c:v>
                </c:pt>
                <c:pt idx="362">
                  <c:v>0.49331051219823696</c:v>
                </c:pt>
                <c:pt idx="363">
                  <c:v>0.49371822710435526</c:v>
                </c:pt>
                <c:pt idx="364">
                  <c:v>0.49442636352024488</c:v>
                </c:pt>
                <c:pt idx="365">
                  <c:v>0.49485860263124243</c:v>
                </c:pt>
                <c:pt idx="366">
                  <c:v>0.49523566228126159</c:v>
                </c:pt>
                <c:pt idx="367">
                  <c:v>0.4959734321113804</c:v>
                </c:pt>
                <c:pt idx="368">
                  <c:v>0.49660493038702225</c:v>
                </c:pt>
                <c:pt idx="369">
                  <c:v>0.49748984544641683</c:v>
                </c:pt>
                <c:pt idx="370">
                  <c:v>0.4982552050070248</c:v>
                </c:pt>
                <c:pt idx="371">
                  <c:v>0.49863941755013375</c:v>
                </c:pt>
                <c:pt idx="372">
                  <c:v>0.49936083791033298</c:v>
                </c:pt>
                <c:pt idx="373">
                  <c:v>0.50055434921445863</c:v>
                </c:pt>
                <c:pt idx="374">
                  <c:v>0.50137693191978494</c:v>
                </c:pt>
                <c:pt idx="375">
                  <c:v>0.50167020053646649</c:v>
                </c:pt>
                <c:pt idx="376">
                  <c:v>0.50250197981862255</c:v>
                </c:pt>
                <c:pt idx="377">
                  <c:v>0.50316515519223348</c:v>
                </c:pt>
                <c:pt idx="378">
                  <c:v>0.50353301826542296</c:v>
                </c:pt>
                <c:pt idx="379">
                  <c:v>0.50463047643377146</c:v>
                </c:pt>
                <c:pt idx="380">
                  <c:v>0.50492885425980283</c:v>
                </c:pt>
                <c:pt idx="381">
                  <c:v>0.50586997062204575</c:v>
                </c:pt>
                <c:pt idx="382">
                  <c:v>0.50690407459445597</c:v>
                </c:pt>
                <c:pt idx="383">
                  <c:v>0.50748039340911943</c:v>
                </c:pt>
                <c:pt idx="384">
                  <c:v>0.50873010601609348</c:v>
                </c:pt>
                <c:pt idx="385">
                  <c:v>0.50990624600842971</c:v>
                </c:pt>
                <c:pt idx="386">
                  <c:v>0.51057555243326047</c:v>
                </c:pt>
                <c:pt idx="387">
                  <c:v>0.51092297866905045</c:v>
                </c:pt>
                <c:pt idx="388">
                  <c:v>0.51131332226337922</c:v>
                </c:pt>
                <c:pt idx="389">
                  <c:v>0.51298505556265117</c:v>
                </c:pt>
                <c:pt idx="390">
                  <c:v>0.51354604674926507</c:v>
                </c:pt>
                <c:pt idx="391">
                  <c:v>0.51416426108059732</c:v>
                </c:pt>
                <c:pt idx="392">
                  <c:v>0.51475284199770044</c:v>
                </c:pt>
                <c:pt idx="393">
                  <c:v>0.51524843530463615</c:v>
                </c:pt>
                <c:pt idx="394">
                  <c:v>0.51540375526887172</c:v>
                </c:pt>
                <c:pt idx="395">
                  <c:v>0.51683535572870054</c:v>
                </c:pt>
                <c:pt idx="396">
                  <c:v>0.51729722825392721</c:v>
                </c:pt>
                <c:pt idx="397">
                  <c:v>0.520851194277685</c:v>
                </c:pt>
                <c:pt idx="398">
                  <c:v>0.52119453314599518</c:v>
                </c:pt>
                <c:pt idx="399">
                  <c:v>0.52309720270788052</c:v>
                </c:pt>
                <c:pt idx="400">
                  <c:v>0.52462587814535655</c:v>
                </c:pt>
                <c:pt idx="401">
                  <c:v>0.52508877251245323</c:v>
                </c:pt>
                <c:pt idx="402">
                  <c:v>0.52553327372589043</c:v>
                </c:pt>
                <c:pt idx="403">
                  <c:v>0.52591237705964955</c:v>
                </c:pt>
                <c:pt idx="404">
                  <c:v>0.52667978030399754</c:v>
                </c:pt>
                <c:pt idx="405">
                  <c:v>0.52705377442840673</c:v>
                </c:pt>
                <c:pt idx="406">
                  <c:v>0.52866317537361041</c:v>
                </c:pt>
                <c:pt idx="407">
                  <c:v>0.52919351130412517</c:v>
                </c:pt>
                <c:pt idx="408">
                  <c:v>0.529549112274875</c:v>
                </c:pt>
                <c:pt idx="409">
                  <c:v>0.53005390215864046</c:v>
                </c:pt>
                <c:pt idx="410">
                  <c:v>0.53150389577212875</c:v>
                </c:pt>
                <c:pt idx="411">
                  <c:v>0.53230706348192569</c:v>
                </c:pt>
                <c:pt idx="412">
                  <c:v>0.53295388938561705</c:v>
                </c:pt>
                <c:pt idx="413">
                  <c:v>0.53313782092221174</c:v>
                </c:pt>
                <c:pt idx="414">
                  <c:v>0.5335026184697913</c:v>
                </c:pt>
                <c:pt idx="415">
                  <c:v>0.53587533529186304</c:v>
                </c:pt>
                <c:pt idx="416">
                  <c:v>0.53612568655000581</c:v>
                </c:pt>
                <c:pt idx="417">
                  <c:v>0.53663354195938118</c:v>
                </c:pt>
                <c:pt idx="418">
                  <c:v>0.53685323796142481</c:v>
                </c:pt>
                <c:pt idx="419">
                  <c:v>0.53795887086473304</c:v>
                </c:pt>
                <c:pt idx="420">
                  <c:v>0.53852905862817668</c:v>
                </c:pt>
                <c:pt idx="421">
                  <c:v>0.53877430067696963</c:v>
                </c:pt>
                <c:pt idx="422">
                  <c:v>0.5390706348192611</c:v>
                </c:pt>
                <c:pt idx="423">
                  <c:v>0.53969293651807315</c:v>
                </c:pt>
                <c:pt idx="424">
                  <c:v>0.53999131434410452</c:v>
                </c:pt>
                <c:pt idx="425">
                  <c:v>0.54042764082258199</c:v>
                </c:pt>
                <c:pt idx="426">
                  <c:v>0.54126555115595787</c:v>
                </c:pt>
                <c:pt idx="427">
                  <c:v>0.54169881210882542</c:v>
                </c:pt>
                <c:pt idx="428">
                  <c:v>0.5424631498275635</c:v>
                </c:pt>
                <c:pt idx="429">
                  <c:v>0.54342981223655573</c:v>
                </c:pt>
                <c:pt idx="430">
                  <c:v>0.54373432111380693</c:v>
                </c:pt>
                <c:pt idx="431">
                  <c:v>0.54438829991058812</c:v>
                </c:pt>
                <c:pt idx="432">
                  <c:v>0.54601609400945128</c:v>
                </c:pt>
                <c:pt idx="433">
                  <c:v>0.54612134372205823</c:v>
                </c:pt>
                <c:pt idx="434">
                  <c:v>0.54652394941882665</c:v>
                </c:pt>
                <c:pt idx="435">
                  <c:v>0.54911534040107213</c:v>
                </c:pt>
                <c:pt idx="436">
                  <c:v>0.54972231447183473</c:v>
                </c:pt>
                <c:pt idx="437">
                  <c:v>0.55060314216374939</c:v>
                </c:pt>
                <c:pt idx="438">
                  <c:v>0.55087188657555164</c:v>
                </c:pt>
                <c:pt idx="439">
                  <c:v>0.5517271682207171</c:v>
                </c:pt>
                <c:pt idx="440">
                  <c:v>0.55606590880061235</c:v>
                </c:pt>
                <c:pt idx="441">
                  <c:v>0.55739021586409432</c:v>
                </c:pt>
                <c:pt idx="442">
                  <c:v>0.55880444501213367</c:v>
                </c:pt>
                <c:pt idx="443">
                  <c:v>0.55934193383573816</c:v>
                </c:pt>
                <c:pt idx="444">
                  <c:v>0.5596546174479492</c:v>
                </c:pt>
                <c:pt idx="445">
                  <c:v>0.56028407203985109</c:v>
                </c:pt>
                <c:pt idx="446">
                  <c:v>0.56053748882360377</c:v>
                </c:pt>
                <c:pt idx="447">
                  <c:v>0.56091352663175298</c:v>
                </c:pt>
                <c:pt idx="448">
                  <c:v>0.56167173329927123</c:v>
                </c:pt>
                <c:pt idx="449">
                  <c:v>0.56206514241920991</c:v>
                </c:pt>
                <c:pt idx="450">
                  <c:v>0.56452369395835922</c:v>
                </c:pt>
                <c:pt idx="451">
                  <c:v>0.56468821049942453</c:v>
                </c:pt>
                <c:pt idx="452">
                  <c:v>0.56535036403116545</c:v>
                </c:pt>
                <c:pt idx="453">
                  <c:v>0.565642610805977</c:v>
                </c:pt>
                <c:pt idx="454">
                  <c:v>0.56661744794992897</c:v>
                </c:pt>
                <c:pt idx="455">
                  <c:v>0.56740835355728625</c:v>
                </c:pt>
                <c:pt idx="456">
                  <c:v>0.56774862689998651</c:v>
                </c:pt>
                <c:pt idx="457">
                  <c:v>0.56823400178822259</c:v>
                </c:pt>
                <c:pt idx="458">
                  <c:v>0.56903512581427951</c:v>
                </c:pt>
                <c:pt idx="459">
                  <c:v>0.56946940860901707</c:v>
                </c:pt>
                <c:pt idx="460">
                  <c:v>0.57080802145867859</c:v>
                </c:pt>
                <c:pt idx="461">
                  <c:v>0.57122084557414676</c:v>
                </c:pt>
                <c:pt idx="462">
                  <c:v>0.57251245369778958</c:v>
                </c:pt>
                <c:pt idx="463">
                  <c:v>0.5729385617575673</c:v>
                </c:pt>
                <c:pt idx="464">
                  <c:v>0.57339430323157414</c:v>
                </c:pt>
                <c:pt idx="465">
                  <c:v>0.57502720653978723</c:v>
                </c:pt>
                <c:pt idx="466">
                  <c:v>0.57652624856303414</c:v>
                </c:pt>
                <c:pt idx="467">
                  <c:v>0.57702592923744978</c:v>
                </c:pt>
                <c:pt idx="468">
                  <c:v>0.57841972154808974</c:v>
                </c:pt>
                <c:pt idx="469">
                  <c:v>0.57872423042534094</c:v>
                </c:pt>
                <c:pt idx="470">
                  <c:v>0.57950593945586848</c:v>
                </c:pt>
                <c:pt idx="471">
                  <c:v>0.57985234384978857</c:v>
                </c:pt>
                <c:pt idx="472">
                  <c:v>0.58054821816323854</c:v>
                </c:pt>
                <c:pt idx="473">
                  <c:v>0.58156392898198939</c:v>
                </c:pt>
                <c:pt idx="474">
                  <c:v>0.58190726785029956</c:v>
                </c:pt>
                <c:pt idx="475">
                  <c:v>0.58244884404138397</c:v>
                </c:pt>
                <c:pt idx="476">
                  <c:v>0.58265729978285796</c:v>
                </c:pt>
                <c:pt idx="477">
                  <c:v>0.58338791671988699</c:v>
                </c:pt>
                <c:pt idx="478">
                  <c:v>0.58419925916464366</c:v>
                </c:pt>
                <c:pt idx="479">
                  <c:v>0.58472039851832869</c:v>
                </c:pt>
                <c:pt idx="480">
                  <c:v>0.58502592923744989</c:v>
                </c:pt>
                <c:pt idx="481">
                  <c:v>0.58595376165538327</c:v>
                </c:pt>
                <c:pt idx="482">
                  <c:v>0.58655256099118602</c:v>
                </c:pt>
                <c:pt idx="483">
                  <c:v>0.58717588453186809</c:v>
                </c:pt>
                <c:pt idx="484">
                  <c:v>0.58829786690509578</c:v>
                </c:pt>
                <c:pt idx="485">
                  <c:v>0.5892379614254688</c:v>
                </c:pt>
                <c:pt idx="486">
                  <c:v>0.58966713501085644</c:v>
                </c:pt>
                <c:pt idx="487">
                  <c:v>0.59096793971132899</c:v>
                </c:pt>
                <c:pt idx="488">
                  <c:v>0.59150236300932368</c:v>
                </c:pt>
                <c:pt idx="489">
                  <c:v>0.59241588964107739</c:v>
                </c:pt>
                <c:pt idx="490">
                  <c:v>0.5926069740707619</c:v>
                </c:pt>
                <c:pt idx="491">
                  <c:v>0.59317920551794545</c:v>
                </c:pt>
                <c:pt idx="492">
                  <c:v>0.59450862179077724</c:v>
                </c:pt>
                <c:pt idx="493">
                  <c:v>0.59488159407331653</c:v>
                </c:pt>
                <c:pt idx="494">
                  <c:v>0.59529135266317479</c:v>
                </c:pt>
                <c:pt idx="495">
                  <c:v>0.59563980074083478</c:v>
                </c:pt>
                <c:pt idx="496">
                  <c:v>0.5959504406693058</c:v>
                </c:pt>
                <c:pt idx="497">
                  <c:v>0.59650632264656978</c:v>
                </c:pt>
                <c:pt idx="498">
                  <c:v>0.5972839443096174</c:v>
                </c:pt>
                <c:pt idx="499">
                  <c:v>0.59794098863200851</c:v>
                </c:pt>
                <c:pt idx="500">
                  <c:v>0.59882488184953309</c:v>
                </c:pt>
                <c:pt idx="501">
                  <c:v>0.59913756546174413</c:v>
                </c:pt>
                <c:pt idx="502">
                  <c:v>0.6015634180610544</c:v>
                </c:pt>
                <c:pt idx="503">
                  <c:v>0.60208353557286942</c:v>
                </c:pt>
                <c:pt idx="504">
                  <c:v>0.60328828713756477</c:v>
                </c:pt>
                <c:pt idx="505">
                  <c:v>0.60364797547579441</c:v>
                </c:pt>
                <c:pt idx="506">
                  <c:v>0.60395146251117571</c:v>
                </c:pt>
                <c:pt idx="507">
                  <c:v>0.60421918508110806</c:v>
                </c:pt>
                <c:pt idx="508">
                  <c:v>0.60472806233235343</c:v>
                </c:pt>
                <c:pt idx="509">
                  <c:v>0.60584493549623131</c:v>
                </c:pt>
                <c:pt idx="510">
                  <c:v>0.60651424192106207</c:v>
                </c:pt>
                <c:pt idx="511">
                  <c:v>0.60720194149955231</c:v>
                </c:pt>
                <c:pt idx="512">
                  <c:v>0.60921701366713443</c:v>
                </c:pt>
                <c:pt idx="513">
                  <c:v>0.60999872269766198</c:v>
                </c:pt>
                <c:pt idx="514">
                  <c:v>0.61021228764848578</c:v>
                </c:pt>
                <c:pt idx="515">
                  <c:v>0.6105423425724863</c:v>
                </c:pt>
                <c:pt idx="516">
                  <c:v>0.61083254566355794</c:v>
                </c:pt>
                <c:pt idx="517">
                  <c:v>0.6116878273087234</c:v>
                </c:pt>
                <c:pt idx="518">
                  <c:v>0.61223860007663755</c:v>
                </c:pt>
                <c:pt idx="519">
                  <c:v>0.61283739941244031</c:v>
                </c:pt>
                <c:pt idx="520">
                  <c:v>0.6134208711201935</c:v>
                </c:pt>
                <c:pt idx="521">
                  <c:v>0.61383471707753157</c:v>
                </c:pt>
                <c:pt idx="522">
                  <c:v>0.61523157491378144</c:v>
                </c:pt>
                <c:pt idx="523">
                  <c:v>0.61568118533656857</c:v>
                </c:pt>
                <c:pt idx="524">
                  <c:v>0.61680418955166627</c:v>
                </c:pt>
                <c:pt idx="525">
                  <c:v>0.61801711585132135</c:v>
                </c:pt>
                <c:pt idx="526">
                  <c:v>0.6187548856814401</c:v>
                </c:pt>
                <c:pt idx="527">
                  <c:v>0.61914829480137878</c:v>
                </c:pt>
                <c:pt idx="528">
                  <c:v>0.62051756290713944</c:v>
                </c:pt>
                <c:pt idx="529">
                  <c:v>0.62137080086856489</c:v>
                </c:pt>
                <c:pt idx="530">
                  <c:v>0.62162626133605758</c:v>
                </c:pt>
                <c:pt idx="531">
                  <c:v>0.6222138204112907</c:v>
                </c:pt>
                <c:pt idx="532">
                  <c:v>0.62468565589474967</c:v>
                </c:pt>
                <c:pt idx="533">
                  <c:v>0.62549291097202642</c:v>
                </c:pt>
                <c:pt idx="534">
                  <c:v>0.62707370034487098</c:v>
                </c:pt>
                <c:pt idx="535">
                  <c:v>0.62728726529569478</c:v>
                </c:pt>
                <c:pt idx="536">
                  <c:v>0.62757440286115651</c:v>
                </c:pt>
                <c:pt idx="537">
                  <c:v>0.62803627538638318</c:v>
                </c:pt>
                <c:pt idx="538">
                  <c:v>0.62823246902541752</c:v>
                </c:pt>
                <c:pt idx="539">
                  <c:v>0.62971005236939503</c:v>
                </c:pt>
                <c:pt idx="540">
                  <c:v>0.63020564567633075</c:v>
                </c:pt>
                <c:pt idx="541">
                  <c:v>0.63076459317920464</c:v>
                </c:pt>
                <c:pt idx="542">
                  <c:v>0.63121318176012176</c:v>
                </c:pt>
                <c:pt idx="543">
                  <c:v>0.63223706731383233</c:v>
                </c:pt>
                <c:pt idx="544">
                  <c:v>0.63249457146506494</c:v>
                </c:pt>
                <c:pt idx="545">
                  <c:v>0.63368603908545074</c:v>
                </c:pt>
                <c:pt idx="546">
                  <c:v>0.63403550900498074</c:v>
                </c:pt>
                <c:pt idx="547">
                  <c:v>0.63431958104483255</c:v>
                </c:pt>
                <c:pt idx="548">
                  <c:v>0.63459343466598472</c:v>
                </c:pt>
                <c:pt idx="549">
                  <c:v>0.63507676587048079</c:v>
                </c:pt>
                <c:pt idx="550">
                  <c:v>0.63594226593434589</c:v>
                </c:pt>
                <c:pt idx="551">
                  <c:v>0.63657069868437777</c:v>
                </c:pt>
                <c:pt idx="552">
                  <c:v>0.63674849916975262</c:v>
                </c:pt>
                <c:pt idx="553">
                  <c:v>0.63872678503001579</c:v>
                </c:pt>
                <c:pt idx="554">
                  <c:v>0.63923157491378124</c:v>
                </c:pt>
                <c:pt idx="555">
                  <c:v>0.63954017115851236</c:v>
                </c:pt>
                <c:pt idx="556">
                  <c:v>0.63971388427640741</c:v>
                </c:pt>
                <c:pt idx="557">
                  <c:v>0.63999386894877941</c:v>
                </c:pt>
                <c:pt idx="558">
                  <c:v>0.64232469025418237</c:v>
                </c:pt>
                <c:pt idx="559">
                  <c:v>0.64410167326606127</c:v>
                </c:pt>
                <c:pt idx="560">
                  <c:v>0.64440720398518248</c:v>
                </c:pt>
                <c:pt idx="561">
                  <c:v>0.64517256354579045</c:v>
                </c:pt>
                <c:pt idx="562">
                  <c:v>0.64568144079703582</c:v>
                </c:pt>
                <c:pt idx="563">
                  <c:v>0.6459103333759092</c:v>
                </c:pt>
                <c:pt idx="564">
                  <c:v>0.64685655894750205</c:v>
                </c:pt>
                <c:pt idx="565">
                  <c:v>0.64721522544386179</c:v>
                </c:pt>
                <c:pt idx="566">
                  <c:v>0.64754221484225238</c:v>
                </c:pt>
                <c:pt idx="567">
                  <c:v>0.64843837016221662</c:v>
                </c:pt>
                <c:pt idx="568">
                  <c:v>0.6485507727679134</c:v>
                </c:pt>
                <c:pt idx="569">
                  <c:v>0.64871937667645851</c:v>
                </c:pt>
                <c:pt idx="570">
                  <c:v>0.6491608123642858</c:v>
                </c:pt>
                <c:pt idx="571">
                  <c:v>0.65095414484608427</c:v>
                </c:pt>
                <c:pt idx="572">
                  <c:v>0.65149980840464861</c:v>
                </c:pt>
                <c:pt idx="573">
                  <c:v>0.65185949674287824</c:v>
                </c:pt>
                <c:pt idx="574">
                  <c:v>0.65242764082258187</c:v>
                </c:pt>
                <c:pt idx="575">
                  <c:v>0.6530683356750534</c:v>
                </c:pt>
                <c:pt idx="576">
                  <c:v>0.65464912504789796</c:v>
                </c:pt>
                <c:pt idx="577">
                  <c:v>0.65509771362881508</c:v>
                </c:pt>
                <c:pt idx="578">
                  <c:v>0.65543696512964533</c:v>
                </c:pt>
                <c:pt idx="579">
                  <c:v>0.65590190318048192</c:v>
                </c:pt>
                <c:pt idx="580">
                  <c:v>0.65791799718993393</c:v>
                </c:pt>
                <c:pt idx="581">
                  <c:v>0.65868744411802183</c:v>
                </c:pt>
                <c:pt idx="582">
                  <c:v>0.65941499552944094</c:v>
                </c:pt>
                <c:pt idx="583">
                  <c:v>0.65982475411929919</c:v>
                </c:pt>
                <c:pt idx="584">
                  <c:v>0.66017524588069909</c:v>
                </c:pt>
                <c:pt idx="585">
                  <c:v>0.6606228126197462</c:v>
                </c:pt>
                <c:pt idx="586">
                  <c:v>0.6612767914165274</c:v>
                </c:pt>
                <c:pt idx="587">
                  <c:v>0.66280853237961335</c:v>
                </c:pt>
                <c:pt idx="588">
                  <c:v>0.66433414229147947</c:v>
                </c:pt>
                <c:pt idx="589">
                  <c:v>0.66556137437731422</c:v>
                </c:pt>
                <c:pt idx="590">
                  <c:v>0.6660722953122995</c:v>
                </c:pt>
                <c:pt idx="591">
                  <c:v>0.66688057223144626</c:v>
                </c:pt>
                <c:pt idx="592">
                  <c:v>0.66760403627538545</c:v>
                </c:pt>
                <c:pt idx="593">
                  <c:v>0.66799540171158422</c:v>
                </c:pt>
                <c:pt idx="594">
                  <c:v>0.66940043428279383</c:v>
                </c:pt>
                <c:pt idx="595">
                  <c:v>0.67121318176012168</c:v>
                </c:pt>
                <c:pt idx="596">
                  <c:v>0.67154119300038229</c:v>
                </c:pt>
                <c:pt idx="597">
                  <c:v>0.67232085834716993</c:v>
                </c:pt>
                <c:pt idx="598">
                  <c:v>0.672526248563034</c:v>
                </c:pt>
                <c:pt idx="599">
                  <c:v>0.67324971260697319</c:v>
                </c:pt>
                <c:pt idx="600">
                  <c:v>0.67630399795631535</c:v>
                </c:pt>
                <c:pt idx="601">
                  <c:v>0.6770407459445642</c:v>
                </c:pt>
                <c:pt idx="602">
                  <c:v>0.67749546557670115</c:v>
                </c:pt>
                <c:pt idx="603">
                  <c:v>0.67831702644015757</c:v>
                </c:pt>
                <c:pt idx="604">
                  <c:v>0.67873393792310555</c:v>
                </c:pt>
                <c:pt idx="605">
                  <c:v>0.67891786945970023</c:v>
                </c:pt>
                <c:pt idx="606">
                  <c:v>0.68082462638906538</c:v>
                </c:pt>
                <c:pt idx="607">
                  <c:v>0.68123234129518362</c:v>
                </c:pt>
                <c:pt idx="608">
                  <c:v>0.68278247541192905</c:v>
                </c:pt>
                <c:pt idx="609">
                  <c:v>0.68297355984161356</c:v>
                </c:pt>
                <c:pt idx="610">
                  <c:v>0.68410984800102093</c:v>
                </c:pt>
                <c:pt idx="611">
                  <c:v>0.68462792182909604</c:v>
                </c:pt>
                <c:pt idx="612">
                  <c:v>0.68546991952995184</c:v>
                </c:pt>
                <c:pt idx="613">
                  <c:v>0.68570800868565496</c:v>
                </c:pt>
                <c:pt idx="614">
                  <c:v>0.68759535061949073</c:v>
                </c:pt>
                <c:pt idx="615">
                  <c:v>0.68924460339762328</c:v>
                </c:pt>
                <c:pt idx="616">
                  <c:v>0.69008762294034909</c:v>
                </c:pt>
                <c:pt idx="617">
                  <c:v>0.69042380891556943</c:v>
                </c:pt>
                <c:pt idx="618">
                  <c:v>0.69152637629326774</c:v>
                </c:pt>
                <c:pt idx="619">
                  <c:v>0.69273010601609308</c:v>
                </c:pt>
                <c:pt idx="620">
                  <c:v>0.69357414740068879</c:v>
                </c:pt>
                <c:pt idx="621">
                  <c:v>0.69408404649380417</c:v>
                </c:pt>
                <c:pt idx="622">
                  <c:v>0.69481772895644311</c:v>
                </c:pt>
                <c:pt idx="623">
                  <c:v>0.69510282283816494</c:v>
                </c:pt>
                <c:pt idx="624">
                  <c:v>0.69544309618086519</c:v>
                </c:pt>
                <c:pt idx="625">
                  <c:v>0.69602554604674849</c:v>
                </c:pt>
                <c:pt idx="626">
                  <c:v>0.69904100140503178</c:v>
                </c:pt>
                <c:pt idx="627">
                  <c:v>0.69934755396602299</c:v>
                </c:pt>
                <c:pt idx="628">
                  <c:v>0.69964184442457455</c:v>
                </c:pt>
                <c:pt idx="629">
                  <c:v>0.70018035509004906</c:v>
                </c:pt>
                <c:pt idx="630">
                  <c:v>0.70104381147017425</c:v>
                </c:pt>
                <c:pt idx="631">
                  <c:v>0.70187967811981022</c:v>
                </c:pt>
                <c:pt idx="632">
                  <c:v>0.70236198748243639</c:v>
                </c:pt>
                <c:pt idx="633">
                  <c:v>0.70316924255971314</c:v>
                </c:pt>
                <c:pt idx="634">
                  <c:v>0.70344820539021513</c:v>
                </c:pt>
                <c:pt idx="635">
                  <c:v>0.70423093626261257</c:v>
                </c:pt>
                <c:pt idx="636">
                  <c:v>0.70458449354962238</c:v>
                </c:pt>
                <c:pt idx="637">
                  <c:v>0.7060395963724605</c:v>
                </c:pt>
                <c:pt idx="638">
                  <c:v>0.70634103972410178</c:v>
                </c:pt>
                <c:pt idx="639">
                  <c:v>0.7104600843019534</c:v>
                </c:pt>
                <c:pt idx="640">
                  <c:v>0.71092604419465999</c:v>
                </c:pt>
                <c:pt idx="641">
                  <c:v>0.71119376676459234</c:v>
                </c:pt>
                <c:pt idx="642">
                  <c:v>0.71228918124920082</c:v>
                </c:pt>
                <c:pt idx="643">
                  <c:v>0.71385566483586582</c:v>
                </c:pt>
                <c:pt idx="644">
                  <c:v>0.71412543108953808</c:v>
                </c:pt>
                <c:pt idx="645">
                  <c:v>0.71466189807127267</c:v>
                </c:pt>
                <c:pt idx="646">
                  <c:v>0.71514216375015882</c:v>
                </c:pt>
                <c:pt idx="647">
                  <c:v>0.71592898199003618</c:v>
                </c:pt>
                <c:pt idx="648">
                  <c:v>0.7169855664835858</c:v>
                </c:pt>
                <c:pt idx="649">
                  <c:v>0.71794201047387829</c:v>
                </c:pt>
                <c:pt idx="650">
                  <c:v>0.7183895772129254</c:v>
                </c:pt>
                <c:pt idx="651">
                  <c:v>0.7187645931792046</c:v>
                </c:pt>
                <c:pt idx="652">
                  <c:v>0.7200490484097577</c:v>
                </c:pt>
                <c:pt idx="653">
                  <c:v>0.72024932941627196</c:v>
                </c:pt>
                <c:pt idx="654">
                  <c:v>0.72052216119555412</c:v>
                </c:pt>
                <c:pt idx="655">
                  <c:v>0.72128036786307237</c:v>
                </c:pt>
                <c:pt idx="656">
                  <c:v>0.72178004853748801</c:v>
                </c:pt>
                <c:pt idx="657">
                  <c:v>0.72193639034359347</c:v>
                </c:pt>
                <c:pt idx="658">
                  <c:v>0.72215813002937712</c:v>
                </c:pt>
                <c:pt idx="659">
                  <c:v>0.72304304508877171</c:v>
                </c:pt>
                <c:pt idx="660">
                  <c:v>0.72337105632903231</c:v>
                </c:pt>
                <c:pt idx="661">
                  <c:v>0.72367658704815352</c:v>
                </c:pt>
                <c:pt idx="662">
                  <c:v>0.7242099885042782</c:v>
                </c:pt>
                <c:pt idx="663">
                  <c:v>0.72444092476689159</c:v>
                </c:pt>
                <c:pt idx="664">
                  <c:v>0.7254024779665339</c:v>
                </c:pt>
                <c:pt idx="665">
                  <c:v>0.72561910844296762</c:v>
                </c:pt>
                <c:pt idx="666">
                  <c:v>0.72652854770724151</c:v>
                </c:pt>
                <c:pt idx="667">
                  <c:v>0.72695976497636916</c:v>
                </c:pt>
                <c:pt idx="668">
                  <c:v>0.72722033465321168</c:v>
                </c:pt>
                <c:pt idx="669">
                  <c:v>0.72756878273087167</c:v>
                </c:pt>
                <c:pt idx="670">
                  <c:v>0.72792234001788148</c:v>
                </c:pt>
                <c:pt idx="671">
                  <c:v>0.72866930642482997</c:v>
                </c:pt>
                <c:pt idx="672">
                  <c:v>0.72906271554476865</c:v>
                </c:pt>
                <c:pt idx="673">
                  <c:v>0.73205160301443273</c:v>
                </c:pt>
                <c:pt idx="674">
                  <c:v>0.73288133861284888</c:v>
                </c:pt>
                <c:pt idx="675">
                  <c:v>0.73407178439136467</c:v>
                </c:pt>
                <c:pt idx="676">
                  <c:v>0.73647515646953554</c:v>
                </c:pt>
                <c:pt idx="677">
                  <c:v>0.73673266062076814</c:v>
                </c:pt>
                <c:pt idx="678">
                  <c:v>0.73687060927321413</c:v>
                </c:pt>
                <c:pt idx="679">
                  <c:v>0.73756137437731428</c:v>
                </c:pt>
                <c:pt idx="680">
                  <c:v>0.73856788861923539</c:v>
                </c:pt>
                <c:pt idx="681">
                  <c:v>0.73933222633797346</c:v>
                </c:pt>
                <c:pt idx="682">
                  <c:v>0.73997496487418501</c:v>
                </c:pt>
                <c:pt idx="683">
                  <c:v>0.740322391109975</c:v>
                </c:pt>
                <c:pt idx="684">
                  <c:v>0.74087418571975916</c:v>
                </c:pt>
                <c:pt idx="685">
                  <c:v>0.74126248563034802</c:v>
                </c:pt>
                <c:pt idx="686">
                  <c:v>0.74251219823732206</c:v>
                </c:pt>
                <c:pt idx="687">
                  <c:v>0.74300268233490796</c:v>
                </c:pt>
                <c:pt idx="688">
                  <c:v>0.74372716822071716</c:v>
                </c:pt>
                <c:pt idx="689">
                  <c:v>0.74437092859879861</c:v>
                </c:pt>
                <c:pt idx="690">
                  <c:v>0.74484915059394485</c:v>
                </c:pt>
                <c:pt idx="691">
                  <c:v>0.74511278579639728</c:v>
                </c:pt>
                <c:pt idx="692">
                  <c:v>0.74547656150210684</c:v>
                </c:pt>
                <c:pt idx="693">
                  <c:v>0.74623885553710489</c:v>
                </c:pt>
                <c:pt idx="694">
                  <c:v>0.74660467492655436</c:v>
                </c:pt>
                <c:pt idx="695">
                  <c:v>0.74706961297739094</c:v>
                </c:pt>
                <c:pt idx="696">
                  <c:v>0.74741397368757101</c:v>
                </c:pt>
                <c:pt idx="697">
                  <c:v>0.74868003576446462</c:v>
                </c:pt>
                <c:pt idx="698">
                  <c:v>0.74884557414739983</c:v>
                </c:pt>
                <c:pt idx="699">
                  <c:v>0.74943006769702303</c:v>
                </c:pt>
                <c:pt idx="700">
                  <c:v>0.75129595095158941</c:v>
                </c:pt>
                <c:pt idx="701">
                  <c:v>0.75176088900242599</c:v>
                </c:pt>
                <c:pt idx="702">
                  <c:v>0.75235355728700892</c:v>
                </c:pt>
                <c:pt idx="703">
                  <c:v>0.75367377698301097</c:v>
                </c:pt>
                <c:pt idx="704">
                  <c:v>0.75448716311150754</c:v>
                </c:pt>
                <c:pt idx="705">
                  <c:v>0.75488874696640595</c:v>
                </c:pt>
                <c:pt idx="706">
                  <c:v>0.75523515136032604</c:v>
                </c:pt>
                <c:pt idx="707">
                  <c:v>0.75562856048026472</c:v>
                </c:pt>
                <c:pt idx="708">
                  <c:v>0.75793587942265839</c:v>
                </c:pt>
                <c:pt idx="709">
                  <c:v>0.75947068591135425</c:v>
                </c:pt>
                <c:pt idx="710">
                  <c:v>0.76160429173585287</c:v>
                </c:pt>
                <c:pt idx="711">
                  <c:v>0.76217243581555649</c:v>
                </c:pt>
                <c:pt idx="712">
                  <c:v>0.76260876229403396</c:v>
                </c:pt>
                <c:pt idx="713">
                  <c:v>0.76364388810831418</c:v>
                </c:pt>
                <c:pt idx="714">
                  <c:v>0.76505811725635353</c:v>
                </c:pt>
                <c:pt idx="715">
                  <c:v>0.76537795376165429</c:v>
                </c:pt>
                <c:pt idx="716">
                  <c:v>0.76560173713117785</c:v>
                </c:pt>
                <c:pt idx="717">
                  <c:v>0.76637118405926574</c:v>
                </c:pt>
                <c:pt idx="718">
                  <c:v>0.76663175373610826</c:v>
                </c:pt>
                <c:pt idx="719">
                  <c:v>0.76728777621662936</c:v>
                </c:pt>
                <c:pt idx="720">
                  <c:v>0.76797956316259952</c:v>
                </c:pt>
                <c:pt idx="721">
                  <c:v>0.7683494699195289</c:v>
                </c:pt>
                <c:pt idx="722">
                  <c:v>0.76871835483458828</c:v>
                </c:pt>
                <c:pt idx="723">
                  <c:v>0.7691209605313567</c:v>
                </c:pt>
                <c:pt idx="724">
                  <c:v>0.76935700600331991</c:v>
                </c:pt>
                <c:pt idx="725">
                  <c:v>0.76980048537488721</c:v>
                </c:pt>
                <c:pt idx="726">
                  <c:v>0.77167556520628333</c:v>
                </c:pt>
                <c:pt idx="727">
                  <c:v>0.77217933324817889</c:v>
                </c:pt>
                <c:pt idx="728">
                  <c:v>0.77280061310512105</c:v>
                </c:pt>
                <c:pt idx="729">
                  <c:v>0.77304381147017409</c:v>
                </c:pt>
                <c:pt idx="730">
                  <c:v>0.77334423297994548</c:v>
                </c:pt>
                <c:pt idx="731">
                  <c:v>0.77361604291735764</c:v>
                </c:pt>
                <c:pt idx="732">
                  <c:v>0.77413207306169285</c:v>
                </c:pt>
                <c:pt idx="733">
                  <c:v>0.77490560735726066</c:v>
                </c:pt>
                <c:pt idx="734">
                  <c:v>0.77702695107931963</c:v>
                </c:pt>
                <c:pt idx="735">
                  <c:v>0.77873955805339035</c:v>
                </c:pt>
                <c:pt idx="736">
                  <c:v>0.77945075999488989</c:v>
                </c:pt>
                <c:pt idx="737">
                  <c:v>0.77982781964490899</c:v>
                </c:pt>
                <c:pt idx="738">
                  <c:v>0.78017218035508906</c:v>
                </c:pt>
                <c:pt idx="739">
                  <c:v>0.78300779154425759</c:v>
                </c:pt>
                <c:pt idx="740">
                  <c:v>0.78339609145484645</c:v>
                </c:pt>
                <c:pt idx="741">
                  <c:v>0.78385796398007312</c:v>
                </c:pt>
                <c:pt idx="742">
                  <c:v>0.78494009452037206</c:v>
                </c:pt>
                <c:pt idx="743">
                  <c:v>0.78572384723463951</c:v>
                </c:pt>
                <c:pt idx="744">
                  <c:v>0.78634717077532157</c:v>
                </c:pt>
                <c:pt idx="745">
                  <c:v>0.78685604802656695</c:v>
                </c:pt>
                <c:pt idx="746">
                  <c:v>0.78756214075871667</c:v>
                </c:pt>
                <c:pt idx="747">
                  <c:v>0.78833158768680456</c:v>
                </c:pt>
                <c:pt idx="748">
                  <c:v>0.78893038702260732</c:v>
                </c:pt>
                <c:pt idx="749">
                  <c:v>0.78924307063481836</c:v>
                </c:pt>
                <c:pt idx="750">
                  <c:v>0.78974683867671391</c:v>
                </c:pt>
                <c:pt idx="751">
                  <c:v>0.79012185464299312</c:v>
                </c:pt>
                <c:pt idx="752">
                  <c:v>0.7906787584621271</c:v>
                </c:pt>
                <c:pt idx="753">
                  <c:v>0.7909842891812483</c:v>
                </c:pt>
                <c:pt idx="754">
                  <c:v>0.7911477838804436</c:v>
                </c:pt>
                <c:pt idx="755">
                  <c:v>0.79188964107804227</c:v>
                </c:pt>
                <c:pt idx="756">
                  <c:v>0.79249865883254478</c:v>
                </c:pt>
                <c:pt idx="757">
                  <c:v>0.79283893217524504</c:v>
                </c:pt>
                <c:pt idx="758">
                  <c:v>0.79338153020819946</c:v>
                </c:pt>
                <c:pt idx="759">
                  <c:v>0.79379435432366763</c:v>
                </c:pt>
                <c:pt idx="760">
                  <c:v>0.79445037680418873</c:v>
                </c:pt>
                <c:pt idx="761">
                  <c:v>0.79507983139609062</c:v>
                </c:pt>
                <c:pt idx="762">
                  <c:v>0.795659215736364</c:v>
                </c:pt>
                <c:pt idx="763">
                  <c:v>0.79595963724613539</c:v>
                </c:pt>
                <c:pt idx="764">
                  <c:v>0.79779793077021255</c:v>
                </c:pt>
                <c:pt idx="765">
                  <c:v>0.79965155192233928</c:v>
                </c:pt>
                <c:pt idx="766">
                  <c:v>0.80003780814918812</c:v>
                </c:pt>
                <c:pt idx="767">
                  <c:v>0.80030655256099037</c:v>
                </c:pt>
                <c:pt idx="768">
                  <c:v>0.80108213054029809</c:v>
                </c:pt>
                <c:pt idx="769">
                  <c:v>0.80172384723463963</c:v>
                </c:pt>
                <c:pt idx="770">
                  <c:v>0.80198441691148215</c:v>
                </c:pt>
                <c:pt idx="771">
                  <c:v>0.80635176906373662</c:v>
                </c:pt>
                <c:pt idx="772">
                  <c:v>0.80740324434793642</c:v>
                </c:pt>
                <c:pt idx="773">
                  <c:v>0.80764848639672937</c:v>
                </c:pt>
                <c:pt idx="774">
                  <c:v>0.8089635968833816</c:v>
                </c:pt>
                <c:pt idx="775">
                  <c:v>0.80956750542853428</c:v>
                </c:pt>
                <c:pt idx="776">
                  <c:v>0.8098055945842374</c:v>
                </c:pt>
                <c:pt idx="777">
                  <c:v>0.81056380125175564</c:v>
                </c:pt>
                <c:pt idx="778">
                  <c:v>0.81085196065908738</c:v>
                </c:pt>
                <c:pt idx="779">
                  <c:v>0.81173687571848196</c:v>
                </c:pt>
                <c:pt idx="780">
                  <c:v>0.81270558181121411</c:v>
                </c:pt>
                <c:pt idx="781">
                  <c:v>0.81349648741857139</c:v>
                </c:pt>
                <c:pt idx="782">
                  <c:v>0.81497815813002883</c:v>
                </c:pt>
                <c:pt idx="783">
                  <c:v>0.81556367352152204</c:v>
                </c:pt>
                <c:pt idx="784">
                  <c:v>0.81660186486141217</c:v>
                </c:pt>
                <c:pt idx="785">
                  <c:v>0.81766764593179153</c:v>
                </c:pt>
                <c:pt idx="786">
                  <c:v>0.81798339506961248</c:v>
                </c:pt>
                <c:pt idx="787">
                  <c:v>0.81867313833184263</c:v>
                </c:pt>
                <c:pt idx="788">
                  <c:v>0.81965921573636424</c:v>
                </c:pt>
                <c:pt idx="789">
                  <c:v>0.82215966279218233</c:v>
                </c:pt>
                <c:pt idx="790">
                  <c:v>0.82253774428407145</c:v>
                </c:pt>
                <c:pt idx="791">
                  <c:v>0.8230629710052364</c:v>
                </c:pt>
                <c:pt idx="792">
                  <c:v>0.82332864989142873</c:v>
                </c:pt>
                <c:pt idx="793">
                  <c:v>0.82373023374632715</c:v>
                </c:pt>
                <c:pt idx="794">
                  <c:v>0.82404291735853819</c:v>
                </c:pt>
                <c:pt idx="795">
                  <c:v>0.82428509388172122</c:v>
                </c:pt>
                <c:pt idx="796">
                  <c:v>0.82451092093498468</c:v>
                </c:pt>
                <c:pt idx="797">
                  <c:v>0.82518227104355535</c:v>
                </c:pt>
                <c:pt idx="798">
                  <c:v>0.82567990803423108</c:v>
                </c:pt>
                <c:pt idx="799">
                  <c:v>0.8261540426618974</c:v>
                </c:pt>
                <c:pt idx="800">
                  <c:v>0.82732711712862372</c:v>
                </c:pt>
                <c:pt idx="801">
                  <c:v>0.82829173585387594</c:v>
                </c:pt>
                <c:pt idx="802">
                  <c:v>0.8287495210116228</c:v>
                </c:pt>
                <c:pt idx="803">
                  <c:v>0.8298469791799713</c:v>
                </c:pt>
                <c:pt idx="804">
                  <c:v>0.8301760122621018</c:v>
                </c:pt>
                <c:pt idx="805">
                  <c:v>0.83043760378081433</c:v>
                </c:pt>
                <c:pt idx="806">
                  <c:v>0.83085860263124223</c:v>
                </c:pt>
                <c:pt idx="807">
                  <c:v>0.83156980457274177</c:v>
                </c:pt>
                <c:pt idx="808">
                  <c:v>0.83216962575041453</c:v>
                </c:pt>
                <c:pt idx="809">
                  <c:v>0.83245880699961616</c:v>
                </c:pt>
                <c:pt idx="810">
                  <c:v>0.83325482181632327</c:v>
                </c:pt>
                <c:pt idx="811">
                  <c:v>0.83359611700089342</c:v>
                </c:pt>
                <c:pt idx="812">
                  <c:v>0.83463124281517365</c:v>
                </c:pt>
                <c:pt idx="813">
                  <c:v>0.83490816196193574</c:v>
                </c:pt>
                <c:pt idx="814">
                  <c:v>0.83564286626644457</c:v>
                </c:pt>
                <c:pt idx="815">
                  <c:v>0.83620079192744856</c:v>
                </c:pt>
                <c:pt idx="816">
                  <c:v>0.83651245369778959</c:v>
                </c:pt>
                <c:pt idx="817">
                  <c:v>0.83713884276408157</c:v>
                </c:pt>
                <c:pt idx="818">
                  <c:v>0.83756495082385929</c:v>
                </c:pt>
                <c:pt idx="819">
                  <c:v>0.8383619874824364</c:v>
                </c:pt>
                <c:pt idx="820">
                  <c:v>0.8386174479499291</c:v>
                </c:pt>
                <c:pt idx="821">
                  <c:v>0.83895874313449925</c:v>
                </c:pt>
                <c:pt idx="822">
                  <c:v>0.83933886831012827</c:v>
                </c:pt>
                <c:pt idx="823">
                  <c:v>0.84012875207561555</c:v>
                </c:pt>
                <c:pt idx="824">
                  <c:v>0.84071528930897865</c:v>
                </c:pt>
                <c:pt idx="825">
                  <c:v>0.84239315365947043</c:v>
                </c:pt>
                <c:pt idx="826">
                  <c:v>0.84336492527781248</c:v>
                </c:pt>
                <c:pt idx="827">
                  <c:v>0.8438605185847482</c:v>
                </c:pt>
                <c:pt idx="828">
                  <c:v>0.84420590113679828</c:v>
                </c:pt>
                <c:pt idx="829">
                  <c:v>0.84485477072422965</c:v>
                </c:pt>
                <c:pt idx="830">
                  <c:v>0.84641205773406492</c:v>
                </c:pt>
                <c:pt idx="831">
                  <c:v>0.8466194916336689</c:v>
                </c:pt>
                <c:pt idx="832">
                  <c:v>0.84714267467109383</c:v>
                </c:pt>
                <c:pt idx="833">
                  <c:v>0.84791109975731171</c:v>
                </c:pt>
                <c:pt idx="834">
                  <c:v>0.84810627155447615</c:v>
                </c:pt>
                <c:pt idx="835">
                  <c:v>0.84880112402605623</c:v>
                </c:pt>
                <c:pt idx="836">
                  <c:v>0.84976574275130845</c:v>
                </c:pt>
                <c:pt idx="837">
                  <c:v>0.85014688976880748</c:v>
                </c:pt>
                <c:pt idx="838">
                  <c:v>0.8509245114318551</c:v>
                </c:pt>
                <c:pt idx="839">
                  <c:v>0.85173176650913185</c:v>
                </c:pt>
                <c:pt idx="840">
                  <c:v>0.85259522288925704</c:v>
                </c:pt>
                <c:pt idx="841">
                  <c:v>0.85293345254821729</c:v>
                </c:pt>
                <c:pt idx="842">
                  <c:v>0.85332890535189587</c:v>
                </c:pt>
                <c:pt idx="843">
                  <c:v>0.8535445139864597</c:v>
                </c:pt>
                <c:pt idx="844">
                  <c:v>0.85399105888363691</c:v>
                </c:pt>
                <c:pt idx="845">
                  <c:v>0.85424038829990978</c:v>
                </c:pt>
                <c:pt idx="846">
                  <c:v>0.85488823604547115</c:v>
                </c:pt>
                <c:pt idx="847">
                  <c:v>0.85547170775322434</c:v>
                </c:pt>
                <c:pt idx="848">
                  <c:v>0.85627794098863119</c:v>
                </c:pt>
                <c:pt idx="849">
                  <c:v>0.85690739558053308</c:v>
                </c:pt>
                <c:pt idx="850">
                  <c:v>0.85760531357772307</c:v>
                </c:pt>
                <c:pt idx="851">
                  <c:v>0.85834410524971183</c:v>
                </c:pt>
                <c:pt idx="852">
                  <c:v>0.85880189040745869</c:v>
                </c:pt>
                <c:pt idx="853">
                  <c:v>0.85911150849405982</c:v>
                </c:pt>
                <c:pt idx="854">
                  <c:v>0.85972870098352205</c:v>
                </c:pt>
                <c:pt idx="855">
                  <c:v>0.86090075360837837</c:v>
                </c:pt>
                <c:pt idx="856">
                  <c:v>0.86112862434538184</c:v>
                </c:pt>
                <c:pt idx="857">
                  <c:v>0.86152918635841036</c:v>
                </c:pt>
                <c:pt idx="858">
                  <c:v>0.8621463788478726</c:v>
                </c:pt>
                <c:pt idx="859">
                  <c:v>0.8625213948141518</c:v>
                </c:pt>
                <c:pt idx="860">
                  <c:v>0.86364848639672942</c:v>
                </c:pt>
                <c:pt idx="861">
                  <c:v>0.86424013283944245</c:v>
                </c:pt>
                <c:pt idx="862">
                  <c:v>0.86513731000127669</c:v>
                </c:pt>
                <c:pt idx="863">
                  <c:v>0.86604674926555059</c:v>
                </c:pt>
                <c:pt idx="864">
                  <c:v>0.86636556392898145</c:v>
                </c:pt>
                <c:pt idx="865">
                  <c:v>0.86681313066802856</c:v>
                </c:pt>
                <c:pt idx="866">
                  <c:v>0.868224294290458</c:v>
                </c:pt>
                <c:pt idx="867">
                  <c:v>0.86843070634819208</c:v>
                </c:pt>
                <c:pt idx="868">
                  <c:v>0.86879243837016173</c:v>
                </c:pt>
                <c:pt idx="869">
                  <c:v>0.86973151104866475</c:v>
                </c:pt>
                <c:pt idx="870">
                  <c:v>0.87031396091454805</c:v>
                </c:pt>
                <c:pt idx="871">
                  <c:v>0.8726406948524712</c:v>
                </c:pt>
                <c:pt idx="872">
                  <c:v>0.8731771618342058</c:v>
                </c:pt>
                <c:pt idx="873">
                  <c:v>0.87355728700983482</c:v>
                </c:pt>
                <c:pt idx="874">
                  <c:v>0.87372691276024994</c:v>
                </c:pt>
                <c:pt idx="875">
                  <c:v>0.87440848128752036</c:v>
                </c:pt>
                <c:pt idx="876">
                  <c:v>0.87475590752331034</c:v>
                </c:pt>
                <c:pt idx="877">
                  <c:v>0.87502158640950267</c:v>
                </c:pt>
                <c:pt idx="878">
                  <c:v>0.87531383318431422</c:v>
                </c:pt>
                <c:pt idx="879">
                  <c:v>0.87571439519734273</c:v>
                </c:pt>
                <c:pt idx="880">
                  <c:v>0.87629377953761611</c:v>
                </c:pt>
                <c:pt idx="881">
                  <c:v>0.87676587048154253</c:v>
                </c:pt>
                <c:pt idx="882">
                  <c:v>0.87746685400434232</c:v>
                </c:pt>
                <c:pt idx="883">
                  <c:v>0.87977826031421591</c:v>
                </c:pt>
                <c:pt idx="884">
                  <c:v>0.88115365947119639</c:v>
                </c:pt>
                <c:pt idx="885">
                  <c:v>0.88163085962447263</c:v>
                </c:pt>
                <c:pt idx="886">
                  <c:v>0.88208251373099966</c:v>
                </c:pt>
                <c:pt idx="887">
                  <c:v>0.88230936262613313</c:v>
                </c:pt>
                <c:pt idx="888">
                  <c:v>0.88275999489079016</c:v>
                </c:pt>
                <c:pt idx="889">
                  <c:v>0.88314012006641918</c:v>
                </c:pt>
                <c:pt idx="890">
                  <c:v>0.88337514369651238</c:v>
                </c:pt>
                <c:pt idx="891">
                  <c:v>0.88361016732660558</c:v>
                </c:pt>
                <c:pt idx="892">
                  <c:v>0.88372461361604226</c:v>
                </c:pt>
                <c:pt idx="893">
                  <c:v>0.88389321752458738</c:v>
                </c:pt>
                <c:pt idx="894">
                  <c:v>0.88435815557542397</c:v>
                </c:pt>
                <c:pt idx="895">
                  <c:v>0.8846463149827557</c:v>
                </c:pt>
                <c:pt idx="896">
                  <c:v>0.88555064503767966</c:v>
                </c:pt>
                <c:pt idx="897">
                  <c:v>0.88580917103078227</c:v>
                </c:pt>
                <c:pt idx="898">
                  <c:v>0.8862587814535694</c:v>
                </c:pt>
                <c:pt idx="899">
                  <c:v>0.88669102056456695</c:v>
                </c:pt>
                <c:pt idx="900">
                  <c:v>0.88702516285604738</c:v>
                </c:pt>
                <c:pt idx="901">
                  <c:v>0.88749521011623389</c:v>
                </c:pt>
                <c:pt idx="902">
                  <c:v>0.88791007791544196</c:v>
                </c:pt>
                <c:pt idx="903">
                  <c:v>0.88816145101545474</c:v>
                </c:pt>
                <c:pt idx="904">
                  <c:v>0.88966764593179148</c:v>
                </c:pt>
                <c:pt idx="905">
                  <c:v>0.88997522033465259</c:v>
                </c:pt>
                <c:pt idx="906">
                  <c:v>0.8903267339379225</c:v>
                </c:pt>
                <c:pt idx="907">
                  <c:v>0.89075488568144023</c:v>
                </c:pt>
                <c:pt idx="908">
                  <c:v>0.89161834206156543</c:v>
                </c:pt>
                <c:pt idx="909">
                  <c:v>0.89179409886320038</c:v>
                </c:pt>
                <c:pt idx="910">
                  <c:v>0.8920332098607735</c:v>
                </c:pt>
                <c:pt idx="911">
                  <c:v>0.89236735215225393</c:v>
                </c:pt>
                <c:pt idx="912">
                  <c:v>0.89285374888235991</c:v>
                </c:pt>
                <c:pt idx="913">
                  <c:v>0.89316745433644085</c:v>
                </c:pt>
                <c:pt idx="914">
                  <c:v>0.89343006769702327</c:v>
                </c:pt>
                <c:pt idx="915">
                  <c:v>0.89374683867671412</c:v>
                </c:pt>
                <c:pt idx="916">
                  <c:v>0.89391952995273916</c:v>
                </c:pt>
                <c:pt idx="917">
                  <c:v>0.89417192489462194</c:v>
                </c:pt>
                <c:pt idx="918">
                  <c:v>0.89475437476050523</c:v>
                </c:pt>
                <c:pt idx="919">
                  <c:v>0.89547579512070452</c:v>
                </c:pt>
                <c:pt idx="920">
                  <c:v>0.89580585004470503</c:v>
                </c:pt>
                <c:pt idx="921">
                  <c:v>0.89624932941627233</c:v>
                </c:pt>
                <c:pt idx="922">
                  <c:v>0.89641691148294755</c:v>
                </c:pt>
                <c:pt idx="923">
                  <c:v>0.89673061693702849</c:v>
                </c:pt>
                <c:pt idx="924">
                  <c:v>0.89704840975858935</c:v>
                </c:pt>
                <c:pt idx="925">
                  <c:v>0.89718124920168552</c:v>
                </c:pt>
                <c:pt idx="926">
                  <c:v>0.89768910461106088</c:v>
                </c:pt>
                <c:pt idx="927">
                  <c:v>0.89805288031677044</c:v>
                </c:pt>
                <c:pt idx="928">
                  <c:v>0.8982306808021453</c:v>
                </c:pt>
                <c:pt idx="929">
                  <c:v>0.89892144590624545</c:v>
                </c:pt>
                <c:pt idx="930">
                  <c:v>0.89913909822454918</c:v>
                </c:pt>
                <c:pt idx="931">
                  <c:v>0.89931076765870421</c:v>
                </c:pt>
                <c:pt idx="932">
                  <c:v>0.89968782730872332</c:v>
                </c:pt>
                <c:pt idx="933">
                  <c:v>0.90133299271937606</c:v>
                </c:pt>
                <c:pt idx="934">
                  <c:v>0.90200945203729666</c:v>
                </c:pt>
                <c:pt idx="935">
                  <c:v>0.90235790011495665</c:v>
                </c:pt>
                <c:pt idx="936">
                  <c:v>0.90264810320602828</c:v>
                </c:pt>
                <c:pt idx="937">
                  <c:v>0.90427998467237136</c:v>
                </c:pt>
                <c:pt idx="938">
                  <c:v>0.90460186486141214</c:v>
                </c:pt>
                <c:pt idx="939">
                  <c:v>0.90519351130412518</c:v>
                </c:pt>
                <c:pt idx="940">
                  <c:v>0.9057606335419589</c:v>
                </c:pt>
                <c:pt idx="941">
                  <c:v>0.90604470558181072</c:v>
                </c:pt>
                <c:pt idx="942">
                  <c:v>0.906555626516796</c:v>
                </c:pt>
                <c:pt idx="943">
                  <c:v>0.90670583727168164</c:v>
                </c:pt>
                <c:pt idx="944">
                  <c:v>0.90732609528675379</c:v>
                </c:pt>
                <c:pt idx="945">
                  <c:v>0.90774096308596186</c:v>
                </c:pt>
                <c:pt idx="946">
                  <c:v>0.90803729722825333</c:v>
                </c:pt>
                <c:pt idx="947">
                  <c:v>0.90855945842380836</c:v>
                </c:pt>
                <c:pt idx="948">
                  <c:v>0.9115841103589214</c:v>
                </c:pt>
                <c:pt idx="949">
                  <c:v>0.9116801634946986</c:v>
                </c:pt>
                <c:pt idx="950">
                  <c:v>0.91193153659471138</c:v>
                </c:pt>
                <c:pt idx="951">
                  <c:v>0.9122421765231824</c:v>
                </c:pt>
                <c:pt idx="952">
                  <c:v>0.91245574147400621</c:v>
                </c:pt>
                <c:pt idx="953">
                  <c:v>0.91283995401711515</c:v>
                </c:pt>
                <c:pt idx="954">
                  <c:v>0.9136717332992712</c:v>
                </c:pt>
                <c:pt idx="955">
                  <c:v>0.91436045471963145</c:v>
                </c:pt>
                <c:pt idx="956">
                  <c:v>0.91490100906884586</c:v>
                </c:pt>
                <c:pt idx="957">
                  <c:v>0.91533631370545332</c:v>
                </c:pt>
                <c:pt idx="958">
                  <c:v>0.91564899731766436</c:v>
                </c:pt>
                <c:pt idx="959">
                  <c:v>0.91581862306807948</c:v>
                </c:pt>
                <c:pt idx="960">
                  <c:v>0.91640311661770268</c:v>
                </c:pt>
                <c:pt idx="961">
                  <c:v>0.91658806999616738</c:v>
                </c:pt>
                <c:pt idx="962">
                  <c:v>0.91685783624983963</c:v>
                </c:pt>
                <c:pt idx="963">
                  <c:v>0.91716847617831065</c:v>
                </c:pt>
                <c:pt idx="964">
                  <c:v>0.9174832034742616</c:v>
                </c:pt>
                <c:pt idx="965">
                  <c:v>0.91776829735598342</c:v>
                </c:pt>
                <c:pt idx="966">
                  <c:v>0.91807178439136472</c:v>
                </c:pt>
                <c:pt idx="967">
                  <c:v>0.9182996551283682</c:v>
                </c:pt>
                <c:pt idx="968">
                  <c:v>0.91906297100523626</c:v>
                </c:pt>
                <c:pt idx="969">
                  <c:v>0.91931843147272896</c:v>
                </c:pt>
                <c:pt idx="970">
                  <c:v>0.91992234001788165</c:v>
                </c:pt>
                <c:pt idx="971">
                  <c:v>0.92085221611955492</c:v>
                </c:pt>
                <c:pt idx="972">
                  <c:v>0.92119657682973499</c:v>
                </c:pt>
                <c:pt idx="973">
                  <c:v>0.92168910461106079</c:v>
                </c:pt>
                <c:pt idx="974">
                  <c:v>0.92220513475539601</c:v>
                </c:pt>
                <c:pt idx="975">
                  <c:v>0.9224861412696379</c:v>
                </c:pt>
                <c:pt idx="976">
                  <c:v>0.92270379358794163</c:v>
                </c:pt>
                <c:pt idx="977">
                  <c:v>0.92309515902414041</c:v>
                </c:pt>
                <c:pt idx="978">
                  <c:v>0.92369293651807327</c:v>
                </c:pt>
                <c:pt idx="979">
                  <c:v>0.9239565717205257</c:v>
                </c:pt>
                <c:pt idx="980">
                  <c:v>0.92446851449738099</c:v>
                </c:pt>
                <c:pt idx="981">
                  <c:v>0.92549342189296158</c:v>
                </c:pt>
                <c:pt idx="982">
                  <c:v>0.92587661259420051</c:v>
                </c:pt>
                <c:pt idx="983">
                  <c:v>0.92612185464299346</c:v>
                </c:pt>
                <c:pt idx="984">
                  <c:v>0.92643862562268431</c:v>
                </c:pt>
                <c:pt idx="985">
                  <c:v>0.92707421126580603</c:v>
                </c:pt>
                <c:pt idx="986">
                  <c:v>0.92736134883126775</c:v>
                </c:pt>
                <c:pt idx="987">
                  <c:v>0.92759330693575104</c:v>
                </c:pt>
                <c:pt idx="988">
                  <c:v>0.92899323029761083</c:v>
                </c:pt>
                <c:pt idx="989">
                  <c:v>0.92971362881594011</c:v>
                </c:pt>
                <c:pt idx="990">
                  <c:v>0.93000791927449167</c:v>
                </c:pt>
                <c:pt idx="991">
                  <c:v>0.93032877762166244</c:v>
                </c:pt>
                <c:pt idx="992">
                  <c:v>0.93077021330948972</c:v>
                </c:pt>
                <c:pt idx="993">
                  <c:v>0.93121062715544711</c:v>
                </c:pt>
                <c:pt idx="994">
                  <c:v>0.93157133733554676</c:v>
                </c:pt>
                <c:pt idx="995">
                  <c:v>0.93231523821688533</c:v>
                </c:pt>
                <c:pt idx="996">
                  <c:v>0.9326340528803162</c:v>
                </c:pt>
                <c:pt idx="997">
                  <c:v>0.93329109720270731</c:v>
                </c:pt>
                <c:pt idx="998">
                  <c:v>0.93365078554093694</c:v>
                </c:pt>
                <c:pt idx="999">
                  <c:v>0.93465729978285805</c:v>
                </c:pt>
                <c:pt idx="1000">
                  <c:v>0.93573738663941697</c:v>
                </c:pt>
                <c:pt idx="1001">
                  <c:v>0.93604393920040818</c:v>
                </c:pt>
                <c:pt idx="1002">
                  <c:v>0.93661923617320164</c:v>
                </c:pt>
                <c:pt idx="1003">
                  <c:v>0.93685323796142495</c:v>
                </c:pt>
                <c:pt idx="1004">
                  <c:v>0.93742240388299858</c:v>
                </c:pt>
                <c:pt idx="1005">
                  <c:v>0.93767786435049127</c:v>
                </c:pt>
                <c:pt idx="1006">
                  <c:v>0.93806412057734012</c:v>
                </c:pt>
                <c:pt idx="1007">
                  <c:v>0.93942827947375085</c:v>
                </c:pt>
                <c:pt idx="1008">
                  <c:v>0.93986767147783823</c:v>
                </c:pt>
                <c:pt idx="1009">
                  <c:v>0.94020692297866848</c:v>
                </c:pt>
                <c:pt idx="1010">
                  <c:v>0.94064529314088585</c:v>
                </c:pt>
                <c:pt idx="1011">
                  <c:v>0.94106629199131375</c:v>
                </c:pt>
                <c:pt idx="1012">
                  <c:v>0.94172844552305468</c:v>
                </c:pt>
                <c:pt idx="1013">
                  <c:v>0.94214944437348258</c:v>
                </c:pt>
                <c:pt idx="1014">
                  <c:v>0.94263992847106848</c:v>
                </c:pt>
                <c:pt idx="1015">
                  <c:v>0.94317639545280307</c:v>
                </c:pt>
                <c:pt idx="1016">
                  <c:v>0.94363213692680992</c:v>
                </c:pt>
                <c:pt idx="1017">
                  <c:v>0.94409400945203659</c:v>
                </c:pt>
                <c:pt idx="1018">
                  <c:v>0.94445063226465631</c:v>
                </c:pt>
                <c:pt idx="1019">
                  <c:v>0.94462025801507143</c:v>
                </c:pt>
                <c:pt idx="1020">
                  <c:v>0.94494520372972213</c:v>
                </c:pt>
                <c:pt idx="1021">
                  <c:v>0.94509643632647777</c:v>
                </c:pt>
                <c:pt idx="1022">
                  <c:v>0.94555319964235462</c:v>
                </c:pt>
                <c:pt idx="1023">
                  <c:v>0.94578617958870792</c:v>
                </c:pt>
                <c:pt idx="1024">
                  <c:v>0.94604674926555044</c:v>
                </c:pt>
                <c:pt idx="1025">
                  <c:v>0.9463911099757305</c:v>
                </c:pt>
                <c:pt idx="1026">
                  <c:v>0.94653621152126632</c:v>
                </c:pt>
                <c:pt idx="1027">
                  <c:v>0.94715442585259857</c:v>
                </c:pt>
                <c:pt idx="1028">
                  <c:v>0.94758666496359611</c:v>
                </c:pt>
                <c:pt idx="1029">
                  <c:v>0.94904176778643423</c:v>
                </c:pt>
                <c:pt idx="1030">
                  <c:v>0.94930438114701665</c:v>
                </c:pt>
                <c:pt idx="1031">
                  <c:v>0.95034052880316688</c:v>
                </c:pt>
                <c:pt idx="1032">
                  <c:v>0.95068488951334695</c:v>
                </c:pt>
                <c:pt idx="1033">
                  <c:v>0.95155345510282197</c:v>
                </c:pt>
                <c:pt idx="1034">
                  <c:v>0.95205824498658742</c:v>
                </c:pt>
                <c:pt idx="1035">
                  <c:v>0.95234742623578905</c:v>
                </c:pt>
                <c:pt idx="1036">
                  <c:v>0.95259164644271199</c:v>
                </c:pt>
                <c:pt idx="1037">
                  <c:v>0.95328649891429207</c:v>
                </c:pt>
                <c:pt idx="1038">
                  <c:v>0.95384851194277587</c:v>
                </c:pt>
                <c:pt idx="1039">
                  <c:v>0.95421535317409534</c:v>
                </c:pt>
                <c:pt idx="1040">
                  <c:v>0.95444220206922881</c:v>
                </c:pt>
                <c:pt idx="1041">
                  <c:v>0.95464657044322299</c:v>
                </c:pt>
                <c:pt idx="1042">
                  <c:v>0.95506859113552089</c:v>
                </c:pt>
                <c:pt idx="1043">
                  <c:v>0.95650223527908973</c:v>
                </c:pt>
                <c:pt idx="1044">
                  <c:v>0.95704585515391405</c:v>
                </c:pt>
                <c:pt idx="1045">
                  <c:v>0.95765282922467665</c:v>
                </c:pt>
                <c:pt idx="1046">
                  <c:v>0.95783982628688125</c:v>
                </c:pt>
                <c:pt idx="1047">
                  <c:v>0.95816272831779192</c:v>
                </c:pt>
                <c:pt idx="1048">
                  <c:v>0.95828126197470853</c:v>
                </c:pt>
                <c:pt idx="1049">
                  <c:v>0.95849073955805253</c:v>
                </c:pt>
                <c:pt idx="1050">
                  <c:v>0.95871145740196617</c:v>
                </c:pt>
                <c:pt idx="1051">
                  <c:v>0.95933375910077823</c:v>
                </c:pt>
                <c:pt idx="1052">
                  <c:v>0.95954425852599212</c:v>
                </c:pt>
                <c:pt idx="1053">
                  <c:v>0.95985285477072324</c:v>
                </c:pt>
                <c:pt idx="1054">
                  <c:v>0.96036684123131844</c:v>
                </c:pt>
                <c:pt idx="1055">
                  <c:v>0.96091352663175267</c:v>
                </c:pt>
                <c:pt idx="1056">
                  <c:v>0.96121599182526396</c:v>
                </c:pt>
                <c:pt idx="1057">
                  <c:v>0.96131306680291118</c:v>
                </c:pt>
                <c:pt idx="1058">
                  <c:v>0.9631421637501586</c:v>
                </c:pt>
                <c:pt idx="1059">
                  <c:v>0.9633761655383819</c:v>
                </c:pt>
                <c:pt idx="1060">
                  <c:v>0.96377570570954041</c:v>
                </c:pt>
                <c:pt idx="1061">
                  <c:v>0.96414050325711997</c:v>
                </c:pt>
                <c:pt idx="1062">
                  <c:v>0.96446851449738058</c:v>
                </c:pt>
                <c:pt idx="1063">
                  <c:v>0.96483229020309014</c:v>
                </c:pt>
                <c:pt idx="1064">
                  <c:v>0.96502848384212447</c:v>
                </c:pt>
                <c:pt idx="1065">
                  <c:v>0.96541882743645324</c:v>
                </c:pt>
                <c:pt idx="1066">
                  <c:v>0.96574172946736392</c:v>
                </c:pt>
                <c:pt idx="1067">
                  <c:v>0.96671247924383596</c:v>
                </c:pt>
                <c:pt idx="1068">
                  <c:v>0.9669321752458796</c:v>
                </c:pt>
                <c:pt idx="1069">
                  <c:v>0.96732456252394827</c:v>
                </c:pt>
                <c:pt idx="1070">
                  <c:v>0.96759126325201061</c:v>
                </c:pt>
                <c:pt idx="1071">
                  <c:v>0.96979946353301716</c:v>
                </c:pt>
                <c:pt idx="1072">
                  <c:v>0.96994047771107306</c:v>
                </c:pt>
                <c:pt idx="1073">
                  <c:v>0.97012134372205783</c:v>
                </c:pt>
                <c:pt idx="1074">
                  <c:v>0.97048103206028746</c:v>
                </c:pt>
                <c:pt idx="1075">
                  <c:v>0.97099706220462267</c:v>
                </c:pt>
                <c:pt idx="1076">
                  <c:v>0.97153659471196718</c:v>
                </c:pt>
                <c:pt idx="1077">
                  <c:v>0.97163980074083423</c:v>
                </c:pt>
                <c:pt idx="1078">
                  <c:v>0.9720086856558936</c:v>
                </c:pt>
                <c:pt idx="1079">
                  <c:v>0.97227538638395594</c:v>
                </c:pt>
                <c:pt idx="1080">
                  <c:v>0.97261872525226611</c:v>
                </c:pt>
                <c:pt idx="1081">
                  <c:v>0.97331459956571609</c:v>
                </c:pt>
                <c:pt idx="1082">
                  <c:v>0.97340758717588338</c:v>
                </c:pt>
                <c:pt idx="1083">
                  <c:v>0.97350874952101052</c:v>
                </c:pt>
                <c:pt idx="1084">
                  <c:v>0.97363647975475687</c:v>
                </c:pt>
                <c:pt idx="1085">
                  <c:v>0.97420768936007041</c:v>
                </c:pt>
                <c:pt idx="1086">
                  <c:v>0.97443249457146397</c:v>
                </c:pt>
                <c:pt idx="1087">
                  <c:v>0.97471656661131578</c:v>
                </c:pt>
                <c:pt idx="1088">
                  <c:v>0.97500881338612733</c:v>
                </c:pt>
                <c:pt idx="1089">
                  <c:v>0.97522340017882114</c:v>
                </c:pt>
                <c:pt idx="1090">
                  <c:v>0.97626976625367101</c:v>
                </c:pt>
                <c:pt idx="1091">
                  <c:v>0.97655486013539283</c:v>
                </c:pt>
                <c:pt idx="1092">
                  <c:v>0.97699016477200029</c:v>
                </c:pt>
                <c:pt idx="1093">
                  <c:v>0.97717307446672508</c:v>
                </c:pt>
                <c:pt idx="1094">
                  <c:v>0.97740298888746846</c:v>
                </c:pt>
                <c:pt idx="1095">
                  <c:v>0.97786179588708522</c:v>
                </c:pt>
                <c:pt idx="1096">
                  <c:v>0.97839928471068971</c:v>
                </c:pt>
                <c:pt idx="1097">
                  <c:v>0.97900932430706222</c:v>
                </c:pt>
                <c:pt idx="1098">
                  <c:v>0.97934755396602247</c:v>
                </c:pt>
                <c:pt idx="1099">
                  <c:v>0.9796357133733542</c:v>
                </c:pt>
                <c:pt idx="1100">
                  <c:v>0.98018137693191854</c:v>
                </c:pt>
                <c:pt idx="1101">
                  <c:v>0.98151794609784015</c:v>
                </c:pt>
                <c:pt idx="1102">
                  <c:v>0.98231191723080735</c:v>
                </c:pt>
                <c:pt idx="1103">
                  <c:v>0.98261949163366846</c:v>
                </c:pt>
                <c:pt idx="1104">
                  <c:v>0.98296998339506836</c:v>
                </c:pt>
                <c:pt idx="1105">
                  <c:v>0.98341652829224557</c:v>
                </c:pt>
                <c:pt idx="1106">
                  <c:v>0.98381402477966418</c:v>
                </c:pt>
                <c:pt idx="1107">
                  <c:v>0.98442406437603669</c:v>
                </c:pt>
                <c:pt idx="1108">
                  <c:v>0.98499936134883015</c:v>
                </c:pt>
                <c:pt idx="1109">
                  <c:v>0.98579844169114716</c:v>
                </c:pt>
                <c:pt idx="1110">
                  <c:v>0.98592106271554369</c:v>
                </c:pt>
                <c:pt idx="1111">
                  <c:v>0.98634001788223169</c:v>
                </c:pt>
                <c:pt idx="1112">
                  <c:v>0.98657095414484508</c:v>
                </c:pt>
                <c:pt idx="1113">
                  <c:v>0.98679882488184856</c:v>
                </c:pt>
                <c:pt idx="1114">
                  <c:v>0.98773074466726174</c:v>
                </c:pt>
                <c:pt idx="1115">
                  <c:v>0.98788913015710722</c:v>
                </c:pt>
                <c:pt idx="1116">
                  <c:v>0.98846340528803067</c:v>
                </c:pt>
                <c:pt idx="1117">
                  <c:v>0.98874134627666266</c:v>
                </c:pt>
                <c:pt idx="1118">
                  <c:v>0.98968246263890558</c:v>
                </c:pt>
                <c:pt idx="1119">
                  <c:v>0.98991135521777895</c:v>
                </c:pt>
                <c:pt idx="1120">
                  <c:v>0.99034972537999633</c:v>
                </c:pt>
                <c:pt idx="1121">
                  <c:v>0.99077787712351406</c:v>
                </c:pt>
                <c:pt idx="1122">
                  <c:v>0.99100881338612745</c:v>
                </c:pt>
                <c:pt idx="1123">
                  <c:v>0.99113858730361371</c:v>
                </c:pt>
                <c:pt idx="1124">
                  <c:v>0.99159535061949056</c:v>
                </c:pt>
                <c:pt idx="1125">
                  <c:v>0.99169140375526776</c:v>
                </c:pt>
                <c:pt idx="1126">
                  <c:v>0.99195912632520011</c:v>
                </c:pt>
                <c:pt idx="1127">
                  <c:v>0.99220334653212305</c:v>
                </c:pt>
                <c:pt idx="1128">
                  <c:v>0.99245880699961575</c:v>
                </c:pt>
                <c:pt idx="1129">
                  <c:v>0.99265806616426</c:v>
                </c:pt>
                <c:pt idx="1130">
                  <c:v>0.99313015710818642</c:v>
                </c:pt>
                <c:pt idx="1131">
                  <c:v>0.99357670200536363</c:v>
                </c:pt>
                <c:pt idx="1132">
                  <c:v>0.99391697534806389</c:v>
                </c:pt>
                <c:pt idx="1133">
                  <c:v>0.99442483075743926</c:v>
                </c:pt>
                <c:pt idx="1134">
                  <c:v>0.99481517435176803</c:v>
                </c:pt>
                <c:pt idx="1135">
                  <c:v>0.99509924639161984</c:v>
                </c:pt>
                <c:pt idx="1136">
                  <c:v>0.99556009707497661</c:v>
                </c:pt>
                <c:pt idx="1137">
                  <c:v>0.99593306935751591</c:v>
                </c:pt>
                <c:pt idx="1138">
                  <c:v>0.99625494954655669</c:v>
                </c:pt>
                <c:pt idx="1139">
                  <c:v>0.99648179844169016</c:v>
                </c:pt>
                <c:pt idx="1140">
                  <c:v>0.99671375654617345</c:v>
                </c:pt>
                <c:pt idx="1141">
                  <c:v>0.99699169753480543</c:v>
                </c:pt>
                <c:pt idx="1142">
                  <c:v>0.99726146378847769</c:v>
                </c:pt>
                <c:pt idx="1143">
                  <c:v>0.99750568399540063</c:v>
                </c:pt>
                <c:pt idx="1144">
                  <c:v>0.99761808660109741</c:v>
                </c:pt>
                <c:pt idx="1145">
                  <c:v>0.99999999999999889</c:v>
                </c:pt>
                <c:pt idx="1146">
                  <c:v>0.99999999999999889</c:v>
                </c:pt>
              </c:numCache>
            </c:numRef>
          </c:xVal>
          <c:yVal>
            <c:numRef>
              <c:f>křivka!$B$2:$B$1148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3.0005683376034308E-3</c:v>
                </c:pt>
                <c:pt idx="2">
                  <c:v>3.163988095778504E-3</c:v>
                </c:pt>
                <c:pt idx="3">
                  <c:v>6.5204483511854278E-3</c:v>
                </c:pt>
                <c:pt idx="4">
                  <c:v>9.5537006404238737E-3</c:v>
                </c:pt>
                <c:pt idx="5">
                  <c:v>1.0244603062486268E-2</c:v>
                </c:pt>
                <c:pt idx="6">
                  <c:v>1.1111635668359574E-2</c:v>
                </c:pt>
                <c:pt idx="7">
                  <c:v>1.1171556246357101E-2</c:v>
                </c:pt>
                <c:pt idx="8">
                  <c:v>1.3799890690339531E-2</c:v>
                </c:pt>
                <c:pt idx="9">
                  <c:v>1.4153058945506773E-2</c:v>
                </c:pt>
                <c:pt idx="10">
                  <c:v>1.4652397095486163E-2</c:v>
                </c:pt>
                <c:pt idx="11">
                  <c:v>1.6710578160946673E-2</c:v>
                </c:pt>
                <c:pt idx="12">
                  <c:v>1.9889092457451851E-2</c:v>
                </c:pt>
                <c:pt idx="13">
                  <c:v>2.0527337401880053E-2</c:v>
                </c:pt>
                <c:pt idx="14">
                  <c:v>2.2794332602786488E-2</c:v>
                </c:pt>
                <c:pt idx="15">
                  <c:v>2.3066698866411609E-2</c:v>
                </c:pt>
                <c:pt idx="16">
                  <c:v>2.3464353611304289E-2</c:v>
                </c:pt>
                <c:pt idx="17">
                  <c:v>2.3686786059931471E-2</c:v>
                </c:pt>
                <c:pt idx="18">
                  <c:v>2.3909218508558653E-2</c:v>
                </c:pt>
                <c:pt idx="19">
                  <c:v>2.7096811680518001E-2</c:v>
                </c:pt>
                <c:pt idx="20">
                  <c:v>2.7202126635786382E-2</c:v>
                </c:pt>
                <c:pt idx="21">
                  <c:v>2.8230763224743927E-2</c:v>
                </c:pt>
                <c:pt idx="22">
                  <c:v>3.0633033669917507E-2</c:v>
                </c:pt>
                <c:pt idx="23">
                  <c:v>3.0843663580454268E-2</c:v>
                </c:pt>
                <c:pt idx="24">
                  <c:v>3.2057509228676895E-2</c:v>
                </c:pt>
                <c:pt idx="25">
                  <c:v>3.373710118769848E-2</c:v>
                </c:pt>
                <c:pt idx="26">
                  <c:v>3.4009467451323605E-2</c:v>
                </c:pt>
                <c:pt idx="27">
                  <c:v>3.4428911497306293E-2</c:v>
                </c:pt>
                <c:pt idx="28">
                  <c:v>3.5061709116461996E-2</c:v>
                </c:pt>
                <c:pt idx="29">
                  <c:v>3.5834321417611927E-2</c:v>
                </c:pt>
                <c:pt idx="30">
                  <c:v>3.6415369446678857E-2</c:v>
                </c:pt>
                <c:pt idx="31">
                  <c:v>3.6544289478128079E-2</c:v>
                </c:pt>
                <c:pt idx="32">
                  <c:v>3.6961917749019933E-2</c:v>
                </c:pt>
                <c:pt idx="33">
                  <c:v>3.7513913376633512E-2</c:v>
                </c:pt>
                <c:pt idx="34">
                  <c:v>3.7900673470981187E-2</c:v>
                </c:pt>
                <c:pt idx="35">
                  <c:v>3.8231144537513001E-2</c:v>
                </c:pt>
                <c:pt idx="36">
                  <c:v>3.8790403265489916E-2</c:v>
                </c:pt>
                <c:pt idx="37">
                  <c:v>3.8919323296939139E-2</c:v>
                </c:pt>
                <c:pt idx="38">
                  <c:v>3.9653804321181554E-2</c:v>
                </c:pt>
                <c:pt idx="39">
                  <c:v>4.007687991734591E-2</c:v>
                </c:pt>
                <c:pt idx="40">
                  <c:v>4.0302943916154764E-2</c:v>
                </c:pt>
                <c:pt idx="41">
                  <c:v>4.1910812759088402E-2</c:v>
                </c:pt>
                <c:pt idx="42">
                  <c:v>4.3218170824488991E-2</c:v>
                </c:pt>
                <c:pt idx="43">
                  <c:v>4.3436971722934509E-2</c:v>
                </c:pt>
                <c:pt idx="44">
                  <c:v>4.4202320923721103E-2</c:v>
                </c:pt>
                <c:pt idx="45">
                  <c:v>4.562679648248049E-2</c:v>
                </c:pt>
                <c:pt idx="46">
                  <c:v>4.711663994450991E-2</c:v>
                </c:pt>
                <c:pt idx="47">
                  <c:v>4.8906086296526964E-2</c:v>
                </c:pt>
                <c:pt idx="48">
                  <c:v>4.9047716753612025E-2</c:v>
                </c:pt>
                <c:pt idx="49">
                  <c:v>4.9270149202239211E-2</c:v>
                </c:pt>
                <c:pt idx="50">
                  <c:v>4.9342780205872579E-2</c:v>
                </c:pt>
                <c:pt idx="51">
                  <c:v>4.9526173490046829E-2</c:v>
                </c:pt>
                <c:pt idx="52">
                  <c:v>5.0503060488915605E-2</c:v>
                </c:pt>
                <c:pt idx="53">
                  <c:v>5.0767255764631973E-2</c:v>
                </c:pt>
                <c:pt idx="54">
                  <c:v>5.1114068806981293E-2</c:v>
                </c:pt>
                <c:pt idx="55">
                  <c:v>5.1287475328155953E-2</c:v>
                </c:pt>
                <c:pt idx="56">
                  <c:v>5.1830392080315361E-2</c:v>
                </c:pt>
                <c:pt idx="57">
                  <c:v>5.2090047918304648E-2</c:v>
                </c:pt>
                <c:pt idx="58">
                  <c:v>5.2228046825208041E-2</c:v>
                </c:pt>
                <c:pt idx="59">
                  <c:v>5.2552162678921939E-2</c:v>
                </c:pt>
                <c:pt idx="60">
                  <c:v>5.4026572052679266E-2</c:v>
                </c:pt>
                <c:pt idx="61">
                  <c:v>5.4536804853203662E-2</c:v>
                </c:pt>
                <c:pt idx="62">
                  <c:v>5.6304461904130708E-2</c:v>
                </c:pt>
                <c:pt idx="63">
                  <c:v>5.6690314110932963E-2</c:v>
                </c:pt>
                <c:pt idx="64">
                  <c:v>5.7166047184731512E-2</c:v>
                </c:pt>
                <c:pt idx="65">
                  <c:v>5.7334914268179091E-2</c:v>
                </c:pt>
                <c:pt idx="66">
                  <c:v>5.9198807398920347E-2</c:v>
                </c:pt>
                <c:pt idx="67">
                  <c:v>5.9550159878996756E-2</c:v>
                </c:pt>
                <c:pt idx="68">
                  <c:v>5.9799828953986452E-2</c:v>
                </c:pt>
                <c:pt idx="69">
                  <c:v>6.0033156053158641E-2</c:v>
                </c:pt>
                <c:pt idx="70">
                  <c:v>6.2874844070314087E-2</c:v>
                </c:pt>
                <c:pt idx="71">
                  <c:v>6.3444089561290593E-2</c:v>
                </c:pt>
                <c:pt idx="72">
                  <c:v>6.5131852508220928E-2</c:v>
                </c:pt>
                <c:pt idx="73">
                  <c:v>6.5393324121301041E-2</c:v>
                </c:pt>
                <c:pt idx="74">
                  <c:v>6.5610309244655718E-2</c:v>
                </c:pt>
                <c:pt idx="75">
                  <c:v>6.8727087188072536E-2</c:v>
                </c:pt>
                <c:pt idx="76">
                  <c:v>6.8960414287244726E-2</c:v>
                </c:pt>
                <c:pt idx="77">
                  <c:v>7.0287745878644489E-2</c:v>
                </c:pt>
                <c:pt idx="78">
                  <c:v>7.068994006126425E-2</c:v>
                </c:pt>
                <c:pt idx="79">
                  <c:v>7.1012240139887314E-2</c:v>
                </c:pt>
                <c:pt idx="80">
                  <c:v>7.1265540765058671E-2</c:v>
                </c:pt>
                <c:pt idx="81">
                  <c:v>7.1835694143580597E-2</c:v>
                </c:pt>
                <c:pt idx="82">
                  <c:v>7.3478062713240089E-2</c:v>
                </c:pt>
                <c:pt idx="83">
                  <c:v>7.3930190710857796E-2</c:v>
                </c:pt>
                <c:pt idx="84">
                  <c:v>7.4803578529549025E-2</c:v>
                </c:pt>
                <c:pt idx="85">
                  <c:v>7.531925865534593E-2</c:v>
                </c:pt>
                <c:pt idx="86">
                  <c:v>7.5783189191054062E-2</c:v>
                </c:pt>
                <c:pt idx="87">
                  <c:v>7.623531718867177E-2</c:v>
                </c:pt>
                <c:pt idx="88">
                  <c:v>7.6622077283019438E-2</c:v>
                </c:pt>
                <c:pt idx="89">
                  <c:v>7.6903522422098733E-2</c:v>
                </c:pt>
                <c:pt idx="90">
                  <c:v>7.7102349794545069E-2</c:v>
                </c:pt>
                <c:pt idx="91">
                  <c:v>7.7900382946966676E-2</c:v>
                </c:pt>
                <c:pt idx="92">
                  <c:v>7.9888656671430067E-2</c:v>
                </c:pt>
                <c:pt idx="93">
                  <c:v>8.0638571783944568E-2</c:v>
                </c:pt>
                <c:pt idx="94">
                  <c:v>8.1049844842018506E-2</c:v>
                </c:pt>
                <c:pt idx="95">
                  <c:v>8.1866035745348453E-2</c:v>
                </c:pt>
                <c:pt idx="96">
                  <c:v>8.2010389865069769E-2</c:v>
                </c:pt>
                <c:pt idx="97">
                  <c:v>8.2822949218218048E-2</c:v>
                </c:pt>
                <c:pt idx="98">
                  <c:v>8.3206077762384048E-2</c:v>
                </c:pt>
                <c:pt idx="99">
                  <c:v>8.6265658790439584E-2</c:v>
                </c:pt>
                <c:pt idx="100">
                  <c:v>8.6724142000875207E-2</c:v>
                </c:pt>
                <c:pt idx="101">
                  <c:v>8.696654797550156E-2</c:v>
                </c:pt>
                <c:pt idx="102">
                  <c:v>8.7117257308040791E-2</c:v>
                </c:pt>
                <c:pt idx="103">
                  <c:v>8.7573924743385573E-2</c:v>
                </c:pt>
                <c:pt idx="104">
                  <c:v>8.7892593271826969E-2</c:v>
                </c:pt>
                <c:pt idx="105">
                  <c:v>8.8082341768819142E-2</c:v>
                </c:pt>
                <c:pt idx="106">
                  <c:v>8.8596206119525206E-2</c:v>
                </c:pt>
                <c:pt idx="107">
                  <c:v>8.9179977811228384E-2</c:v>
                </c:pt>
                <c:pt idx="108">
                  <c:v>8.9853630369927856E-2</c:v>
                </c:pt>
                <c:pt idx="109">
                  <c:v>9.0608084920169446E-2</c:v>
                </c:pt>
                <c:pt idx="110">
                  <c:v>9.1111962507875927E-2</c:v>
                </c:pt>
                <c:pt idx="111">
                  <c:v>9.255278004245282E-2</c:v>
                </c:pt>
                <c:pt idx="112">
                  <c:v>9.3130196521338082E-2</c:v>
                </c:pt>
                <c:pt idx="113">
                  <c:v>9.3473378013505734E-2</c:v>
                </c:pt>
                <c:pt idx="114">
                  <c:v>9.3939124324304693E-2</c:v>
                </c:pt>
                <c:pt idx="115">
                  <c:v>9.5407178485244104E-2</c:v>
                </c:pt>
                <c:pt idx="116">
                  <c:v>9.5907424522768916E-2</c:v>
                </c:pt>
                <c:pt idx="117">
                  <c:v>9.6392236472021636E-2</c:v>
                </c:pt>
                <c:pt idx="118">
                  <c:v>9.7140335809445311E-2</c:v>
                </c:pt>
                <c:pt idx="119">
                  <c:v>9.7636042409243035E-2</c:v>
                </c:pt>
                <c:pt idx="120">
                  <c:v>9.8184406486674952E-2</c:v>
                </c:pt>
                <c:pt idx="121">
                  <c:v>9.8484917264208008E-2</c:v>
                </c:pt>
                <c:pt idx="122">
                  <c:v>9.8630179271474744E-2</c:v>
                </c:pt>
                <c:pt idx="123">
                  <c:v>9.9396436359806759E-2</c:v>
                </c:pt>
                <c:pt idx="124">
                  <c:v>9.9828590831425285E-2</c:v>
                </c:pt>
                <c:pt idx="125">
                  <c:v>0.10108510719428251</c:v>
                </c:pt>
                <c:pt idx="126">
                  <c:v>0.10200207361515376</c:v>
                </c:pt>
                <c:pt idx="127">
                  <c:v>0.10341474663582273</c:v>
                </c:pt>
                <c:pt idx="128">
                  <c:v>0.10376246756571747</c:v>
                </c:pt>
                <c:pt idx="129">
                  <c:v>0.10413379357179306</c:v>
                </c:pt>
                <c:pt idx="130">
                  <c:v>0.10743850423711121</c:v>
                </c:pt>
                <c:pt idx="131">
                  <c:v>0.10781527756845929</c:v>
                </c:pt>
                <c:pt idx="132">
                  <c:v>0.10962015800874844</c:v>
                </c:pt>
                <c:pt idx="133">
                  <c:v>0.10981263016837686</c:v>
                </c:pt>
                <c:pt idx="134">
                  <c:v>0.1101975744876337</c:v>
                </c:pt>
                <c:pt idx="135">
                  <c:v>0.11238649135963427</c:v>
                </c:pt>
                <c:pt idx="136">
                  <c:v>0.11281955371879822</c:v>
                </c:pt>
                <c:pt idx="137">
                  <c:v>0.11313640647214877</c:v>
                </c:pt>
                <c:pt idx="138">
                  <c:v>0.11327168171641591</c:v>
                </c:pt>
                <c:pt idx="139">
                  <c:v>0.11344599612513599</c:v>
                </c:pt>
                <c:pt idx="140">
                  <c:v>0.11381459846857532</c:v>
                </c:pt>
                <c:pt idx="141">
                  <c:v>0.1140896883948367</c:v>
                </c:pt>
                <c:pt idx="142">
                  <c:v>0.11452365864154607</c:v>
                </c:pt>
                <c:pt idx="143">
                  <c:v>0.11672982537690955</c:v>
                </c:pt>
                <c:pt idx="144">
                  <c:v>0.11690686344826588</c:v>
                </c:pt>
                <c:pt idx="145">
                  <c:v>0.11708117785698596</c:v>
                </c:pt>
                <c:pt idx="146">
                  <c:v>0.11753239796705825</c:v>
                </c:pt>
                <c:pt idx="147">
                  <c:v>0.11802265724158346</c:v>
                </c:pt>
                <c:pt idx="148">
                  <c:v>0.11858282385710579</c:v>
                </c:pt>
                <c:pt idx="149">
                  <c:v>0.11874624361528087</c:v>
                </c:pt>
                <c:pt idx="150">
                  <c:v>0.1197585382284209</c:v>
                </c:pt>
                <c:pt idx="151">
                  <c:v>0.12017344283667651</c:v>
                </c:pt>
                <c:pt idx="152">
                  <c:v>0.12248220086467212</c:v>
                </c:pt>
                <c:pt idx="153">
                  <c:v>0.12288439504729189</c:v>
                </c:pt>
                <c:pt idx="154">
                  <c:v>0.12347361406426757</c:v>
                </c:pt>
                <c:pt idx="155">
                  <c:v>0.12397658376442863</c:v>
                </c:pt>
                <c:pt idx="156">
                  <c:v>0.12465659153594602</c:v>
                </c:pt>
                <c:pt idx="157">
                  <c:v>0.12484634003293819</c:v>
                </c:pt>
                <c:pt idx="158">
                  <c:v>0.12538562523491595</c:v>
                </c:pt>
                <c:pt idx="159">
                  <c:v>0.12560533402090687</c:v>
                </c:pt>
                <c:pt idx="160">
                  <c:v>0.12575331969080986</c:v>
                </c:pt>
                <c:pt idx="161">
                  <c:v>0.12677287740431323</c:v>
                </c:pt>
                <c:pt idx="162">
                  <c:v>0.12835350962088435</c:v>
                </c:pt>
                <c:pt idx="163">
                  <c:v>0.12981066913127876</c:v>
                </c:pt>
                <c:pt idx="164">
                  <c:v>0.1300739565194497</c:v>
                </c:pt>
                <c:pt idx="165">
                  <c:v>0.13052971606724906</c:v>
                </c:pt>
                <c:pt idx="166">
                  <c:v>0.13081660853160085</c:v>
                </c:pt>
                <c:pt idx="167">
                  <c:v>0.1312178948266752</c:v>
                </c:pt>
                <c:pt idx="168">
                  <c:v>0.13137041993430526</c:v>
                </c:pt>
                <c:pt idx="169">
                  <c:v>0.13379447968056885</c:v>
                </c:pt>
                <c:pt idx="170">
                  <c:v>0.13684952127089731</c:v>
                </c:pt>
                <c:pt idx="171">
                  <c:v>0.13908564829525957</c:v>
                </c:pt>
                <c:pt idx="172">
                  <c:v>0.14016966602448755</c:v>
                </c:pt>
                <c:pt idx="173">
                  <c:v>0.14133357785771225</c:v>
                </c:pt>
                <c:pt idx="174">
                  <c:v>0.14152423424224983</c:v>
                </c:pt>
                <c:pt idx="175">
                  <c:v>0.1422677941419464</c:v>
                </c:pt>
                <c:pt idx="176">
                  <c:v>0.14281161878165122</c:v>
                </c:pt>
                <c:pt idx="177">
                  <c:v>0.14401366189178341</c:v>
                </c:pt>
                <c:pt idx="178">
                  <c:v>0.14416437122432266</c:v>
                </c:pt>
                <c:pt idx="179">
                  <c:v>0.14512945568510099</c:v>
                </c:pt>
                <c:pt idx="180">
                  <c:v>0.14528742811800358</c:v>
                </c:pt>
                <c:pt idx="181">
                  <c:v>0.14551349211681242</c:v>
                </c:pt>
                <c:pt idx="182">
                  <c:v>0.14882365010740306</c:v>
                </c:pt>
                <c:pt idx="183">
                  <c:v>0.14892987295021687</c:v>
                </c:pt>
                <c:pt idx="184">
                  <c:v>0.14908239805784693</c:v>
                </c:pt>
                <c:pt idx="185">
                  <c:v>0.15153460231801844</c:v>
                </c:pt>
                <c:pt idx="186">
                  <c:v>0.15260409384651974</c:v>
                </c:pt>
                <c:pt idx="187">
                  <c:v>0.15286374968450903</c:v>
                </c:pt>
                <c:pt idx="188">
                  <c:v>0.15388875472328489</c:v>
                </c:pt>
                <c:pt idx="189">
                  <c:v>0.15463322251052689</c:v>
                </c:pt>
                <c:pt idx="190">
                  <c:v>0.15588519943565704</c:v>
                </c:pt>
                <c:pt idx="191">
                  <c:v>0.15609582934619382</c:v>
                </c:pt>
                <c:pt idx="192">
                  <c:v>0.15703367718060965</c:v>
                </c:pt>
                <c:pt idx="193">
                  <c:v>0.15749942349140861</c:v>
                </c:pt>
                <c:pt idx="194">
                  <c:v>0.15778813173085124</c:v>
                </c:pt>
                <c:pt idx="195">
                  <c:v>0.15800784051684216</c:v>
                </c:pt>
                <c:pt idx="196">
                  <c:v>0.15829473298119395</c:v>
                </c:pt>
                <c:pt idx="197">
                  <c:v>0.15928160674306233</c:v>
                </c:pt>
                <c:pt idx="198">
                  <c:v>0.15957939385795913</c:v>
                </c:pt>
                <c:pt idx="199">
                  <c:v>0.16191448062477184</c:v>
                </c:pt>
                <c:pt idx="200">
                  <c:v>0.16235571397184453</c:v>
                </c:pt>
                <c:pt idx="201">
                  <c:v>0.16278514478082681</c:v>
                </c:pt>
                <c:pt idx="202">
                  <c:v>0.16340977141207377</c:v>
                </c:pt>
                <c:pt idx="203">
                  <c:v>0.16557962264562059</c:v>
                </c:pt>
                <c:pt idx="204">
                  <c:v>0.16689424381138451</c:v>
                </c:pt>
                <c:pt idx="205">
                  <c:v>0.16750616001699561</c:v>
                </c:pt>
                <c:pt idx="206">
                  <c:v>0.16779577614398367</c:v>
                </c:pt>
                <c:pt idx="207">
                  <c:v>0.16947446021545984</c:v>
                </c:pt>
                <c:pt idx="208">
                  <c:v>0.17075548954204334</c:v>
                </c:pt>
                <c:pt idx="209">
                  <c:v>0.17138556349856279</c:v>
                </c:pt>
                <c:pt idx="210">
                  <c:v>0.17372791336573884</c:v>
                </c:pt>
                <c:pt idx="211">
                  <c:v>0.17415280473699404</c:v>
                </c:pt>
                <c:pt idx="212">
                  <c:v>0.17840807366236386</c:v>
                </c:pt>
                <c:pt idx="213">
                  <c:v>0.17870132133953356</c:v>
                </c:pt>
                <c:pt idx="214">
                  <c:v>0.17911441017269833</c:v>
                </c:pt>
                <c:pt idx="215">
                  <c:v>0.17938768432386887</c:v>
                </c:pt>
                <c:pt idx="216">
                  <c:v>0.17957924859595187</c:v>
                </c:pt>
                <c:pt idx="217">
                  <c:v>0.17999778475438913</c:v>
                </c:pt>
                <c:pt idx="218">
                  <c:v>0.18096831654043999</c:v>
                </c:pt>
                <c:pt idx="219">
                  <c:v>0.18176362603022533</c:v>
                </c:pt>
                <c:pt idx="220">
                  <c:v>0.18249719916692234</c:v>
                </c:pt>
                <c:pt idx="221">
                  <c:v>0.18332882415852439</c:v>
                </c:pt>
                <c:pt idx="222">
                  <c:v>0.18405604208240348</c:v>
                </c:pt>
                <c:pt idx="223">
                  <c:v>0.18662264017329755</c:v>
                </c:pt>
                <c:pt idx="224">
                  <c:v>0.18707386028336984</c:v>
                </c:pt>
                <c:pt idx="225">
                  <c:v>0.18735167387226745</c:v>
                </c:pt>
                <c:pt idx="226">
                  <c:v>0.18891414833793024</c:v>
                </c:pt>
                <c:pt idx="227">
                  <c:v>0.1892255537660083</c:v>
                </c:pt>
                <c:pt idx="228">
                  <c:v>0.18960686653508346</c:v>
                </c:pt>
                <c:pt idx="229">
                  <c:v>0.19011709933560786</c:v>
                </c:pt>
                <c:pt idx="230">
                  <c:v>0.19051656985559137</c:v>
                </c:pt>
                <c:pt idx="231">
                  <c:v>0.19093056657630156</c:v>
                </c:pt>
                <c:pt idx="232">
                  <c:v>0.19182302003344653</c:v>
                </c:pt>
                <c:pt idx="233">
                  <c:v>0.19209810995970791</c:v>
                </c:pt>
                <c:pt idx="234">
                  <c:v>0.19251392245550894</c:v>
                </c:pt>
                <c:pt idx="235">
                  <c:v>0.19368237372646072</c:v>
                </c:pt>
                <c:pt idx="236">
                  <c:v>0.19405369973253631</c:v>
                </c:pt>
                <c:pt idx="237">
                  <c:v>0.19519037493939848</c:v>
                </c:pt>
                <c:pt idx="238">
                  <c:v>0.1955371879817478</c:v>
                </c:pt>
                <c:pt idx="239">
                  <c:v>0.19590942187536881</c:v>
                </c:pt>
                <c:pt idx="240">
                  <c:v>0.19612368333608723</c:v>
                </c:pt>
                <c:pt idx="241">
                  <c:v>0.19656673245825076</c:v>
                </c:pt>
                <c:pt idx="242">
                  <c:v>0.19709058357195641</c:v>
                </c:pt>
                <c:pt idx="243">
                  <c:v>0.19735205518503654</c:v>
                </c:pt>
                <c:pt idx="244">
                  <c:v>0.19808199677155186</c:v>
                </c:pt>
                <c:pt idx="245">
                  <c:v>0.1992005142275057</c:v>
                </c:pt>
                <c:pt idx="246">
                  <c:v>0.20058595062181217</c:v>
                </c:pt>
                <c:pt idx="247">
                  <c:v>0.20178436218176271</c:v>
                </c:pt>
                <c:pt idx="248">
                  <c:v>0.2019595844780282</c:v>
                </c:pt>
                <c:pt idx="249">
                  <c:v>0.20213662254938453</c:v>
                </c:pt>
                <c:pt idx="250">
                  <c:v>0.20239083106210132</c:v>
                </c:pt>
                <c:pt idx="251">
                  <c:v>0.20298912895453117</c:v>
                </c:pt>
                <c:pt idx="252">
                  <c:v>0.20333049467160799</c:v>
                </c:pt>
                <c:pt idx="253">
                  <c:v>0.20369909701504732</c:v>
                </c:pt>
                <c:pt idx="254">
                  <c:v>0.20392152946367451</c:v>
                </c:pt>
                <c:pt idx="255">
                  <c:v>0.20472864149155029</c:v>
                </c:pt>
                <c:pt idx="256">
                  <c:v>0.20522797964152967</c:v>
                </c:pt>
                <c:pt idx="257">
                  <c:v>0.20804061525723178</c:v>
                </c:pt>
                <c:pt idx="258">
                  <c:v>0.20865525512547914</c:v>
                </c:pt>
                <c:pt idx="259">
                  <c:v>0.2090038839429193</c:v>
                </c:pt>
                <c:pt idx="260">
                  <c:v>0.20978285145688716</c:v>
                </c:pt>
                <c:pt idx="261">
                  <c:v>0.21300312858048151</c:v>
                </c:pt>
                <c:pt idx="262">
                  <c:v>0.21325007399283497</c:v>
                </c:pt>
                <c:pt idx="263">
                  <c:v>0.21383293779699272</c:v>
                </c:pt>
                <c:pt idx="264">
                  <c:v>0.21489607411267611</c:v>
                </c:pt>
                <c:pt idx="265">
                  <c:v>0.21526649223120628</c:v>
                </c:pt>
                <c:pt idx="266">
                  <c:v>0.21666191538851232</c:v>
                </c:pt>
                <c:pt idx="267">
                  <c:v>0.21795383936564081</c:v>
                </c:pt>
                <c:pt idx="268">
                  <c:v>0.21845045385298395</c:v>
                </c:pt>
                <c:pt idx="269">
                  <c:v>0.21903422554468713</c:v>
                </c:pt>
                <c:pt idx="270">
                  <c:v>0.21953901101993903</c:v>
                </c:pt>
                <c:pt idx="271">
                  <c:v>0.21985586377328958</c:v>
                </c:pt>
                <c:pt idx="272">
                  <c:v>0.22124856326795939</c:v>
                </c:pt>
                <c:pt idx="273">
                  <c:v>0.22197668907938389</c:v>
                </c:pt>
                <c:pt idx="274">
                  <c:v>0.22225268689319069</c:v>
                </c:pt>
                <c:pt idx="275">
                  <c:v>0.22253322414472457</c:v>
                </c:pt>
                <c:pt idx="276">
                  <c:v>0.22268030192708213</c:v>
                </c:pt>
                <c:pt idx="277">
                  <c:v>0.22327769193196656</c:v>
                </c:pt>
                <c:pt idx="278">
                  <c:v>0.22419556624038323</c:v>
                </c:pt>
                <c:pt idx="279">
                  <c:v>0.22472849622954305</c:v>
                </c:pt>
                <c:pt idx="280">
                  <c:v>0.22496273121626065</c:v>
                </c:pt>
                <c:pt idx="281">
                  <c:v>0.22576893535659101</c:v>
                </c:pt>
                <c:pt idx="282">
                  <c:v>0.22643532481492715</c:v>
                </c:pt>
                <c:pt idx="283">
                  <c:v>0.22700366241835823</c:v>
                </c:pt>
                <c:pt idx="284">
                  <c:v>0.2274485273156126</c:v>
                </c:pt>
                <c:pt idx="285">
                  <c:v>0.23326899436928147</c:v>
                </c:pt>
                <c:pt idx="286">
                  <c:v>0.23420502642860647</c:v>
                </c:pt>
                <c:pt idx="287">
                  <c:v>0.2351101903113873</c:v>
                </c:pt>
                <c:pt idx="288">
                  <c:v>0.23563494931263837</c:v>
                </c:pt>
                <c:pt idx="289">
                  <c:v>0.23588189472499183</c:v>
                </c:pt>
                <c:pt idx="290">
                  <c:v>0.23736084353647624</c:v>
                </c:pt>
                <c:pt idx="291">
                  <c:v>0.23851930804442842</c:v>
                </c:pt>
                <c:pt idx="292">
                  <c:v>0.23899322534313613</c:v>
                </c:pt>
                <c:pt idx="293">
                  <c:v>0.23957336548465766</c:v>
                </c:pt>
                <c:pt idx="294">
                  <c:v>0.24009176927309081</c:v>
                </c:pt>
                <c:pt idx="295">
                  <c:v>0.24049487134325598</c:v>
                </c:pt>
                <c:pt idx="296">
                  <c:v>0.24093247314014701</c:v>
                </c:pt>
                <c:pt idx="297">
                  <c:v>0.24263657806289488</c:v>
                </c:pt>
                <c:pt idx="298">
                  <c:v>0.24298974631806211</c:v>
                </c:pt>
                <c:pt idx="299">
                  <c:v>0.24336742753695562</c:v>
                </c:pt>
                <c:pt idx="300">
                  <c:v>0.24406014573410884</c:v>
                </c:pt>
                <c:pt idx="301">
                  <c:v>0.24459670727345031</c:v>
                </c:pt>
                <c:pt idx="302">
                  <c:v>0.24527762293251312</c:v>
                </c:pt>
                <c:pt idx="303">
                  <c:v>0.24596852535457553</c:v>
                </c:pt>
                <c:pt idx="304">
                  <c:v>0.2470779639350752</c:v>
                </c:pt>
                <c:pt idx="305">
                  <c:v>0.24727951497015779</c:v>
                </c:pt>
                <c:pt idx="306">
                  <c:v>0.24802489064494521</c:v>
                </c:pt>
                <c:pt idx="307">
                  <c:v>0.24838895355065746</c:v>
                </c:pt>
                <c:pt idx="308">
                  <c:v>0.24856508373446837</c:v>
                </c:pt>
                <c:pt idx="309">
                  <c:v>0.24907985597271984</c:v>
                </c:pt>
                <c:pt idx="310">
                  <c:v>0.2497317192303293</c:v>
                </c:pt>
                <c:pt idx="311">
                  <c:v>0.25014117651331241</c:v>
                </c:pt>
                <c:pt idx="312">
                  <c:v>0.25057423887247637</c:v>
                </c:pt>
                <c:pt idx="313">
                  <c:v>0.25098641981809572</c:v>
                </c:pt>
                <c:pt idx="314">
                  <c:v>0.25153932333325474</c:v>
                </c:pt>
                <c:pt idx="315">
                  <c:v>0.25208768741068666</c:v>
                </c:pt>
                <c:pt idx="316">
                  <c:v>0.25225655449413426</c:v>
                </c:pt>
                <c:pt idx="317">
                  <c:v>0.25361747792471445</c:v>
                </c:pt>
                <c:pt idx="318">
                  <c:v>0.25398608026815378</c:v>
                </c:pt>
                <c:pt idx="319">
                  <c:v>0.25514363688856057</c:v>
                </c:pt>
                <c:pt idx="320">
                  <c:v>0.25549135781845528</c:v>
                </c:pt>
                <c:pt idx="321">
                  <c:v>0.2581287711378919</c:v>
                </c:pt>
                <c:pt idx="322">
                  <c:v>0.25845561065424205</c:v>
                </c:pt>
                <c:pt idx="323">
                  <c:v>0.25886869948740682</c:v>
                </c:pt>
                <c:pt idx="324">
                  <c:v>0.25901486938221896</c:v>
                </c:pt>
                <c:pt idx="325">
                  <c:v>0.26277715537042734</c:v>
                </c:pt>
                <c:pt idx="326">
                  <c:v>0.26303408754578039</c:v>
                </c:pt>
                <c:pt idx="327">
                  <c:v>0.26337817692549348</c:v>
                </c:pt>
                <c:pt idx="328">
                  <c:v>0.26368958235357154</c:v>
                </c:pt>
                <c:pt idx="329">
                  <c:v>0.26418528895336924</c:v>
                </c:pt>
                <c:pt idx="330">
                  <c:v>0.26430603799690972</c:v>
                </c:pt>
                <c:pt idx="331">
                  <c:v>0.27005932137221772</c:v>
                </c:pt>
                <c:pt idx="332">
                  <c:v>0.27046696288010996</c:v>
                </c:pt>
                <c:pt idx="333">
                  <c:v>0.2713476137991645</c:v>
                </c:pt>
                <c:pt idx="334">
                  <c:v>0.27192503027804976</c:v>
                </c:pt>
                <c:pt idx="335">
                  <c:v>0.27259959072429463</c:v>
                </c:pt>
                <c:pt idx="336">
                  <c:v>0.27298725870618773</c:v>
                </c:pt>
                <c:pt idx="337">
                  <c:v>0.27308894211127444</c:v>
                </c:pt>
                <c:pt idx="338">
                  <c:v>0.27334133484890039</c:v>
                </c:pt>
                <c:pt idx="339">
                  <c:v>0.27361733266270716</c:v>
                </c:pt>
                <c:pt idx="340">
                  <c:v>0.27398956655632817</c:v>
                </c:pt>
                <c:pt idx="341">
                  <c:v>0.27540768690226963</c:v>
                </c:pt>
                <c:pt idx="342">
                  <c:v>0.2759742087306099</c:v>
                </c:pt>
                <c:pt idx="343">
                  <c:v>0.27722073833046756</c:v>
                </c:pt>
                <c:pt idx="344">
                  <c:v>0.2820289107709964</c:v>
                </c:pt>
                <c:pt idx="345">
                  <c:v>0.2828895881640518</c:v>
                </c:pt>
                <c:pt idx="346">
                  <c:v>0.28341616294039368</c:v>
                </c:pt>
                <c:pt idx="347">
                  <c:v>0.28457281167325504</c:v>
                </c:pt>
                <c:pt idx="348">
                  <c:v>0.2854743440058542</c:v>
                </c:pt>
                <c:pt idx="349">
                  <c:v>0.28597731370601526</c:v>
                </c:pt>
                <c:pt idx="350">
                  <c:v>0.2863150478729104</c:v>
                </c:pt>
                <c:pt idx="351">
                  <c:v>0.28663553217644261</c:v>
                </c:pt>
                <c:pt idx="352">
                  <c:v>0.28694149027924815</c:v>
                </c:pt>
                <c:pt idx="353">
                  <c:v>0.2871739094908749</c:v>
                </c:pt>
                <c:pt idx="354">
                  <c:v>0.28768686595403553</c:v>
                </c:pt>
                <c:pt idx="355">
                  <c:v>0.28853937235918214</c:v>
                </c:pt>
                <c:pt idx="356">
                  <c:v>0.28899150035679982</c:v>
                </c:pt>
                <c:pt idx="357">
                  <c:v>0.289925716641034</c:v>
                </c:pt>
                <c:pt idx="358">
                  <c:v>0.29031066096029085</c:v>
                </c:pt>
                <c:pt idx="359">
                  <c:v>0.29123398259398003</c:v>
                </c:pt>
                <c:pt idx="360">
                  <c:v>0.29142100742833593</c:v>
                </c:pt>
                <c:pt idx="361">
                  <c:v>0.29361174007542734</c:v>
                </c:pt>
                <c:pt idx="362">
                  <c:v>0.29407385483604465</c:v>
                </c:pt>
                <c:pt idx="363">
                  <c:v>0.29445879915530149</c:v>
                </c:pt>
                <c:pt idx="364">
                  <c:v>0.29512791227627388</c:v>
                </c:pt>
                <c:pt idx="365">
                  <c:v>0.29553646167171155</c:v>
                </c:pt>
                <c:pt idx="366">
                  <c:v>0.29589326147706047</c:v>
                </c:pt>
                <c:pt idx="367">
                  <c:v>0.29659142699948621</c:v>
                </c:pt>
                <c:pt idx="368">
                  <c:v>0.29718972489191608</c:v>
                </c:pt>
                <c:pt idx="369">
                  <c:v>0.29803133664651771</c:v>
                </c:pt>
                <c:pt idx="370">
                  <c:v>0.29875946245794222</c:v>
                </c:pt>
                <c:pt idx="371">
                  <c:v>0.29912534113874528</c:v>
                </c:pt>
                <c:pt idx="372">
                  <c:v>0.29981442778571682</c:v>
                </c:pt>
                <c:pt idx="373">
                  <c:v>0.30095473454276067</c:v>
                </c:pt>
                <c:pt idx="374">
                  <c:v>0.30174096515709187</c:v>
                </c:pt>
                <c:pt idx="375">
                  <c:v>0.30202150240862574</c:v>
                </c:pt>
                <c:pt idx="376">
                  <c:v>0.30281771978595651</c:v>
                </c:pt>
                <c:pt idx="377">
                  <c:v>0.30345324106774846</c:v>
                </c:pt>
                <c:pt idx="378">
                  <c:v>0.30380640932291569</c:v>
                </c:pt>
                <c:pt idx="379">
                  <c:v>0.30486046676314493</c:v>
                </c:pt>
                <c:pt idx="380">
                  <c:v>0.30514735922749675</c:v>
                </c:pt>
                <c:pt idx="381">
                  <c:v>0.30605252311027759</c:v>
                </c:pt>
                <c:pt idx="382">
                  <c:v>0.30704756786005472</c:v>
                </c:pt>
                <c:pt idx="383">
                  <c:v>0.30760319503784994</c:v>
                </c:pt>
                <c:pt idx="384">
                  <c:v>0.30880886969816379</c:v>
                </c:pt>
                <c:pt idx="385">
                  <c:v>0.30994372912993512</c:v>
                </c:pt>
                <c:pt idx="386">
                  <c:v>0.31059014506227206</c:v>
                </c:pt>
                <c:pt idx="387">
                  <c:v>0.31092606345407636</c:v>
                </c:pt>
                <c:pt idx="388">
                  <c:v>0.31130374467296984</c:v>
                </c:pt>
                <c:pt idx="389">
                  <c:v>0.31292160027890309</c:v>
                </c:pt>
                <c:pt idx="390">
                  <c:v>0.31346451703106248</c:v>
                </c:pt>
                <c:pt idx="391">
                  <c:v>0.31406281492349236</c:v>
                </c:pt>
                <c:pt idx="392">
                  <c:v>0.31463296830201426</c:v>
                </c:pt>
                <c:pt idx="393">
                  <c:v>0.31511324081353992</c:v>
                </c:pt>
                <c:pt idx="394">
                  <c:v>0.31526395014607916</c:v>
                </c:pt>
                <c:pt idx="395">
                  <c:v>0.3166539259781127</c:v>
                </c:pt>
                <c:pt idx="396">
                  <c:v>0.31710242242554876</c:v>
                </c:pt>
                <c:pt idx="397">
                  <c:v>0.32056056608604239</c:v>
                </c:pt>
                <c:pt idx="398">
                  <c:v>0.32089466870275585</c:v>
                </c:pt>
                <c:pt idx="399">
                  <c:v>0.32274766718295211</c:v>
                </c:pt>
                <c:pt idx="400">
                  <c:v>0.32423841853252694</c:v>
                </c:pt>
                <c:pt idx="401">
                  <c:v>0.32469054653014462</c:v>
                </c:pt>
                <c:pt idx="402">
                  <c:v>0.32512542466439942</c:v>
                </c:pt>
                <c:pt idx="403">
                  <c:v>0.32549675067047501</c:v>
                </c:pt>
                <c:pt idx="404">
                  <c:v>0.32624848155808034</c:v>
                </c:pt>
                <c:pt idx="405">
                  <c:v>0.32661526812642883</c:v>
                </c:pt>
                <c:pt idx="406">
                  <c:v>0.32819499245545453</c:v>
                </c:pt>
                <c:pt idx="407">
                  <c:v>0.32871611990652394</c:v>
                </c:pt>
                <c:pt idx="408">
                  <c:v>0.32906565661150949</c:v>
                </c:pt>
                <c:pt idx="409">
                  <c:v>0.32956227109885261</c:v>
                </c:pt>
                <c:pt idx="410">
                  <c:v>0.33098947032024822</c:v>
                </c:pt>
                <c:pt idx="411">
                  <c:v>0.33178024037230652</c:v>
                </c:pt>
                <c:pt idx="412">
                  <c:v>0.33241757742918931</c:v>
                </c:pt>
                <c:pt idx="413">
                  <c:v>0.33259915493827275</c:v>
                </c:pt>
                <c:pt idx="414">
                  <c:v>0.33295958629380334</c:v>
                </c:pt>
                <c:pt idx="415">
                  <c:v>0.33530556771116105</c:v>
                </c:pt>
                <c:pt idx="416">
                  <c:v>0.33555342101105989</c:v>
                </c:pt>
                <c:pt idx="417">
                  <c:v>0.33605639071122095</c:v>
                </c:pt>
                <c:pt idx="418">
                  <c:v>0.33627428372212104</c:v>
                </c:pt>
                <c:pt idx="419">
                  <c:v>0.33737101187698487</c:v>
                </c:pt>
                <c:pt idx="420">
                  <c:v>0.33793662581777972</c:v>
                </c:pt>
                <c:pt idx="421">
                  <c:v>0.33817993967995152</c:v>
                </c:pt>
                <c:pt idx="422">
                  <c:v>0.33847409524466665</c:v>
                </c:pt>
                <c:pt idx="423">
                  <c:v>0.33909509032573193</c:v>
                </c:pt>
                <c:pt idx="424">
                  <c:v>0.33939287744062874</c:v>
                </c:pt>
                <c:pt idx="425">
                  <c:v>0.33982866346242896</c:v>
                </c:pt>
                <c:pt idx="426">
                  <c:v>0.34066573577930348</c:v>
                </c:pt>
                <c:pt idx="427">
                  <c:v>0.34109879813846744</c:v>
                </c:pt>
                <c:pt idx="428">
                  <c:v>0.3418632394517086</c:v>
                </c:pt>
                <c:pt idx="429">
                  <c:v>0.34283013968757781</c:v>
                </c:pt>
                <c:pt idx="430">
                  <c:v>0.34313609779038334</c:v>
                </c:pt>
                <c:pt idx="431">
                  <c:v>0.3437943162608107</c:v>
                </c:pt>
                <c:pt idx="432">
                  <c:v>0.3454330532802885</c:v>
                </c:pt>
                <c:pt idx="433">
                  <c:v>0.34553927612310231</c:v>
                </c:pt>
                <c:pt idx="434">
                  <c:v>0.34594600974344913</c:v>
                </c:pt>
                <c:pt idx="435">
                  <c:v>0.3485698047497045</c:v>
                </c:pt>
                <c:pt idx="436">
                  <c:v>0.34918444461795184</c:v>
                </c:pt>
                <c:pt idx="437">
                  <c:v>0.35007689807509684</c:v>
                </c:pt>
                <c:pt idx="438">
                  <c:v>0.35034926433872199</c:v>
                </c:pt>
                <c:pt idx="439">
                  <c:v>0.35121629694459527</c:v>
                </c:pt>
                <c:pt idx="440">
                  <c:v>0.35561591998968639</c:v>
                </c:pt>
                <c:pt idx="441">
                  <c:v>0.35695959355690365</c:v>
                </c:pt>
                <c:pt idx="442">
                  <c:v>0.35839496376620805</c:v>
                </c:pt>
                <c:pt idx="443">
                  <c:v>0.35894060418100371</c:v>
                </c:pt>
                <c:pt idx="444">
                  <c:v>0.35925836482189971</c:v>
                </c:pt>
                <c:pt idx="445">
                  <c:v>0.35989842554141876</c:v>
                </c:pt>
                <c:pt idx="446">
                  <c:v>0.36015626560431724</c:v>
                </c:pt>
                <c:pt idx="447">
                  <c:v>0.36053939414848324</c:v>
                </c:pt>
                <c:pt idx="448">
                  <c:v>0.36131200644963318</c:v>
                </c:pt>
                <c:pt idx="449">
                  <c:v>0.36171329274470754</c:v>
                </c:pt>
                <c:pt idx="450">
                  <c:v>0.36422178603269489</c:v>
                </c:pt>
                <c:pt idx="451">
                  <c:v>0.36438974522859707</c:v>
                </c:pt>
                <c:pt idx="452">
                  <c:v>0.36506612144993278</c:v>
                </c:pt>
                <c:pt idx="453">
                  <c:v>0.36536481645237501</c:v>
                </c:pt>
                <c:pt idx="454">
                  <c:v>0.36636167697724298</c:v>
                </c:pt>
                <c:pt idx="455">
                  <c:v>0.367171512667755</c:v>
                </c:pt>
                <c:pt idx="456">
                  <c:v>0.36752014148519513</c:v>
                </c:pt>
                <c:pt idx="457">
                  <c:v>0.36801766386008367</c:v>
                </c:pt>
                <c:pt idx="458">
                  <c:v>0.36883930208868609</c:v>
                </c:pt>
                <c:pt idx="459">
                  <c:v>0.36928507487348589</c:v>
                </c:pt>
                <c:pt idx="460">
                  <c:v>0.37066052450479275</c:v>
                </c:pt>
                <c:pt idx="461">
                  <c:v>0.37108541587604793</c:v>
                </c:pt>
                <c:pt idx="462">
                  <c:v>0.37241547113008394</c:v>
                </c:pt>
                <c:pt idx="463">
                  <c:v>0.37285488870206579</c:v>
                </c:pt>
                <c:pt idx="464">
                  <c:v>0.37332517445059182</c:v>
                </c:pt>
                <c:pt idx="465">
                  <c:v>0.37501021373488591</c:v>
                </c:pt>
                <c:pt idx="466">
                  <c:v>0.37655906988736743</c:v>
                </c:pt>
                <c:pt idx="467">
                  <c:v>0.37707565790070974</c:v>
                </c:pt>
                <c:pt idx="468">
                  <c:v>0.37851738332283208</c:v>
                </c:pt>
                <c:pt idx="469">
                  <c:v>0.37883242030109182</c:v>
                </c:pt>
                <c:pt idx="470">
                  <c:v>0.37964134810405842</c:v>
                </c:pt>
                <c:pt idx="471">
                  <c:v>0.37999996368449818</c:v>
                </c:pt>
                <c:pt idx="472">
                  <c:v>0.38072264217065016</c:v>
                </c:pt>
                <c:pt idx="473">
                  <c:v>0.38177760749842482</c:v>
                </c:pt>
                <c:pt idx="474">
                  <c:v>0.38213440730377374</c:v>
                </c:pt>
                <c:pt idx="475">
                  <c:v>0.38269729758193233</c:v>
                </c:pt>
                <c:pt idx="476">
                  <c:v>0.38291428270528699</c:v>
                </c:pt>
                <c:pt idx="477">
                  <c:v>0.38367509246834652</c:v>
                </c:pt>
                <c:pt idx="478">
                  <c:v>0.38452033577312983</c:v>
                </c:pt>
                <c:pt idx="479">
                  <c:v>0.38506325252528922</c:v>
                </c:pt>
                <c:pt idx="480">
                  <c:v>0.38538192105373059</c:v>
                </c:pt>
                <c:pt idx="481">
                  <c:v>0.386351544952236</c:v>
                </c:pt>
                <c:pt idx="482">
                  <c:v>0.38697798735857381</c:v>
                </c:pt>
                <c:pt idx="483">
                  <c:v>0.38763166639127411</c:v>
                </c:pt>
                <c:pt idx="484">
                  <c:v>0.38880919653768004</c:v>
                </c:pt>
                <c:pt idx="485">
                  <c:v>0.38979607029954838</c:v>
                </c:pt>
                <c:pt idx="486">
                  <c:v>0.39024729040962064</c:v>
                </c:pt>
                <c:pt idx="487">
                  <c:v>0.39161638482810956</c:v>
                </c:pt>
                <c:pt idx="488">
                  <c:v>0.39217927510626815</c:v>
                </c:pt>
                <c:pt idx="489">
                  <c:v>0.39314254379195568</c:v>
                </c:pt>
                <c:pt idx="490">
                  <c:v>0.39334409482703825</c:v>
                </c:pt>
                <c:pt idx="491">
                  <c:v>0.39394784004474059</c:v>
                </c:pt>
                <c:pt idx="492">
                  <c:v>0.39535415785259165</c:v>
                </c:pt>
                <c:pt idx="493">
                  <c:v>0.39574908893484806</c:v>
                </c:pt>
                <c:pt idx="494">
                  <c:v>0.39618305918155744</c:v>
                </c:pt>
                <c:pt idx="495">
                  <c:v>0.39655256941254219</c:v>
                </c:pt>
                <c:pt idx="496">
                  <c:v>0.3968821325915286</c:v>
                </c:pt>
                <c:pt idx="497">
                  <c:v>0.39747316738359512</c:v>
                </c:pt>
                <c:pt idx="498">
                  <c:v>0.39830025293747007</c:v>
                </c:pt>
                <c:pt idx="499">
                  <c:v>0.39899932634744123</c:v>
                </c:pt>
                <c:pt idx="500">
                  <c:v>0.39994352939467498</c:v>
                </c:pt>
                <c:pt idx="501">
                  <c:v>0.40027763201138844</c:v>
                </c:pt>
                <c:pt idx="502">
                  <c:v>0.40287237461619047</c:v>
                </c:pt>
                <c:pt idx="503">
                  <c:v>0.40342890968153111</c:v>
                </c:pt>
                <c:pt idx="504">
                  <c:v>0.40471810999602337</c:v>
                </c:pt>
                <c:pt idx="505">
                  <c:v>0.40510305431528021</c:v>
                </c:pt>
                <c:pt idx="506">
                  <c:v>0.40542807805653952</c:v>
                </c:pt>
                <c:pt idx="507">
                  <c:v>0.40571497052089134</c:v>
                </c:pt>
                <c:pt idx="508">
                  <c:v>0.40626061093568699</c:v>
                </c:pt>
                <c:pt idx="509">
                  <c:v>0.40745993038318296</c:v>
                </c:pt>
                <c:pt idx="510">
                  <c:v>0.40817897731915326</c:v>
                </c:pt>
                <c:pt idx="511">
                  <c:v>0.40891799778112276</c:v>
                </c:pt>
                <c:pt idx="512">
                  <c:v>0.41108421746448792</c:v>
                </c:pt>
                <c:pt idx="513">
                  <c:v>0.41192492133154412</c:v>
                </c:pt>
                <c:pt idx="514">
                  <c:v>0.41215461688053462</c:v>
                </c:pt>
                <c:pt idx="515">
                  <c:v>0.4125096009107927</c:v>
                </c:pt>
                <c:pt idx="516">
                  <c:v>0.41282191422641618</c:v>
                </c:pt>
                <c:pt idx="517">
                  <c:v>0.4137425121974691</c:v>
                </c:pt>
                <c:pt idx="518">
                  <c:v>0.41433536276462646</c:v>
                </c:pt>
                <c:pt idx="519">
                  <c:v>0.41497996292187256</c:v>
                </c:pt>
                <c:pt idx="520">
                  <c:v>0.4156082211033012</c:v>
                </c:pt>
                <c:pt idx="521">
                  <c:v>0.41605399388810099</c:v>
                </c:pt>
                <c:pt idx="522">
                  <c:v>0.41755927143840249</c:v>
                </c:pt>
                <c:pt idx="523">
                  <c:v>0.4180440833876552</c:v>
                </c:pt>
                <c:pt idx="524">
                  <c:v>0.41925520537324157</c:v>
                </c:pt>
                <c:pt idx="525">
                  <c:v>0.4205634713261876</c:v>
                </c:pt>
                <c:pt idx="526">
                  <c:v>0.42136059659106379</c:v>
                </c:pt>
                <c:pt idx="527">
                  <c:v>0.42178639584986438</c:v>
                </c:pt>
                <c:pt idx="528">
                  <c:v>0.42327533142434837</c:v>
                </c:pt>
                <c:pt idx="529">
                  <c:v>0.4242031924957646</c:v>
                </c:pt>
                <c:pt idx="530">
                  <c:v>0.42448100608466222</c:v>
                </c:pt>
                <c:pt idx="531">
                  <c:v>0.42512015891663585</c:v>
                </c:pt>
                <c:pt idx="532">
                  <c:v>0.42780932182616122</c:v>
                </c:pt>
                <c:pt idx="533">
                  <c:v>0.42868815697012497</c:v>
                </c:pt>
                <c:pt idx="534">
                  <c:v>0.43041405119396281</c:v>
                </c:pt>
                <c:pt idx="535">
                  <c:v>0.43064737829313499</c:v>
                </c:pt>
                <c:pt idx="536">
                  <c:v>0.43096150738384931</c:v>
                </c:pt>
                <c:pt idx="537">
                  <c:v>0.43146720074664663</c:v>
                </c:pt>
                <c:pt idx="538">
                  <c:v>0.43168237009491045</c:v>
                </c:pt>
                <c:pt idx="539">
                  <c:v>0.43330294936347991</c:v>
                </c:pt>
                <c:pt idx="540">
                  <c:v>0.43384677400318472</c:v>
                </c:pt>
                <c:pt idx="541">
                  <c:v>0.43446050598388664</c:v>
                </c:pt>
                <c:pt idx="542">
                  <c:v>0.43495348892104813</c:v>
                </c:pt>
                <c:pt idx="543">
                  <c:v>0.43607926947736531</c:v>
                </c:pt>
                <c:pt idx="544">
                  <c:v>0.43636253039153544</c:v>
                </c:pt>
                <c:pt idx="545">
                  <c:v>0.43767352000711768</c:v>
                </c:pt>
                <c:pt idx="546">
                  <c:v>0.43805846432637452</c:v>
                </c:pt>
                <c:pt idx="547">
                  <c:v>0.43837168552954342</c:v>
                </c:pt>
                <c:pt idx="548">
                  <c:v>0.43867401208216733</c:v>
                </c:pt>
                <c:pt idx="549">
                  <c:v>0.43920784995887258</c:v>
                </c:pt>
                <c:pt idx="550">
                  <c:v>0.44016476343174216</c:v>
                </c:pt>
                <c:pt idx="551">
                  <c:v>0.44086020529153164</c:v>
                </c:pt>
                <c:pt idx="552">
                  <c:v>0.44105721688888716</c:v>
                </c:pt>
                <c:pt idx="553">
                  <c:v>0.44325158108616025</c:v>
                </c:pt>
                <c:pt idx="554">
                  <c:v>0.44381174770168258</c:v>
                </c:pt>
                <c:pt idx="555">
                  <c:v>0.44415492919385025</c:v>
                </c:pt>
                <c:pt idx="556">
                  <c:v>0.44434830924102409</c:v>
                </c:pt>
                <c:pt idx="557">
                  <c:v>0.44466062255664757</c:v>
                </c:pt>
                <c:pt idx="558">
                  <c:v>0.44726535192444916</c:v>
                </c:pt>
                <c:pt idx="559">
                  <c:v>0.44925816508663963</c:v>
                </c:pt>
                <c:pt idx="560">
                  <c:v>0.44960134657880729</c:v>
                </c:pt>
                <c:pt idx="561">
                  <c:v>0.45046293185940811</c:v>
                </c:pt>
                <c:pt idx="562">
                  <c:v>0.45103580890056627</c:v>
                </c:pt>
                <c:pt idx="563">
                  <c:v>0.45129364896346474</c:v>
                </c:pt>
                <c:pt idx="564">
                  <c:v>0.45236132471687523</c:v>
                </c:pt>
                <c:pt idx="565">
                  <c:v>0.45276624256213127</c:v>
                </c:pt>
                <c:pt idx="566">
                  <c:v>0.45313575279311602</c:v>
                </c:pt>
                <c:pt idx="567">
                  <c:v>0.45414895529380145</c:v>
                </c:pt>
                <c:pt idx="568">
                  <c:v>0.45427605955015982</c:v>
                </c:pt>
                <c:pt idx="569">
                  <c:v>0.4544667159346974</c:v>
                </c:pt>
                <c:pt idx="570">
                  <c:v>0.45496605408467677</c:v>
                </c:pt>
                <c:pt idx="571">
                  <c:v>0.45699790641132021</c:v>
                </c:pt>
                <c:pt idx="572">
                  <c:v>0.45761617782974923</c:v>
                </c:pt>
                <c:pt idx="573">
                  <c:v>0.45802381933764147</c:v>
                </c:pt>
                <c:pt idx="574">
                  <c:v>0.45866841949488757</c:v>
                </c:pt>
                <c:pt idx="575">
                  <c:v>0.45939654530631208</c:v>
                </c:pt>
                <c:pt idx="576">
                  <c:v>0.46119416264623786</c:v>
                </c:pt>
                <c:pt idx="577">
                  <c:v>0.46170439544676223</c:v>
                </c:pt>
                <c:pt idx="578">
                  <c:v>0.46209115554110991</c:v>
                </c:pt>
                <c:pt idx="579">
                  <c:v>0.46262136186763347</c:v>
                </c:pt>
                <c:pt idx="580">
                  <c:v>0.46492285679526574</c:v>
                </c:pt>
                <c:pt idx="581">
                  <c:v>0.46580169193922949</c:v>
                </c:pt>
                <c:pt idx="582">
                  <c:v>0.46663331693083154</c:v>
                </c:pt>
                <c:pt idx="583">
                  <c:v>0.46710178690426674</c:v>
                </c:pt>
                <c:pt idx="584">
                  <c:v>0.46750307319934109</c:v>
                </c:pt>
                <c:pt idx="585">
                  <c:v>0.46801602966250172</c:v>
                </c:pt>
                <c:pt idx="586">
                  <c:v>0.46876594477501621</c:v>
                </c:pt>
                <c:pt idx="587">
                  <c:v>0.47052361506294366</c:v>
                </c:pt>
                <c:pt idx="588">
                  <c:v>0.47227583802559864</c:v>
                </c:pt>
                <c:pt idx="589">
                  <c:v>0.47368669527117679</c:v>
                </c:pt>
                <c:pt idx="590">
                  <c:v>0.47427500640060705</c:v>
                </c:pt>
                <c:pt idx="591">
                  <c:v>0.47520649902220496</c:v>
                </c:pt>
                <c:pt idx="592">
                  <c:v>0.47604084767644328</c:v>
                </c:pt>
                <c:pt idx="593">
                  <c:v>0.47649297567406096</c:v>
                </c:pt>
                <c:pt idx="594">
                  <c:v>0.47811627860526668</c:v>
                </c:pt>
                <c:pt idx="595">
                  <c:v>0.48021077517254385</c:v>
                </c:pt>
                <c:pt idx="596">
                  <c:v>0.48059027216652817</c:v>
                </c:pt>
                <c:pt idx="597">
                  <c:v>0.48149271238667274</c:v>
                </c:pt>
                <c:pt idx="598">
                  <c:v>0.48173057892357202</c:v>
                </c:pt>
                <c:pt idx="599">
                  <c:v>0.48256855912799196</c:v>
                </c:pt>
                <c:pt idx="600">
                  <c:v>0.48611022844266394</c:v>
                </c:pt>
                <c:pt idx="601">
                  <c:v>0.48696455062290139</c:v>
                </c:pt>
                <c:pt idx="602">
                  <c:v>0.48749384906187954</c:v>
                </c:pt>
                <c:pt idx="603">
                  <c:v>0.48845257830983996</c:v>
                </c:pt>
                <c:pt idx="604">
                  <c:v>0.48894011392172892</c:v>
                </c:pt>
                <c:pt idx="605">
                  <c:v>0.48915528326999275</c:v>
                </c:pt>
                <c:pt idx="606">
                  <c:v>0.49138777874417333</c:v>
                </c:pt>
                <c:pt idx="607">
                  <c:v>0.49186532759306273</c:v>
                </c:pt>
                <c:pt idx="608">
                  <c:v>0.49368291845898771</c:v>
                </c:pt>
                <c:pt idx="609">
                  <c:v>0.49390716668270573</c:v>
                </c:pt>
                <c:pt idx="610">
                  <c:v>0.49524085348692343</c:v>
                </c:pt>
                <c:pt idx="611">
                  <c:v>0.49584913814235287</c:v>
                </c:pt>
                <c:pt idx="612">
                  <c:v>0.49683782767931206</c:v>
                </c:pt>
                <c:pt idx="613">
                  <c:v>0.49711745704330051</c:v>
                </c:pt>
                <c:pt idx="614">
                  <c:v>0.49933542631675443</c:v>
                </c:pt>
                <c:pt idx="615">
                  <c:v>0.50127376622621989</c:v>
                </c:pt>
                <c:pt idx="616">
                  <c:v>0.50226517942581528</c:v>
                </c:pt>
                <c:pt idx="617">
                  <c:v>0.50266101839561717</c:v>
                </c:pt>
                <c:pt idx="618">
                  <c:v>0.50395929758556357</c:v>
                </c:pt>
                <c:pt idx="619">
                  <c:v>0.50537832581905051</c:v>
                </c:pt>
                <c:pt idx="620">
                  <c:v>0.50637427845637306</c:v>
                </c:pt>
                <c:pt idx="621">
                  <c:v>0.50697620789898457</c:v>
                </c:pt>
                <c:pt idx="622">
                  <c:v>0.50784233261731249</c:v>
                </c:pt>
                <c:pt idx="623">
                  <c:v>0.50817915889666221</c:v>
                </c:pt>
                <c:pt idx="624">
                  <c:v>0.50858135307928198</c:v>
                </c:pt>
                <c:pt idx="625">
                  <c:v>0.50927225550134436</c:v>
                </c:pt>
                <c:pt idx="626">
                  <c:v>0.51285024031783311</c:v>
                </c:pt>
                <c:pt idx="627">
                  <c:v>0.51321430322354533</c:v>
                </c:pt>
                <c:pt idx="628">
                  <c:v>0.51356383992853094</c:v>
                </c:pt>
                <c:pt idx="629">
                  <c:v>0.51420480853559536</c:v>
                </c:pt>
                <c:pt idx="630">
                  <c:v>0.51523344512455294</c:v>
                </c:pt>
                <c:pt idx="631">
                  <c:v>0.51622939776187549</c:v>
                </c:pt>
                <c:pt idx="632">
                  <c:v>0.51680409057812449</c:v>
                </c:pt>
                <c:pt idx="633">
                  <c:v>0.51776826715135738</c:v>
                </c:pt>
                <c:pt idx="634">
                  <c:v>0.51810146188052542</c:v>
                </c:pt>
                <c:pt idx="635">
                  <c:v>0.51903658605230496</c:v>
                </c:pt>
                <c:pt idx="636">
                  <c:v>0.51945966164846935</c:v>
                </c:pt>
                <c:pt idx="637">
                  <c:v>0.52120189784812476</c:v>
                </c:pt>
                <c:pt idx="638">
                  <c:v>0.52156323709120078</c:v>
                </c:pt>
                <c:pt idx="639">
                  <c:v>0.52650668477599671</c:v>
                </c:pt>
                <c:pt idx="640">
                  <c:v>0.52706594350397362</c:v>
                </c:pt>
                <c:pt idx="641">
                  <c:v>0.52738733569505125</c:v>
                </c:pt>
                <c:pt idx="642">
                  <c:v>0.52870286474836059</c:v>
                </c:pt>
                <c:pt idx="643">
                  <c:v>0.5305849156300102</c:v>
                </c:pt>
                <c:pt idx="644">
                  <c:v>0.53090903148372415</c:v>
                </c:pt>
                <c:pt idx="645">
                  <c:v>0.53155363164097025</c:v>
                </c:pt>
                <c:pt idx="646">
                  <c:v>0.53213104811985545</c:v>
                </c:pt>
                <c:pt idx="647">
                  <c:v>0.53307706694218004</c:v>
                </c:pt>
                <c:pt idx="648">
                  <c:v>0.53435174105594563</c:v>
                </c:pt>
                <c:pt idx="649">
                  <c:v>0.53550566612617068</c:v>
                </c:pt>
                <c:pt idx="650">
                  <c:v>0.53604585921569381</c:v>
                </c:pt>
                <c:pt idx="651">
                  <c:v>0.53649889510085691</c:v>
                </c:pt>
                <c:pt idx="652">
                  <c:v>0.53805229069106553</c:v>
                </c:pt>
                <c:pt idx="653">
                  <c:v>0.53829469666569185</c:v>
                </c:pt>
                <c:pt idx="654">
                  <c:v>0.53862516773222369</c:v>
                </c:pt>
                <c:pt idx="655">
                  <c:v>0.53954394992818577</c:v>
                </c:pt>
                <c:pt idx="656">
                  <c:v>0.54014951092097896</c:v>
                </c:pt>
                <c:pt idx="657">
                  <c:v>0.54033925941797112</c:v>
                </c:pt>
                <c:pt idx="658">
                  <c:v>0.54060890201895995</c:v>
                </c:pt>
                <c:pt idx="659">
                  <c:v>0.54168565664782464</c:v>
                </c:pt>
                <c:pt idx="660">
                  <c:v>0.5420851271678081</c:v>
                </c:pt>
                <c:pt idx="661">
                  <c:v>0.54245736106142906</c:v>
                </c:pt>
                <c:pt idx="662">
                  <c:v>0.54310740854394768</c:v>
                </c:pt>
                <c:pt idx="663">
                  <c:v>0.54338885368302692</c:v>
                </c:pt>
                <c:pt idx="664">
                  <c:v>0.54456093650416038</c:v>
                </c:pt>
                <c:pt idx="665">
                  <c:v>0.54482513177987679</c:v>
                </c:pt>
                <c:pt idx="666">
                  <c:v>0.5459345703603764</c:v>
                </c:pt>
                <c:pt idx="667">
                  <c:v>0.54646114513671828</c:v>
                </c:pt>
                <c:pt idx="668">
                  <c:v>0.54677981366515971</c:v>
                </c:pt>
                <c:pt idx="669">
                  <c:v>0.54720652081150578</c:v>
                </c:pt>
                <c:pt idx="670">
                  <c:v>0.54763958317066974</c:v>
                </c:pt>
                <c:pt idx="671">
                  <c:v>0.54855473381645015</c:v>
                </c:pt>
                <c:pt idx="672">
                  <c:v>0.54903772999061207</c:v>
                </c:pt>
                <c:pt idx="673">
                  <c:v>0.5527101351118241</c:v>
                </c:pt>
                <c:pt idx="674">
                  <c:v>0.55372969282532747</c:v>
                </c:pt>
                <c:pt idx="675">
                  <c:v>0.55519320754853985</c:v>
                </c:pt>
                <c:pt idx="676">
                  <c:v>0.55814838150887247</c:v>
                </c:pt>
                <c:pt idx="677">
                  <c:v>0.55846523426222305</c:v>
                </c:pt>
                <c:pt idx="678">
                  <c:v>0.55863500923321607</c:v>
                </c:pt>
                <c:pt idx="679">
                  <c:v>0.5594856998632719</c:v>
                </c:pt>
                <c:pt idx="680">
                  <c:v>0.56072587425031162</c:v>
                </c:pt>
                <c:pt idx="681">
                  <c:v>0.56166826152245453</c:v>
                </c:pt>
                <c:pt idx="682">
                  <c:v>0.56246084734960367</c:v>
                </c:pt>
                <c:pt idx="683">
                  <c:v>0.56288937027104058</c:v>
                </c:pt>
                <c:pt idx="684">
                  <c:v>0.56357028593010339</c:v>
                </c:pt>
                <c:pt idx="685">
                  <c:v>0.56404965055408363</c:v>
                </c:pt>
                <c:pt idx="686">
                  <c:v>0.56559396726883804</c:v>
                </c:pt>
                <c:pt idx="687">
                  <c:v>0.56620043614917659</c:v>
                </c:pt>
                <c:pt idx="688">
                  <c:v>0.56709833693159406</c:v>
                </c:pt>
                <c:pt idx="689">
                  <c:v>0.56789637008401572</c:v>
                </c:pt>
                <c:pt idx="690">
                  <c:v>0.56848922065117302</c:v>
                </c:pt>
                <c:pt idx="691">
                  <c:v>0.56881606016752317</c:v>
                </c:pt>
                <c:pt idx="692">
                  <c:v>0.56926728027759543</c:v>
                </c:pt>
                <c:pt idx="693">
                  <c:v>0.57021329909992002</c:v>
                </c:pt>
                <c:pt idx="694">
                  <c:v>0.57066815076017396</c:v>
                </c:pt>
                <c:pt idx="695">
                  <c:v>0.57124647512660465</c:v>
                </c:pt>
                <c:pt idx="696">
                  <c:v>0.57167499804804156</c:v>
                </c:pt>
                <c:pt idx="697">
                  <c:v>0.57325109082688563</c:v>
                </c:pt>
                <c:pt idx="698">
                  <c:v>0.57345718129969536</c:v>
                </c:pt>
                <c:pt idx="699">
                  <c:v>0.57418530711111981</c:v>
                </c:pt>
                <c:pt idx="700">
                  <c:v>0.57651313077756916</c:v>
                </c:pt>
                <c:pt idx="701">
                  <c:v>0.57709327091909068</c:v>
                </c:pt>
                <c:pt idx="702">
                  <c:v>0.57783319926860555</c:v>
                </c:pt>
                <c:pt idx="703">
                  <c:v>0.57948192305108293</c:v>
                </c:pt>
                <c:pt idx="704">
                  <c:v>0.58049875710195009</c:v>
                </c:pt>
                <c:pt idx="705">
                  <c:v>0.58100081891456579</c:v>
                </c:pt>
                <c:pt idx="706">
                  <c:v>0.58143478916127511</c:v>
                </c:pt>
                <c:pt idx="707">
                  <c:v>0.5819277720984366</c:v>
                </c:pt>
                <c:pt idx="708">
                  <c:v>0.58482030181813538</c:v>
                </c:pt>
                <c:pt idx="709">
                  <c:v>0.58674593130196495</c:v>
                </c:pt>
                <c:pt idx="710">
                  <c:v>0.58942419956094527</c:v>
                </c:pt>
                <c:pt idx="711">
                  <c:v>0.59013779917164311</c:v>
                </c:pt>
                <c:pt idx="712">
                  <c:v>0.59068616324907497</c:v>
                </c:pt>
                <c:pt idx="713">
                  <c:v>0.59198716610165769</c:v>
                </c:pt>
                <c:pt idx="714">
                  <c:v>0.59376480991558434</c:v>
                </c:pt>
                <c:pt idx="715">
                  <c:v>0.59416700409820411</c:v>
                </c:pt>
                <c:pt idx="716">
                  <c:v>0.59444844923728335</c:v>
                </c:pt>
                <c:pt idx="717">
                  <c:v>0.59541625736069792</c:v>
                </c:pt>
                <c:pt idx="718">
                  <c:v>0.59574400476459344</c:v>
                </c:pt>
                <c:pt idx="719">
                  <c:v>0.5965692745433776</c:v>
                </c:pt>
                <c:pt idx="720">
                  <c:v>0.59743993869943257</c:v>
                </c:pt>
                <c:pt idx="721">
                  <c:v>0.59790568501023156</c:v>
                </c:pt>
                <c:pt idx="722">
                  <c:v>0.59837052343348507</c:v>
                </c:pt>
                <c:pt idx="723">
                  <c:v>0.59887803257137318</c:v>
                </c:pt>
                <c:pt idx="724">
                  <c:v>0.59917581968626998</c:v>
                </c:pt>
                <c:pt idx="725">
                  <c:v>0.59973689418933773</c:v>
                </c:pt>
                <c:pt idx="726">
                  <c:v>0.60210920434551252</c:v>
                </c:pt>
                <c:pt idx="727">
                  <c:v>0.60274744928994073</c:v>
                </c:pt>
                <c:pt idx="728">
                  <c:v>0.60353458779181735</c:v>
                </c:pt>
                <c:pt idx="729">
                  <c:v>0.6038432695572592</c:v>
                </c:pt>
                <c:pt idx="730">
                  <c:v>0.60422458232633436</c:v>
                </c:pt>
                <c:pt idx="731">
                  <c:v>0.60456957959359281</c:v>
                </c:pt>
                <c:pt idx="732">
                  <c:v>0.6052268901764748</c:v>
                </c:pt>
                <c:pt idx="733">
                  <c:v>0.60621285605079778</c:v>
                </c:pt>
                <c:pt idx="734">
                  <c:v>0.60891836093614071</c:v>
                </c:pt>
                <c:pt idx="735">
                  <c:v>0.61110455414550502</c:v>
                </c:pt>
                <c:pt idx="736">
                  <c:v>0.61201334957846754</c:v>
                </c:pt>
                <c:pt idx="737">
                  <c:v>0.61249543786508398</c:v>
                </c:pt>
                <c:pt idx="738">
                  <c:v>0.6129357633246113</c:v>
                </c:pt>
                <c:pt idx="739">
                  <c:v>0.61656822139382506</c:v>
                </c:pt>
                <c:pt idx="740">
                  <c:v>0.61706574376871359</c:v>
                </c:pt>
                <c:pt idx="741">
                  <c:v>0.61765859433587089</c:v>
                </c:pt>
                <c:pt idx="742">
                  <c:v>0.61904947805544985</c:v>
                </c:pt>
                <c:pt idx="743">
                  <c:v>0.62005723323086281</c:v>
                </c:pt>
                <c:pt idx="744">
                  <c:v>0.62085889793346605</c:v>
                </c:pt>
                <c:pt idx="745">
                  <c:v>0.62151348485371172</c:v>
                </c:pt>
                <c:pt idx="746">
                  <c:v>0.62242409606176508</c:v>
                </c:pt>
                <c:pt idx="747">
                  <c:v>0.62341641714890594</c:v>
                </c:pt>
                <c:pt idx="748">
                  <c:v>0.62418993733760131</c:v>
                </c:pt>
                <c:pt idx="749">
                  <c:v>0.62459394729531192</c:v>
                </c:pt>
                <c:pt idx="750">
                  <c:v>0.62524581055292139</c:v>
                </c:pt>
                <c:pt idx="751">
                  <c:v>0.62573153038971951</c:v>
                </c:pt>
                <c:pt idx="752">
                  <c:v>0.62645420887587155</c:v>
                </c:pt>
                <c:pt idx="753">
                  <c:v>0.62685095573321881</c:v>
                </c:pt>
                <c:pt idx="754">
                  <c:v>0.62706340141884642</c:v>
                </c:pt>
                <c:pt idx="755">
                  <c:v>0.62802939376717015</c:v>
                </c:pt>
                <c:pt idx="756">
                  <c:v>0.62882379536941013</c:v>
                </c:pt>
                <c:pt idx="757">
                  <c:v>0.62926775237911903</c:v>
                </c:pt>
                <c:pt idx="758">
                  <c:v>0.62997590466454434</c:v>
                </c:pt>
                <c:pt idx="759">
                  <c:v>0.63051518986652211</c:v>
                </c:pt>
                <c:pt idx="760">
                  <c:v>0.63137223570939582</c:v>
                </c:pt>
                <c:pt idx="761">
                  <c:v>0.63219478182554367</c:v>
                </c:pt>
                <c:pt idx="762">
                  <c:v>0.63295196003842147</c:v>
                </c:pt>
                <c:pt idx="763">
                  <c:v>0.63334507534558704</c:v>
                </c:pt>
                <c:pt idx="764">
                  <c:v>0.63575097734094232</c:v>
                </c:pt>
                <c:pt idx="765">
                  <c:v>0.63817776074984212</c:v>
                </c:pt>
                <c:pt idx="766">
                  <c:v>0.63868345411263938</c:v>
                </c:pt>
                <c:pt idx="767">
                  <c:v>0.6390357144802612</c:v>
                </c:pt>
                <c:pt idx="768">
                  <c:v>0.64005345641867373</c:v>
                </c:pt>
                <c:pt idx="769">
                  <c:v>0.64089597606082083</c:v>
                </c:pt>
                <c:pt idx="770">
                  <c:v>0.64123824966544307</c:v>
                </c:pt>
                <c:pt idx="771">
                  <c:v>0.64697609895247898</c:v>
                </c:pt>
                <c:pt idx="772">
                  <c:v>0.64835790379660374</c:v>
                </c:pt>
                <c:pt idx="773">
                  <c:v>0.64868020387522685</c:v>
                </c:pt>
                <c:pt idx="774">
                  <c:v>0.65040972964924637</c:v>
                </c:pt>
                <c:pt idx="775">
                  <c:v>0.65120594702657719</c:v>
                </c:pt>
                <c:pt idx="776">
                  <c:v>0.65152007611729146</c:v>
                </c:pt>
                <c:pt idx="777">
                  <c:v>0.65252056819234106</c:v>
                </c:pt>
                <c:pt idx="778">
                  <c:v>0.65290097307387085</c:v>
                </c:pt>
                <c:pt idx="779">
                  <c:v>0.65407124011991347</c:v>
                </c:pt>
                <c:pt idx="780">
                  <c:v>0.65535408522158778</c:v>
                </c:pt>
                <c:pt idx="781">
                  <c:v>0.65640269533654449</c:v>
                </c:pt>
                <c:pt idx="782">
                  <c:v>0.6583700876474633</c:v>
                </c:pt>
                <c:pt idx="783">
                  <c:v>0.65914814727388571</c:v>
                </c:pt>
                <c:pt idx="784">
                  <c:v>0.66052813634291963</c:v>
                </c:pt>
                <c:pt idx="785">
                  <c:v>0.66194988823904277</c:v>
                </c:pt>
                <c:pt idx="786">
                  <c:v>0.66237114806011632</c:v>
                </c:pt>
                <c:pt idx="787">
                  <c:v>0.66329174603116925</c:v>
                </c:pt>
                <c:pt idx="788">
                  <c:v>0.66460818297202395</c:v>
                </c:pt>
                <c:pt idx="789">
                  <c:v>0.66794920913915878</c:v>
                </c:pt>
                <c:pt idx="790">
                  <c:v>0.66845490250195605</c:v>
                </c:pt>
                <c:pt idx="791">
                  <c:v>0.66915760746210884</c:v>
                </c:pt>
                <c:pt idx="792">
                  <c:v>0.66951349937991234</c:v>
                </c:pt>
                <c:pt idx="793">
                  <c:v>0.6700527845818901</c:v>
                </c:pt>
                <c:pt idx="794">
                  <c:v>0.67047313651541818</c:v>
                </c:pt>
                <c:pt idx="795">
                  <c:v>0.67079906814422285</c:v>
                </c:pt>
                <c:pt idx="796">
                  <c:v>0.67110321047193755</c:v>
                </c:pt>
                <c:pt idx="797">
                  <c:v>0.67200746646717291</c:v>
                </c:pt>
                <c:pt idx="798">
                  <c:v>0.67267839536323615</c:v>
                </c:pt>
                <c:pt idx="799">
                  <c:v>0.6733184560827552</c:v>
                </c:pt>
                <c:pt idx="800">
                  <c:v>0.67490907506232589</c:v>
                </c:pt>
                <c:pt idx="801">
                  <c:v>0.67621915679036271</c:v>
                </c:pt>
                <c:pt idx="802">
                  <c:v>0.67684105975897335</c:v>
                </c:pt>
                <c:pt idx="803">
                  <c:v>0.67833362688363907</c:v>
                </c:pt>
                <c:pt idx="804">
                  <c:v>0.67878121544352965</c:v>
                </c:pt>
                <c:pt idx="805">
                  <c:v>0.67913710736133315</c:v>
                </c:pt>
                <c:pt idx="806">
                  <c:v>0.67971089229003678</c:v>
                </c:pt>
                <c:pt idx="807">
                  <c:v>0.6806805161885422</c:v>
                </c:pt>
                <c:pt idx="808">
                  <c:v>0.681498522866963</c:v>
                </c:pt>
                <c:pt idx="809">
                  <c:v>0.68189345394921941</c:v>
                </c:pt>
                <c:pt idx="810">
                  <c:v>0.68298291900371988</c:v>
                </c:pt>
                <c:pt idx="811">
                  <c:v>0.68345048108960971</c:v>
                </c:pt>
                <c:pt idx="812">
                  <c:v>0.68486860143555117</c:v>
                </c:pt>
                <c:pt idx="813">
                  <c:v>0.68524809842953549</c:v>
                </c:pt>
                <c:pt idx="814">
                  <c:v>0.68625585360494845</c:v>
                </c:pt>
                <c:pt idx="815">
                  <c:v>0.68702120280573509</c:v>
                </c:pt>
                <c:pt idx="816">
                  <c:v>0.68744881783962652</c:v>
                </c:pt>
                <c:pt idx="817">
                  <c:v>0.68830858734513645</c:v>
                </c:pt>
                <c:pt idx="818">
                  <c:v>0.68889417481193049</c:v>
                </c:pt>
                <c:pt idx="819">
                  <c:v>0.68999090296679433</c:v>
                </c:pt>
                <c:pt idx="820">
                  <c:v>0.69034316333441614</c:v>
                </c:pt>
                <c:pt idx="821">
                  <c:v>0.69081526485803302</c:v>
                </c:pt>
                <c:pt idx="822">
                  <c:v>0.6913418396343749</c:v>
                </c:pt>
                <c:pt idx="823">
                  <c:v>0.69243675201414789</c:v>
                </c:pt>
                <c:pt idx="824">
                  <c:v>0.69325112714238701</c:v>
                </c:pt>
                <c:pt idx="825">
                  <c:v>0.69558167447147268</c:v>
                </c:pt>
                <c:pt idx="826">
                  <c:v>0.69693261113905325</c:v>
                </c:pt>
                <c:pt idx="827">
                  <c:v>0.69762169778602479</c:v>
                </c:pt>
                <c:pt idx="828">
                  <c:v>0.69810197029755039</c:v>
                </c:pt>
                <c:pt idx="829">
                  <c:v>0.69900441051769491</c:v>
                </c:pt>
                <c:pt idx="830">
                  <c:v>0.70117426175124176</c:v>
                </c:pt>
                <c:pt idx="831">
                  <c:v>0.70146387787822984</c:v>
                </c:pt>
                <c:pt idx="832">
                  <c:v>0.70219563523983597</c:v>
                </c:pt>
                <c:pt idx="833">
                  <c:v>0.70327057409360982</c:v>
                </c:pt>
                <c:pt idx="834">
                  <c:v>0.70354384824478033</c:v>
                </c:pt>
                <c:pt idx="835">
                  <c:v>0.70451710369346743</c:v>
                </c:pt>
                <c:pt idx="836">
                  <c:v>0.70586894824859348</c:v>
                </c:pt>
                <c:pt idx="837">
                  <c:v>0.70640369401284409</c:v>
                </c:pt>
                <c:pt idx="838">
                  <c:v>0.70749588272998087</c:v>
                </c:pt>
                <c:pt idx="839">
                  <c:v>0.70862983427420678</c:v>
                </c:pt>
                <c:pt idx="840">
                  <c:v>0.70984640358506568</c:v>
                </c:pt>
                <c:pt idx="841">
                  <c:v>0.71032395243395507</c:v>
                </c:pt>
                <c:pt idx="842">
                  <c:v>0.71088230327438662</c:v>
                </c:pt>
                <c:pt idx="843">
                  <c:v>0.71118735348964679</c:v>
                </c:pt>
                <c:pt idx="844">
                  <c:v>0.71181924322125711</c:v>
                </c:pt>
                <c:pt idx="845">
                  <c:v>0.71217241147642441</c:v>
                </c:pt>
                <c:pt idx="846">
                  <c:v>0.71309028578484102</c:v>
                </c:pt>
                <c:pt idx="847">
                  <c:v>0.71391737133871602</c:v>
                </c:pt>
                <c:pt idx="848">
                  <c:v>0.71506040175839614</c:v>
                </c:pt>
                <c:pt idx="849">
                  <c:v>0.71595285521554108</c:v>
                </c:pt>
                <c:pt idx="850">
                  <c:v>0.71694336052759111</c:v>
                </c:pt>
                <c:pt idx="851">
                  <c:v>0.7179928785300933</c:v>
                </c:pt>
                <c:pt idx="852">
                  <c:v>0.71864383390015729</c:v>
                </c:pt>
                <c:pt idx="853">
                  <c:v>0.71908415935968462</c:v>
                </c:pt>
                <c:pt idx="854">
                  <c:v>0.71996208661610295</c:v>
                </c:pt>
                <c:pt idx="855">
                  <c:v>0.72163350758721578</c:v>
                </c:pt>
                <c:pt idx="856">
                  <c:v>0.72195853132847509</c:v>
                </c:pt>
                <c:pt idx="857">
                  <c:v>0.72253050048208789</c:v>
                </c:pt>
                <c:pt idx="858">
                  <c:v>0.7234120592886879</c:v>
                </c:pt>
                <c:pt idx="859">
                  <c:v>0.72394771294048399</c:v>
                </c:pt>
                <c:pt idx="860">
                  <c:v>0.7255592133335993</c:v>
                </c:pt>
                <c:pt idx="861">
                  <c:v>0.72640536452592797</c:v>
                </c:pt>
                <c:pt idx="862">
                  <c:v>0.72769274906532933</c:v>
                </c:pt>
                <c:pt idx="863">
                  <c:v>0.72900010713072994</c:v>
                </c:pt>
                <c:pt idx="864">
                  <c:v>0.72945949822871092</c:v>
                </c:pt>
                <c:pt idx="865">
                  <c:v>0.7301050062735025</c:v>
                </c:pt>
                <c:pt idx="866">
                  <c:v>0.73214866113823629</c:v>
                </c:pt>
                <c:pt idx="867">
                  <c:v>0.73244826402822394</c:v>
                </c:pt>
                <c:pt idx="868">
                  <c:v>0.73297393091702046</c:v>
                </c:pt>
                <c:pt idx="869">
                  <c:v>0.73434030167287312</c:v>
                </c:pt>
                <c:pt idx="870">
                  <c:v>0.73518917652783811</c:v>
                </c:pt>
                <c:pt idx="871">
                  <c:v>0.73858104439751626</c:v>
                </c:pt>
                <c:pt idx="872">
                  <c:v>0.73936364346166583</c:v>
                </c:pt>
                <c:pt idx="873">
                  <c:v>0.73991836275191569</c:v>
                </c:pt>
                <c:pt idx="874">
                  <c:v>0.74016621605181454</c:v>
                </c:pt>
                <c:pt idx="875">
                  <c:v>0.74116216868913709</c:v>
                </c:pt>
                <c:pt idx="876">
                  <c:v>0.74167058571457067</c:v>
                </c:pt>
                <c:pt idx="877">
                  <c:v>0.74206006947155456</c:v>
                </c:pt>
                <c:pt idx="878">
                  <c:v>0.74248859239299148</c:v>
                </c:pt>
                <c:pt idx="879">
                  <c:v>0.74307690352242173</c:v>
                </c:pt>
                <c:pt idx="880">
                  <c:v>0.74393031781511376</c:v>
                </c:pt>
                <c:pt idx="881">
                  <c:v>0.74462575967490319</c:v>
                </c:pt>
                <c:pt idx="882">
                  <c:v>0.74565893570158781</c:v>
                </c:pt>
                <c:pt idx="883">
                  <c:v>0.7490744086474469</c:v>
                </c:pt>
                <c:pt idx="884">
                  <c:v>0.75110807674918112</c:v>
                </c:pt>
                <c:pt idx="885">
                  <c:v>0.75181441325951559</c:v>
                </c:pt>
                <c:pt idx="886">
                  <c:v>0.75248352638048799</c:v>
                </c:pt>
                <c:pt idx="887">
                  <c:v>0.75282126054738319</c:v>
                </c:pt>
                <c:pt idx="888">
                  <c:v>0.75349218944344643</c:v>
                </c:pt>
                <c:pt idx="889">
                  <c:v>0.7540587112717867</c:v>
                </c:pt>
                <c:pt idx="890">
                  <c:v>0.75440915586431767</c:v>
                </c:pt>
                <c:pt idx="891">
                  <c:v>0.75475960045684864</c:v>
                </c:pt>
                <c:pt idx="892">
                  <c:v>0.75493028331538703</c:v>
                </c:pt>
                <c:pt idx="893">
                  <c:v>0.75518176816546756</c:v>
                </c:pt>
                <c:pt idx="894">
                  <c:v>0.75587630213771162</c:v>
                </c:pt>
                <c:pt idx="895">
                  <c:v>0.75630754872178474</c:v>
                </c:pt>
                <c:pt idx="896">
                  <c:v>0.75766302482709247</c:v>
                </c:pt>
                <c:pt idx="897">
                  <c:v>0.75805069280898552</c:v>
                </c:pt>
                <c:pt idx="898">
                  <c:v>0.7587261611427758</c:v>
                </c:pt>
                <c:pt idx="899">
                  <c:v>0.75937711651283979</c:v>
                </c:pt>
                <c:pt idx="900">
                  <c:v>0.75988099410054621</c:v>
                </c:pt>
                <c:pt idx="901">
                  <c:v>0.76059096216106237</c:v>
                </c:pt>
                <c:pt idx="902">
                  <c:v>0.76121831245494553</c:v>
                </c:pt>
                <c:pt idx="903">
                  <c:v>0.76159871733647533</c:v>
                </c:pt>
                <c:pt idx="904">
                  <c:v>0.76387842296301756</c:v>
                </c:pt>
                <c:pt idx="905">
                  <c:v>0.76434416927381654</c:v>
                </c:pt>
                <c:pt idx="906">
                  <c:v>0.76487800715052179</c:v>
                </c:pt>
                <c:pt idx="907">
                  <c:v>0.76552987040813125</c:v>
                </c:pt>
                <c:pt idx="908">
                  <c:v>0.76684449157389523</c:v>
                </c:pt>
                <c:pt idx="909">
                  <c:v>0.76711231839979321</c:v>
                </c:pt>
                <c:pt idx="910">
                  <c:v>0.76747728919305092</c:v>
                </c:pt>
                <c:pt idx="911">
                  <c:v>0.7679884298811207</c:v>
                </c:pt>
                <c:pt idx="912">
                  <c:v>0.76873289766836272</c:v>
                </c:pt>
                <c:pt idx="913">
                  <c:v>0.76921317017988833</c:v>
                </c:pt>
                <c:pt idx="914">
                  <c:v>0.7696153643625081</c:v>
                </c:pt>
                <c:pt idx="915">
                  <c:v>0.77010108419930623</c:v>
                </c:pt>
                <c:pt idx="916">
                  <c:v>0.77036618736256801</c:v>
                </c:pt>
                <c:pt idx="917">
                  <c:v>0.77075476323200653</c:v>
                </c:pt>
                <c:pt idx="918">
                  <c:v>0.77165266401442401</c:v>
                </c:pt>
                <c:pt idx="919">
                  <c:v>0.77276482625755993</c:v>
                </c:pt>
                <c:pt idx="920">
                  <c:v>0.77327415117053888</c:v>
                </c:pt>
                <c:pt idx="921">
                  <c:v>0.77395869837978337</c:v>
                </c:pt>
                <c:pt idx="922">
                  <c:v>0.77421744633022727</c:v>
                </c:pt>
                <c:pt idx="923">
                  <c:v>0.77470407405457087</c:v>
                </c:pt>
                <c:pt idx="924">
                  <c:v>0.77519705699173236</c:v>
                </c:pt>
                <c:pt idx="925">
                  <c:v>0.77540314746454209</c:v>
                </c:pt>
                <c:pt idx="926">
                  <c:v>0.77619391751660038</c:v>
                </c:pt>
                <c:pt idx="927">
                  <c:v>0.77676043934494066</c:v>
                </c:pt>
                <c:pt idx="928">
                  <c:v>0.77703734504629285</c:v>
                </c:pt>
                <c:pt idx="929">
                  <c:v>0.77811409967515754</c:v>
                </c:pt>
                <c:pt idx="930">
                  <c:v>0.77845455750468895</c:v>
                </c:pt>
                <c:pt idx="931">
                  <c:v>0.77872329221813241</c:v>
                </c:pt>
                <c:pt idx="932">
                  <c:v>0.77931432701019898</c:v>
                </c:pt>
                <c:pt idx="933">
                  <c:v>0.78189363552672886</c:v>
                </c:pt>
                <c:pt idx="934">
                  <c:v>0.78295586395486683</c:v>
                </c:pt>
                <c:pt idx="935">
                  <c:v>0.78350332014475332</c:v>
                </c:pt>
                <c:pt idx="936">
                  <c:v>0.78395998758009811</c:v>
                </c:pt>
                <c:pt idx="937">
                  <c:v>0.78653112510871925</c:v>
                </c:pt>
                <c:pt idx="938">
                  <c:v>0.78703863424660736</c:v>
                </c:pt>
                <c:pt idx="939">
                  <c:v>0.78797285053084154</c:v>
                </c:pt>
                <c:pt idx="940">
                  <c:v>0.78886984342571365</c:v>
                </c:pt>
                <c:pt idx="941">
                  <c:v>0.78931924776069506</c:v>
                </c:pt>
                <c:pt idx="942">
                  <c:v>0.7901299913387525</c:v>
                </c:pt>
                <c:pt idx="943">
                  <c:v>0.79036876576319715</c:v>
                </c:pt>
                <c:pt idx="944">
                  <c:v>0.79135745530015633</c:v>
                </c:pt>
                <c:pt idx="945">
                  <c:v>0.79202021320831084</c:v>
                </c:pt>
                <c:pt idx="946">
                  <c:v>0.79249413050701856</c:v>
                </c:pt>
                <c:pt idx="947">
                  <c:v>0.79333029493634766</c:v>
                </c:pt>
                <c:pt idx="948">
                  <c:v>0.7981793223164203</c:v>
                </c:pt>
                <c:pt idx="949">
                  <c:v>0.79833366319914123</c:v>
                </c:pt>
                <c:pt idx="950">
                  <c:v>0.79873767315685185</c:v>
                </c:pt>
                <c:pt idx="951">
                  <c:v>0.7992379191943767</c:v>
                </c:pt>
                <c:pt idx="952">
                  <c:v>0.79958200857408979</c:v>
                </c:pt>
                <c:pt idx="953">
                  <c:v>0.80020118788006422</c:v>
                </c:pt>
                <c:pt idx="954">
                  <c:v>0.8015430456721907</c:v>
                </c:pt>
                <c:pt idx="955">
                  <c:v>0.80265702369041747</c:v>
                </c:pt>
                <c:pt idx="956">
                  <c:v>0.80353676672192664</c:v>
                </c:pt>
                <c:pt idx="957">
                  <c:v>0.8042467347824428</c:v>
                </c:pt>
                <c:pt idx="958">
                  <c:v>0.80475696758296722</c:v>
                </c:pt>
                <c:pt idx="959">
                  <c:v>0.80503387328431941</c:v>
                </c:pt>
                <c:pt idx="960">
                  <c:v>0.80598897098209821</c:v>
                </c:pt>
                <c:pt idx="961">
                  <c:v>0.80629129753472206</c:v>
                </c:pt>
                <c:pt idx="962">
                  <c:v>0.80673253088179475</c:v>
                </c:pt>
                <c:pt idx="963">
                  <c:v>0.80724094790722833</c:v>
                </c:pt>
                <c:pt idx="964">
                  <c:v>0.80775753592057065</c:v>
                </c:pt>
                <c:pt idx="965">
                  <c:v>0.80822872955664216</c:v>
                </c:pt>
                <c:pt idx="966">
                  <c:v>0.80873169925680322</c:v>
                </c:pt>
                <c:pt idx="967">
                  <c:v>0.80910938047569669</c:v>
                </c:pt>
                <c:pt idx="968">
                  <c:v>0.81037769937664439</c:v>
                </c:pt>
                <c:pt idx="969">
                  <c:v>0.81080259074789962</c:v>
                </c:pt>
                <c:pt idx="970">
                  <c:v>0.81180762226067638</c:v>
                </c:pt>
                <c:pt idx="971">
                  <c:v>0.81335738630070331</c:v>
                </c:pt>
                <c:pt idx="972">
                  <c:v>0.81393207911695231</c:v>
                </c:pt>
                <c:pt idx="973">
                  <c:v>0.81475462523310016</c:v>
                </c:pt>
                <c:pt idx="974">
                  <c:v>0.81561802628879176</c:v>
                </c:pt>
                <c:pt idx="975">
                  <c:v>0.81608921992486327</c:v>
                </c:pt>
                <c:pt idx="976">
                  <c:v>0.81645419071812098</c:v>
                </c:pt>
                <c:pt idx="977">
                  <c:v>0.81711150130100296</c:v>
                </c:pt>
                <c:pt idx="978">
                  <c:v>0.81811562492623424</c:v>
                </c:pt>
                <c:pt idx="979">
                  <c:v>0.81855867404839777</c:v>
                </c:pt>
                <c:pt idx="980">
                  <c:v>0.81941935144145317</c:v>
                </c:pt>
                <c:pt idx="981">
                  <c:v>0.82115069299056354</c:v>
                </c:pt>
                <c:pt idx="982">
                  <c:v>0.82179801681044595</c:v>
                </c:pt>
                <c:pt idx="983">
                  <c:v>0.82221382930624698</c:v>
                </c:pt>
                <c:pt idx="984">
                  <c:v>0.82275129873313391</c:v>
                </c:pt>
                <c:pt idx="985">
                  <c:v>0.82383168491218017</c:v>
                </c:pt>
                <c:pt idx="986">
                  <c:v>0.82432012841161451</c:v>
                </c:pt>
                <c:pt idx="987">
                  <c:v>0.82471505949387092</c:v>
                </c:pt>
                <c:pt idx="988">
                  <c:v>0.82710189585077243</c:v>
                </c:pt>
                <c:pt idx="989">
                  <c:v>0.82833026769972173</c:v>
                </c:pt>
                <c:pt idx="990">
                  <c:v>0.82883232951233743</c:v>
                </c:pt>
                <c:pt idx="991">
                  <c:v>0.82938069358976929</c:v>
                </c:pt>
                <c:pt idx="992">
                  <c:v>0.83013514814001088</c:v>
                </c:pt>
                <c:pt idx="993">
                  <c:v>0.83088869480270711</c:v>
                </c:pt>
                <c:pt idx="994">
                  <c:v>0.8315060583335907</c:v>
                </c:pt>
                <c:pt idx="995">
                  <c:v>0.83277982455981081</c:v>
                </c:pt>
                <c:pt idx="996">
                  <c:v>0.83332637286215194</c:v>
                </c:pt>
                <c:pt idx="997">
                  <c:v>0.83445306130601449</c:v>
                </c:pt>
                <c:pt idx="998">
                  <c:v>0.8350731484995344</c:v>
                </c:pt>
                <c:pt idx="999">
                  <c:v>0.83680993737391729</c:v>
                </c:pt>
                <c:pt idx="1000">
                  <c:v>0.83867655416729481</c:v>
                </c:pt>
                <c:pt idx="1001">
                  <c:v>0.83920676049381837</c:v>
                </c:pt>
                <c:pt idx="1002">
                  <c:v>0.84020180524359545</c:v>
                </c:pt>
                <c:pt idx="1003">
                  <c:v>0.8406076309763969</c:v>
                </c:pt>
                <c:pt idx="1004">
                  <c:v>0.84159541262581072</c:v>
                </c:pt>
                <c:pt idx="1005">
                  <c:v>0.84203936963551962</c:v>
                </c:pt>
                <c:pt idx="1006">
                  <c:v>0.84271302219421906</c:v>
                </c:pt>
                <c:pt idx="1007">
                  <c:v>0.84509441122584805</c:v>
                </c:pt>
                <c:pt idx="1008">
                  <c:v>0.84586429986436174</c:v>
                </c:pt>
                <c:pt idx="1009">
                  <c:v>0.84645896620660988</c:v>
                </c:pt>
                <c:pt idx="1010">
                  <c:v>0.84722794695757808</c:v>
                </c:pt>
                <c:pt idx="1011">
                  <c:v>0.84796787530709294</c:v>
                </c:pt>
                <c:pt idx="1012">
                  <c:v>0.84913269502786304</c:v>
                </c:pt>
                <c:pt idx="1013">
                  <c:v>0.84987353126492338</c:v>
                </c:pt>
                <c:pt idx="1014">
                  <c:v>0.85073693232061498</c:v>
                </c:pt>
                <c:pt idx="1015">
                  <c:v>0.85168295114293957</c:v>
                </c:pt>
                <c:pt idx="1016">
                  <c:v>0.85248733950817912</c:v>
                </c:pt>
                <c:pt idx="1017">
                  <c:v>0.85330262252396361</c:v>
                </c:pt>
                <c:pt idx="1018">
                  <c:v>0.85393269648048309</c:v>
                </c:pt>
                <c:pt idx="1019">
                  <c:v>0.85423411514556158</c:v>
                </c:pt>
                <c:pt idx="1020">
                  <c:v>0.85481153162444679</c:v>
                </c:pt>
                <c:pt idx="1021">
                  <c:v>0.85508208211298109</c:v>
                </c:pt>
                <c:pt idx="1022">
                  <c:v>0.85590008879140189</c:v>
                </c:pt>
                <c:pt idx="1023">
                  <c:v>0.85631771706229376</c:v>
                </c:pt>
                <c:pt idx="1024">
                  <c:v>0.85678618703572895</c:v>
                </c:pt>
                <c:pt idx="1025">
                  <c:v>0.85740718211679423</c:v>
                </c:pt>
                <c:pt idx="1026">
                  <c:v>0.85767046950496517</c:v>
                </c:pt>
                <c:pt idx="1027">
                  <c:v>0.85879261851110067</c:v>
                </c:pt>
                <c:pt idx="1028">
                  <c:v>0.85957794123788644</c:v>
                </c:pt>
                <c:pt idx="1029">
                  <c:v>0.86223260442068594</c:v>
                </c:pt>
                <c:pt idx="1030">
                  <c:v>0.86271287693221155</c:v>
                </c:pt>
                <c:pt idx="1031">
                  <c:v>0.86461126978967862</c:v>
                </c:pt>
                <c:pt idx="1032">
                  <c:v>0.86524951473410683</c:v>
                </c:pt>
                <c:pt idx="1033">
                  <c:v>0.86686010723967677</c:v>
                </c:pt>
                <c:pt idx="1034">
                  <c:v>0.867798862961638</c:v>
                </c:pt>
                <c:pt idx="1035">
                  <c:v>0.86833724027607029</c:v>
                </c:pt>
                <c:pt idx="1036">
                  <c:v>0.86879209193632423</c:v>
                </c:pt>
                <c:pt idx="1037">
                  <c:v>0.87008673957608895</c:v>
                </c:pt>
                <c:pt idx="1038">
                  <c:v>0.8711344418035003</c:v>
                </c:pt>
                <c:pt idx="1039">
                  <c:v>0.87181989690029016</c:v>
                </c:pt>
                <c:pt idx="1040">
                  <c:v>0.87224388038399991</c:v>
                </c:pt>
                <c:pt idx="1041">
                  <c:v>0.87262610104062055</c:v>
                </c:pt>
                <c:pt idx="1042">
                  <c:v>0.87341596320513337</c:v>
                </c:pt>
                <c:pt idx="1043">
                  <c:v>0.87611965231538547</c:v>
                </c:pt>
                <c:pt idx="1044">
                  <c:v>0.87715101256697925</c:v>
                </c:pt>
                <c:pt idx="1045">
                  <c:v>0.87831038496247682</c:v>
                </c:pt>
                <c:pt idx="1046">
                  <c:v>0.87866809265537116</c:v>
                </c:pt>
                <c:pt idx="1047">
                  <c:v>0.87928636407380023</c:v>
                </c:pt>
                <c:pt idx="1048">
                  <c:v>0.87951333596015446</c:v>
                </c:pt>
                <c:pt idx="1049">
                  <c:v>0.87991462225522876</c:v>
                </c:pt>
                <c:pt idx="1050">
                  <c:v>0.88033769785139315</c:v>
                </c:pt>
                <c:pt idx="1051">
                  <c:v>0.88153156997361659</c:v>
                </c:pt>
                <c:pt idx="1052">
                  <c:v>0.88193557993132721</c:v>
                </c:pt>
                <c:pt idx="1053">
                  <c:v>0.88253115416112082</c:v>
                </c:pt>
                <c:pt idx="1054">
                  <c:v>0.88352347524826169</c:v>
                </c:pt>
                <c:pt idx="1055">
                  <c:v>0.88457934846358177</c:v>
                </c:pt>
                <c:pt idx="1056">
                  <c:v>0.88516493593037582</c:v>
                </c:pt>
                <c:pt idx="1057">
                  <c:v>0.88535377653982261</c:v>
                </c:pt>
                <c:pt idx="1058">
                  <c:v>0.88893720868158377</c:v>
                </c:pt>
                <c:pt idx="1059">
                  <c:v>0.88939659977956476</c:v>
                </c:pt>
                <c:pt idx="1060">
                  <c:v>0.89018192250635053</c:v>
                </c:pt>
                <c:pt idx="1061">
                  <c:v>0.89090278521741173</c:v>
                </c:pt>
                <c:pt idx="1062">
                  <c:v>0.89155918791274824</c:v>
                </c:pt>
                <c:pt idx="1063">
                  <c:v>0.89228822161171817</c:v>
                </c:pt>
                <c:pt idx="1064">
                  <c:v>0.89268224480642921</c:v>
                </c:pt>
                <c:pt idx="1065">
                  <c:v>0.89346847542076036</c:v>
                </c:pt>
                <c:pt idx="1066">
                  <c:v>0.89412124656591518</c:v>
                </c:pt>
                <c:pt idx="1067">
                  <c:v>0.89608863887683399</c:v>
                </c:pt>
                <c:pt idx="1068">
                  <c:v>0.89653441166163372</c:v>
                </c:pt>
                <c:pt idx="1069">
                  <c:v>0.89733062903896454</c:v>
                </c:pt>
                <c:pt idx="1070">
                  <c:v>0.89787354579112399</c:v>
                </c:pt>
                <c:pt idx="1071">
                  <c:v>0.90238665477939228</c:v>
                </c:pt>
                <c:pt idx="1072">
                  <c:v>0.90267536301883489</c:v>
                </c:pt>
                <c:pt idx="1073">
                  <c:v>0.903045781137365</c:v>
                </c:pt>
                <c:pt idx="1074">
                  <c:v>0.9037848015993345</c:v>
                </c:pt>
                <c:pt idx="1075">
                  <c:v>0.9048461221399271</c:v>
                </c:pt>
                <c:pt idx="1076">
                  <c:v>0.90595646860797219</c:v>
                </c:pt>
                <c:pt idx="1077">
                  <c:v>0.9061689142935998</c:v>
                </c:pt>
                <c:pt idx="1078">
                  <c:v>0.90692972405665928</c:v>
                </c:pt>
                <c:pt idx="1079">
                  <c:v>0.90748353545936367</c:v>
                </c:pt>
                <c:pt idx="1080">
                  <c:v>0.90819895084515234</c:v>
                </c:pt>
                <c:pt idx="1081">
                  <c:v>0.90965429458045588</c:v>
                </c:pt>
                <c:pt idx="1082">
                  <c:v>0.90984949040272056</c:v>
                </c:pt>
                <c:pt idx="1083">
                  <c:v>0.91006284397589354</c:v>
                </c:pt>
                <c:pt idx="1084">
                  <c:v>0.91033339446442785</c:v>
                </c:pt>
                <c:pt idx="1085">
                  <c:v>0.91155087166283211</c:v>
                </c:pt>
                <c:pt idx="1086">
                  <c:v>0.91203205206190319</c:v>
                </c:pt>
                <c:pt idx="1087">
                  <c:v>0.9126430603799689</c:v>
                </c:pt>
                <c:pt idx="1088">
                  <c:v>0.91327948954930627</c:v>
                </c:pt>
                <c:pt idx="1089">
                  <c:v>0.9137497752978323</c:v>
                </c:pt>
                <c:pt idx="1090">
                  <c:v>0.91604673078773746</c:v>
                </c:pt>
                <c:pt idx="1091">
                  <c:v>0.91667317319407526</c:v>
                </c:pt>
                <c:pt idx="1092">
                  <c:v>0.91763099455449026</c:v>
                </c:pt>
                <c:pt idx="1093">
                  <c:v>0.91803591239974625</c:v>
                </c:pt>
                <c:pt idx="1094">
                  <c:v>0.91854523731272519</c:v>
                </c:pt>
                <c:pt idx="1095">
                  <c:v>0.91956207136359236</c:v>
                </c:pt>
                <c:pt idx="1096">
                  <c:v>0.92075503559827043</c:v>
                </c:pt>
                <c:pt idx="1097">
                  <c:v>0.92212049846657773</c:v>
                </c:pt>
                <c:pt idx="1098">
                  <c:v>0.922878584567001</c:v>
                </c:pt>
                <c:pt idx="1099">
                  <c:v>0.92353135571215583</c:v>
                </c:pt>
                <c:pt idx="1100">
                  <c:v>0.92476880643655934</c:v>
                </c:pt>
                <c:pt idx="1101">
                  <c:v>0.92785743986606828</c:v>
                </c:pt>
                <c:pt idx="1102">
                  <c:v>0.92969500425799245</c:v>
                </c:pt>
                <c:pt idx="1103">
                  <c:v>0.93041768274414449</c:v>
                </c:pt>
                <c:pt idx="1104">
                  <c:v>0.93125021562329191</c:v>
                </c:pt>
                <c:pt idx="1105">
                  <c:v>0.93232606236461113</c:v>
                </c:pt>
                <c:pt idx="1106">
                  <c:v>0.93328660738766245</c:v>
                </c:pt>
                <c:pt idx="1107">
                  <c:v>0.93476918774932849</c:v>
                </c:pt>
                <c:pt idx="1108">
                  <c:v>0.93621182105899625</c:v>
                </c:pt>
                <c:pt idx="1109">
                  <c:v>0.93822914718491301</c:v>
                </c:pt>
                <c:pt idx="1110">
                  <c:v>0.93854236838808192</c:v>
                </c:pt>
                <c:pt idx="1111">
                  <c:v>0.93962003090449198</c:v>
                </c:pt>
                <c:pt idx="1112">
                  <c:v>0.94021560513428559</c:v>
                </c:pt>
                <c:pt idx="1113">
                  <c:v>0.94081844246444257</c:v>
                </c:pt>
                <c:pt idx="1114">
                  <c:v>0.94328608081288623</c:v>
                </c:pt>
                <c:pt idx="1115">
                  <c:v>0.94371551162186851</c:v>
                </c:pt>
                <c:pt idx="1116">
                  <c:v>0.94527435453734965</c:v>
                </c:pt>
                <c:pt idx="1117">
                  <c:v>0.94603516430040913</c:v>
                </c:pt>
                <c:pt idx="1118">
                  <c:v>0.94862899901766573</c:v>
                </c:pt>
                <c:pt idx="1119">
                  <c:v>0.94927178339982099</c:v>
                </c:pt>
                <c:pt idx="1120">
                  <c:v>0.95052285243740575</c:v>
                </c:pt>
                <c:pt idx="1121">
                  <c:v>0.95174577696108253</c:v>
                </c:pt>
                <c:pt idx="1122">
                  <c:v>0.95240853486923704</c:v>
                </c:pt>
                <c:pt idx="1123">
                  <c:v>0.95278893975076684</c:v>
                </c:pt>
                <c:pt idx="1124">
                  <c:v>0.95413624486816573</c:v>
                </c:pt>
                <c:pt idx="1125">
                  <c:v>0.95442132155742665</c:v>
                </c:pt>
                <c:pt idx="1126">
                  <c:v>0.95521844682230284</c:v>
                </c:pt>
                <c:pt idx="1127">
                  <c:v>0.95596019094690854</c:v>
                </c:pt>
                <c:pt idx="1128">
                  <c:v>0.95673825057333095</c:v>
                </c:pt>
                <c:pt idx="1129">
                  <c:v>0.95734835100385118</c:v>
                </c:pt>
                <c:pt idx="1130">
                  <c:v>0.95885726010433436</c:v>
                </c:pt>
                <c:pt idx="1131">
                  <c:v>0.96029716975136581</c:v>
                </c:pt>
                <c:pt idx="1132">
                  <c:v>0.96140479255677469</c:v>
                </c:pt>
                <c:pt idx="1133">
                  <c:v>0.96308256874070541</c:v>
                </c:pt>
                <c:pt idx="1134">
                  <c:v>0.96441897920755937</c:v>
                </c:pt>
                <c:pt idx="1135">
                  <c:v>0.96543036593315401</c:v>
                </c:pt>
                <c:pt idx="1136">
                  <c:v>0.96708726070354012</c:v>
                </c:pt>
                <c:pt idx="1137">
                  <c:v>0.96843002638321196</c:v>
                </c:pt>
                <c:pt idx="1138">
                  <c:v>0.96960392497943626</c:v>
                </c:pt>
                <c:pt idx="1139">
                  <c:v>0.97049637843658121</c:v>
                </c:pt>
                <c:pt idx="1140">
                  <c:v>0.97144330514645116</c:v>
                </c:pt>
                <c:pt idx="1141">
                  <c:v>0.97277245251294175</c:v>
                </c:pt>
                <c:pt idx="1142">
                  <c:v>0.974072547477979</c:v>
                </c:pt>
                <c:pt idx="1143">
                  <c:v>0.9753435900415629</c:v>
                </c:pt>
                <c:pt idx="1144">
                  <c:v>0.97615524150716582</c:v>
                </c:pt>
                <c:pt idx="1145">
                  <c:v>0.9997684886759185</c:v>
                </c:pt>
                <c:pt idx="1146">
                  <c:v>0.99999999999999989</c:v>
                </c:pt>
              </c:numCache>
            </c:numRef>
          </c:yVal>
          <c:smooth val="1"/>
        </c:ser>
        <c:ser>
          <c:idx val="8"/>
          <c:order val="1"/>
          <c:tx>
            <c:v>1900</c:v>
          </c:tx>
          <c:marker>
            <c:symbol val="none"/>
          </c:marker>
          <c:xVal>
            <c:numRef>
              <c:f>křivka!$G$2:$G$1148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3.7187885360456877E-2</c:v>
                </c:pt>
                <c:pt idx="2">
                  <c:v>5.6224801252394152E-2</c:v>
                </c:pt>
                <c:pt idx="3">
                  <c:v>7.3284298720493954E-2</c:v>
                </c:pt>
                <c:pt idx="4">
                  <c:v>8.8166974226218053E-2</c:v>
                </c:pt>
                <c:pt idx="5">
                  <c:v>8.84923168417278E-2</c:v>
                </c:pt>
                <c:pt idx="6">
                  <c:v>8.9388758188226433E-2</c:v>
                </c:pt>
                <c:pt idx="7">
                  <c:v>9.0481979342493052E-2</c:v>
                </c:pt>
                <c:pt idx="8">
                  <c:v>0.10477169169414294</c:v>
                </c:pt>
                <c:pt idx="9">
                  <c:v>0.10779860242607636</c:v>
                </c:pt>
                <c:pt idx="10">
                  <c:v>0.11158114761983888</c:v>
                </c:pt>
                <c:pt idx="11">
                  <c:v>0.1131142809665824</c:v>
                </c:pt>
                <c:pt idx="12">
                  <c:v>0.11668867685257255</c:v>
                </c:pt>
                <c:pt idx="13">
                  <c:v>0.11868008850718463</c:v>
                </c:pt>
                <c:pt idx="14">
                  <c:v>0.11932640085358706</c:v>
                </c:pt>
                <c:pt idx="15">
                  <c:v>0.12650842654865707</c:v>
                </c:pt>
                <c:pt idx="16">
                  <c:v>0.13416097462852344</c:v>
                </c:pt>
                <c:pt idx="17">
                  <c:v>0.13770213659142388</c:v>
                </c:pt>
                <c:pt idx="18">
                  <c:v>0.13863968305332294</c:v>
                </c:pt>
                <c:pt idx="19">
                  <c:v>0.14648988551788072</c:v>
                </c:pt>
                <c:pt idx="20">
                  <c:v>0.15228133390472359</c:v>
                </c:pt>
                <c:pt idx="21">
                  <c:v>0.15905318302271276</c:v>
                </c:pt>
                <c:pt idx="22">
                  <c:v>0.16707655171810637</c:v>
                </c:pt>
                <c:pt idx="23">
                  <c:v>0.16908720406503355</c:v>
                </c:pt>
                <c:pt idx="24">
                  <c:v>0.17818455322237869</c:v>
                </c:pt>
                <c:pt idx="25">
                  <c:v>0.1883200251878154</c:v>
                </c:pt>
                <c:pt idx="26">
                  <c:v>0.18900219518807779</c:v>
                </c:pt>
                <c:pt idx="27">
                  <c:v>0.19214542465082518</c:v>
                </c:pt>
                <c:pt idx="28">
                  <c:v>0.19335758826667601</c:v>
                </c:pt>
                <c:pt idx="29">
                  <c:v>0.19474379269028608</c:v>
                </c:pt>
                <c:pt idx="30">
                  <c:v>0.1966328788448588</c:v>
                </c:pt>
                <c:pt idx="31">
                  <c:v>0.19740600484515616</c:v>
                </c:pt>
                <c:pt idx="32">
                  <c:v>0.19904321284578586</c:v>
                </c:pt>
                <c:pt idx="33">
                  <c:v>0.20076700396183347</c:v>
                </c:pt>
                <c:pt idx="34">
                  <c:v>0.20159960119292294</c:v>
                </c:pt>
                <c:pt idx="35">
                  <c:v>0.20350355515519369</c:v>
                </c:pt>
                <c:pt idx="36">
                  <c:v>0.20571710934835274</c:v>
                </c:pt>
                <c:pt idx="37">
                  <c:v>0.20676922538721895</c:v>
                </c:pt>
                <c:pt idx="38">
                  <c:v>0.20868279969564724</c:v>
                </c:pt>
                <c:pt idx="39">
                  <c:v>0.20947254265748944</c:v>
                </c:pt>
                <c:pt idx="40">
                  <c:v>0.21390577308227143</c:v>
                </c:pt>
                <c:pt idx="41">
                  <c:v>0.21428271573626256</c:v>
                </c:pt>
                <c:pt idx="42">
                  <c:v>0.21483020089031929</c:v>
                </c:pt>
                <c:pt idx="43">
                  <c:v>0.21576949650606517</c:v>
                </c:pt>
                <c:pt idx="44">
                  <c:v>0.21642805292939538</c:v>
                </c:pt>
                <c:pt idx="45">
                  <c:v>0.21692831092958778</c:v>
                </c:pt>
                <c:pt idx="46">
                  <c:v>0.2173236196989706</c:v>
                </c:pt>
                <c:pt idx="47">
                  <c:v>0.21809674569926796</c:v>
                </c:pt>
                <c:pt idx="48">
                  <c:v>0.21906315319963965</c:v>
                </c:pt>
                <c:pt idx="49">
                  <c:v>0.22218451823930171</c:v>
                </c:pt>
                <c:pt idx="50">
                  <c:v>0.2226830270856473</c:v>
                </c:pt>
                <c:pt idx="51">
                  <c:v>0.22362144812446977</c:v>
                </c:pt>
                <c:pt idx="52">
                  <c:v>0.22393629581689856</c:v>
                </c:pt>
                <c:pt idx="53">
                  <c:v>0.22435696731706034</c:v>
                </c:pt>
                <c:pt idx="54">
                  <c:v>0.22700606081807922</c:v>
                </c:pt>
                <c:pt idx="55">
                  <c:v>0.2277608207029849</c:v>
                </c:pt>
                <c:pt idx="56">
                  <c:v>0.22871148581873516</c:v>
                </c:pt>
                <c:pt idx="57">
                  <c:v>0.23144891158901879</c:v>
                </c:pt>
                <c:pt idx="58">
                  <c:v>0.23166580666602529</c:v>
                </c:pt>
                <c:pt idx="59">
                  <c:v>0.23322517732047121</c:v>
                </c:pt>
                <c:pt idx="60">
                  <c:v>0.23400355078230906</c:v>
                </c:pt>
                <c:pt idx="61">
                  <c:v>0.23496033793652321</c:v>
                </c:pt>
                <c:pt idx="62">
                  <c:v>0.23623197278316616</c:v>
                </c:pt>
                <c:pt idx="63">
                  <c:v>0.23693600720651387</c:v>
                </c:pt>
                <c:pt idx="64">
                  <c:v>0.23758144497599287</c:v>
                </c:pt>
                <c:pt idx="65">
                  <c:v>0.23865542543794441</c:v>
                </c:pt>
                <c:pt idx="66">
                  <c:v>0.23972590759220228</c:v>
                </c:pt>
                <c:pt idx="67">
                  <c:v>0.2407797727849153</c:v>
                </c:pt>
                <c:pt idx="68">
                  <c:v>0.24127390874664381</c:v>
                </c:pt>
                <c:pt idx="69">
                  <c:v>0.24400171417076988</c:v>
                </c:pt>
                <c:pt idx="70">
                  <c:v>0.24989461348072869</c:v>
                </c:pt>
                <c:pt idx="71">
                  <c:v>0.25096859394268023</c:v>
                </c:pt>
                <c:pt idx="72">
                  <c:v>0.25184579459686379</c:v>
                </c:pt>
                <c:pt idx="73">
                  <c:v>0.2520915507123429</c:v>
                </c:pt>
                <c:pt idx="74">
                  <c:v>0.25241164586631215</c:v>
                </c:pt>
                <c:pt idx="75">
                  <c:v>0.25545080067517334</c:v>
                </c:pt>
                <c:pt idx="76">
                  <c:v>0.25779641598376779</c:v>
                </c:pt>
                <c:pt idx="77">
                  <c:v>0.25832291129166257</c:v>
                </c:pt>
                <c:pt idx="78">
                  <c:v>0.25927794929202991</c:v>
                </c:pt>
                <c:pt idx="79">
                  <c:v>0.26203286660078179</c:v>
                </c:pt>
                <c:pt idx="80">
                  <c:v>0.26267305690872034</c:v>
                </c:pt>
                <c:pt idx="81">
                  <c:v>0.26301064360115789</c:v>
                </c:pt>
                <c:pt idx="82">
                  <c:v>0.26567897779449184</c:v>
                </c:pt>
                <c:pt idx="83">
                  <c:v>0.26809455925695935</c:v>
                </c:pt>
                <c:pt idx="84">
                  <c:v>0.26850298668019335</c:v>
                </c:pt>
                <c:pt idx="85">
                  <c:v>0.26988044533456929</c:v>
                </c:pt>
                <c:pt idx="86">
                  <c:v>0.27057136110406577</c:v>
                </c:pt>
                <c:pt idx="87">
                  <c:v>0.27095355121959736</c:v>
                </c:pt>
                <c:pt idx="88">
                  <c:v>0.27119755818122965</c:v>
                </c:pt>
                <c:pt idx="89">
                  <c:v>0.27142494818131713</c:v>
                </c:pt>
                <c:pt idx="90">
                  <c:v>0.27167945006603039</c:v>
                </c:pt>
                <c:pt idx="91">
                  <c:v>0.27198380283537821</c:v>
                </c:pt>
                <c:pt idx="92">
                  <c:v>0.27280065768184625</c:v>
                </c:pt>
                <c:pt idx="93">
                  <c:v>0.27670214533719295</c:v>
                </c:pt>
                <c:pt idx="94">
                  <c:v>0.28409232034003534</c:v>
                </c:pt>
                <c:pt idx="95">
                  <c:v>0.2870221530334699</c:v>
                </c:pt>
                <c:pt idx="96">
                  <c:v>0.28727840407202998</c:v>
                </c:pt>
                <c:pt idx="97">
                  <c:v>0.28766321791833183</c:v>
                </c:pt>
                <c:pt idx="98">
                  <c:v>0.28840748288015655</c:v>
                </c:pt>
                <c:pt idx="99">
                  <c:v>0.29088166099649276</c:v>
                </c:pt>
                <c:pt idx="100">
                  <c:v>0.29167752599679886</c:v>
                </c:pt>
                <c:pt idx="101">
                  <c:v>0.29449453826711308</c:v>
                </c:pt>
                <c:pt idx="102">
                  <c:v>0.29981196596146592</c:v>
                </c:pt>
                <c:pt idx="103">
                  <c:v>0.30007521361541334</c:v>
                </c:pt>
                <c:pt idx="104">
                  <c:v>0.30046877323094934</c:v>
                </c:pt>
                <c:pt idx="105">
                  <c:v>0.30059208857715064</c:v>
                </c:pt>
                <c:pt idx="106">
                  <c:v>0.30098564819268664</c:v>
                </c:pt>
                <c:pt idx="107">
                  <c:v>0.3014692892313342</c:v>
                </c:pt>
                <c:pt idx="108">
                  <c:v>0.3026910731933426</c:v>
                </c:pt>
                <c:pt idx="109">
                  <c:v>0.30382015200146917</c:v>
                </c:pt>
                <c:pt idx="110">
                  <c:v>0.30458015934791532</c:v>
                </c:pt>
                <c:pt idx="111">
                  <c:v>0.30514688519428712</c:v>
                </c:pt>
                <c:pt idx="112">
                  <c:v>0.30704909000271102</c:v>
                </c:pt>
                <c:pt idx="113">
                  <c:v>0.30768140911833886</c:v>
                </c:pt>
                <c:pt idx="114">
                  <c:v>0.31001478035000551</c:v>
                </c:pt>
                <c:pt idx="115">
                  <c:v>0.31206041577386923</c:v>
                </c:pt>
                <c:pt idx="116">
                  <c:v>0.31236826685091068</c:v>
                </c:pt>
                <c:pt idx="117">
                  <c:v>0.31507595700579827</c:v>
                </c:pt>
                <c:pt idx="118">
                  <c:v>0.31547563865979816</c:v>
                </c:pt>
                <c:pt idx="119">
                  <c:v>0.31664932089101883</c:v>
                </c:pt>
                <c:pt idx="120">
                  <c:v>0.31818770169930283</c:v>
                </c:pt>
                <c:pt idx="121">
                  <c:v>0.31860137658407733</c:v>
                </c:pt>
                <c:pt idx="122">
                  <c:v>0.31950481454596324</c:v>
                </c:pt>
                <c:pt idx="123">
                  <c:v>0.31984677412301782</c:v>
                </c:pt>
                <c:pt idx="124">
                  <c:v>0.32155307370059716</c:v>
                </c:pt>
                <c:pt idx="125">
                  <c:v>0.32172011789296912</c:v>
                </c:pt>
                <c:pt idx="126">
                  <c:v>0.32258682362407171</c:v>
                </c:pt>
                <c:pt idx="127">
                  <c:v>0.32334333266282422</c:v>
                </c:pt>
                <c:pt idx="128">
                  <c:v>0.32609737539465272</c:v>
                </c:pt>
                <c:pt idx="129">
                  <c:v>0.32687574885649057</c:v>
                </c:pt>
                <c:pt idx="130">
                  <c:v>0.32749757304903743</c:v>
                </c:pt>
                <c:pt idx="131">
                  <c:v>0.3281919871262276</c:v>
                </c:pt>
                <c:pt idx="132">
                  <c:v>0.32854881451098022</c:v>
                </c:pt>
                <c:pt idx="133">
                  <c:v>0.32969538485757505</c:v>
                </c:pt>
                <c:pt idx="134">
                  <c:v>0.330270856473181</c:v>
                </c:pt>
                <c:pt idx="135">
                  <c:v>0.33227451220472087</c:v>
                </c:pt>
                <c:pt idx="136">
                  <c:v>0.33302052632039242</c:v>
                </c:pt>
                <c:pt idx="137">
                  <c:v>0.3341312390131273</c:v>
                </c:pt>
                <c:pt idx="138">
                  <c:v>0.33478804628261066</c:v>
                </c:pt>
                <c:pt idx="139">
                  <c:v>0.33541161962900434</c:v>
                </c:pt>
                <c:pt idx="140">
                  <c:v>0.33625646093702161</c:v>
                </c:pt>
                <c:pt idx="141">
                  <c:v>0.33701559370654433</c:v>
                </c:pt>
                <c:pt idx="142">
                  <c:v>0.33743101774516565</c:v>
                </c:pt>
                <c:pt idx="143">
                  <c:v>0.33802573005308667</c:v>
                </c:pt>
                <c:pt idx="144">
                  <c:v>0.33920553432277123</c:v>
                </c:pt>
                <c:pt idx="145">
                  <c:v>0.33985971786148439</c:v>
                </c:pt>
                <c:pt idx="146">
                  <c:v>0.34201554997769817</c:v>
                </c:pt>
                <c:pt idx="147">
                  <c:v>0.34322858817047242</c:v>
                </c:pt>
                <c:pt idx="148">
                  <c:v>0.34366675120910245</c:v>
                </c:pt>
                <c:pt idx="149">
                  <c:v>0.3472219064027775</c:v>
                </c:pt>
                <c:pt idx="150">
                  <c:v>0.34741781163362206</c:v>
                </c:pt>
                <c:pt idx="151">
                  <c:v>0.34954128440366955</c:v>
                </c:pt>
                <c:pt idx="152">
                  <c:v>0.35025756290394505</c:v>
                </c:pt>
                <c:pt idx="153">
                  <c:v>0.35088201082726217</c:v>
                </c:pt>
                <c:pt idx="154">
                  <c:v>0.35256294767406254</c:v>
                </c:pt>
                <c:pt idx="155">
                  <c:v>0.35328884652049558</c:v>
                </c:pt>
                <c:pt idx="156">
                  <c:v>0.35403398605924369</c:v>
                </c:pt>
                <c:pt idx="157">
                  <c:v>0.3546383187133223</c:v>
                </c:pt>
                <c:pt idx="158">
                  <c:v>0.35544905152132644</c:v>
                </c:pt>
                <c:pt idx="159">
                  <c:v>0.35626940467548812</c:v>
                </c:pt>
                <c:pt idx="160">
                  <c:v>0.35851007075327301</c:v>
                </c:pt>
                <c:pt idx="161">
                  <c:v>0.35966626144602537</c:v>
                </c:pt>
                <c:pt idx="162">
                  <c:v>0.36398929517845729</c:v>
                </c:pt>
                <c:pt idx="163">
                  <c:v>0.36440996667861908</c:v>
                </c:pt>
                <c:pt idx="164">
                  <c:v>0.3674945994874978</c:v>
                </c:pt>
                <c:pt idx="165">
                  <c:v>0.3678820370645699</c:v>
                </c:pt>
                <c:pt idx="166">
                  <c:v>0.36842689848785637</c:v>
                </c:pt>
                <c:pt idx="167">
                  <c:v>0.36863854610332236</c:v>
                </c:pt>
                <c:pt idx="168">
                  <c:v>0.36933558391128274</c:v>
                </c:pt>
                <c:pt idx="169">
                  <c:v>0.3703798287578382</c:v>
                </c:pt>
                <c:pt idx="170">
                  <c:v>0.37076114429644641</c:v>
                </c:pt>
                <c:pt idx="171">
                  <c:v>0.37103838518116844</c:v>
                </c:pt>
                <c:pt idx="172">
                  <c:v>0.37429968252857665</c:v>
                </c:pt>
                <c:pt idx="173">
                  <c:v>0.37482355410570123</c:v>
                </c:pt>
                <c:pt idx="174">
                  <c:v>0.37531331718281269</c:v>
                </c:pt>
                <c:pt idx="175">
                  <c:v>0.37578996160607292</c:v>
                </c:pt>
                <c:pt idx="176">
                  <c:v>0.376152036452366</c:v>
                </c:pt>
                <c:pt idx="177">
                  <c:v>0.37637068068321933</c:v>
                </c:pt>
                <c:pt idx="178">
                  <c:v>0.37694352856805502</c:v>
                </c:pt>
                <c:pt idx="179">
                  <c:v>0.3775347425682824</c:v>
                </c:pt>
                <c:pt idx="180">
                  <c:v>0.37805948872233036</c:v>
                </c:pt>
                <c:pt idx="181">
                  <c:v>0.3785886077609954</c:v>
                </c:pt>
                <c:pt idx="182">
                  <c:v>0.37950341522288572</c:v>
                </c:pt>
                <c:pt idx="183">
                  <c:v>0.38030452768473233</c:v>
                </c:pt>
                <c:pt idx="184">
                  <c:v>0.38104267060809316</c:v>
                </c:pt>
                <c:pt idx="185">
                  <c:v>0.38351160126288891</c:v>
                </c:pt>
                <c:pt idx="186">
                  <c:v>0.38392002868612291</c:v>
                </c:pt>
                <c:pt idx="187">
                  <c:v>0.38411855764773772</c:v>
                </c:pt>
                <c:pt idx="188">
                  <c:v>0.38481821918646836</c:v>
                </c:pt>
                <c:pt idx="189">
                  <c:v>0.38507884310964552</c:v>
                </c:pt>
                <c:pt idx="190">
                  <c:v>0.38564819268678757</c:v>
                </c:pt>
                <c:pt idx="191">
                  <c:v>0.38703264795655085</c:v>
                </c:pt>
                <c:pt idx="192">
                  <c:v>0.38827279803395093</c:v>
                </c:pt>
                <c:pt idx="193">
                  <c:v>0.38877480518799018</c:v>
                </c:pt>
                <c:pt idx="194">
                  <c:v>0.3892313343420119</c:v>
                </c:pt>
                <c:pt idx="195">
                  <c:v>0.39083006095801143</c:v>
                </c:pt>
                <c:pt idx="196">
                  <c:v>0.39126472568894782</c:v>
                </c:pt>
                <c:pt idx="197">
                  <c:v>0.3931625576127547</c:v>
                </c:pt>
                <c:pt idx="198">
                  <c:v>0.39337945268976121</c:v>
                </c:pt>
                <c:pt idx="199">
                  <c:v>0.39450940607481122</c:v>
                </c:pt>
                <c:pt idx="200">
                  <c:v>0.3948364978441678</c:v>
                </c:pt>
                <c:pt idx="201">
                  <c:v>0.39559650519061396</c:v>
                </c:pt>
                <c:pt idx="202">
                  <c:v>0.39588511557534034</c:v>
                </c:pt>
                <c:pt idx="203">
                  <c:v>0.39688650615264859</c:v>
                </c:pt>
                <c:pt idx="204">
                  <c:v>0.39746635065287161</c:v>
                </c:pt>
                <c:pt idx="205">
                  <c:v>0.39820799188392608</c:v>
                </c:pt>
                <c:pt idx="206">
                  <c:v>0.3996834031537243</c:v>
                </c:pt>
                <c:pt idx="207">
                  <c:v>0.40115968900044596</c:v>
                </c:pt>
                <c:pt idx="208">
                  <c:v>0.40167743853910665</c:v>
                </c:pt>
                <c:pt idx="209">
                  <c:v>0.40264996807794223</c:v>
                </c:pt>
                <c:pt idx="210">
                  <c:v>0.40320794815507993</c:v>
                </c:pt>
                <c:pt idx="211">
                  <c:v>0.40354116196290041</c:v>
                </c:pt>
                <c:pt idx="212">
                  <c:v>0.40424257265547786</c:v>
                </c:pt>
                <c:pt idx="213">
                  <c:v>0.40835833165706087</c:v>
                </c:pt>
                <c:pt idx="214">
                  <c:v>0.40891018969573467</c:v>
                </c:pt>
                <c:pt idx="215">
                  <c:v>0.40944368161901679</c:v>
                </c:pt>
                <c:pt idx="216">
                  <c:v>0.40996580404229455</c:v>
                </c:pt>
                <c:pt idx="217">
                  <c:v>0.41099255735038176</c:v>
                </c:pt>
                <c:pt idx="218">
                  <c:v>0.41166510700448661</c:v>
                </c:pt>
                <c:pt idx="219">
                  <c:v>0.41218722942776437</c:v>
                </c:pt>
                <c:pt idx="220">
                  <c:v>0.4131099080819654</c:v>
                </c:pt>
                <c:pt idx="221">
                  <c:v>0.41412529189004826</c:v>
                </c:pt>
                <c:pt idx="222">
                  <c:v>0.4153059707366562</c:v>
                </c:pt>
                <c:pt idx="223">
                  <c:v>0.41586132708302365</c:v>
                </c:pt>
                <c:pt idx="224">
                  <c:v>0.41620853412161873</c:v>
                </c:pt>
                <c:pt idx="225">
                  <c:v>0.41664407342947857</c:v>
                </c:pt>
                <c:pt idx="226">
                  <c:v>0.41685572104494456</c:v>
                </c:pt>
                <c:pt idx="227">
                  <c:v>0.41729038577588096</c:v>
                </c:pt>
                <c:pt idx="228">
                  <c:v>0.41840547135323292</c:v>
                </c:pt>
                <c:pt idx="229">
                  <c:v>0.41897219719960471</c:v>
                </c:pt>
                <c:pt idx="230">
                  <c:v>0.41938587208437922</c:v>
                </c:pt>
                <c:pt idx="231">
                  <c:v>0.42006104546925427</c:v>
                </c:pt>
                <c:pt idx="232">
                  <c:v>0.42179008404684237</c:v>
                </c:pt>
                <c:pt idx="233">
                  <c:v>0.42256408462406314</c:v>
                </c:pt>
                <c:pt idx="234">
                  <c:v>0.42301886462423804</c:v>
                </c:pt>
                <c:pt idx="235">
                  <c:v>0.42368879054757264</c:v>
                </c:pt>
                <c:pt idx="236">
                  <c:v>0.424239774009323</c:v>
                </c:pt>
                <c:pt idx="237">
                  <c:v>0.42547817493287621</c:v>
                </c:pt>
                <c:pt idx="238">
                  <c:v>0.42590759220227214</c:v>
                </c:pt>
                <c:pt idx="239">
                  <c:v>0.42659326051022817</c:v>
                </c:pt>
                <c:pt idx="240">
                  <c:v>0.42697982351037683</c:v>
                </c:pt>
                <c:pt idx="241">
                  <c:v>0.42751156627981213</c:v>
                </c:pt>
                <c:pt idx="242">
                  <c:v>0.42821909901085348</c:v>
                </c:pt>
                <c:pt idx="243">
                  <c:v>0.4290429504727088</c:v>
                </c:pt>
                <c:pt idx="244">
                  <c:v>0.43305113651271193</c:v>
                </c:pt>
                <c:pt idx="245">
                  <c:v>0.43373243193605088</c:v>
                </c:pt>
                <c:pt idx="246">
                  <c:v>0.43434026289782313</c:v>
                </c:pt>
                <c:pt idx="247">
                  <c:v>0.43496121251344655</c:v>
                </c:pt>
                <c:pt idx="248">
                  <c:v>0.43558478585984023</c:v>
                </c:pt>
                <c:pt idx="249">
                  <c:v>0.43610778286004137</c:v>
                </c:pt>
                <c:pt idx="250">
                  <c:v>0.43648822382172614</c:v>
                </c:pt>
                <c:pt idx="251">
                  <c:v>0.43757444836060544</c:v>
                </c:pt>
                <c:pt idx="252">
                  <c:v>0.43816916066852646</c:v>
                </c:pt>
                <c:pt idx="253">
                  <c:v>0.4392763750535677</c:v>
                </c:pt>
                <c:pt idx="254">
                  <c:v>0.43952825320751071</c:v>
                </c:pt>
                <c:pt idx="255">
                  <c:v>0.44023228763085842</c:v>
                </c:pt>
                <c:pt idx="256">
                  <c:v>0.44063546759255195</c:v>
                </c:pt>
                <c:pt idx="257">
                  <c:v>0.44109462047734393</c:v>
                </c:pt>
                <c:pt idx="258">
                  <c:v>0.44252980120866514</c:v>
                </c:pt>
                <c:pt idx="259">
                  <c:v>0.44297845917037615</c:v>
                </c:pt>
                <c:pt idx="260">
                  <c:v>0.44332129332435416</c:v>
                </c:pt>
                <c:pt idx="261">
                  <c:v>0.445940651209977</c:v>
                </c:pt>
                <c:pt idx="262">
                  <c:v>0.44628873282549547</c:v>
                </c:pt>
                <c:pt idx="263">
                  <c:v>0.44651699740250633</c:v>
                </c:pt>
                <c:pt idx="264">
                  <c:v>0.44695690959498324</c:v>
                </c:pt>
                <c:pt idx="265">
                  <c:v>0.44756124224906185</c:v>
                </c:pt>
                <c:pt idx="266">
                  <c:v>0.45028904767318795</c:v>
                </c:pt>
                <c:pt idx="267">
                  <c:v>0.45066336659640882</c:v>
                </c:pt>
                <c:pt idx="268">
                  <c:v>0.45203033032770379</c:v>
                </c:pt>
                <c:pt idx="269">
                  <c:v>0.45243525944324414</c:v>
                </c:pt>
                <c:pt idx="270">
                  <c:v>0.45264078502024629</c:v>
                </c:pt>
                <c:pt idx="271">
                  <c:v>0.45310780909734899</c:v>
                </c:pt>
                <c:pt idx="272">
                  <c:v>0.45396489448229405</c:v>
                </c:pt>
                <c:pt idx="273">
                  <c:v>0.45478612221337911</c:v>
                </c:pt>
                <c:pt idx="274">
                  <c:v>0.45515694282890634</c:v>
                </c:pt>
                <c:pt idx="275">
                  <c:v>0.45541319386746643</c:v>
                </c:pt>
                <c:pt idx="276">
                  <c:v>0.45563446182909001</c:v>
                </c:pt>
                <c:pt idx="277">
                  <c:v>0.45692708652189484</c:v>
                </c:pt>
                <c:pt idx="278">
                  <c:v>0.45767484979141321</c:v>
                </c:pt>
                <c:pt idx="279">
                  <c:v>0.45779204309915061</c:v>
                </c:pt>
                <c:pt idx="280">
                  <c:v>0.45826781294548746</c:v>
                </c:pt>
                <c:pt idx="281">
                  <c:v>0.45934354256128584</c:v>
                </c:pt>
                <c:pt idx="282">
                  <c:v>0.46006331936925499</c:v>
                </c:pt>
                <c:pt idx="283">
                  <c:v>0.46037904163860721</c:v>
                </c:pt>
                <c:pt idx="284">
                  <c:v>0.46469595333257524</c:v>
                </c:pt>
                <c:pt idx="285">
                  <c:v>0.46536150637129275</c:v>
                </c:pt>
                <c:pt idx="286">
                  <c:v>0.46583640164070617</c:v>
                </c:pt>
                <c:pt idx="287">
                  <c:v>0.46616349341006275</c:v>
                </c:pt>
                <c:pt idx="288">
                  <c:v>0.46667774464102979</c:v>
                </c:pt>
                <c:pt idx="289">
                  <c:v>0.46726196202586989</c:v>
                </c:pt>
                <c:pt idx="290">
                  <c:v>0.46973176725758903</c:v>
                </c:pt>
                <c:pt idx="291">
                  <c:v>0.47012707602697185</c:v>
                </c:pt>
                <c:pt idx="292">
                  <c:v>0.47125702941202186</c:v>
                </c:pt>
                <c:pt idx="293">
                  <c:v>0.47167770091218364</c:v>
                </c:pt>
                <c:pt idx="294">
                  <c:v>0.47250854898942629</c:v>
                </c:pt>
                <c:pt idx="295">
                  <c:v>0.47363412948985922</c:v>
                </c:pt>
                <c:pt idx="296">
                  <c:v>0.47482967614416521</c:v>
                </c:pt>
                <c:pt idx="297">
                  <c:v>0.47509117464426581</c:v>
                </c:pt>
                <c:pt idx="298">
                  <c:v>0.47623512126009043</c:v>
                </c:pt>
                <c:pt idx="299">
                  <c:v>0.47654297233713189</c:v>
                </c:pt>
                <c:pt idx="300">
                  <c:v>0.47809884468388414</c:v>
                </c:pt>
                <c:pt idx="301">
                  <c:v>0.4782685126070263</c:v>
                </c:pt>
                <c:pt idx="302">
                  <c:v>0.48193998653151532</c:v>
                </c:pt>
                <c:pt idx="303">
                  <c:v>0.48246560726248672</c:v>
                </c:pt>
                <c:pt idx="304">
                  <c:v>0.48323348580124359</c:v>
                </c:pt>
                <c:pt idx="305">
                  <c:v>0.48389554053226747</c:v>
                </c:pt>
                <c:pt idx="306">
                  <c:v>0.48471676826335253</c:v>
                </c:pt>
                <c:pt idx="307">
                  <c:v>0.48571291137912026</c:v>
                </c:pt>
                <c:pt idx="308">
                  <c:v>0.48717520399506731</c:v>
                </c:pt>
                <c:pt idx="309">
                  <c:v>0.48788973334149599</c:v>
                </c:pt>
                <c:pt idx="310">
                  <c:v>0.48833139468781972</c:v>
                </c:pt>
                <c:pt idx="311">
                  <c:v>0.48920247330353939</c:v>
                </c:pt>
                <c:pt idx="312">
                  <c:v>0.49008492141926341</c:v>
                </c:pt>
                <c:pt idx="313">
                  <c:v>0.49110555268888673</c:v>
                </c:pt>
                <c:pt idx="314">
                  <c:v>0.49271477422796722</c:v>
                </c:pt>
                <c:pt idx="315">
                  <c:v>0.49290630657419471</c:v>
                </c:pt>
                <c:pt idx="316">
                  <c:v>0.49313806945889921</c:v>
                </c:pt>
                <c:pt idx="317">
                  <c:v>0.4937109173437349</c:v>
                </c:pt>
                <c:pt idx="318">
                  <c:v>0.49444643653632547</c:v>
                </c:pt>
                <c:pt idx="319">
                  <c:v>0.49582826807531849</c:v>
                </c:pt>
                <c:pt idx="320">
                  <c:v>0.49689262819111246</c:v>
                </c:pt>
                <c:pt idx="321">
                  <c:v>0.49773134746066583</c:v>
                </c:pt>
                <c:pt idx="322">
                  <c:v>0.49832081230704639</c:v>
                </c:pt>
                <c:pt idx="323">
                  <c:v>0.49881932115339195</c:v>
                </c:pt>
                <c:pt idx="324">
                  <c:v>0.49984432530763234</c:v>
                </c:pt>
                <c:pt idx="325">
                  <c:v>0.50023001373085763</c:v>
                </c:pt>
                <c:pt idx="326">
                  <c:v>0.50053961396174595</c:v>
                </c:pt>
                <c:pt idx="327">
                  <c:v>0.50097340411575897</c:v>
                </c:pt>
                <c:pt idx="328">
                  <c:v>0.50290184623188527</c:v>
                </c:pt>
                <c:pt idx="329">
                  <c:v>0.5030295344627036</c:v>
                </c:pt>
                <c:pt idx="330">
                  <c:v>0.503358375385907</c:v>
                </c:pt>
                <c:pt idx="331">
                  <c:v>0.50591651288689088</c:v>
                </c:pt>
                <c:pt idx="332">
                  <c:v>0.50658556423330203</c:v>
                </c:pt>
                <c:pt idx="333">
                  <c:v>0.50705608661809842</c:v>
                </c:pt>
                <c:pt idx="334">
                  <c:v>0.50751086661827338</c:v>
                </c:pt>
                <c:pt idx="335">
                  <c:v>0.50845366054171293</c:v>
                </c:pt>
                <c:pt idx="336">
                  <c:v>0.50877288111875874</c:v>
                </c:pt>
                <c:pt idx="337">
                  <c:v>0.50896791177267986</c:v>
                </c:pt>
                <c:pt idx="338">
                  <c:v>0.50972704454220263</c:v>
                </c:pt>
                <c:pt idx="339">
                  <c:v>0.51007425158079767</c:v>
                </c:pt>
                <c:pt idx="340">
                  <c:v>0.51108176419656981</c:v>
                </c:pt>
                <c:pt idx="341">
                  <c:v>0.51159689000446029</c:v>
                </c:pt>
                <c:pt idx="342">
                  <c:v>0.51180591388915608</c:v>
                </c:pt>
                <c:pt idx="343">
                  <c:v>0.51446375315940907</c:v>
                </c:pt>
                <c:pt idx="344">
                  <c:v>0.51484506869801727</c:v>
                </c:pt>
                <c:pt idx="345">
                  <c:v>0.51530597073665607</c:v>
                </c:pt>
                <c:pt idx="346">
                  <c:v>0.5161411916985158</c:v>
                </c:pt>
                <c:pt idx="347">
                  <c:v>0.51709010766041918</c:v>
                </c:pt>
                <c:pt idx="348">
                  <c:v>0.51742594519900986</c:v>
                </c:pt>
                <c:pt idx="349">
                  <c:v>0.51782212854531606</c:v>
                </c:pt>
                <c:pt idx="350">
                  <c:v>0.51898356669960888</c:v>
                </c:pt>
                <c:pt idx="351">
                  <c:v>0.51939111954591943</c:v>
                </c:pt>
                <c:pt idx="352">
                  <c:v>0.519768936776834</c:v>
                </c:pt>
                <c:pt idx="353">
                  <c:v>0.52020185235392358</c:v>
                </c:pt>
                <c:pt idx="354">
                  <c:v>0.52040650335400229</c:v>
                </c:pt>
                <c:pt idx="355">
                  <c:v>0.52075983243106128</c:v>
                </c:pt>
                <c:pt idx="356">
                  <c:v>0.52136416508513983</c:v>
                </c:pt>
                <c:pt idx="357">
                  <c:v>0.52195100620075019</c:v>
                </c:pt>
                <c:pt idx="358">
                  <c:v>0.52212242327773917</c:v>
                </c:pt>
                <c:pt idx="359">
                  <c:v>0.52275824070106058</c:v>
                </c:pt>
                <c:pt idx="360">
                  <c:v>0.52321389527815887</c:v>
                </c:pt>
                <c:pt idx="361">
                  <c:v>0.52413657393235991</c:v>
                </c:pt>
                <c:pt idx="362">
                  <c:v>0.52526040527894602</c:v>
                </c:pt>
                <c:pt idx="363">
                  <c:v>0.52562597843293279</c:v>
                </c:pt>
                <c:pt idx="364">
                  <c:v>0.52599242616384301</c:v>
                </c:pt>
                <c:pt idx="365">
                  <c:v>0.52622506362547095</c:v>
                </c:pt>
                <c:pt idx="366">
                  <c:v>0.52708652189503302</c:v>
                </c:pt>
                <c:pt idx="367">
                  <c:v>0.52807304466464322</c:v>
                </c:pt>
                <c:pt idx="368">
                  <c:v>0.5285059602417328</c:v>
                </c:pt>
                <c:pt idx="369">
                  <c:v>0.52946449654979377</c:v>
                </c:pt>
                <c:pt idx="370">
                  <c:v>0.52979858493453769</c:v>
                </c:pt>
                <c:pt idx="371">
                  <c:v>0.53040729047323332</c:v>
                </c:pt>
                <c:pt idx="372">
                  <c:v>0.5306661652425636</c:v>
                </c:pt>
                <c:pt idx="373">
                  <c:v>0.53124338601201637</c:v>
                </c:pt>
                <c:pt idx="374">
                  <c:v>0.53208560358926338</c:v>
                </c:pt>
                <c:pt idx="375">
                  <c:v>0.53267681758949081</c:v>
                </c:pt>
                <c:pt idx="376">
                  <c:v>0.53350154362826951</c:v>
                </c:pt>
                <c:pt idx="377">
                  <c:v>0.53404640505155598</c:v>
                </c:pt>
                <c:pt idx="378">
                  <c:v>0.53449943589788407</c:v>
                </c:pt>
                <c:pt idx="379">
                  <c:v>0.53483702259032162</c:v>
                </c:pt>
                <c:pt idx="380">
                  <c:v>0.53501018882115747</c:v>
                </c:pt>
                <c:pt idx="381">
                  <c:v>0.53581917247531474</c:v>
                </c:pt>
                <c:pt idx="382">
                  <c:v>0.53633692201397543</c:v>
                </c:pt>
                <c:pt idx="383">
                  <c:v>0.53661153916792725</c:v>
                </c:pt>
                <c:pt idx="384">
                  <c:v>0.53801173682231196</c:v>
                </c:pt>
                <c:pt idx="385">
                  <c:v>0.53838780489937965</c:v>
                </c:pt>
                <c:pt idx="386">
                  <c:v>0.53940668701515615</c:v>
                </c:pt>
                <c:pt idx="387">
                  <c:v>0.53967080924602695</c:v>
                </c:pt>
                <c:pt idx="388">
                  <c:v>0.54008535870772489</c:v>
                </c:pt>
                <c:pt idx="389">
                  <c:v>0.54147855974672232</c:v>
                </c:pt>
                <c:pt idx="390">
                  <c:v>0.54212924497774184</c:v>
                </c:pt>
                <c:pt idx="391">
                  <c:v>0.54236363159321666</c:v>
                </c:pt>
                <c:pt idx="392">
                  <c:v>0.54260676397792551</c:v>
                </c:pt>
                <c:pt idx="393">
                  <c:v>0.5428831302857241</c:v>
                </c:pt>
                <c:pt idx="394">
                  <c:v>0.54351544940135188</c:v>
                </c:pt>
                <c:pt idx="395">
                  <c:v>0.54466551805564034</c:v>
                </c:pt>
                <c:pt idx="396">
                  <c:v>0.54502234544039296</c:v>
                </c:pt>
                <c:pt idx="397">
                  <c:v>0.54512379636350894</c:v>
                </c:pt>
                <c:pt idx="398">
                  <c:v>0.54582957994070347</c:v>
                </c:pt>
                <c:pt idx="399">
                  <c:v>0.54732073359512312</c:v>
                </c:pt>
                <c:pt idx="400">
                  <c:v>0.54789095774918861</c:v>
                </c:pt>
                <c:pt idx="401">
                  <c:v>0.54854863959559541</c:v>
                </c:pt>
                <c:pt idx="402">
                  <c:v>0.54881451098031309</c:v>
                </c:pt>
                <c:pt idx="403">
                  <c:v>0.55037213248091221</c:v>
                </c:pt>
                <c:pt idx="404">
                  <c:v>0.55088201082726218</c:v>
                </c:pt>
                <c:pt idx="405">
                  <c:v>0.55125807890432987</c:v>
                </c:pt>
                <c:pt idx="406">
                  <c:v>0.55179594371222906</c:v>
                </c:pt>
                <c:pt idx="407">
                  <c:v>0.55307020228964221</c:v>
                </c:pt>
                <c:pt idx="408">
                  <c:v>0.55360894167446484</c:v>
                </c:pt>
                <c:pt idx="409">
                  <c:v>0.55417042005929618</c:v>
                </c:pt>
                <c:pt idx="410">
                  <c:v>0.55471265775181244</c:v>
                </c:pt>
                <c:pt idx="411">
                  <c:v>0.55529337682895885</c:v>
                </c:pt>
                <c:pt idx="412">
                  <c:v>0.55554175667520822</c:v>
                </c:pt>
                <c:pt idx="413">
                  <c:v>0.55578401448299375</c:v>
                </c:pt>
                <c:pt idx="414">
                  <c:v>0.55602364856000897</c:v>
                </c:pt>
                <c:pt idx="415">
                  <c:v>0.55686936444494961</c:v>
                </c:pt>
                <c:pt idx="416">
                  <c:v>0.55717459179122086</c:v>
                </c:pt>
                <c:pt idx="417">
                  <c:v>0.55899895925346099</c:v>
                </c:pt>
                <c:pt idx="418">
                  <c:v>0.55977121067683488</c:v>
                </c:pt>
                <c:pt idx="419">
                  <c:v>0.5602373601770142</c:v>
                </c:pt>
                <c:pt idx="420">
                  <c:v>0.56068776729257208</c:v>
                </c:pt>
                <c:pt idx="421">
                  <c:v>0.56151161875442746</c:v>
                </c:pt>
                <c:pt idx="422">
                  <c:v>0.56172676467758709</c:v>
                </c:pt>
                <c:pt idx="423">
                  <c:v>0.56213256837005088</c:v>
                </c:pt>
                <c:pt idx="424">
                  <c:v>0.56236345667783194</c:v>
                </c:pt>
                <c:pt idx="425">
                  <c:v>0.5627858773318406</c:v>
                </c:pt>
                <c:pt idx="426">
                  <c:v>0.56304475210117089</c:v>
                </c:pt>
                <c:pt idx="427">
                  <c:v>0.56337709133206793</c:v>
                </c:pt>
                <c:pt idx="428">
                  <c:v>0.56392807479381835</c:v>
                </c:pt>
                <c:pt idx="429">
                  <c:v>0.56426128860163882</c:v>
                </c:pt>
                <c:pt idx="430">
                  <c:v>0.56463385837101288</c:v>
                </c:pt>
                <c:pt idx="431">
                  <c:v>0.56486387210187061</c:v>
                </c:pt>
                <c:pt idx="432">
                  <c:v>0.56617923579468421</c:v>
                </c:pt>
                <c:pt idx="433">
                  <c:v>0.56767563691064438</c:v>
                </c:pt>
                <c:pt idx="434">
                  <c:v>0.56801234902615849</c:v>
                </c:pt>
                <c:pt idx="435">
                  <c:v>0.56834206452628533</c:v>
                </c:pt>
                <c:pt idx="436">
                  <c:v>0.5727831661433781</c:v>
                </c:pt>
                <c:pt idx="437">
                  <c:v>0.57300268495115481</c:v>
                </c:pt>
                <c:pt idx="438">
                  <c:v>0.57329916652819191</c:v>
                </c:pt>
                <c:pt idx="439">
                  <c:v>0.57413263833620476</c:v>
                </c:pt>
                <c:pt idx="440">
                  <c:v>0.57426732318241036</c:v>
                </c:pt>
                <c:pt idx="441">
                  <c:v>0.57475883541336859</c:v>
                </c:pt>
                <c:pt idx="442">
                  <c:v>0.57646338583710111</c:v>
                </c:pt>
                <c:pt idx="443">
                  <c:v>0.57692603702958678</c:v>
                </c:pt>
                <c:pt idx="444">
                  <c:v>0.57754786122213364</c:v>
                </c:pt>
                <c:pt idx="445">
                  <c:v>0.57812508199158641</c:v>
                </c:pt>
                <c:pt idx="446">
                  <c:v>0.57857024164560378</c:v>
                </c:pt>
                <c:pt idx="447">
                  <c:v>0.57890695376111789</c:v>
                </c:pt>
                <c:pt idx="448">
                  <c:v>0.57948679826134086</c:v>
                </c:pt>
                <c:pt idx="449">
                  <c:v>0.58042172099246969</c:v>
                </c:pt>
                <c:pt idx="450">
                  <c:v>0.58071033137719608</c:v>
                </c:pt>
                <c:pt idx="451">
                  <c:v>0.58328421126280139</c:v>
                </c:pt>
                <c:pt idx="452">
                  <c:v>0.5840118592630813</c:v>
                </c:pt>
                <c:pt idx="453">
                  <c:v>0.58506834818656461</c:v>
                </c:pt>
                <c:pt idx="454">
                  <c:v>0.58603825399462994</c:v>
                </c:pt>
                <c:pt idx="455">
                  <c:v>0.58641169834092743</c:v>
                </c:pt>
                <c:pt idx="456">
                  <c:v>0.58704926491809573</c:v>
                </c:pt>
                <c:pt idx="457">
                  <c:v>0.5875442754567477</c:v>
                </c:pt>
                <c:pt idx="458">
                  <c:v>0.58777866207222251</c:v>
                </c:pt>
                <c:pt idx="459">
                  <c:v>0.5882518081877891</c:v>
                </c:pt>
                <c:pt idx="460">
                  <c:v>0.58896546295729435</c:v>
                </c:pt>
                <c:pt idx="461">
                  <c:v>0.5895496803421344</c:v>
                </c:pt>
                <c:pt idx="462">
                  <c:v>0.59167577684295214</c:v>
                </c:pt>
                <c:pt idx="463">
                  <c:v>0.59286782518956449</c:v>
                </c:pt>
                <c:pt idx="464">
                  <c:v>0.59336196115129303</c:v>
                </c:pt>
                <c:pt idx="465">
                  <c:v>0.59390332426688586</c:v>
                </c:pt>
                <c:pt idx="466">
                  <c:v>0.59516096588275413</c:v>
                </c:pt>
                <c:pt idx="467">
                  <c:v>0.59600580719077134</c:v>
                </c:pt>
                <c:pt idx="468">
                  <c:v>0.59641423461400533</c:v>
                </c:pt>
                <c:pt idx="469">
                  <c:v>0.59661101442177333</c:v>
                </c:pt>
                <c:pt idx="470">
                  <c:v>0.59720047926815389</c:v>
                </c:pt>
                <c:pt idx="471">
                  <c:v>0.59763514399909035</c:v>
                </c:pt>
                <c:pt idx="472">
                  <c:v>0.59814502234544031</c:v>
                </c:pt>
                <c:pt idx="473">
                  <c:v>0.5984336327301667</c:v>
                </c:pt>
                <c:pt idx="474">
                  <c:v>0.59922425026893233</c:v>
                </c:pt>
                <c:pt idx="475">
                  <c:v>0.59972363369220127</c:v>
                </c:pt>
                <c:pt idx="476">
                  <c:v>0.59992303723073948</c:v>
                </c:pt>
                <c:pt idx="477">
                  <c:v>0.60143168242362743</c:v>
                </c:pt>
                <c:pt idx="478">
                  <c:v>0.60189345903918967</c:v>
                </c:pt>
                <c:pt idx="479">
                  <c:v>0.60202814388539527</c:v>
                </c:pt>
                <c:pt idx="480">
                  <c:v>0.60277240884721994</c:v>
                </c:pt>
                <c:pt idx="481">
                  <c:v>0.60348693819364863</c:v>
                </c:pt>
                <c:pt idx="482">
                  <c:v>0.60426968454010355</c:v>
                </c:pt>
                <c:pt idx="483">
                  <c:v>0.60452506100174019</c:v>
                </c:pt>
                <c:pt idx="484">
                  <c:v>0.6052649530789479</c:v>
                </c:pt>
                <c:pt idx="485">
                  <c:v>0.61038122808091566</c:v>
                </c:pt>
                <c:pt idx="486">
                  <c:v>0.61063048250408847</c:v>
                </c:pt>
                <c:pt idx="487">
                  <c:v>0.6123402803893615</c:v>
                </c:pt>
                <c:pt idx="488">
                  <c:v>0.61247409065864378</c:v>
                </c:pt>
                <c:pt idx="489">
                  <c:v>0.61291662658189094</c:v>
                </c:pt>
                <c:pt idx="490">
                  <c:v>0.61348422700518612</c:v>
                </c:pt>
                <c:pt idx="491">
                  <c:v>0.61414978004390364</c:v>
                </c:pt>
                <c:pt idx="492">
                  <c:v>0.61430632931319462</c:v>
                </c:pt>
                <c:pt idx="493">
                  <c:v>0.61506283835194708</c:v>
                </c:pt>
                <c:pt idx="494">
                  <c:v>0.61550187596750061</c:v>
                </c:pt>
                <c:pt idx="495">
                  <c:v>0.61584208639070837</c:v>
                </c:pt>
                <c:pt idx="496">
                  <c:v>0.61667380904487445</c:v>
                </c:pt>
                <c:pt idx="497">
                  <c:v>0.61692043973727706</c:v>
                </c:pt>
                <c:pt idx="498">
                  <c:v>0.61776790477606458</c:v>
                </c:pt>
                <c:pt idx="499">
                  <c:v>0.618585634199456</c:v>
                </c:pt>
                <c:pt idx="500">
                  <c:v>0.61901067858423486</c:v>
                </c:pt>
                <c:pt idx="501">
                  <c:v>0.61981616393069849</c:v>
                </c:pt>
                <c:pt idx="502">
                  <c:v>0.62016162181544676</c:v>
                </c:pt>
                <c:pt idx="503">
                  <c:v>0.62089451727726708</c:v>
                </c:pt>
                <c:pt idx="504">
                  <c:v>0.62143762954670678</c:v>
                </c:pt>
                <c:pt idx="505">
                  <c:v>0.62178133827760818</c:v>
                </c:pt>
                <c:pt idx="506">
                  <c:v>0.62215828093159931</c:v>
                </c:pt>
                <c:pt idx="507">
                  <c:v>0.6225990677009996</c:v>
                </c:pt>
                <c:pt idx="508">
                  <c:v>0.62300574597038683</c:v>
                </c:pt>
                <c:pt idx="509">
                  <c:v>0.62337656658591412</c:v>
                </c:pt>
                <c:pt idx="510">
                  <c:v>0.62460359800946297</c:v>
                </c:pt>
                <c:pt idx="511">
                  <c:v>0.62482923885570363</c:v>
                </c:pt>
                <c:pt idx="512">
                  <c:v>0.62712762701043379</c:v>
                </c:pt>
                <c:pt idx="513">
                  <c:v>0.62916101835736971</c:v>
                </c:pt>
                <c:pt idx="514">
                  <c:v>0.6296192966652383</c:v>
                </c:pt>
                <c:pt idx="515">
                  <c:v>0.63022013101162322</c:v>
                </c:pt>
                <c:pt idx="516">
                  <c:v>0.63034781924244154</c:v>
                </c:pt>
                <c:pt idx="517">
                  <c:v>0.63083233485801249</c:v>
                </c:pt>
                <c:pt idx="518">
                  <c:v>0.63118653851199491</c:v>
                </c:pt>
                <c:pt idx="519">
                  <c:v>0.63147252516595109</c:v>
                </c:pt>
                <c:pt idx="520">
                  <c:v>0.63226401728164017</c:v>
                </c:pt>
                <c:pt idx="521">
                  <c:v>0.6331219772435086</c:v>
                </c:pt>
                <c:pt idx="522">
                  <c:v>0.63365372001294384</c:v>
                </c:pt>
                <c:pt idx="523">
                  <c:v>0.63472245301335495</c:v>
                </c:pt>
                <c:pt idx="524">
                  <c:v>0.63970054486142347</c:v>
                </c:pt>
                <c:pt idx="525">
                  <c:v>0.64069581340026782</c:v>
                </c:pt>
                <c:pt idx="526">
                  <c:v>0.64108237640041654</c:v>
                </c:pt>
                <c:pt idx="527">
                  <c:v>0.64225256032394351</c:v>
                </c:pt>
                <c:pt idx="528">
                  <c:v>0.64258140124714691</c:v>
                </c:pt>
                <c:pt idx="529">
                  <c:v>0.64305367278579006</c:v>
                </c:pt>
                <c:pt idx="530">
                  <c:v>0.64403757182463006</c:v>
                </c:pt>
                <c:pt idx="531">
                  <c:v>0.64433842628628424</c:v>
                </c:pt>
                <c:pt idx="532">
                  <c:v>0.64528296936357055</c:v>
                </c:pt>
                <c:pt idx="533">
                  <c:v>0.64557332890214381</c:v>
                </c:pt>
                <c:pt idx="534">
                  <c:v>0.64583045451762733</c:v>
                </c:pt>
                <c:pt idx="535">
                  <c:v>0.64664381105640167</c:v>
                </c:pt>
                <c:pt idx="536">
                  <c:v>0.64708984528734248</c:v>
                </c:pt>
                <c:pt idx="537">
                  <c:v>0.64818743932622613</c:v>
                </c:pt>
                <c:pt idx="538">
                  <c:v>0.64870868717258046</c:v>
                </c:pt>
                <c:pt idx="539">
                  <c:v>0.65015436282698269</c:v>
                </c:pt>
                <c:pt idx="540">
                  <c:v>0.65087151590418157</c:v>
                </c:pt>
                <c:pt idx="541">
                  <c:v>0.65121609921200641</c:v>
                </c:pt>
                <c:pt idx="542">
                  <c:v>0.65210641852004114</c:v>
                </c:pt>
                <c:pt idx="543">
                  <c:v>0.65253496121251364</c:v>
                </c:pt>
                <c:pt idx="544">
                  <c:v>0.65293201913574328</c:v>
                </c:pt>
                <c:pt idx="545">
                  <c:v>0.6532713549820276</c:v>
                </c:pt>
                <c:pt idx="546">
                  <c:v>0.65498552575191771</c:v>
                </c:pt>
                <c:pt idx="547">
                  <c:v>0.65529949886742311</c:v>
                </c:pt>
                <c:pt idx="548">
                  <c:v>0.65586360098302465</c:v>
                </c:pt>
                <c:pt idx="549">
                  <c:v>0.65670232025257802</c:v>
                </c:pt>
                <c:pt idx="550">
                  <c:v>0.6569060966757333</c:v>
                </c:pt>
                <c:pt idx="551">
                  <c:v>0.65800543986846383</c:v>
                </c:pt>
                <c:pt idx="552">
                  <c:v>0.65852493856097127</c:v>
                </c:pt>
                <c:pt idx="553">
                  <c:v>0.65982630902301032</c:v>
                </c:pt>
                <c:pt idx="554">
                  <c:v>0.66025572629240625</c:v>
                </c:pt>
                <c:pt idx="555">
                  <c:v>0.66057757060022237</c:v>
                </c:pt>
                <c:pt idx="556">
                  <c:v>0.66182821560070337</c:v>
                </c:pt>
                <c:pt idx="557">
                  <c:v>0.66258385006253251</c:v>
                </c:pt>
                <c:pt idx="558">
                  <c:v>0.66333161333205093</c:v>
                </c:pt>
                <c:pt idx="559">
                  <c:v>0.66361410167831347</c:v>
                </c:pt>
                <c:pt idx="560">
                  <c:v>0.66386947813995012</c:v>
                </c:pt>
                <c:pt idx="561">
                  <c:v>0.66428927506318847</c:v>
                </c:pt>
                <c:pt idx="562">
                  <c:v>0.66574282190990142</c:v>
                </c:pt>
                <c:pt idx="563">
                  <c:v>0.66668124294872388</c:v>
                </c:pt>
                <c:pt idx="564">
                  <c:v>0.66768000979526188</c:v>
                </c:pt>
                <c:pt idx="565">
                  <c:v>0.66950525183442544</c:v>
                </c:pt>
                <c:pt idx="566">
                  <c:v>0.67094130714267008</c:v>
                </c:pt>
                <c:pt idx="567">
                  <c:v>0.67131650064281434</c:v>
                </c:pt>
                <c:pt idx="568">
                  <c:v>0.67240272518169364</c:v>
                </c:pt>
                <c:pt idx="569">
                  <c:v>0.67309539010503694</c:v>
                </c:pt>
                <c:pt idx="570">
                  <c:v>0.67351606160519872</c:v>
                </c:pt>
                <c:pt idx="571">
                  <c:v>0.67411339764389</c:v>
                </c:pt>
                <c:pt idx="572">
                  <c:v>0.67441862499016125</c:v>
                </c:pt>
                <c:pt idx="573">
                  <c:v>0.67541826641362268</c:v>
                </c:pt>
                <c:pt idx="574">
                  <c:v>0.67594563629844095</c:v>
                </c:pt>
                <c:pt idx="575">
                  <c:v>0.67674325045259387</c:v>
                </c:pt>
                <c:pt idx="576">
                  <c:v>0.67700212522192416</c:v>
                </c:pt>
                <c:pt idx="577">
                  <c:v>0.67730647799127197</c:v>
                </c:pt>
                <c:pt idx="578">
                  <c:v>0.67746565099133316</c:v>
                </c:pt>
                <c:pt idx="579">
                  <c:v>0.67807785483772243</c:v>
                </c:pt>
                <c:pt idx="580">
                  <c:v>0.67823965156855393</c:v>
                </c:pt>
                <c:pt idx="581">
                  <c:v>0.67841631610708342</c:v>
                </c:pt>
                <c:pt idx="582">
                  <c:v>0.67878976045338091</c:v>
                </c:pt>
                <c:pt idx="583">
                  <c:v>0.67948067622287744</c:v>
                </c:pt>
                <c:pt idx="584">
                  <c:v>0.67974742218451845</c:v>
                </c:pt>
                <c:pt idx="585">
                  <c:v>0.68019608014622945</c:v>
                </c:pt>
                <c:pt idx="586">
                  <c:v>0.68053279226174357</c:v>
                </c:pt>
                <c:pt idx="587">
                  <c:v>0.68091323322342834</c:v>
                </c:pt>
                <c:pt idx="588">
                  <c:v>0.68118085376199278</c:v>
                </c:pt>
                <c:pt idx="589">
                  <c:v>0.68244024453170793</c:v>
                </c:pt>
                <c:pt idx="590">
                  <c:v>0.68324310614740136</c:v>
                </c:pt>
                <c:pt idx="591">
                  <c:v>0.68376173026298548</c:v>
                </c:pt>
                <c:pt idx="592">
                  <c:v>0.68432145949396994</c:v>
                </c:pt>
                <c:pt idx="593">
                  <c:v>0.68484882937878822</c:v>
                </c:pt>
                <c:pt idx="594">
                  <c:v>0.68561058587908119</c:v>
                </c:pt>
                <c:pt idx="595">
                  <c:v>0.68602076245616206</c:v>
                </c:pt>
                <c:pt idx="596">
                  <c:v>0.68672129857181607</c:v>
                </c:pt>
                <c:pt idx="597">
                  <c:v>0.68687434953341342</c:v>
                </c:pt>
                <c:pt idx="598">
                  <c:v>0.68767371284141321</c:v>
                </c:pt>
                <c:pt idx="599">
                  <c:v>0.68855528638021379</c:v>
                </c:pt>
                <c:pt idx="600">
                  <c:v>0.68879142214953537</c:v>
                </c:pt>
                <c:pt idx="601">
                  <c:v>0.68943773449593782</c:v>
                </c:pt>
                <c:pt idx="602">
                  <c:v>0.68984616191917181</c:v>
                </c:pt>
                <c:pt idx="603">
                  <c:v>0.69015051468851962</c:v>
                </c:pt>
                <c:pt idx="604">
                  <c:v>0.69224862472778814</c:v>
                </c:pt>
                <c:pt idx="605">
                  <c:v>0.69303836768963034</c:v>
                </c:pt>
                <c:pt idx="606">
                  <c:v>0.69351151380519693</c:v>
                </c:pt>
                <c:pt idx="607">
                  <c:v>0.69407649049772191</c:v>
                </c:pt>
                <c:pt idx="608">
                  <c:v>0.69581952230608457</c:v>
                </c:pt>
                <c:pt idx="609">
                  <c:v>0.69643347530632072</c:v>
                </c:pt>
                <c:pt idx="610">
                  <c:v>0.69738151669130077</c:v>
                </c:pt>
                <c:pt idx="611">
                  <c:v>0.69766837792218028</c:v>
                </c:pt>
                <c:pt idx="612">
                  <c:v>0.69786078484533121</c:v>
                </c:pt>
                <c:pt idx="613">
                  <c:v>0.69828495465318663</c:v>
                </c:pt>
                <c:pt idx="614">
                  <c:v>0.69857968707637697</c:v>
                </c:pt>
                <c:pt idx="615">
                  <c:v>0.69965541669217535</c:v>
                </c:pt>
                <c:pt idx="616">
                  <c:v>0.70010320007696292</c:v>
                </c:pt>
                <c:pt idx="617">
                  <c:v>0.7018366115391681</c:v>
                </c:pt>
                <c:pt idx="618">
                  <c:v>0.70210685580850285</c:v>
                </c:pt>
                <c:pt idx="619">
                  <c:v>0.7023298729239732</c:v>
                </c:pt>
                <c:pt idx="620">
                  <c:v>0.70403529792462916</c:v>
                </c:pt>
                <c:pt idx="621">
                  <c:v>0.70468598315564868</c:v>
                </c:pt>
                <c:pt idx="622">
                  <c:v>0.70592525865612532</c:v>
                </c:pt>
                <c:pt idx="623">
                  <c:v>0.70643076411785821</c:v>
                </c:pt>
                <c:pt idx="624">
                  <c:v>0.707905300810733</c:v>
                </c:pt>
                <c:pt idx="625">
                  <c:v>0.70839156558015082</c:v>
                </c:pt>
                <c:pt idx="626">
                  <c:v>0.70872565396489473</c:v>
                </c:pt>
                <c:pt idx="627">
                  <c:v>0.70942881381131906</c:v>
                </c:pt>
                <c:pt idx="628">
                  <c:v>0.70980050900376968</c:v>
                </c:pt>
                <c:pt idx="629">
                  <c:v>0.71087099115802754</c:v>
                </c:pt>
                <c:pt idx="630">
                  <c:v>0.71223882946624595</c:v>
                </c:pt>
                <c:pt idx="631">
                  <c:v>0.71249857881249967</c:v>
                </c:pt>
                <c:pt idx="632">
                  <c:v>0.71319211831276641</c:v>
                </c:pt>
                <c:pt idx="633">
                  <c:v>0.71340726423592604</c:v>
                </c:pt>
                <c:pt idx="634">
                  <c:v>0.7137824577360703</c:v>
                </c:pt>
                <c:pt idx="635">
                  <c:v>0.71427921742856904</c:v>
                </c:pt>
                <c:pt idx="636">
                  <c:v>0.71531996396743092</c:v>
                </c:pt>
                <c:pt idx="637">
                  <c:v>0.71667643277564497</c:v>
                </c:pt>
                <c:pt idx="638">
                  <c:v>0.71716969416045007</c:v>
                </c:pt>
                <c:pt idx="639">
                  <c:v>0.71792008116073869</c:v>
                </c:pt>
                <c:pt idx="640">
                  <c:v>0.71826903735318059</c:v>
                </c:pt>
                <c:pt idx="641">
                  <c:v>0.71872556650720232</c:v>
                </c:pt>
                <c:pt idx="642">
                  <c:v>0.71912174985350852</c:v>
                </c:pt>
                <c:pt idx="643">
                  <c:v>0.72082892400801124</c:v>
                </c:pt>
                <c:pt idx="644">
                  <c:v>0.7210571885850221</c:v>
                </c:pt>
                <c:pt idx="645">
                  <c:v>0.72168163650833916</c:v>
                </c:pt>
                <c:pt idx="646">
                  <c:v>0.72354011247059247</c:v>
                </c:pt>
                <c:pt idx="647">
                  <c:v>0.72419254685545875</c:v>
                </c:pt>
                <c:pt idx="648">
                  <c:v>0.72485722531725283</c:v>
                </c:pt>
                <c:pt idx="649">
                  <c:v>0.72535311043282813</c:v>
                </c:pt>
                <c:pt idx="650">
                  <c:v>0.72577028362529628</c:v>
                </c:pt>
                <c:pt idx="651">
                  <c:v>0.72605102281771194</c:v>
                </c:pt>
                <c:pt idx="652">
                  <c:v>0.72659413508715165</c:v>
                </c:pt>
                <c:pt idx="653">
                  <c:v>0.72715648804890642</c:v>
                </c:pt>
                <c:pt idx="654">
                  <c:v>0.72758065785676185</c:v>
                </c:pt>
                <c:pt idx="655">
                  <c:v>0.72916714039583352</c:v>
                </c:pt>
                <c:pt idx="656">
                  <c:v>0.72957556781906752</c:v>
                </c:pt>
                <c:pt idx="657">
                  <c:v>0.73161070831985031</c:v>
                </c:pt>
                <c:pt idx="658">
                  <c:v>0.73220979351238846</c:v>
                </c:pt>
                <c:pt idx="659">
                  <c:v>0.73263221416639712</c:v>
                </c:pt>
                <c:pt idx="660">
                  <c:v>0.7331971908589221</c:v>
                </c:pt>
                <c:pt idx="661">
                  <c:v>0.73356801147444939</c:v>
                </c:pt>
                <c:pt idx="662">
                  <c:v>0.73375692008990667</c:v>
                </c:pt>
                <c:pt idx="663">
                  <c:v>0.73416447293621723</c:v>
                </c:pt>
                <c:pt idx="664">
                  <c:v>0.73445570705171381</c:v>
                </c:pt>
                <c:pt idx="665">
                  <c:v>0.73515361943659763</c:v>
                </c:pt>
                <c:pt idx="666">
                  <c:v>0.73574570801374839</c:v>
                </c:pt>
                <c:pt idx="667">
                  <c:v>0.73599233870615099</c:v>
                </c:pt>
                <c:pt idx="668">
                  <c:v>0.73653720012943746</c:v>
                </c:pt>
                <c:pt idx="669">
                  <c:v>0.73693775636036074</c:v>
                </c:pt>
                <c:pt idx="670">
                  <c:v>0.73711617005273711</c:v>
                </c:pt>
                <c:pt idx="671">
                  <c:v>0.73734880751436505</c:v>
                </c:pt>
                <c:pt idx="672">
                  <c:v>0.73766540436064065</c:v>
                </c:pt>
                <c:pt idx="673">
                  <c:v>0.73789979097611547</c:v>
                </c:pt>
                <c:pt idx="674">
                  <c:v>0.73856884232252662</c:v>
                </c:pt>
                <c:pt idx="675">
                  <c:v>0.73882859166878034</c:v>
                </c:pt>
                <c:pt idx="676">
                  <c:v>0.7393953175151522</c:v>
                </c:pt>
                <c:pt idx="677">
                  <c:v>0.74003550782309069</c:v>
                </c:pt>
                <c:pt idx="678">
                  <c:v>0.74069056593872729</c:v>
                </c:pt>
                <c:pt idx="679">
                  <c:v>0.74105351536194386</c:v>
                </c:pt>
                <c:pt idx="680">
                  <c:v>0.74183801086224554</c:v>
                </c:pt>
                <c:pt idx="681">
                  <c:v>0.74263737417024533</c:v>
                </c:pt>
                <c:pt idx="682">
                  <c:v>0.74328893397818829</c:v>
                </c:pt>
                <c:pt idx="683">
                  <c:v>0.74377607332452955</c:v>
                </c:pt>
                <c:pt idx="684">
                  <c:v>0.74703212321039725</c:v>
                </c:pt>
                <c:pt idx="685">
                  <c:v>0.74774665255682593</c:v>
                </c:pt>
                <c:pt idx="686">
                  <c:v>0.74824603598009487</c:v>
                </c:pt>
                <c:pt idx="687">
                  <c:v>0.74876553467260232</c:v>
                </c:pt>
                <c:pt idx="688">
                  <c:v>0.74899642298038338</c:v>
                </c:pt>
                <c:pt idx="689">
                  <c:v>0.75019284421161281</c:v>
                </c:pt>
                <c:pt idx="690">
                  <c:v>0.75078055990414649</c:v>
                </c:pt>
                <c:pt idx="691">
                  <c:v>0.75087413963495175</c:v>
                </c:pt>
                <c:pt idx="692">
                  <c:v>0.75130705521204133</c:v>
                </c:pt>
                <c:pt idx="693">
                  <c:v>0.75165163851986616</c:v>
                </c:pt>
                <c:pt idx="694">
                  <c:v>0.75261454771254421</c:v>
                </c:pt>
                <c:pt idx="695">
                  <c:v>0.75356171452060083</c:v>
                </c:pt>
                <c:pt idx="696">
                  <c:v>0.75382933505916527</c:v>
                </c:pt>
                <c:pt idx="697">
                  <c:v>0.75636036067552337</c:v>
                </c:pt>
                <c:pt idx="698">
                  <c:v>0.7566699609064117</c:v>
                </c:pt>
                <c:pt idx="699">
                  <c:v>0.75692621194497178</c:v>
                </c:pt>
                <c:pt idx="700">
                  <c:v>0.75729440882972876</c:v>
                </c:pt>
                <c:pt idx="701">
                  <c:v>0.7577238260991247</c:v>
                </c:pt>
                <c:pt idx="702">
                  <c:v>0.75796958221460387</c:v>
                </c:pt>
                <c:pt idx="703">
                  <c:v>0.7585634199456015</c:v>
                </c:pt>
                <c:pt idx="704">
                  <c:v>0.75953332575366683</c:v>
                </c:pt>
                <c:pt idx="705">
                  <c:v>0.76014990248467318</c:v>
                </c:pt>
                <c:pt idx="706">
                  <c:v>0.76074898767721133</c:v>
                </c:pt>
                <c:pt idx="707">
                  <c:v>0.76111281167735123</c:v>
                </c:pt>
                <c:pt idx="708">
                  <c:v>0.76190255463919343</c:v>
                </c:pt>
                <c:pt idx="709">
                  <c:v>0.76235558548552151</c:v>
                </c:pt>
                <c:pt idx="710">
                  <c:v>0.7633517286012893</c:v>
                </c:pt>
                <c:pt idx="711">
                  <c:v>0.76378726790914908</c:v>
                </c:pt>
                <c:pt idx="712">
                  <c:v>0.76415459021698262</c:v>
                </c:pt>
                <c:pt idx="713">
                  <c:v>0.76457088883252733</c:v>
                </c:pt>
                <c:pt idx="714">
                  <c:v>0.76495570267882917</c:v>
                </c:pt>
                <c:pt idx="715">
                  <c:v>0.76524431306355556</c:v>
                </c:pt>
                <c:pt idx="716">
                  <c:v>0.76537025214052712</c:v>
                </c:pt>
                <c:pt idx="717">
                  <c:v>0.76630517487165595</c:v>
                </c:pt>
                <c:pt idx="718">
                  <c:v>0.76687015156418092</c:v>
                </c:pt>
                <c:pt idx="719">
                  <c:v>0.76765727079525292</c:v>
                </c:pt>
                <c:pt idx="720">
                  <c:v>0.76873649871874494</c:v>
                </c:pt>
                <c:pt idx="721">
                  <c:v>0.76923500756509056</c:v>
                </c:pt>
                <c:pt idx="722">
                  <c:v>0.76982447241147112</c:v>
                </c:pt>
                <c:pt idx="723">
                  <c:v>0.77007022852695028</c:v>
                </c:pt>
                <c:pt idx="724">
                  <c:v>0.77074627648874872</c:v>
                </c:pt>
                <c:pt idx="725">
                  <c:v>0.77168644668141806</c:v>
                </c:pt>
                <c:pt idx="726">
                  <c:v>0.77220681995084894</c:v>
                </c:pt>
                <c:pt idx="727">
                  <c:v>0.77242721333554909</c:v>
                </c:pt>
                <c:pt idx="728">
                  <c:v>0.7730752748357983</c:v>
                </c:pt>
                <c:pt idx="729">
                  <c:v>0.77360264472061657</c:v>
                </c:pt>
                <c:pt idx="730">
                  <c:v>0.7739148686822751</c:v>
                </c:pt>
                <c:pt idx="731">
                  <c:v>0.77423933672086143</c:v>
                </c:pt>
                <c:pt idx="732">
                  <c:v>0.77475096422105816</c:v>
                </c:pt>
                <c:pt idx="733">
                  <c:v>0.77825626853009866</c:v>
                </c:pt>
                <c:pt idx="734">
                  <c:v>0.77885885203033045</c:v>
                </c:pt>
                <c:pt idx="735">
                  <c:v>0.77908711660734131</c:v>
                </c:pt>
                <c:pt idx="736">
                  <c:v>0.7793757269920677</c:v>
                </c:pt>
                <c:pt idx="737">
                  <c:v>0.78078554499260988</c:v>
                </c:pt>
                <c:pt idx="738">
                  <c:v>0.78133565387743686</c:v>
                </c:pt>
                <c:pt idx="739">
                  <c:v>0.78231255630088947</c:v>
                </c:pt>
                <c:pt idx="740">
                  <c:v>0.78298947883961134</c:v>
                </c:pt>
                <c:pt idx="741">
                  <c:v>0.7831477772627492</c:v>
                </c:pt>
                <c:pt idx="742">
                  <c:v>0.78332968926281921</c:v>
                </c:pt>
                <c:pt idx="743">
                  <c:v>0.78351597414750629</c:v>
                </c:pt>
                <c:pt idx="744">
                  <c:v>0.78755826868752254</c:v>
                </c:pt>
                <c:pt idx="745">
                  <c:v>0.78810225553388558</c:v>
                </c:pt>
                <c:pt idx="746">
                  <c:v>0.78924357841893988</c:v>
                </c:pt>
                <c:pt idx="747">
                  <c:v>0.78966949738064218</c:v>
                </c:pt>
                <c:pt idx="748">
                  <c:v>0.78995373488075149</c:v>
                </c:pt>
                <c:pt idx="749">
                  <c:v>0.790437375919399</c:v>
                </c:pt>
                <c:pt idx="750">
                  <c:v>0.79074872530413409</c:v>
                </c:pt>
                <c:pt idx="751">
                  <c:v>0.79107056961195021</c:v>
                </c:pt>
                <c:pt idx="752">
                  <c:v>0.79167402768910544</c:v>
                </c:pt>
                <c:pt idx="753">
                  <c:v>0.79199062453538105</c:v>
                </c:pt>
                <c:pt idx="754">
                  <c:v>0.79227223830472016</c:v>
                </c:pt>
                <c:pt idx="755">
                  <c:v>0.79477527745952903</c:v>
                </c:pt>
                <c:pt idx="756">
                  <c:v>0.79539185419053537</c:v>
                </c:pt>
                <c:pt idx="757">
                  <c:v>0.79592097322920041</c:v>
                </c:pt>
                <c:pt idx="758">
                  <c:v>0.79641423461400551</c:v>
                </c:pt>
                <c:pt idx="759">
                  <c:v>0.79671333992181281</c:v>
                </c:pt>
                <c:pt idx="760">
                  <c:v>0.79760803211446463</c:v>
                </c:pt>
                <c:pt idx="761">
                  <c:v>0.79949449453826715</c:v>
                </c:pt>
                <c:pt idx="762">
                  <c:v>0.80006471869233264</c:v>
                </c:pt>
                <c:pt idx="763">
                  <c:v>0.80077050226952717</c:v>
                </c:pt>
                <c:pt idx="764">
                  <c:v>0.80098214988499317</c:v>
                </c:pt>
                <c:pt idx="765">
                  <c:v>0.80148503161595586</c:v>
                </c:pt>
                <c:pt idx="766">
                  <c:v>0.80329278211665112</c:v>
                </c:pt>
                <c:pt idx="767">
                  <c:v>0.80394871480921104</c:v>
                </c:pt>
                <c:pt idx="768">
                  <c:v>0.80640190307938531</c:v>
                </c:pt>
                <c:pt idx="769">
                  <c:v>0.80763155823370436</c:v>
                </c:pt>
                <c:pt idx="770">
                  <c:v>0.80796302288767796</c:v>
                </c:pt>
                <c:pt idx="771">
                  <c:v>0.80870116581103879</c:v>
                </c:pt>
                <c:pt idx="772">
                  <c:v>0.80894517277267108</c:v>
                </c:pt>
                <c:pt idx="773">
                  <c:v>0.80923553231124434</c:v>
                </c:pt>
                <c:pt idx="774">
                  <c:v>0.80968506484987879</c:v>
                </c:pt>
                <c:pt idx="775">
                  <c:v>0.81035586535013682</c:v>
                </c:pt>
                <c:pt idx="776">
                  <c:v>0.81064972319640372</c:v>
                </c:pt>
                <c:pt idx="777">
                  <c:v>0.81095669969652173</c:v>
                </c:pt>
                <c:pt idx="778">
                  <c:v>0.8113047813120402</c:v>
                </c:pt>
                <c:pt idx="779">
                  <c:v>0.81201231404308161</c:v>
                </c:pt>
                <c:pt idx="780">
                  <c:v>0.8122886803508802</c:v>
                </c:pt>
                <c:pt idx="781">
                  <c:v>0.81273209085105069</c:v>
                </c:pt>
                <c:pt idx="782">
                  <c:v>0.81297522323575955</c:v>
                </c:pt>
                <c:pt idx="783">
                  <c:v>0.81399323077461261</c:v>
                </c:pt>
                <c:pt idx="784">
                  <c:v>0.81413841054389924</c:v>
                </c:pt>
                <c:pt idx="785">
                  <c:v>0.81448299385172407</c:v>
                </c:pt>
                <c:pt idx="786">
                  <c:v>0.81479959069799968</c:v>
                </c:pt>
                <c:pt idx="787">
                  <c:v>0.81521501473662095</c:v>
                </c:pt>
                <c:pt idx="788">
                  <c:v>0.8156496794675574</c:v>
                </c:pt>
                <c:pt idx="789">
                  <c:v>0.81616917816006485</c:v>
                </c:pt>
                <c:pt idx="790">
                  <c:v>0.81655923946790721</c:v>
                </c:pt>
                <c:pt idx="791">
                  <c:v>0.81674464977567085</c:v>
                </c:pt>
                <c:pt idx="792">
                  <c:v>0.81704025677578451</c:v>
                </c:pt>
                <c:pt idx="793">
                  <c:v>0.81761048092985</c:v>
                </c:pt>
                <c:pt idx="794">
                  <c:v>0.81772592508374053</c:v>
                </c:pt>
                <c:pt idx="795">
                  <c:v>0.81851304431481253</c:v>
                </c:pt>
                <c:pt idx="796">
                  <c:v>0.81997883523845327</c:v>
                </c:pt>
                <c:pt idx="797">
                  <c:v>0.82036539823860199</c:v>
                </c:pt>
                <c:pt idx="798">
                  <c:v>0.82066187981563909</c:v>
                </c:pt>
                <c:pt idx="799">
                  <c:v>0.82173236196989696</c:v>
                </c:pt>
                <c:pt idx="800">
                  <c:v>0.82200522997000192</c:v>
                </c:pt>
                <c:pt idx="801">
                  <c:v>0.82258682362407176</c:v>
                </c:pt>
                <c:pt idx="802">
                  <c:v>0.82364681085524871</c:v>
                </c:pt>
                <c:pt idx="803">
                  <c:v>0.82396340770152432</c:v>
                </c:pt>
                <c:pt idx="804">
                  <c:v>0.8241995434708459</c:v>
                </c:pt>
                <c:pt idx="805">
                  <c:v>0.82467531331718269</c:v>
                </c:pt>
                <c:pt idx="806">
                  <c:v>0.82493593724035985</c:v>
                </c:pt>
                <c:pt idx="807">
                  <c:v>0.826013416010005</c:v>
                </c:pt>
                <c:pt idx="808">
                  <c:v>0.82624692804855637</c:v>
                </c:pt>
                <c:pt idx="809">
                  <c:v>0.8269352200872826</c:v>
                </c:pt>
                <c:pt idx="810">
                  <c:v>0.82733927462589951</c:v>
                </c:pt>
                <c:pt idx="811">
                  <c:v>0.82749494931826706</c:v>
                </c:pt>
                <c:pt idx="812">
                  <c:v>0.82781329531838954</c:v>
                </c:pt>
                <c:pt idx="813">
                  <c:v>0.82954233389597765</c:v>
                </c:pt>
                <c:pt idx="814">
                  <c:v>0.83007407666541289</c:v>
                </c:pt>
                <c:pt idx="815">
                  <c:v>0.83033994805013056</c:v>
                </c:pt>
                <c:pt idx="816">
                  <c:v>0.83081834162723767</c:v>
                </c:pt>
                <c:pt idx="817">
                  <c:v>0.83114630797351763</c:v>
                </c:pt>
                <c:pt idx="818">
                  <c:v>0.83128274197357011</c:v>
                </c:pt>
                <c:pt idx="819">
                  <c:v>0.83162032866600766</c:v>
                </c:pt>
                <c:pt idx="820">
                  <c:v>0.83181186101223514</c:v>
                </c:pt>
                <c:pt idx="821">
                  <c:v>0.83270742778181039</c:v>
                </c:pt>
                <c:pt idx="822">
                  <c:v>0.83312022808966146</c:v>
                </c:pt>
                <c:pt idx="823">
                  <c:v>0.83356888605137247</c:v>
                </c:pt>
                <c:pt idx="824">
                  <c:v>0.83418021532083841</c:v>
                </c:pt>
                <c:pt idx="825">
                  <c:v>0.83478017509029989</c:v>
                </c:pt>
                <c:pt idx="826">
                  <c:v>0.83563551132139813</c:v>
                </c:pt>
                <c:pt idx="827">
                  <c:v>0.83598184378306983</c:v>
                </c:pt>
                <c:pt idx="828">
                  <c:v>0.83817615728391381</c:v>
                </c:pt>
                <c:pt idx="829">
                  <c:v>0.83840966932246519</c:v>
                </c:pt>
                <c:pt idx="830">
                  <c:v>0.83876824586106469</c:v>
                </c:pt>
                <c:pt idx="831">
                  <c:v>0.83904198843809308</c:v>
                </c:pt>
                <c:pt idx="832">
                  <c:v>0.84068531847718664</c:v>
                </c:pt>
                <c:pt idx="833">
                  <c:v>0.84123892566970726</c:v>
                </c:pt>
                <c:pt idx="834">
                  <c:v>0.84161324459292819</c:v>
                </c:pt>
                <c:pt idx="835">
                  <c:v>0.84191060074688873</c:v>
                </c:pt>
                <c:pt idx="836">
                  <c:v>0.84204528559309433</c:v>
                </c:pt>
                <c:pt idx="837">
                  <c:v>0.84276068951644645</c:v>
                </c:pt>
                <c:pt idx="838">
                  <c:v>0.84300906936269582</c:v>
                </c:pt>
                <c:pt idx="839">
                  <c:v>0.8431332592858205</c:v>
                </c:pt>
                <c:pt idx="840">
                  <c:v>0.8435294426321267</c:v>
                </c:pt>
                <c:pt idx="841">
                  <c:v>0.8441573888631374</c:v>
                </c:pt>
                <c:pt idx="842">
                  <c:v>0.84582870536378019</c:v>
                </c:pt>
                <c:pt idx="843">
                  <c:v>0.84651087536404257</c:v>
                </c:pt>
                <c:pt idx="844">
                  <c:v>0.84674176367182363</c:v>
                </c:pt>
                <c:pt idx="845">
                  <c:v>0.84790757471073352</c:v>
                </c:pt>
                <c:pt idx="846">
                  <c:v>0.8486046125186939</c:v>
                </c:pt>
                <c:pt idx="847">
                  <c:v>0.85174784198144127</c:v>
                </c:pt>
                <c:pt idx="848">
                  <c:v>0.85302210055885441</c:v>
                </c:pt>
                <c:pt idx="849">
                  <c:v>0.85344364663593963</c:v>
                </c:pt>
                <c:pt idx="850">
                  <c:v>0.85381534182839025</c:v>
                </c:pt>
                <c:pt idx="851">
                  <c:v>0.8542325150208584</c:v>
                </c:pt>
                <c:pt idx="852">
                  <c:v>0.8548753290595672</c:v>
                </c:pt>
                <c:pt idx="853">
                  <c:v>0.85537995994437666</c:v>
                </c:pt>
                <c:pt idx="854">
                  <c:v>0.85684924917571104</c:v>
                </c:pt>
                <c:pt idx="855">
                  <c:v>0.85749818525288368</c:v>
                </c:pt>
                <c:pt idx="856">
                  <c:v>0.85881354894569728</c:v>
                </c:pt>
                <c:pt idx="857">
                  <c:v>0.86031344836935109</c:v>
                </c:pt>
                <c:pt idx="858">
                  <c:v>0.86184658171609463</c:v>
                </c:pt>
                <c:pt idx="859">
                  <c:v>0.86220690740854089</c:v>
                </c:pt>
                <c:pt idx="860">
                  <c:v>0.86263719925486027</c:v>
                </c:pt>
                <c:pt idx="861">
                  <c:v>0.86435311917859714</c:v>
                </c:pt>
                <c:pt idx="862">
                  <c:v>0.86468983129411126</c:v>
                </c:pt>
                <c:pt idx="863">
                  <c:v>0.86559326925599722</c:v>
                </c:pt>
                <c:pt idx="864">
                  <c:v>0.86643548683324423</c:v>
                </c:pt>
                <c:pt idx="865">
                  <c:v>0.86714651787197927</c:v>
                </c:pt>
                <c:pt idx="866">
                  <c:v>0.86748235541056995</c:v>
                </c:pt>
                <c:pt idx="867">
                  <c:v>0.86776309460298562</c:v>
                </c:pt>
                <c:pt idx="868">
                  <c:v>0.86807269483387395</c:v>
                </c:pt>
                <c:pt idx="869">
                  <c:v>0.86886068864186938</c:v>
                </c:pt>
                <c:pt idx="870">
                  <c:v>0.86950700098827183</c:v>
                </c:pt>
                <c:pt idx="871">
                  <c:v>0.87025301510394337</c:v>
                </c:pt>
                <c:pt idx="872">
                  <c:v>0.87129638537357545</c:v>
                </c:pt>
                <c:pt idx="873">
                  <c:v>0.87141095495054255</c:v>
                </c:pt>
                <c:pt idx="874">
                  <c:v>0.87269308472026641</c:v>
                </c:pt>
                <c:pt idx="875">
                  <c:v>0.87327205464356605</c:v>
                </c:pt>
                <c:pt idx="876">
                  <c:v>0.87343909883593795</c:v>
                </c:pt>
                <c:pt idx="877">
                  <c:v>0.8736594922206381</c:v>
                </c:pt>
                <c:pt idx="878">
                  <c:v>0.8745489369517494</c:v>
                </c:pt>
                <c:pt idx="879">
                  <c:v>0.8750448220673247</c:v>
                </c:pt>
                <c:pt idx="880">
                  <c:v>0.87717179314506588</c:v>
                </c:pt>
                <c:pt idx="881">
                  <c:v>0.87947367960748968</c:v>
                </c:pt>
                <c:pt idx="882">
                  <c:v>0.88020832422315687</c:v>
                </c:pt>
                <c:pt idx="883">
                  <c:v>0.88107940283887654</c:v>
                </c:pt>
                <c:pt idx="884">
                  <c:v>0.88139599968515214</c:v>
                </c:pt>
                <c:pt idx="885">
                  <c:v>0.88285304483955873</c:v>
                </c:pt>
                <c:pt idx="886">
                  <c:v>0.88304195345501602</c:v>
                </c:pt>
                <c:pt idx="887">
                  <c:v>0.88317751287814505</c:v>
                </c:pt>
                <c:pt idx="888">
                  <c:v>0.88354308603213183</c:v>
                </c:pt>
                <c:pt idx="889">
                  <c:v>0.88580649110992549</c:v>
                </c:pt>
                <c:pt idx="890">
                  <c:v>0.88615894561006103</c:v>
                </c:pt>
                <c:pt idx="891">
                  <c:v>0.88754689918751795</c:v>
                </c:pt>
                <c:pt idx="892">
                  <c:v>0.88782064176454634</c:v>
                </c:pt>
                <c:pt idx="893">
                  <c:v>0.88797369272614368</c:v>
                </c:pt>
                <c:pt idx="894">
                  <c:v>0.88817047253391168</c:v>
                </c:pt>
                <c:pt idx="895">
                  <c:v>0.88959078545753489</c:v>
                </c:pt>
                <c:pt idx="896">
                  <c:v>0.88990825688073394</c:v>
                </c:pt>
                <c:pt idx="897">
                  <c:v>0.89028869784241871</c:v>
                </c:pt>
                <c:pt idx="898">
                  <c:v>0.89048110476556963</c:v>
                </c:pt>
                <c:pt idx="899">
                  <c:v>0.8906647659194864</c:v>
                </c:pt>
                <c:pt idx="900">
                  <c:v>0.89126822399664163</c:v>
                </c:pt>
                <c:pt idx="901">
                  <c:v>0.89155333607367437</c:v>
                </c:pt>
                <c:pt idx="902">
                  <c:v>0.89232996038166534</c:v>
                </c:pt>
                <c:pt idx="903">
                  <c:v>0.89265792672794531</c:v>
                </c:pt>
                <c:pt idx="904">
                  <c:v>0.8931511881127504</c:v>
                </c:pt>
                <c:pt idx="905">
                  <c:v>0.89347827988210693</c:v>
                </c:pt>
                <c:pt idx="906">
                  <c:v>0.89364182576678519</c:v>
                </c:pt>
                <c:pt idx="907">
                  <c:v>0.89428551438241743</c:v>
                </c:pt>
                <c:pt idx="908">
                  <c:v>0.89584488503686333</c:v>
                </c:pt>
                <c:pt idx="909">
                  <c:v>0.8975931643067665</c:v>
                </c:pt>
                <c:pt idx="910">
                  <c:v>0.89783717126839879</c:v>
                </c:pt>
                <c:pt idx="911">
                  <c:v>0.89926622996125616</c:v>
                </c:pt>
                <c:pt idx="912">
                  <c:v>0.89944989111517293</c:v>
                </c:pt>
                <c:pt idx="913">
                  <c:v>0.90027111884625799</c:v>
                </c:pt>
                <c:pt idx="914">
                  <c:v>0.90082210230800841</c:v>
                </c:pt>
                <c:pt idx="915">
                  <c:v>0.90121478734662097</c:v>
                </c:pt>
                <c:pt idx="916">
                  <c:v>0.90180687592377173</c:v>
                </c:pt>
                <c:pt idx="917">
                  <c:v>0.90225728303932962</c:v>
                </c:pt>
                <c:pt idx="918">
                  <c:v>0.90295519542421343</c:v>
                </c:pt>
                <c:pt idx="919">
                  <c:v>0.90388137238610811</c:v>
                </c:pt>
                <c:pt idx="920">
                  <c:v>0.90531567854050587</c:v>
                </c:pt>
                <c:pt idx="921">
                  <c:v>0.90560079061753862</c:v>
                </c:pt>
                <c:pt idx="922">
                  <c:v>0.90605644519463691</c:v>
                </c:pt>
                <c:pt idx="923">
                  <c:v>0.90628121146395413</c:v>
                </c:pt>
                <c:pt idx="924">
                  <c:v>0.90657506931022103</c:v>
                </c:pt>
                <c:pt idx="925">
                  <c:v>0.90743740215670654</c:v>
                </c:pt>
                <c:pt idx="926">
                  <c:v>0.90762193788754675</c:v>
                </c:pt>
                <c:pt idx="927">
                  <c:v>0.90781434481069767</c:v>
                </c:pt>
                <c:pt idx="928">
                  <c:v>0.90817816881083757</c:v>
                </c:pt>
                <c:pt idx="929">
                  <c:v>0.90836182996475434</c:v>
                </c:pt>
                <c:pt idx="930">
                  <c:v>0.90853149788789656</c:v>
                </c:pt>
                <c:pt idx="931">
                  <c:v>0.90893992531113055</c:v>
                </c:pt>
                <c:pt idx="932">
                  <c:v>0.90926526792664031</c:v>
                </c:pt>
                <c:pt idx="933">
                  <c:v>0.90955300373444326</c:v>
                </c:pt>
                <c:pt idx="934">
                  <c:v>0.9101319736577429</c:v>
                </c:pt>
                <c:pt idx="935">
                  <c:v>0.9103786043501455</c:v>
                </c:pt>
                <c:pt idx="936">
                  <c:v>0.91138611696591765</c:v>
                </c:pt>
                <c:pt idx="937">
                  <c:v>0.91225544642779044</c:v>
                </c:pt>
                <c:pt idx="938">
                  <c:v>0.91247583981249059</c:v>
                </c:pt>
                <c:pt idx="939">
                  <c:v>0.91259915515869183</c:v>
                </c:pt>
                <c:pt idx="940">
                  <c:v>0.91318424712045532</c:v>
                </c:pt>
                <c:pt idx="941">
                  <c:v>0.91365564408217503</c:v>
                </c:pt>
                <c:pt idx="942">
                  <c:v>0.91464828889024907</c:v>
                </c:pt>
                <c:pt idx="943">
                  <c:v>0.91526311646740866</c:v>
                </c:pt>
                <c:pt idx="944">
                  <c:v>0.91557621500599062</c:v>
                </c:pt>
                <c:pt idx="945">
                  <c:v>0.91573363885220505</c:v>
                </c:pt>
                <c:pt idx="946">
                  <c:v>0.91627587654472131</c:v>
                </c:pt>
                <c:pt idx="947">
                  <c:v>0.91794981677613441</c:v>
                </c:pt>
                <c:pt idx="948">
                  <c:v>0.91825416954548222</c:v>
                </c:pt>
                <c:pt idx="949">
                  <c:v>0.91863548508409043</c:v>
                </c:pt>
                <c:pt idx="950">
                  <c:v>0.92056480177714017</c:v>
                </c:pt>
                <c:pt idx="951">
                  <c:v>0.92103707331578333</c:v>
                </c:pt>
                <c:pt idx="952">
                  <c:v>0.92128720231587957</c:v>
                </c:pt>
                <c:pt idx="953">
                  <c:v>0.92173323654682038</c:v>
                </c:pt>
                <c:pt idx="954">
                  <c:v>0.92234631497013309</c:v>
                </c:pt>
                <c:pt idx="955">
                  <c:v>0.92256845750868011</c:v>
                </c:pt>
                <c:pt idx="956">
                  <c:v>0.92272675593181797</c:v>
                </c:pt>
                <c:pt idx="957">
                  <c:v>0.92309845112426858</c:v>
                </c:pt>
                <c:pt idx="958">
                  <c:v>0.9238934415476513</c:v>
                </c:pt>
                <c:pt idx="959">
                  <c:v>0.92422578077854833</c:v>
                </c:pt>
                <c:pt idx="960">
                  <c:v>0.9247855100095328</c:v>
                </c:pt>
                <c:pt idx="961">
                  <c:v>0.92515807977890685</c:v>
                </c:pt>
                <c:pt idx="962">
                  <c:v>0.9258743582791823</c:v>
                </c:pt>
                <c:pt idx="963">
                  <c:v>0.9260414024715542</c:v>
                </c:pt>
                <c:pt idx="964">
                  <c:v>0.92619008054853447</c:v>
                </c:pt>
                <c:pt idx="965">
                  <c:v>0.92657401981791288</c:v>
                </c:pt>
                <c:pt idx="966">
                  <c:v>0.92729642035665227</c:v>
                </c:pt>
                <c:pt idx="967">
                  <c:v>0.92821997358777675</c:v>
                </c:pt>
                <c:pt idx="968">
                  <c:v>0.92842987204939598</c:v>
                </c:pt>
                <c:pt idx="969">
                  <c:v>0.9289808555111464</c:v>
                </c:pt>
                <c:pt idx="970">
                  <c:v>0.92922311331893193</c:v>
                </c:pt>
                <c:pt idx="971">
                  <c:v>0.92965427974217463</c:v>
                </c:pt>
                <c:pt idx="972">
                  <c:v>0.93034432093474773</c:v>
                </c:pt>
                <c:pt idx="973">
                  <c:v>0.93054284989636249</c:v>
                </c:pt>
                <c:pt idx="974">
                  <c:v>0.93097489089652863</c:v>
                </c:pt>
                <c:pt idx="975">
                  <c:v>0.93241007162784983</c:v>
                </c:pt>
                <c:pt idx="976">
                  <c:v>0.93262784128177978</c:v>
                </c:pt>
                <c:pt idx="977">
                  <c:v>0.93327940108972274</c:v>
                </c:pt>
                <c:pt idx="978">
                  <c:v>0.93378578112837907</c:v>
                </c:pt>
                <c:pt idx="979">
                  <c:v>0.93418108989776183</c:v>
                </c:pt>
                <c:pt idx="980">
                  <c:v>0.93483702259032175</c:v>
                </c:pt>
                <c:pt idx="981">
                  <c:v>0.93507490751349021</c:v>
                </c:pt>
                <c:pt idx="982">
                  <c:v>0.93531454159050542</c:v>
                </c:pt>
                <c:pt idx="983">
                  <c:v>0.93562676555216395</c:v>
                </c:pt>
                <c:pt idx="984">
                  <c:v>0.93593461662920541</c:v>
                </c:pt>
                <c:pt idx="985">
                  <c:v>0.93607717266772172</c:v>
                </c:pt>
                <c:pt idx="986">
                  <c:v>0.93630281351396238</c:v>
                </c:pt>
                <c:pt idx="987">
                  <c:v>0.93644624412940214</c:v>
                </c:pt>
                <c:pt idx="988">
                  <c:v>0.93703483439885926</c:v>
                </c:pt>
                <c:pt idx="989">
                  <c:v>0.93743801436055274</c:v>
                </c:pt>
                <c:pt idx="990">
                  <c:v>0.93795139101459635</c:v>
                </c:pt>
                <c:pt idx="991">
                  <c:v>0.93816041489929214</c:v>
                </c:pt>
                <c:pt idx="992">
                  <c:v>0.93842453713016294</c:v>
                </c:pt>
                <c:pt idx="993">
                  <c:v>0.9390113782457733</c:v>
                </c:pt>
                <c:pt idx="994">
                  <c:v>0.93944167009209267</c:v>
                </c:pt>
                <c:pt idx="995">
                  <c:v>0.94018768420776422</c:v>
                </c:pt>
                <c:pt idx="996">
                  <c:v>0.94057774551560658</c:v>
                </c:pt>
                <c:pt idx="997">
                  <c:v>0.94104739332347953</c:v>
                </c:pt>
                <c:pt idx="998">
                  <c:v>0.94141908851593015</c:v>
                </c:pt>
                <c:pt idx="999">
                  <c:v>0.94222894674701085</c:v>
                </c:pt>
                <c:pt idx="1000">
                  <c:v>0.94281403870877434</c:v>
                </c:pt>
                <c:pt idx="1001">
                  <c:v>0.94306416770887058</c:v>
                </c:pt>
                <c:pt idx="1002">
                  <c:v>0.94331692043973703</c:v>
                </c:pt>
                <c:pt idx="1003">
                  <c:v>0.94362564609370192</c:v>
                </c:pt>
                <c:pt idx="1004">
                  <c:v>0.9441757549785289</c:v>
                </c:pt>
                <c:pt idx="1005">
                  <c:v>0.94431218897858138</c:v>
                </c:pt>
                <c:pt idx="1006">
                  <c:v>0.94455619594021367</c:v>
                </c:pt>
                <c:pt idx="1007">
                  <c:v>0.9448010774787694</c:v>
                </c:pt>
                <c:pt idx="1008">
                  <c:v>0.9449654979403711</c:v>
                </c:pt>
                <c:pt idx="1009">
                  <c:v>0.94537479994052853</c:v>
                </c:pt>
                <c:pt idx="1010">
                  <c:v>0.94602810890231825</c:v>
                </c:pt>
                <c:pt idx="1011">
                  <c:v>0.94661407544100518</c:v>
                </c:pt>
                <c:pt idx="1012">
                  <c:v>0.94730674036434848</c:v>
                </c:pt>
                <c:pt idx="1013">
                  <c:v>0.94765569655679038</c:v>
                </c:pt>
                <c:pt idx="1014">
                  <c:v>0.94791107301842703</c:v>
                </c:pt>
                <c:pt idx="1015">
                  <c:v>0.94824428682624751</c:v>
                </c:pt>
                <c:pt idx="1016">
                  <c:v>0.9486824498648776</c:v>
                </c:pt>
                <c:pt idx="1017">
                  <c:v>0.94920544686507879</c:v>
                </c:pt>
                <c:pt idx="1018">
                  <c:v>0.94979228798068915</c:v>
                </c:pt>
                <c:pt idx="1019">
                  <c:v>0.9503388985578225</c:v>
                </c:pt>
                <c:pt idx="1020">
                  <c:v>0.95065724455794498</c:v>
                </c:pt>
                <c:pt idx="1021">
                  <c:v>0.95080679721184869</c:v>
                </c:pt>
                <c:pt idx="1022">
                  <c:v>0.95102194313500832</c:v>
                </c:pt>
                <c:pt idx="1023">
                  <c:v>0.9512580789043299</c:v>
                </c:pt>
                <c:pt idx="1024">
                  <c:v>0.95154668928905628</c:v>
                </c:pt>
                <c:pt idx="1025">
                  <c:v>0.9517863233660715</c:v>
                </c:pt>
                <c:pt idx="1026">
                  <c:v>0.95225334744317425</c:v>
                </c:pt>
                <c:pt idx="1027">
                  <c:v>0.95245187640478901</c:v>
                </c:pt>
                <c:pt idx="1028">
                  <c:v>0.95262154432793122</c:v>
                </c:pt>
                <c:pt idx="1029">
                  <c:v>0.9529521344049815</c:v>
                </c:pt>
                <c:pt idx="1030">
                  <c:v>0.95321188375123522</c:v>
                </c:pt>
                <c:pt idx="1031">
                  <c:v>0.95345151782825044</c:v>
                </c:pt>
                <c:pt idx="1032">
                  <c:v>0.95376461636683241</c:v>
                </c:pt>
                <c:pt idx="1033">
                  <c:v>0.95405410132848223</c:v>
                </c:pt>
                <c:pt idx="1034">
                  <c:v>0.95490069179034631</c:v>
                </c:pt>
                <c:pt idx="1035">
                  <c:v>0.95527588529049057</c:v>
                </c:pt>
                <c:pt idx="1036">
                  <c:v>0.95569218390603528</c:v>
                </c:pt>
                <c:pt idx="1037">
                  <c:v>0.95591345186765886</c:v>
                </c:pt>
                <c:pt idx="1038">
                  <c:v>0.95668745244487963</c:v>
                </c:pt>
                <c:pt idx="1039">
                  <c:v>0.95678103217568489</c:v>
                </c:pt>
                <c:pt idx="1040">
                  <c:v>0.9572821647528007</c:v>
                </c:pt>
                <c:pt idx="1041">
                  <c:v>0.95760925652215723</c:v>
                </c:pt>
                <c:pt idx="1042">
                  <c:v>0.95796783306075672</c:v>
                </c:pt>
                <c:pt idx="1043">
                  <c:v>0.95820921629161881</c:v>
                </c:pt>
                <c:pt idx="1044">
                  <c:v>0.95867798952256833</c:v>
                </c:pt>
                <c:pt idx="1045">
                  <c:v>0.9592552102920211</c:v>
                </c:pt>
                <c:pt idx="1046">
                  <c:v>0.95972223436912385</c:v>
                </c:pt>
                <c:pt idx="1047">
                  <c:v>0.96098862175422628</c:v>
                </c:pt>
                <c:pt idx="1048">
                  <c:v>0.961460018715946</c:v>
                </c:pt>
                <c:pt idx="1049">
                  <c:v>0.96163668325447549</c:v>
                </c:pt>
                <c:pt idx="1050">
                  <c:v>0.96273777560105278</c:v>
                </c:pt>
                <c:pt idx="1051">
                  <c:v>0.96319867763969158</c:v>
                </c:pt>
                <c:pt idx="1052">
                  <c:v>0.96352751856289498</c:v>
                </c:pt>
                <c:pt idx="1053">
                  <c:v>0.96367532206295181</c:v>
                </c:pt>
                <c:pt idx="1054">
                  <c:v>0.96385111202455787</c:v>
                </c:pt>
                <c:pt idx="1055">
                  <c:v>0.96407850202464529</c:v>
                </c:pt>
                <c:pt idx="1056">
                  <c:v>0.96468808214026436</c:v>
                </c:pt>
                <c:pt idx="1057">
                  <c:v>0.96501692306346776</c:v>
                </c:pt>
                <c:pt idx="1058">
                  <c:v>0.96535975721744582</c:v>
                </c:pt>
                <c:pt idx="1059">
                  <c:v>0.96560376417907812</c:v>
                </c:pt>
                <c:pt idx="1060">
                  <c:v>0.96569909306373014</c:v>
                </c:pt>
                <c:pt idx="1061">
                  <c:v>0.96587051014071912</c:v>
                </c:pt>
                <c:pt idx="1062">
                  <c:v>0.96597196106383509</c:v>
                </c:pt>
                <c:pt idx="1063">
                  <c:v>0.96615212391005822</c:v>
                </c:pt>
                <c:pt idx="1064">
                  <c:v>0.96632703929474084</c:v>
                </c:pt>
                <c:pt idx="1065">
                  <c:v>0.96791527098765939</c:v>
                </c:pt>
                <c:pt idx="1066">
                  <c:v>0.96848112225710781</c:v>
                </c:pt>
                <c:pt idx="1067">
                  <c:v>0.96864729187255638</c:v>
                </c:pt>
                <c:pt idx="1068">
                  <c:v>0.96893240394958913</c:v>
                </c:pt>
                <c:pt idx="1069">
                  <c:v>0.96956647221906378</c:v>
                </c:pt>
                <c:pt idx="1070">
                  <c:v>0.96988656737303303</c:v>
                </c:pt>
                <c:pt idx="1071">
                  <c:v>0.97086521895033251</c:v>
                </c:pt>
                <c:pt idx="1072">
                  <c:v>0.97111884625812239</c:v>
                </c:pt>
                <c:pt idx="1073">
                  <c:v>0.97138734137361027</c:v>
                </c:pt>
                <c:pt idx="1074">
                  <c:v>0.97183949764301492</c:v>
                </c:pt>
                <c:pt idx="1075">
                  <c:v>0.97205289441232778</c:v>
                </c:pt>
                <c:pt idx="1076">
                  <c:v>0.97252691510481781</c:v>
                </c:pt>
                <c:pt idx="1077">
                  <c:v>0.97279978310492277</c:v>
                </c:pt>
                <c:pt idx="1078">
                  <c:v>0.97287849502802992</c:v>
                </c:pt>
                <c:pt idx="1079">
                  <c:v>0.97321345798969716</c:v>
                </c:pt>
                <c:pt idx="1080">
                  <c:v>0.97347058360518068</c:v>
                </c:pt>
                <c:pt idx="1081">
                  <c:v>0.9737425770283622</c:v>
                </c:pt>
                <c:pt idx="1082">
                  <c:v>0.97450170979788497</c:v>
                </c:pt>
                <c:pt idx="1083">
                  <c:v>0.97479644222107531</c:v>
                </c:pt>
                <c:pt idx="1084">
                  <c:v>0.9766496707217881</c:v>
                </c:pt>
                <c:pt idx="1085">
                  <c:v>0.97705372526040501</c:v>
                </c:pt>
                <c:pt idx="1086">
                  <c:v>0.97787845129918372</c:v>
                </c:pt>
                <c:pt idx="1087">
                  <c:v>0.97819854645315296</c:v>
                </c:pt>
                <c:pt idx="1088">
                  <c:v>0.97858685860714845</c:v>
                </c:pt>
                <c:pt idx="1089">
                  <c:v>0.97906612676117888</c:v>
                </c:pt>
                <c:pt idx="1090">
                  <c:v>0.97923317095355078</c:v>
                </c:pt>
                <c:pt idx="1091">
                  <c:v>0.97937660156899053</c:v>
                </c:pt>
                <c:pt idx="1092">
                  <c:v>0.9794902965690343</c:v>
                </c:pt>
                <c:pt idx="1093">
                  <c:v>0.97979202560761192</c:v>
                </c:pt>
                <c:pt idx="1094">
                  <c:v>0.97989959856919173</c:v>
                </c:pt>
                <c:pt idx="1095">
                  <c:v>0.98030365310780865</c:v>
                </c:pt>
                <c:pt idx="1096">
                  <c:v>0.98056252787713893</c:v>
                </c:pt>
                <c:pt idx="1097">
                  <c:v>0.98133565387743626</c:v>
                </c:pt>
                <c:pt idx="1098">
                  <c:v>0.98206680018540982</c:v>
                </c:pt>
                <c:pt idx="1099">
                  <c:v>0.98223471895470515</c:v>
                </c:pt>
                <c:pt idx="1100">
                  <c:v>0.98241750553169849</c:v>
                </c:pt>
                <c:pt idx="1101">
                  <c:v>0.98282680753185592</c:v>
                </c:pt>
                <c:pt idx="1102">
                  <c:v>0.98355183180136552</c:v>
                </c:pt>
                <c:pt idx="1103">
                  <c:v>0.98401535757077452</c:v>
                </c:pt>
                <c:pt idx="1104">
                  <c:v>0.98422613060931707</c:v>
                </c:pt>
                <c:pt idx="1105">
                  <c:v>0.98454272745559268</c:v>
                </c:pt>
                <c:pt idx="1106">
                  <c:v>0.98501237526346563</c:v>
                </c:pt>
                <c:pt idx="1107">
                  <c:v>0.98530885684050273</c:v>
                </c:pt>
                <c:pt idx="1108">
                  <c:v>0.98544703999440209</c:v>
                </c:pt>
                <c:pt idx="1109">
                  <c:v>0.9865761188025286</c:v>
                </c:pt>
                <c:pt idx="1110">
                  <c:v>0.98686298003340811</c:v>
                </c:pt>
                <c:pt idx="1111">
                  <c:v>0.98735361768744301</c:v>
                </c:pt>
                <c:pt idx="1112">
                  <c:v>0.98757401107214315</c:v>
                </c:pt>
                <c:pt idx="1113">
                  <c:v>0.9879562011876748</c:v>
                </c:pt>
                <c:pt idx="1114">
                  <c:v>0.98850456091865491</c:v>
                </c:pt>
                <c:pt idx="1115">
                  <c:v>0.9887162085341209</c:v>
                </c:pt>
                <c:pt idx="1116">
                  <c:v>0.9891097681496569</c:v>
                </c:pt>
                <c:pt idx="1117">
                  <c:v>0.98931879203435269</c:v>
                </c:pt>
                <c:pt idx="1118">
                  <c:v>0.98945522603440517</c:v>
                </c:pt>
                <c:pt idx="1119">
                  <c:v>0.98967124653448824</c:v>
                </c:pt>
                <c:pt idx="1120">
                  <c:v>0.9898321686883963</c:v>
                </c:pt>
                <c:pt idx="1121">
                  <c:v>0.990248467303941</c:v>
                </c:pt>
                <c:pt idx="1122">
                  <c:v>0.99073997953489923</c:v>
                </c:pt>
                <c:pt idx="1123">
                  <c:v>0.99098398649653152</c:v>
                </c:pt>
                <c:pt idx="1124">
                  <c:v>0.99178772268914839</c:v>
                </c:pt>
                <c:pt idx="1125">
                  <c:v>0.99222326199700817</c:v>
                </c:pt>
                <c:pt idx="1126">
                  <c:v>0.99303661853578251</c:v>
                </c:pt>
                <c:pt idx="1127">
                  <c:v>0.99338120184360734</c:v>
                </c:pt>
                <c:pt idx="1128">
                  <c:v>0.99358147995906898</c:v>
                </c:pt>
                <c:pt idx="1129">
                  <c:v>0.99400914807461804</c:v>
                </c:pt>
                <c:pt idx="1130">
                  <c:v>0.99439308734399645</c:v>
                </c:pt>
                <c:pt idx="1131">
                  <c:v>0.99460648411330932</c:v>
                </c:pt>
                <c:pt idx="1132">
                  <c:v>0.99505601665194376</c:v>
                </c:pt>
                <c:pt idx="1133">
                  <c:v>0.99532188803666144</c:v>
                </c:pt>
                <c:pt idx="1134">
                  <c:v>0.99555627465213625</c:v>
                </c:pt>
                <c:pt idx="1135">
                  <c:v>0.99593496645997426</c:v>
                </c:pt>
                <c:pt idx="1136">
                  <c:v>0.99635126507551897</c:v>
                </c:pt>
                <c:pt idx="1137">
                  <c:v>0.99654542115251676</c:v>
                </c:pt>
                <c:pt idx="1138">
                  <c:v>0.99688650615264796</c:v>
                </c:pt>
                <c:pt idx="1139">
                  <c:v>0.99712526565273973</c:v>
                </c:pt>
                <c:pt idx="1140">
                  <c:v>0.99730280476819266</c:v>
                </c:pt>
                <c:pt idx="1141">
                  <c:v>0.99754681172982496</c:v>
                </c:pt>
                <c:pt idx="1142">
                  <c:v>0.99778382207606997</c:v>
                </c:pt>
                <c:pt idx="1143">
                  <c:v>0.99801558496077447</c:v>
                </c:pt>
                <c:pt idx="1144">
                  <c:v>0.99820449357623176</c:v>
                </c:pt>
                <c:pt idx="1145">
                  <c:v>0.99830594449934773</c:v>
                </c:pt>
                <c:pt idx="1146">
                  <c:v>0.99999999999999933</c:v>
                </c:pt>
              </c:numCache>
            </c:numRef>
          </c:xVal>
          <c:yVal>
            <c:numRef>
              <c:f>křivka!$H$2:$H$1148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6.3897125446453693E-3</c:v>
                </c:pt>
                <c:pt idx="3">
                  <c:v>9.3902808822487992E-3</c:v>
                </c:pt>
                <c:pt idx="4">
                  <c:v>1.2018615326231229E-2</c:v>
                </c:pt>
                <c:pt idx="5">
                  <c:v>1.2078535904228756E-2</c:v>
                </c:pt>
                <c:pt idx="6">
                  <c:v>1.2252850312948834E-2</c:v>
                </c:pt>
                <c:pt idx="7">
                  <c:v>1.2478914311757686E-2</c:v>
                </c:pt>
                <c:pt idx="8">
                  <c:v>1.5657428608262865E-2</c:v>
                </c:pt>
                <c:pt idx="9">
                  <c:v>1.6348331030325257E-2</c:v>
                </c:pt>
                <c:pt idx="10">
                  <c:v>1.7215363636198563E-2</c:v>
                </c:pt>
                <c:pt idx="11">
                  <c:v>1.7568531891365806E-2</c:v>
                </c:pt>
                <c:pt idx="12">
                  <c:v>1.8429209284421193E-2</c:v>
                </c:pt>
                <c:pt idx="13">
                  <c:v>1.8928547434400585E-2</c:v>
                </c:pt>
                <c:pt idx="14">
                  <c:v>1.9091967192575658E-2</c:v>
                </c:pt>
                <c:pt idx="15">
                  <c:v>2.0955860323316911E-2</c:v>
                </c:pt>
                <c:pt idx="16">
                  <c:v>2.3014041388777419E-2</c:v>
                </c:pt>
                <c:pt idx="17">
                  <c:v>2.3990928387646191E-2</c:v>
                </c:pt>
                <c:pt idx="18">
                  <c:v>2.4255123663362559E-2</c:v>
                </c:pt>
                <c:pt idx="19">
                  <c:v>2.6522118864268994E-2</c:v>
                </c:pt>
                <c:pt idx="20">
                  <c:v>2.8201710823290583E-2</c:v>
                </c:pt>
                <c:pt idx="21">
                  <c:v>3.0189984547753977E-2</c:v>
                </c:pt>
                <c:pt idx="22">
                  <c:v>3.2592254992927554E-2</c:v>
                </c:pt>
                <c:pt idx="23">
                  <c:v>3.3204171198538662E-2</c:v>
                </c:pt>
                <c:pt idx="24">
                  <c:v>3.6045859215694108E-2</c:v>
                </c:pt>
                <c:pt idx="25">
                  <c:v>3.9233452387653453E-2</c:v>
                </c:pt>
                <c:pt idx="26">
                  <c:v>3.9452253286098971E-2</c:v>
                </c:pt>
                <c:pt idx="27">
                  <c:v>4.0480889875056519E-2</c:v>
                </c:pt>
                <c:pt idx="28">
                  <c:v>4.0878544619949199E-2</c:v>
                </c:pt>
                <c:pt idx="29">
                  <c:v>4.1347014593384412E-2</c:v>
                </c:pt>
                <c:pt idx="30">
                  <c:v>4.1991614750630533E-2</c:v>
                </c:pt>
                <c:pt idx="31">
                  <c:v>4.2263981014255658E-2</c:v>
                </c:pt>
                <c:pt idx="32">
                  <c:v>4.2845029043322588E-2</c:v>
                </c:pt>
                <c:pt idx="33">
                  <c:v>4.3483273987750794E-2</c:v>
                </c:pt>
                <c:pt idx="34">
                  <c:v>4.3807389841464692E-2</c:v>
                </c:pt>
                <c:pt idx="35">
                  <c:v>4.4550949741161278E-2</c:v>
                </c:pt>
                <c:pt idx="36">
                  <c:v>4.54243375598525E-2</c:v>
                </c:pt>
                <c:pt idx="37">
                  <c:v>4.5841965830744354E-2</c:v>
                </c:pt>
                <c:pt idx="38">
                  <c:v>4.6607315031530948E-2</c:v>
                </c:pt>
                <c:pt idx="39">
                  <c:v>4.6925983559972344E-2</c:v>
                </c:pt>
                <c:pt idx="40">
                  <c:v>4.8715429911989398E-2</c:v>
                </c:pt>
                <c:pt idx="41">
                  <c:v>4.8867955019619463E-2</c:v>
                </c:pt>
                <c:pt idx="42">
                  <c:v>4.9090387468246649E-2</c:v>
                </c:pt>
                <c:pt idx="43">
                  <c:v>4.9473516012412656E-2</c:v>
                </c:pt>
                <c:pt idx="44">
                  <c:v>4.9745882276037781E-2</c:v>
                </c:pt>
                <c:pt idx="45">
                  <c:v>4.9956512186574542E-2</c:v>
                </c:pt>
                <c:pt idx="46">
                  <c:v>5.012537927002212E-2</c:v>
                </c:pt>
                <c:pt idx="47">
                  <c:v>5.0455850336553934E-2</c:v>
                </c:pt>
                <c:pt idx="48">
                  <c:v>5.087892593271829E-2</c:v>
                </c:pt>
                <c:pt idx="49">
                  <c:v>5.2264362327024742E-2</c:v>
                </c:pt>
                <c:pt idx="50">
                  <c:v>5.2486794775651928E-2</c:v>
                </c:pt>
                <c:pt idx="51">
                  <c:v>5.2906238821634616E-2</c:v>
                </c:pt>
                <c:pt idx="52">
                  <c:v>5.3047869278719677E-2</c:v>
                </c:pt>
                <c:pt idx="53">
                  <c:v>5.3237617775711843E-2</c:v>
                </c:pt>
                <c:pt idx="54">
                  <c:v>5.4451463423934469E-2</c:v>
                </c:pt>
                <c:pt idx="55">
                  <c:v>5.4801000128920044E-2</c:v>
                </c:pt>
                <c:pt idx="56">
                  <c:v>5.5253128126537744E-2</c:v>
                </c:pt>
                <c:pt idx="57">
                  <c:v>5.6560486191938333E-2</c:v>
                </c:pt>
                <c:pt idx="58">
                  <c:v>5.6665801147206714E-2</c:v>
                </c:pt>
                <c:pt idx="59">
                  <c:v>5.7438413448356644E-2</c:v>
                </c:pt>
                <c:pt idx="60">
                  <c:v>5.782517354270432E-2</c:v>
                </c:pt>
                <c:pt idx="61">
                  <c:v>5.8300906616502869E-2</c:v>
                </c:pt>
                <c:pt idx="62">
                  <c:v>5.8933704235658572E-2</c:v>
                </c:pt>
                <c:pt idx="63">
                  <c:v>5.9285056715734981E-2</c:v>
                </c:pt>
                <c:pt idx="64">
                  <c:v>5.9607356794358045E-2</c:v>
                </c:pt>
                <c:pt idx="65">
                  <c:v>6.0150273546517453E-2</c:v>
                </c:pt>
                <c:pt idx="66">
                  <c:v>6.0695913961313117E-2</c:v>
                </c:pt>
                <c:pt idx="67">
                  <c:v>6.1236107050836278E-2</c:v>
                </c:pt>
                <c:pt idx="68">
                  <c:v>6.1489407676007642E-2</c:v>
                </c:pt>
                <c:pt idx="69">
                  <c:v>6.2902080696676604E-2</c:v>
                </c:pt>
                <c:pt idx="70">
                  <c:v>6.596166172473214E-2</c:v>
                </c:pt>
                <c:pt idx="71">
                  <c:v>6.6520920452709062E-2</c:v>
                </c:pt>
                <c:pt idx="72">
                  <c:v>6.6979403663144685E-2</c:v>
                </c:pt>
                <c:pt idx="73">
                  <c:v>6.7108323694593908E-2</c:v>
                </c:pt>
                <c:pt idx="74">
                  <c:v>6.7276282890496072E-2</c:v>
                </c:pt>
                <c:pt idx="75">
                  <c:v>6.888415173342971E-2</c:v>
                </c:pt>
                <c:pt idx="76">
                  <c:v>7.0136128658559851E-2</c:v>
                </c:pt>
                <c:pt idx="77">
                  <c:v>7.0417573797639146E-2</c:v>
                </c:pt>
                <c:pt idx="78">
                  <c:v>7.0933253923436052E-2</c:v>
                </c:pt>
                <c:pt idx="79">
                  <c:v>7.2423097385465471E-2</c:v>
                </c:pt>
                <c:pt idx="80">
                  <c:v>7.2769910427814791E-2</c:v>
                </c:pt>
                <c:pt idx="81">
                  <c:v>7.2953303711989034E-2</c:v>
                </c:pt>
                <c:pt idx="82">
                  <c:v>7.4410463222383441E-2</c:v>
                </c:pt>
                <c:pt idx="83">
                  <c:v>7.5737794813783205E-2</c:v>
                </c:pt>
                <c:pt idx="84">
                  <c:v>7.5963858812592058E-2</c:v>
                </c:pt>
                <c:pt idx="85">
                  <c:v>7.6730115900924073E-2</c:v>
                </c:pt>
                <c:pt idx="86">
                  <c:v>7.7115968107726335E-2</c:v>
                </c:pt>
                <c:pt idx="87">
                  <c:v>7.7331137455990184E-2</c:v>
                </c:pt>
                <c:pt idx="88">
                  <c:v>7.7469136362893584E-2</c:v>
                </c:pt>
                <c:pt idx="89">
                  <c:v>7.7598056394342807E-2</c:v>
                </c:pt>
                <c:pt idx="90">
                  <c:v>7.7742410514064123E-2</c:v>
                </c:pt>
                <c:pt idx="91">
                  <c:v>7.7915817035238782E-2</c:v>
                </c:pt>
                <c:pt idx="92">
                  <c:v>7.8381563346037741E-2</c:v>
                </c:pt>
                <c:pt idx="93">
                  <c:v>8.0617690370399994E-2</c:v>
                </c:pt>
                <c:pt idx="94">
                  <c:v>8.4872959295769823E-2</c:v>
                </c:pt>
                <c:pt idx="95">
                  <c:v>8.6560722242700158E-2</c:v>
                </c:pt>
                <c:pt idx="96">
                  <c:v>8.6708707912603142E-2</c:v>
                </c:pt>
                <c:pt idx="97">
                  <c:v>8.6931140361230327E-2</c:v>
                </c:pt>
                <c:pt idx="98">
                  <c:v>8.7363294832848853E-2</c:v>
                </c:pt>
                <c:pt idx="99">
                  <c:v>8.8804112367425747E-2</c:v>
                </c:pt>
                <c:pt idx="100">
                  <c:v>8.9268042903133879E-2</c:v>
                </c:pt>
                <c:pt idx="101">
                  <c:v>9.091041147279337E-2</c:v>
                </c:pt>
                <c:pt idx="102">
                  <c:v>9.4027189416210188E-2</c:v>
                </c:pt>
                <c:pt idx="103">
                  <c:v>9.4181530298931088E-2</c:v>
                </c:pt>
                <c:pt idx="104">
                  <c:v>9.4413041623012436E-2</c:v>
                </c:pt>
                <c:pt idx="105">
                  <c:v>9.4485672626645797E-2</c:v>
                </c:pt>
                <c:pt idx="106">
                  <c:v>9.4718999725817987E-2</c:v>
                </c:pt>
                <c:pt idx="107">
                  <c:v>9.5005892190169777E-2</c:v>
                </c:pt>
                <c:pt idx="108">
                  <c:v>9.573311011404885E-2</c:v>
                </c:pt>
                <c:pt idx="109">
                  <c:v>9.6406762672748322E-2</c:v>
                </c:pt>
                <c:pt idx="110">
                  <c:v>9.6863430108093104E-2</c:v>
                </c:pt>
                <c:pt idx="111">
                  <c:v>9.7206611600260756E-2</c:v>
                </c:pt>
                <c:pt idx="112">
                  <c:v>9.8364168220667528E-2</c:v>
                </c:pt>
                <c:pt idx="113">
                  <c:v>9.8749112539924369E-2</c:v>
                </c:pt>
                <c:pt idx="114">
                  <c:v>0.10017358809868376</c:v>
                </c:pt>
                <c:pt idx="115">
                  <c:v>0.10143010446154099</c:v>
                </c:pt>
                <c:pt idx="116">
                  <c:v>0.10162076084607857</c:v>
                </c:pt>
                <c:pt idx="117">
                  <c:v>0.10329944491755474</c:v>
                </c:pt>
                <c:pt idx="118">
                  <c:v>0.10354911399254443</c:v>
                </c:pt>
                <c:pt idx="119">
                  <c:v>0.10428359501678684</c:v>
                </c:pt>
                <c:pt idx="120">
                  <c:v>0.10524867947756519</c:v>
                </c:pt>
                <c:pt idx="121">
                  <c:v>0.10550833531555448</c:v>
                </c:pt>
                <c:pt idx="122">
                  <c:v>0.10607758080653099</c:v>
                </c:pt>
                <c:pt idx="123">
                  <c:v>0.10629456592988566</c:v>
                </c:pt>
                <c:pt idx="124">
                  <c:v>0.10737858365911365</c:v>
                </c:pt>
                <c:pt idx="125">
                  <c:v>0.10748480650192745</c:v>
                </c:pt>
                <c:pt idx="126">
                  <c:v>0.10803680212954103</c:v>
                </c:pt>
                <c:pt idx="127">
                  <c:v>0.10852161407879375</c:v>
                </c:pt>
                <c:pt idx="128">
                  <c:v>0.1102892711297208</c:v>
                </c:pt>
                <c:pt idx="129">
                  <c:v>0.11078951716724561</c:v>
                </c:pt>
                <c:pt idx="130">
                  <c:v>0.11119171134986537</c:v>
                </c:pt>
                <c:pt idx="131">
                  <c:v>0.11164293145993766</c:v>
                </c:pt>
                <c:pt idx="132">
                  <c:v>0.11187625855910985</c:v>
                </c:pt>
                <c:pt idx="133">
                  <c:v>0.11262617367162435</c:v>
                </c:pt>
                <c:pt idx="134">
                  <c:v>0.11300294700297243</c:v>
                </c:pt>
                <c:pt idx="135">
                  <c:v>0.11431756816873635</c:v>
                </c:pt>
                <c:pt idx="136">
                  <c:v>0.11480782744326157</c:v>
                </c:pt>
                <c:pt idx="137">
                  <c:v>0.1155377690297769</c:v>
                </c:pt>
                <c:pt idx="138">
                  <c:v>0.11597083138894085</c:v>
                </c:pt>
                <c:pt idx="139">
                  <c:v>0.11638210444701479</c:v>
                </c:pt>
                <c:pt idx="140">
                  <c:v>0.11694227106253711</c:v>
                </c:pt>
                <c:pt idx="141">
                  <c:v>0.1174461486502436</c:v>
                </c:pt>
                <c:pt idx="142">
                  <c:v>0.11772396223914122</c:v>
                </c:pt>
                <c:pt idx="143">
                  <c:v>0.11812615642176098</c:v>
                </c:pt>
                <c:pt idx="144">
                  <c:v>0.11892418957418259</c:v>
                </c:pt>
                <c:pt idx="145">
                  <c:v>0.11936723869634612</c:v>
                </c:pt>
                <c:pt idx="146">
                  <c:v>0.12084164807010345</c:v>
                </c:pt>
                <c:pt idx="147">
                  <c:v>0.12167327306170549</c:v>
                </c:pt>
                <c:pt idx="148">
                  <c:v>0.12197378383923854</c:v>
                </c:pt>
                <c:pt idx="149">
                  <c:v>0.12442598809941006</c:v>
                </c:pt>
                <c:pt idx="150">
                  <c:v>0.1245612633436772</c:v>
                </c:pt>
                <c:pt idx="151">
                  <c:v>0.1260293175046166</c:v>
                </c:pt>
                <c:pt idx="152">
                  <c:v>0.12652502410441432</c:v>
                </c:pt>
                <c:pt idx="153">
                  <c:v>0.12695808646357826</c:v>
                </c:pt>
                <c:pt idx="154">
                  <c:v>0.12812653773453003</c:v>
                </c:pt>
                <c:pt idx="155">
                  <c:v>0.12863677053505443</c:v>
                </c:pt>
                <c:pt idx="156">
                  <c:v>0.12916062164876008</c:v>
                </c:pt>
                <c:pt idx="157">
                  <c:v>0.12958551302001528</c:v>
                </c:pt>
                <c:pt idx="158">
                  <c:v>0.13015566639853721</c:v>
                </c:pt>
                <c:pt idx="159">
                  <c:v>0.13073308287742247</c:v>
                </c:pt>
                <c:pt idx="160">
                  <c:v>0.13231371509399359</c:v>
                </c:pt>
                <c:pt idx="161">
                  <c:v>0.13312990599732355</c:v>
                </c:pt>
                <c:pt idx="162">
                  <c:v>0.13618494758765201</c:v>
                </c:pt>
                <c:pt idx="163">
                  <c:v>0.13648273470254882</c:v>
                </c:pt>
                <c:pt idx="164">
                  <c:v>0.13867165157454939</c:v>
                </c:pt>
                <c:pt idx="165">
                  <c:v>0.13894674150081077</c:v>
                </c:pt>
                <c:pt idx="166">
                  <c:v>0.13933440948270387</c:v>
                </c:pt>
                <c:pt idx="167">
                  <c:v>0.13948511881524311</c:v>
                </c:pt>
                <c:pt idx="168">
                  <c:v>0.13998445696522249</c:v>
                </c:pt>
                <c:pt idx="169">
                  <c:v>0.14073255630264617</c:v>
                </c:pt>
                <c:pt idx="170">
                  <c:v>0.14100583045381671</c:v>
                </c:pt>
                <c:pt idx="171">
                  <c:v>0.14120465782626304</c:v>
                </c:pt>
                <c:pt idx="172">
                  <c:v>0.14354700769343909</c:v>
                </c:pt>
                <c:pt idx="173">
                  <c:v>0.14392468891233259</c:v>
                </c:pt>
                <c:pt idx="174">
                  <c:v>0.14427785716749983</c:v>
                </c:pt>
                <c:pt idx="175">
                  <c:v>0.14462194654721289</c:v>
                </c:pt>
                <c:pt idx="176">
                  <c:v>0.14488341816029301</c:v>
                </c:pt>
                <c:pt idx="177">
                  <c:v>0.1450413905931956</c:v>
                </c:pt>
                <c:pt idx="178">
                  <c:v>0.1454562952014512</c:v>
                </c:pt>
                <c:pt idx="179">
                  <c:v>0.14588572601043348</c:v>
                </c:pt>
                <c:pt idx="180">
                  <c:v>0.14626703877950864</c:v>
                </c:pt>
                <c:pt idx="181">
                  <c:v>0.14665198309876548</c:v>
                </c:pt>
                <c:pt idx="182">
                  <c:v>0.14731837255710162</c:v>
                </c:pt>
                <c:pt idx="183">
                  <c:v>0.1479021442488048</c:v>
                </c:pt>
                <c:pt idx="184">
                  <c:v>0.14844142945078254</c:v>
                </c:pt>
                <c:pt idx="185">
                  <c:v>0.15024630989107168</c:v>
                </c:pt>
                <c:pt idx="186">
                  <c:v>0.15054500489351391</c:v>
                </c:pt>
                <c:pt idx="187">
                  <c:v>0.15069026690078063</c:v>
                </c:pt>
                <c:pt idx="188">
                  <c:v>0.15120413125148668</c:v>
                </c:pt>
                <c:pt idx="189">
                  <c:v>0.15139569552356968</c:v>
                </c:pt>
                <c:pt idx="190">
                  <c:v>0.15181423168200694</c:v>
                </c:pt>
                <c:pt idx="191">
                  <c:v>0.15283378939551032</c:v>
                </c:pt>
                <c:pt idx="192">
                  <c:v>0.15375075581638156</c:v>
                </c:pt>
                <c:pt idx="193">
                  <c:v>0.15412208182245715</c:v>
                </c:pt>
                <c:pt idx="194">
                  <c:v>0.15446253965198856</c:v>
                </c:pt>
                <c:pt idx="195">
                  <c:v>0.15566458276212075</c:v>
                </c:pt>
                <c:pt idx="196">
                  <c:v>0.1559914222784709</c:v>
                </c:pt>
                <c:pt idx="197">
                  <c:v>0.15741862149986655</c:v>
                </c:pt>
                <c:pt idx="198">
                  <c:v>0.15758204125804162</c:v>
                </c:pt>
                <c:pt idx="199">
                  <c:v>0.15843454766318826</c:v>
                </c:pt>
                <c:pt idx="200">
                  <c:v>0.15868149307554172</c:v>
                </c:pt>
                <c:pt idx="201">
                  <c:v>0.15925890955442698</c:v>
                </c:pt>
                <c:pt idx="202">
                  <c:v>0.1594786183404179</c:v>
                </c:pt>
                <c:pt idx="203">
                  <c:v>0.16024305965365909</c:v>
                </c:pt>
                <c:pt idx="204">
                  <c:v>0.16068792455091346</c:v>
                </c:pt>
                <c:pt idx="205">
                  <c:v>0.16125807792943539</c:v>
                </c:pt>
                <c:pt idx="206">
                  <c:v>0.16239475313629756</c:v>
                </c:pt>
                <c:pt idx="207">
                  <c:v>0.16353505989334141</c:v>
                </c:pt>
                <c:pt idx="208">
                  <c:v>0.16393634618841577</c:v>
                </c:pt>
                <c:pt idx="209">
                  <c:v>0.16469080073865736</c:v>
                </c:pt>
                <c:pt idx="210">
                  <c:v>0.16512477098536671</c:v>
                </c:pt>
                <c:pt idx="211">
                  <c:v>0.165384426823356</c:v>
                </c:pt>
                <c:pt idx="212">
                  <c:v>0.16593279090078791</c:v>
                </c:pt>
                <c:pt idx="213">
                  <c:v>0.16915306802438226</c:v>
                </c:pt>
                <c:pt idx="214">
                  <c:v>0.1695861303835462</c:v>
                </c:pt>
                <c:pt idx="215">
                  <c:v>0.17000739020461972</c:v>
                </c:pt>
                <c:pt idx="216">
                  <c:v>0.17042047903778448</c:v>
                </c:pt>
                <c:pt idx="217">
                  <c:v>0.17123303839093276</c:v>
                </c:pt>
                <c:pt idx="218">
                  <c:v>0.17176596838009259</c:v>
                </c:pt>
                <c:pt idx="219">
                  <c:v>0.17217996510080277</c:v>
                </c:pt>
                <c:pt idx="220">
                  <c:v>0.17291172246240893</c:v>
                </c:pt>
                <c:pt idx="221">
                  <c:v>0.1737179266027393</c:v>
                </c:pt>
                <c:pt idx="222">
                  <c:v>0.17465577443715513</c:v>
                </c:pt>
                <c:pt idx="223">
                  <c:v>0.17509700778422782</c:v>
                </c:pt>
                <c:pt idx="224">
                  <c:v>0.17537300559803462</c:v>
                </c:pt>
                <c:pt idx="225">
                  <c:v>0.17571981864038394</c:v>
                </c:pt>
                <c:pt idx="226">
                  <c:v>0.17588868572383151</c:v>
                </c:pt>
                <c:pt idx="227">
                  <c:v>0.17623640665372625</c:v>
                </c:pt>
                <c:pt idx="228">
                  <c:v>0.17712886011087123</c:v>
                </c:pt>
                <c:pt idx="229">
                  <c:v>0.17758461965867059</c:v>
                </c:pt>
                <c:pt idx="230">
                  <c:v>0.17791781438783866</c:v>
                </c:pt>
                <c:pt idx="231">
                  <c:v>0.17846163902754347</c:v>
                </c:pt>
                <c:pt idx="232">
                  <c:v>0.17985433852221328</c:v>
                </c:pt>
                <c:pt idx="233">
                  <c:v>0.18047896515346024</c:v>
                </c:pt>
                <c:pt idx="234">
                  <c:v>0.18084756749689956</c:v>
                </c:pt>
                <c:pt idx="235">
                  <c:v>0.18139139213660438</c:v>
                </c:pt>
                <c:pt idx="236">
                  <c:v>0.1818398885840404</c:v>
                </c:pt>
                <c:pt idx="237">
                  <c:v>0.18285218319718044</c:v>
                </c:pt>
                <c:pt idx="238">
                  <c:v>0.18320444356480226</c:v>
                </c:pt>
                <c:pt idx="239">
                  <c:v>0.18376733384296084</c:v>
                </c:pt>
                <c:pt idx="240">
                  <c:v>0.18408509448385682</c:v>
                </c:pt>
                <c:pt idx="241">
                  <c:v>0.18452269628074786</c:v>
                </c:pt>
                <c:pt idx="242">
                  <c:v>0.18510556008490561</c:v>
                </c:pt>
                <c:pt idx="243">
                  <c:v>0.185785567856423</c:v>
                </c:pt>
                <c:pt idx="244">
                  <c:v>0.18909572584701365</c:v>
                </c:pt>
                <c:pt idx="245">
                  <c:v>0.18965861612517224</c:v>
                </c:pt>
                <c:pt idx="246">
                  <c:v>0.1901615858253333</c:v>
                </c:pt>
                <c:pt idx="247">
                  <c:v>0.19067635806358477</c:v>
                </c:pt>
                <c:pt idx="248">
                  <c:v>0.19119476185201792</c:v>
                </c:pt>
                <c:pt idx="249">
                  <c:v>0.19162963998627269</c:v>
                </c:pt>
                <c:pt idx="250">
                  <c:v>0.19194649273962325</c:v>
                </c:pt>
                <c:pt idx="251">
                  <c:v>0.19285165662240408</c:v>
                </c:pt>
                <c:pt idx="252">
                  <c:v>0.19334736322220181</c:v>
                </c:pt>
                <c:pt idx="253">
                  <c:v>0.19427068485589097</c:v>
                </c:pt>
                <c:pt idx="254">
                  <c:v>0.19448131476642774</c:v>
                </c:pt>
                <c:pt idx="255">
                  <c:v>0.19507053378340342</c:v>
                </c:pt>
                <c:pt idx="256">
                  <c:v>0.19540826795029856</c:v>
                </c:pt>
                <c:pt idx="257">
                  <c:v>0.1957932122695554</c:v>
                </c:pt>
                <c:pt idx="258">
                  <c:v>0.19699888692986928</c:v>
                </c:pt>
                <c:pt idx="259">
                  <c:v>0.19737656814876278</c:v>
                </c:pt>
                <c:pt idx="260">
                  <c:v>0.19766527638820541</c:v>
                </c:pt>
                <c:pt idx="261">
                  <c:v>0.19987144312356891</c:v>
                </c:pt>
                <c:pt idx="262">
                  <c:v>0.20016469080073862</c:v>
                </c:pt>
                <c:pt idx="263">
                  <c:v>0.20035716296036704</c:v>
                </c:pt>
                <c:pt idx="264">
                  <c:v>0.20072848896644263</c:v>
                </c:pt>
                <c:pt idx="265">
                  <c:v>0.20123872176696703</c:v>
                </c:pt>
                <c:pt idx="266">
                  <c:v>0.20354747979496265</c:v>
                </c:pt>
                <c:pt idx="267">
                  <c:v>0.20386433254831321</c:v>
                </c:pt>
                <c:pt idx="268">
                  <c:v>0.20502279705626539</c:v>
                </c:pt>
                <c:pt idx="269">
                  <c:v>0.20536597854843305</c:v>
                </c:pt>
                <c:pt idx="270">
                  <c:v>0.20554029295715312</c:v>
                </c:pt>
                <c:pt idx="271">
                  <c:v>0.20593703981450037</c:v>
                </c:pt>
                <c:pt idx="272">
                  <c:v>0.20666516562592488</c:v>
                </c:pt>
                <c:pt idx="273">
                  <c:v>0.20736333114835062</c:v>
                </c:pt>
                <c:pt idx="274">
                  <c:v>0.20768018390170118</c:v>
                </c:pt>
                <c:pt idx="275">
                  <c:v>0.2078998926876921</c:v>
                </c:pt>
                <c:pt idx="276">
                  <c:v>0.20808964118468426</c:v>
                </c:pt>
                <c:pt idx="277">
                  <c:v>0.20919907976518393</c:v>
                </c:pt>
                <c:pt idx="278">
                  <c:v>0.2098454956975209</c:v>
                </c:pt>
                <c:pt idx="279">
                  <c:v>0.2099471791026076</c:v>
                </c:pt>
                <c:pt idx="280">
                  <c:v>0.21036026793577237</c:v>
                </c:pt>
                <c:pt idx="281">
                  <c:v>0.21129448422000655</c:v>
                </c:pt>
                <c:pt idx="282">
                  <c:v>0.21192092662634432</c:v>
                </c:pt>
                <c:pt idx="283">
                  <c:v>0.2121960165526057</c:v>
                </c:pt>
                <c:pt idx="284">
                  <c:v>0.21595830254081405</c:v>
                </c:pt>
                <c:pt idx="285">
                  <c:v>0.21653844268233557</c:v>
                </c:pt>
                <c:pt idx="286">
                  <c:v>0.2169542551781366</c:v>
                </c:pt>
                <c:pt idx="287">
                  <c:v>0.21724114764248839</c:v>
                </c:pt>
                <c:pt idx="288">
                  <c:v>0.21769236775256068</c:v>
                </c:pt>
                <c:pt idx="289">
                  <c:v>0.21820532421572134</c:v>
                </c:pt>
                <c:pt idx="290">
                  <c:v>0.22037517544926816</c:v>
                </c:pt>
                <c:pt idx="291">
                  <c:v>0.2207228963791629</c:v>
                </c:pt>
                <c:pt idx="292">
                  <c:v>0.22171884901648542</c:v>
                </c:pt>
                <c:pt idx="293">
                  <c:v>0.22209017502256101</c:v>
                </c:pt>
                <c:pt idx="294">
                  <c:v>0.22282374815925801</c:v>
                </c:pt>
                <c:pt idx="295">
                  <c:v>0.22382060868412595</c:v>
                </c:pt>
                <c:pt idx="296">
                  <c:v>0.22489010021262726</c:v>
                </c:pt>
                <c:pt idx="297">
                  <c:v>0.22512433519934485</c:v>
                </c:pt>
                <c:pt idx="298">
                  <c:v>0.22614934023812072</c:v>
                </c:pt>
                <c:pt idx="299">
                  <c:v>0.22642533805192752</c:v>
                </c:pt>
                <c:pt idx="300">
                  <c:v>0.22782076120923356</c:v>
                </c:pt>
                <c:pt idx="301">
                  <c:v>0.22797328631686362</c:v>
                </c:pt>
                <c:pt idx="302">
                  <c:v>0.23127799698218177</c:v>
                </c:pt>
                <c:pt idx="303">
                  <c:v>0.23175191428088948</c:v>
                </c:pt>
                <c:pt idx="304">
                  <c:v>0.2324446324780427</c:v>
                </c:pt>
                <c:pt idx="305">
                  <c:v>0.23304293037047255</c:v>
                </c:pt>
                <c:pt idx="306">
                  <c:v>0.23378830604525996</c:v>
                </c:pt>
                <c:pt idx="307">
                  <c:v>0.2346934699280408</c:v>
                </c:pt>
                <c:pt idx="308">
                  <c:v>0.23602352518207681</c:v>
                </c:pt>
                <c:pt idx="309">
                  <c:v>0.23667538843968627</c:v>
                </c:pt>
                <c:pt idx="310">
                  <c:v>0.23707849050985144</c:v>
                </c:pt>
                <c:pt idx="311">
                  <c:v>0.23787379999963679</c:v>
                </c:pt>
                <c:pt idx="312">
                  <c:v>0.23868272780260341</c:v>
                </c:pt>
                <c:pt idx="313">
                  <c:v>0.2396187598619284</c:v>
                </c:pt>
                <c:pt idx="314">
                  <c:v>0.24109770867341282</c:v>
                </c:pt>
                <c:pt idx="315">
                  <c:v>0.24127383885722373</c:v>
                </c:pt>
                <c:pt idx="316">
                  <c:v>0.24148810031794216</c:v>
                </c:pt>
                <c:pt idx="317">
                  <c:v>0.24201830664446572</c:v>
                </c:pt>
                <c:pt idx="318">
                  <c:v>0.24269922230352853</c:v>
                </c:pt>
                <c:pt idx="319">
                  <c:v>0.24398025163011203</c:v>
                </c:pt>
                <c:pt idx="320">
                  <c:v>0.2449671253919804</c:v>
                </c:pt>
                <c:pt idx="321">
                  <c:v>0.24574609290594826</c:v>
                </c:pt>
                <c:pt idx="322">
                  <c:v>0.24629445698338018</c:v>
                </c:pt>
                <c:pt idx="323">
                  <c:v>0.24676020329417914</c:v>
                </c:pt>
                <c:pt idx="324">
                  <c:v>0.24771802465459414</c:v>
                </c:pt>
                <c:pt idx="325">
                  <c:v>0.24807845601012471</c:v>
                </c:pt>
                <c:pt idx="326">
                  <c:v>0.24836807213711276</c:v>
                </c:pt>
                <c:pt idx="327">
                  <c:v>0.24877571364500503</c:v>
                </c:pt>
                <c:pt idx="328">
                  <c:v>0.25059330451093004</c:v>
                </c:pt>
                <c:pt idx="329">
                  <c:v>0.25071405355447052</c:v>
                </c:pt>
                <c:pt idx="330">
                  <c:v>0.25102545898254858</c:v>
                </c:pt>
                <c:pt idx="331">
                  <c:v>0.25344951872881216</c:v>
                </c:pt>
                <c:pt idx="332">
                  <c:v>0.25408504001060411</c:v>
                </c:pt>
                <c:pt idx="333">
                  <c:v>0.25453262857049475</c:v>
                </c:pt>
                <c:pt idx="334">
                  <c:v>0.25496569092965871</c:v>
                </c:pt>
                <c:pt idx="335">
                  <c:v>0.25586813114980328</c:v>
                </c:pt>
                <c:pt idx="336">
                  <c:v>0.25617408925260882</c:v>
                </c:pt>
                <c:pt idx="337">
                  <c:v>0.25636111408696471</c:v>
                </c:pt>
                <c:pt idx="338">
                  <c:v>0.25708923989838922</c:v>
                </c:pt>
                <c:pt idx="339">
                  <c:v>0.25742334251510268</c:v>
                </c:pt>
                <c:pt idx="340">
                  <c:v>0.25839387430115351</c:v>
                </c:pt>
                <c:pt idx="341">
                  <c:v>0.25889048878849663</c:v>
                </c:pt>
                <c:pt idx="342">
                  <c:v>0.2590920398235792</c:v>
                </c:pt>
                <c:pt idx="343">
                  <c:v>0.26165863791447325</c:v>
                </c:pt>
                <c:pt idx="344">
                  <c:v>0.26202724025791257</c:v>
                </c:pt>
                <c:pt idx="345">
                  <c:v>0.26247301304271237</c:v>
                </c:pt>
                <c:pt idx="346">
                  <c:v>0.26328284873322438</c:v>
                </c:pt>
                <c:pt idx="347">
                  <c:v>0.26420344670427731</c:v>
                </c:pt>
                <c:pt idx="348">
                  <c:v>0.26452937833308204</c:v>
                </c:pt>
                <c:pt idx="349">
                  <c:v>0.26491432265233888</c:v>
                </c:pt>
                <c:pt idx="350">
                  <c:v>0.26604918208411021</c:v>
                </c:pt>
                <c:pt idx="351">
                  <c:v>0.26644865260409373</c:v>
                </c:pt>
                <c:pt idx="352">
                  <c:v>0.2668190707226239</c:v>
                </c:pt>
                <c:pt idx="353">
                  <c:v>0.26724486998142449</c:v>
                </c:pt>
                <c:pt idx="354">
                  <c:v>0.26744642101650706</c:v>
                </c:pt>
                <c:pt idx="355">
                  <c:v>0.2677950498339472</c:v>
                </c:pt>
                <c:pt idx="356">
                  <c:v>0.26839243983883165</c:v>
                </c:pt>
                <c:pt idx="357">
                  <c:v>0.26897257998035318</c:v>
                </c:pt>
                <c:pt idx="358">
                  <c:v>0.2691423549513462</c:v>
                </c:pt>
                <c:pt idx="359">
                  <c:v>0.26977242890786562</c:v>
                </c:pt>
                <c:pt idx="360">
                  <c:v>0.27022546479302872</c:v>
                </c:pt>
                <c:pt idx="361">
                  <c:v>0.27114333910144539</c:v>
                </c:pt>
                <c:pt idx="362">
                  <c:v>0.27226185655739921</c:v>
                </c:pt>
                <c:pt idx="363">
                  <c:v>0.27262591946311143</c:v>
                </c:pt>
                <c:pt idx="364">
                  <c:v>0.2729917981439145</c:v>
                </c:pt>
                <c:pt idx="365">
                  <c:v>0.27322421735554125</c:v>
                </c:pt>
                <c:pt idx="366">
                  <c:v>0.27408489474859665</c:v>
                </c:pt>
                <c:pt idx="367">
                  <c:v>0.27507086062291958</c:v>
                </c:pt>
                <c:pt idx="368">
                  <c:v>0.27550483086962896</c:v>
                </c:pt>
                <c:pt idx="369">
                  <c:v>0.27646809955531648</c:v>
                </c:pt>
                <c:pt idx="370">
                  <c:v>0.27680401794712078</c:v>
                </c:pt>
                <c:pt idx="371">
                  <c:v>0.27741865781536812</c:v>
                </c:pt>
                <c:pt idx="372">
                  <c:v>0.27768012942844822</c:v>
                </c:pt>
                <c:pt idx="373">
                  <c:v>0.27826390112015142</c:v>
                </c:pt>
                <c:pt idx="374">
                  <c:v>0.27911822330038888</c:v>
                </c:pt>
                <c:pt idx="375">
                  <c:v>0.27972015274300038</c:v>
                </c:pt>
                <c:pt idx="376">
                  <c:v>0.28056085661005659</c:v>
                </c:pt>
                <c:pt idx="377">
                  <c:v>0.28111648378785181</c:v>
                </c:pt>
                <c:pt idx="378">
                  <c:v>0.28157859854846912</c:v>
                </c:pt>
                <c:pt idx="379">
                  <c:v>0.28192359581572762</c:v>
                </c:pt>
                <c:pt idx="380">
                  <c:v>0.28210063388708395</c:v>
                </c:pt>
                <c:pt idx="381">
                  <c:v>0.2829277194409589</c:v>
                </c:pt>
                <c:pt idx="382">
                  <c:v>0.28345792576748247</c:v>
                </c:pt>
                <c:pt idx="383">
                  <c:v>0.28373937090656176</c:v>
                </c:pt>
                <c:pt idx="384">
                  <c:v>0.28517474111586616</c:v>
                </c:pt>
                <c:pt idx="385">
                  <c:v>0.28556150121021384</c:v>
                </c:pt>
                <c:pt idx="386">
                  <c:v>0.28661011132517056</c:v>
                </c:pt>
                <c:pt idx="387">
                  <c:v>0.2868824775887957</c:v>
                </c:pt>
                <c:pt idx="388">
                  <c:v>0.28731100051023256</c:v>
                </c:pt>
                <c:pt idx="389">
                  <c:v>0.2887527259323549</c:v>
                </c:pt>
                <c:pt idx="390">
                  <c:v>0.28942728637859977</c:v>
                </c:pt>
                <c:pt idx="391">
                  <c:v>0.28967060024077157</c:v>
                </c:pt>
                <c:pt idx="392">
                  <c:v>0.28992299297839752</c:v>
                </c:pt>
                <c:pt idx="393">
                  <c:v>0.29020988544274934</c:v>
                </c:pt>
                <c:pt idx="394">
                  <c:v>0.29086810391317669</c:v>
                </c:pt>
                <c:pt idx="395">
                  <c:v>0.29206742336067265</c:v>
                </c:pt>
                <c:pt idx="396">
                  <c:v>0.29243965725429366</c:v>
                </c:pt>
                <c:pt idx="397">
                  <c:v>0.29254588009710747</c:v>
                </c:pt>
                <c:pt idx="398">
                  <c:v>0.29328490055907697</c:v>
                </c:pt>
                <c:pt idx="399">
                  <c:v>0.29484737502473973</c:v>
                </c:pt>
                <c:pt idx="400">
                  <c:v>0.29544567291716961</c:v>
                </c:pt>
                <c:pt idx="401">
                  <c:v>0.29613657533923199</c:v>
                </c:pt>
                <c:pt idx="402">
                  <c:v>0.29641620470322044</c:v>
                </c:pt>
                <c:pt idx="403">
                  <c:v>0.29805494172269825</c:v>
                </c:pt>
                <c:pt idx="404">
                  <c:v>0.29859150326203976</c:v>
                </c:pt>
                <c:pt idx="405">
                  <c:v>0.29898734223184159</c:v>
                </c:pt>
                <c:pt idx="406">
                  <c:v>0.29955386406018186</c:v>
                </c:pt>
                <c:pt idx="407">
                  <c:v>0.30089753762739913</c:v>
                </c:pt>
                <c:pt idx="408">
                  <c:v>0.30146587523083024</c:v>
                </c:pt>
                <c:pt idx="409">
                  <c:v>0.30205872579798759</c:v>
                </c:pt>
                <c:pt idx="410">
                  <c:v>0.30263160283914575</c:v>
                </c:pt>
                <c:pt idx="411">
                  <c:v>0.30324624270739309</c:v>
                </c:pt>
                <c:pt idx="412">
                  <c:v>0.30350953009556403</c:v>
                </c:pt>
                <c:pt idx="413">
                  <c:v>0.30376646227091708</c:v>
                </c:pt>
                <c:pt idx="414">
                  <c:v>0.30402067078363387</c:v>
                </c:pt>
                <c:pt idx="415">
                  <c:v>0.30491857156605134</c:v>
                </c:pt>
                <c:pt idx="416">
                  <c:v>0.30524268741976524</c:v>
                </c:pt>
                <c:pt idx="417">
                  <c:v>0.30718102732923069</c:v>
                </c:pt>
                <c:pt idx="418">
                  <c:v>0.30800266555783312</c:v>
                </c:pt>
                <c:pt idx="419">
                  <c:v>0.30849928004517624</c:v>
                </c:pt>
                <c:pt idx="420">
                  <c:v>0.3089795525567019</c:v>
                </c:pt>
                <c:pt idx="421">
                  <c:v>0.30985838770066565</c:v>
                </c:pt>
                <c:pt idx="422">
                  <c:v>0.31008808324965614</c:v>
                </c:pt>
                <c:pt idx="423">
                  <c:v>0.31052205349636552</c:v>
                </c:pt>
                <c:pt idx="424">
                  <c:v>0.31076899890871895</c:v>
                </c:pt>
                <c:pt idx="425">
                  <c:v>0.31122112690633663</c:v>
                </c:pt>
                <c:pt idx="426">
                  <c:v>0.31149894049523424</c:v>
                </c:pt>
                <c:pt idx="427">
                  <c:v>0.31185574030058316</c:v>
                </c:pt>
                <c:pt idx="428">
                  <c:v>0.31244859086774052</c:v>
                </c:pt>
                <c:pt idx="429">
                  <c:v>0.31280720644818027</c:v>
                </c:pt>
                <c:pt idx="430">
                  <c:v>0.31320849274325463</c:v>
                </c:pt>
                <c:pt idx="431">
                  <c:v>0.31345634604315348</c:v>
                </c:pt>
                <c:pt idx="432">
                  <c:v>0.31487446638909494</c:v>
                </c:pt>
                <c:pt idx="433">
                  <c:v>0.31649232199502819</c:v>
                </c:pt>
                <c:pt idx="434">
                  <c:v>0.31685638490074042</c:v>
                </c:pt>
                <c:pt idx="435">
                  <c:v>0.31721318470608934</c:v>
                </c:pt>
                <c:pt idx="436">
                  <c:v>0.32202135714661817</c:v>
                </c:pt>
                <c:pt idx="437">
                  <c:v>0.32225922368351745</c:v>
                </c:pt>
                <c:pt idx="438">
                  <c:v>0.32258061587459508</c:v>
                </c:pt>
                <c:pt idx="439">
                  <c:v>0.32348487186983049</c:v>
                </c:pt>
                <c:pt idx="440">
                  <c:v>0.32363104176464264</c:v>
                </c:pt>
                <c:pt idx="441">
                  <c:v>0.32416487964134788</c:v>
                </c:pt>
                <c:pt idx="442">
                  <c:v>0.32601787812154415</c:v>
                </c:pt>
                <c:pt idx="443">
                  <c:v>0.32652084782170521</c:v>
                </c:pt>
                <c:pt idx="444">
                  <c:v>0.32719722404304091</c:v>
                </c:pt>
                <c:pt idx="445">
                  <c:v>0.32782548222446956</c:v>
                </c:pt>
                <c:pt idx="446">
                  <c:v>0.32831029417372226</c:v>
                </c:pt>
                <c:pt idx="447">
                  <c:v>0.32867708074207075</c:v>
                </c:pt>
                <c:pt idx="448">
                  <c:v>0.32930897047368102</c:v>
                </c:pt>
                <c:pt idx="449">
                  <c:v>0.33032852818718439</c:v>
                </c:pt>
                <c:pt idx="450">
                  <c:v>0.33064356516544413</c:v>
                </c:pt>
                <c:pt idx="451">
                  <c:v>0.33345620078114624</c:v>
                </c:pt>
                <c:pt idx="452">
                  <c:v>0.334252418158477</c:v>
                </c:pt>
                <c:pt idx="453">
                  <c:v>0.33540906689133837</c:v>
                </c:pt>
                <c:pt idx="454">
                  <c:v>0.33647220320702176</c:v>
                </c:pt>
                <c:pt idx="455">
                  <c:v>0.33688166049000484</c:v>
                </c:pt>
                <c:pt idx="456">
                  <c:v>0.337580733899976</c:v>
                </c:pt>
                <c:pt idx="457">
                  <c:v>0.3381236506521354</c:v>
                </c:pt>
                <c:pt idx="458">
                  <c:v>0.33838149071503387</c:v>
                </c:pt>
                <c:pt idx="459">
                  <c:v>0.33890261816610329</c:v>
                </c:pt>
                <c:pt idx="460">
                  <c:v>0.33968884878043448</c:v>
                </c:pt>
                <c:pt idx="461">
                  <c:v>0.34033344893768058</c:v>
                </c:pt>
                <c:pt idx="462">
                  <c:v>0.34267943035503828</c:v>
                </c:pt>
                <c:pt idx="463">
                  <c:v>0.34399495940834762</c:v>
                </c:pt>
                <c:pt idx="464">
                  <c:v>0.34454059982314328</c:v>
                </c:pt>
                <c:pt idx="465">
                  <c:v>0.34513889771557316</c:v>
                </c:pt>
                <c:pt idx="466">
                  <c:v>0.3465288735476067</c:v>
                </c:pt>
                <c:pt idx="467">
                  <c:v>0.3474639977193863</c:v>
                </c:pt>
                <c:pt idx="468">
                  <c:v>0.34791612571700398</c:v>
                </c:pt>
                <c:pt idx="469">
                  <c:v>0.34813401872790406</c:v>
                </c:pt>
                <c:pt idx="470">
                  <c:v>0.34878769776060436</c:v>
                </c:pt>
                <c:pt idx="471">
                  <c:v>0.34926978604722081</c:v>
                </c:pt>
                <c:pt idx="472">
                  <c:v>0.34983539998801566</c:v>
                </c:pt>
                <c:pt idx="473">
                  <c:v>0.35015588429154787</c:v>
                </c:pt>
                <c:pt idx="474">
                  <c:v>0.35103653521060241</c:v>
                </c:pt>
                <c:pt idx="475">
                  <c:v>0.35159307027594305</c:v>
                </c:pt>
                <c:pt idx="476">
                  <c:v>0.35181550272457024</c:v>
                </c:pt>
                <c:pt idx="477">
                  <c:v>0.35350054200886433</c:v>
                </c:pt>
                <c:pt idx="478">
                  <c:v>0.35401713002220664</c:v>
                </c:pt>
                <c:pt idx="479">
                  <c:v>0.35416783935474588</c:v>
                </c:pt>
                <c:pt idx="480">
                  <c:v>0.3550021880089842</c:v>
                </c:pt>
                <c:pt idx="481">
                  <c:v>0.35580385271158749</c:v>
                </c:pt>
                <c:pt idx="482">
                  <c:v>0.35668268785555124</c:v>
                </c:pt>
                <c:pt idx="483">
                  <c:v>0.35696958031990306</c:v>
                </c:pt>
                <c:pt idx="484">
                  <c:v>0.35780120531150511</c:v>
                </c:pt>
                <c:pt idx="485">
                  <c:v>0.36355448868681312</c:v>
                </c:pt>
                <c:pt idx="486">
                  <c:v>0.36383502593834699</c:v>
                </c:pt>
                <c:pt idx="487">
                  <c:v>0.36576065542217662</c:v>
                </c:pt>
                <c:pt idx="488">
                  <c:v>0.36591136475471586</c:v>
                </c:pt>
                <c:pt idx="489">
                  <c:v>0.36641070290469524</c:v>
                </c:pt>
                <c:pt idx="490">
                  <c:v>0.36705167151175971</c:v>
                </c:pt>
                <c:pt idx="491">
                  <c:v>0.36780340239936504</c:v>
                </c:pt>
                <c:pt idx="492">
                  <c:v>0.36798044047072137</c:v>
                </c:pt>
                <c:pt idx="493">
                  <c:v>0.36883748631359509</c:v>
                </c:pt>
                <c:pt idx="494">
                  <c:v>0.36933500868848362</c:v>
                </c:pt>
                <c:pt idx="495">
                  <c:v>0.36972176878283131</c:v>
                </c:pt>
                <c:pt idx="496">
                  <c:v>0.3706677876051559</c:v>
                </c:pt>
                <c:pt idx="497">
                  <c:v>0.37094832485668977</c:v>
                </c:pt>
                <c:pt idx="498">
                  <c:v>0.37191522509255898</c:v>
                </c:pt>
                <c:pt idx="499">
                  <c:v>0.37284944137679316</c:v>
                </c:pt>
                <c:pt idx="500">
                  <c:v>0.37333516121359128</c:v>
                </c:pt>
                <c:pt idx="501">
                  <c:v>0.37425575918464421</c:v>
                </c:pt>
                <c:pt idx="502">
                  <c:v>0.37465069026690062</c:v>
                </c:pt>
                <c:pt idx="503">
                  <c:v>0.37548867047132056</c:v>
                </c:pt>
                <c:pt idx="504">
                  <c:v>0.37610966555238584</c:v>
                </c:pt>
                <c:pt idx="505">
                  <c:v>0.37650278085955141</c:v>
                </c:pt>
                <c:pt idx="506">
                  <c:v>0.37693402744362453</c:v>
                </c:pt>
                <c:pt idx="507">
                  <c:v>0.37743881291887643</c:v>
                </c:pt>
                <c:pt idx="508">
                  <c:v>0.37790455922967542</c:v>
                </c:pt>
                <c:pt idx="509">
                  <c:v>0.37832945060093059</c:v>
                </c:pt>
                <c:pt idx="510">
                  <c:v>0.37973576840878165</c:v>
                </c:pt>
                <c:pt idx="511">
                  <c:v>0.37999451635922554</c:v>
                </c:pt>
                <c:pt idx="512">
                  <c:v>0.38263192967866216</c:v>
                </c:pt>
                <c:pt idx="513">
                  <c:v>0.38496701644547487</c:v>
                </c:pt>
                <c:pt idx="514">
                  <c:v>0.38549359122181676</c:v>
                </c:pt>
                <c:pt idx="515">
                  <c:v>0.38618449364387913</c:v>
                </c:pt>
                <c:pt idx="516">
                  <c:v>0.3863315714262367</c:v>
                </c:pt>
                <c:pt idx="517">
                  <c:v>0.38688992226666818</c:v>
                </c:pt>
                <c:pt idx="518">
                  <c:v>0.38729847166210585</c:v>
                </c:pt>
                <c:pt idx="519">
                  <c:v>0.38762894272863768</c:v>
                </c:pt>
                <c:pt idx="520">
                  <c:v>0.38854409337441809</c:v>
                </c:pt>
                <c:pt idx="521">
                  <c:v>0.38953913812419522</c:v>
                </c:pt>
                <c:pt idx="522">
                  <c:v>0.39015650165507881</c:v>
                </c:pt>
                <c:pt idx="523">
                  <c:v>0.39140303125493647</c:v>
                </c:pt>
                <c:pt idx="524">
                  <c:v>0.39722349830860532</c:v>
                </c:pt>
                <c:pt idx="525">
                  <c:v>0.39838741014182999</c:v>
                </c:pt>
                <c:pt idx="526">
                  <c:v>0.39883953813944767</c:v>
                </c:pt>
                <c:pt idx="527">
                  <c:v>0.40020863255793659</c:v>
                </c:pt>
                <c:pt idx="528">
                  <c:v>0.40059357687719344</c:v>
                </c:pt>
                <c:pt idx="529">
                  <c:v>0.40114648039235246</c:v>
                </c:pt>
                <c:pt idx="530">
                  <c:v>0.40230040546257756</c:v>
                </c:pt>
                <c:pt idx="531">
                  <c:v>0.40265357371774479</c:v>
                </c:pt>
                <c:pt idx="532">
                  <c:v>0.40376301229824446</c:v>
                </c:pt>
                <c:pt idx="533">
                  <c:v>0.40410437801532129</c:v>
                </c:pt>
                <c:pt idx="534">
                  <c:v>0.4044067045679452</c:v>
                </c:pt>
                <c:pt idx="535">
                  <c:v>0.40536361804081478</c:v>
                </c:pt>
                <c:pt idx="536">
                  <c:v>0.40588837704206587</c:v>
                </c:pt>
                <c:pt idx="537">
                  <c:v>0.40718030101919439</c:v>
                </c:pt>
                <c:pt idx="538">
                  <c:v>0.40779403299989631</c:v>
                </c:pt>
                <c:pt idx="539">
                  <c:v>0.40949813792264417</c:v>
                </c:pt>
                <c:pt idx="540">
                  <c:v>0.41034428911497289</c:v>
                </c:pt>
                <c:pt idx="541">
                  <c:v>0.41075102273531972</c:v>
                </c:pt>
                <c:pt idx="542">
                  <c:v>0.41180508017554895</c:v>
                </c:pt>
                <c:pt idx="543">
                  <c:v>0.41231258931343712</c:v>
                </c:pt>
                <c:pt idx="544">
                  <c:v>0.41278287506196315</c:v>
                </c:pt>
                <c:pt idx="545">
                  <c:v>0.41318506924458293</c:v>
                </c:pt>
                <c:pt idx="546">
                  <c:v>0.41521692157122636</c:v>
                </c:pt>
                <c:pt idx="547">
                  <c:v>0.41558915546484737</c:v>
                </c:pt>
                <c:pt idx="548">
                  <c:v>0.41625826858581977</c:v>
                </c:pt>
                <c:pt idx="549">
                  <c:v>0.41725422122314232</c:v>
                </c:pt>
                <c:pt idx="550">
                  <c:v>0.4174966271977687</c:v>
                </c:pt>
                <c:pt idx="551">
                  <c:v>0.41880489315071473</c:v>
                </c:pt>
                <c:pt idx="552">
                  <c:v>0.41942316456914375</c:v>
                </c:pt>
                <c:pt idx="553">
                  <c:v>0.42097202072162526</c:v>
                </c:pt>
                <c:pt idx="554">
                  <c:v>0.42148316140969505</c:v>
                </c:pt>
                <c:pt idx="555">
                  <c:v>0.42186628995386105</c:v>
                </c:pt>
                <c:pt idx="556">
                  <c:v>0.42335704130343588</c:v>
                </c:pt>
                <c:pt idx="557">
                  <c:v>0.42425857363603503</c:v>
                </c:pt>
                <c:pt idx="558">
                  <c:v>0.42515102709318003</c:v>
                </c:pt>
                <c:pt idx="559">
                  <c:v>0.42548876126007518</c:v>
                </c:pt>
                <c:pt idx="560">
                  <c:v>0.42579471936288071</c:v>
                </c:pt>
                <c:pt idx="561">
                  <c:v>0.42629768906304177</c:v>
                </c:pt>
                <c:pt idx="562">
                  <c:v>0.42803992526269713</c:v>
                </c:pt>
                <c:pt idx="563">
                  <c:v>0.42916570581901431</c:v>
                </c:pt>
                <c:pt idx="564">
                  <c:v>0.43036411737896485</c:v>
                </c:pt>
                <c:pt idx="565">
                  <c:v>0.43255485002605626</c:v>
                </c:pt>
                <c:pt idx="566">
                  <c:v>0.4342807442498941</c:v>
                </c:pt>
                <c:pt idx="567">
                  <c:v>0.43473196435996636</c:v>
                </c:pt>
                <c:pt idx="568">
                  <c:v>0.4360429539755486</c:v>
                </c:pt>
                <c:pt idx="569">
                  <c:v>0.43688002629242312</c:v>
                </c:pt>
                <c:pt idx="570">
                  <c:v>0.4373884433178567</c:v>
                </c:pt>
                <c:pt idx="571">
                  <c:v>0.43811112180400869</c:v>
                </c:pt>
                <c:pt idx="572">
                  <c:v>0.43848063203499343</c:v>
                </c:pt>
                <c:pt idx="573">
                  <c:v>0.43969175402057981</c:v>
                </c:pt>
                <c:pt idx="574">
                  <c:v>0.44033090685255344</c:v>
                </c:pt>
                <c:pt idx="575">
                  <c:v>0.44129871497596806</c:v>
                </c:pt>
                <c:pt idx="576">
                  <c:v>0.44161284406668239</c:v>
                </c:pt>
                <c:pt idx="577">
                  <c:v>0.44198235429766713</c:v>
                </c:pt>
                <c:pt idx="578">
                  <c:v>0.44217573434484098</c:v>
                </c:pt>
                <c:pt idx="579">
                  <c:v>0.442920202132083</c:v>
                </c:pt>
                <c:pt idx="580">
                  <c:v>0.44311721372943852</c:v>
                </c:pt>
                <c:pt idx="581">
                  <c:v>0.44333238307770234</c:v>
                </c:pt>
                <c:pt idx="582">
                  <c:v>0.44378723473795628</c:v>
                </c:pt>
                <c:pt idx="583">
                  <c:v>0.44462884649255791</c:v>
                </c:pt>
                <c:pt idx="584">
                  <c:v>0.44495387023381722</c:v>
                </c:pt>
                <c:pt idx="585">
                  <c:v>0.44550223431124913</c:v>
                </c:pt>
                <c:pt idx="586">
                  <c:v>0.44591441525686848</c:v>
                </c:pt>
                <c:pt idx="587">
                  <c:v>0.44638016156766747</c:v>
                </c:pt>
                <c:pt idx="588">
                  <c:v>0.44670790897156304</c:v>
                </c:pt>
                <c:pt idx="589">
                  <c:v>0.44825222568631751</c:v>
                </c:pt>
                <c:pt idx="590">
                  <c:v>0.44923909944818585</c:v>
                </c:pt>
                <c:pt idx="591">
                  <c:v>0.44987734439261406</c:v>
                </c:pt>
                <c:pt idx="592">
                  <c:v>0.4505664310395856</c:v>
                </c:pt>
                <c:pt idx="593">
                  <c:v>0.45121829429719507</c:v>
                </c:pt>
                <c:pt idx="594">
                  <c:v>0.45216068156933797</c:v>
                </c:pt>
                <c:pt idx="595">
                  <c:v>0.45266819070722614</c:v>
                </c:pt>
                <c:pt idx="596">
                  <c:v>0.45353522331309942</c:v>
                </c:pt>
                <c:pt idx="597">
                  <c:v>0.45372497181009158</c:v>
                </c:pt>
                <c:pt idx="598">
                  <c:v>0.45471638500968703</c:v>
                </c:pt>
                <c:pt idx="599">
                  <c:v>0.45581129738946002</c:v>
                </c:pt>
                <c:pt idx="600">
                  <c:v>0.45610545295417515</c:v>
                </c:pt>
                <c:pt idx="601">
                  <c:v>0.45691256498205091</c:v>
                </c:pt>
                <c:pt idx="602">
                  <c:v>0.45742279778257527</c:v>
                </c:pt>
                <c:pt idx="603">
                  <c:v>0.45780320266410501</c:v>
                </c:pt>
                <c:pt idx="604">
                  <c:v>0.46042699767036038</c:v>
                </c:pt>
                <c:pt idx="605">
                  <c:v>0.46141568720731957</c:v>
                </c:pt>
                <c:pt idx="606">
                  <c:v>0.46200853777447692</c:v>
                </c:pt>
                <c:pt idx="607">
                  <c:v>0.46271669005990224</c:v>
                </c:pt>
                <c:pt idx="608">
                  <c:v>0.46490288326926654</c:v>
                </c:pt>
                <c:pt idx="609">
                  <c:v>0.46567549557041649</c:v>
                </c:pt>
                <c:pt idx="610">
                  <c:v>0.46686936769263992</c:v>
                </c:pt>
                <c:pt idx="611">
                  <c:v>0.46723070693571594</c:v>
                </c:pt>
                <c:pt idx="612">
                  <c:v>0.46747311291034233</c:v>
                </c:pt>
                <c:pt idx="613">
                  <c:v>0.46800785867459299</c:v>
                </c:pt>
                <c:pt idx="614">
                  <c:v>0.468380092568214</c:v>
                </c:pt>
                <c:pt idx="615">
                  <c:v>0.4697410159987942</c:v>
                </c:pt>
                <c:pt idx="616">
                  <c:v>0.47030753782713447</c:v>
                </c:pt>
                <c:pt idx="617">
                  <c:v>0.47250190202440756</c:v>
                </c:pt>
                <c:pt idx="618">
                  <c:v>0.47284417562902981</c:v>
                </c:pt>
                <c:pt idx="619">
                  <c:v>0.47312743654319994</c:v>
                </c:pt>
                <c:pt idx="620">
                  <c:v>0.47529365622656511</c:v>
                </c:pt>
                <c:pt idx="621">
                  <c:v>0.47612074178044006</c:v>
                </c:pt>
                <c:pt idx="622">
                  <c:v>0.47769683455928408</c:v>
                </c:pt>
                <c:pt idx="623">
                  <c:v>0.47834143471653018</c:v>
                </c:pt>
                <c:pt idx="624">
                  <c:v>0.48022348559817979</c:v>
                </c:pt>
                <c:pt idx="625">
                  <c:v>0.48084538856679049</c:v>
                </c:pt>
                <c:pt idx="626">
                  <c:v>0.48127300360068193</c:v>
                </c:pt>
                <c:pt idx="627">
                  <c:v>0.4821754438208265</c:v>
                </c:pt>
                <c:pt idx="628">
                  <c:v>0.4826529926697159</c:v>
                </c:pt>
                <c:pt idx="629">
                  <c:v>0.48402844230102277</c:v>
                </c:pt>
                <c:pt idx="630">
                  <c:v>0.48578611258895021</c:v>
                </c:pt>
                <c:pt idx="631">
                  <c:v>0.48612021520566367</c:v>
                </c:pt>
                <c:pt idx="632">
                  <c:v>0.48701266866280868</c:v>
                </c:pt>
                <c:pt idx="633">
                  <c:v>0.48728957436416087</c:v>
                </c:pt>
                <c:pt idx="634">
                  <c:v>0.48777257053832274</c:v>
                </c:pt>
                <c:pt idx="635">
                  <c:v>0.48841263125784179</c:v>
                </c:pt>
                <c:pt idx="636">
                  <c:v>0.48975448904996821</c:v>
                </c:pt>
                <c:pt idx="637">
                  <c:v>0.49150671201262319</c:v>
                </c:pt>
                <c:pt idx="638">
                  <c:v>0.49214404906950598</c:v>
                </c:pt>
                <c:pt idx="639">
                  <c:v>0.4931136729680114</c:v>
                </c:pt>
                <c:pt idx="640">
                  <c:v>0.49356489307808366</c:v>
                </c:pt>
                <c:pt idx="641">
                  <c:v>0.49415592787015017</c:v>
                </c:pt>
                <c:pt idx="642">
                  <c:v>0.4946688843333108</c:v>
                </c:pt>
                <c:pt idx="643">
                  <c:v>0.49688685360676471</c:v>
                </c:pt>
                <c:pt idx="644">
                  <c:v>0.49718464072166152</c:v>
                </c:pt>
                <c:pt idx="645">
                  <c:v>0.49799992373744606</c:v>
                </c:pt>
                <c:pt idx="646">
                  <c:v>0.50042670714634585</c:v>
                </c:pt>
                <c:pt idx="647">
                  <c:v>0.50128012143903788</c:v>
                </c:pt>
                <c:pt idx="648">
                  <c:v>0.50215078559509285</c:v>
                </c:pt>
                <c:pt idx="649">
                  <c:v>0.50280083307761148</c:v>
                </c:pt>
                <c:pt idx="650">
                  <c:v>0.50334828926749797</c:v>
                </c:pt>
                <c:pt idx="651">
                  <c:v>0.50371689161093736</c:v>
                </c:pt>
                <c:pt idx="652">
                  <c:v>0.50443049122163519</c:v>
                </c:pt>
                <c:pt idx="653">
                  <c:v>0.50517041957115005</c:v>
                </c:pt>
                <c:pt idx="654">
                  <c:v>0.50572967829912696</c:v>
                </c:pt>
                <c:pt idx="655">
                  <c:v>0.50782417486640419</c:v>
                </c:pt>
                <c:pt idx="656">
                  <c:v>0.50836346006838196</c:v>
                </c:pt>
                <c:pt idx="657">
                  <c:v>0.51105262297790732</c:v>
                </c:pt>
                <c:pt idx="658">
                  <c:v>0.5118470245801473</c:v>
                </c:pt>
                <c:pt idx="659">
                  <c:v>0.51240719119566969</c:v>
                </c:pt>
                <c:pt idx="660">
                  <c:v>0.51315710630818423</c:v>
                </c:pt>
                <c:pt idx="661">
                  <c:v>0.51365008924534572</c:v>
                </c:pt>
                <c:pt idx="662">
                  <c:v>0.51390157409542625</c:v>
                </c:pt>
                <c:pt idx="663">
                  <c:v>0.5144444908475857</c:v>
                </c:pt>
                <c:pt idx="664">
                  <c:v>0.51483306671702422</c:v>
                </c:pt>
                <c:pt idx="665">
                  <c:v>0.5157645593386222</c:v>
                </c:pt>
                <c:pt idx="666">
                  <c:v>0.5165553293906805</c:v>
                </c:pt>
                <c:pt idx="667">
                  <c:v>0.51688489256966685</c:v>
                </c:pt>
                <c:pt idx="668">
                  <c:v>0.51761301838109131</c:v>
                </c:pt>
                <c:pt idx="669">
                  <c:v>0.51814867203288739</c:v>
                </c:pt>
                <c:pt idx="670">
                  <c:v>0.51838744645733204</c:v>
                </c:pt>
                <c:pt idx="671">
                  <c:v>0.51869885188541009</c:v>
                </c:pt>
                <c:pt idx="672">
                  <c:v>0.51912283536911985</c:v>
                </c:pt>
                <c:pt idx="673">
                  <c:v>0.51943696445983412</c:v>
                </c:pt>
                <c:pt idx="674">
                  <c:v>0.52033486524225159</c:v>
                </c:pt>
                <c:pt idx="675">
                  <c:v>0.52068349405969172</c:v>
                </c:pt>
                <c:pt idx="676">
                  <c:v>0.5214443038227512</c:v>
                </c:pt>
                <c:pt idx="677">
                  <c:v>0.52230407332826112</c:v>
                </c:pt>
                <c:pt idx="678">
                  <c:v>0.52318381635977029</c:v>
                </c:pt>
                <c:pt idx="679">
                  <c:v>0.52367135197165926</c:v>
                </c:pt>
                <c:pt idx="680">
                  <c:v>0.52472631729943386</c:v>
                </c:pt>
                <c:pt idx="681">
                  <c:v>0.52580307192829856</c:v>
                </c:pt>
                <c:pt idx="682">
                  <c:v>0.52668099918471689</c:v>
                </c:pt>
                <c:pt idx="683">
                  <c:v>0.52733830976759888</c:v>
                </c:pt>
                <c:pt idx="684">
                  <c:v>0.53173793281269</c:v>
                </c:pt>
                <c:pt idx="685">
                  <c:v>0.53270392516101372</c:v>
                </c:pt>
                <c:pt idx="686">
                  <c:v>0.53337939349480401</c:v>
                </c:pt>
                <c:pt idx="687">
                  <c:v>0.5340820984549568</c:v>
                </c:pt>
                <c:pt idx="688">
                  <c:v>0.53439441177058022</c:v>
                </c:pt>
                <c:pt idx="689">
                  <c:v>0.53601499103914974</c:v>
                </c:pt>
                <c:pt idx="690">
                  <c:v>0.53681211630402592</c:v>
                </c:pt>
                <c:pt idx="691">
                  <c:v>0.53693922056038434</c:v>
                </c:pt>
                <c:pt idx="692">
                  <c:v>0.5375275316898146</c:v>
                </c:pt>
                <c:pt idx="693">
                  <c:v>0.53799600166324979</c:v>
                </c:pt>
                <c:pt idx="694">
                  <c:v>0.53930608339128661</c:v>
                </c:pt>
                <c:pt idx="695">
                  <c:v>0.54059528370577881</c:v>
                </c:pt>
                <c:pt idx="696">
                  <c:v>0.54096025449903651</c:v>
                </c:pt>
                <c:pt idx="697">
                  <c:v>0.54441839815953019</c:v>
                </c:pt>
                <c:pt idx="698">
                  <c:v>0.54484147375569458</c:v>
                </c:pt>
                <c:pt idx="699">
                  <c:v>0.54519191834822556</c:v>
                </c:pt>
                <c:pt idx="700">
                  <c:v>0.54569579593593198</c:v>
                </c:pt>
                <c:pt idx="701">
                  <c:v>0.54628410706536223</c:v>
                </c:pt>
                <c:pt idx="702">
                  <c:v>0.54662093334471196</c:v>
                </c:pt>
                <c:pt idx="703">
                  <c:v>0.54743530847295108</c:v>
                </c:pt>
                <c:pt idx="704">
                  <c:v>0.54876899527716871</c:v>
                </c:pt>
                <c:pt idx="705">
                  <c:v>0.5496178701321337</c:v>
                </c:pt>
                <c:pt idx="706">
                  <c:v>0.55044313991091787</c:v>
                </c:pt>
                <c:pt idx="707">
                  <c:v>0.55094520172353356</c:v>
                </c:pt>
                <c:pt idx="708">
                  <c:v>0.55203739044067035</c:v>
                </c:pt>
                <c:pt idx="709">
                  <c:v>0.55266474073455352</c:v>
                </c:pt>
                <c:pt idx="710">
                  <c:v>0.55404472980358743</c:v>
                </c:pt>
                <c:pt idx="711">
                  <c:v>0.55464847502128978</c:v>
                </c:pt>
                <c:pt idx="712">
                  <c:v>0.55515779993426873</c:v>
                </c:pt>
                <c:pt idx="713">
                  <c:v>0.55573521641315393</c:v>
                </c:pt>
                <c:pt idx="714">
                  <c:v>0.55626905428985918</c:v>
                </c:pt>
                <c:pt idx="715">
                  <c:v>0.55667034058493348</c:v>
                </c:pt>
                <c:pt idx="716">
                  <c:v>0.55684556288119902</c:v>
                </c:pt>
                <c:pt idx="717">
                  <c:v>0.55814656573378174</c:v>
                </c:pt>
                <c:pt idx="718">
                  <c:v>0.55893370423565836</c:v>
                </c:pt>
                <c:pt idx="719">
                  <c:v>0.56003043239052219</c:v>
                </c:pt>
                <c:pt idx="720">
                  <c:v>0.56153570994082369</c:v>
                </c:pt>
                <c:pt idx="721">
                  <c:v>0.56223115180061312</c:v>
                </c:pt>
                <c:pt idx="722">
                  <c:v>0.56305369791676096</c:v>
                </c:pt>
                <c:pt idx="723">
                  <c:v>0.56339687940892857</c:v>
                </c:pt>
                <c:pt idx="724">
                  <c:v>0.56434108245616232</c:v>
                </c:pt>
                <c:pt idx="725">
                  <c:v>0.5656557036219263</c:v>
                </c:pt>
                <c:pt idx="726">
                  <c:v>0.56638382943335075</c:v>
                </c:pt>
                <c:pt idx="727">
                  <c:v>0.5666925111987926</c:v>
                </c:pt>
                <c:pt idx="728">
                  <c:v>0.56760130663175512</c:v>
                </c:pt>
                <c:pt idx="729">
                  <c:v>0.56834214286881546</c:v>
                </c:pt>
                <c:pt idx="730">
                  <c:v>0.56878156044079731</c:v>
                </c:pt>
                <c:pt idx="731">
                  <c:v>0.56923822787614209</c:v>
                </c:pt>
                <c:pt idx="732">
                  <c:v>0.56995909058720329</c:v>
                </c:pt>
                <c:pt idx="733">
                  <c:v>0.57490253827199922</c:v>
                </c:pt>
                <c:pt idx="734">
                  <c:v>0.57575322890205505</c:v>
                </c:pt>
                <c:pt idx="735">
                  <c:v>0.57607552898067815</c:v>
                </c:pt>
                <c:pt idx="736">
                  <c:v>0.57648317048857045</c:v>
                </c:pt>
                <c:pt idx="737">
                  <c:v>0.57847598365076092</c:v>
                </c:pt>
                <c:pt idx="738">
                  <c:v>0.57925404327718333</c:v>
                </c:pt>
                <c:pt idx="739">
                  <c:v>0.58063584812130808</c:v>
                </c:pt>
                <c:pt idx="740">
                  <c:v>0.58159457736926856</c:v>
                </c:pt>
                <c:pt idx="741">
                  <c:v>0.58181882559298659</c:v>
                </c:pt>
                <c:pt idx="742">
                  <c:v>0.58207666565588501</c:v>
                </c:pt>
                <c:pt idx="743">
                  <c:v>0.58234086093160142</c:v>
                </c:pt>
                <c:pt idx="744">
                  <c:v>0.58807871021863733</c:v>
                </c:pt>
                <c:pt idx="745">
                  <c:v>0.5888522304073327</c:v>
                </c:pt>
                <c:pt idx="746">
                  <c:v>0.59047553333853842</c:v>
                </c:pt>
                <c:pt idx="747">
                  <c:v>0.59108200221887697</c:v>
                </c:pt>
                <c:pt idx="748">
                  <c:v>0.59148692006413295</c:v>
                </c:pt>
                <c:pt idx="749">
                  <c:v>0.59217600671110449</c:v>
                </c:pt>
                <c:pt idx="750">
                  <c:v>0.59261996372081338</c:v>
                </c:pt>
                <c:pt idx="751">
                  <c:v>0.59307935481879437</c:v>
                </c:pt>
                <c:pt idx="752">
                  <c:v>0.59394094009939513</c:v>
                </c:pt>
                <c:pt idx="753">
                  <c:v>0.59439306809701287</c:v>
                </c:pt>
                <c:pt idx="754">
                  <c:v>0.59479526227963264</c:v>
                </c:pt>
                <c:pt idx="755">
                  <c:v>0.59837324709612139</c:v>
                </c:pt>
                <c:pt idx="756">
                  <c:v>0.5992548059027214</c:v>
                </c:pt>
                <c:pt idx="757">
                  <c:v>0.6000119841155992</c:v>
                </c:pt>
                <c:pt idx="758">
                  <c:v>0.60071832062593367</c:v>
                </c:pt>
                <c:pt idx="759">
                  <c:v>0.60114684354737058</c:v>
                </c:pt>
                <c:pt idx="760">
                  <c:v>0.60242968864904489</c:v>
                </c:pt>
                <c:pt idx="761">
                  <c:v>0.60513519353438783</c:v>
                </c:pt>
                <c:pt idx="762">
                  <c:v>0.60595320021280863</c:v>
                </c:pt>
                <c:pt idx="763">
                  <c:v>0.60696640271349411</c:v>
                </c:pt>
                <c:pt idx="764">
                  <c:v>0.60727054504120881</c:v>
                </c:pt>
                <c:pt idx="765">
                  <c:v>0.60799322352736085</c:v>
                </c:pt>
                <c:pt idx="766">
                  <c:v>0.61059795289516239</c:v>
                </c:pt>
                <c:pt idx="767">
                  <c:v>0.61154397171748698</c:v>
                </c:pt>
                <c:pt idx="768">
                  <c:v>0.61508564103215901</c:v>
                </c:pt>
                <c:pt idx="769">
                  <c:v>0.61686328484608566</c:v>
                </c:pt>
                <c:pt idx="770">
                  <c:v>0.6173426494700659</c:v>
                </c:pt>
                <c:pt idx="771">
                  <c:v>0.61841032522347639</c:v>
                </c:pt>
                <c:pt idx="772">
                  <c:v>0.61876349347864368</c:v>
                </c:pt>
                <c:pt idx="773">
                  <c:v>0.61918384541217175</c:v>
                </c:pt>
                <c:pt idx="774">
                  <c:v>0.61983480078223574</c:v>
                </c:pt>
                <c:pt idx="775">
                  <c:v>0.62080805623092283</c:v>
                </c:pt>
                <c:pt idx="776">
                  <c:v>0.62123476337726891</c:v>
                </c:pt>
                <c:pt idx="777">
                  <c:v>0.62168053616206864</c:v>
                </c:pt>
                <c:pt idx="778">
                  <c:v>0.62218622952486591</c:v>
                </c:pt>
                <c:pt idx="779">
                  <c:v>0.62321486611382348</c:v>
                </c:pt>
                <c:pt idx="780">
                  <c:v>0.62361706029644326</c:v>
                </c:pt>
                <c:pt idx="781">
                  <c:v>0.62426438411632568</c:v>
                </c:pt>
                <c:pt idx="782">
                  <c:v>0.6246193681465837</c:v>
                </c:pt>
                <c:pt idx="783">
                  <c:v>0.62610830372106774</c:v>
                </c:pt>
                <c:pt idx="784">
                  <c:v>0.62632074940669535</c:v>
                </c:pt>
                <c:pt idx="785">
                  <c:v>0.62682644276949262</c:v>
                </c:pt>
                <c:pt idx="786">
                  <c:v>0.62729128119274613</c:v>
                </c:pt>
                <c:pt idx="787">
                  <c:v>0.62790228951081184</c:v>
                </c:pt>
                <c:pt idx="788">
                  <c:v>0.62854235023033089</c:v>
                </c:pt>
                <c:pt idx="789">
                  <c:v>0.62930769943111753</c:v>
                </c:pt>
                <c:pt idx="790">
                  <c:v>0.62988239224736653</c:v>
                </c:pt>
                <c:pt idx="791">
                  <c:v>0.63015566639853704</c:v>
                </c:pt>
                <c:pt idx="792">
                  <c:v>0.63059145242033721</c:v>
                </c:pt>
                <c:pt idx="793">
                  <c:v>0.63143397206248431</c:v>
                </c:pt>
                <c:pt idx="794">
                  <c:v>0.63160465492102269</c:v>
                </c:pt>
                <c:pt idx="795">
                  <c:v>0.63276947464179278</c:v>
                </c:pt>
                <c:pt idx="796">
                  <c:v>0.63493932587533963</c:v>
                </c:pt>
                <c:pt idx="797">
                  <c:v>0.63551311080404327</c:v>
                </c:pt>
                <c:pt idx="798">
                  <c:v>0.63595343626357059</c:v>
                </c:pt>
                <c:pt idx="799">
                  <c:v>0.63754405524314128</c:v>
                </c:pt>
                <c:pt idx="800">
                  <c:v>0.63794988097594274</c:v>
                </c:pt>
                <c:pt idx="801">
                  <c:v>0.63881600569427066</c:v>
                </c:pt>
                <c:pt idx="802">
                  <c:v>0.64039573002329642</c:v>
                </c:pt>
                <c:pt idx="803">
                  <c:v>0.64086783154691329</c:v>
                </c:pt>
                <c:pt idx="804">
                  <c:v>0.64122009191453511</c:v>
                </c:pt>
                <c:pt idx="805">
                  <c:v>0.64193005997505126</c:v>
                </c:pt>
                <c:pt idx="806">
                  <c:v>0.64231954373203515</c:v>
                </c:pt>
                <c:pt idx="807">
                  <c:v>0.64393104412515045</c:v>
                </c:pt>
                <c:pt idx="808">
                  <c:v>0.64428058083013606</c:v>
                </c:pt>
                <c:pt idx="809">
                  <c:v>0.64531194108172985</c:v>
                </c:pt>
                <c:pt idx="810">
                  <c:v>0.64591750207452303</c:v>
                </c:pt>
                <c:pt idx="811">
                  <c:v>0.64615082917369526</c:v>
                </c:pt>
                <c:pt idx="812">
                  <c:v>0.64662837802258466</c:v>
                </c:pt>
                <c:pt idx="813">
                  <c:v>0.64922312062738663</c:v>
                </c:pt>
                <c:pt idx="814">
                  <c:v>0.65002115377980829</c:v>
                </c:pt>
                <c:pt idx="815">
                  <c:v>0.65042062429979175</c:v>
                </c:pt>
                <c:pt idx="816">
                  <c:v>0.65113967123576211</c:v>
                </c:pt>
                <c:pt idx="817">
                  <c:v>0.6516326541729236</c:v>
                </c:pt>
                <c:pt idx="818">
                  <c:v>0.65183874464573333</c:v>
                </c:pt>
                <c:pt idx="819">
                  <c:v>0.65234897744625775</c:v>
                </c:pt>
                <c:pt idx="820">
                  <c:v>0.65263859357324583</c:v>
                </c:pt>
                <c:pt idx="821">
                  <c:v>0.65399406967855356</c:v>
                </c:pt>
                <c:pt idx="822">
                  <c:v>0.65462051208489136</c:v>
                </c:pt>
                <c:pt idx="823">
                  <c:v>0.65530142774395417</c:v>
                </c:pt>
                <c:pt idx="824">
                  <c:v>0.65622928881537046</c:v>
                </c:pt>
                <c:pt idx="825">
                  <c:v>0.65713990002342382</c:v>
                </c:pt>
                <c:pt idx="826">
                  <c:v>0.65843817921337022</c:v>
                </c:pt>
                <c:pt idx="827">
                  <c:v>0.6589647539897121</c:v>
                </c:pt>
                <c:pt idx="828">
                  <c:v>0.66230578015684693</c:v>
                </c:pt>
                <c:pt idx="829">
                  <c:v>0.66266167207465043</c:v>
                </c:pt>
                <c:pt idx="830">
                  <c:v>0.66320822037699156</c:v>
                </c:pt>
                <c:pt idx="831">
                  <c:v>0.66362584864788343</c:v>
                </c:pt>
                <c:pt idx="832">
                  <c:v>0.66613434193587084</c:v>
                </c:pt>
                <c:pt idx="833">
                  <c:v>0.66697958524065415</c:v>
                </c:pt>
                <c:pt idx="834">
                  <c:v>0.66755155439426694</c:v>
                </c:pt>
                <c:pt idx="835">
                  <c:v>0.66800640605452088</c:v>
                </c:pt>
                <c:pt idx="836">
                  <c:v>0.66821249652733061</c:v>
                </c:pt>
                <c:pt idx="837">
                  <c:v>0.66930922468219445</c:v>
                </c:pt>
                <c:pt idx="838">
                  <c:v>0.66969053745126961</c:v>
                </c:pt>
                <c:pt idx="839">
                  <c:v>0.66988119383580724</c:v>
                </c:pt>
                <c:pt idx="840">
                  <c:v>0.67048947849123663</c:v>
                </c:pt>
                <c:pt idx="841">
                  <c:v>0.67145365506446952</c:v>
                </c:pt>
                <c:pt idx="842">
                  <c:v>0.67402479259309067</c:v>
                </c:pt>
                <c:pt idx="843">
                  <c:v>0.67507431059559286</c:v>
                </c:pt>
                <c:pt idx="844">
                  <c:v>0.67543020251339636</c:v>
                </c:pt>
                <c:pt idx="845">
                  <c:v>0.67722781985332214</c:v>
                </c:pt>
                <c:pt idx="846">
                  <c:v>0.678302758707096</c:v>
                </c:pt>
                <c:pt idx="847">
                  <c:v>0.68315178608716864</c:v>
                </c:pt>
                <c:pt idx="848">
                  <c:v>0.68511917839808745</c:v>
                </c:pt>
                <c:pt idx="849">
                  <c:v>0.68577013376815144</c:v>
                </c:pt>
                <c:pt idx="850">
                  <c:v>0.68634482658440044</c:v>
                </c:pt>
                <c:pt idx="851">
                  <c:v>0.68699033462919201</c:v>
                </c:pt>
                <c:pt idx="852">
                  <c:v>0.68798628726651456</c:v>
                </c:pt>
                <c:pt idx="853">
                  <c:v>0.68876888633066413</c:v>
                </c:pt>
                <c:pt idx="854">
                  <c:v>0.69104859195720636</c:v>
                </c:pt>
                <c:pt idx="855">
                  <c:v>0.69205634713261932</c:v>
                </c:pt>
                <c:pt idx="856">
                  <c:v>0.69410000199735311</c:v>
                </c:pt>
                <c:pt idx="857">
                  <c:v>0.69643054932643877</c:v>
                </c:pt>
                <c:pt idx="858">
                  <c:v>0.69881738568334029</c:v>
                </c:pt>
                <c:pt idx="859">
                  <c:v>0.69937846018640804</c:v>
                </c:pt>
                <c:pt idx="860">
                  <c:v>0.70004938908247127</c:v>
                </c:pt>
                <c:pt idx="861">
                  <c:v>0.70272765734145159</c:v>
                </c:pt>
                <c:pt idx="862">
                  <c:v>0.70325332423024811</c:v>
                </c:pt>
                <c:pt idx="863">
                  <c:v>0.70466418147582621</c:v>
                </c:pt>
                <c:pt idx="864">
                  <c:v>0.70598061841668092</c:v>
                </c:pt>
                <c:pt idx="865">
                  <c:v>0.70709278065981684</c:v>
                </c:pt>
                <c:pt idx="866">
                  <c:v>0.70761935543615873</c:v>
                </c:pt>
                <c:pt idx="867">
                  <c:v>0.70805968089568605</c:v>
                </c:pt>
                <c:pt idx="868">
                  <c:v>0.70854540073248418</c:v>
                </c:pt>
                <c:pt idx="869">
                  <c:v>0.70978557511952389</c:v>
                </c:pt>
                <c:pt idx="870">
                  <c:v>0.71080331705793642</c:v>
                </c:pt>
                <c:pt idx="871">
                  <c:v>0.7119808472043424</c:v>
                </c:pt>
                <c:pt idx="872">
                  <c:v>0.71362957098681978</c:v>
                </c:pt>
                <c:pt idx="873">
                  <c:v>0.71381114849590321</c:v>
                </c:pt>
                <c:pt idx="874">
                  <c:v>0.71584481659763743</c:v>
                </c:pt>
                <c:pt idx="875">
                  <c:v>0.71676359879359952</c:v>
                </c:pt>
                <c:pt idx="876">
                  <c:v>0.7170287019568613</c:v>
                </c:pt>
                <c:pt idx="877">
                  <c:v>0.71737914654939228</c:v>
                </c:pt>
                <c:pt idx="878">
                  <c:v>0.71879726689533374</c:v>
                </c:pt>
                <c:pt idx="879">
                  <c:v>0.71958803694739204</c:v>
                </c:pt>
                <c:pt idx="880">
                  <c:v>0.7229799048170702</c:v>
                </c:pt>
                <c:pt idx="881">
                  <c:v>0.72665230993828223</c:v>
                </c:pt>
                <c:pt idx="882">
                  <c:v>0.72782439275941568</c:v>
                </c:pt>
                <c:pt idx="883">
                  <c:v>0.72921527647899465</c:v>
                </c:pt>
                <c:pt idx="884">
                  <c:v>0.72972096984179191</c:v>
                </c:pt>
                <c:pt idx="885">
                  <c:v>0.73204879350824126</c:v>
                </c:pt>
                <c:pt idx="886">
                  <c:v>0.73235112006086511</c:v>
                </c:pt>
                <c:pt idx="887">
                  <c:v>0.73256810518421978</c:v>
                </c:pt>
                <c:pt idx="888">
                  <c:v>0.73315369265101382</c:v>
                </c:pt>
                <c:pt idx="889">
                  <c:v>0.73678615072022757</c:v>
                </c:pt>
                <c:pt idx="890">
                  <c:v>0.73735267254856784</c:v>
                </c:pt>
                <c:pt idx="891">
                  <c:v>0.73958516802274843</c:v>
                </c:pt>
                <c:pt idx="892">
                  <c:v>0.74002821714491196</c:v>
                </c:pt>
                <c:pt idx="893">
                  <c:v>0.74027607044481081</c:v>
                </c:pt>
                <c:pt idx="894">
                  <c:v>0.74059473897325223</c:v>
                </c:pt>
                <c:pt idx="895">
                  <c:v>0.74289623390088455</c:v>
                </c:pt>
                <c:pt idx="896">
                  <c:v>0.74341282191422686</c:v>
                </c:pt>
                <c:pt idx="897">
                  <c:v>0.7440320012202013</c:v>
                </c:pt>
                <c:pt idx="898">
                  <c:v>0.7443452224233702</c:v>
                </c:pt>
                <c:pt idx="899">
                  <c:v>0.74464482531335785</c:v>
                </c:pt>
                <c:pt idx="900">
                  <c:v>0.74563351485031704</c:v>
                </c:pt>
                <c:pt idx="901">
                  <c:v>0.74610107693620686</c:v>
                </c:pt>
                <c:pt idx="902">
                  <c:v>0.74737575104997245</c:v>
                </c:pt>
                <c:pt idx="903">
                  <c:v>0.74791412836440474</c:v>
                </c:pt>
                <c:pt idx="904">
                  <c:v>0.74872487194246218</c:v>
                </c:pt>
                <c:pt idx="905">
                  <c:v>0.74926415714443995</c:v>
                </c:pt>
                <c:pt idx="906">
                  <c:v>0.74953379974542877</c:v>
                </c:pt>
                <c:pt idx="907">
                  <c:v>0.75059602817356674</c:v>
                </c:pt>
                <c:pt idx="908">
                  <c:v>0.75317533669009662</c:v>
                </c:pt>
                <c:pt idx="909">
                  <c:v>0.7560678664097954</c:v>
                </c:pt>
                <c:pt idx="910">
                  <c:v>0.75647187636750601</c:v>
                </c:pt>
                <c:pt idx="911">
                  <c:v>0.7588441865236808</c:v>
                </c:pt>
                <c:pt idx="912">
                  <c:v>0.75914923673894097</c:v>
                </c:pt>
                <c:pt idx="913">
                  <c:v>0.76051560749479363</c:v>
                </c:pt>
                <c:pt idx="914">
                  <c:v>0.76143348180321024</c:v>
                </c:pt>
                <c:pt idx="915">
                  <c:v>0.76208806872345591</c:v>
                </c:pt>
                <c:pt idx="916">
                  <c:v>0.76307857403550594</c:v>
                </c:pt>
                <c:pt idx="917">
                  <c:v>0.76383302858574753</c:v>
                </c:pt>
                <c:pt idx="918">
                  <c:v>0.76500329563179015</c:v>
                </c:pt>
                <c:pt idx="919">
                  <c:v>0.76655669122199876</c:v>
                </c:pt>
                <c:pt idx="920">
                  <c:v>0.76896259321735405</c:v>
                </c:pt>
                <c:pt idx="921">
                  <c:v>0.76944286572887965</c:v>
                </c:pt>
                <c:pt idx="922">
                  <c:v>0.77021184647984786</c:v>
                </c:pt>
                <c:pt idx="923">
                  <c:v>0.77059134347383218</c:v>
                </c:pt>
                <c:pt idx="924">
                  <c:v>0.77108886584872072</c:v>
                </c:pt>
                <c:pt idx="925">
                  <c:v>0.77255238057193309</c:v>
                </c:pt>
                <c:pt idx="926">
                  <c:v>0.772865601775102</c:v>
                </c:pt>
                <c:pt idx="927">
                  <c:v>0.77319244129145215</c:v>
                </c:pt>
                <c:pt idx="928">
                  <c:v>0.77381071270988122</c:v>
                </c:pt>
                <c:pt idx="929">
                  <c:v>0.77412302602550465</c:v>
                </c:pt>
                <c:pt idx="930">
                  <c:v>0.77441173426494725</c:v>
                </c:pt>
                <c:pt idx="931">
                  <c:v>0.77510717612473667</c:v>
                </c:pt>
                <c:pt idx="932">
                  <c:v>0.77566189541498654</c:v>
                </c:pt>
                <c:pt idx="933">
                  <c:v>0.77615487835214803</c:v>
                </c:pt>
                <c:pt idx="934">
                  <c:v>0.77714719943928889</c:v>
                </c:pt>
                <c:pt idx="935">
                  <c:v>0.77757027503545328</c:v>
                </c:pt>
                <c:pt idx="936">
                  <c:v>0.77929980080947281</c:v>
                </c:pt>
                <c:pt idx="937">
                  <c:v>0.78079236793413853</c:v>
                </c:pt>
                <c:pt idx="938">
                  <c:v>0.78117186492812285</c:v>
                </c:pt>
                <c:pt idx="939">
                  <c:v>0.78138521850129583</c:v>
                </c:pt>
                <c:pt idx="940">
                  <c:v>0.782402052552163</c:v>
                </c:pt>
                <c:pt idx="941">
                  <c:v>0.78322459866831085</c:v>
                </c:pt>
                <c:pt idx="942">
                  <c:v>0.78496138754269373</c:v>
                </c:pt>
                <c:pt idx="943">
                  <c:v>0.78603814217155843</c:v>
                </c:pt>
                <c:pt idx="944">
                  <c:v>0.78658650624899029</c:v>
                </c:pt>
                <c:pt idx="945">
                  <c:v>0.78686341195034248</c:v>
                </c:pt>
                <c:pt idx="946">
                  <c:v>0.78781850964812128</c:v>
                </c:pt>
                <c:pt idx="947">
                  <c:v>0.7907736836084539</c:v>
                </c:pt>
                <c:pt idx="948">
                  <c:v>0.79131115303534083</c:v>
                </c:pt>
                <c:pt idx="949">
                  <c:v>0.79198480559404028</c:v>
                </c:pt>
                <c:pt idx="950">
                  <c:v>0.79540027853989936</c:v>
                </c:pt>
                <c:pt idx="951">
                  <c:v>0.79623644296922846</c:v>
                </c:pt>
                <c:pt idx="952">
                  <c:v>0.79668039997893736</c:v>
                </c:pt>
                <c:pt idx="953">
                  <c:v>0.7974729858060865</c:v>
                </c:pt>
                <c:pt idx="954">
                  <c:v>0.79856245086058697</c:v>
                </c:pt>
                <c:pt idx="955">
                  <c:v>0.79895738194284338</c:v>
                </c:pt>
                <c:pt idx="956">
                  <c:v>0.79923882708192262</c:v>
                </c:pt>
                <c:pt idx="957">
                  <c:v>0.79990158499007713</c:v>
                </c:pt>
                <c:pt idx="958">
                  <c:v>0.80132061322356407</c:v>
                </c:pt>
                <c:pt idx="959">
                  <c:v>0.80191618745335769</c:v>
                </c:pt>
                <c:pt idx="960">
                  <c:v>0.80292031107858897</c:v>
                </c:pt>
                <c:pt idx="961">
                  <c:v>0.80358942419956136</c:v>
                </c:pt>
                <c:pt idx="962">
                  <c:v>0.80487680873896272</c:v>
                </c:pt>
                <c:pt idx="963">
                  <c:v>0.80517822740404121</c:v>
                </c:pt>
                <c:pt idx="964">
                  <c:v>0.80544696211748468</c:v>
                </c:pt>
                <c:pt idx="965">
                  <c:v>0.80614149608972874</c:v>
                </c:pt>
                <c:pt idx="966">
                  <c:v>0.80744885415512935</c:v>
                </c:pt>
                <c:pt idx="967">
                  <c:v>0.80912027512624218</c:v>
                </c:pt>
                <c:pt idx="968">
                  <c:v>0.80950068000777198</c:v>
                </c:pt>
                <c:pt idx="969">
                  <c:v>0.81050117208282157</c:v>
                </c:pt>
                <c:pt idx="970">
                  <c:v>0.81094240542989426</c:v>
                </c:pt>
                <c:pt idx="971">
                  <c:v>0.81173226759440709</c:v>
                </c:pt>
                <c:pt idx="972">
                  <c:v>0.81300058649535478</c:v>
                </c:pt>
                <c:pt idx="973">
                  <c:v>0.81336555728861248</c:v>
                </c:pt>
                <c:pt idx="974">
                  <c:v>0.81416177466594331</c:v>
                </c:pt>
                <c:pt idx="975">
                  <c:v>0.8168164378487428</c:v>
                </c:pt>
                <c:pt idx="976">
                  <c:v>0.81722044780645342</c:v>
                </c:pt>
                <c:pt idx="977">
                  <c:v>0.81843701711731232</c:v>
                </c:pt>
                <c:pt idx="978">
                  <c:v>0.81938303593963691</c:v>
                </c:pt>
                <c:pt idx="979">
                  <c:v>0.82012296428915177</c:v>
                </c:pt>
                <c:pt idx="980">
                  <c:v>0.82135133613810107</c:v>
                </c:pt>
                <c:pt idx="981">
                  <c:v>0.82179710892290081</c:v>
                </c:pt>
                <c:pt idx="982">
                  <c:v>0.82224651325788223</c:v>
                </c:pt>
                <c:pt idx="983">
                  <c:v>0.82283210072467627</c:v>
                </c:pt>
                <c:pt idx="984">
                  <c:v>0.82341042509110696</c:v>
                </c:pt>
                <c:pt idx="985">
                  <c:v>0.82367825191700494</c:v>
                </c:pt>
                <c:pt idx="986">
                  <c:v>0.82410314328826018</c:v>
                </c:pt>
                <c:pt idx="987">
                  <c:v>0.82437369377679448</c:v>
                </c:pt>
                <c:pt idx="988">
                  <c:v>0.82548404024483957</c:v>
                </c:pt>
                <c:pt idx="989">
                  <c:v>0.82624485000789905</c:v>
                </c:pt>
                <c:pt idx="990">
                  <c:v>0.82721447390640446</c:v>
                </c:pt>
                <c:pt idx="991">
                  <c:v>0.82760940498866087</c:v>
                </c:pt>
                <c:pt idx="992">
                  <c:v>0.82810965102618572</c:v>
                </c:pt>
                <c:pt idx="993">
                  <c:v>0.82922362904441249</c:v>
                </c:pt>
                <c:pt idx="994">
                  <c:v>0.83004163572283329</c:v>
                </c:pt>
                <c:pt idx="995">
                  <c:v>0.83146338761895644</c:v>
                </c:pt>
                <c:pt idx="996">
                  <c:v>0.83220785540619846</c:v>
                </c:pt>
                <c:pt idx="997">
                  <c:v>0.83310484830107057</c:v>
                </c:pt>
                <c:pt idx="998">
                  <c:v>0.83381481636158672</c:v>
                </c:pt>
                <c:pt idx="999">
                  <c:v>0.83536458040161365</c:v>
                </c:pt>
                <c:pt idx="1000">
                  <c:v>0.83648672940774915</c:v>
                </c:pt>
                <c:pt idx="1001">
                  <c:v>0.83696700191927476</c:v>
                </c:pt>
                <c:pt idx="1002">
                  <c:v>0.83745362964361836</c:v>
                </c:pt>
                <c:pt idx="1003">
                  <c:v>0.8380482959858665</c:v>
                </c:pt>
                <c:pt idx="1004">
                  <c:v>0.8391096165264591</c:v>
                </c:pt>
                <c:pt idx="1005">
                  <c:v>0.83937290391463004</c:v>
                </c:pt>
                <c:pt idx="1006">
                  <c:v>0.83984409755070155</c:v>
                </c:pt>
                <c:pt idx="1007">
                  <c:v>0.84031801484940927</c:v>
                </c:pt>
                <c:pt idx="1008">
                  <c:v>0.84063668337785069</c:v>
                </c:pt>
                <c:pt idx="1009">
                  <c:v>0.84143290075518151</c:v>
                </c:pt>
                <c:pt idx="1010">
                  <c:v>0.84270666698140162</c:v>
                </c:pt>
                <c:pt idx="1011">
                  <c:v>0.84384969740108173</c:v>
                </c:pt>
                <c:pt idx="1012">
                  <c:v>0.84520154195620778</c:v>
                </c:pt>
                <c:pt idx="1013">
                  <c:v>0.84588699705299764</c:v>
                </c:pt>
                <c:pt idx="1014">
                  <c:v>0.84638905886561333</c:v>
                </c:pt>
                <c:pt idx="1015">
                  <c:v>0.84704546156094984</c:v>
                </c:pt>
                <c:pt idx="1016">
                  <c:v>0.84790886261664145</c:v>
                </c:pt>
                <c:pt idx="1017">
                  <c:v>0.84894203864332607</c:v>
                </c:pt>
                <c:pt idx="1018">
                  <c:v>0.85010141103882364</c:v>
                </c:pt>
                <c:pt idx="1019">
                  <c:v>0.85118179721786991</c:v>
                </c:pt>
                <c:pt idx="1020">
                  <c:v>0.85181187117438939</c:v>
                </c:pt>
                <c:pt idx="1021">
                  <c:v>0.8521096582892862</c:v>
                </c:pt>
                <c:pt idx="1022">
                  <c:v>0.85253818121072311</c:v>
                </c:pt>
                <c:pt idx="1023">
                  <c:v>0.85300937484679462</c:v>
                </c:pt>
                <c:pt idx="1024">
                  <c:v>0.85358679132567983</c:v>
                </c:pt>
                <c:pt idx="1025">
                  <c:v>0.85406706383720543</c:v>
                </c:pt>
                <c:pt idx="1026">
                  <c:v>0.85500581955916666</c:v>
                </c:pt>
                <c:pt idx="1027">
                  <c:v>0.85540710585424096</c:v>
                </c:pt>
                <c:pt idx="1028">
                  <c:v>0.85575119523395404</c:v>
                </c:pt>
                <c:pt idx="1029">
                  <c:v>0.85642212413001728</c:v>
                </c:pt>
                <c:pt idx="1030">
                  <c:v>0.85695142256899548</c:v>
                </c:pt>
                <c:pt idx="1031">
                  <c:v>0.85743986606842981</c:v>
                </c:pt>
                <c:pt idx="1032">
                  <c:v>0.85807811101285802</c:v>
                </c:pt>
                <c:pt idx="1033">
                  <c:v>0.85866914580492459</c:v>
                </c:pt>
                <c:pt idx="1034">
                  <c:v>0.86040048735403496</c:v>
                </c:pt>
                <c:pt idx="1035">
                  <c:v>0.86117037599254864</c:v>
                </c:pt>
                <c:pt idx="1036">
                  <c:v>0.86203377704824025</c:v>
                </c:pt>
                <c:pt idx="1037">
                  <c:v>0.86249316814622123</c:v>
                </c:pt>
                <c:pt idx="1038">
                  <c:v>0.86410376065179118</c:v>
                </c:pt>
                <c:pt idx="1039">
                  <c:v>0.86429895647405586</c:v>
                </c:pt>
                <c:pt idx="1040">
                  <c:v>0.86534665870146721</c:v>
                </c:pt>
                <c:pt idx="1041">
                  <c:v>0.8660312059107117</c:v>
                </c:pt>
                <c:pt idx="1042">
                  <c:v>0.86678475257340792</c:v>
                </c:pt>
                <c:pt idx="1043">
                  <c:v>0.86729316959884151</c:v>
                </c:pt>
                <c:pt idx="1044">
                  <c:v>0.86828549068598238</c:v>
                </c:pt>
                <c:pt idx="1045">
                  <c:v>0.86950841520965916</c:v>
                </c:pt>
                <c:pt idx="1046">
                  <c:v>0.87050345995943623</c:v>
                </c:pt>
                <c:pt idx="1047">
                  <c:v>0.87320714906968833</c:v>
                </c:pt>
                <c:pt idx="1048">
                  <c:v>0.87421490424510129</c:v>
                </c:pt>
                <c:pt idx="1049">
                  <c:v>0.87459258546399476</c:v>
                </c:pt>
                <c:pt idx="1050">
                  <c:v>0.87697397449562375</c:v>
                </c:pt>
                <c:pt idx="1051">
                  <c:v>0.87797900600840051</c:v>
                </c:pt>
                <c:pt idx="1052">
                  <c:v>0.87870168449455255</c:v>
                </c:pt>
                <c:pt idx="1053">
                  <c:v>0.87902670823581186</c:v>
                </c:pt>
                <c:pt idx="1054">
                  <c:v>0.87941437621770491</c:v>
                </c:pt>
                <c:pt idx="1055">
                  <c:v>0.87991734591786597</c:v>
                </c:pt>
                <c:pt idx="1056">
                  <c:v>0.88126828258544654</c:v>
                </c:pt>
                <c:pt idx="1057">
                  <c:v>0.88199731628441647</c:v>
                </c:pt>
                <c:pt idx="1058">
                  <c:v>0.88275812604747594</c:v>
                </c:pt>
                <c:pt idx="1059">
                  <c:v>0.88330104279963539</c:v>
                </c:pt>
                <c:pt idx="1060">
                  <c:v>0.88351348848526301</c:v>
                </c:pt>
                <c:pt idx="1061">
                  <c:v>0.88389570914188365</c:v>
                </c:pt>
                <c:pt idx="1062">
                  <c:v>0.88412268102823788</c:v>
                </c:pt>
                <c:pt idx="1063">
                  <c:v>0.88452669098594849</c:v>
                </c:pt>
                <c:pt idx="1064">
                  <c:v>0.88492071418065954</c:v>
                </c:pt>
                <c:pt idx="1065">
                  <c:v>0.8885041463224207</c:v>
                </c:pt>
                <c:pt idx="1066">
                  <c:v>0.88979879396218542</c:v>
                </c:pt>
                <c:pt idx="1067">
                  <c:v>0.89017919884371521</c:v>
                </c:pt>
                <c:pt idx="1068">
                  <c:v>0.89083196998887004</c:v>
                </c:pt>
                <c:pt idx="1069">
                  <c:v>0.89228731372417358</c:v>
                </c:pt>
                <c:pt idx="1070">
                  <c:v>0.89302633418614308</c:v>
                </c:pt>
                <c:pt idx="1071">
                  <c:v>0.89532328967604824</c:v>
                </c:pt>
                <c:pt idx="1072">
                  <c:v>0.89591886390584186</c:v>
                </c:pt>
                <c:pt idx="1073">
                  <c:v>0.89655529307517923</c:v>
                </c:pt>
                <c:pt idx="1074">
                  <c:v>0.89763113981649845</c:v>
                </c:pt>
                <c:pt idx="1075">
                  <c:v>0.89814046472947739</c:v>
                </c:pt>
                <c:pt idx="1076">
                  <c:v>0.8992744162737033</c:v>
                </c:pt>
                <c:pt idx="1077">
                  <c:v>0.89992718741885813</c:v>
                </c:pt>
                <c:pt idx="1078">
                  <c:v>0.90011602802830493</c:v>
                </c:pt>
                <c:pt idx="1079">
                  <c:v>0.90092041639354448</c:v>
                </c:pt>
                <c:pt idx="1080">
                  <c:v>0.90154141147460976</c:v>
                </c:pt>
                <c:pt idx="1081">
                  <c:v>0.90219872205749174</c:v>
                </c:pt>
                <c:pt idx="1082">
                  <c:v>0.90403628644941592</c:v>
                </c:pt>
                <c:pt idx="1083">
                  <c:v>0.90475170183520459</c:v>
                </c:pt>
                <c:pt idx="1084">
                  <c:v>0.90926481082347288</c:v>
                </c:pt>
                <c:pt idx="1085">
                  <c:v>0.9102525924728867</c:v>
                </c:pt>
                <c:pt idx="1086">
                  <c:v>0.91226991859880346</c:v>
                </c:pt>
                <c:pt idx="1087">
                  <c:v>0.91305524132558924</c:v>
                </c:pt>
                <c:pt idx="1088">
                  <c:v>0.91401578634864056</c:v>
                </c:pt>
                <c:pt idx="1089">
                  <c:v>0.91520875058331863</c:v>
                </c:pt>
                <c:pt idx="1090">
                  <c:v>0.91562456307911966</c:v>
                </c:pt>
                <c:pt idx="1091">
                  <c:v>0.915982270772014</c:v>
                </c:pt>
                <c:pt idx="1092">
                  <c:v>0.91626734746127492</c:v>
                </c:pt>
                <c:pt idx="1093">
                  <c:v>0.91702543356169819</c:v>
                </c:pt>
                <c:pt idx="1094">
                  <c:v>0.91729598405023249</c:v>
                </c:pt>
                <c:pt idx="1095">
                  <c:v>0.91831281810109966</c:v>
                </c:pt>
                <c:pt idx="1096">
                  <c:v>0.91896468135870912</c:v>
                </c:pt>
                <c:pt idx="1097">
                  <c:v>0.92093207366962793</c:v>
                </c:pt>
                <c:pt idx="1098">
                  <c:v>0.92279869046300544</c:v>
                </c:pt>
                <c:pt idx="1099">
                  <c:v>0.92322812127198772</c:v>
                </c:pt>
                <c:pt idx="1100">
                  <c:v>0.92369840702051376</c:v>
                </c:pt>
                <c:pt idx="1101">
                  <c:v>0.92475428023583384</c:v>
                </c:pt>
                <c:pt idx="1102">
                  <c:v>0.9266526730933009</c:v>
                </c:pt>
                <c:pt idx="1103">
                  <c:v>0.92787015029170516</c:v>
                </c:pt>
                <c:pt idx="1104">
                  <c:v>0.92842396169440955</c:v>
                </c:pt>
                <c:pt idx="1105">
                  <c:v>0.92925649457355697</c:v>
                </c:pt>
                <c:pt idx="1106">
                  <c:v>0.93049394529796048</c:v>
                </c:pt>
                <c:pt idx="1107">
                  <c:v>0.93127926802474625</c:v>
                </c:pt>
                <c:pt idx="1108">
                  <c:v>0.93164968614327637</c:v>
                </c:pt>
                <c:pt idx="1109">
                  <c:v>0.9347383195727853</c:v>
                </c:pt>
                <c:pt idx="1110">
                  <c:v>0.93552455018711644</c:v>
                </c:pt>
                <c:pt idx="1111">
                  <c:v>0.93687185530451533</c:v>
                </c:pt>
                <c:pt idx="1112">
                  <c:v>0.93749194249803525</c:v>
                </c:pt>
                <c:pt idx="1113">
                  <c:v>0.93856960501444531</c:v>
                </c:pt>
                <c:pt idx="1114">
                  <c:v>0.94012844792992645</c:v>
                </c:pt>
                <c:pt idx="1115">
                  <c:v>0.94073128526008343</c:v>
                </c:pt>
                <c:pt idx="1116">
                  <c:v>0.94185797370394597</c:v>
                </c:pt>
                <c:pt idx="1117">
                  <c:v>0.9424680741344662</c:v>
                </c:pt>
                <c:pt idx="1118">
                  <c:v>0.94287299197972219</c:v>
                </c:pt>
                <c:pt idx="1119">
                  <c:v>0.94351577636187745</c:v>
                </c:pt>
                <c:pt idx="1120">
                  <c:v>0.94399695676094852</c:v>
                </c:pt>
                <c:pt idx="1121">
                  <c:v>0.94524802579853329</c:v>
                </c:pt>
                <c:pt idx="1122">
                  <c:v>0.94673060616019933</c:v>
                </c:pt>
                <c:pt idx="1123">
                  <c:v>0.94747235028480503</c:v>
                </c:pt>
                <c:pt idx="1124">
                  <c:v>0.94993998863324869</c:v>
                </c:pt>
                <c:pt idx="1125">
                  <c:v>0.95130545150155599</c:v>
                </c:pt>
                <c:pt idx="1126">
                  <c:v>0.95389928621881259</c:v>
                </c:pt>
                <c:pt idx="1127">
                  <c:v>0.95500690902422147</c:v>
                </c:pt>
                <c:pt idx="1128">
                  <c:v>0.95566966693237598</c:v>
                </c:pt>
                <c:pt idx="1129">
                  <c:v>0.95711230024204375</c:v>
                </c:pt>
                <c:pt idx="1130">
                  <c:v>0.9584487107088977</c:v>
                </c:pt>
                <c:pt idx="1131">
                  <c:v>0.95922677033532011</c:v>
                </c:pt>
                <c:pt idx="1132">
                  <c:v>0.96088366510570622</c:v>
                </c:pt>
                <c:pt idx="1133">
                  <c:v>0.96189505183130086</c:v>
                </c:pt>
                <c:pt idx="1134">
                  <c:v>0.96278750528844581</c:v>
                </c:pt>
                <c:pt idx="1135">
                  <c:v>0.96429641438892899</c:v>
                </c:pt>
                <c:pt idx="1136">
                  <c:v>0.96597419057285971</c:v>
                </c:pt>
                <c:pt idx="1137">
                  <c:v>0.9667713158377359</c:v>
                </c:pt>
                <c:pt idx="1138">
                  <c:v>0.96821122548476735</c:v>
                </c:pt>
                <c:pt idx="1139">
                  <c:v>0.96938512408099164</c:v>
                </c:pt>
                <c:pt idx="1140">
                  <c:v>0.9703320507908616</c:v>
                </c:pt>
                <c:pt idx="1141">
                  <c:v>0.97167481647053344</c:v>
                </c:pt>
                <c:pt idx="1142">
                  <c:v>0.97300396383702403</c:v>
                </c:pt>
                <c:pt idx="1143">
                  <c:v>0.97430405880206128</c:v>
                </c:pt>
                <c:pt idx="1144">
                  <c:v>0.97557510136564518</c:v>
                </c:pt>
                <c:pt idx="1145">
                  <c:v>0.97638675283124809</c:v>
                </c:pt>
                <c:pt idx="1146">
                  <c:v>1.0000000000000009</c:v>
                </c:pt>
              </c:numCache>
            </c:numRef>
          </c:yVal>
          <c:smooth val="1"/>
        </c:ser>
        <c:ser>
          <c:idx val="1"/>
          <c:order val="2"/>
          <c:tx>
            <c:strRef>
              <c:f>křivka!$K$1</c:f>
              <c:strCache>
                <c:ptCount val="1"/>
                <c:pt idx="0">
                  <c:v>1921</c:v>
                </c:pt>
              </c:strCache>
            </c:strRef>
          </c:tx>
          <c:marker>
            <c:symbol val="none"/>
          </c:marker>
          <c:xVal>
            <c:numRef>
              <c:f>křivka!$K$2:$K$1148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4.1542243371117268E-2</c:v>
                </c:pt>
                <c:pt idx="2">
                  <c:v>5.9728274801332984E-2</c:v>
                </c:pt>
                <c:pt idx="3">
                  <c:v>6.0802884639869888E-2</c:v>
                </c:pt>
                <c:pt idx="4">
                  <c:v>6.2974173713311751E-2</c:v>
                </c:pt>
                <c:pt idx="5">
                  <c:v>7.9196877689707679E-2</c:v>
                </c:pt>
                <c:pt idx="6">
                  <c:v>8.9257975964729702E-2</c:v>
                </c:pt>
                <c:pt idx="7">
                  <c:v>0.10428468842256443</c:v>
                </c:pt>
                <c:pt idx="8">
                  <c:v>0.10538136765746939</c:v>
                </c:pt>
                <c:pt idx="9">
                  <c:v>0.12068479639284205</c:v>
                </c:pt>
                <c:pt idx="10">
                  <c:v>0.12465643891615497</c:v>
                </c:pt>
                <c:pt idx="11">
                  <c:v>0.1249255157872578</c:v>
                </c:pt>
                <c:pt idx="12">
                  <c:v>0.13239940174959383</c:v>
                </c:pt>
                <c:pt idx="13">
                  <c:v>0.14055828782227683</c:v>
                </c:pt>
                <c:pt idx="14">
                  <c:v>0.14338826349501146</c:v>
                </c:pt>
                <c:pt idx="15">
                  <c:v>0.14690748339277923</c:v>
                </c:pt>
                <c:pt idx="16">
                  <c:v>0.15529555165851514</c:v>
                </c:pt>
                <c:pt idx="17">
                  <c:v>0.1563489409236212</c:v>
                </c:pt>
                <c:pt idx="18">
                  <c:v>0.16019835294397258</c:v>
                </c:pt>
                <c:pt idx="19">
                  <c:v>0.16911269143079291</c:v>
                </c:pt>
                <c:pt idx="20">
                  <c:v>0.17149194212385685</c:v>
                </c:pt>
                <c:pt idx="21">
                  <c:v>0.17210309463866458</c:v>
                </c:pt>
                <c:pt idx="22">
                  <c:v>0.17384487930586656</c:v>
                </c:pt>
                <c:pt idx="23">
                  <c:v>0.18412157860694575</c:v>
                </c:pt>
                <c:pt idx="24">
                  <c:v>0.18487363572933413</c:v>
                </c:pt>
                <c:pt idx="25">
                  <c:v>0.18954640599880146</c:v>
                </c:pt>
                <c:pt idx="26">
                  <c:v>0.19757627098502506</c:v>
                </c:pt>
                <c:pt idx="27">
                  <c:v>0.1999843816579549</c:v>
                </c:pt>
                <c:pt idx="28">
                  <c:v>0.21010744400739492</c:v>
                </c:pt>
                <c:pt idx="29">
                  <c:v>0.21132380727644973</c:v>
                </c:pt>
                <c:pt idx="30">
                  <c:v>0.2145340556250647</c:v>
                </c:pt>
                <c:pt idx="31">
                  <c:v>0.21650162719357066</c:v>
                </c:pt>
                <c:pt idx="32">
                  <c:v>0.2187162062368114</c:v>
                </c:pt>
                <c:pt idx="33">
                  <c:v>0.22122278037046028</c:v>
                </c:pt>
                <c:pt idx="34">
                  <c:v>0.22262588468570632</c:v>
                </c:pt>
                <c:pt idx="35">
                  <c:v>0.22304180792495046</c:v>
                </c:pt>
                <c:pt idx="36">
                  <c:v>0.22767892763105402</c:v>
                </c:pt>
                <c:pt idx="37">
                  <c:v>0.22930866767054126</c:v>
                </c:pt>
                <c:pt idx="38">
                  <c:v>0.23036799869620797</c:v>
                </c:pt>
                <c:pt idx="39">
                  <c:v>0.23114382286083887</c:v>
                </c:pt>
                <c:pt idx="40">
                  <c:v>0.23159794313225848</c:v>
                </c:pt>
                <c:pt idx="41">
                  <c:v>0.23224729267924168</c:v>
                </c:pt>
                <c:pt idx="42">
                  <c:v>0.23567823499153723</c:v>
                </c:pt>
                <c:pt idx="43">
                  <c:v>0.23706181637922691</c:v>
                </c:pt>
                <c:pt idx="44">
                  <c:v>0.2383707013484401</c:v>
                </c:pt>
                <c:pt idx="45">
                  <c:v>0.23917283902412523</c:v>
                </c:pt>
                <c:pt idx="46">
                  <c:v>0.2420452558437215</c:v>
                </c:pt>
                <c:pt idx="47">
                  <c:v>0.24329472320732839</c:v>
                </c:pt>
                <c:pt idx="48">
                  <c:v>0.24455692291499379</c:v>
                </c:pt>
                <c:pt idx="49">
                  <c:v>0.24732153922156147</c:v>
                </c:pt>
                <c:pt idx="50">
                  <c:v>0.247556663175175</c:v>
                </c:pt>
                <c:pt idx="51">
                  <c:v>0.2484351949152111</c:v>
                </c:pt>
                <c:pt idx="52">
                  <c:v>0.24889695459306582</c:v>
                </c:pt>
                <c:pt idx="53">
                  <c:v>0.24949282829500335</c:v>
                </c:pt>
                <c:pt idx="54">
                  <c:v>0.25067099453188268</c:v>
                </c:pt>
                <c:pt idx="55">
                  <c:v>0.25114888184554485</c:v>
                </c:pt>
                <c:pt idx="56">
                  <c:v>0.25416135444978455</c:v>
                </c:pt>
                <c:pt idx="57">
                  <c:v>0.25498216623008879</c:v>
                </c:pt>
                <c:pt idx="58">
                  <c:v>0.25543543767857119</c:v>
                </c:pt>
                <c:pt idx="59">
                  <c:v>0.26187715494923197</c:v>
                </c:pt>
                <c:pt idx="60">
                  <c:v>0.26210039538172425</c:v>
                </c:pt>
                <c:pt idx="61">
                  <c:v>0.26278115137738506</c:v>
                </c:pt>
                <c:pt idx="62">
                  <c:v>0.26372928659827427</c:v>
                </c:pt>
                <c:pt idx="63">
                  <c:v>0.26460781833831037</c:v>
                </c:pt>
                <c:pt idx="64">
                  <c:v>0.26490320872046746</c:v>
                </c:pt>
                <c:pt idx="65">
                  <c:v>0.26518756440444052</c:v>
                </c:pt>
                <c:pt idx="66">
                  <c:v>0.26755832686813213</c:v>
                </c:pt>
                <c:pt idx="67">
                  <c:v>0.26807186474515804</c:v>
                </c:pt>
                <c:pt idx="68">
                  <c:v>0.26903527877891742</c:v>
                </c:pt>
                <c:pt idx="69">
                  <c:v>0.27003773866778952</c:v>
                </c:pt>
                <c:pt idx="70">
                  <c:v>0.27201719375741673</c:v>
                </c:pt>
                <c:pt idx="71">
                  <c:v>0.27234059529650251</c:v>
                </c:pt>
                <c:pt idx="72">
                  <c:v>0.27320469704660566</c:v>
                </c:pt>
                <c:pt idx="73">
                  <c:v>0.27362656204641045</c:v>
                </c:pt>
                <c:pt idx="74">
                  <c:v>0.27435570094949352</c:v>
                </c:pt>
                <c:pt idx="75">
                  <c:v>0.27522319799134559</c:v>
                </c:pt>
                <c:pt idx="76">
                  <c:v>0.2779733843079803</c:v>
                </c:pt>
                <c:pt idx="77">
                  <c:v>0.2785964203439093</c:v>
                </c:pt>
                <c:pt idx="78">
                  <c:v>0.27925850223495097</c:v>
                </c:pt>
                <c:pt idx="79">
                  <c:v>0.28071338474936824</c:v>
                </c:pt>
                <c:pt idx="80">
                  <c:v>0.28102914688201891</c:v>
                </c:pt>
                <c:pt idx="81">
                  <c:v>0.28137292017159826</c:v>
                </c:pt>
                <c:pt idx="82">
                  <c:v>0.28381328611614298</c:v>
                </c:pt>
                <c:pt idx="83">
                  <c:v>0.29171073472415826</c:v>
                </c:pt>
                <c:pt idx="84">
                  <c:v>0.29605755698572817</c:v>
                </c:pt>
                <c:pt idx="85">
                  <c:v>0.29634361031557566</c:v>
                </c:pt>
                <c:pt idx="86">
                  <c:v>0.29677481236768999</c:v>
                </c:pt>
                <c:pt idx="87">
                  <c:v>0.29780952752817696</c:v>
                </c:pt>
                <c:pt idx="88">
                  <c:v>0.29959120687342888</c:v>
                </c:pt>
                <c:pt idx="89">
                  <c:v>0.301114844045762</c:v>
                </c:pt>
                <c:pt idx="90">
                  <c:v>0.30195857404537152</c:v>
                </c:pt>
                <c:pt idx="91">
                  <c:v>0.30258755184186115</c:v>
                </c:pt>
                <c:pt idx="92">
                  <c:v>0.30364433639871613</c:v>
                </c:pt>
                <c:pt idx="93">
                  <c:v>0.30602273826884285</c:v>
                </c:pt>
                <c:pt idx="94">
                  <c:v>0.30733671617567943</c:v>
                </c:pt>
                <c:pt idx="95">
                  <c:v>0.30774160471673956</c:v>
                </c:pt>
                <c:pt idx="96">
                  <c:v>0.30908953554106544</c:v>
                </c:pt>
                <c:pt idx="97">
                  <c:v>0.30944264588295434</c:v>
                </c:pt>
                <c:pt idx="98">
                  <c:v>0.31340919546864388</c:v>
                </c:pt>
                <c:pt idx="99">
                  <c:v>0.31396941860721761</c:v>
                </c:pt>
                <c:pt idx="100">
                  <c:v>0.3148759615041824</c:v>
                </c:pt>
                <c:pt idx="101">
                  <c:v>0.31547353285199436</c:v>
                </c:pt>
                <c:pt idx="102">
                  <c:v>0.31642421454169528</c:v>
                </c:pt>
                <c:pt idx="103">
                  <c:v>0.31901906626081639</c:v>
                </c:pt>
                <c:pt idx="104">
                  <c:v>0.32444559129854655</c:v>
                </c:pt>
                <c:pt idx="105">
                  <c:v>0.32720596349042808</c:v>
                </c:pt>
                <c:pt idx="106">
                  <c:v>0.32758708498924566</c:v>
                </c:pt>
                <c:pt idx="107">
                  <c:v>0.32785446421447406</c:v>
                </c:pt>
                <c:pt idx="108">
                  <c:v>0.33009620559170627</c:v>
                </c:pt>
                <c:pt idx="109">
                  <c:v>0.33171151564126056</c:v>
                </c:pt>
                <c:pt idx="110">
                  <c:v>0.33195343017837192</c:v>
                </c:pt>
                <c:pt idx="111">
                  <c:v>0.33301191238110139</c:v>
                </c:pt>
                <c:pt idx="112">
                  <c:v>0.33339727799460517</c:v>
                </c:pt>
                <c:pt idx="113">
                  <c:v>0.33847069269044644</c:v>
                </c:pt>
                <c:pt idx="114">
                  <c:v>0.33883059361583323</c:v>
                </c:pt>
                <c:pt idx="115">
                  <c:v>0.33959708072815459</c:v>
                </c:pt>
                <c:pt idx="116">
                  <c:v>0.34362474556532491</c:v>
                </c:pt>
                <c:pt idx="117">
                  <c:v>0.34488100351242967</c:v>
                </c:pt>
                <c:pt idx="118">
                  <c:v>0.345574491852149</c:v>
                </c:pt>
                <c:pt idx="119">
                  <c:v>0.34627731724417787</c:v>
                </c:pt>
                <c:pt idx="120">
                  <c:v>0.3469326085517217</c:v>
                </c:pt>
                <c:pt idx="121">
                  <c:v>0.34882718134762564</c:v>
                </c:pt>
                <c:pt idx="122">
                  <c:v>0.34967600428485857</c:v>
                </c:pt>
                <c:pt idx="123">
                  <c:v>0.35237101711057317</c:v>
                </c:pt>
                <c:pt idx="124">
                  <c:v>0.35306195898148079</c:v>
                </c:pt>
                <c:pt idx="125">
                  <c:v>0.35383438785436278</c:v>
                </c:pt>
                <c:pt idx="126">
                  <c:v>0.35452023678764699</c:v>
                </c:pt>
                <c:pt idx="127">
                  <c:v>0.35541998910111389</c:v>
                </c:pt>
                <c:pt idx="128">
                  <c:v>0.35801144552848607</c:v>
                </c:pt>
                <c:pt idx="129">
                  <c:v>0.3591896117653654</c:v>
                </c:pt>
                <c:pt idx="130">
                  <c:v>0.35979482251961248</c:v>
                </c:pt>
                <c:pt idx="131">
                  <c:v>0.35999684237867391</c:v>
                </c:pt>
                <c:pt idx="132">
                  <c:v>0.3607650271368697</c:v>
                </c:pt>
                <c:pt idx="133">
                  <c:v>0.36130402970201264</c:v>
                </c:pt>
                <c:pt idx="134">
                  <c:v>0.3624524871360888</c:v>
                </c:pt>
                <c:pt idx="135">
                  <c:v>0.36316549840336448</c:v>
                </c:pt>
                <c:pt idx="136">
                  <c:v>0.36440902400641073</c:v>
                </c:pt>
                <c:pt idx="137">
                  <c:v>0.36470611203444225</c:v>
                </c:pt>
                <c:pt idx="138">
                  <c:v>0.36750043714381309</c:v>
                </c:pt>
                <c:pt idx="139">
                  <c:v>0.36783826867283181</c:v>
                </c:pt>
                <c:pt idx="140">
                  <c:v>0.36842820061420872</c:v>
                </c:pt>
                <c:pt idx="141">
                  <c:v>0.36863531341089356</c:v>
                </c:pt>
                <c:pt idx="142">
                  <c:v>0.36980414259546329</c:v>
                </c:pt>
                <c:pt idx="143">
                  <c:v>0.37032871517067323</c:v>
                </c:pt>
                <c:pt idx="144">
                  <c:v>0.37075567310810137</c:v>
                </c:pt>
                <c:pt idx="145">
                  <c:v>0.37095090238366496</c:v>
                </c:pt>
                <c:pt idx="146">
                  <c:v>0.37234382082366424</c:v>
                </c:pt>
                <c:pt idx="147">
                  <c:v>0.37346681356962341</c:v>
                </c:pt>
                <c:pt idx="148">
                  <c:v>0.37357546290558924</c:v>
                </c:pt>
                <c:pt idx="149">
                  <c:v>0.37379615686926981</c:v>
                </c:pt>
                <c:pt idx="150">
                  <c:v>0.37434958942434571</c:v>
                </c:pt>
                <c:pt idx="151">
                  <c:v>0.37533931696915934</c:v>
                </c:pt>
                <c:pt idx="152">
                  <c:v>0.37720502978519732</c:v>
                </c:pt>
                <c:pt idx="153">
                  <c:v>0.37778053173664128</c:v>
                </c:pt>
                <c:pt idx="154">
                  <c:v>0.37899434853688441</c:v>
                </c:pt>
                <c:pt idx="155">
                  <c:v>0.38007150484423302</c:v>
                </c:pt>
                <c:pt idx="156">
                  <c:v>0.38056976390838876</c:v>
                </c:pt>
                <c:pt idx="157">
                  <c:v>0.38118431171494538</c:v>
                </c:pt>
                <c:pt idx="158">
                  <c:v>0.38146527210716946</c:v>
                </c:pt>
                <c:pt idx="159">
                  <c:v>0.3818727071170413</c:v>
                </c:pt>
                <c:pt idx="160">
                  <c:v>0.38225297979292167</c:v>
                </c:pt>
                <c:pt idx="161">
                  <c:v>0.38268842595972219</c:v>
                </c:pt>
                <c:pt idx="162">
                  <c:v>0.38343199485273827</c:v>
                </c:pt>
                <c:pt idx="163">
                  <c:v>0.38377067520469421</c:v>
                </c:pt>
                <c:pt idx="164">
                  <c:v>0.38441493181405401</c:v>
                </c:pt>
                <c:pt idx="165">
                  <c:v>0.3848300062303609</c:v>
                </c:pt>
                <c:pt idx="166">
                  <c:v>0.38530025413758795</c:v>
                </c:pt>
                <c:pt idx="167">
                  <c:v>0.38733997565575873</c:v>
                </c:pt>
                <c:pt idx="168">
                  <c:v>0.38784502530341231</c:v>
                </c:pt>
                <c:pt idx="169">
                  <c:v>0.38864970944790911</c:v>
                </c:pt>
                <c:pt idx="170">
                  <c:v>0.39068264038258199</c:v>
                </c:pt>
                <c:pt idx="171">
                  <c:v>0.3912963393662014</c:v>
                </c:pt>
                <c:pt idx="172">
                  <c:v>0.39186589955708467</c:v>
                </c:pt>
                <c:pt idx="173">
                  <c:v>0.39410085035081899</c:v>
                </c:pt>
                <c:pt idx="174">
                  <c:v>0.39648519398150633</c:v>
                </c:pt>
                <c:pt idx="175">
                  <c:v>0.39701740596315138</c:v>
                </c:pt>
                <c:pt idx="176">
                  <c:v>0.39771344077168241</c:v>
                </c:pt>
                <c:pt idx="177">
                  <c:v>0.39820745572115196</c:v>
                </c:pt>
                <c:pt idx="178">
                  <c:v>0.40026500252100461</c:v>
                </c:pt>
                <c:pt idx="179">
                  <c:v>0.40062914756107754</c:v>
                </c:pt>
                <c:pt idx="180">
                  <c:v>0.40097292085065689</c:v>
                </c:pt>
                <c:pt idx="181">
                  <c:v>0.40135573999534896</c:v>
                </c:pt>
                <c:pt idx="182">
                  <c:v>0.40193293959266735</c:v>
                </c:pt>
                <c:pt idx="183">
                  <c:v>0.40253560387810272</c:v>
                </c:pt>
                <c:pt idx="184">
                  <c:v>0.4035703190385897</c:v>
                </c:pt>
                <c:pt idx="185">
                  <c:v>0.40408131044680395</c:v>
                </c:pt>
                <c:pt idx="186">
                  <c:v>0.40501501567776016</c:v>
                </c:pt>
                <c:pt idx="187">
                  <c:v>0.40580357218644958</c:v>
                </c:pt>
                <c:pt idx="188">
                  <c:v>0.41024800908580122</c:v>
                </c:pt>
                <c:pt idx="189">
                  <c:v>0.41093470684202266</c:v>
                </c:pt>
                <c:pt idx="190">
                  <c:v>0.41154331288801865</c:v>
                </c:pt>
                <c:pt idx="191">
                  <c:v>0.41184464503073637</c:v>
                </c:pt>
                <c:pt idx="192">
                  <c:v>0.41225632415529434</c:v>
                </c:pt>
                <c:pt idx="193">
                  <c:v>0.41283267492967551</c:v>
                </c:pt>
                <c:pt idx="194">
                  <c:v>0.41351682621708524</c:v>
                </c:pt>
                <c:pt idx="195">
                  <c:v>0.41410845580433658</c:v>
                </c:pt>
                <c:pt idx="196">
                  <c:v>0.414897012313026</c:v>
                </c:pt>
                <c:pt idx="197">
                  <c:v>0.41567453412353139</c:v>
                </c:pt>
                <c:pt idx="198">
                  <c:v>0.41623730373091683</c:v>
                </c:pt>
                <c:pt idx="199">
                  <c:v>0.4166438899178514</c:v>
                </c:pt>
                <c:pt idx="200">
                  <c:v>0.41687901387146492</c:v>
                </c:pt>
                <c:pt idx="201">
                  <c:v>0.41730851827770477</c:v>
                </c:pt>
                <c:pt idx="202">
                  <c:v>0.41970050131482717</c:v>
                </c:pt>
                <c:pt idx="203">
                  <c:v>0.42007313458427242</c:v>
                </c:pt>
                <c:pt idx="204">
                  <c:v>0.42251774464350328</c:v>
                </c:pt>
                <c:pt idx="205">
                  <c:v>0.42366026031701881</c:v>
                </c:pt>
                <c:pt idx="206">
                  <c:v>0.42517456043704238</c:v>
                </c:pt>
                <c:pt idx="207">
                  <c:v>0.42553700783124082</c:v>
                </c:pt>
                <c:pt idx="208">
                  <c:v>0.42621097324340379</c:v>
                </c:pt>
                <c:pt idx="209">
                  <c:v>0.42670838348462231</c:v>
                </c:pt>
                <c:pt idx="210">
                  <c:v>0.42704536619070377</c:v>
                </c:pt>
                <c:pt idx="211">
                  <c:v>0.42779996978190388</c:v>
                </c:pt>
                <c:pt idx="212">
                  <c:v>0.42824814829276286</c:v>
                </c:pt>
                <c:pt idx="213">
                  <c:v>0.42898577542521826</c:v>
                </c:pt>
                <c:pt idx="214">
                  <c:v>0.42920816703477327</c:v>
                </c:pt>
                <c:pt idx="215">
                  <c:v>0.42952647563623564</c:v>
                </c:pt>
                <c:pt idx="216">
                  <c:v>0.43006717584725301</c:v>
                </c:pt>
                <c:pt idx="217">
                  <c:v>0.43151272130936069</c:v>
                </c:pt>
                <c:pt idx="218">
                  <c:v>0.433386922354771</c:v>
                </c:pt>
                <c:pt idx="219">
                  <c:v>0.43386820496018208</c:v>
                </c:pt>
                <c:pt idx="220">
                  <c:v>0.43435542932615379</c:v>
                </c:pt>
                <c:pt idx="221">
                  <c:v>0.43479342196176596</c:v>
                </c:pt>
                <c:pt idx="222">
                  <c:v>0.4350056276960742</c:v>
                </c:pt>
                <c:pt idx="223">
                  <c:v>0.43524329811849943</c:v>
                </c:pt>
                <c:pt idx="224">
                  <c:v>0.43574325482852966</c:v>
                </c:pt>
                <c:pt idx="225">
                  <c:v>0.43723718319805965</c:v>
                </c:pt>
                <c:pt idx="226">
                  <c:v>0.43836781535045394</c:v>
                </c:pt>
                <c:pt idx="227">
                  <c:v>0.43895180553127022</c:v>
                </c:pt>
                <c:pt idx="228">
                  <c:v>0.4399534165972051</c:v>
                </c:pt>
                <c:pt idx="229">
                  <c:v>0.44108404874959939</c:v>
                </c:pt>
                <c:pt idx="230">
                  <c:v>0.44219176268268839</c:v>
                </c:pt>
                <c:pt idx="231">
                  <c:v>0.44281989165624075</c:v>
                </c:pt>
                <c:pt idx="232">
                  <c:v>0.44414405543832414</c:v>
                </c:pt>
                <c:pt idx="233">
                  <c:v>0.4445243281142045</c:v>
                </c:pt>
                <c:pt idx="234">
                  <c:v>0.44566429731890833</c:v>
                </c:pt>
                <c:pt idx="235">
                  <c:v>0.4458111436870496</c:v>
                </c:pt>
                <c:pt idx="236">
                  <c:v>0.4464222962018573</c:v>
                </c:pt>
                <c:pt idx="237">
                  <c:v>0.44776343644268535</c:v>
                </c:pt>
                <c:pt idx="238">
                  <c:v>0.44791707339432452</c:v>
                </c:pt>
                <c:pt idx="239">
                  <c:v>0.45055521508324448</c:v>
                </c:pt>
                <c:pt idx="240">
                  <c:v>0.45088625602876531</c:v>
                </c:pt>
                <c:pt idx="241">
                  <c:v>0.45125209871471272</c:v>
                </c:pt>
                <c:pt idx="242">
                  <c:v>0.45174271837243335</c:v>
                </c:pt>
                <c:pt idx="243">
                  <c:v>0.45437322065491825</c:v>
                </c:pt>
                <c:pt idx="244">
                  <c:v>0.45476028391429646</c:v>
                </c:pt>
                <c:pt idx="245">
                  <c:v>0.45510575484975024</c:v>
                </c:pt>
                <c:pt idx="246">
                  <c:v>0.45528315884363191</c:v>
                </c:pt>
                <c:pt idx="247">
                  <c:v>0.45540284287778177</c:v>
                </c:pt>
                <c:pt idx="248">
                  <c:v>0.45614810941667228</c:v>
                </c:pt>
                <c:pt idx="249">
                  <c:v>0.45687894596562983</c:v>
                </c:pt>
                <c:pt idx="250">
                  <c:v>0.45704871055307644</c:v>
                </c:pt>
                <c:pt idx="251">
                  <c:v>0.45770569950649476</c:v>
                </c:pt>
                <c:pt idx="252">
                  <c:v>0.45834571200116841</c:v>
                </c:pt>
                <c:pt idx="253">
                  <c:v>0.45858083595478194</c:v>
                </c:pt>
                <c:pt idx="254">
                  <c:v>0.45901373565277076</c:v>
                </c:pt>
                <c:pt idx="255">
                  <c:v>0.45920387199071094</c:v>
                </c:pt>
                <c:pt idx="256">
                  <c:v>0.45988293034049732</c:v>
                </c:pt>
                <c:pt idx="257">
                  <c:v>0.46008749666837045</c:v>
                </c:pt>
                <c:pt idx="258">
                  <c:v>0.46077079913284297</c:v>
                </c:pt>
                <c:pt idx="259">
                  <c:v>0.46125123291531683</c:v>
                </c:pt>
                <c:pt idx="260">
                  <c:v>0.46176816608409171</c:v>
                </c:pt>
                <c:pt idx="261">
                  <c:v>0.46228509925286659</c:v>
                </c:pt>
                <c:pt idx="262">
                  <c:v>0.46273073129491388</c:v>
                </c:pt>
                <c:pt idx="263">
                  <c:v>0.46335206968496839</c:v>
                </c:pt>
                <c:pt idx="264">
                  <c:v>0.46428237962417568</c:v>
                </c:pt>
                <c:pt idx="265">
                  <c:v>0.46520844544869683</c:v>
                </c:pt>
                <c:pt idx="266">
                  <c:v>0.46562861280262713</c:v>
                </c:pt>
                <c:pt idx="267">
                  <c:v>0.46647064515636222</c:v>
                </c:pt>
                <c:pt idx="268">
                  <c:v>0.4669451371782754</c:v>
                </c:pt>
                <c:pt idx="269">
                  <c:v>0.47125291358473259</c:v>
                </c:pt>
                <c:pt idx="270">
                  <c:v>0.47149397929890674</c:v>
                </c:pt>
                <c:pt idx="271">
                  <c:v>0.47232582577739501</c:v>
                </c:pt>
                <c:pt idx="272">
                  <c:v>0.47291321124996022</c:v>
                </c:pt>
                <c:pt idx="273">
                  <c:v>0.47452767247657729</c:v>
                </c:pt>
                <c:pt idx="274">
                  <c:v>0.47529415958889865</c:v>
                </c:pt>
                <c:pt idx="275">
                  <c:v>0.47602839142960512</c:v>
                </c:pt>
                <c:pt idx="276">
                  <c:v>0.47641800115779503</c:v>
                </c:pt>
                <c:pt idx="277">
                  <c:v>0.47700538663036024</c:v>
                </c:pt>
                <c:pt idx="278">
                  <c:v>0.47741367046316929</c:v>
                </c:pt>
                <c:pt idx="279">
                  <c:v>0.4779297548090069</c:v>
                </c:pt>
                <c:pt idx="280">
                  <c:v>0.47884563475828124</c:v>
                </c:pt>
                <c:pt idx="281">
                  <c:v>0.47926580211221154</c:v>
                </c:pt>
                <c:pt idx="282">
                  <c:v>0.47955949484849414</c:v>
                </c:pt>
                <c:pt idx="283">
                  <c:v>0.47985403640771396</c:v>
                </c:pt>
                <c:pt idx="284">
                  <c:v>0.4804550030472749</c:v>
                </c:pt>
                <c:pt idx="285">
                  <c:v>0.48151008995825545</c:v>
                </c:pt>
                <c:pt idx="286">
                  <c:v>0.48232580880093628</c:v>
                </c:pt>
                <c:pt idx="287">
                  <c:v>0.48263817564183803</c:v>
                </c:pt>
                <c:pt idx="288">
                  <c:v>0.4830829588609481</c:v>
                </c:pt>
                <c:pt idx="289">
                  <c:v>0.48341909274409234</c:v>
                </c:pt>
                <c:pt idx="290">
                  <c:v>0.48709449606231098</c:v>
                </c:pt>
                <c:pt idx="291">
                  <c:v>0.48790597079030568</c:v>
                </c:pt>
                <c:pt idx="292">
                  <c:v>0.48880657192670984</c:v>
                </c:pt>
                <c:pt idx="293">
                  <c:v>0.48917580990440618</c:v>
                </c:pt>
                <c:pt idx="294">
                  <c:v>0.48952467613160894</c:v>
                </c:pt>
                <c:pt idx="295">
                  <c:v>0.49064512240875641</c:v>
                </c:pt>
                <c:pt idx="296">
                  <c:v>0.49141670245870117</c:v>
                </c:pt>
                <c:pt idx="297">
                  <c:v>0.49203973849463017</c:v>
                </c:pt>
                <c:pt idx="298">
                  <c:v>0.49220525896739059</c:v>
                </c:pt>
                <c:pt idx="299">
                  <c:v>0.49326289234718285</c:v>
                </c:pt>
                <c:pt idx="300">
                  <c:v>0.49391818365472667</c:v>
                </c:pt>
                <c:pt idx="301">
                  <c:v>0.49537391499208117</c:v>
                </c:pt>
                <c:pt idx="302">
                  <c:v>0.49613021622915571</c:v>
                </c:pt>
                <c:pt idx="303">
                  <c:v>0.49743231061487103</c:v>
                </c:pt>
                <c:pt idx="304">
                  <c:v>0.49798913846169585</c:v>
                </c:pt>
                <c:pt idx="305">
                  <c:v>0.4991469329480816</c:v>
                </c:pt>
                <c:pt idx="306">
                  <c:v>0.50164417002942085</c:v>
                </c:pt>
                <c:pt idx="307">
                  <c:v>0.50257447996862814</c:v>
                </c:pt>
                <c:pt idx="308">
                  <c:v>0.5030209608336127</c:v>
                </c:pt>
                <c:pt idx="309">
                  <c:v>0.50322298069267413</c:v>
                </c:pt>
                <c:pt idx="310">
                  <c:v>0.50356505633637905</c:v>
                </c:pt>
                <c:pt idx="311">
                  <c:v>0.50397928192974872</c:v>
                </c:pt>
                <c:pt idx="312">
                  <c:v>0.504464808649846</c:v>
                </c:pt>
                <c:pt idx="313">
                  <c:v>0.50489855717077203</c:v>
                </c:pt>
                <c:pt idx="314">
                  <c:v>0.50515405287487913</c:v>
                </c:pt>
                <c:pt idx="315">
                  <c:v>0.50613614101325766</c:v>
                </c:pt>
                <c:pt idx="316">
                  <c:v>0.50696798749174599</c:v>
                </c:pt>
                <c:pt idx="317">
                  <c:v>0.50793225034844258</c:v>
                </c:pt>
                <c:pt idx="318">
                  <c:v>0.50888378086108066</c:v>
                </c:pt>
                <c:pt idx="319">
                  <c:v>0.51239875664416223</c:v>
                </c:pt>
                <c:pt idx="320">
                  <c:v>0.51344705297164495</c:v>
                </c:pt>
                <c:pt idx="321">
                  <c:v>0.51385618562739122</c:v>
                </c:pt>
                <c:pt idx="322">
                  <c:v>0.51481790201527611</c:v>
                </c:pt>
                <c:pt idx="323">
                  <c:v>0.51529918462068713</c:v>
                </c:pt>
                <c:pt idx="324">
                  <c:v>0.51677868300028418</c:v>
                </c:pt>
                <c:pt idx="325">
                  <c:v>0.51773700409642021</c:v>
                </c:pt>
                <c:pt idx="326">
                  <c:v>0.51826666960925361</c:v>
                </c:pt>
                <c:pt idx="327">
                  <c:v>0.51898732028296435</c:v>
                </c:pt>
                <c:pt idx="328">
                  <c:v>0.52006447659031296</c:v>
                </c:pt>
                <c:pt idx="329">
                  <c:v>0.5206272461976984</c:v>
                </c:pt>
                <c:pt idx="330">
                  <c:v>0.52108645940674148</c:v>
                </c:pt>
                <c:pt idx="331">
                  <c:v>0.52151681263591854</c:v>
                </c:pt>
                <c:pt idx="332">
                  <c:v>0.52273402472791053</c:v>
                </c:pt>
                <c:pt idx="333">
                  <c:v>0.5231168438726026</c:v>
                </c:pt>
                <c:pt idx="334">
                  <c:v>0.52475337449558768</c:v>
                </c:pt>
                <c:pt idx="335">
                  <c:v>0.52532717880115709</c:v>
                </c:pt>
                <c:pt idx="336">
                  <c:v>0.52631690634597073</c:v>
                </c:pt>
                <c:pt idx="337">
                  <c:v>0.52694248885071138</c:v>
                </c:pt>
                <c:pt idx="338">
                  <c:v>0.52740000441387991</c:v>
                </c:pt>
                <c:pt idx="339">
                  <c:v>0.52890411865865672</c:v>
                </c:pt>
                <c:pt idx="340">
                  <c:v>0.5292759031051647</c:v>
                </c:pt>
                <c:pt idx="341">
                  <c:v>0.5295763864249452</c:v>
                </c:pt>
                <c:pt idx="342">
                  <c:v>0.53050924283296419</c:v>
                </c:pt>
                <c:pt idx="343">
                  <c:v>0.53138522810418853</c:v>
                </c:pt>
                <c:pt idx="344">
                  <c:v>0.53159318972381064</c:v>
                </c:pt>
                <c:pt idx="345">
                  <c:v>0.53291226056827068</c:v>
                </c:pt>
                <c:pt idx="346">
                  <c:v>0.53335279967269456</c:v>
                </c:pt>
                <c:pt idx="347">
                  <c:v>0.53386209343503432</c:v>
                </c:pt>
                <c:pt idx="348">
                  <c:v>0.53453011708663667</c:v>
                </c:pt>
                <c:pt idx="349">
                  <c:v>0.535161641351938</c:v>
                </c:pt>
                <c:pt idx="350">
                  <c:v>0.53554785578837893</c:v>
                </c:pt>
                <c:pt idx="351">
                  <c:v>0.5359018149532051</c:v>
                </c:pt>
                <c:pt idx="352">
                  <c:v>0.53624389059691002</c:v>
                </c:pt>
                <c:pt idx="353">
                  <c:v>0.53705197003315575</c:v>
                </c:pt>
                <c:pt idx="354">
                  <c:v>0.53745940504302758</c:v>
                </c:pt>
                <c:pt idx="355">
                  <c:v>0.53802302347335029</c:v>
                </c:pt>
                <c:pt idx="356">
                  <c:v>0.53883619584721942</c:v>
                </c:pt>
                <c:pt idx="357">
                  <c:v>0.5396323917623439</c:v>
                </c:pt>
                <c:pt idx="358">
                  <c:v>0.54000842032353813</c:v>
                </c:pt>
                <c:pt idx="359">
                  <c:v>0.54025288132946125</c:v>
                </c:pt>
                <c:pt idx="360">
                  <c:v>0.54068917631919899</c:v>
                </c:pt>
                <c:pt idx="361">
                  <c:v>0.54079612800929033</c:v>
                </c:pt>
                <c:pt idx="362">
                  <c:v>0.54114584305943025</c:v>
                </c:pt>
                <c:pt idx="363">
                  <c:v>0.54144038461865007</c:v>
                </c:pt>
                <c:pt idx="364">
                  <c:v>0.54183763375327509</c:v>
                </c:pt>
                <c:pt idx="365">
                  <c:v>0.54286301186145247</c:v>
                </c:pt>
                <c:pt idx="366">
                  <c:v>0.54371523009043432</c:v>
                </c:pt>
                <c:pt idx="367">
                  <c:v>0.54429837144831339</c:v>
                </c:pt>
                <c:pt idx="368">
                  <c:v>0.54528470370137805</c:v>
                </c:pt>
                <c:pt idx="369">
                  <c:v>0.54553595529079901</c:v>
                </c:pt>
                <c:pt idx="370">
                  <c:v>0.54652822930442435</c:v>
                </c:pt>
                <c:pt idx="371">
                  <c:v>0.54711646359992683</c:v>
                </c:pt>
                <c:pt idx="372">
                  <c:v>0.54926568327700065</c:v>
                </c:pt>
                <c:pt idx="373">
                  <c:v>0.54957889894083956</c:v>
                </c:pt>
                <c:pt idx="374">
                  <c:v>0.5509582362138431</c:v>
                </c:pt>
                <c:pt idx="375">
                  <c:v>0.55241906048882095</c:v>
                </c:pt>
                <c:pt idx="376">
                  <c:v>0.5529920159714532</c:v>
                </c:pt>
                <c:pt idx="377">
                  <c:v>0.55460987248981919</c:v>
                </c:pt>
                <c:pt idx="378">
                  <c:v>0.55533816256996504</c:v>
                </c:pt>
                <c:pt idx="379">
                  <c:v>0.55587292102042185</c:v>
                </c:pt>
                <c:pt idx="380">
                  <c:v>0.55614369553739917</c:v>
                </c:pt>
                <c:pt idx="381">
                  <c:v>0.55725650240811153</c:v>
                </c:pt>
                <c:pt idx="382">
                  <c:v>0.55754000926914737</c:v>
                </c:pt>
                <c:pt idx="383">
                  <c:v>0.55845334274961</c:v>
                </c:pt>
                <c:pt idx="384">
                  <c:v>0.55872836138127346</c:v>
                </c:pt>
                <c:pt idx="385">
                  <c:v>0.56109487973027894</c:v>
                </c:pt>
                <c:pt idx="386">
                  <c:v>0.56156258116869429</c:v>
                </c:pt>
                <c:pt idx="387">
                  <c:v>0.56183505333154604</c:v>
                </c:pt>
                <c:pt idx="388">
                  <c:v>0.56247421700328248</c:v>
                </c:pt>
                <c:pt idx="389">
                  <c:v>0.56268557391465346</c:v>
                </c:pt>
                <c:pt idx="390">
                  <c:v>0.56359296563455552</c:v>
                </c:pt>
                <c:pt idx="391">
                  <c:v>0.56407509706290382</c:v>
                </c:pt>
                <c:pt idx="392">
                  <c:v>0.56496636114699839</c:v>
                </c:pt>
                <c:pt idx="393">
                  <c:v>0.56528976268608411</c:v>
                </c:pt>
                <c:pt idx="394">
                  <c:v>0.56581603290716853</c:v>
                </c:pt>
                <c:pt idx="395">
                  <c:v>0.56611736504988619</c:v>
                </c:pt>
                <c:pt idx="396">
                  <c:v>0.56647387068352406</c:v>
                </c:pt>
                <c:pt idx="397">
                  <c:v>0.56834382761424818</c:v>
                </c:pt>
                <c:pt idx="398">
                  <c:v>0.5691705811551131</c:v>
                </c:pt>
                <c:pt idx="399">
                  <c:v>0.569600085561353</c:v>
                </c:pt>
                <c:pt idx="400">
                  <c:v>0.57052105844825074</c:v>
                </c:pt>
                <c:pt idx="401">
                  <c:v>0.57093867933336939</c:v>
                </c:pt>
                <c:pt idx="402">
                  <c:v>0.57121454678797012</c:v>
                </c:pt>
                <c:pt idx="403">
                  <c:v>0.5715260648059346</c:v>
                </c:pt>
                <c:pt idx="404">
                  <c:v>0.57232056307518464</c:v>
                </c:pt>
                <c:pt idx="405">
                  <c:v>0.57292577382943177</c:v>
                </c:pt>
                <c:pt idx="406">
                  <c:v>0.57314561897017513</c:v>
                </c:pt>
                <c:pt idx="407">
                  <c:v>0.57371602798399568</c:v>
                </c:pt>
                <c:pt idx="408">
                  <c:v>0.57393757077061347</c:v>
                </c:pt>
                <c:pt idx="409">
                  <c:v>0.57444177159532983</c:v>
                </c:pt>
                <c:pt idx="410">
                  <c:v>0.57527701336556702</c:v>
                </c:pt>
                <c:pt idx="411">
                  <c:v>0.57578630712790679</c:v>
                </c:pt>
                <c:pt idx="412">
                  <c:v>0.57630154265080724</c:v>
                </c:pt>
                <c:pt idx="413">
                  <c:v>0.57688468400868631</c:v>
                </c:pt>
                <c:pt idx="414">
                  <c:v>0.57815706959159852</c:v>
                </c:pt>
                <c:pt idx="415">
                  <c:v>0.58059149377558261</c:v>
                </c:pt>
                <c:pt idx="416">
                  <c:v>0.58120434393626474</c:v>
                </c:pt>
                <c:pt idx="417">
                  <c:v>0.58212277035435078</c:v>
                </c:pt>
                <c:pt idx="418">
                  <c:v>0.58228319788948779</c:v>
                </c:pt>
                <c:pt idx="419">
                  <c:v>0.58292490803003594</c:v>
                </c:pt>
                <c:pt idx="420">
                  <c:v>0.58335101714452686</c:v>
                </c:pt>
                <c:pt idx="421">
                  <c:v>0.58367611632948713</c:v>
                </c:pt>
                <c:pt idx="422">
                  <c:v>0.58402583137962705</c:v>
                </c:pt>
                <c:pt idx="423">
                  <c:v>0.58420663066525769</c:v>
                </c:pt>
                <c:pt idx="424">
                  <c:v>0.58529482167079028</c:v>
                </c:pt>
                <c:pt idx="425">
                  <c:v>0.58622003867237416</c:v>
                </c:pt>
                <c:pt idx="426">
                  <c:v>0.58733708965777265</c:v>
                </c:pt>
                <c:pt idx="427">
                  <c:v>0.58791683572390274</c:v>
                </c:pt>
                <c:pt idx="428">
                  <c:v>0.5888191345061814</c:v>
                </c:pt>
                <c:pt idx="429">
                  <c:v>0.58940482233287217</c:v>
                </c:pt>
                <c:pt idx="430">
                  <c:v>0.59048197864022078</c:v>
                </c:pt>
                <c:pt idx="431">
                  <c:v>0.59126459338834958</c:v>
                </c:pt>
                <c:pt idx="432">
                  <c:v>0.59200561581255395</c:v>
                </c:pt>
                <c:pt idx="433">
                  <c:v>0.59234769145625887</c:v>
                </c:pt>
                <c:pt idx="434">
                  <c:v>0.59279502114418059</c:v>
                </c:pt>
                <c:pt idx="435">
                  <c:v>0.5935852752987445</c:v>
                </c:pt>
                <c:pt idx="436">
                  <c:v>0.59389764213964624</c:v>
                </c:pt>
                <c:pt idx="437">
                  <c:v>0.59522350356760412</c:v>
                </c:pt>
                <c:pt idx="438">
                  <c:v>0.59548154574052292</c:v>
                </c:pt>
                <c:pt idx="439">
                  <c:v>0.5965519114643737</c:v>
                </c:pt>
                <c:pt idx="440">
                  <c:v>0.59710534401944959</c:v>
                </c:pt>
                <c:pt idx="441">
                  <c:v>0.59751023256050972</c:v>
                </c:pt>
                <c:pt idx="442">
                  <c:v>0.59831576552794374</c:v>
                </c:pt>
                <c:pt idx="443">
                  <c:v>0.59874187464243467</c:v>
                </c:pt>
                <c:pt idx="444">
                  <c:v>0.59924098252952762</c:v>
                </c:pt>
                <c:pt idx="445">
                  <c:v>0.59971717219731535</c:v>
                </c:pt>
                <c:pt idx="446">
                  <c:v>0.60047686872613881</c:v>
                </c:pt>
                <c:pt idx="447">
                  <c:v>0.60165673260889263</c:v>
                </c:pt>
                <c:pt idx="448">
                  <c:v>0.60179593957059885</c:v>
                </c:pt>
                <c:pt idx="449">
                  <c:v>0.60205737703526663</c:v>
                </c:pt>
                <c:pt idx="450">
                  <c:v>0.60248178850388312</c:v>
                </c:pt>
                <c:pt idx="451">
                  <c:v>0.60302079106902606</c:v>
                </c:pt>
                <c:pt idx="452">
                  <c:v>0.60386961400625905</c:v>
                </c:pt>
                <c:pt idx="453">
                  <c:v>0.60425328197388839</c:v>
                </c:pt>
                <c:pt idx="454">
                  <c:v>0.60482623745652064</c:v>
                </c:pt>
                <c:pt idx="455">
                  <c:v>0.60540683234558801</c:v>
                </c:pt>
                <c:pt idx="456">
                  <c:v>0.60592461433730005</c:v>
                </c:pt>
                <c:pt idx="457">
                  <c:v>0.60644154750607493</c:v>
                </c:pt>
                <c:pt idx="458">
                  <c:v>0.60696781772715935</c:v>
                </c:pt>
                <c:pt idx="459">
                  <c:v>0.60718681404496544</c:v>
                </c:pt>
                <c:pt idx="460">
                  <c:v>0.60737949685171733</c:v>
                </c:pt>
                <c:pt idx="461">
                  <c:v>0.60813579808879192</c:v>
                </c:pt>
                <c:pt idx="462">
                  <c:v>0.60913910680060124</c:v>
                </c:pt>
                <c:pt idx="463">
                  <c:v>0.60927406964762132</c:v>
                </c:pt>
                <c:pt idx="464">
                  <c:v>0.61018655430514668</c:v>
                </c:pt>
                <c:pt idx="465">
                  <c:v>0.61053796700116114</c:v>
                </c:pt>
                <c:pt idx="466">
                  <c:v>0.6107365915684736</c:v>
                </c:pt>
                <c:pt idx="467">
                  <c:v>0.61110158543148374</c:v>
                </c:pt>
                <c:pt idx="468">
                  <c:v>0.61148779986792468</c:v>
                </c:pt>
                <c:pt idx="469">
                  <c:v>0.6120666971111175</c:v>
                </c:pt>
                <c:pt idx="470">
                  <c:v>0.61230012341885653</c:v>
                </c:pt>
                <c:pt idx="471">
                  <c:v>0.6125063873926041</c:v>
                </c:pt>
                <c:pt idx="472">
                  <c:v>0.61456987595301737</c:v>
                </c:pt>
                <c:pt idx="473">
                  <c:v>0.61480924402131709</c:v>
                </c:pt>
                <c:pt idx="474">
                  <c:v>0.61622847597237052</c:v>
                </c:pt>
                <c:pt idx="475">
                  <c:v>0.61711719358765338</c:v>
                </c:pt>
                <c:pt idx="476">
                  <c:v>0.61803646882867669</c:v>
                </c:pt>
                <c:pt idx="477">
                  <c:v>0.61831403392915185</c:v>
                </c:pt>
                <c:pt idx="478">
                  <c:v>0.61871807364727471</c:v>
                </c:pt>
                <c:pt idx="479">
                  <c:v>0.61920444919030915</c:v>
                </c:pt>
                <c:pt idx="480">
                  <c:v>0.61980796229868174</c:v>
                </c:pt>
                <c:pt idx="481">
                  <c:v>0.62018144439106426</c:v>
                </c:pt>
                <c:pt idx="482">
                  <c:v>0.62050654357602453</c:v>
                </c:pt>
                <c:pt idx="483">
                  <c:v>0.62115334665419608</c:v>
                </c:pt>
                <c:pt idx="484">
                  <c:v>0.62145128350516488</c:v>
                </c:pt>
                <c:pt idx="485">
                  <c:v>0.62227124646253185</c:v>
                </c:pt>
                <c:pt idx="486">
                  <c:v>0.62266425148247073</c:v>
                </c:pt>
                <c:pt idx="487">
                  <c:v>0.62301905947023406</c:v>
                </c:pt>
                <c:pt idx="488">
                  <c:v>0.62336198393687614</c:v>
                </c:pt>
                <c:pt idx="489">
                  <c:v>0.62427361977146434</c:v>
                </c:pt>
                <c:pt idx="490">
                  <c:v>0.62475575119981264</c:v>
                </c:pt>
                <c:pt idx="491">
                  <c:v>0.62547809951939792</c:v>
                </c:pt>
                <c:pt idx="492">
                  <c:v>0.62600691620929405</c:v>
                </c:pt>
                <c:pt idx="493">
                  <c:v>0.62631419011257239</c:v>
                </c:pt>
                <c:pt idx="494">
                  <c:v>0.62697202788892792</c:v>
                </c:pt>
                <c:pt idx="495">
                  <c:v>0.62709765368363835</c:v>
                </c:pt>
                <c:pt idx="496">
                  <c:v>0.62795326720436917</c:v>
                </c:pt>
                <c:pt idx="497">
                  <c:v>0.62870702197263206</c:v>
                </c:pt>
                <c:pt idx="498">
                  <c:v>0.62911954992012731</c:v>
                </c:pt>
                <c:pt idx="499">
                  <c:v>0.6295439613887438</c:v>
                </c:pt>
                <c:pt idx="500">
                  <c:v>0.63023999619727478</c:v>
                </c:pt>
                <c:pt idx="501">
                  <c:v>0.63077475464773158</c:v>
                </c:pt>
                <c:pt idx="502">
                  <c:v>0.63108966795744503</c:v>
                </c:pt>
                <c:pt idx="503">
                  <c:v>0.63130611780643942</c:v>
                </c:pt>
                <c:pt idx="504">
                  <c:v>0.63161593817852946</c:v>
                </c:pt>
                <c:pt idx="505">
                  <c:v>0.63379656430428088</c:v>
                </c:pt>
                <c:pt idx="506">
                  <c:v>0.6344942967586864</c:v>
                </c:pt>
                <c:pt idx="507">
                  <c:v>0.6346445384185766</c:v>
                </c:pt>
                <c:pt idx="508">
                  <c:v>0.6395235726617915</c:v>
                </c:pt>
                <c:pt idx="509">
                  <c:v>0.63993525178634947</c:v>
                </c:pt>
                <c:pt idx="510">
                  <c:v>0.64068051832523998</c:v>
                </c:pt>
                <c:pt idx="511">
                  <c:v>0.64121103266101054</c:v>
                </c:pt>
                <c:pt idx="512">
                  <c:v>0.6419155556989139</c:v>
                </c:pt>
                <c:pt idx="513">
                  <c:v>0.6424528606181823</c:v>
                </c:pt>
                <c:pt idx="514">
                  <c:v>0.64407411242829726</c:v>
                </c:pt>
                <c:pt idx="515">
                  <c:v>0.64496877180414081</c:v>
                </c:pt>
                <c:pt idx="516">
                  <c:v>0.64533121919833925</c:v>
                </c:pt>
                <c:pt idx="517">
                  <c:v>0.64572252657240359</c:v>
                </c:pt>
                <c:pt idx="518">
                  <c:v>0.6461647633227019</c:v>
                </c:pt>
                <c:pt idx="519">
                  <c:v>0.64741168421749706</c:v>
                </c:pt>
                <c:pt idx="520">
                  <c:v>0.64762728524355428</c:v>
                </c:pt>
                <c:pt idx="521">
                  <c:v>0.64845573643029364</c:v>
                </c:pt>
                <c:pt idx="522">
                  <c:v>0.64919760767743517</c:v>
                </c:pt>
                <c:pt idx="523">
                  <c:v>0.64990213071533853</c:v>
                </c:pt>
                <c:pt idx="524">
                  <c:v>0.65044283092635591</c:v>
                </c:pt>
                <c:pt idx="525">
                  <c:v>0.65076198835075549</c:v>
                </c:pt>
                <c:pt idx="526">
                  <c:v>0.65118045805881131</c:v>
                </c:pt>
                <c:pt idx="527">
                  <c:v>0.65135786205269297</c:v>
                </c:pt>
                <c:pt idx="528">
                  <c:v>0.65193421282707409</c:v>
                </c:pt>
                <c:pt idx="529">
                  <c:v>0.65246472716284465</c:v>
                </c:pt>
                <c:pt idx="530">
                  <c:v>0.65268287465771346</c:v>
                </c:pt>
                <c:pt idx="531">
                  <c:v>0.65309625142814587</c:v>
                </c:pt>
                <c:pt idx="532">
                  <c:v>0.65380247211192366</c:v>
                </c:pt>
                <c:pt idx="533">
                  <c:v>0.65403504959672554</c:v>
                </c:pt>
                <c:pt idx="534">
                  <c:v>0.65449935574339191</c:v>
                </c:pt>
                <c:pt idx="535">
                  <c:v>0.655487385642331</c:v>
                </c:pt>
                <c:pt idx="536">
                  <c:v>0.65605355054146541</c:v>
                </c:pt>
                <c:pt idx="537">
                  <c:v>0.6563175344749449</c:v>
                </c:pt>
                <c:pt idx="538">
                  <c:v>0.65676571298580388</c:v>
                </c:pt>
                <c:pt idx="539">
                  <c:v>0.65727076263345752</c:v>
                </c:pt>
                <c:pt idx="540">
                  <c:v>0.65769262763326231</c:v>
                </c:pt>
                <c:pt idx="541">
                  <c:v>0.65876044688830138</c:v>
                </c:pt>
                <c:pt idx="542">
                  <c:v>0.65917212601285935</c:v>
                </c:pt>
                <c:pt idx="543">
                  <c:v>0.65969245447338309</c:v>
                </c:pt>
                <c:pt idx="544">
                  <c:v>0.66027389818538762</c:v>
                </c:pt>
                <c:pt idx="545">
                  <c:v>0.66134171744042669</c:v>
                </c:pt>
                <c:pt idx="546">
                  <c:v>0.6617576406796708</c:v>
                </c:pt>
                <c:pt idx="547">
                  <c:v>0.66234332850636157</c:v>
                </c:pt>
                <c:pt idx="548">
                  <c:v>0.66260731243984106</c:v>
                </c:pt>
                <c:pt idx="549">
                  <c:v>0.66339332247971872</c:v>
                </c:pt>
                <c:pt idx="550">
                  <c:v>0.66391195329436803</c:v>
                </c:pt>
                <c:pt idx="551">
                  <c:v>0.66451546640274062</c:v>
                </c:pt>
                <c:pt idx="552">
                  <c:v>0.6650137254668963</c:v>
                </c:pt>
                <c:pt idx="553">
                  <c:v>0.66530402291142998</c:v>
                </c:pt>
                <c:pt idx="554">
                  <c:v>0.66569023734787092</c:v>
                </c:pt>
                <c:pt idx="555">
                  <c:v>0.66669779017436637</c:v>
                </c:pt>
                <c:pt idx="556">
                  <c:v>0.66689726356461609</c:v>
                </c:pt>
                <c:pt idx="557">
                  <c:v>0.66739042969114848</c:v>
                </c:pt>
                <c:pt idx="558">
                  <c:v>0.66784879407725428</c:v>
                </c:pt>
                <c:pt idx="559">
                  <c:v>0.66816200974109319</c:v>
                </c:pt>
                <c:pt idx="560">
                  <c:v>0.66841495897638858</c:v>
                </c:pt>
                <c:pt idx="561">
                  <c:v>0.66898451916727186</c:v>
                </c:pt>
                <c:pt idx="562">
                  <c:v>0.66918653902633329</c:v>
                </c:pt>
                <c:pt idx="563">
                  <c:v>0.66956426523340196</c:v>
                </c:pt>
                <c:pt idx="564">
                  <c:v>0.67028831119886167</c:v>
                </c:pt>
                <c:pt idx="565">
                  <c:v>0.6741470602715226</c:v>
                </c:pt>
                <c:pt idx="566">
                  <c:v>0.67451544942628172</c:v>
                </c:pt>
                <c:pt idx="567">
                  <c:v>0.6747055857642219</c:v>
                </c:pt>
                <c:pt idx="568">
                  <c:v>0.67506888198135762</c:v>
                </c:pt>
                <c:pt idx="569">
                  <c:v>0.67532522650840199</c:v>
                </c:pt>
                <c:pt idx="570">
                  <c:v>0.67680302724212449</c:v>
                </c:pt>
                <c:pt idx="571">
                  <c:v>0.67743624915330025</c:v>
                </c:pt>
                <c:pt idx="572">
                  <c:v>0.67797525171844319</c:v>
                </c:pt>
                <c:pt idx="573">
                  <c:v>0.67839711671824798</c:v>
                </c:pt>
                <c:pt idx="574">
                  <c:v>0.67899468806606</c:v>
                </c:pt>
                <c:pt idx="575">
                  <c:v>0.67924933494722983</c:v>
                </c:pt>
                <c:pt idx="576">
                  <c:v>0.67952774887064227</c:v>
                </c:pt>
                <c:pt idx="577">
                  <c:v>0.67974844283432279</c:v>
                </c:pt>
                <c:pt idx="578">
                  <c:v>0.68008627436334146</c:v>
                </c:pt>
                <c:pt idx="579">
                  <c:v>0.68085530794447446</c:v>
                </c:pt>
                <c:pt idx="580">
                  <c:v>0.68125340590203676</c:v>
                </c:pt>
                <c:pt idx="581">
                  <c:v>0.6815657727429385</c:v>
                </c:pt>
                <c:pt idx="582">
                  <c:v>0.68196811481518693</c:v>
                </c:pt>
                <c:pt idx="583">
                  <c:v>0.68305715464365679</c:v>
                </c:pt>
                <c:pt idx="584">
                  <c:v>0.68335678914050002</c:v>
                </c:pt>
                <c:pt idx="585">
                  <c:v>0.68361992425104223</c:v>
                </c:pt>
                <c:pt idx="586">
                  <c:v>0.68420221678598403</c:v>
                </c:pt>
                <c:pt idx="587">
                  <c:v>0.68468944115195574</c:v>
                </c:pt>
                <c:pt idx="588">
                  <c:v>0.68546696296246112</c:v>
                </c:pt>
                <c:pt idx="589">
                  <c:v>0.68670539562788402</c:v>
                </c:pt>
                <c:pt idx="590">
                  <c:v>0.6877596337159273</c:v>
                </c:pt>
                <c:pt idx="591">
                  <c:v>0.68883339473152694</c:v>
                </c:pt>
                <c:pt idx="592">
                  <c:v>0.68923064386615196</c:v>
                </c:pt>
                <c:pt idx="593">
                  <c:v>0.69009729208506676</c:v>
                </c:pt>
                <c:pt idx="594">
                  <c:v>0.69032138134049625</c:v>
                </c:pt>
                <c:pt idx="595">
                  <c:v>0.69202836426727166</c:v>
                </c:pt>
                <c:pt idx="596">
                  <c:v>0.69264545854264004</c:v>
                </c:pt>
                <c:pt idx="597">
                  <c:v>0.69299772006159166</c:v>
                </c:pt>
                <c:pt idx="598">
                  <c:v>0.69341364330083577</c:v>
                </c:pt>
                <c:pt idx="599">
                  <c:v>0.69372685896467468</c:v>
                </c:pt>
                <c:pt idx="600">
                  <c:v>0.69401376111745938</c:v>
                </c:pt>
                <c:pt idx="601">
                  <c:v>0.69486597934644123</c:v>
                </c:pt>
                <c:pt idx="602">
                  <c:v>0.69526153083519182</c:v>
                </c:pt>
                <c:pt idx="603">
                  <c:v>0.69564350115694662</c:v>
                </c:pt>
                <c:pt idx="604">
                  <c:v>0.69618165489915229</c:v>
                </c:pt>
                <c:pt idx="605">
                  <c:v>0.69752873690054096</c:v>
                </c:pt>
                <c:pt idx="606">
                  <c:v>0.69822646935494648</c:v>
                </c:pt>
                <c:pt idx="607">
                  <c:v>0.69866446199055865</c:v>
                </c:pt>
                <c:pt idx="608">
                  <c:v>0.6988630865578711</c:v>
                </c:pt>
                <c:pt idx="609">
                  <c:v>0.69955233078290424</c:v>
                </c:pt>
                <c:pt idx="610">
                  <c:v>0.70158780818638888</c:v>
                </c:pt>
                <c:pt idx="611">
                  <c:v>0.70193582559065437</c:v>
                </c:pt>
                <c:pt idx="612">
                  <c:v>0.70274475384983737</c:v>
                </c:pt>
                <c:pt idx="613">
                  <c:v>0.70305796951367627</c:v>
                </c:pt>
                <c:pt idx="614">
                  <c:v>0.70485577649473563</c:v>
                </c:pt>
                <c:pt idx="615">
                  <c:v>0.7063030196027178</c:v>
                </c:pt>
                <c:pt idx="616">
                  <c:v>0.70735725769076108</c:v>
                </c:pt>
                <c:pt idx="617">
                  <c:v>0.70834443876676301</c:v>
                </c:pt>
                <c:pt idx="618">
                  <c:v>0.70910328647264931</c:v>
                </c:pt>
                <c:pt idx="619">
                  <c:v>0.70959305730743272</c:v>
                </c:pt>
                <c:pt idx="620">
                  <c:v>0.7097382060296995</c:v>
                </c:pt>
                <c:pt idx="621">
                  <c:v>0.71019232630111917</c:v>
                </c:pt>
                <c:pt idx="622">
                  <c:v>0.71030437092883392</c:v>
                </c:pt>
                <c:pt idx="623">
                  <c:v>0.7106736089065302</c:v>
                </c:pt>
                <c:pt idx="624">
                  <c:v>0.71104369570716375</c:v>
                </c:pt>
                <c:pt idx="625">
                  <c:v>0.71132465609938789</c:v>
                </c:pt>
                <c:pt idx="626">
                  <c:v>0.71174397463038097</c:v>
                </c:pt>
                <c:pt idx="627">
                  <c:v>0.71199437739686466</c:v>
                </c:pt>
                <c:pt idx="628">
                  <c:v>0.71222610605872927</c:v>
                </c:pt>
                <c:pt idx="629">
                  <c:v>0.71253337996200761</c:v>
                </c:pt>
                <c:pt idx="630">
                  <c:v>0.71370475561538904</c:v>
                </c:pt>
                <c:pt idx="631">
                  <c:v>0.71408502829126941</c:v>
                </c:pt>
                <c:pt idx="632">
                  <c:v>0.71449246330114125</c:v>
                </c:pt>
                <c:pt idx="633">
                  <c:v>0.71882655321865263</c:v>
                </c:pt>
                <c:pt idx="634">
                  <c:v>0.71956163388229633</c:v>
                </c:pt>
                <c:pt idx="635">
                  <c:v>0.72046308384163771</c:v>
                </c:pt>
                <c:pt idx="636">
                  <c:v>0.72106999224175927</c:v>
                </c:pt>
                <c:pt idx="637">
                  <c:v>0.72211404445455574</c:v>
                </c:pt>
                <c:pt idx="638">
                  <c:v>0.72232200607417785</c:v>
                </c:pt>
                <c:pt idx="639">
                  <c:v>0.72330494303549364</c:v>
                </c:pt>
                <c:pt idx="640">
                  <c:v>0.7235799616671571</c:v>
                </c:pt>
                <c:pt idx="641">
                  <c:v>0.72485744018769271</c:v>
                </c:pt>
                <c:pt idx="642">
                  <c:v>0.72921869243919557</c:v>
                </c:pt>
                <c:pt idx="643">
                  <c:v>0.72947079285155381</c:v>
                </c:pt>
                <c:pt idx="644">
                  <c:v>0.72986294904855542</c:v>
                </c:pt>
                <c:pt idx="645">
                  <c:v>0.73026783758961555</c:v>
                </c:pt>
                <c:pt idx="646">
                  <c:v>0.73064471497374694</c:v>
                </c:pt>
                <c:pt idx="647">
                  <c:v>0.73162425664331376</c:v>
                </c:pt>
                <c:pt idx="648">
                  <c:v>0.73192304231721972</c:v>
                </c:pt>
                <c:pt idx="649">
                  <c:v>0.7325664501036423</c:v>
                </c:pt>
                <c:pt idx="650">
                  <c:v>0.73324465963049146</c:v>
                </c:pt>
                <c:pt idx="651">
                  <c:v>0.73438887294988142</c:v>
                </c:pt>
                <c:pt idx="652">
                  <c:v>0.73472585565596293</c:v>
                </c:pt>
                <c:pt idx="653">
                  <c:v>0.73597362537369537</c:v>
                </c:pt>
                <c:pt idx="654">
                  <c:v>0.73645066386442026</c:v>
                </c:pt>
                <c:pt idx="655">
                  <c:v>0.7365813825967541</c:v>
                </c:pt>
                <c:pt idx="656">
                  <c:v>0.73856423297813023</c:v>
                </c:pt>
                <c:pt idx="657">
                  <c:v>0.73898779562380945</c:v>
                </c:pt>
                <c:pt idx="658">
                  <c:v>0.74002335960723364</c:v>
                </c:pt>
                <c:pt idx="659">
                  <c:v>0.74129404754427131</c:v>
                </c:pt>
                <c:pt idx="660">
                  <c:v>0.7425825607629909</c:v>
                </c:pt>
                <c:pt idx="661">
                  <c:v>0.74281344060191823</c:v>
                </c:pt>
                <c:pt idx="662">
                  <c:v>0.74474111749237426</c:v>
                </c:pt>
                <c:pt idx="663">
                  <c:v>0.7451510989710578</c:v>
                </c:pt>
                <c:pt idx="664">
                  <c:v>0.74539131586229468</c:v>
                </c:pt>
                <c:pt idx="665">
                  <c:v>0.74605849069095975</c:v>
                </c:pt>
                <c:pt idx="666">
                  <c:v>0.74670359612325676</c:v>
                </c:pt>
                <c:pt idx="667">
                  <c:v>0.74686232601251934</c:v>
                </c:pt>
                <c:pt idx="668">
                  <c:v>0.74834606850680252</c:v>
                </c:pt>
                <c:pt idx="669">
                  <c:v>0.74866692357707654</c:v>
                </c:pt>
                <c:pt idx="670">
                  <c:v>0.74948858418031805</c:v>
                </c:pt>
                <c:pt idx="671">
                  <c:v>0.75019310721822141</c:v>
                </c:pt>
                <c:pt idx="672">
                  <c:v>0.75044266116176794</c:v>
                </c:pt>
                <c:pt idx="673">
                  <c:v>0.75073550507511333</c:v>
                </c:pt>
                <c:pt idx="674">
                  <c:v>0.75113445185561278</c:v>
                </c:pt>
                <c:pt idx="675">
                  <c:v>0.7512762052861307</c:v>
                </c:pt>
                <c:pt idx="676">
                  <c:v>0.75157923507472291</c:v>
                </c:pt>
                <c:pt idx="677">
                  <c:v>0.75176597612091411</c:v>
                </c:pt>
                <c:pt idx="678">
                  <c:v>0.75213351645273596</c:v>
                </c:pt>
                <c:pt idx="679">
                  <c:v>0.75264196139213846</c:v>
                </c:pt>
                <c:pt idx="680">
                  <c:v>0.75316823161322288</c:v>
                </c:pt>
                <c:pt idx="681">
                  <c:v>0.75334733325297898</c:v>
                </c:pt>
                <c:pt idx="682">
                  <c:v>0.75370553653249128</c:v>
                </c:pt>
                <c:pt idx="683">
                  <c:v>0.75438714135108931</c:v>
                </c:pt>
                <c:pt idx="684">
                  <c:v>0.75641073523345259</c:v>
                </c:pt>
                <c:pt idx="685">
                  <c:v>0.75676469439827876</c:v>
                </c:pt>
                <c:pt idx="686">
                  <c:v>0.75719929174214207</c:v>
                </c:pt>
                <c:pt idx="687">
                  <c:v>0.75817204282821105</c:v>
                </c:pt>
                <c:pt idx="688">
                  <c:v>0.75895805286808871</c:v>
                </c:pt>
                <c:pt idx="689">
                  <c:v>0.75921949033275649</c:v>
                </c:pt>
                <c:pt idx="690">
                  <c:v>0.75934936024215316</c:v>
                </c:pt>
                <c:pt idx="691">
                  <c:v>0.75964390180137298</c:v>
                </c:pt>
                <c:pt idx="692">
                  <c:v>0.76013621910496809</c:v>
                </c:pt>
                <c:pt idx="693">
                  <c:v>0.76050036414504107</c:v>
                </c:pt>
                <c:pt idx="694">
                  <c:v>0.76109708666991582</c:v>
                </c:pt>
                <c:pt idx="695">
                  <c:v>0.76157327633770355</c:v>
                </c:pt>
                <c:pt idx="696">
                  <c:v>0.76203588483849549</c:v>
                </c:pt>
                <c:pt idx="697">
                  <c:v>0.76229477583435157</c:v>
                </c:pt>
                <c:pt idx="698">
                  <c:v>0.76259271268532036</c:v>
                </c:pt>
                <c:pt idx="699">
                  <c:v>0.76290338188034756</c:v>
                </c:pt>
                <c:pt idx="700">
                  <c:v>0.76444823962611153</c:v>
                </c:pt>
                <c:pt idx="701">
                  <c:v>0.76540740954518471</c:v>
                </c:pt>
                <c:pt idx="702">
                  <c:v>0.76605930556097956</c:v>
                </c:pt>
                <c:pt idx="703">
                  <c:v>0.76625113954479418</c:v>
                </c:pt>
                <c:pt idx="704">
                  <c:v>0.76649899584246617</c:v>
                </c:pt>
                <c:pt idx="705">
                  <c:v>0.76704818428285593</c:v>
                </c:pt>
                <c:pt idx="706">
                  <c:v>0.77013450448263487</c:v>
                </c:pt>
                <c:pt idx="707">
                  <c:v>0.77044687132353662</c:v>
                </c:pt>
                <c:pt idx="708">
                  <c:v>0.77071509937170224</c:v>
                </c:pt>
                <c:pt idx="709">
                  <c:v>0.77107415147415181</c:v>
                </c:pt>
                <c:pt idx="710">
                  <c:v>0.77157920112180545</c:v>
                </c:pt>
                <c:pt idx="711">
                  <c:v>0.77195268321418797</c:v>
                </c:pt>
                <c:pt idx="712">
                  <c:v>0.77225062006515677</c:v>
                </c:pt>
                <c:pt idx="713">
                  <c:v>0.77253073163444363</c:v>
                </c:pt>
                <c:pt idx="714">
                  <c:v>0.77294835251956229</c:v>
                </c:pt>
                <c:pt idx="715">
                  <c:v>0.77332183461194481</c:v>
                </c:pt>
                <c:pt idx="716">
                  <c:v>0.77374454843468676</c:v>
                </c:pt>
                <c:pt idx="717">
                  <c:v>0.7744787802753933</c:v>
                </c:pt>
                <c:pt idx="718">
                  <c:v>0.775089932790201</c:v>
                </c:pt>
                <c:pt idx="719">
                  <c:v>0.77580549052628833</c:v>
                </c:pt>
                <c:pt idx="720">
                  <c:v>0.77652274590825021</c:v>
                </c:pt>
                <c:pt idx="721">
                  <c:v>0.77762027396609246</c:v>
                </c:pt>
                <c:pt idx="722">
                  <c:v>0.77795386138042499</c:v>
                </c:pt>
                <c:pt idx="723">
                  <c:v>0.77821869413684164</c:v>
                </c:pt>
                <c:pt idx="724">
                  <c:v>0.77875515023317288</c:v>
                </c:pt>
                <c:pt idx="725">
                  <c:v>0.77910910939799904</c:v>
                </c:pt>
                <c:pt idx="726">
                  <c:v>0.77957765965935166</c:v>
                </c:pt>
                <c:pt idx="727">
                  <c:v>0.7810783786123795</c:v>
                </c:pt>
                <c:pt idx="728">
                  <c:v>0.78183807514120296</c:v>
                </c:pt>
                <c:pt idx="729">
                  <c:v>0.782271823662129</c:v>
                </c:pt>
                <c:pt idx="730">
                  <c:v>0.78267840984906356</c:v>
                </c:pt>
                <c:pt idx="731">
                  <c:v>0.78390665663923964</c:v>
                </c:pt>
                <c:pt idx="732">
                  <c:v>0.78415621058278617</c:v>
                </c:pt>
                <c:pt idx="733">
                  <c:v>0.78446772860075065</c:v>
                </c:pt>
                <c:pt idx="734">
                  <c:v>0.78468332962680787</c:v>
                </c:pt>
                <c:pt idx="735">
                  <c:v>0.78528344744343159</c:v>
                </c:pt>
                <c:pt idx="736">
                  <c:v>0.78552366433466847</c:v>
                </c:pt>
                <c:pt idx="737">
                  <c:v>0.78663052944482026</c:v>
                </c:pt>
                <c:pt idx="738">
                  <c:v>0.78689111808655077</c:v>
                </c:pt>
                <c:pt idx="739">
                  <c:v>0.78926442701905408</c:v>
                </c:pt>
                <c:pt idx="740">
                  <c:v>0.78963451381968763</c:v>
                </c:pt>
                <c:pt idx="741">
                  <c:v>0.79052662672671947</c:v>
                </c:pt>
                <c:pt idx="742">
                  <c:v>0.79076769244089362</c:v>
                </c:pt>
                <c:pt idx="743">
                  <c:v>0.79134404321527474</c:v>
                </c:pt>
                <c:pt idx="744">
                  <c:v>0.79217079675613966</c:v>
                </c:pt>
                <c:pt idx="745">
                  <c:v>0.79273441518646237</c:v>
                </c:pt>
                <c:pt idx="746">
                  <c:v>0.79323012778180646</c:v>
                </c:pt>
                <c:pt idx="747">
                  <c:v>0.79387268674529177</c:v>
                </c:pt>
                <c:pt idx="748">
                  <c:v>0.79430813291209224</c:v>
                </c:pt>
                <c:pt idx="749">
                  <c:v>0.79504066710692423</c:v>
                </c:pt>
                <c:pt idx="750">
                  <c:v>0.79565097079879465</c:v>
                </c:pt>
                <c:pt idx="751">
                  <c:v>0.79602360406823991</c:v>
                </c:pt>
                <c:pt idx="752">
                  <c:v>0.79642509731755107</c:v>
                </c:pt>
                <c:pt idx="753">
                  <c:v>0.79690722874589937</c:v>
                </c:pt>
                <c:pt idx="754">
                  <c:v>0.79746235894684969</c:v>
                </c:pt>
                <c:pt idx="755">
                  <c:v>0.79800305915786707</c:v>
                </c:pt>
                <c:pt idx="756">
                  <c:v>0.79832730951989006</c:v>
                </c:pt>
                <c:pt idx="757">
                  <c:v>0.79870588454989599</c:v>
                </c:pt>
                <c:pt idx="758">
                  <c:v>0.79886970737678198</c:v>
                </c:pt>
                <c:pt idx="759">
                  <c:v>0.7990089143384882</c:v>
                </c:pt>
                <c:pt idx="760">
                  <c:v>0.79948595282921309</c:v>
                </c:pt>
                <c:pt idx="761">
                  <c:v>0.79987131844271686</c:v>
                </c:pt>
                <c:pt idx="762">
                  <c:v>0.80053594680257023</c:v>
                </c:pt>
                <c:pt idx="763">
                  <c:v>0.80082200013241778</c:v>
                </c:pt>
                <c:pt idx="764">
                  <c:v>0.80112927403569612</c:v>
                </c:pt>
                <c:pt idx="765">
                  <c:v>0.80249757661051557</c:v>
                </c:pt>
                <c:pt idx="766">
                  <c:v>0.80276665348161846</c:v>
                </c:pt>
                <c:pt idx="767">
                  <c:v>0.80291689514150866</c:v>
                </c:pt>
                <c:pt idx="768">
                  <c:v>0.80343807242496967</c:v>
                </c:pt>
                <c:pt idx="769">
                  <c:v>0.80361802288766304</c:v>
                </c:pt>
                <c:pt idx="770">
                  <c:v>0.80417060661980166</c:v>
                </c:pt>
                <c:pt idx="771">
                  <c:v>0.80579270725285379</c:v>
                </c:pt>
                <c:pt idx="772">
                  <c:v>0.80592003069343876</c:v>
                </c:pt>
                <c:pt idx="773">
                  <c:v>0.80627144338945322</c:v>
                </c:pt>
                <c:pt idx="774">
                  <c:v>0.80714742866067757</c:v>
                </c:pt>
                <c:pt idx="775">
                  <c:v>0.80758287482747804</c:v>
                </c:pt>
                <c:pt idx="776">
                  <c:v>0.80850215006850135</c:v>
                </c:pt>
                <c:pt idx="777">
                  <c:v>0.80868210053119471</c:v>
                </c:pt>
                <c:pt idx="778">
                  <c:v>0.80887987627557001</c:v>
                </c:pt>
                <c:pt idx="779">
                  <c:v>0.80917866194947596</c:v>
                </c:pt>
                <c:pt idx="780">
                  <c:v>0.81056139451422837</c:v>
                </c:pt>
                <c:pt idx="781">
                  <c:v>0.81097137599291191</c:v>
                </c:pt>
                <c:pt idx="782">
                  <c:v>0.81142294979551988</c:v>
                </c:pt>
                <c:pt idx="783">
                  <c:v>0.81160035378940154</c:v>
                </c:pt>
                <c:pt idx="784">
                  <c:v>0.81180576894021195</c:v>
                </c:pt>
                <c:pt idx="785">
                  <c:v>0.81230402800436763</c:v>
                </c:pt>
                <c:pt idx="786">
                  <c:v>0.81286085585119239</c:v>
                </c:pt>
                <c:pt idx="787">
                  <c:v>0.81309088686718256</c:v>
                </c:pt>
                <c:pt idx="788">
                  <c:v>0.81340155606220976</c:v>
                </c:pt>
                <c:pt idx="789">
                  <c:v>0.81373005053891889</c:v>
                </c:pt>
                <c:pt idx="790">
                  <c:v>0.81458481523671245</c:v>
                </c:pt>
                <c:pt idx="791">
                  <c:v>0.8152367112525073</c:v>
                </c:pt>
                <c:pt idx="792">
                  <c:v>0.81610166182554766</c:v>
                </c:pt>
                <c:pt idx="793">
                  <c:v>0.81647344627205565</c:v>
                </c:pt>
                <c:pt idx="794">
                  <c:v>0.81878733759895261</c:v>
                </c:pt>
                <c:pt idx="795">
                  <c:v>0.82020317425825717</c:v>
                </c:pt>
                <c:pt idx="796">
                  <c:v>0.82063692277918321</c:v>
                </c:pt>
                <c:pt idx="797">
                  <c:v>0.82083130323180953</c:v>
                </c:pt>
                <c:pt idx="798">
                  <c:v>0.82121242473062717</c:v>
                </c:pt>
                <c:pt idx="799">
                  <c:v>0.82163089443868298</c:v>
                </c:pt>
                <c:pt idx="800">
                  <c:v>0.82217414111851206</c:v>
                </c:pt>
                <c:pt idx="801">
                  <c:v>0.82285829240592179</c:v>
                </c:pt>
                <c:pt idx="802">
                  <c:v>0.82329458739565953</c:v>
                </c:pt>
                <c:pt idx="803">
                  <c:v>0.82400590101706073</c:v>
                </c:pt>
                <c:pt idx="804">
                  <c:v>0.82502448854174026</c:v>
                </c:pt>
                <c:pt idx="805">
                  <c:v>0.82564073399417137</c:v>
                </c:pt>
                <c:pt idx="806">
                  <c:v>0.82613220247482921</c:v>
                </c:pt>
                <c:pt idx="807">
                  <c:v>0.82716776645825341</c:v>
                </c:pt>
                <c:pt idx="808">
                  <c:v>0.82768809491877715</c:v>
                </c:pt>
                <c:pt idx="809">
                  <c:v>0.82814900577369466</c:v>
                </c:pt>
                <c:pt idx="810">
                  <c:v>0.82874233300682043</c:v>
                </c:pt>
                <c:pt idx="811">
                  <c:v>0.82908525747346251</c:v>
                </c:pt>
                <c:pt idx="812">
                  <c:v>0.83035424776462574</c:v>
                </c:pt>
                <c:pt idx="813">
                  <c:v>0.83176499148630689</c:v>
                </c:pt>
                <c:pt idx="814">
                  <c:v>0.83204680070146819</c:v>
                </c:pt>
                <c:pt idx="815">
                  <c:v>0.83252553683806751</c:v>
                </c:pt>
                <c:pt idx="816">
                  <c:v>0.83290835598275959</c:v>
                </c:pt>
                <c:pt idx="817">
                  <c:v>0.83364513429227782</c:v>
                </c:pt>
                <c:pt idx="818">
                  <c:v>0.83509831916082067</c:v>
                </c:pt>
                <c:pt idx="819">
                  <c:v>0.83529524608225869</c:v>
                </c:pt>
                <c:pt idx="820">
                  <c:v>0.83550235887894353</c:v>
                </c:pt>
                <c:pt idx="821">
                  <c:v>0.83772033321393324</c:v>
                </c:pt>
                <c:pt idx="822">
                  <c:v>0.83805646709707748</c:v>
                </c:pt>
                <c:pt idx="823">
                  <c:v>0.83834931101042287</c:v>
                </c:pt>
                <c:pt idx="824">
                  <c:v>0.83862093435033747</c:v>
                </c:pt>
                <c:pt idx="825">
                  <c:v>0.83891208061780831</c:v>
                </c:pt>
                <c:pt idx="826">
                  <c:v>0.84047391482231693</c:v>
                </c:pt>
                <c:pt idx="827">
                  <c:v>0.84103923089851407</c:v>
                </c:pt>
                <c:pt idx="828">
                  <c:v>0.84125992486219459</c:v>
                </c:pt>
                <c:pt idx="829">
                  <c:v>0.84151796703511339</c:v>
                </c:pt>
                <c:pt idx="830">
                  <c:v>0.84164019753807495</c:v>
                </c:pt>
                <c:pt idx="831">
                  <c:v>0.84272753972067038</c:v>
                </c:pt>
                <c:pt idx="832">
                  <c:v>0.84297794248715407</c:v>
                </c:pt>
                <c:pt idx="833">
                  <c:v>0.84337688926765353</c:v>
                </c:pt>
                <c:pt idx="834">
                  <c:v>0.84485044588668989</c:v>
                </c:pt>
                <c:pt idx="835">
                  <c:v>0.84595985746565339</c:v>
                </c:pt>
                <c:pt idx="836">
                  <c:v>0.84756073752527472</c:v>
                </c:pt>
                <c:pt idx="837">
                  <c:v>0.84777633855133194</c:v>
                </c:pt>
                <c:pt idx="838">
                  <c:v>0.84836711931564612</c:v>
                </c:pt>
                <c:pt idx="839">
                  <c:v>0.84929403396310454</c:v>
                </c:pt>
                <c:pt idx="840">
                  <c:v>0.84951303028091063</c:v>
                </c:pt>
                <c:pt idx="841">
                  <c:v>0.84991706999903349</c:v>
                </c:pt>
                <c:pt idx="842">
                  <c:v>0.85295500729139018</c:v>
                </c:pt>
                <c:pt idx="843">
                  <c:v>0.85320031712025046</c:v>
                </c:pt>
                <c:pt idx="844">
                  <c:v>0.85545479084154119</c:v>
                </c:pt>
                <c:pt idx="845">
                  <c:v>0.85583421469448429</c:v>
                </c:pt>
                <c:pt idx="846">
                  <c:v>0.85632313670633042</c:v>
                </c:pt>
                <c:pt idx="847">
                  <c:v>0.85650987775252163</c:v>
                </c:pt>
                <c:pt idx="848">
                  <c:v>0.85680696578055315</c:v>
                </c:pt>
                <c:pt idx="849">
                  <c:v>0.85726533016665896</c:v>
                </c:pt>
                <c:pt idx="850">
                  <c:v>0.85752422116251503</c:v>
                </c:pt>
                <c:pt idx="851">
                  <c:v>0.85810142075983342</c:v>
                </c:pt>
                <c:pt idx="852">
                  <c:v>0.85835012588044268</c:v>
                </c:pt>
                <c:pt idx="853">
                  <c:v>0.85885178023634734</c:v>
                </c:pt>
                <c:pt idx="854">
                  <c:v>0.85946547921996674</c:v>
                </c:pt>
                <c:pt idx="855">
                  <c:v>0.86045350911890583</c:v>
                </c:pt>
                <c:pt idx="856">
                  <c:v>0.86092375702613289</c:v>
                </c:pt>
                <c:pt idx="857">
                  <c:v>0.86197884393711344</c:v>
                </c:pt>
                <c:pt idx="858">
                  <c:v>0.86258235704548603</c:v>
                </c:pt>
                <c:pt idx="859">
                  <c:v>0.86268845991264009</c:v>
                </c:pt>
                <c:pt idx="860">
                  <c:v>0.86300676851410241</c:v>
                </c:pt>
                <c:pt idx="861">
                  <c:v>0.86383352205496733</c:v>
                </c:pt>
                <c:pt idx="862">
                  <c:v>0.86402026310115854</c:v>
                </c:pt>
                <c:pt idx="863">
                  <c:v>0.86421209708497315</c:v>
                </c:pt>
                <c:pt idx="864">
                  <c:v>0.86495821244680093</c:v>
                </c:pt>
                <c:pt idx="865">
                  <c:v>0.86561350375434476</c:v>
                </c:pt>
                <c:pt idx="866">
                  <c:v>0.8668375064298347</c:v>
                </c:pt>
                <c:pt idx="867">
                  <c:v>0.86697671339154092</c:v>
                </c:pt>
                <c:pt idx="868">
                  <c:v>0.8679019303931248</c:v>
                </c:pt>
                <c:pt idx="869">
                  <c:v>0.86820156488996802</c:v>
                </c:pt>
                <c:pt idx="870">
                  <c:v>0.86846639764638467</c:v>
                </c:pt>
                <c:pt idx="871">
                  <c:v>0.8691267818915519</c:v>
                </c:pt>
                <c:pt idx="872">
                  <c:v>0.8698881760662498</c:v>
                </c:pt>
                <c:pt idx="873">
                  <c:v>0.87016404352085053</c:v>
                </c:pt>
                <c:pt idx="874">
                  <c:v>0.8710052270516484</c:v>
                </c:pt>
                <c:pt idx="875">
                  <c:v>0.8711317016692961</c:v>
                </c:pt>
                <c:pt idx="876">
                  <c:v>0.87147377731300102</c:v>
                </c:pt>
                <c:pt idx="877">
                  <c:v>0.87223602031063618</c:v>
                </c:pt>
                <c:pt idx="878">
                  <c:v>0.87258403771490167</c:v>
                </c:pt>
                <c:pt idx="879">
                  <c:v>0.87418406895158574</c:v>
                </c:pt>
                <c:pt idx="880">
                  <c:v>0.87443701818688113</c:v>
                </c:pt>
                <c:pt idx="881">
                  <c:v>0.87531385228104275</c:v>
                </c:pt>
                <c:pt idx="882">
                  <c:v>0.87556255740165201</c:v>
                </c:pt>
                <c:pt idx="883">
                  <c:v>0.87600649179782486</c:v>
                </c:pt>
                <c:pt idx="884">
                  <c:v>0.87671950306510049</c:v>
                </c:pt>
                <c:pt idx="885">
                  <c:v>0.87956051343601915</c:v>
                </c:pt>
                <c:pt idx="886">
                  <c:v>0.88041697577968714</c:v>
                </c:pt>
                <c:pt idx="887">
                  <c:v>0.88052986923033916</c:v>
                </c:pt>
                <c:pt idx="888">
                  <c:v>0.88115714938095435</c:v>
                </c:pt>
                <c:pt idx="889">
                  <c:v>0.88157646791194744</c:v>
                </c:pt>
                <c:pt idx="890">
                  <c:v>0.88231918798202624</c:v>
                </c:pt>
                <c:pt idx="891">
                  <c:v>0.88255431193563971</c:v>
                </c:pt>
                <c:pt idx="892">
                  <c:v>0.88330976434977704</c:v>
                </c:pt>
                <c:pt idx="893">
                  <c:v>0.88413057613008128</c:v>
                </c:pt>
                <c:pt idx="894">
                  <c:v>0.8843512700937618</c:v>
                </c:pt>
                <c:pt idx="895">
                  <c:v>0.88470353161271342</c:v>
                </c:pt>
                <c:pt idx="896">
                  <c:v>0.8852756382724084</c:v>
                </c:pt>
                <c:pt idx="897">
                  <c:v>0.88577559498243863</c:v>
                </c:pt>
                <c:pt idx="898">
                  <c:v>0.88610239181327333</c:v>
                </c:pt>
                <c:pt idx="899">
                  <c:v>0.88677635722543624</c:v>
                </c:pt>
                <c:pt idx="900">
                  <c:v>0.88694272652113393</c:v>
                </c:pt>
                <c:pt idx="901">
                  <c:v>0.8877575965408776</c:v>
                </c:pt>
                <c:pt idx="902">
                  <c:v>0.88801139459911027</c:v>
                </c:pt>
                <c:pt idx="903">
                  <c:v>0.88840609726492359</c:v>
                </c:pt>
                <c:pt idx="904">
                  <c:v>0.8899365250207546</c:v>
                </c:pt>
                <c:pt idx="905">
                  <c:v>0.89201104827935185</c:v>
                </c:pt>
                <c:pt idx="906">
                  <c:v>0.89226314869171008</c:v>
                </c:pt>
                <c:pt idx="907">
                  <c:v>0.89246177325902254</c:v>
                </c:pt>
                <c:pt idx="908">
                  <c:v>0.89378254174935701</c:v>
                </c:pt>
                <c:pt idx="909">
                  <c:v>0.89430287020988075</c:v>
                </c:pt>
                <c:pt idx="910">
                  <c:v>0.89457449354979535</c:v>
                </c:pt>
                <c:pt idx="911">
                  <c:v>0.89506171791576705</c:v>
                </c:pt>
                <c:pt idx="912">
                  <c:v>0.89659044802572363</c:v>
                </c:pt>
                <c:pt idx="913">
                  <c:v>0.89696053482635718</c:v>
                </c:pt>
                <c:pt idx="914">
                  <c:v>0.89720923994696644</c:v>
                </c:pt>
                <c:pt idx="915">
                  <c:v>0.89747577034925763</c:v>
                </c:pt>
                <c:pt idx="916">
                  <c:v>0.89766930197894679</c:v>
                </c:pt>
                <c:pt idx="917">
                  <c:v>0.89798166881984853</c:v>
                </c:pt>
                <c:pt idx="918">
                  <c:v>0.8982617803891354</c:v>
                </c:pt>
                <c:pt idx="919">
                  <c:v>0.89959613004646555</c:v>
                </c:pt>
                <c:pt idx="920">
                  <c:v>0.90025396782282108</c:v>
                </c:pt>
                <c:pt idx="921">
                  <c:v>0.90039317478452729</c:v>
                </c:pt>
                <c:pt idx="922">
                  <c:v>0.90096443262128512</c:v>
                </c:pt>
                <c:pt idx="923">
                  <c:v>0.90112231368761042</c:v>
                </c:pt>
                <c:pt idx="924">
                  <c:v>0.9020925183048677</c:v>
                </c:pt>
                <c:pt idx="925">
                  <c:v>0.90334453213728627</c:v>
                </c:pt>
                <c:pt idx="926">
                  <c:v>0.9047875311305823</c:v>
                </c:pt>
                <c:pt idx="927">
                  <c:v>0.90606246318230621</c:v>
                </c:pt>
                <c:pt idx="928">
                  <c:v>0.90657515223639495</c:v>
                </c:pt>
                <c:pt idx="929">
                  <c:v>0.9084680273864244</c:v>
                </c:pt>
                <c:pt idx="930">
                  <c:v>0.90902315758737473</c:v>
                </c:pt>
                <c:pt idx="931">
                  <c:v>0.90961563599756334</c:v>
                </c:pt>
                <c:pt idx="932">
                  <c:v>0.90971070416653343</c:v>
                </c:pt>
                <c:pt idx="933">
                  <c:v>0.91048313303941542</c:v>
                </c:pt>
                <c:pt idx="934">
                  <c:v>0.91079465105737989</c:v>
                </c:pt>
                <c:pt idx="935">
                  <c:v>0.91109683202303482</c:v>
                </c:pt>
                <c:pt idx="936">
                  <c:v>0.91229452118747045</c:v>
                </c:pt>
                <c:pt idx="937">
                  <c:v>0.91288784842059623</c:v>
                </c:pt>
                <c:pt idx="938">
                  <c:v>0.91353634914464221</c:v>
                </c:pt>
                <c:pt idx="939">
                  <c:v>0.91375364781657387</c:v>
                </c:pt>
                <c:pt idx="940">
                  <c:v>0.91402442233355119</c:v>
                </c:pt>
                <c:pt idx="941">
                  <c:v>0.91548185131678017</c:v>
                </c:pt>
                <c:pt idx="942">
                  <c:v>0.91656070527000322</c:v>
                </c:pt>
                <c:pt idx="943">
                  <c:v>0.91715742779487797</c:v>
                </c:pt>
                <c:pt idx="944">
                  <c:v>0.91902314061091595</c:v>
                </c:pt>
                <c:pt idx="945">
                  <c:v>0.91945434266303028</c:v>
                </c:pt>
                <c:pt idx="946">
                  <c:v>0.91988469589220734</c:v>
                </c:pt>
                <c:pt idx="947">
                  <c:v>0.91999674051992208</c:v>
                </c:pt>
                <c:pt idx="948">
                  <c:v>0.92016056334680807</c:v>
                </c:pt>
                <c:pt idx="949">
                  <c:v>0.92034730439299928</c:v>
                </c:pt>
                <c:pt idx="950">
                  <c:v>0.92124196376884282</c:v>
                </c:pt>
                <c:pt idx="951">
                  <c:v>0.92187009274239518</c:v>
                </c:pt>
                <c:pt idx="952">
                  <c:v>0.92242097882865937</c:v>
                </c:pt>
                <c:pt idx="953">
                  <c:v>0.92258310400967081</c:v>
                </c:pt>
                <c:pt idx="954">
                  <c:v>0.92414748468299113</c:v>
                </c:pt>
                <c:pt idx="955">
                  <c:v>0.92468394077932237</c:v>
                </c:pt>
                <c:pt idx="956">
                  <c:v>0.92504553935058365</c:v>
                </c:pt>
                <c:pt idx="957">
                  <c:v>0.92532989503455665</c:v>
                </c:pt>
                <c:pt idx="958">
                  <c:v>0.92581202646290495</c:v>
                </c:pt>
                <c:pt idx="959">
                  <c:v>0.9276047405063409</c:v>
                </c:pt>
                <c:pt idx="960">
                  <c:v>0.92889495137093492</c:v>
                </c:pt>
                <c:pt idx="961">
                  <c:v>0.93028956745680869</c:v>
                </c:pt>
                <c:pt idx="962">
                  <c:v>0.9306053295894593</c:v>
                </c:pt>
                <c:pt idx="963">
                  <c:v>0.930808198271458</c:v>
                </c:pt>
                <c:pt idx="964">
                  <c:v>0.9320491774056926</c:v>
                </c:pt>
                <c:pt idx="965">
                  <c:v>0.93221130258670404</c:v>
                </c:pt>
                <c:pt idx="966">
                  <c:v>0.93241332244576547</c:v>
                </c:pt>
                <c:pt idx="967">
                  <c:v>0.93284367567494253</c:v>
                </c:pt>
                <c:pt idx="968">
                  <c:v>0.93326129656006118</c:v>
                </c:pt>
                <c:pt idx="969">
                  <c:v>0.93351254814948215</c:v>
                </c:pt>
                <c:pt idx="970">
                  <c:v>0.93393441314928693</c:v>
                </c:pt>
                <c:pt idx="971">
                  <c:v>0.93420009472864085</c:v>
                </c:pt>
                <c:pt idx="972">
                  <c:v>0.93433930169034707</c:v>
                </c:pt>
                <c:pt idx="973">
                  <c:v>0.93464318030187643</c:v>
                </c:pt>
                <c:pt idx="974">
                  <c:v>0.93475437610665391</c:v>
                </c:pt>
                <c:pt idx="975">
                  <c:v>0.93556500201171133</c:v>
                </c:pt>
                <c:pt idx="976">
                  <c:v>0.93634507029102843</c:v>
                </c:pt>
                <c:pt idx="977">
                  <c:v>0.93684163170930967</c:v>
                </c:pt>
                <c:pt idx="978">
                  <c:v>0.93728896139723139</c:v>
                </c:pt>
                <c:pt idx="979">
                  <c:v>0.93794934564239862</c:v>
                </c:pt>
                <c:pt idx="980">
                  <c:v>0.93845015117536601</c:v>
                </c:pt>
                <c:pt idx="981">
                  <c:v>0.93888135322748034</c:v>
                </c:pt>
                <c:pt idx="982">
                  <c:v>0.93914363951508528</c:v>
                </c:pt>
                <c:pt idx="983">
                  <c:v>0.93953409806621246</c:v>
                </c:pt>
                <c:pt idx="984">
                  <c:v>0.93977431495744934</c:v>
                </c:pt>
                <c:pt idx="985">
                  <c:v>0.93993389366964908</c:v>
                </c:pt>
                <c:pt idx="986">
                  <c:v>0.94044148978611442</c:v>
                </c:pt>
                <c:pt idx="987">
                  <c:v>0.94193626697858157</c:v>
                </c:pt>
                <c:pt idx="988">
                  <c:v>0.94229531908103115</c:v>
                </c:pt>
                <c:pt idx="989">
                  <c:v>0.94266880117341367</c:v>
                </c:pt>
                <c:pt idx="990">
                  <c:v>0.94323496607254809</c:v>
                </c:pt>
                <c:pt idx="991">
                  <c:v>0.94376887570006762</c:v>
                </c:pt>
                <c:pt idx="992">
                  <c:v>0.94410585840614913</c:v>
                </c:pt>
                <c:pt idx="993">
                  <c:v>0.94424421654491808</c:v>
                </c:pt>
                <c:pt idx="994">
                  <c:v>0.94461600099142606</c:v>
                </c:pt>
                <c:pt idx="995">
                  <c:v>0.94471022033745888</c:v>
                </c:pt>
                <c:pt idx="996">
                  <c:v>0.94541898749004838</c:v>
                </c:pt>
                <c:pt idx="997">
                  <c:v>0.94575257490438092</c:v>
                </c:pt>
                <c:pt idx="998">
                  <c:v>0.94630600745945681</c:v>
                </c:pt>
                <c:pt idx="999">
                  <c:v>0.94650208555795767</c:v>
                </c:pt>
                <c:pt idx="1000">
                  <c:v>0.94660733960217458</c:v>
                </c:pt>
                <c:pt idx="1001">
                  <c:v>0.94689339293202213</c:v>
                </c:pt>
                <c:pt idx="1002">
                  <c:v>0.94745870900821927</c:v>
                </c:pt>
                <c:pt idx="1003">
                  <c:v>0.9476344153562265</c:v>
                </c:pt>
                <c:pt idx="1004">
                  <c:v>0.94802742037616539</c:v>
                </c:pt>
                <c:pt idx="1005">
                  <c:v>0.94821925435998</c:v>
                </c:pt>
                <c:pt idx="1006">
                  <c:v>0.94906892612015015</c:v>
                </c:pt>
                <c:pt idx="1007">
                  <c:v>0.94945598937952835</c:v>
                </c:pt>
                <c:pt idx="1008">
                  <c:v>0.94970808979188659</c:v>
                </c:pt>
                <c:pt idx="1009">
                  <c:v>0.94996613196480539</c:v>
                </c:pt>
                <c:pt idx="1010">
                  <c:v>0.95021229061660295</c:v>
                </c:pt>
                <c:pt idx="1011">
                  <c:v>0.95045505397665153</c:v>
                </c:pt>
                <c:pt idx="1012">
                  <c:v>0.95058407506311093</c:v>
                </c:pt>
                <c:pt idx="1013">
                  <c:v>0.95091766247744347</c:v>
                </c:pt>
                <c:pt idx="1014">
                  <c:v>0.95119777404673034</c:v>
                </c:pt>
                <c:pt idx="1015">
                  <c:v>0.9514227121250971</c:v>
                </c:pt>
                <c:pt idx="1016">
                  <c:v>0.95173592778893601</c:v>
                </c:pt>
                <c:pt idx="1017">
                  <c:v>0.95186155358364644</c:v>
                </c:pt>
                <c:pt idx="1018">
                  <c:v>0.95204914345277492</c:v>
                </c:pt>
                <c:pt idx="1019">
                  <c:v>0.95219089688329284</c:v>
                </c:pt>
                <c:pt idx="1020">
                  <c:v>0.95279186352285372</c:v>
                </c:pt>
                <c:pt idx="1021">
                  <c:v>0.95326805319064145</c:v>
                </c:pt>
                <c:pt idx="1022">
                  <c:v>0.95340471368353596</c:v>
                </c:pt>
                <c:pt idx="1023">
                  <c:v>0.95355495534342616</c:v>
                </c:pt>
                <c:pt idx="1024">
                  <c:v>0.953762068140111</c:v>
                </c:pt>
                <c:pt idx="1025">
                  <c:v>0.95397766916616822</c:v>
                </c:pt>
                <c:pt idx="1026">
                  <c:v>0.95425608308958065</c:v>
                </c:pt>
                <c:pt idx="1027">
                  <c:v>0.95488845617781914</c:v>
                </c:pt>
                <c:pt idx="1028">
                  <c:v>0.95504124430652104</c:v>
                </c:pt>
                <c:pt idx="1029">
                  <c:v>0.95565154799839147</c:v>
                </c:pt>
                <c:pt idx="1030">
                  <c:v>0.95642906980889686</c:v>
                </c:pt>
                <c:pt idx="1031">
                  <c:v>0.95675162252504542</c:v>
                </c:pt>
                <c:pt idx="1032">
                  <c:v>0.9569392123941739</c:v>
                </c:pt>
                <c:pt idx="1033">
                  <c:v>0.95729656685074893</c:v>
                </c:pt>
                <c:pt idx="1034">
                  <c:v>0.9574213438225222</c:v>
                </c:pt>
                <c:pt idx="1035">
                  <c:v>0.95764203778620272</c:v>
                </c:pt>
                <c:pt idx="1036">
                  <c:v>0.95820310974771372</c:v>
                </c:pt>
                <c:pt idx="1037">
                  <c:v>0.95876163524041302</c:v>
                </c:pt>
                <c:pt idx="1038">
                  <c:v>0.95925395254400814</c:v>
                </c:pt>
                <c:pt idx="1039">
                  <c:v>0.96017237896209418</c:v>
                </c:pt>
                <c:pt idx="1040">
                  <c:v>0.96051869872048523</c:v>
                </c:pt>
                <c:pt idx="1041">
                  <c:v>0.96066639391156372</c:v>
                </c:pt>
                <c:pt idx="1042">
                  <c:v>0.96229443630517653</c:v>
                </c:pt>
                <c:pt idx="1043">
                  <c:v>0.96273752187841211</c:v>
                </c:pt>
                <c:pt idx="1044">
                  <c:v>0.9629378440915991</c:v>
                </c:pt>
                <c:pt idx="1045">
                  <c:v>0.96330198913167209</c:v>
                </c:pt>
                <c:pt idx="1046">
                  <c:v>0.96374846999665664</c:v>
                </c:pt>
                <c:pt idx="1047">
                  <c:v>0.9641737302882103</c:v>
                </c:pt>
                <c:pt idx="1048">
                  <c:v>0.96455315414115339</c:v>
                </c:pt>
                <c:pt idx="1049">
                  <c:v>0.96482902159575412</c:v>
                </c:pt>
                <c:pt idx="1050">
                  <c:v>0.96523730542856312</c:v>
                </c:pt>
                <c:pt idx="1051">
                  <c:v>0.96544951116287137</c:v>
                </c:pt>
                <c:pt idx="1052">
                  <c:v>0.96614894126315132</c:v>
                </c:pt>
                <c:pt idx="1053">
                  <c:v>0.9663127640900373</c:v>
                </c:pt>
                <c:pt idx="1054">
                  <c:v>0.96656995744001883</c:v>
                </c:pt>
                <c:pt idx="1055">
                  <c:v>0.96701558948206612</c:v>
                </c:pt>
                <c:pt idx="1056">
                  <c:v>0.96723034168518607</c:v>
                </c:pt>
                <c:pt idx="1057">
                  <c:v>0.96785252889817786</c:v>
                </c:pt>
                <c:pt idx="1058">
                  <c:v>0.96813348929040199</c:v>
                </c:pt>
                <c:pt idx="1059">
                  <c:v>0.96845519318361328</c:v>
                </c:pt>
                <c:pt idx="1060">
                  <c:v>0.96890167404859784</c:v>
                </c:pt>
                <c:pt idx="1061">
                  <c:v>0.96991007569803056</c:v>
                </c:pt>
                <c:pt idx="1062">
                  <c:v>0.97024111664355139</c:v>
                </c:pt>
                <c:pt idx="1063">
                  <c:v>0.97050849586877974</c:v>
                </c:pt>
                <c:pt idx="1064">
                  <c:v>0.9706281799029296</c:v>
                </c:pt>
                <c:pt idx="1065">
                  <c:v>0.97080643271974854</c:v>
                </c:pt>
                <c:pt idx="1066">
                  <c:v>0.9710839978202237</c:v>
                </c:pt>
                <c:pt idx="1067">
                  <c:v>0.97123848359480014</c:v>
                </c:pt>
                <c:pt idx="1068">
                  <c:v>0.9715398157375178</c:v>
                </c:pt>
                <c:pt idx="1069">
                  <c:v>0.97184793846373341</c:v>
                </c:pt>
                <c:pt idx="1070">
                  <c:v>0.9720720277191629</c:v>
                </c:pt>
                <c:pt idx="1071">
                  <c:v>0.97239627808118589</c:v>
                </c:pt>
                <c:pt idx="1072">
                  <c:v>0.97259660029437289</c:v>
                </c:pt>
                <c:pt idx="1073">
                  <c:v>0.97276212076713331</c:v>
                </c:pt>
                <c:pt idx="1074">
                  <c:v>0.97319841575687105</c:v>
                </c:pt>
                <c:pt idx="1075">
                  <c:v>0.97374420890551183</c:v>
                </c:pt>
                <c:pt idx="1076">
                  <c:v>0.9739003923259627</c:v>
                </c:pt>
                <c:pt idx="1077">
                  <c:v>0.97439355845249509</c:v>
                </c:pt>
                <c:pt idx="1078">
                  <c:v>0.97463547298960651</c:v>
                </c:pt>
                <c:pt idx="1079">
                  <c:v>0.97489606163133702</c:v>
                </c:pt>
                <c:pt idx="1080">
                  <c:v>0.9750836515004655</c:v>
                </c:pt>
                <c:pt idx="1081">
                  <c:v>0.97530095017239715</c:v>
                </c:pt>
                <c:pt idx="1082">
                  <c:v>0.97546901711396927</c:v>
                </c:pt>
                <c:pt idx="1083">
                  <c:v>0.97574912868325614</c:v>
                </c:pt>
                <c:pt idx="1084">
                  <c:v>0.97599868262680267</c:v>
                </c:pt>
                <c:pt idx="1085">
                  <c:v>0.97626351538321932</c:v>
                </c:pt>
                <c:pt idx="1086">
                  <c:v>0.97697058488993438</c:v>
                </c:pt>
                <c:pt idx="1087">
                  <c:v>0.97784911662997043</c:v>
                </c:pt>
                <c:pt idx="1088">
                  <c:v>0.97799256770636278</c:v>
                </c:pt>
                <c:pt idx="1089">
                  <c:v>0.97823363342053693</c:v>
                </c:pt>
                <c:pt idx="1090">
                  <c:v>0.97850695440632596</c:v>
                </c:pt>
                <c:pt idx="1091">
                  <c:v>0.97965201654865319</c:v>
                </c:pt>
                <c:pt idx="1092">
                  <c:v>0.98010953211182172</c:v>
                </c:pt>
                <c:pt idx="1093">
                  <c:v>0.98049914184001163</c:v>
                </c:pt>
                <c:pt idx="1094">
                  <c:v>0.98093798329856108</c:v>
                </c:pt>
                <c:pt idx="1095">
                  <c:v>0.98166118044108353</c:v>
                </c:pt>
                <c:pt idx="1096">
                  <c:v>0.98213142834831058</c:v>
                </c:pt>
                <c:pt idx="1097">
                  <c:v>0.98226044943476998</c:v>
                </c:pt>
                <c:pt idx="1098">
                  <c:v>0.98266873326757898</c:v>
                </c:pt>
                <c:pt idx="1099">
                  <c:v>0.98295818188917539</c:v>
                </c:pt>
                <c:pt idx="1100">
                  <c:v>0.98334524514855359</c:v>
                </c:pt>
                <c:pt idx="1101">
                  <c:v>0.98351755620481185</c:v>
                </c:pt>
                <c:pt idx="1102">
                  <c:v>0.98511673861855875</c:v>
                </c:pt>
                <c:pt idx="1103">
                  <c:v>0.98519652797465862</c:v>
                </c:pt>
                <c:pt idx="1104">
                  <c:v>0.98546984896044765</c:v>
                </c:pt>
                <c:pt idx="1105">
                  <c:v>0.98585776104276313</c:v>
                </c:pt>
                <c:pt idx="1106">
                  <c:v>0.98649947118331127</c:v>
                </c:pt>
                <c:pt idx="1107">
                  <c:v>0.98676005982504178</c:v>
                </c:pt>
                <c:pt idx="1108">
                  <c:v>0.98697226555935003</c:v>
                </c:pt>
                <c:pt idx="1109">
                  <c:v>0.98731943414067835</c:v>
                </c:pt>
                <c:pt idx="1110">
                  <c:v>0.9875290934061749</c:v>
                </c:pt>
                <c:pt idx="1111">
                  <c:v>0.98786183199757016</c:v>
                </c:pt>
                <c:pt idx="1112">
                  <c:v>0.98827605759093984</c:v>
                </c:pt>
                <c:pt idx="1113">
                  <c:v>0.98841781102145776</c:v>
                </c:pt>
                <c:pt idx="1114">
                  <c:v>0.98886174541763061</c:v>
                </c:pt>
                <c:pt idx="1115">
                  <c:v>0.98913251993460793</c:v>
                </c:pt>
                <c:pt idx="1116">
                  <c:v>0.98960955842533282</c:v>
                </c:pt>
                <c:pt idx="1117">
                  <c:v>0.98981921769082937</c:v>
                </c:pt>
                <c:pt idx="1118">
                  <c:v>0.99030898852561278</c:v>
                </c:pt>
                <c:pt idx="1119">
                  <c:v>0.99111197502423509</c:v>
                </c:pt>
                <c:pt idx="1120">
                  <c:v>0.99145405066794001</c:v>
                </c:pt>
                <c:pt idx="1121">
                  <c:v>0.99165776817287588</c:v>
                </c:pt>
                <c:pt idx="1122">
                  <c:v>0.99185384627137674</c:v>
                </c:pt>
                <c:pt idx="1123">
                  <c:v>0.99197437912846387</c:v>
                </c:pt>
                <c:pt idx="1124">
                  <c:v>0.99236993061721446</c:v>
                </c:pt>
                <c:pt idx="1125">
                  <c:v>0.99277397033533732</c:v>
                </c:pt>
                <c:pt idx="1126">
                  <c:v>0.99295307197509342</c:v>
                </c:pt>
                <c:pt idx="1127">
                  <c:v>0.993672873825867</c:v>
                </c:pt>
                <c:pt idx="1128">
                  <c:v>0.99422291108919392</c:v>
                </c:pt>
                <c:pt idx="1129">
                  <c:v>0.99462355551556791</c:v>
                </c:pt>
                <c:pt idx="1130">
                  <c:v>0.99483915654162514</c:v>
                </c:pt>
                <c:pt idx="1131">
                  <c:v>0.99503099052543975</c:v>
                </c:pt>
                <c:pt idx="1132">
                  <c:v>0.99529242799010753</c:v>
                </c:pt>
                <c:pt idx="1133">
                  <c:v>0.99572023475047289</c:v>
                </c:pt>
                <c:pt idx="1134">
                  <c:v>0.99609626331166712</c:v>
                </c:pt>
                <c:pt idx="1135">
                  <c:v>0.99650539596741339</c:v>
                </c:pt>
                <c:pt idx="1136">
                  <c:v>0.99669043936773016</c:v>
                </c:pt>
                <c:pt idx="1137">
                  <c:v>0.99700959679212975</c:v>
                </c:pt>
                <c:pt idx="1138">
                  <c:v>0.99718869843188584</c:v>
                </c:pt>
                <c:pt idx="1139">
                  <c:v>0.99736525360283035</c:v>
                </c:pt>
                <c:pt idx="1140">
                  <c:v>0.99759443579588325</c:v>
                </c:pt>
                <c:pt idx="1141">
                  <c:v>0.99782871092655956</c:v>
                </c:pt>
                <c:pt idx="1142">
                  <c:v>0.9979933825763827</c:v>
                </c:pt>
                <c:pt idx="1143">
                  <c:v>0.99822596006118458</c:v>
                </c:pt>
                <c:pt idx="1144">
                  <c:v>0.99843561932668112</c:v>
                </c:pt>
                <c:pt idx="1145">
                  <c:v>0.99862830213343301</c:v>
                </c:pt>
                <c:pt idx="1146">
                  <c:v>1.0000000000000013</c:v>
                </c:pt>
              </c:numCache>
            </c:numRef>
          </c:xVal>
          <c:yVal>
            <c:numRef>
              <c:f>křivka!$L$2:$L$1148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5.9847946993893553E-3</c:v>
                </c:pt>
                <c:pt idx="3">
                  <c:v>6.159109108109434E-3</c:v>
                </c:pt>
                <c:pt idx="4">
                  <c:v>6.5122773632766764E-3</c:v>
                </c:pt>
                <c:pt idx="5">
                  <c:v>9.5128457008801064E-3</c:v>
                </c:pt>
                <c:pt idx="6">
                  <c:v>1.1376738831621359E-2</c:v>
                </c:pt>
                <c:pt idx="7">
                  <c:v>1.4409991120859805E-2</c:v>
                </c:pt>
                <c:pt idx="8">
                  <c:v>1.4636055119668657E-2</c:v>
                </c:pt>
                <c:pt idx="9">
                  <c:v>1.7814569416173834E-2</c:v>
                </c:pt>
                <c:pt idx="10">
                  <c:v>1.868160202204714E-2</c:v>
                </c:pt>
                <c:pt idx="11">
                  <c:v>1.8741522600044667E-2</c:v>
                </c:pt>
                <c:pt idx="12">
                  <c:v>2.0421114559066256E-2</c:v>
                </c:pt>
                <c:pt idx="13">
                  <c:v>2.240938828352965E-2</c:v>
                </c:pt>
                <c:pt idx="14">
                  <c:v>2.3100290705592042E-2</c:v>
                </c:pt>
                <c:pt idx="15">
                  <c:v>2.396096809864743E-2</c:v>
                </c:pt>
                <c:pt idx="16">
                  <c:v>2.6019149164107937E-2</c:v>
                </c:pt>
                <c:pt idx="17">
                  <c:v>2.6283344439824306E-2</c:v>
                </c:pt>
                <c:pt idx="18">
                  <c:v>2.7260231438693078E-2</c:v>
                </c:pt>
                <c:pt idx="19">
                  <c:v>2.9527226639599512E-2</c:v>
                </c:pt>
                <c:pt idx="20">
                  <c:v>3.0139142845210621E-2</c:v>
                </c:pt>
                <c:pt idx="21">
                  <c:v>3.0302562603385694E-2</c:v>
                </c:pt>
                <c:pt idx="22">
                  <c:v>3.0771032576820904E-2</c:v>
                </c:pt>
                <c:pt idx="23">
                  <c:v>3.3612720593976346E-2</c:v>
                </c:pt>
                <c:pt idx="24">
                  <c:v>3.3831521492421864E-2</c:v>
                </c:pt>
                <c:pt idx="25">
                  <c:v>3.5216957886728316E-2</c:v>
                </c:pt>
                <c:pt idx="26">
                  <c:v>3.7619228331901892E-2</c:v>
                </c:pt>
                <c:pt idx="27">
                  <c:v>3.8362788231598478E-2</c:v>
                </c:pt>
                <c:pt idx="28">
                  <c:v>4.1550381403557823E-2</c:v>
                </c:pt>
                <c:pt idx="29">
                  <c:v>4.1933509947723831E-2</c:v>
                </c:pt>
                <c:pt idx="30">
                  <c:v>4.2962146536681373E-2</c:v>
                </c:pt>
                <c:pt idx="31">
                  <c:v>4.3606746693927494E-2</c:v>
                </c:pt>
                <c:pt idx="32">
                  <c:v>4.4373003782259501E-2</c:v>
                </c:pt>
                <c:pt idx="33">
                  <c:v>4.5246391600950724E-2</c:v>
                </c:pt>
                <c:pt idx="34">
                  <c:v>4.5745729750930116E-2</c:v>
                </c:pt>
                <c:pt idx="35">
                  <c:v>4.5898254858560181E-2</c:v>
                </c:pt>
                <c:pt idx="36">
                  <c:v>4.7687701210577235E-2</c:v>
                </c:pt>
                <c:pt idx="37">
                  <c:v>4.8325946155005441E-2</c:v>
                </c:pt>
                <c:pt idx="38">
                  <c:v>4.8743574425897294E-2</c:v>
                </c:pt>
                <c:pt idx="39">
                  <c:v>4.9065874504520358E-2</c:v>
                </c:pt>
                <c:pt idx="40">
                  <c:v>4.9255623001512525E-2</c:v>
                </c:pt>
                <c:pt idx="41">
                  <c:v>4.9527989265137649E-2</c:v>
                </c:pt>
                <c:pt idx="42">
                  <c:v>5.096880679971455E-2</c:v>
                </c:pt>
                <c:pt idx="43">
                  <c:v>5.154985482878148E-2</c:v>
                </c:pt>
                <c:pt idx="44">
                  <c:v>5.2109113556758395E-2</c:v>
                </c:pt>
                <c:pt idx="45">
                  <c:v>5.2458650261743969E-2</c:v>
                </c:pt>
                <c:pt idx="46">
                  <c:v>5.3710627186874117E-2</c:v>
                </c:pt>
                <c:pt idx="47">
                  <c:v>5.425626760166978E-2</c:v>
                </c:pt>
                <c:pt idx="48">
                  <c:v>5.4808263229283359E-2</c:v>
                </c:pt>
                <c:pt idx="49">
                  <c:v>5.6022108877505986E-2</c:v>
                </c:pt>
                <c:pt idx="50">
                  <c:v>5.6127423832774366E-2</c:v>
                </c:pt>
                <c:pt idx="51">
                  <c:v>5.6525078577667046E-2</c:v>
                </c:pt>
                <c:pt idx="52">
                  <c:v>5.6735708488203807E-2</c:v>
                </c:pt>
                <c:pt idx="53">
                  <c:v>5.7008074751828931E-2</c:v>
                </c:pt>
                <c:pt idx="54">
                  <c:v>5.7548267841352092E-2</c:v>
                </c:pt>
                <c:pt idx="55">
                  <c:v>5.7770700289979278E-2</c:v>
                </c:pt>
                <c:pt idx="56">
                  <c:v>5.9183373310648248E-2</c:v>
                </c:pt>
                <c:pt idx="57">
                  <c:v>5.9570133404995923E-2</c:v>
                </c:pt>
                <c:pt idx="58">
                  <c:v>5.9785302753259773E-2</c:v>
                </c:pt>
                <c:pt idx="59">
                  <c:v>6.2844883781315308E-2</c:v>
                </c:pt>
                <c:pt idx="60">
                  <c:v>6.2951106624129102E-2</c:v>
                </c:pt>
                <c:pt idx="61">
                  <c:v>6.3275222477842993E-2</c:v>
                </c:pt>
                <c:pt idx="62">
                  <c:v>6.3727350475460701E-2</c:v>
                </c:pt>
                <c:pt idx="63">
                  <c:v>6.4146794521443395E-2</c:v>
                </c:pt>
                <c:pt idx="64">
                  <c:v>6.4288424978528463E-2</c:v>
                </c:pt>
                <c:pt idx="65">
                  <c:v>6.4426423885431863E-2</c:v>
                </c:pt>
                <c:pt idx="66">
                  <c:v>6.5583980505838635E-2</c:v>
                </c:pt>
                <c:pt idx="67">
                  <c:v>6.5837281131009992E-2</c:v>
                </c:pt>
                <c:pt idx="68">
                  <c:v>6.6313014204808535E-2</c:v>
                </c:pt>
                <c:pt idx="69">
                  <c:v>6.6816891792515015E-2</c:v>
                </c:pt>
                <c:pt idx="70">
                  <c:v>6.7812844429837552E-2</c:v>
                </c:pt>
                <c:pt idx="71">
                  <c:v>6.7981711513285123E-2</c:v>
                </c:pt>
                <c:pt idx="72">
                  <c:v>6.843293162335741E-2</c:v>
                </c:pt>
                <c:pt idx="73">
                  <c:v>6.8655364071984595E-2</c:v>
                </c:pt>
                <c:pt idx="74">
                  <c:v>6.9040308391241437E-2</c:v>
                </c:pt>
                <c:pt idx="75">
                  <c:v>6.949879160167706E-2</c:v>
                </c:pt>
                <c:pt idx="76">
                  <c:v>7.0955951112071466E-2</c:v>
                </c:pt>
                <c:pt idx="77">
                  <c:v>7.1286422178603287E-2</c:v>
                </c:pt>
                <c:pt idx="78">
                  <c:v>7.1637774658679695E-2</c:v>
                </c:pt>
                <c:pt idx="79">
                  <c:v>7.2410386959829626E-2</c:v>
                </c:pt>
                <c:pt idx="80">
                  <c:v>7.257834615573179E-2</c:v>
                </c:pt>
                <c:pt idx="81">
                  <c:v>7.2761739439906034E-2</c:v>
                </c:pt>
                <c:pt idx="82">
                  <c:v>7.4069097505306616E-2</c:v>
                </c:pt>
                <c:pt idx="83">
                  <c:v>7.8324366430676445E-2</c:v>
                </c:pt>
                <c:pt idx="84">
                  <c:v>8.0666716297852492E-2</c:v>
                </c:pt>
                <c:pt idx="85">
                  <c:v>8.0821057180573391E-2</c:v>
                </c:pt>
                <c:pt idx="86">
                  <c:v>8.1054384279745581E-2</c:v>
                </c:pt>
                <c:pt idx="87">
                  <c:v>8.1614550895267909E-2</c:v>
                </c:pt>
                <c:pt idx="88">
                  <c:v>8.257963535604626E-2</c:v>
                </c:pt>
                <c:pt idx="89">
                  <c:v>8.34112603476483E-2</c:v>
                </c:pt>
                <c:pt idx="90">
                  <c:v>8.3875190883356432E-2</c:v>
                </c:pt>
                <c:pt idx="91">
                  <c:v>8.4222003925705752E-2</c:v>
                </c:pt>
                <c:pt idx="92">
                  <c:v>8.4804867729863509E-2</c:v>
                </c:pt>
                <c:pt idx="93">
                  <c:v>8.6119488895627427E-2</c:v>
                </c:pt>
                <c:pt idx="94">
                  <c:v>8.68467068195065E-2</c:v>
                </c:pt>
                <c:pt idx="95">
                  <c:v>8.7072770818315354E-2</c:v>
                </c:pt>
                <c:pt idx="96">
                  <c:v>8.7827225368556944E-2</c:v>
                </c:pt>
                <c:pt idx="97">
                  <c:v>8.802605274100328E-2</c:v>
                </c:pt>
                <c:pt idx="98">
                  <c:v>9.0262179765365533E-2</c:v>
                </c:pt>
                <c:pt idx="99">
                  <c:v>9.0580848293806929E-2</c:v>
                </c:pt>
                <c:pt idx="100">
                  <c:v>9.1096528419603834E-2</c:v>
                </c:pt>
                <c:pt idx="101">
                  <c:v>9.1436986249135238E-2</c:v>
                </c:pt>
                <c:pt idx="102">
                  <c:v>9.1979903001294647E-2</c:v>
                </c:pt>
                <c:pt idx="103">
                  <c:v>9.3469746463324066E-2</c:v>
                </c:pt>
                <c:pt idx="104">
                  <c:v>9.6586524406740884E-2</c:v>
                </c:pt>
                <c:pt idx="105">
                  <c:v>9.8194393249674522E-2</c:v>
                </c:pt>
                <c:pt idx="106">
                  <c:v>9.8416825698301708E-2</c:v>
                </c:pt>
                <c:pt idx="107">
                  <c:v>9.8574798131204275E-2</c:v>
                </c:pt>
                <c:pt idx="108">
                  <c:v>9.9902129722604038E-2</c:v>
                </c:pt>
                <c:pt idx="109">
                  <c:v>0.10085995108301905</c:v>
                </c:pt>
                <c:pt idx="110">
                  <c:v>0.10100430520274037</c:v>
                </c:pt>
                <c:pt idx="111">
                  <c:v>0.10163710282189607</c:v>
                </c:pt>
                <c:pt idx="112">
                  <c:v>0.10186861414597742</c:v>
                </c:pt>
                <c:pt idx="113">
                  <c:v>0.10492365573630588</c:v>
                </c:pt>
                <c:pt idx="114">
                  <c:v>0.10514064085966056</c:v>
                </c:pt>
                <c:pt idx="115">
                  <c:v>0.10560638717045952</c:v>
                </c:pt>
                <c:pt idx="116">
                  <c:v>0.10805859143063104</c:v>
                </c:pt>
                <c:pt idx="117">
                  <c:v>0.10882394063141763</c:v>
                </c:pt>
                <c:pt idx="118">
                  <c:v>0.109247016227582</c:v>
                </c:pt>
                <c:pt idx="119">
                  <c:v>0.10967644703656428</c:v>
                </c:pt>
                <c:pt idx="120">
                  <c:v>0.11007864121918404</c:v>
                </c:pt>
                <c:pt idx="121">
                  <c:v>0.11124709249013581</c:v>
                </c:pt>
                <c:pt idx="122">
                  <c:v>0.11177094360384146</c:v>
                </c:pt>
                <c:pt idx="123">
                  <c:v>0.11344962767531763</c:v>
                </c:pt>
                <c:pt idx="124">
                  <c:v>0.11388269003448158</c:v>
                </c:pt>
                <c:pt idx="125">
                  <c:v>0.1143675019837343</c:v>
                </c:pt>
                <c:pt idx="126">
                  <c:v>0.11479965645535282</c:v>
                </c:pt>
                <c:pt idx="127">
                  <c:v>0.11536890194632933</c:v>
                </c:pt>
                <c:pt idx="128">
                  <c:v>0.11701127051598882</c:v>
                </c:pt>
                <c:pt idx="129">
                  <c:v>0.1177593698534125</c:v>
                </c:pt>
                <c:pt idx="130">
                  <c:v>0.11814522206021476</c:v>
                </c:pt>
                <c:pt idx="131">
                  <c:v>0.11827414209166398</c:v>
                </c:pt>
                <c:pt idx="132">
                  <c:v>0.1187644013661892</c:v>
                </c:pt>
                <c:pt idx="133">
                  <c:v>0.11910849074590227</c:v>
                </c:pt>
                <c:pt idx="134">
                  <c:v>0.11984297177014468</c:v>
                </c:pt>
                <c:pt idx="135">
                  <c:v>0.12029963920548946</c:v>
                </c:pt>
                <c:pt idx="136">
                  <c:v>0.12109767235791107</c:v>
                </c:pt>
                <c:pt idx="137">
                  <c:v>0.12128832874244865</c:v>
                </c:pt>
                <c:pt idx="138">
                  <c:v>0.12309320918273779</c:v>
                </c:pt>
                <c:pt idx="139">
                  <c:v>0.12331291796872873</c:v>
                </c:pt>
                <c:pt idx="140">
                  <c:v>0.12369786228798557</c:v>
                </c:pt>
                <c:pt idx="141">
                  <c:v>0.12383313753225271</c:v>
                </c:pt>
                <c:pt idx="142">
                  <c:v>0.12459757884549388</c:v>
                </c:pt>
                <c:pt idx="143">
                  <c:v>0.12494076033766154</c:v>
                </c:pt>
                <c:pt idx="144">
                  <c:v>0.12522220547674082</c:v>
                </c:pt>
                <c:pt idx="145">
                  <c:v>0.12535112550819005</c:v>
                </c:pt>
                <c:pt idx="146">
                  <c:v>0.12627172347924295</c:v>
                </c:pt>
                <c:pt idx="147">
                  <c:v>0.12702163859175747</c:v>
                </c:pt>
                <c:pt idx="148">
                  <c:v>0.12709426959539083</c:v>
                </c:pt>
                <c:pt idx="149">
                  <c:v>0.12724225526529381</c:v>
                </c:pt>
                <c:pt idx="150">
                  <c:v>0.1276135812713694</c:v>
                </c:pt>
                <c:pt idx="151">
                  <c:v>0.12827997072970554</c:v>
                </c:pt>
                <c:pt idx="152">
                  <c:v>0.12953648709256277</c:v>
                </c:pt>
                <c:pt idx="153">
                  <c:v>0.12992415507445587</c:v>
                </c:pt>
                <c:pt idx="154">
                  <c:v>0.13074670119060375</c:v>
                </c:pt>
                <c:pt idx="155">
                  <c:v>0.13147664277711907</c:v>
                </c:pt>
                <c:pt idx="156">
                  <c:v>0.13181437694401421</c:v>
                </c:pt>
                <c:pt idx="157">
                  <c:v>0.13223291310245147</c:v>
                </c:pt>
                <c:pt idx="158">
                  <c:v>0.13242447737453447</c:v>
                </c:pt>
                <c:pt idx="159">
                  <c:v>0.13270229096343208</c:v>
                </c:pt>
                <c:pt idx="160">
                  <c:v>0.13296194680142137</c:v>
                </c:pt>
                <c:pt idx="161">
                  <c:v>0.13325973391631818</c:v>
                </c:pt>
                <c:pt idx="162">
                  <c:v>0.13376996671684258</c:v>
                </c:pt>
                <c:pt idx="163">
                  <c:v>0.13400329381601475</c:v>
                </c:pt>
                <c:pt idx="164">
                  <c:v>0.13444815871326912</c:v>
                </c:pt>
                <c:pt idx="165">
                  <c:v>0.13473505117762091</c:v>
                </c:pt>
                <c:pt idx="166">
                  <c:v>0.13506189069397107</c:v>
                </c:pt>
                <c:pt idx="167">
                  <c:v>0.13648636625273045</c:v>
                </c:pt>
                <c:pt idx="168">
                  <c:v>0.13683953450789768</c:v>
                </c:pt>
                <c:pt idx="169">
                  <c:v>0.13740242478605627</c:v>
                </c:pt>
                <c:pt idx="170">
                  <c:v>0.13882962400745191</c:v>
                </c:pt>
                <c:pt idx="171">
                  <c:v>0.13926268636661585</c:v>
                </c:pt>
                <c:pt idx="172">
                  <c:v>0.13966488054923562</c:v>
                </c:pt>
                <c:pt idx="173">
                  <c:v>0.14124551276580674</c:v>
                </c:pt>
                <c:pt idx="174">
                  <c:v>0.14293327571273709</c:v>
                </c:pt>
                <c:pt idx="175">
                  <c:v>0.14331004904408517</c:v>
                </c:pt>
                <c:pt idx="176">
                  <c:v>0.1438057556438829</c:v>
                </c:pt>
                <c:pt idx="177">
                  <c:v>0.14415801601150471</c:v>
                </c:pt>
                <c:pt idx="178">
                  <c:v>0.14562607017244411</c:v>
                </c:pt>
                <c:pt idx="179">
                  <c:v>0.14588754178552424</c:v>
                </c:pt>
                <c:pt idx="180">
                  <c:v>0.14613448719787769</c:v>
                </c:pt>
                <c:pt idx="181">
                  <c:v>0.14640957712413907</c:v>
                </c:pt>
                <c:pt idx="182">
                  <c:v>0.14682448173239468</c:v>
                </c:pt>
                <c:pt idx="183">
                  <c:v>0.14725845197910403</c:v>
                </c:pt>
                <c:pt idx="184">
                  <c:v>0.14800382765389145</c:v>
                </c:pt>
                <c:pt idx="185">
                  <c:v>0.14837242999733077</c:v>
                </c:pt>
                <c:pt idx="186">
                  <c:v>0.14904608255603025</c:v>
                </c:pt>
                <c:pt idx="187">
                  <c:v>0.14961623593455217</c:v>
                </c:pt>
                <c:pt idx="188">
                  <c:v>0.15283651305814652</c:v>
                </c:pt>
                <c:pt idx="189">
                  <c:v>0.1533358512081259</c:v>
                </c:pt>
                <c:pt idx="190">
                  <c:v>0.15377890033028943</c:v>
                </c:pt>
                <c:pt idx="191">
                  <c:v>0.15399860911628035</c:v>
                </c:pt>
                <c:pt idx="192">
                  <c:v>0.1542991198938134</c:v>
                </c:pt>
                <c:pt idx="193">
                  <c:v>0.15472037971488692</c:v>
                </c:pt>
                <c:pt idx="194">
                  <c:v>0.15522062575241172</c:v>
                </c:pt>
                <c:pt idx="195">
                  <c:v>0.15565368811157565</c:v>
                </c:pt>
                <c:pt idx="196">
                  <c:v>0.15623110459046091</c:v>
                </c:pt>
                <c:pt idx="197">
                  <c:v>0.15680125796898284</c:v>
                </c:pt>
                <c:pt idx="198">
                  <c:v>0.1572143468021476</c:v>
                </c:pt>
                <c:pt idx="199">
                  <c:v>0.15751304180458983</c:v>
                </c:pt>
                <c:pt idx="200">
                  <c:v>0.15768644832576451</c:v>
                </c:pt>
                <c:pt idx="201">
                  <c:v>0.15800330107911506</c:v>
                </c:pt>
                <c:pt idx="202">
                  <c:v>0.15977095813004211</c:v>
                </c:pt>
                <c:pt idx="203">
                  <c:v>0.16004695594384891</c:v>
                </c:pt>
                <c:pt idx="204">
                  <c:v>0.16186454680977388</c:v>
                </c:pt>
                <c:pt idx="205">
                  <c:v>0.16271705321492053</c:v>
                </c:pt>
                <c:pt idx="206">
                  <c:v>0.16385735997196438</c:v>
                </c:pt>
                <c:pt idx="207">
                  <c:v>0.16413063412313492</c:v>
                </c:pt>
                <c:pt idx="208">
                  <c:v>0.16464086692365931</c:v>
                </c:pt>
                <c:pt idx="209">
                  <c:v>0.16501854814255282</c:v>
                </c:pt>
                <c:pt idx="210">
                  <c:v>0.16527729609299668</c:v>
                </c:pt>
                <c:pt idx="211">
                  <c:v>0.16585743623451821</c:v>
                </c:pt>
                <c:pt idx="212">
                  <c:v>0.16620515716441295</c:v>
                </c:pt>
                <c:pt idx="213">
                  <c:v>0.16678257364329821</c:v>
                </c:pt>
                <c:pt idx="214">
                  <c:v>0.16695688805201828</c:v>
                </c:pt>
                <c:pt idx="215">
                  <c:v>0.16720655712700797</c:v>
                </c:pt>
                <c:pt idx="216">
                  <c:v>0.16763144849826317</c:v>
                </c:pt>
                <c:pt idx="217">
                  <c:v>0.16876812370512534</c:v>
                </c:pt>
                <c:pt idx="218">
                  <c:v>0.17024253307888268</c:v>
                </c:pt>
                <c:pt idx="219">
                  <c:v>0.17062384584795784</c:v>
                </c:pt>
                <c:pt idx="220">
                  <c:v>0.17101060594230552</c:v>
                </c:pt>
                <c:pt idx="221">
                  <c:v>0.17135832687220026</c:v>
                </c:pt>
                <c:pt idx="222">
                  <c:v>0.17152719395564783</c:v>
                </c:pt>
                <c:pt idx="223">
                  <c:v>0.17171694245263999</c:v>
                </c:pt>
                <c:pt idx="224">
                  <c:v>0.17211822874771435</c:v>
                </c:pt>
                <c:pt idx="225">
                  <c:v>0.17332027185784654</c:v>
                </c:pt>
                <c:pt idx="226">
                  <c:v>0.17423723827871779</c:v>
                </c:pt>
                <c:pt idx="227">
                  <c:v>0.1747111555774255</c:v>
                </c:pt>
                <c:pt idx="228">
                  <c:v>0.17552734648075546</c:v>
                </c:pt>
                <c:pt idx="229">
                  <c:v>0.17645066811444463</c:v>
                </c:pt>
                <c:pt idx="230">
                  <c:v>0.17735583199722546</c:v>
                </c:pt>
                <c:pt idx="231">
                  <c:v>0.17786969634793154</c:v>
                </c:pt>
                <c:pt idx="232">
                  <c:v>0.17895371407715951</c:v>
                </c:pt>
                <c:pt idx="233">
                  <c:v>0.17926511950523757</c:v>
                </c:pt>
                <c:pt idx="234">
                  <c:v>0.18019933578947175</c:v>
                </c:pt>
                <c:pt idx="235">
                  <c:v>0.18032008483301223</c:v>
                </c:pt>
                <c:pt idx="236">
                  <c:v>0.18082305453317329</c:v>
                </c:pt>
                <c:pt idx="237">
                  <c:v>0.18193249311367296</c:v>
                </c:pt>
                <c:pt idx="238">
                  <c:v>0.18205959737003136</c:v>
                </c:pt>
                <c:pt idx="239">
                  <c:v>0.18424851424203192</c:v>
                </c:pt>
                <c:pt idx="240">
                  <c:v>0.1845236041682933</c:v>
                </c:pt>
                <c:pt idx="241">
                  <c:v>0.18482956227109887</c:v>
                </c:pt>
                <c:pt idx="242">
                  <c:v>0.18524083532917279</c:v>
                </c:pt>
                <c:pt idx="243">
                  <c:v>0.18744700206453629</c:v>
                </c:pt>
                <c:pt idx="244">
                  <c:v>0.18777293369334103</c:v>
                </c:pt>
                <c:pt idx="245">
                  <c:v>0.18806618137051073</c:v>
                </c:pt>
                <c:pt idx="246">
                  <c:v>0.18821689070304998</c:v>
                </c:pt>
                <c:pt idx="247">
                  <c:v>0.18831857410813668</c:v>
                </c:pt>
                <c:pt idx="248">
                  <c:v>0.18895409538992863</c:v>
                </c:pt>
                <c:pt idx="249">
                  <c:v>0.18957872202117559</c:v>
                </c:pt>
                <c:pt idx="250">
                  <c:v>0.18972398402844232</c:v>
                </c:pt>
                <c:pt idx="251">
                  <c:v>0.19028687430660091</c:v>
                </c:pt>
                <c:pt idx="252">
                  <c:v>0.19083523838403282</c:v>
                </c:pt>
                <c:pt idx="253">
                  <c:v>0.19103678941911542</c:v>
                </c:pt>
                <c:pt idx="254">
                  <c:v>0.19140811542519101</c:v>
                </c:pt>
                <c:pt idx="255">
                  <c:v>0.19157153518336609</c:v>
                </c:pt>
                <c:pt idx="256">
                  <c:v>0.19215530687506926</c:v>
                </c:pt>
                <c:pt idx="257">
                  <c:v>0.19233143705888017</c:v>
                </c:pt>
                <c:pt idx="258">
                  <c:v>0.19292065607585585</c:v>
                </c:pt>
                <c:pt idx="259">
                  <c:v>0.19333646857165687</c:v>
                </c:pt>
                <c:pt idx="260">
                  <c:v>0.19378405713154748</c:v>
                </c:pt>
                <c:pt idx="261">
                  <c:v>0.1942325535789835</c:v>
                </c:pt>
                <c:pt idx="262">
                  <c:v>0.19461931367333118</c:v>
                </c:pt>
                <c:pt idx="263">
                  <c:v>0.19515859887530893</c:v>
                </c:pt>
                <c:pt idx="264">
                  <c:v>0.19596843456582094</c:v>
                </c:pt>
                <c:pt idx="265">
                  <c:v>0.19677463870615131</c:v>
                </c:pt>
                <c:pt idx="266">
                  <c:v>0.1971405173869544</c:v>
                </c:pt>
                <c:pt idx="267">
                  <c:v>0.1978740905236514</c:v>
                </c:pt>
                <c:pt idx="268">
                  <c:v>0.19828808724436159</c:v>
                </c:pt>
                <c:pt idx="269">
                  <c:v>0.20205037323256994</c:v>
                </c:pt>
                <c:pt idx="270">
                  <c:v>0.20226100314310672</c:v>
                </c:pt>
                <c:pt idx="271">
                  <c:v>0.20298912895453122</c:v>
                </c:pt>
                <c:pt idx="272">
                  <c:v>0.20350390119278269</c:v>
                </c:pt>
                <c:pt idx="273">
                  <c:v>0.20492202153872416</c:v>
                </c:pt>
                <c:pt idx="274">
                  <c:v>0.20559658198496905</c:v>
                </c:pt>
                <c:pt idx="275">
                  <c:v>0.20624299791730602</c:v>
                </c:pt>
                <c:pt idx="276">
                  <c:v>0.20658617940947369</c:v>
                </c:pt>
                <c:pt idx="277">
                  <c:v>0.20710458319790684</c:v>
                </c:pt>
                <c:pt idx="278">
                  <c:v>0.20746501455343741</c:v>
                </c:pt>
                <c:pt idx="279">
                  <c:v>0.20792077410123677</c:v>
                </c:pt>
                <c:pt idx="280">
                  <c:v>0.2087297019042034</c:v>
                </c:pt>
                <c:pt idx="281">
                  <c:v>0.20910102791027899</c:v>
                </c:pt>
                <c:pt idx="282">
                  <c:v>0.20936068374826827</c:v>
                </c:pt>
                <c:pt idx="283">
                  <c:v>0.2096221553613484</c:v>
                </c:pt>
                <c:pt idx="284">
                  <c:v>0.21015599323805365</c:v>
                </c:pt>
                <c:pt idx="285">
                  <c:v>0.21109384107246948</c:v>
                </c:pt>
                <c:pt idx="286">
                  <c:v>0.21182196688389399</c:v>
                </c:pt>
                <c:pt idx="287">
                  <c:v>0.21210159624788244</c:v>
                </c:pt>
                <c:pt idx="288">
                  <c:v>0.21250106676786595</c:v>
                </c:pt>
                <c:pt idx="289">
                  <c:v>0.21280339332048984</c:v>
                </c:pt>
                <c:pt idx="290">
                  <c:v>0.21611355131108048</c:v>
                </c:pt>
                <c:pt idx="291">
                  <c:v>0.21684530867268664</c:v>
                </c:pt>
                <c:pt idx="292">
                  <c:v>0.21765786802583492</c:v>
                </c:pt>
                <c:pt idx="293">
                  <c:v>0.21799106275500299</c:v>
                </c:pt>
                <c:pt idx="294">
                  <c:v>0.2183060997332627</c:v>
                </c:pt>
                <c:pt idx="295">
                  <c:v>0.21931839434640274</c:v>
                </c:pt>
                <c:pt idx="296">
                  <c:v>0.22001655986882848</c:v>
                </c:pt>
                <c:pt idx="297">
                  <c:v>0.22058308169716873</c:v>
                </c:pt>
                <c:pt idx="298">
                  <c:v>0.22073379102970797</c:v>
                </c:pt>
                <c:pt idx="299">
                  <c:v>0.22169705971539549</c:v>
                </c:pt>
                <c:pt idx="300">
                  <c:v>0.22229535760782534</c:v>
                </c:pt>
                <c:pt idx="301">
                  <c:v>0.22362541286186136</c:v>
                </c:pt>
                <c:pt idx="302">
                  <c:v>0.22431813105901457</c:v>
                </c:pt>
                <c:pt idx="303">
                  <c:v>0.22551745050651054</c:v>
                </c:pt>
                <c:pt idx="304">
                  <c:v>0.22603040696967119</c:v>
                </c:pt>
                <c:pt idx="305">
                  <c:v>0.2270998984981725</c:v>
                </c:pt>
                <c:pt idx="306">
                  <c:v>0.22940865652616813</c:v>
                </c:pt>
                <c:pt idx="307">
                  <c:v>0.23026933391922352</c:v>
                </c:pt>
                <c:pt idx="308">
                  <c:v>0.23068242275238829</c:v>
                </c:pt>
                <c:pt idx="309">
                  <c:v>0.23086944758674421</c:v>
                </c:pt>
                <c:pt idx="310">
                  <c:v>0.23118720822764019</c:v>
                </c:pt>
                <c:pt idx="311">
                  <c:v>0.23157215254689703</c:v>
                </c:pt>
                <c:pt idx="312">
                  <c:v>0.23202337265696932</c:v>
                </c:pt>
                <c:pt idx="313">
                  <c:v>0.23242647472713449</c:v>
                </c:pt>
                <c:pt idx="314">
                  <c:v>0.23266524915157918</c:v>
                </c:pt>
                <c:pt idx="315">
                  <c:v>0.23358312345999585</c:v>
                </c:pt>
                <c:pt idx="316">
                  <c:v>0.23436209097396371</c:v>
                </c:pt>
                <c:pt idx="317">
                  <c:v>0.23526634696919912</c:v>
                </c:pt>
                <c:pt idx="318">
                  <c:v>0.2361588004263441</c:v>
                </c:pt>
                <c:pt idx="319">
                  <c:v>0.23946351109166225</c:v>
                </c:pt>
                <c:pt idx="320">
                  <c:v>0.2404494769659852</c:v>
                </c:pt>
                <c:pt idx="321">
                  <c:v>0.24083442128524205</c:v>
                </c:pt>
                <c:pt idx="322">
                  <c:v>0.24173958516802288</c:v>
                </c:pt>
                <c:pt idx="323">
                  <c:v>0.24219262105318601</c:v>
                </c:pt>
                <c:pt idx="324">
                  <c:v>0.24358532054785581</c:v>
                </c:pt>
                <c:pt idx="325">
                  <c:v>0.24448776076800038</c:v>
                </c:pt>
                <c:pt idx="326">
                  <c:v>0.24498709891797976</c:v>
                </c:pt>
                <c:pt idx="327">
                  <c:v>0.24566801457704257</c:v>
                </c:pt>
                <c:pt idx="328">
                  <c:v>0.24668757229054594</c:v>
                </c:pt>
                <c:pt idx="329">
                  <c:v>0.24722050227970577</c:v>
                </c:pt>
                <c:pt idx="330">
                  <c:v>0.24765538041396054</c:v>
                </c:pt>
                <c:pt idx="331">
                  <c:v>0.24806302192185281</c:v>
                </c:pt>
                <c:pt idx="332">
                  <c:v>0.24921694699207791</c:v>
                </c:pt>
                <c:pt idx="333">
                  <c:v>0.24958100989779017</c:v>
                </c:pt>
                <c:pt idx="334">
                  <c:v>0.25114348436345296</c:v>
                </c:pt>
                <c:pt idx="335">
                  <c:v>0.25169184844088488</c:v>
                </c:pt>
                <c:pt idx="336">
                  <c:v>0.25263786726320947</c:v>
                </c:pt>
                <c:pt idx="337">
                  <c:v>0.25323616515563935</c:v>
                </c:pt>
                <c:pt idx="338">
                  <c:v>0.25367376695253036</c:v>
                </c:pt>
                <c:pt idx="339">
                  <c:v>0.2551154923746527</c:v>
                </c:pt>
                <c:pt idx="340">
                  <c:v>0.25547229218000161</c:v>
                </c:pt>
                <c:pt idx="341">
                  <c:v>0.25576100041944422</c:v>
                </c:pt>
                <c:pt idx="342">
                  <c:v>0.25665890120186169</c:v>
                </c:pt>
                <c:pt idx="343">
                  <c:v>0.25750505239419041</c:v>
                </c:pt>
                <c:pt idx="344">
                  <c:v>0.25770660342927298</c:v>
                </c:pt>
                <c:pt idx="345">
                  <c:v>0.25898763275585646</c:v>
                </c:pt>
                <c:pt idx="346">
                  <c:v>0.25941615567729331</c:v>
                </c:pt>
                <c:pt idx="347">
                  <c:v>0.25991186227709101</c:v>
                </c:pt>
                <c:pt idx="348">
                  <c:v>0.26056372553470047</c:v>
                </c:pt>
                <c:pt idx="349">
                  <c:v>0.26118108906558407</c:v>
                </c:pt>
                <c:pt idx="350">
                  <c:v>0.26155877028447755</c:v>
                </c:pt>
                <c:pt idx="351">
                  <c:v>0.2619055833268269</c:v>
                </c:pt>
                <c:pt idx="352">
                  <c:v>0.2622415017186312</c:v>
                </c:pt>
                <c:pt idx="353">
                  <c:v>0.26303681120841654</c:v>
                </c:pt>
                <c:pt idx="354">
                  <c:v>0.2634380975034909</c:v>
                </c:pt>
                <c:pt idx="355">
                  <c:v>0.26399372468128612</c:v>
                </c:pt>
                <c:pt idx="356">
                  <c:v>0.26479538938388941</c:v>
                </c:pt>
                <c:pt idx="357">
                  <c:v>0.26558161999822061</c:v>
                </c:pt>
                <c:pt idx="358">
                  <c:v>0.26595385389184162</c:v>
                </c:pt>
                <c:pt idx="359">
                  <c:v>0.266196259866468</c:v>
                </c:pt>
                <c:pt idx="360">
                  <c:v>0.26662932222563196</c:v>
                </c:pt>
                <c:pt idx="361">
                  <c:v>0.26673554506844577</c:v>
                </c:pt>
                <c:pt idx="362">
                  <c:v>0.2670841738858859</c:v>
                </c:pt>
                <c:pt idx="363">
                  <c:v>0.26737832945060103</c:v>
                </c:pt>
                <c:pt idx="364">
                  <c:v>0.26777507630794828</c:v>
                </c:pt>
                <c:pt idx="365">
                  <c:v>0.26880008134672417</c:v>
                </c:pt>
                <c:pt idx="366">
                  <c:v>0.26965440352696163</c:v>
                </c:pt>
                <c:pt idx="367">
                  <c:v>0.27023999099375562</c:v>
                </c:pt>
                <c:pt idx="368">
                  <c:v>0.27123049630580565</c:v>
                </c:pt>
                <c:pt idx="369">
                  <c:v>0.2714828890434316</c:v>
                </c:pt>
                <c:pt idx="370">
                  <c:v>0.27247974956829957</c:v>
                </c:pt>
                <c:pt idx="371">
                  <c:v>0.27307260013545692</c:v>
                </c:pt>
                <c:pt idx="372">
                  <c:v>0.27524245136900372</c:v>
                </c:pt>
                <c:pt idx="373">
                  <c:v>0.2755593041223543</c:v>
                </c:pt>
                <c:pt idx="374">
                  <c:v>0.27695472727966036</c:v>
                </c:pt>
                <c:pt idx="375">
                  <c:v>0.27843367609114478</c:v>
                </c:pt>
                <c:pt idx="376">
                  <c:v>0.2790138162326663</c:v>
                </c:pt>
                <c:pt idx="377">
                  <c:v>0.28065255325214411</c:v>
                </c:pt>
                <c:pt idx="378">
                  <c:v>0.28139157371411361</c:v>
                </c:pt>
                <c:pt idx="379">
                  <c:v>0.28193539835381842</c:v>
                </c:pt>
                <c:pt idx="380">
                  <c:v>0.28221139616762519</c:v>
                </c:pt>
                <c:pt idx="381">
                  <c:v>0.28334625559939652</c:v>
                </c:pt>
                <c:pt idx="382">
                  <c:v>0.28363587172638455</c:v>
                </c:pt>
                <c:pt idx="383">
                  <c:v>0.28457008801061873</c:v>
                </c:pt>
                <c:pt idx="384">
                  <c:v>0.28485153314969802</c:v>
                </c:pt>
                <c:pt idx="385">
                  <c:v>0.28727559289596161</c:v>
                </c:pt>
                <c:pt idx="386">
                  <c:v>0.28775586540748727</c:v>
                </c:pt>
                <c:pt idx="387">
                  <c:v>0.28803640265902114</c:v>
                </c:pt>
                <c:pt idx="388">
                  <c:v>0.28869462112944849</c:v>
                </c:pt>
                <c:pt idx="389">
                  <c:v>0.28891251414034858</c:v>
                </c:pt>
                <c:pt idx="390">
                  <c:v>0.2898485461996736</c:v>
                </c:pt>
                <c:pt idx="391">
                  <c:v>0.29034606857456213</c:v>
                </c:pt>
                <c:pt idx="392">
                  <c:v>0.29126666654561506</c:v>
                </c:pt>
                <c:pt idx="393">
                  <c:v>0.29160076916232852</c:v>
                </c:pt>
                <c:pt idx="394">
                  <c:v>0.29214459380203334</c:v>
                </c:pt>
                <c:pt idx="395">
                  <c:v>0.2924559992301114</c:v>
                </c:pt>
                <c:pt idx="396">
                  <c:v>0.29282550946109615</c:v>
                </c:pt>
                <c:pt idx="397">
                  <c:v>0.2947638493705616</c:v>
                </c:pt>
                <c:pt idx="398">
                  <c:v>0.29562089521343532</c:v>
                </c:pt>
                <c:pt idx="399">
                  <c:v>0.29606666799823511</c:v>
                </c:pt>
                <c:pt idx="400">
                  <c:v>0.29702358147110469</c:v>
                </c:pt>
                <c:pt idx="401">
                  <c:v>0.29745755171781407</c:v>
                </c:pt>
                <c:pt idx="402">
                  <c:v>0.29774444418216589</c:v>
                </c:pt>
                <c:pt idx="403">
                  <c:v>0.29806856003587978</c:v>
                </c:pt>
                <c:pt idx="404">
                  <c:v>0.29889564558975473</c:v>
                </c:pt>
                <c:pt idx="405">
                  <c:v>0.29952571954627416</c:v>
                </c:pt>
                <c:pt idx="406">
                  <c:v>0.29975541509526465</c:v>
                </c:pt>
                <c:pt idx="407">
                  <c:v>0.30035280510014911</c:v>
                </c:pt>
                <c:pt idx="408">
                  <c:v>0.30058522431177587</c:v>
                </c:pt>
                <c:pt idx="409">
                  <c:v>0.30111543063829943</c:v>
                </c:pt>
                <c:pt idx="410">
                  <c:v>0.30199426578226318</c:v>
                </c:pt>
                <c:pt idx="411">
                  <c:v>0.30253082732160469</c:v>
                </c:pt>
                <c:pt idx="412">
                  <c:v>0.30307374407376408</c:v>
                </c:pt>
                <c:pt idx="413">
                  <c:v>0.30368838394201142</c:v>
                </c:pt>
                <c:pt idx="414">
                  <c:v>0.30503205750922868</c:v>
                </c:pt>
                <c:pt idx="415">
                  <c:v>0.30760319503784983</c:v>
                </c:pt>
                <c:pt idx="416">
                  <c:v>0.30825051885773219</c:v>
                </c:pt>
                <c:pt idx="417">
                  <c:v>0.30922105064378302</c:v>
                </c:pt>
                <c:pt idx="418">
                  <c:v>0.30939082561477604</c:v>
                </c:pt>
                <c:pt idx="419">
                  <c:v>0.31007083338629343</c:v>
                </c:pt>
                <c:pt idx="420">
                  <c:v>0.31052296138391111</c:v>
                </c:pt>
                <c:pt idx="421">
                  <c:v>0.31086795865116962</c:v>
                </c:pt>
                <c:pt idx="422">
                  <c:v>0.31124019254479063</c:v>
                </c:pt>
                <c:pt idx="423">
                  <c:v>0.31143266470441905</c:v>
                </c:pt>
                <c:pt idx="424">
                  <c:v>0.31259112921237125</c:v>
                </c:pt>
                <c:pt idx="425">
                  <c:v>0.3135780029742396</c:v>
                </c:pt>
                <c:pt idx="426">
                  <c:v>0.31477187509646304</c:v>
                </c:pt>
                <c:pt idx="427">
                  <c:v>0.31539287017752832</c:v>
                </c:pt>
                <c:pt idx="428">
                  <c:v>0.31635977041339752</c:v>
                </c:pt>
                <c:pt idx="429">
                  <c:v>0.31698802859482617</c:v>
                </c:pt>
                <c:pt idx="430">
                  <c:v>0.31814467732768753</c:v>
                </c:pt>
                <c:pt idx="431">
                  <c:v>0.31898538119474373</c:v>
                </c:pt>
                <c:pt idx="432">
                  <c:v>0.3197815985720745</c:v>
                </c:pt>
                <c:pt idx="433">
                  <c:v>0.32015020091551383</c:v>
                </c:pt>
                <c:pt idx="434">
                  <c:v>0.32063319708967569</c:v>
                </c:pt>
                <c:pt idx="435">
                  <c:v>0.32148661138236773</c:v>
                </c:pt>
                <c:pt idx="436">
                  <c:v>0.32182434554926287</c:v>
                </c:pt>
                <c:pt idx="437">
                  <c:v>0.32325971575856727</c:v>
                </c:pt>
                <c:pt idx="438">
                  <c:v>0.32354025301010114</c:v>
                </c:pt>
                <c:pt idx="439">
                  <c:v>0.32470416484332582</c:v>
                </c:pt>
                <c:pt idx="440">
                  <c:v>0.32530609428593732</c:v>
                </c:pt>
                <c:pt idx="441">
                  <c:v>0.32574732763301001</c:v>
                </c:pt>
                <c:pt idx="442">
                  <c:v>0.32662616277697376</c:v>
                </c:pt>
                <c:pt idx="443">
                  <c:v>0.32709190908777275</c:v>
                </c:pt>
                <c:pt idx="444">
                  <c:v>0.3276375495025684</c:v>
                </c:pt>
                <c:pt idx="445">
                  <c:v>0.32815867695363782</c:v>
                </c:pt>
                <c:pt idx="446">
                  <c:v>0.32899030194523987</c:v>
                </c:pt>
                <c:pt idx="447">
                  <c:v>0.33028222592236839</c:v>
                </c:pt>
                <c:pt idx="448">
                  <c:v>0.33043475102999847</c:v>
                </c:pt>
                <c:pt idx="449">
                  <c:v>0.33072164349435029</c:v>
                </c:pt>
                <c:pt idx="450">
                  <c:v>0.33118738980514928</c:v>
                </c:pt>
                <c:pt idx="451">
                  <c:v>0.33178024037230663</c:v>
                </c:pt>
                <c:pt idx="452">
                  <c:v>0.33271536454408623</c:v>
                </c:pt>
                <c:pt idx="453">
                  <c:v>0.33313844014025057</c:v>
                </c:pt>
                <c:pt idx="454">
                  <c:v>0.33377032987186084</c:v>
                </c:pt>
                <c:pt idx="455">
                  <c:v>0.33441129847892531</c:v>
                </c:pt>
                <c:pt idx="456">
                  <c:v>0.33498508340762889</c:v>
                </c:pt>
                <c:pt idx="457">
                  <c:v>0.33555796044878705</c:v>
                </c:pt>
                <c:pt idx="458">
                  <c:v>0.33614173214049026</c:v>
                </c:pt>
                <c:pt idx="459">
                  <c:v>0.33638504600266206</c:v>
                </c:pt>
                <c:pt idx="460">
                  <c:v>0.33659930746338051</c:v>
                </c:pt>
                <c:pt idx="461">
                  <c:v>0.33744091921798214</c:v>
                </c:pt>
                <c:pt idx="462">
                  <c:v>0.33855943667393595</c:v>
                </c:pt>
                <c:pt idx="463">
                  <c:v>0.3387101460064752</c:v>
                </c:pt>
                <c:pt idx="464">
                  <c:v>0.33972970371997857</c:v>
                </c:pt>
                <c:pt idx="465">
                  <c:v>0.34012281902714414</c:v>
                </c:pt>
                <c:pt idx="466">
                  <c:v>0.34034525147577133</c:v>
                </c:pt>
                <c:pt idx="467">
                  <c:v>0.34075470875875441</c:v>
                </c:pt>
                <c:pt idx="468">
                  <c:v>0.34118867900546379</c:v>
                </c:pt>
                <c:pt idx="469">
                  <c:v>0.34183963437552783</c:v>
                </c:pt>
                <c:pt idx="470">
                  <c:v>0.34210292176369878</c:v>
                </c:pt>
                <c:pt idx="471">
                  <c:v>0.34233715675041637</c:v>
                </c:pt>
                <c:pt idx="472">
                  <c:v>0.34468313816777407</c:v>
                </c:pt>
                <c:pt idx="473">
                  <c:v>0.34495550443139922</c:v>
                </c:pt>
                <c:pt idx="474">
                  <c:v>0.34657336003733247</c:v>
                </c:pt>
                <c:pt idx="475">
                  <c:v>0.3475865625380179</c:v>
                </c:pt>
                <c:pt idx="476">
                  <c:v>0.34863517265297461</c:v>
                </c:pt>
                <c:pt idx="477">
                  <c:v>0.34895202540632519</c:v>
                </c:pt>
                <c:pt idx="478">
                  <c:v>0.3494141401669425</c:v>
                </c:pt>
                <c:pt idx="479">
                  <c:v>0.34997067523228315</c:v>
                </c:pt>
                <c:pt idx="480">
                  <c:v>0.35066157765434552</c:v>
                </c:pt>
                <c:pt idx="481">
                  <c:v>0.35108919268823696</c:v>
                </c:pt>
                <c:pt idx="482">
                  <c:v>0.35146142658185797</c:v>
                </c:pt>
                <c:pt idx="483">
                  <c:v>0.35220226281891831</c:v>
                </c:pt>
                <c:pt idx="484">
                  <c:v>0.35254362853599513</c:v>
                </c:pt>
                <c:pt idx="485">
                  <c:v>0.35348601580813804</c:v>
                </c:pt>
                <c:pt idx="486">
                  <c:v>0.35393814380575572</c:v>
                </c:pt>
                <c:pt idx="487">
                  <c:v>0.35434669320119339</c:v>
                </c:pt>
                <c:pt idx="488">
                  <c:v>0.35474253217099522</c:v>
                </c:pt>
                <c:pt idx="489">
                  <c:v>0.35579749749876988</c:v>
                </c:pt>
                <c:pt idx="490">
                  <c:v>0.35635675622674678</c:v>
                </c:pt>
                <c:pt idx="491">
                  <c:v>0.35719473643116673</c:v>
                </c:pt>
                <c:pt idx="492">
                  <c:v>0.35780846841186864</c:v>
                </c:pt>
                <c:pt idx="493">
                  <c:v>0.35816526821721756</c:v>
                </c:pt>
                <c:pt idx="494">
                  <c:v>0.35893061741800414</c:v>
                </c:pt>
                <c:pt idx="495">
                  <c:v>0.35907678731281628</c:v>
                </c:pt>
                <c:pt idx="496">
                  <c:v>0.36007273995013883</c:v>
                </c:pt>
                <c:pt idx="497">
                  <c:v>0.36095339086919337</c:v>
                </c:pt>
                <c:pt idx="498">
                  <c:v>0.36143547915580981</c:v>
                </c:pt>
                <c:pt idx="499">
                  <c:v>0.36193209364315293</c:v>
                </c:pt>
                <c:pt idx="500">
                  <c:v>0.36274737665893747</c:v>
                </c:pt>
                <c:pt idx="501">
                  <c:v>0.36337472695282069</c:v>
                </c:pt>
                <c:pt idx="502">
                  <c:v>0.36374423718380544</c:v>
                </c:pt>
                <c:pt idx="503">
                  <c:v>0.36399844569652223</c:v>
                </c:pt>
                <c:pt idx="504">
                  <c:v>0.36436250860223446</c:v>
                </c:pt>
                <c:pt idx="505">
                  <c:v>0.3669291066931285</c:v>
                </c:pt>
                <c:pt idx="506">
                  <c:v>0.36775074492173093</c:v>
                </c:pt>
                <c:pt idx="507">
                  <c:v>0.36792778299308726</c:v>
                </c:pt>
                <c:pt idx="508">
                  <c:v>0.37368106636839526</c:v>
                </c:pt>
                <c:pt idx="509">
                  <c:v>0.37416678620519339</c:v>
                </c:pt>
                <c:pt idx="510">
                  <c:v>0.37504652923670256</c:v>
                </c:pt>
                <c:pt idx="511">
                  <c:v>0.37567297164304037</c:v>
                </c:pt>
                <c:pt idx="512">
                  <c:v>0.37650732029727868</c:v>
                </c:pt>
                <c:pt idx="513">
                  <c:v>0.37714465735416147</c:v>
                </c:pt>
                <c:pt idx="514">
                  <c:v>0.3790702868379911</c:v>
                </c:pt>
                <c:pt idx="515">
                  <c:v>0.38013342315367449</c:v>
                </c:pt>
                <c:pt idx="516">
                  <c:v>0.38056466973774761</c:v>
                </c:pt>
                <c:pt idx="517">
                  <c:v>0.38103041604854659</c:v>
                </c:pt>
                <c:pt idx="518">
                  <c:v>0.38155699082488848</c:v>
                </c:pt>
                <c:pt idx="519">
                  <c:v>0.3830477421744633</c:v>
                </c:pt>
                <c:pt idx="520">
                  <c:v>0.38330558223736177</c:v>
                </c:pt>
                <c:pt idx="521">
                  <c:v>0.3843006269871389</c:v>
                </c:pt>
                <c:pt idx="522">
                  <c:v>0.38519308044428391</c:v>
                </c:pt>
                <c:pt idx="523">
                  <c:v>0.3860419552992489</c:v>
                </c:pt>
                <c:pt idx="524">
                  <c:v>0.38669381855685836</c:v>
                </c:pt>
                <c:pt idx="525">
                  <c:v>0.3870787628761152</c:v>
                </c:pt>
                <c:pt idx="526">
                  <c:v>0.38758445623891252</c:v>
                </c:pt>
                <c:pt idx="527">
                  <c:v>0.38779962558717634</c:v>
                </c:pt>
                <c:pt idx="528">
                  <c:v>0.38849869899714751</c:v>
                </c:pt>
                <c:pt idx="529">
                  <c:v>0.38914329915439361</c:v>
                </c:pt>
                <c:pt idx="530">
                  <c:v>0.38940840231765539</c:v>
                </c:pt>
                <c:pt idx="531">
                  <c:v>0.38991137201781645</c:v>
                </c:pt>
                <c:pt idx="532">
                  <c:v>0.39077114152332643</c:v>
                </c:pt>
                <c:pt idx="533">
                  <c:v>0.39105440243749656</c:v>
                </c:pt>
                <c:pt idx="534">
                  <c:v>0.39162001637829141</c:v>
                </c:pt>
                <c:pt idx="535">
                  <c:v>0.39282569103860526</c:v>
                </c:pt>
                <c:pt idx="536">
                  <c:v>0.39351659346066764</c:v>
                </c:pt>
                <c:pt idx="537">
                  <c:v>0.39383889353929069</c:v>
                </c:pt>
                <c:pt idx="538">
                  <c:v>0.39438634972917719</c:v>
                </c:pt>
                <c:pt idx="539">
                  <c:v>0.39500462114760621</c:v>
                </c:pt>
                <c:pt idx="540">
                  <c:v>0.39552120916094852</c:v>
                </c:pt>
                <c:pt idx="541">
                  <c:v>0.39682947511389455</c:v>
                </c:pt>
                <c:pt idx="542">
                  <c:v>0.39733426058914645</c:v>
                </c:pt>
                <c:pt idx="543">
                  <c:v>0.39797250553357466</c:v>
                </c:pt>
                <c:pt idx="544">
                  <c:v>0.3986861051442725</c:v>
                </c:pt>
                <c:pt idx="545">
                  <c:v>0.39999709475985473</c:v>
                </c:pt>
                <c:pt idx="546">
                  <c:v>0.40050823544792452</c:v>
                </c:pt>
                <c:pt idx="547">
                  <c:v>0.40122909815898566</c:v>
                </c:pt>
                <c:pt idx="548">
                  <c:v>0.40155412190024498</c:v>
                </c:pt>
                <c:pt idx="549">
                  <c:v>0.4025219300236596</c:v>
                </c:pt>
                <c:pt idx="550">
                  <c:v>0.40316108285563323</c:v>
                </c:pt>
                <c:pt idx="551">
                  <c:v>0.40390555064287526</c:v>
                </c:pt>
                <c:pt idx="552">
                  <c:v>0.40452019051112259</c:v>
                </c:pt>
                <c:pt idx="553">
                  <c:v>0.40487880609156235</c:v>
                </c:pt>
                <c:pt idx="554">
                  <c:v>0.40535635494045175</c:v>
                </c:pt>
                <c:pt idx="555">
                  <c:v>0.40660288454030941</c:v>
                </c:pt>
                <c:pt idx="556">
                  <c:v>0.40684982995266283</c:v>
                </c:pt>
                <c:pt idx="557">
                  <c:v>0.40746083827072854</c:v>
                </c:pt>
                <c:pt idx="558">
                  <c:v>0.40802917587415966</c:v>
                </c:pt>
                <c:pt idx="559">
                  <c:v>0.40841775174359818</c:v>
                </c:pt>
                <c:pt idx="560">
                  <c:v>0.4087318808343125</c:v>
                </c:pt>
                <c:pt idx="561">
                  <c:v>0.40944003311973781</c:v>
                </c:pt>
                <c:pt idx="562">
                  <c:v>0.40969151796981834</c:v>
                </c:pt>
                <c:pt idx="563">
                  <c:v>0.41016180371834438</c:v>
                </c:pt>
                <c:pt idx="564">
                  <c:v>0.41106333605094353</c:v>
                </c:pt>
                <c:pt idx="565">
                  <c:v>0.41587150849147236</c:v>
                </c:pt>
                <c:pt idx="566">
                  <c:v>0.41633089958945341</c:v>
                </c:pt>
                <c:pt idx="567">
                  <c:v>0.41656876612635269</c:v>
                </c:pt>
                <c:pt idx="568">
                  <c:v>0.41702361778660663</c:v>
                </c:pt>
                <c:pt idx="569">
                  <c:v>0.41734500997768426</c:v>
                </c:pt>
                <c:pt idx="570">
                  <c:v>0.41919800845788052</c:v>
                </c:pt>
                <c:pt idx="571">
                  <c:v>0.41999241006012045</c:v>
                </c:pt>
                <c:pt idx="572">
                  <c:v>0.42066878628145615</c:v>
                </c:pt>
                <c:pt idx="573">
                  <c:v>0.42119899260797972</c:v>
                </c:pt>
                <c:pt idx="574">
                  <c:v>0.42195072349558504</c:v>
                </c:pt>
                <c:pt idx="575">
                  <c:v>0.42227120779911725</c:v>
                </c:pt>
                <c:pt idx="576">
                  <c:v>0.42262165239164823</c:v>
                </c:pt>
                <c:pt idx="577">
                  <c:v>0.42289946598054584</c:v>
                </c:pt>
                <c:pt idx="578">
                  <c:v>0.42332526523934644</c:v>
                </c:pt>
                <c:pt idx="579">
                  <c:v>0.42429488913785185</c:v>
                </c:pt>
                <c:pt idx="580">
                  <c:v>0.42479695095046749</c:v>
                </c:pt>
                <c:pt idx="581">
                  <c:v>0.4251918820327239</c:v>
                </c:pt>
                <c:pt idx="582">
                  <c:v>0.4257012069457029</c:v>
                </c:pt>
                <c:pt idx="583">
                  <c:v>0.42708119601473687</c:v>
                </c:pt>
                <c:pt idx="584">
                  <c:v>0.42746160089626661</c:v>
                </c:pt>
                <c:pt idx="585">
                  <c:v>0.42779570351298007</c:v>
                </c:pt>
                <c:pt idx="586">
                  <c:v>0.42853563186249499</c:v>
                </c:pt>
                <c:pt idx="587">
                  <c:v>0.42915481116846943</c:v>
                </c:pt>
                <c:pt idx="588">
                  <c:v>0.43014350070542862</c:v>
                </c:pt>
                <c:pt idx="589">
                  <c:v>0.43171959348427263</c:v>
                </c:pt>
                <c:pt idx="590">
                  <c:v>0.43306145127639906</c:v>
                </c:pt>
                <c:pt idx="591">
                  <c:v>0.43443054569488798</c:v>
                </c:pt>
                <c:pt idx="592">
                  <c:v>0.43493805483277614</c:v>
                </c:pt>
                <c:pt idx="593">
                  <c:v>0.43604749341327581</c:v>
                </c:pt>
                <c:pt idx="594">
                  <c:v>0.43633438587762763</c:v>
                </c:pt>
                <c:pt idx="595">
                  <c:v>0.43852057908699194</c:v>
                </c:pt>
                <c:pt idx="596">
                  <c:v>0.43931134913905023</c:v>
                </c:pt>
                <c:pt idx="597">
                  <c:v>0.43976347713666791</c:v>
                </c:pt>
                <c:pt idx="598">
                  <c:v>0.44029731501337316</c:v>
                </c:pt>
                <c:pt idx="599">
                  <c:v>0.44069950919599293</c:v>
                </c:pt>
                <c:pt idx="600">
                  <c:v>0.44106811153943226</c:v>
                </c:pt>
                <c:pt idx="601">
                  <c:v>0.44216302391920526</c:v>
                </c:pt>
                <c:pt idx="602">
                  <c:v>0.44267144094463884</c:v>
                </c:pt>
                <c:pt idx="603">
                  <c:v>0.44316442388180033</c:v>
                </c:pt>
                <c:pt idx="604">
                  <c:v>0.44385986574158981</c:v>
                </c:pt>
                <c:pt idx="605">
                  <c:v>0.44560210194124517</c:v>
                </c:pt>
                <c:pt idx="606">
                  <c:v>0.44650454216138974</c:v>
                </c:pt>
                <c:pt idx="607">
                  <c:v>0.44707106398973001</c:v>
                </c:pt>
                <c:pt idx="608">
                  <c:v>0.44732799616508306</c:v>
                </c:pt>
                <c:pt idx="609">
                  <c:v>0.44822044962222807</c:v>
                </c:pt>
                <c:pt idx="610">
                  <c:v>0.45085786294166469</c:v>
                </c:pt>
                <c:pt idx="611">
                  <c:v>0.45130908305173695</c:v>
                </c:pt>
                <c:pt idx="612">
                  <c:v>0.45235860105423908</c:v>
                </c:pt>
                <c:pt idx="613">
                  <c:v>0.45276533467458591</c:v>
                </c:pt>
                <c:pt idx="614">
                  <c:v>0.45510042144139862</c:v>
                </c:pt>
                <c:pt idx="615">
                  <c:v>0.45698247232304823</c:v>
                </c:pt>
                <c:pt idx="616">
                  <c:v>0.4583579219543551</c:v>
                </c:pt>
                <c:pt idx="617">
                  <c:v>0.45964712226884735</c:v>
                </c:pt>
                <c:pt idx="618">
                  <c:v>0.4606385354684428</c:v>
                </c:pt>
                <c:pt idx="619">
                  <c:v>0.46127859618796185</c:v>
                </c:pt>
                <c:pt idx="620">
                  <c:v>0.46146834468495401</c:v>
                </c:pt>
                <c:pt idx="621">
                  <c:v>0.46206391891474763</c:v>
                </c:pt>
                <c:pt idx="622">
                  <c:v>0.46221099669710519</c:v>
                </c:pt>
                <c:pt idx="623">
                  <c:v>0.4626958086463579</c:v>
                </c:pt>
                <c:pt idx="624">
                  <c:v>0.46318334425824687</c:v>
                </c:pt>
                <c:pt idx="625">
                  <c:v>0.46355376237677703</c:v>
                </c:pt>
                <c:pt idx="626">
                  <c:v>0.46410666589193605</c:v>
                </c:pt>
                <c:pt idx="627">
                  <c:v>0.46443713695846789</c:v>
                </c:pt>
                <c:pt idx="628">
                  <c:v>0.46474309506127343</c:v>
                </c:pt>
                <c:pt idx="629">
                  <c:v>0.46514892079407488</c:v>
                </c:pt>
                <c:pt idx="630">
                  <c:v>0.4666977769465564</c:v>
                </c:pt>
                <c:pt idx="631">
                  <c:v>0.46720074664671746</c:v>
                </c:pt>
                <c:pt idx="632">
                  <c:v>0.46774003184869523</c:v>
                </c:pt>
                <c:pt idx="633">
                  <c:v>0.47347788113573114</c:v>
                </c:pt>
                <c:pt idx="634">
                  <c:v>0.47445113658441823</c:v>
                </c:pt>
                <c:pt idx="635">
                  <c:v>0.47564954814436877</c:v>
                </c:pt>
                <c:pt idx="636">
                  <c:v>0.47645666017224453</c:v>
                </c:pt>
                <c:pt idx="637">
                  <c:v>0.47784663600427807</c:v>
                </c:pt>
                <c:pt idx="638">
                  <c:v>0.47812354170563026</c:v>
                </c:pt>
                <c:pt idx="639">
                  <c:v>0.47943362343366708</c:v>
                </c:pt>
                <c:pt idx="640">
                  <c:v>0.47980041000201556</c:v>
                </c:pt>
                <c:pt idx="641">
                  <c:v>0.48150451492476343</c:v>
                </c:pt>
                <c:pt idx="642">
                  <c:v>0.48732498197843227</c:v>
                </c:pt>
                <c:pt idx="643">
                  <c:v>0.48766180825778199</c:v>
                </c:pt>
                <c:pt idx="644">
                  <c:v>0.48818656725903309</c:v>
                </c:pt>
                <c:pt idx="645">
                  <c:v>0.48872948401119248</c:v>
                </c:pt>
                <c:pt idx="646">
                  <c:v>0.4892351773739898</c:v>
                </c:pt>
                <c:pt idx="647">
                  <c:v>0.49055070642729914</c:v>
                </c:pt>
                <c:pt idx="648">
                  <c:v>0.49095290060991892</c:v>
                </c:pt>
                <c:pt idx="649">
                  <c:v>0.4918199332157922</c:v>
                </c:pt>
                <c:pt idx="650">
                  <c:v>0.49273508386157261</c:v>
                </c:pt>
                <c:pt idx="651">
                  <c:v>0.49427940057632708</c:v>
                </c:pt>
                <c:pt idx="652">
                  <c:v>0.49473425223658102</c:v>
                </c:pt>
                <c:pt idx="653">
                  <c:v>0.49641929152087511</c:v>
                </c:pt>
                <c:pt idx="654">
                  <c:v>0.49706389167812121</c:v>
                </c:pt>
                <c:pt idx="655">
                  <c:v>0.49724092974947753</c:v>
                </c:pt>
                <c:pt idx="656">
                  <c:v>0.4999300926590029</c:v>
                </c:pt>
                <c:pt idx="657">
                  <c:v>0.5005047854752519</c:v>
                </c:pt>
                <c:pt idx="658">
                  <c:v>0.50191110328310296</c:v>
                </c:pt>
                <c:pt idx="659">
                  <c:v>0.5036369975069408</c:v>
                </c:pt>
                <c:pt idx="660">
                  <c:v>0.50538922046959578</c:v>
                </c:pt>
                <c:pt idx="661">
                  <c:v>0.50570334956031004</c:v>
                </c:pt>
                <c:pt idx="662">
                  <c:v>0.50832714456656536</c:v>
                </c:pt>
                <c:pt idx="663">
                  <c:v>0.5088854954069969</c:v>
                </c:pt>
                <c:pt idx="664">
                  <c:v>0.50921324281089242</c:v>
                </c:pt>
                <c:pt idx="665">
                  <c:v>0.51012385401894578</c:v>
                </c:pt>
                <c:pt idx="666">
                  <c:v>0.51100541282554579</c:v>
                </c:pt>
                <c:pt idx="667">
                  <c:v>0.51122239794890045</c:v>
                </c:pt>
                <c:pt idx="668">
                  <c:v>0.51325425027554383</c:v>
                </c:pt>
                <c:pt idx="669">
                  <c:v>0.51369366784752568</c:v>
                </c:pt>
                <c:pt idx="670">
                  <c:v>0.51481944840384286</c:v>
                </c:pt>
                <c:pt idx="671">
                  <c:v>0.51578544075216659</c:v>
                </c:pt>
                <c:pt idx="672">
                  <c:v>0.51612771435678884</c:v>
                </c:pt>
                <c:pt idx="673">
                  <c:v>0.51652990853940861</c:v>
                </c:pt>
                <c:pt idx="674">
                  <c:v>0.51707827261684047</c:v>
                </c:pt>
                <c:pt idx="675">
                  <c:v>0.51727346843910516</c:v>
                </c:pt>
                <c:pt idx="676">
                  <c:v>0.51769109670999702</c:v>
                </c:pt>
                <c:pt idx="677">
                  <c:v>0.51794893677289544</c:v>
                </c:pt>
                <c:pt idx="678">
                  <c:v>0.51845644591078355</c:v>
                </c:pt>
                <c:pt idx="679">
                  <c:v>0.51915915087093634</c:v>
                </c:pt>
                <c:pt idx="680">
                  <c:v>0.51988727668236079</c:v>
                </c:pt>
                <c:pt idx="681">
                  <c:v>0.52013512998225964</c:v>
                </c:pt>
                <c:pt idx="682">
                  <c:v>0.52063174446960281</c:v>
                </c:pt>
                <c:pt idx="683">
                  <c:v>0.5215777632919274</c:v>
                </c:pt>
                <c:pt idx="684">
                  <c:v>0.52439039890762951</c:v>
                </c:pt>
                <c:pt idx="685">
                  <c:v>0.524883381844791</c:v>
                </c:pt>
                <c:pt idx="686">
                  <c:v>0.52548894283758418</c:v>
                </c:pt>
                <c:pt idx="687">
                  <c:v>0.52684441894289191</c:v>
                </c:pt>
                <c:pt idx="688">
                  <c:v>0.52794114709775575</c:v>
                </c:pt>
                <c:pt idx="689">
                  <c:v>0.52830611789101345</c:v>
                </c:pt>
                <c:pt idx="690">
                  <c:v>0.52848769540009688</c:v>
                </c:pt>
                <c:pt idx="691">
                  <c:v>0.52889987634571622</c:v>
                </c:pt>
                <c:pt idx="692">
                  <c:v>0.52958896299268776</c:v>
                </c:pt>
                <c:pt idx="693">
                  <c:v>0.53009919579321219</c:v>
                </c:pt>
                <c:pt idx="694">
                  <c:v>0.53093626811008676</c:v>
                </c:pt>
                <c:pt idx="695">
                  <c:v>0.53160538123105916</c:v>
                </c:pt>
                <c:pt idx="696">
                  <c:v>0.53225542871357778</c:v>
                </c:pt>
                <c:pt idx="697">
                  <c:v>0.53262039950683548</c:v>
                </c:pt>
                <c:pt idx="698">
                  <c:v>0.53304075144036356</c:v>
                </c:pt>
                <c:pt idx="699">
                  <c:v>0.53348107689989088</c:v>
                </c:pt>
                <c:pt idx="700">
                  <c:v>0.53567180954698224</c:v>
                </c:pt>
                <c:pt idx="701">
                  <c:v>0.53703273297756238</c:v>
                </c:pt>
                <c:pt idx="702">
                  <c:v>0.53796059404897867</c:v>
                </c:pt>
                <c:pt idx="703">
                  <c:v>0.53823386820014918</c:v>
                </c:pt>
                <c:pt idx="704">
                  <c:v>0.53858703645531647</c:v>
                </c:pt>
                <c:pt idx="705">
                  <c:v>0.53936963551946604</c:v>
                </c:pt>
                <c:pt idx="706">
                  <c:v>0.54376925856455716</c:v>
                </c:pt>
                <c:pt idx="707">
                  <c:v>0.54421503134935689</c:v>
                </c:pt>
                <c:pt idx="708">
                  <c:v>0.54459815989352289</c:v>
                </c:pt>
                <c:pt idx="709">
                  <c:v>0.54511111635668352</c:v>
                </c:pt>
                <c:pt idx="710">
                  <c:v>0.54583379484283556</c:v>
                </c:pt>
                <c:pt idx="711">
                  <c:v>0.54636854060708617</c:v>
                </c:pt>
                <c:pt idx="712">
                  <c:v>0.54679524775343225</c:v>
                </c:pt>
                <c:pt idx="713">
                  <c:v>0.54719653404850654</c:v>
                </c:pt>
                <c:pt idx="714">
                  <c:v>0.54779483194093637</c:v>
                </c:pt>
                <c:pt idx="715">
                  <c:v>0.54833048559273245</c:v>
                </c:pt>
                <c:pt idx="716">
                  <c:v>0.548936954473071</c:v>
                </c:pt>
                <c:pt idx="717">
                  <c:v>0.54999101191330024</c:v>
                </c:pt>
                <c:pt idx="718">
                  <c:v>0.55086893916971857</c:v>
                </c:pt>
                <c:pt idx="719">
                  <c:v>0.55189757575867615</c:v>
                </c:pt>
                <c:pt idx="720">
                  <c:v>0.55292893601026993</c:v>
                </c:pt>
                <c:pt idx="721">
                  <c:v>0.55450866033929569</c:v>
                </c:pt>
                <c:pt idx="722">
                  <c:v>0.55498893285082129</c:v>
                </c:pt>
                <c:pt idx="723">
                  <c:v>0.55537024561989645</c:v>
                </c:pt>
                <c:pt idx="724">
                  <c:v>0.55614285792104634</c:v>
                </c:pt>
                <c:pt idx="725">
                  <c:v>0.55665309072157076</c:v>
                </c:pt>
                <c:pt idx="726">
                  <c:v>0.55732855905536105</c:v>
                </c:pt>
                <c:pt idx="727">
                  <c:v>0.55949477873872622</c:v>
                </c:pt>
                <c:pt idx="728">
                  <c:v>0.56059150689359005</c:v>
                </c:pt>
                <c:pt idx="729">
                  <c:v>0.56121794929992785</c:v>
                </c:pt>
                <c:pt idx="730">
                  <c:v>0.56180626042935811</c:v>
                </c:pt>
                <c:pt idx="731">
                  <c:v>0.56358390424328475</c:v>
                </c:pt>
                <c:pt idx="732">
                  <c:v>0.56394524348636077</c:v>
                </c:pt>
                <c:pt idx="733">
                  <c:v>0.56439646359643303</c:v>
                </c:pt>
                <c:pt idx="734">
                  <c:v>0.56470877691205645</c:v>
                </c:pt>
                <c:pt idx="735">
                  <c:v>0.56557944106811142</c:v>
                </c:pt>
                <c:pt idx="736">
                  <c:v>0.56592806988555155</c:v>
                </c:pt>
                <c:pt idx="737">
                  <c:v>0.56753957027866686</c:v>
                </c:pt>
                <c:pt idx="738">
                  <c:v>0.56791906727265118</c:v>
                </c:pt>
                <c:pt idx="739">
                  <c:v>0.57137721093314486</c:v>
                </c:pt>
                <c:pt idx="740">
                  <c:v>0.57191649613512263</c:v>
                </c:pt>
                <c:pt idx="741">
                  <c:v>0.57321749898770535</c:v>
                </c:pt>
                <c:pt idx="742">
                  <c:v>0.57356975935532717</c:v>
                </c:pt>
                <c:pt idx="743">
                  <c:v>0.57441227899747427</c:v>
                </c:pt>
                <c:pt idx="744">
                  <c:v>0.57562340098306064</c:v>
                </c:pt>
                <c:pt idx="745">
                  <c:v>0.57645048653693565</c:v>
                </c:pt>
                <c:pt idx="746">
                  <c:v>0.5771786123483601</c:v>
                </c:pt>
                <c:pt idx="747">
                  <c:v>0.57812281539559385</c:v>
                </c:pt>
                <c:pt idx="748">
                  <c:v>0.5787628761151129</c:v>
                </c:pt>
                <c:pt idx="749">
                  <c:v>0.5798396307439776</c:v>
                </c:pt>
                <c:pt idx="750">
                  <c:v>0.58073753152639507</c:v>
                </c:pt>
                <c:pt idx="751">
                  <c:v>0.58128589560382693</c:v>
                </c:pt>
                <c:pt idx="752">
                  <c:v>0.5818769303958935</c:v>
                </c:pt>
                <c:pt idx="753">
                  <c:v>0.58258689845640965</c:v>
                </c:pt>
                <c:pt idx="754">
                  <c:v>0.58340490513483045</c:v>
                </c:pt>
                <c:pt idx="755">
                  <c:v>0.58420293828725212</c:v>
                </c:pt>
                <c:pt idx="756">
                  <c:v>0.58468230291123235</c:v>
                </c:pt>
                <c:pt idx="757">
                  <c:v>0.58524246952675474</c:v>
                </c:pt>
                <c:pt idx="758">
                  <c:v>0.58548487550138106</c:v>
                </c:pt>
                <c:pt idx="759">
                  <c:v>0.58569096597419079</c:v>
                </c:pt>
                <c:pt idx="760">
                  <c:v>0.58639730248452526</c:v>
                </c:pt>
                <c:pt idx="761">
                  <c:v>0.58696927163813806</c:v>
                </c:pt>
                <c:pt idx="762">
                  <c:v>0.5879561454000064</c:v>
                </c:pt>
                <c:pt idx="763">
                  <c:v>0.58838103677126163</c:v>
                </c:pt>
                <c:pt idx="764">
                  <c:v>0.58883770420660642</c:v>
                </c:pt>
                <c:pt idx="765">
                  <c:v>0.59087137230834064</c:v>
                </c:pt>
                <c:pt idx="766">
                  <c:v>0.59127265860341494</c:v>
                </c:pt>
                <c:pt idx="767">
                  <c:v>0.59149690682713296</c:v>
                </c:pt>
                <c:pt idx="768">
                  <c:v>0.59227496645355537</c:v>
                </c:pt>
                <c:pt idx="769">
                  <c:v>0.59254370116699884</c:v>
                </c:pt>
                <c:pt idx="770">
                  <c:v>0.593368970945783</c:v>
                </c:pt>
                <c:pt idx="771">
                  <c:v>0.59579575435468279</c:v>
                </c:pt>
                <c:pt idx="772">
                  <c:v>0.59598641073922043</c:v>
                </c:pt>
                <c:pt idx="773">
                  <c:v>0.59651298551556231</c:v>
                </c:pt>
                <c:pt idx="774">
                  <c:v>0.59782760668132628</c:v>
                </c:pt>
                <c:pt idx="775">
                  <c:v>0.59848128571402659</c:v>
                </c:pt>
                <c:pt idx="776">
                  <c:v>0.59986309055815135</c:v>
                </c:pt>
                <c:pt idx="777">
                  <c:v>0.60013364104668565</c:v>
                </c:pt>
                <c:pt idx="778">
                  <c:v>0.60043142816158246</c:v>
                </c:pt>
                <c:pt idx="779">
                  <c:v>0.60088355615920019</c:v>
                </c:pt>
                <c:pt idx="780">
                  <c:v>0.60297805272647742</c:v>
                </c:pt>
                <c:pt idx="781">
                  <c:v>0.60359995569508806</c:v>
                </c:pt>
                <c:pt idx="782">
                  <c:v>0.60428541079187792</c:v>
                </c:pt>
                <c:pt idx="783">
                  <c:v>0.60455505339286675</c:v>
                </c:pt>
                <c:pt idx="784">
                  <c:v>0.60486736670849017</c:v>
                </c:pt>
                <c:pt idx="785">
                  <c:v>0.60562817647154965</c:v>
                </c:pt>
                <c:pt idx="786">
                  <c:v>0.60647886710160548</c:v>
                </c:pt>
                <c:pt idx="787">
                  <c:v>0.60683203535677277</c:v>
                </c:pt>
                <c:pt idx="788">
                  <c:v>0.60730958420566217</c:v>
                </c:pt>
                <c:pt idx="789">
                  <c:v>0.60781527756845943</c:v>
                </c:pt>
                <c:pt idx="790">
                  <c:v>0.60913171450931414</c:v>
                </c:pt>
                <c:pt idx="791">
                  <c:v>0.61013583813454542</c:v>
                </c:pt>
                <c:pt idx="792">
                  <c:v>0.61146952493876305</c:v>
                </c:pt>
                <c:pt idx="793">
                  <c:v>0.61204421775501205</c:v>
                </c:pt>
                <c:pt idx="794">
                  <c:v>0.6156222025715008</c:v>
                </c:pt>
                <c:pt idx="795">
                  <c:v>0.61781656676877383</c:v>
                </c:pt>
                <c:pt idx="796">
                  <c:v>0.61849021932747328</c:v>
                </c:pt>
                <c:pt idx="797">
                  <c:v>0.61879254588009713</c:v>
                </c:pt>
                <c:pt idx="798">
                  <c:v>0.61938539644725443</c:v>
                </c:pt>
                <c:pt idx="799">
                  <c:v>0.62003635181731842</c:v>
                </c:pt>
                <c:pt idx="800">
                  <c:v>0.62088159512210173</c:v>
                </c:pt>
                <c:pt idx="801">
                  <c:v>0.62194927087551222</c:v>
                </c:pt>
                <c:pt idx="802">
                  <c:v>0.62263018653457503</c:v>
                </c:pt>
                <c:pt idx="803">
                  <c:v>0.62374053300262011</c:v>
                </c:pt>
                <c:pt idx="804">
                  <c:v>0.6253311519821908</c:v>
                </c:pt>
                <c:pt idx="805">
                  <c:v>0.62629532855542369</c:v>
                </c:pt>
                <c:pt idx="806">
                  <c:v>0.6270643093063919</c:v>
                </c:pt>
                <c:pt idx="807">
                  <c:v>0.62868488857496141</c:v>
                </c:pt>
                <c:pt idx="808">
                  <c:v>0.62949926370320053</c:v>
                </c:pt>
                <c:pt idx="809">
                  <c:v>0.63022194218935257</c:v>
                </c:pt>
                <c:pt idx="810">
                  <c:v>0.63115343481095054</c:v>
                </c:pt>
                <c:pt idx="811">
                  <c:v>0.63169181212538283</c:v>
                </c:pt>
                <c:pt idx="812">
                  <c:v>0.6336846252875733</c:v>
                </c:pt>
                <c:pt idx="813">
                  <c:v>0.63590259456102727</c:v>
                </c:pt>
                <c:pt idx="814">
                  <c:v>0.63634655157073616</c:v>
                </c:pt>
                <c:pt idx="815">
                  <c:v>0.63710100612097775</c:v>
                </c:pt>
                <c:pt idx="816">
                  <c:v>0.6377047513386801</c:v>
                </c:pt>
                <c:pt idx="817">
                  <c:v>0.63886957105945019</c:v>
                </c:pt>
                <c:pt idx="818">
                  <c:v>0.64117106598708251</c:v>
                </c:pt>
                <c:pt idx="819">
                  <c:v>0.64148428719025141</c:v>
                </c:pt>
                <c:pt idx="820">
                  <c:v>0.64181385036923777</c:v>
                </c:pt>
                <c:pt idx="821">
                  <c:v>0.64535551968390981</c:v>
                </c:pt>
                <c:pt idx="822">
                  <c:v>0.64589298911079673</c:v>
                </c:pt>
                <c:pt idx="823">
                  <c:v>0.64636145908423193</c:v>
                </c:pt>
                <c:pt idx="824">
                  <c:v>0.64679724510603209</c:v>
                </c:pt>
                <c:pt idx="825">
                  <c:v>0.64726480719192192</c:v>
                </c:pt>
                <c:pt idx="826">
                  <c:v>0.64977330047990933</c:v>
                </c:pt>
                <c:pt idx="827">
                  <c:v>0.65068209591287185</c:v>
                </c:pt>
                <c:pt idx="828">
                  <c:v>0.65103707994312987</c:v>
                </c:pt>
                <c:pt idx="829">
                  <c:v>0.6514528924389309</c:v>
                </c:pt>
                <c:pt idx="830">
                  <c:v>0.65164990403628642</c:v>
                </c:pt>
                <c:pt idx="831">
                  <c:v>0.65340757432421392</c:v>
                </c:pt>
                <c:pt idx="832">
                  <c:v>0.65381249216946991</c:v>
                </c:pt>
                <c:pt idx="833">
                  <c:v>0.65445800021426148</c:v>
                </c:pt>
                <c:pt idx="834">
                  <c:v>0.65684483657116299</c:v>
                </c:pt>
                <c:pt idx="835">
                  <c:v>0.65864245391108878</c:v>
                </c:pt>
                <c:pt idx="836">
                  <c:v>0.66123719651589075</c:v>
                </c:pt>
                <c:pt idx="837">
                  <c:v>0.66158673322087636</c:v>
                </c:pt>
                <c:pt idx="838">
                  <c:v>0.66254546246883683</c:v>
                </c:pt>
                <c:pt idx="839">
                  <c:v>0.66405074001913833</c:v>
                </c:pt>
                <c:pt idx="840">
                  <c:v>0.66440663193694183</c:v>
                </c:pt>
                <c:pt idx="841">
                  <c:v>0.66506394251982381</c:v>
                </c:pt>
                <c:pt idx="842">
                  <c:v>0.67000739020461975</c:v>
                </c:pt>
                <c:pt idx="843">
                  <c:v>0.6704068607246032</c:v>
                </c:pt>
                <c:pt idx="844">
                  <c:v>0.67407926584581523</c:v>
                </c:pt>
                <c:pt idx="845">
                  <c:v>0.67469753726424431</c:v>
                </c:pt>
                <c:pt idx="846">
                  <c:v>0.67549466252912049</c:v>
                </c:pt>
                <c:pt idx="847">
                  <c:v>0.67579971274438067</c:v>
                </c:pt>
                <c:pt idx="848">
                  <c:v>0.67628543258117879</c:v>
                </c:pt>
                <c:pt idx="849">
                  <c:v>0.67703534769369333</c:v>
                </c:pt>
                <c:pt idx="850">
                  <c:v>0.67745933117740309</c:v>
                </c:pt>
                <c:pt idx="851">
                  <c:v>0.67840534999972768</c:v>
                </c:pt>
                <c:pt idx="852">
                  <c:v>0.67881299150761998</c:v>
                </c:pt>
                <c:pt idx="853">
                  <c:v>0.67963553762376783</c:v>
                </c:pt>
                <c:pt idx="854">
                  <c:v>0.68064329279918079</c:v>
                </c:pt>
                <c:pt idx="855">
                  <c:v>0.6822665957303865</c:v>
                </c:pt>
                <c:pt idx="856">
                  <c:v>0.68304011591908187</c:v>
                </c:pt>
                <c:pt idx="857">
                  <c:v>0.68477690479346476</c:v>
                </c:pt>
                <c:pt idx="858">
                  <c:v>0.68577285743078731</c:v>
                </c:pt>
                <c:pt idx="859">
                  <c:v>0.68594807972705285</c:v>
                </c:pt>
                <c:pt idx="860">
                  <c:v>0.68647374661584937</c:v>
                </c:pt>
                <c:pt idx="861">
                  <c:v>0.68784011737170203</c:v>
                </c:pt>
                <c:pt idx="862">
                  <c:v>0.68814879913714389</c:v>
                </c:pt>
                <c:pt idx="863">
                  <c:v>0.68846746766558531</c:v>
                </c:pt>
                <c:pt idx="864">
                  <c:v>0.68970764205262503</c:v>
                </c:pt>
                <c:pt idx="865">
                  <c:v>0.69079983076976181</c:v>
                </c:pt>
                <c:pt idx="866">
                  <c:v>0.6928434856344956</c:v>
                </c:pt>
                <c:pt idx="867">
                  <c:v>0.69307681273366784</c:v>
                </c:pt>
                <c:pt idx="868">
                  <c:v>0.69463020832387645</c:v>
                </c:pt>
                <c:pt idx="869">
                  <c:v>0.69513408591158288</c:v>
                </c:pt>
                <c:pt idx="870">
                  <c:v>0.69557985869638261</c:v>
                </c:pt>
                <c:pt idx="871">
                  <c:v>0.69669202093951854</c:v>
                </c:pt>
                <c:pt idx="872">
                  <c:v>0.69797486604119285</c:v>
                </c:pt>
                <c:pt idx="873">
                  <c:v>0.69843970446444636</c:v>
                </c:pt>
                <c:pt idx="874">
                  <c:v>0.69985782481038783</c:v>
                </c:pt>
                <c:pt idx="875">
                  <c:v>0.70007117838356081</c:v>
                </c:pt>
                <c:pt idx="876">
                  <c:v>0.70064859486244602</c:v>
                </c:pt>
                <c:pt idx="877">
                  <c:v>0.70193597940184738</c:v>
                </c:pt>
                <c:pt idx="878">
                  <c:v>0.70252429053127763</c:v>
                </c:pt>
                <c:pt idx="879">
                  <c:v>0.70522979541662056</c:v>
                </c:pt>
                <c:pt idx="880">
                  <c:v>0.70565831833805748</c:v>
                </c:pt>
                <c:pt idx="881">
                  <c:v>0.70714725391254152</c:v>
                </c:pt>
                <c:pt idx="882">
                  <c:v>0.70757032950870591</c:v>
                </c:pt>
                <c:pt idx="883">
                  <c:v>0.7083275077215837</c:v>
                </c:pt>
                <c:pt idx="884">
                  <c:v>0.7095440770324426</c:v>
                </c:pt>
                <c:pt idx="885">
                  <c:v>0.71439310441251525</c:v>
                </c:pt>
                <c:pt idx="886">
                  <c:v>0.71585661913572762</c:v>
                </c:pt>
                <c:pt idx="887">
                  <c:v>0.71604999918290146</c:v>
                </c:pt>
                <c:pt idx="888">
                  <c:v>0.71712493803667532</c:v>
                </c:pt>
                <c:pt idx="889">
                  <c:v>0.71784398497264568</c:v>
                </c:pt>
                <c:pt idx="890">
                  <c:v>0.71911775119886578</c:v>
                </c:pt>
                <c:pt idx="891">
                  <c:v>0.7195217611565764</c:v>
                </c:pt>
                <c:pt idx="892">
                  <c:v>0.72082004034652281</c:v>
                </c:pt>
                <c:pt idx="893">
                  <c:v>0.72223089759210091</c:v>
                </c:pt>
                <c:pt idx="894">
                  <c:v>0.72261039458608523</c:v>
                </c:pt>
                <c:pt idx="895">
                  <c:v>0.72321867924151462</c:v>
                </c:pt>
                <c:pt idx="896">
                  <c:v>0.7242073687784738</c:v>
                </c:pt>
                <c:pt idx="897">
                  <c:v>0.72507349349680172</c:v>
                </c:pt>
                <c:pt idx="898">
                  <c:v>0.725640015325142</c:v>
                </c:pt>
                <c:pt idx="899">
                  <c:v>0.72681209814627545</c:v>
                </c:pt>
                <c:pt idx="900">
                  <c:v>0.72710171427326353</c:v>
                </c:pt>
                <c:pt idx="901">
                  <c:v>0.72852074250675047</c:v>
                </c:pt>
                <c:pt idx="902">
                  <c:v>0.728963791628914</c:v>
                </c:pt>
                <c:pt idx="903">
                  <c:v>0.72965287827588554</c:v>
                </c:pt>
                <c:pt idx="904">
                  <c:v>0.73233114653486586</c:v>
                </c:pt>
                <c:pt idx="905">
                  <c:v>0.73596360460407961</c:v>
                </c:pt>
                <c:pt idx="906">
                  <c:v>0.73640756161378851</c:v>
                </c:pt>
                <c:pt idx="907">
                  <c:v>0.73675800620631948</c:v>
                </c:pt>
                <c:pt idx="908">
                  <c:v>0.73908855353540515</c:v>
                </c:pt>
                <c:pt idx="909">
                  <c:v>0.74000733573136723</c:v>
                </c:pt>
                <c:pt idx="910">
                  <c:v>0.74048760824289284</c:v>
                </c:pt>
                <c:pt idx="911">
                  <c:v>0.7413491935234936</c:v>
                </c:pt>
                <c:pt idx="912">
                  <c:v>0.74405288263374569</c:v>
                </c:pt>
                <c:pt idx="913">
                  <c:v>0.74470746955399136</c:v>
                </c:pt>
                <c:pt idx="914">
                  <c:v>0.74514779501351869</c:v>
                </c:pt>
                <c:pt idx="915">
                  <c:v>0.74561989653713556</c:v>
                </c:pt>
                <c:pt idx="916">
                  <c:v>0.74596307802930317</c:v>
                </c:pt>
                <c:pt idx="917">
                  <c:v>0.74651779731955303</c:v>
                </c:pt>
                <c:pt idx="918">
                  <c:v>0.74701531969444157</c:v>
                </c:pt>
                <c:pt idx="919">
                  <c:v>0.74938762985061635</c:v>
                </c:pt>
                <c:pt idx="920">
                  <c:v>0.75055789689665897</c:v>
                </c:pt>
                <c:pt idx="921">
                  <c:v>0.75080575019655782</c:v>
                </c:pt>
                <c:pt idx="922">
                  <c:v>0.75182349213497035</c:v>
                </c:pt>
                <c:pt idx="923">
                  <c:v>0.75210493727404959</c:v>
                </c:pt>
                <c:pt idx="924">
                  <c:v>0.75383446304806911</c:v>
                </c:pt>
                <c:pt idx="925">
                  <c:v>0.7560669585222497</c:v>
                </c:pt>
                <c:pt idx="926">
                  <c:v>0.75864626703877958</c:v>
                </c:pt>
                <c:pt idx="927">
                  <c:v>0.7609259726653218</c:v>
                </c:pt>
                <c:pt idx="928">
                  <c:v>0.76184384697373841</c:v>
                </c:pt>
                <c:pt idx="929">
                  <c:v>0.76523571484341657</c:v>
                </c:pt>
                <c:pt idx="930">
                  <c:v>0.76623075959319364</c:v>
                </c:pt>
                <c:pt idx="931">
                  <c:v>0.76729298802133161</c:v>
                </c:pt>
                <c:pt idx="932">
                  <c:v>0.76746367087987</c:v>
                </c:pt>
                <c:pt idx="933">
                  <c:v>0.76885455459944896</c:v>
                </c:pt>
                <c:pt idx="934">
                  <c:v>0.76941562910251671</c:v>
                </c:pt>
                <c:pt idx="935">
                  <c:v>0.76996217740485784</c:v>
                </c:pt>
                <c:pt idx="936">
                  <c:v>0.77213202863840469</c:v>
                </c:pt>
                <c:pt idx="937">
                  <c:v>0.77320878326726938</c:v>
                </c:pt>
                <c:pt idx="938">
                  <c:v>0.77438631341367536</c:v>
                </c:pt>
                <c:pt idx="939">
                  <c:v>0.77478124449593178</c:v>
                </c:pt>
                <c:pt idx="940">
                  <c:v>0.77527422743309327</c:v>
                </c:pt>
                <c:pt idx="941">
                  <c:v>0.77792889061589277</c:v>
                </c:pt>
                <c:pt idx="942">
                  <c:v>0.77989628292681157</c:v>
                </c:pt>
                <c:pt idx="943">
                  <c:v>0.78098574798131204</c:v>
                </c:pt>
                <c:pt idx="944">
                  <c:v>0.78440122092717113</c:v>
                </c:pt>
                <c:pt idx="945">
                  <c:v>0.78519108309168395</c:v>
                </c:pt>
                <c:pt idx="946">
                  <c:v>0.78598185314374225</c:v>
                </c:pt>
                <c:pt idx="947">
                  <c:v>0.78618794361655198</c:v>
                </c:pt>
                <c:pt idx="948">
                  <c:v>0.78648936228163047</c:v>
                </c:pt>
                <c:pt idx="949">
                  <c:v>0.78683345166134355</c:v>
                </c:pt>
                <c:pt idx="950">
                  <c:v>0.78848217544382093</c:v>
                </c:pt>
                <c:pt idx="951">
                  <c:v>0.7896415478393185</c:v>
                </c:pt>
                <c:pt idx="952">
                  <c:v>0.79065838189018567</c:v>
                </c:pt>
                <c:pt idx="953">
                  <c:v>0.79095798478017332</c:v>
                </c:pt>
                <c:pt idx="954">
                  <c:v>0.7938505144998721</c:v>
                </c:pt>
                <c:pt idx="955">
                  <c:v>0.79484283558701296</c:v>
                </c:pt>
                <c:pt idx="956">
                  <c:v>0.79551194870798536</c:v>
                </c:pt>
                <c:pt idx="957">
                  <c:v>0.79603852348432724</c:v>
                </c:pt>
                <c:pt idx="958">
                  <c:v>0.79693551637919935</c:v>
                </c:pt>
                <c:pt idx="959">
                  <c:v>0.80027654254633418</c:v>
                </c:pt>
                <c:pt idx="960">
                  <c:v>0.80268244454168947</c:v>
                </c:pt>
                <c:pt idx="961">
                  <c:v>0.80528717390949101</c:v>
                </c:pt>
                <c:pt idx="962">
                  <c:v>0.80587820870155757</c:v>
                </c:pt>
                <c:pt idx="963">
                  <c:v>0.80625861358308737</c:v>
                </c:pt>
                <c:pt idx="964">
                  <c:v>0.80858643724953672</c:v>
                </c:pt>
                <c:pt idx="965">
                  <c:v>0.80889057957725141</c:v>
                </c:pt>
                <c:pt idx="966">
                  <c:v>0.80927098445878121</c:v>
                </c:pt>
                <c:pt idx="967">
                  <c:v>0.81008172803683864</c:v>
                </c:pt>
                <c:pt idx="968">
                  <c:v>0.81086886653871526</c:v>
                </c:pt>
                <c:pt idx="969">
                  <c:v>0.81134278383742298</c:v>
                </c:pt>
                <c:pt idx="970">
                  <c:v>0.8121390012147538</c:v>
                </c:pt>
                <c:pt idx="971">
                  <c:v>0.81264197091491486</c:v>
                </c:pt>
                <c:pt idx="972">
                  <c:v>0.81290616619063127</c:v>
                </c:pt>
                <c:pt idx="973">
                  <c:v>0.81348358266951648</c:v>
                </c:pt>
                <c:pt idx="974">
                  <c:v>0.8136960283551441</c:v>
                </c:pt>
                <c:pt idx="975">
                  <c:v>0.81524579239517103</c:v>
                </c:pt>
                <c:pt idx="976">
                  <c:v>0.81673835951983675</c:v>
                </c:pt>
                <c:pt idx="977">
                  <c:v>0.81769345721761555</c:v>
                </c:pt>
                <c:pt idx="978">
                  <c:v>0.81855685827330715</c:v>
                </c:pt>
                <c:pt idx="979">
                  <c:v>0.81983153238707274</c:v>
                </c:pt>
                <c:pt idx="980">
                  <c:v>0.82080115628557815</c:v>
                </c:pt>
                <c:pt idx="981">
                  <c:v>0.82163732071490725</c:v>
                </c:pt>
                <c:pt idx="982">
                  <c:v>0.8221466456278862</c:v>
                </c:pt>
                <c:pt idx="983">
                  <c:v>0.82290745539094567</c:v>
                </c:pt>
                <c:pt idx="984">
                  <c:v>0.82337864902701718</c:v>
                </c:pt>
                <c:pt idx="985">
                  <c:v>0.82369187023018609</c:v>
                </c:pt>
                <c:pt idx="986">
                  <c:v>0.82469236230523568</c:v>
                </c:pt>
                <c:pt idx="987">
                  <c:v>0.82764753626556831</c:v>
                </c:pt>
                <c:pt idx="988">
                  <c:v>0.82835750432608446</c:v>
                </c:pt>
                <c:pt idx="989">
                  <c:v>0.82909743267559932</c:v>
                </c:pt>
                <c:pt idx="990">
                  <c:v>0.83021958168173482</c:v>
                </c:pt>
                <c:pt idx="991">
                  <c:v>0.83128090222232742</c:v>
                </c:pt>
                <c:pt idx="992">
                  <c:v>0.83195183111839066</c:v>
                </c:pt>
                <c:pt idx="993">
                  <c:v>0.83222873681974285</c:v>
                </c:pt>
                <c:pt idx="994">
                  <c:v>0.83297320460698487</c:v>
                </c:pt>
                <c:pt idx="995">
                  <c:v>0.83316204521643167</c:v>
                </c:pt>
                <c:pt idx="996">
                  <c:v>0.83458379711255481</c:v>
                </c:pt>
                <c:pt idx="997">
                  <c:v>0.83525472600861805</c:v>
                </c:pt>
                <c:pt idx="998">
                  <c:v>0.83636870402684482</c:v>
                </c:pt>
                <c:pt idx="999">
                  <c:v>0.83676363510910123</c:v>
                </c:pt>
                <c:pt idx="1000">
                  <c:v>0.83697608079472885</c:v>
                </c:pt>
                <c:pt idx="1001">
                  <c:v>0.83755440516115953</c:v>
                </c:pt>
                <c:pt idx="1002">
                  <c:v>0.83869743558083965</c:v>
                </c:pt>
                <c:pt idx="1003">
                  <c:v>0.83905332749864314</c:v>
                </c:pt>
                <c:pt idx="1004">
                  <c:v>0.83984954487597396</c:v>
                </c:pt>
                <c:pt idx="1005">
                  <c:v>0.84023902863295785</c:v>
                </c:pt>
                <c:pt idx="1006">
                  <c:v>0.84197037018206822</c:v>
                </c:pt>
                <c:pt idx="1007">
                  <c:v>0.84276295600921736</c:v>
                </c:pt>
                <c:pt idx="1008">
                  <c:v>0.84327954402255967</c:v>
                </c:pt>
                <c:pt idx="1009">
                  <c:v>0.84380884246153787</c:v>
                </c:pt>
                <c:pt idx="1010">
                  <c:v>0.84431725948697145</c:v>
                </c:pt>
                <c:pt idx="1011">
                  <c:v>0.84481932129958714</c:v>
                </c:pt>
                <c:pt idx="1012">
                  <c:v>0.84508714812548513</c:v>
                </c:pt>
                <c:pt idx="1013">
                  <c:v>0.84578258998527456</c:v>
                </c:pt>
                <c:pt idx="1014">
                  <c:v>0.8463681774520686</c:v>
                </c:pt>
                <c:pt idx="1015">
                  <c:v>0.84683937108814011</c:v>
                </c:pt>
                <c:pt idx="1016">
                  <c:v>0.84749577378347662</c:v>
                </c:pt>
                <c:pt idx="1017">
                  <c:v>0.84775906117164757</c:v>
                </c:pt>
                <c:pt idx="1018">
                  <c:v>0.84815308436635861</c:v>
                </c:pt>
                <c:pt idx="1019">
                  <c:v>0.84845087148125542</c:v>
                </c:pt>
                <c:pt idx="1020">
                  <c:v>0.84971919038220312</c:v>
                </c:pt>
                <c:pt idx="1021">
                  <c:v>0.85072422189497987</c:v>
                </c:pt>
                <c:pt idx="1022">
                  <c:v>0.85101293013442247</c:v>
                </c:pt>
                <c:pt idx="1023">
                  <c:v>0.8513315986628639</c:v>
                </c:pt>
                <c:pt idx="1024">
                  <c:v>0.85177283200993659</c:v>
                </c:pt>
                <c:pt idx="1025">
                  <c:v>0.85223222310791757</c:v>
                </c:pt>
                <c:pt idx="1026">
                  <c:v>0.85282688945016571</c:v>
                </c:pt>
                <c:pt idx="1027">
                  <c:v>0.85417873400529176</c:v>
                </c:pt>
                <c:pt idx="1028">
                  <c:v>0.85450557352164191</c:v>
                </c:pt>
                <c:pt idx="1029">
                  <c:v>0.85581293158704252</c:v>
                </c:pt>
                <c:pt idx="1030">
                  <c:v>0.85748435255815536</c:v>
                </c:pt>
                <c:pt idx="1031">
                  <c:v>0.85817888653039942</c:v>
                </c:pt>
                <c:pt idx="1032">
                  <c:v>0.85858289648811004</c:v>
                </c:pt>
                <c:pt idx="1033">
                  <c:v>0.85935278512662372</c:v>
                </c:pt>
                <c:pt idx="1034">
                  <c:v>0.85962333561515802</c:v>
                </c:pt>
                <c:pt idx="1035">
                  <c:v>0.86010360812668363</c:v>
                </c:pt>
                <c:pt idx="1036">
                  <c:v>0.86132653265036041</c:v>
                </c:pt>
                <c:pt idx="1037">
                  <c:v>0.86254400984876467</c:v>
                </c:pt>
                <c:pt idx="1038">
                  <c:v>0.86362439602781094</c:v>
                </c:pt>
                <c:pt idx="1039">
                  <c:v>0.8656417221537277</c:v>
                </c:pt>
                <c:pt idx="1040">
                  <c:v>0.86640253191678718</c:v>
                </c:pt>
                <c:pt idx="1041">
                  <c:v>0.86672755565804649</c:v>
                </c:pt>
                <c:pt idx="1042">
                  <c:v>0.87031098779980764</c:v>
                </c:pt>
                <c:pt idx="1043">
                  <c:v>0.87130330888694851</c:v>
                </c:pt>
                <c:pt idx="1044">
                  <c:v>0.87175271322192993</c:v>
                </c:pt>
                <c:pt idx="1045">
                  <c:v>0.87257071990035073</c:v>
                </c:pt>
                <c:pt idx="1046">
                  <c:v>0.87357847507576369</c:v>
                </c:pt>
                <c:pt idx="1047">
                  <c:v>0.87453902009881501</c:v>
                </c:pt>
                <c:pt idx="1048">
                  <c:v>0.87540242115450662</c:v>
                </c:pt>
                <c:pt idx="1049">
                  <c:v>0.8760324951110261</c:v>
                </c:pt>
                <c:pt idx="1050">
                  <c:v>0.87697125083298733</c:v>
                </c:pt>
                <c:pt idx="1051">
                  <c:v>0.87745969433242166</c:v>
                </c:pt>
                <c:pt idx="1052">
                  <c:v>0.8790702868379916</c:v>
                </c:pt>
                <c:pt idx="1053">
                  <c:v>0.87944796805688508</c:v>
                </c:pt>
                <c:pt idx="1054">
                  <c:v>0.88004354228667869</c:v>
                </c:pt>
                <c:pt idx="1055">
                  <c:v>0.88107671831336332</c:v>
                </c:pt>
                <c:pt idx="1056">
                  <c:v>0.88157696435088817</c:v>
                </c:pt>
                <c:pt idx="1057">
                  <c:v>0.88303230808619171</c:v>
                </c:pt>
                <c:pt idx="1058">
                  <c:v>0.8836896186690737</c:v>
                </c:pt>
                <c:pt idx="1059">
                  <c:v>0.88444316533176992</c:v>
                </c:pt>
                <c:pt idx="1060">
                  <c:v>0.88549086755918127</c:v>
                </c:pt>
                <c:pt idx="1061">
                  <c:v>0.88787225659081026</c:v>
                </c:pt>
                <c:pt idx="1062">
                  <c:v>0.88865757931759604</c:v>
                </c:pt>
                <c:pt idx="1063">
                  <c:v>0.88929400848693341</c:v>
                </c:pt>
                <c:pt idx="1064">
                  <c:v>0.88957908517619433</c:v>
                </c:pt>
                <c:pt idx="1065">
                  <c:v>0.89000397654744956</c:v>
                </c:pt>
                <c:pt idx="1066">
                  <c:v>0.89066673445560407</c:v>
                </c:pt>
                <c:pt idx="1067">
                  <c:v>0.89103715257413418</c:v>
                </c:pt>
                <c:pt idx="1068">
                  <c:v>0.89175983106028622</c:v>
                </c:pt>
                <c:pt idx="1069">
                  <c:v>0.89249885152225572</c:v>
                </c:pt>
                <c:pt idx="1070">
                  <c:v>0.89304176827441517</c:v>
                </c:pt>
                <c:pt idx="1071">
                  <c:v>0.89382799888874631</c:v>
                </c:pt>
                <c:pt idx="1072">
                  <c:v>0.89431462661308991</c:v>
                </c:pt>
                <c:pt idx="1073">
                  <c:v>0.89471863657080053</c:v>
                </c:pt>
                <c:pt idx="1074">
                  <c:v>0.89579448331211975</c:v>
                </c:pt>
                <c:pt idx="1075">
                  <c:v>0.89714541997970032</c:v>
                </c:pt>
                <c:pt idx="1076">
                  <c:v>0.89753308796159337</c:v>
                </c:pt>
                <c:pt idx="1077">
                  <c:v>0.89876145981054267</c:v>
                </c:pt>
                <c:pt idx="1078">
                  <c:v>0.89936429714069965</c:v>
                </c:pt>
                <c:pt idx="1079">
                  <c:v>0.90001706828585448</c:v>
                </c:pt>
                <c:pt idx="1080">
                  <c:v>0.90048735403438052</c:v>
                </c:pt>
                <c:pt idx="1081">
                  <c:v>0.9010411654370849</c:v>
                </c:pt>
                <c:pt idx="1082">
                  <c:v>0.90146968835852181</c:v>
                </c:pt>
                <c:pt idx="1083">
                  <c:v>0.90218510374431049</c:v>
                </c:pt>
                <c:pt idx="1084">
                  <c:v>0.9028233486887387</c:v>
                </c:pt>
                <c:pt idx="1085">
                  <c:v>0.90350789589798319</c:v>
                </c:pt>
                <c:pt idx="1086">
                  <c:v>0.90534546028990737</c:v>
                </c:pt>
                <c:pt idx="1087">
                  <c:v>0.90764241577981253</c:v>
                </c:pt>
                <c:pt idx="1088">
                  <c:v>0.90802463643643316</c:v>
                </c:pt>
                <c:pt idx="1089">
                  <c:v>0.90866742081858842</c:v>
                </c:pt>
                <c:pt idx="1090">
                  <c:v>0.90939645451755835</c:v>
                </c:pt>
                <c:pt idx="1091">
                  <c:v>0.91248508794706729</c:v>
                </c:pt>
                <c:pt idx="1092">
                  <c:v>0.9137225386714708</c:v>
                </c:pt>
                <c:pt idx="1093">
                  <c:v>0.91477841188679088</c:v>
                </c:pt>
                <c:pt idx="1094">
                  <c:v>0.91597137612146895</c:v>
                </c:pt>
                <c:pt idx="1095">
                  <c:v>0.91793876843238775</c:v>
                </c:pt>
                <c:pt idx="1096">
                  <c:v>0.91923341607215248</c:v>
                </c:pt>
                <c:pt idx="1097">
                  <c:v>0.91959112376504681</c:v>
                </c:pt>
                <c:pt idx="1098">
                  <c:v>0.92072507530927272</c:v>
                </c:pt>
                <c:pt idx="1099">
                  <c:v>0.92152946367451227</c:v>
                </c:pt>
                <c:pt idx="1100">
                  <c:v>0.92260712619092233</c:v>
                </c:pt>
                <c:pt idx="1101">
                  <c:v>0.92308830658999341</c:v>
                </c:pt>
                <c:pt idx="1102">
                  <c:v>0.9276014155782617</c:v>
                </c:pt>
                <c:pt idx="1103">
                  <c:v>0.92782838746461593</c:v>
                </c:pt>
                <c:pt idx="1104">
                  <c:v>0.92861371019140171</c:v>
                </c:pt>
                <c:pt idx="1105">
                  <c:v>0.92974039863526425</c:v>
                </c:pt>
                <c:pt idx="1106">
                  <c:v>0.93160701542864177</c:v>
                </c:pt>
                <c:pt idx="1107">
                  <c:v>0.93236510152906504</c:v>
                </c:pt>
                <c:pt idx="1108">
                  <c:v>0.93298518872258496</c:v>
                </c:pt>
                <c:pt idx="1109">
                  <c:v>0.93400202277345212</c:v>
                </c:pt>
                <c:pt idx="1110">
                  <c:v>0.9346230178545174</c:v>
                </c:pt>
                <c:pt idx="1111">
                  <c:v>0.93561079950393122</c:v>
                </c:pt>
                <c:pt idx="1112">
                  <c:v>0.93686186854151599</c:v>
                </c:pt>
                <c:pt idx="1113">
                  <c:v>0.93729129935049826</c:v>
                </c:pt>
                <c:pt idx="1114">
                  <c:v>0.93863860446789715</c:v>
                </c:pt>
                <c:pt idx="1115">
                  <c:v>0.93947113734704457</c:v>
                </c:pt>
                <c:pt idx="1116">
                  <c:v>0.94095371770871061</c:v>
                </c:pt>
                <c:pt idx="1117">
                  <c:v>0.94160648885386544</c:v>
                </c:pt>
                <c:pt idx="1118">
                  <c:v>0.94316533176934658</c:v>
                </c:pt>
                <c:pt idx="1119">
                  <c:v>0.94575916648660319</c:v>
                </c:pt>
                <c:pt idx="1120">
                  <c:v>0.94686678929201207</c:v>
                </c:pt>
                <c:pt idx="1121">
                  <c:v>0.94752954720016658</c:v>
                </c:pt>
                <c:pt idx="1122">
                  <c:v>0.94818141045777604</c:v>
                </c:pt>
                <c:pt idx="1123">
                  <c:v>0.94858632830303202</c:v>
                </c:pt>
                <c:pt idx="1124">
                  <c:v>0.94992273876988598</c:v>
                </c:pt>
                <c:pt idx="1125">
                  <c:v>0.95128820163819328</c:v>
                </c:pt>
                <c:pt idx="1126">
                  <c:v>0.95189830206871351</c:v>
                </c:pt>
                <c:pt idx="1127">
                  <c:v>0.95436594041715717</c:v>
                </c:pt>
                <c:pt idx="1128">
                  <c:v>0.95626433327462423</c:v>
                </c:pt>
                <c:pt idx="1129">
                  <c:v>0.957706966584292</c:v>
                </c:pt>
                <c:pt idx="1130">
                  <c:v>0.95850409184916818</c:v>
                </c:pt>
                <c:pt idx="1131">
                  <c:v>0.95924583597377389</c:v>
                </c:pt>
                <c:pt idx="1132">
                  <c:v>0.96025722269936853</c:v>
                </c:pt>
                <c:pt idx="1133">
                  <c:v>0.96191411746975464</c:v>
                </c:pt>
                <c:pt idx="1134">
                  <c:v>0.96342302657023782</c:v>
                </c:pt>
                <c:pt idx="1135">
                  <c:v>0.96510080275416854</c:v>
                </c:pt>
                <c:pt idx="1136">
                  <c:v>0.96587886238059095</c:v>
                </c:pt>
                <c:pt idx="1137">
                  <c:v>0.9673187720276224</c:v>
                </c:pt>
                <c:pt idx="1138">
                  <c:v>0.96813042349322531</c:v>
                </c:pt>
                <c:pt idx="1139">
                  <c:v>0.96902287695037026</c:v>
                </c:pt>
                <c:pt idx="1140">
                  <c:v>0.97019677554659456</c:v>
                </c:pt>
                <c:pt idx="1141">
                  <c:v>0.97152592291308515</c:v>
                </c:pt>
                <c:pt idx="1142">
                  <c:v>0.9724728496229551</c:v>
                </c:pt>
                <c:pt idx="1143">
                  <c:v>0.97381561530262695</c:v>
                </c:pt>
                <c:pt idx="1144">
                  <c:v>0.97511571026766419</c:v>
                </c:pt>
                <c:pt idx="1145">
                  <c:v>0.97638675283124809</c:v>
                </c:pt>
                <c:pt idx="1146">
                  <c:v>1.0000000000000009</c:v>
                </c:pt>
              </c:numCache>
            </c:numRef>
          </c:yVal>
          <c:smooth val="1"/>
        </c:ser>
        <c:ser>
          <c:idx val="10"/>
          <c:order val="3"/>
          <c:tx>
            <c:v>1930</c:v>
          </c:tx>
          <c:marker>
            <c:symbol val="none"/>
          </c:marker>
          <c:xVal>
            <c:numRef>
              <c:f>křivka!$M$2:$M$1148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4.1841554168520659E-2</c:v>
                </c:pt>
                <c:pt idx="2">
                  <c:v>6.1834451170974053E-2</c:v>
                </c:pt>
                <c:pt idx="3">
                  <c:v>6.3981679164948749E-2</c:v>
                </c:pt>
                <c:pt idx="4">
                  <c:v>6.4329481113782672E-2</c:v>
                </c:pt>
                <c:pt idx="5">
                  <c:v>7.4565961945894751E-2</c:v>
                </c:pt>
                <c:pt idx="6">
                  <c:v>7.5519559777439405E-2</c:v>
                </c:pt>
                <c:pt idx="7">
                  <c:v>8.4564043320120658E-2</c:v>
                </c:pt>
                <c:pt idx="8">
                  <c:v>0.10135650924410225</c:v>
                </c:pt>
                <c:pt idx="9">
                  <c:v>0.11662877040580974</c:v>
                </c:pt>
                <c:pt idx="10">
                  <c:v>0.12052235607245056</c:v>
                </c:pt>
                <c:pt idx="11">
                  <c:v>0.13000036739642482</c:v>
                </c:pt>
                <c:pt idx="12">
                  <c:v>0.13393395845154651</c:v>
                </c:pt>
                <c:pt idx="13">
                  <c:v>0.14288210248727379</c:v>
                </c:pt>
                <c:pt idx="14">
                  <c:v>0.1527520033310609</c:v>
                </c:pt>
                <c:pt idx="15">
                  <c:v>0.15387297064502564</c:v>
                </c:pt>
                <c:pt idx="16">
                  <c:v>0.16649834467499702</c:v>
                </c:pt>
                <c:pt idx="17">
                  <c:v>0.16743153159405141</c:v>
                </c:pt>
                <c:pt idx="18">
                  <c:v>0.16874844366792258</c:v>
                </c:pt>
                <c:pt idx="19">
                  <c:v>0.18011079043299705</c:v>
                </c:pt>
                <c:pt idx="20">
                  <c:v>0.18399784460764099</c:v>
                </c:pt>
                <c:pt idx="21">
                  <c:v>0.18735013287504027</c:v>
                </c:pt>
                <c:pt idx="22">
                  <c:v>0.18970963435891361</c:v>
                </c:pt>
                <c:pt idx="23">
                  <c:v>0.19233039552266221</c:v>
                </c:pt>
                <c:pt idx="24">
                  <c:v>0.1941069613458139</c:v>
                </c:pt>
                <c:pt idx="25">
                  <c:v>0.19654973935264747</c:v>
                </c:pt>
                <c:pt idx="26">
                  <c:v>0.20035433344083078</c:v>
                </c:pt>
                <c:pt idx="27">
                  <c:v>0.20544481501590009</c:v>
                </c:pt>
                <c:pt idx="28">
                  <c:v>0.20624247347601921</c:v>
                </c:pt>
                <c:pt idx="29">
                  <c:v>0.21492527564937317</c:v>
                </c:pt>
                <c:pt idx="30">
                  <c:v>0.21847350867667889</c:v>
                </c:pt>
                <c:pt idx="31">
                  <c:v>0.21904011560740833</c:v>
                </c:pt>
                <c:pt idx="32">
                  <c:v>0.22035784411777912</c:v>
                </c:pt>
                <c:pt idx="33">
                  <c:v>0.22291247392505928</c:v>
                </c:pt>
                <c:pt idx="34">
                  <c:v>0.22341294949932031</c:v>
                </c:pt>
                <c:pt idx="35">
                  <c:v>0.23385680520233337</c:v>
                </c:pt>
                <c:pt idx="36">
                  <c:v>0.23941428845517967</c:v>
                </c:pt>
                <c:pt idx="37">
                  <c:v>0.24383202635457021</c:v>
                </c:pt>
                <c:pt idx="38">
                  <c:v>0.24501585927900493</c:v>
                </c:pt>
                <c:pt idx="39">
                  <c:v>0.24730922940640984</c:v>
                </c:pt>
                <c:pt idx="40">
                  <c:v>0.24838692558589523</c:v>
                </c:pt>
                <c:pt idx="41">
                  <c:v>0.25483677393281545</c:v>
                </c:pt>
                <c:pt idx="42">
                  <c:v>0.25635289651259152</c:v>
                </c:pt>
                <c:pt idx="43">
                  <c:v>0.25874505545644927</c:v>
                </c:pt>
                <c:pt idx="44">
                  <c:v>0.2622132777067932</c:v>
                </c:pt>
                <c:pt idx="45">
                  <c:v>0.26461278457914744</c:v>
                </c:pt>
                <c:pt idx="46">
                  <c:v>0.26591091861352756</c:v>
                </c:pt>
                <c:pt idx="47">
                  <c:v>0.26781321565761923</c:v>
                </c:pt>
                <c:pt idx="48">
                  <c:v>0.27094996468912141</c:v>
                </c:pt>
                <c:pt idx="49">
                  <c:v>0.27198847191662551</c:v>
                </c:pt>
                <c:pt idx="50">
                  <c:v>0.27353643551988638</c:v>
                </c:pt>
                <c:pt idx="51">
                  <c:v>0.28085742161189059</c:v>
                </c:pt>
                <c:pt idx="52">
                  <c:v>0.28130809455967537</c:v>
                </c:pt>
                <c:pt idx="53">
                  <c:v>0.2818102030069356</c:v>
                </c:pt>
                <c:pt idx="54">
                  <c:v>0.2831124192238138</c:v>
                </c:pt>
                <c:pt idx="55">
                  <c:v>0.28444810933717601</c:v>
                </c:pt>
                <c:pt idx="56">
                  <c:v>0.28714398265888874</c:v>
                </c:pt>
                <c:pt idx="57">
                  <c:v>0.28833189776582152</c:v>
                </c:pt>
                <c:pt idx="58">
                  <c:v>0.28924957239138332</c:v>
                </c:pt>
                <c:pt idx="59">
                  <c:v>0.29044156968081414</c:v>
                </c:pt>
                <c:pt idx="60">
                  <c:v>0.29144170439283656</c:v>
                </c:pt>
                <c:pt idx="61">
                  <c:v>0.29185073907914127</c:v>
                </c:pt>
                <c:pt idx="62">
                  <c:v>0.2923512146534023</c:v>
                </c:pt>
                <c:pt idx="63">
                  <c:v>0.29343136014238652</c:v>
                </c:pt>
                <c:pt idx="64">
                  <c:v>0.29397020823212922</c:v>
                </c:pt>
                <c:pt idx="65">
                  <c:v>0.29471316544677445</c:v>
                </c:pt>
                <c:pt idx="66">
                  <c:v>0.29493768548416727</c:v>
                </c:pt>
                <c:pt idx="67">
                  <c:v>0.30135732568060186</c:v>
                </c:pt>
                <c:pt idx="68">
                  <c:v>0.30161042099548102</c:v>
                </c:pt>
                <c:pt idx="69">
                  <c:v>0.30274363485693989</c:v>
                </c:pt>
                <c:pt idx="70">
                  <c:v>0.30566239534304618</c:v>
                </c:pt>
                <c:pt idx="71">
                  <c:v>0.30804557348540823</c:v>
                </c:pt>
                <c:pt idx="72">
                  <c:v>0.30835826866475891</c:v>
                </c:pt>
                <c:pt idx="73">
                  <c:v>0.30869708981209709</c:v>
                </c:pt>
                <c:pt idx="74">
                  <c:v>0.31105250911347238</c:v>
                </c:pt>
                <c:pt idx="75">
                  <c:v>0.31130805373785037</c:v>
                </c:pt>
                <c:pt idx="76">
                  <c:v>0.31280621471463499</c:v>
                </c:pt>
                <c:pt idx="77">
                  <c:v>0.31426028812044066</c:v>
                </c:pt>
                <c:pt idx="78">
                  <c:v>0.31518041205550129</c:v>
                </c:pt>
                <c:pt idx="79">
                  <c:v>0.31572007658174361</c:v>
                </c:pt>
                <c:pt idx="80">
                  <c:v>0.3167569509362485</c:v>
                </c:pt>
                <c:pt idx="81">
                  <c:v>0.3172957990259912</c:v>
                </c:pt>
                <c:pt idx="82">
                  <c:v>0.31892295696971423</c:v>
                </c:pt>
                <c:pt idx="83">
                  <c:v>0.31982920148428151</c:v>
                </c:pt>
                <c:pt idx="84">
                  <c:v>0.32784660791045322</c:v>
                </c:pt>
                <c:pt idx="85">
                  <c:v>0.33126176178832251</c:v>
                </c:pt>
                <c:pt idx="86">
                  <c:v>0.3316569170541338</c:v>
                </c:pt>
                <c:pt idx="87">
                  <c:v>0.33623141076144947</c:v>
                </c:pt>
                <c:pt idx="88">
                  <c:v>0.33706744173705028</c:v>
                </c:pt>
                <c:pt idx="89">
                  <c:v>0.33841374552490744</c:v>
                </c:pt>
                <c:pt idx="90">
                  <c:v>0.33963676740132343</c:v>
                </c:pt>
                <c:pt idx="91">
                  <c:v>0.34042952724244491</c:v>
                </c:pt>
                <c:pt idx="92">
                  <c:v>0.34068262255732407</c:v>
                </c:pt>
                <c:pt idx="93">
                  <c:v>0.34150967273142913</c:v>
                </c:pt>
                <c:pt idx="94">
                  <c:v>0.34417370502965705</c:v>
                </c:pt>
                <c:pt idx="95">
                  <c:v>0.34467662991341691</c:v>
                </c:pt>
                <c:pt idx="96">
                  <c:v>0.34573718092641048</c:v>
                </c:pt>
                <c:pt idx="97">
                  <c:v>0.34675119505892626</c:v>
                </c:pt>
                <c:pt idx="98">
                  <c:v>0.34730392256916232</c:v>
                </c:pt>
                <c:pt idx="99">
                  <c:v>0.34819873697273507</c:v>
                </c:pt>
                <c:pt idx="100">
                  <c:v>0.34859879085754403</c:v>
                </c:pt>
                <c:pt idx="101">
                  <c:v>0.3503345348557152</c:v>
                </c:pt>
                <c:pt idx="102">
                  <c:v>0.35058844660709393</c:v>
                </c:pt>
                <c:pt idx="103">
                  <c:v>0.35229561532777875</c:v>
                </c:pt>
                <c:pt idx="104">
                  <c:v>0.35288263317099844</c:v>
                </c:pt>
                <c:pt idx="105">
                  <c:v>0.35552625455673609</c:v>
                </c:pt>
                <c:pt idx="106">
                  <c:v>0.35571240207864718</c:v>
                </c:pt>
                <c:pt idx="107">
                  <c:v>0.35671661897316764</c:v>
                </c:pt>
                <c:pt idx="108">
                  <c:v>0.35739344483134444</c:v>
                </c:pt>
                <c:pt idx="109">
                  <c:v>0.35801230369804893</c:v>
                </c:pt>
                <c:pt idx="110">
                  <c:v>0.35903284932256163</c:v>
                </c:pt>
                <c:pt idx="111">
                  <c:v>0.3593512595574096</c:v>
                </c:pt>
                <c:pt idx="112">
                  <c:v>0.3605154980058537</c:v>
                </c:pt>
                <c:pt idx="113">
                  <c:v>0.36101025852461743</c:v>
                </c:pt>
                <c:pt idx="114">
                  <c:v>0.36148705744038978</c:v>
                </c:pt>
                <c:pt idx="115">
                  <c:v>0.36424579637257248</c:v>
                </c:pt>
                <c:pt idx="116">
                  <c:v>0.36497977278572202</c:v>
                </c:pt>
                <c:pt idx="117">
                  <c:v>0.36629750129609279</c:v>
                </c:pt>
                <c:pt idx="118">
                  <c:v>0.36740132344356569</c:v>
                </c:pt>
                <c:pt idx="119">
                  <c:v>0.36813693272971443</c:v>
                </c:pt>
                <c:pt idx="120">
                  <c:v>0.36876232308841578</c:v>
                </c:pt>
                <c:pt idx="121">
                  <c:v>0.37400711116191138</c:v>
                </c:pt>
                <c:pt idx="122">
                  <c:v>0.37429041462727608</c:v>
                </c:pt>
                <c:pt idx="123">
                  <c:v>0.37483416133601644</c:v>
                </c:pt>
                <c:pt idx="124">
                  <c:v>0.37702466046447047</c:v>
                </c:pt>
                <c:pt idx="125">
                  <c:v>0.38075740814068809</c:v>
                </c:pt>
                <c:pt idx="126">
                  <c:v>0.38149628317283529</c:v>
                </c:pt>
                <c:pt idx="127">
                  <c:v>0.38182693995517741</c:v>
                </c:pt>
                <c:pt idx="128">
                  <c:v>0.38246947548037058</c:v>
                </c:pt>
                <c:pt idx="129">
                  <c:v>0.38317732592553261</c:v>
                </c:pt>
                <c:pt idx="130">
                  <c:v>0.3834328705499106</c:v>
                </c:pt>
                <c:pt idx="131">
                  <c:v>0.38398314875064782</c:v>
                </c:pt>
                <c:pt idx="132">
                  <c:v>0.38500369437516052</c:v>
                </c:pt>
                <c:pt idx="133">
                  <c:v>0.38583482673176367</c:v>
                </c:pt>
                <c:pt idx="134">
                  <c:v>0.38647899512995609</c:v>
                </c:pt>
                <c:pt idx="135">
                  <c:v>0.38698926794221244</c:v>
                </c:pt>
                <c:pt idx="136">
                  <c:v>0.38967616046242948</c:v>
                </c:pt>
                <c:pt idx="137">
                  <c:v>0.39023705233766165</c:v>
                </c:pt>
                <c:pt idx="138">
                  <c:v>0.39071140194393517</c:v>
                </c:pt>
                <c:pt idx="139">
                  <c:v>0.39150171247555782</c:v>
                </c:pt>
                <c:pt idx="140">
                  <c:v>0.39201361816081337</c:v>
                </c:pt>
                <c:pt idx="141">
                  <c:v>0.39224630256320225</c:v>
                </c:pt>
                <c:pt idx="142">
                  <c:v>0.39260961680552875</c:v>
                </c:pt>
                <c:pt idx="143">
                  <c:v>0.39321133050574142</c:v>
                </c:pt>
                <c:pt idx="144">
                  <c:v>0.39577494111451728</c:v>
                </c:pt>
                <c:pt idx="145">
                  <c:v>0.39636440826723579</c:v>
                </c:pt>
                <c:pt idx="146">
                  <c:v>0.3967113937795701</c:v>
                </c:pt>
                <c:pt idx="147">
                  <c:v>0.39952320108422745</c:v>
                </c:pt>
                <c:pt idx="148">
                  <c:v>0.4009601293235413</c:v>
                </c:pt>
                <c:pt idx="149">
                  <c:v>0.40218804981895495</c:v>
                </c:pt>
                <c:pt idx="150">
                  <c:v>0.40279711144766411</c:v>
                </c:pt>
                <c:pt idx="151">
                  <c:v>0.40317512154698359</c:v>
                </c:pt>
                <c:pt idx="152">
                  <c:v>0.40339555940187832</c:v>
                </c:pt>
                <c:pt idx="153">
                  <c:v>0.4040233990700785</c:v>
                </c:pt>
                <c:pt idx="154">
                  <c:v>0.40454428555682981</c:v>
                </c:pt>
                <c:pt idx="155">
                  <c:v>0.40497128184612591</c:v>
                </c:pt>
                <c:pt idx="156">
                  <c:v>0.40516641016953275</c:v>
                </c:pt>
                <c:pt idx="157">
                  <c:v>0.40562034886331599</c:v>
                </c:pt>
                <c:pt idx="158">
                  <c:v>0.4094739291414759</c:v>
                </c:pt>
                <c:pt idx="159">
                  <c:v>0.41012217972216636</c:v>
                </c:pt>
                <c:pt idx="160">
                  <c:v>0.41096474218976403</c:v>
                </c:pt>
                <c:pt idx="161">
                  <c:v>0.41231921034261726</c:v>
                </c:pt>
                <c:pt idx="162">
                  <c:v>0.41467544608049217</c:v>
                </c:pt>
                <c:pt idx="163">
                  <c:v>0.41529348851069703</c:v>
                </c:pt>
                <c:pt idx="164">
                  <c:v>0.41592051174239764</c:v>
                </c:pt>
                <c:pt idx="165">
                  <c:v>0.41625116852473976</c:v>
                </c:pt>
                <c:pt idx="166">
                  <c:v>0.41687247670094307</c:v>
                </c:pt>
                <c:pt idx="167">
                  <c:v>0.41738601525919788</c:v>
                </c:pt>
                <c:pt idx="168">
                  <c:v>0.41801222205439886</c:v>
                </c:pt>
                <c:pt idx="169">
                  <c:v>0.41864087815909867</c:v>
                </c:pt>
                <c:pt idx="170">
                  <c:v>0.41928178081129264</c:v>
                </c:pt>
                <c:pt idx="171">
                  <c:v>0.42036437560977569</c:v>
                </c:pt>
                <c:pt idx="172">
                  <c:v>0.42086158543803825</c:v>
                </c:pt>
                <c:pt idx="173">
                  <c:v>0.42118407785538425</c:v>
                </c:pt>
                <c:pt idx="174">
                  <c:v>0.42147962786824311</c:v>
                </c:pt>
                <c:pt idx="175">
                  <c:v>0.42302514216200515</c:v>
                </c:pt>
                <c:pt idx="176">
                  <c:v>0.42357705323574163</c:v>
                </c:pt>
                <c:pt idx="177">
                  <c:v>0.42377463086864731</c:v>
                </c:pt>
                <c:pt idx="178">
                  <c:v>0.42408977535749681</c:v>
                </c:pt>
                <c:pt idx="179">
                  <c:v>0.4244179828303401</c:v>
                </c:pt>
                <c:pt idx="180">
                  <c:v>0.42499928561806255</c:v>
                </c:pt>
                <c:pt idx="181">
                  <c:v>0.42537402997138363</c:v>
                </c:pt>
                <c:pt idx="182">
                  <c:v>0.42570958537272341</c:v>
                </c:pt>
                <c:pt idx="183">
                  <c:v>0.42637743042940451</c:v>
                </c:pt>
                <c:pt idx="184">
                  <c:v>0.426996289296109</c:v>
                </c:pt>
                <c:pt idx="185">
                  <c:v>0.42782497234321332</c:v>
                </c:pt>
                <c:pt idx="186">
                  <c:v>0.42891818081619132</c:v>
                </c:pt>
                <c:pt idx="187">
                  <c:v>0.42934354423248822</c:v>
                </c:pt>
                <c:pt idx="188">
                  <c:v>0.43122787967358844</c:v>
                </c:pt>
                <c:pt idx="189">
                  <c:v>0.4315944596619134</c:v>
                </c:pt>
                <c:pt idx="190">
                  <c:v>0.43337102548506506</c:v>
                </c:pt>
                <c:pt idx="191">
                  <c:v>0.43381108475835495</c:v>
                </c:pt>
                <c:pt idx="192">
                  <c:v>0.43488796450134076</c:v>
                </c:pt>
                <c:pt idx="193">
                  <c:v>0.43602852629129613</c:v>
                </c:pt>
                <c:pt idx="194">
                  <c:v>0.43671678226046751</c:v>
                </c:pt>
                <c:pt idx="195">
                  <c:v>0.43719847979523752</c:v>
                </c:pt>
                <c:pt idx="196">
                  <c:v>0.43757975564055546</c:v>
                </c:pt>
                <c:pt idx="197">
                  <c:v>0.43812023660329735</c:v>
                </c:pt>
                <c:pt idx="198">
                  <c:v>0.43865745182004084</c:v>
                </c:pt>
                <c:pt idx="199">
                  <c:v>0.44063731033159548</c:v>
                </c:pt>
                <c:pt idx="200">
                  <c:v>0.44115982969134598</c:v>
                </c:pt>
                <c:pt idx="201">
                  <c:v>0.44263757975564033</c:v>
                </c:pt>
                <c:pt idx="202">
                  <c:v>0.44467377238566808</c:v>
                </c:pt>
                <c:pt idx="203">
                  <c:v>0.44491625402605228</c:v>
                </c:pt>
                <c:pt idx="204">
                  <c:v>0.44509342074646768</c:v>
                </c:pt>
                <c:pt idx="205">
                  <c:v>0.44554082794825406</c:v>
                </c:pt>
                <c:pt idx="206">
                  <c:v>0.4460674294905026</c:v>
                </c:pt>
                <c:pt idx="207">
                  <c:v>0.44723085150244707</c:v>
                </c:pt>
                <c:pt idx="208">
                  <c:v>0.44825221356345935</c:v>
                </c:pt>
                <c:pt idx="209">
                  <c:v>0.4484808157833502</c:v>
                </c:pt>
                <c:pt idx="210">
                  <c:v>0.45086970898120948</c:v>
                </c:pt>
                <c:pt idx="211">
                  <c:v>0.4513848804124635</c:v>
                </c:pt>
                <c:pt idx="212">
                  <c:v>0.45571281029689692</c:v>
                </c:pt>
                <c:pt idx="213">
                  <c:v>0.4576836880069558</c:v>
                </c:pt>
                <c:pt idx="214">
                  <c:v>0.45833193858764626</c:v>
                </c:pt>
                <c:pt idx="215">
                  <c:v>0.46022607126674181</c:v>
                </c:pt>
                <c:pt idx="216">
                  <c:v>0.46071266742050948</c:v>
                </c:pt>
                <c:pt idx="217">
                  <c:v>0.4610025023778711</c:v>
                </c:pt>
                <c:pt idx="218">
                  <c:v>0.46134703858070658</c:v>
                </c:pt>
                <c:pt idx="219">
                  <c:v>0.46193242355092706</c:v>
                </c:pt>
                <c:pt idx="220">
                  <c:v>0.46260190148060737</c:v>
                </c:pt>
                <c:pt idx="221">
                  <c:v>0.46341915441671711</c:v>
                </c:pt>
                <c:pt idx="222">
                  <c:v>0.46407965154490172</c:v>
                </c:pt>
                <c:pt idx="223">
                  <c:v>0.46450419852469899</c:v>
                </c:pt>
                <c:pt idx="224">
                  <c:v>0.46509693142341596</c:v>
                </c:pt>
                <c:pt idx="225">
                  <c:v>0.46561618503716801</c:v>
                </c:pt>
                <c:pt idx="226">
                  <c:v>0.46609298395294035</c:v>
                </c:pt>
                <c:pt idx="227">
                  <c:v>0.4661868741503955</c:v>
                </c:pt>
                <c:pt idx="228">
                  <c:v>0.46685226989757778</c:v>
                </c:pt>
                <c:pt idx="229">
                  <c:v>0.46723191286989652</c:v>
                </c:pt>
                <c:pt idx="230">
                  <c:v>0.46796752215604526</c:v>
                </c:pt>
                <c:pt idx="231">
                  <c:v>0.47013924324500828</c:v>
                </c:pt>
                <c:pt idx="232">
                  <c:v>0.47087158678515856</c:v>
                </c:pt>
                <c:pt idx="233">
                  <c:v>0.47211746888356365</c:v>
                </c:pt>
                <c:pt idx="234">
                  <c:v>0.47244975853890497</c:v>
                </c:pt>
                <c:pt idx="235">
                  <c:v>0.47257957194234301</c:v>
                </c:pt>
                <c:pt idx="236">
                  <c:v>0.47360419974935375</c:v>
                </c:pt>
                <c:pt idx="237">
                  <c:v>0.4739479195156896</c:v>
                </c:pt>
                <c:pt idx="238">
                  <c:v>0.47419121759257343</c:v>
                </c:pt>
                <c:pt idx="239">
                  <c:v>0.47513665105912201</c:v>
                </c:pt>
                <c:pt idx="240">
                  <c:v>0.47570080868035264</c:v>
                </c:pt>
                <c:pt idx="241">
                  <c:v>0.47695077296125576</c:v>
                </c:pt>
                <c:pt idx="242">
                  <c:v>0.47729775847359007</c:v>
                </c:pt>
                <c:pt idx="243">
                  <c:v>0.47793049676078792</c:v>
                </c:pt>
                <c:pt idx="244">
                  <c:v>0.47823502757514252</c:v>
                </c:pt>
                <c:pt idx="245">
                  <c:v>0.47895675744079791</c:v>
                </c:pt>
                <c:pt idx="246">
                  <c:v>0.48072924108145154</c:v>
                </c:pt>
                <c:pt idx="247">
                  <c:v>0.48128850008368451</c:v>
                </c:pt>
                <c:pt idx="248">
                  <c:v>0.48172774292047477</c:v>
                </c:pt>
                <c:pt idx="249">
                  <c:v>0.48217596655876072</c:v>
                </c:pt>
                <c:pt idx="250">
                  <c:v>0.48256948895157281</c:v>
                </c:pt>
                <c:pt idx="251">
                  <c:v>0.4827842117509703</c:v>
                </c:pt>
                <c:pt idx="252">
                  <c:v>0.48320712585776837</c:v>
                </c:pt>
                <c:pt idx="253">
                  <c:v>0.48383088334347052</c:v>
                </c:pt>
                <c:pt idx="254">
                  <c:v>0.48496654651442822</c:v>
                </c:pt>
                <c:pt idx="255">
                  <c:v>0.48634387488927056</c:v>
                </c:pt>
                <c:pt idx="256">
                  <c:v>0.48667698098111151</c:v>
                </c:pt>
                <c:pt idx="257">
                  <c:v>0.48805757510195225</c:v>
                </c:pt>
                <c:pt idx="258">
                  <c:v>0.48882665828458499</c:v>
                </c:pt>
                <c:pt idx="259">
                  <c:v>0.48947899104777348</c:v>
                </c:pt>
                <c:pt idx="260">
                  <c:v>0.49087019884310917</c:v>
                </c:pt>
                <c:pt idx="261">
                  <c:v>0.49141476198834916</c:v>
                </c:pt>
                <c:pt idx="262">
                  <c:v>0.49244592128735676</c:v>
                </c:pt>
                <c:pt idx="263">
                  <c:v>0.49307947601105423</c:v>
                </c:pt>
                <c:pt idx="264">
                  <c:v>0.49376854841672518</c:v>
                </c:pt>
                <c:pt idx="265">
                  <c:v>0.49418329815852713</c:v>
                </c:pt>
                <c:pt idx="266">
                  <c:v>0.49476460094624958</c:v>
                </c:pt>
                <c:pt idx="267">
                  <c:v>0.49543571174892914</c:v>
                </c:pt>
                <c:pt idx="268">
                  <c:v>0.49686774136924533</c:v>
                </c:pt>
                <c:pt idx="269">
                  <c:v>0.5013287504031152</c:v>
                </c:pt>
                <c:pt idx="270">
                  <c:v>0.50185616838186331</c:v>
                </c:pt>
                <c:pt idx="271">
                  <c:v>0.50295999052933626</c:v>
                </c:pt>
                <c:pt idx="272">
                  <c:v>0.50403931958182091</c:v>
                </c:pt>
                <c:pt idx="273">
                  <c:v>0.50477656174096885</c:v>
                </c:pt>
                <c:pt idx="274">
                  <c:v>0.50497822155637251</c:v>
                </c:pt>
                <c:pt idx="275">
                  <c:v>0.50547951356713317</c:v>
                </c:pt>
                <c:pt idx="276">
                  <c:v>0.50584527711895855</c:v>
                </c:pt>
                <c:pt idx="277">
                  <c:v>0.50664865063457498</c:v>
                </c:pt>
                <c:pt idx="278">
                  <c:v>0.50698012385341673</c:v>
                </c:pt>
                <c:pt idx="279">
                  <c:v>0.50948903321671868</c:v>
                </c:pt>
                <c:pt idx="280">
                  <c:v>0.51022709181236625</c:v>
                </c:pt>
                <c:pt idx="281">
                  <c:v>0.51081166034608716</c:v>
                </c:pt>
                <c:pt idx="282">
                  <c:v>0.51169667751166459</c:v>
                </c:pt>
                <c:pt idx="283">
                  <c:v>0.51272130531867532</c:v>
                </c:pt>
                <c:pt idx="284">
                  <c:v>0.51348712275530961</c:v>
                </c:pt>
                <c:pt idx="285">
                  <c:v>0.51402352153555353</c:v>
                </c:pt>
                <c:pt idx="286">
                  <c:v>0.51458359697428613</c:v>
                </c:pt>
                <c:pt idx="287">
                  <c:v>0.51550535378234597</c:v>
                </c:pt>
                <c:pt idx="288">
                  <c:v>0.51595929247612926</c:v>
                </c:pt>
                <c:pt idx="289">
                  <c:v>0.51628096845697569</c:v>
                </c:pt>
                <c:pt idx="290">
                  <c:v>0.51729253327999269</c:v>
                </c:pt>
                <c:pt idx="291">
                  <c:v>0.51810570403360445</c:v>
                </c:pt>
                <c:pt idx="292">
                  <c:v>0.51841839921295518</c:v>
                </c:pt>
                <c:pt idx="293">
                  <c:v>0.51949038033694328</c:v>
                </c:pt>
                <c:pt idx="294">
                  <c:v>0.51969775520784423</c:v>
                </c:pt>
                <c:pt idx="295">
                  <c:v>0.52015332677462667</c:v>
                </c:pt>
                <c:pt idx="296">
                  <c:v>0.52056399433393052</c:v>
                </c:pt>
                <c:pt idx="297">
                  <c:v>0.52085301285479246</c:v>
                </c:pt>
                <c:pt idx="298">
                  <c:v>0.52196908154975952</c:v>
                </c:pt>
                <c:pt idx="299">
                  <c:v>0.52242546955304159</c:v>
                </c:pt>
                <c:pt idx="300">
                  <c:v>0.52275775920838297</c:v>
                </c:pt>
                <c:pt idx="301">
                  <c:v>0.5231039282842177</c:v>
                </c:pt>
                <c:pt idx="302">
                  <c:v>0.52374483093641166</c:v>
                </c:pt>
                <c:pt idx="303">
                  <c:v>0.52474986426743175</c:v>
                </c:pt>
                <c:pt idx="304">
                  <c:v>0.52518910710422206</c:v>
                </c:pt>
                <c:pt idx="305">
                  <c:v>0.52573530312246131</c:v>
                </c:pt>
                <c:pt idx="306">
                  <c:v>0.5261892418162446</c:v>
                </c:pt>
                <c:pt idx="307">
                  <c:v>0.5264496850596202</c:v>
                </c:pt>
                <c:pt idx="308">
                  <c:v>0.52682769515893968</c:v>
                </c:pt>
                <c:pt idx="309">
                  <c:v>0.5280335718688639</c:v>
                </c:pt>
                <c:pt idx="310">
                  <c:v>0.52821890295427543</c:v>
                </c:pt>
                <c:pt idx="311">
                  <c:v>0.52852425020512961</c:v>
                </c:pt>
                <c:pt idx="312">
                  <c:v>0.52911126804834929</c:v>
                </c:pt>
                <c:pt idx="313">
                  <c:v>0.52945335494168599</c:v>
                </c:pt>
                <c:pt idx="314">
                  <c:v>0.53036613094825014</c:v>
                </c:pt>
                <c:pt idx="315">
                  <c:v>0.53274441047161447</c:v>
                </c:pt>
                <c:pt idx="316">
                  <c:v>0.53380659435760724</c:v>
                </c:pt>
                <c:pt idx="317">
                  <c:v>0.53419848387742008</c:v>
                </c:pt>
                <c:pt idx="318">
                  <c:v>0.53482713998211995</c:v>
                </c:pt>
                <c:pt idx="319">
                  <c:v>0.53591381696310103</c:v>
                </c:pt>
                <c:pt idx="320">
                  <c:v>0.53726991798895352</c:v>
                </c:pt>
                <c:pt idx="321">
                  <c:v>0.53819983916200953</c:v>
                </c:pt>
                <c:pt idx="322">
                  <c:v>0.53898198532863606</c:v>
                </c:pt>
                <c:pt idx="323">
                  <c:v>0.53927753534149492</c:v>
                </c:pt>
                <c:pt idx="324">
                  <c:v>0.53983842721672715</c:v>
                </c:pt>
                <c:pt idx="325">
                  <c:v>0.54060424465336143</c:v>
                </c:pt>
                <c:pt idx="326">
                  <c:v>0.54112513114011274</c:v>
                </c:pt>
                <c:pt idx="327">
                  <c:v>0.5420991398841476</c:v>
                </c:pt>
                <c:pt idx="328">
                  <c:v>0.54450436181199913</c:v>
                </c:pt>
                <c:pt idx="329">
                  <c:v>0.54652259283903537</c:v>
                </c:pt>
                <c:pt idx="330">
                  <c:v>0.54735454163213815</c:v>
                </c:pt>
                <c:pt idx="331">
                  <c:v>0.54847877469210138</c:v>
                </c:pt>
                <c:pt idx="332">
                  <c:v>0.54889270799740375</c:v>
                </c:pt>
                <c:pt idx="333">
                  <c:v>0.54971649242551035</c:v>
                </c:pt>
                <c:pt idx="334">
                  <c:v>0.55063906567006982</c:v>
                </c:pt>
                <c:pt idx="335">
                  <c:v>0.55098605118240418</c:v>
                </c:pt>
                <c:pt idx="336">
                  <c:v>0.55168900300856849</c:v>
                </c:pt>
                <c:pt idx="337">
                  <c:v>0.55266464462560261</c:v>
                </c:pt>
                <c:pt idx="338">
                  <c:v>0.55319777765984801</c:v>
                </c:pt>
                <c:pt idx="339">
                  <c:v>0.5541268823964044</c:v>
                </c:pt>
                <c:pt idx="340">
                  <c:v>0.55470818518412679</c:v>
                </c:pt>
                <c:pt idx="341">
                  <c:v>0.55613613262194495</c:v>
                </c:pt>
                <c:pt idx="342">
                  <c:v>0.55688153914608907</c:v>
                </c:pt>
                <c:pt idx="343">
                  <c:v>0.55740732425183803</c:v>
                </c:pt>
                <c:pt idx="344">
                  <c:v>0.55859768866826964</c:v>
                </c:pt>
                <c:pt idx="345">
                  <c:v>0.55915776410700224</c:v>
                </c:pt>
                <c:pt idx="346">
                  <c:v>0.55960435487228899</c:v>
                </c:pt>
                <c:pt idx="347">
                  <c:v>0.55999624439210183</c:v>
                </c:pt>
                <c:pt idx="348">
                  <c:v>0.56074246735274547</c:v>
                </c:pt>
                <c:pt idx="349">
                  <c:v>0.56196222348316305</c:v>
                </c:pt>
                <c:pt idx="350">
                  <c:v>0.56362775394236775</c:v>
                </c:pt>
                <c:pt idx="351">
                  <c:v>0.56451930259994199</c:v>
                </c:pt>
                <c:pt idx="352">
                  <c:v>0.56787322374034044</c:v>
                </c:pt>
                <c:pt idx="353">
                  <c:v>0.56849861409904179</c:v>
                </c:pt>
                <c:pt idx="354">
                  <c:v>0.56932076565414924</c:v>
                </c:pt>
                <c:pt idx="355">
                  <c:v>0.56966856760298312</c:v>
                </c:pt>
                <c:pt idx="356">
                  <c:v>0.56996411761584198</c:v>
                </c:pt>
                <c:pt idx="357">
                  <c:v>0.5701159748047695</c:v>
                </c:pt>
                <c:pt idx="358">
                  <c:v>0.57056991349855279</c:v>
                </c:pt>
                <c:pt idx="359">
                  <c:v>0.57098547967685431</c:v>
                </c:pt>
                <c:pt idx="360">
                  <c:v>0.57158719337706698</c:v>
                </c:pt>
                <c:pt idx="361">
                  <c:v>0.57292125061742993</c:v>
                </c:pt>
                <c:pt idx="362">
                  <c:v>0.57302738736237924</c:v>
                </c:pt>
                <c:pt idx="363">
                  <c:v>0.5739164867104547</c:v>
                </c:pt>
                <c:pt idx="364">
                  <c:v>0.57428714888127774</c:v>
                </c:pt>
                <c:pt idx="365">
                  <c:v>0.57485702155800567</c:v>
                </c:pt>
                <c:pt idx="366">
                  <c:v>0.57581388513554876</c:v>
                </c:pt>
                <c:pt idx="367">
                  <c:v>0.57659194911967726</c:v>
                </c:pt>
                <c:pt idx="368">
                  <c:v>0.57791702555854452</c:v>
                </c:pt>
                <c:pt idx="369">
                  <c:v>0.57816277294492713</c:v>
                </c:pt>
                <c:pt idx="370">
                  <c:v>0.57830646576885847</c:v>
                </c:pt>
                <c:pt idx="371">
                  <c:v>0.57865426771769235</c:v>
                </c:pt>
                <c:pt idx="372">
                  <c:v>0.57962256140623003</c:v>
                </c:pt>
                <c:pt idx="373">
                  <c:v>0.58040715688235534</c:v>
                </c:pt>
                <c:pt idx="374">
                  <c:v>0.58055329901578556</c:v>
                </c:pt>
                <c:pt idx="375">
                  <c:v>0.58087579143313162</c:v>
                </c:pt>
                <c:pt idx="376">
                  <c:v>0.58145464491135523</c:v>
                </c:pt>
                <c:pt idx="377">
                  <c:v>0.5816987594247387</c:v>
                </c:pt>
                <c:pt idx="378">
                  <c:v>0.58256418211432548</c:v>
                </c:pt>
                <c:pt idx="379">
                  <c:v>0.58299934276861765</c:v>
                </c:pt>
                <c:pt idx="380">
                  <c:v>0.58341164320092076</c:v>
                </c:pt>
                <c:pt idx="381">
                  <c:v>0.58378965330024024</c:v>
                </c:pt>
                <c:pt idx="382">
                  <c:v>0.58459792543485434</c:v>
                </c:pt>
                <c:pt idx="383">
                  <c:v>0.58473753607628765</c:v>
                </c:pt>
                <c:pt idx="384">
                  <c:v>0.58507064216812854</c:v>
                </c:pt>
                <c:pt idx="385">
                  <c:v>0.58587809786624301</c:v>
                </c:pt>
                <c:pt idx="386">
                  <c:v>0.5866561618503715</c:v>
                </c:pt>
                <c:pt idx="387">
                  <c:v>0.58815105708115767</c:v>
                </c:pt>
                <c:pt idx="388">
                  <c:v>0.58851926994248183</c:v>
                </c:pt>
                <c:pt idx="389">
                  <c:v>0.591670714830977</c:v>
                </c:pt>
                <c:pt idx="390">
                  <c:v>0.59231733253866825</c:v>
                </c:pt>
                <c:pt idx="391">
                  <c:v>0.59275657537545856</c:v>
                </c:pt>
                <c:pt idx="392">
                  <c:v>0.59321786199773829</c:v>
                </c:pt>
                <c:pt idx="393">
                  <c:v>0.59394449048239129</c:v>
                </c:pt>
                <c:pt idx="394">
                  <c:v>0.5952442573897706</c:v>
                </c:pt>
                <c:pt idx="395">
                  <c:v>0.59578800409851096</c:v>
                </c:pt>
                <c:pt idx="396">
                  <c:v>0.59715390236235877</c:v>
                </c:pt>
                <c:pt idx="397">
                  <c:v>0.59780950087154572</c:v>
                </c:pt>
                <c:pt idx="398">
                  <c:v>0.59806667836892291</c:v>
                </c:pt>
                <c:pt idx="399">
                  <c:v>0.60035351700433093</c:v>
                </c:pt>
                <c:pt idx="400">
                  <c:v>0.60115852339294651</c:v>
                </c:pt>
                <c:pt idx="401">
                  <c:v>0.60171614952218022</c:v>
                </c:pt>
                <c:pt idx="402">
                  <c:v>0.60191617646458473</c:v>
                </c:pt>
                <c:pt idx="403">
                  <c:v>0.60287140716912857</c:v>
                </c:pt>
                <c:pt idx="404">
                  <c:v>0.60352292349581749</c:v>
                </c:pt>
                <c:pt idx="405">
                  <c:v>0.60384949809566157</c:v>
                </c:pt>
                <c:pt idx="406">
                  <c:v>0.60419730004449546</c:v>
                </c:pt>
                <c:pt idx="407">
                  <c:v>0.60480717810970419</c:v>
                </c:pt>
                <c:pt idx="408">
                  <c:v>0.60521213061351087</c:v>
                </c:pt>
                <c:pt idx="409">
                  <c:v>0.60568811309278359</c:v>
                </c:pt>
                <c:pt idx="410">
                  <c:v>0.60603264929561906</c:v>
                </c:pt>
                <c:pt idx="411">
                  <c:v>0.60690297060420351</c:v>
                </c:pt>
                <c:pt idx="412">
                  <c:v>0.60732506827450194</c:v>
                </c:pt>
                <c:pt idx="413">
                  <c:v>0.6083954165254909</c:v>
                </c:pt>
                <c:pt idx="414">
                  <c:v>0.61039486951303612</c:v>
                </c:pt>
                <c:pt idx="415">
                  <c:v>0.61095739426126749</c:v>
                </c:pt>
                <c:pt idx="416">
                  <c:v>0.61121538819514432</c:v>
                </c:pt>
                <c:pt idx="417">
                  <c:v>0.61164320092094004</c:v>
                </c:pt>
                <c:pt idx="418">
                  <c:v>0.61183996211734604</c:v>
                </c:pt>
                <c:pt idx="419">
                  <c:v>0.61207672870223295</c:v>
                </c:pt>
                <c:pt idx="420">
                  <c:v>0.61265476574395694</c:v>
                </c:pt>
                <c:pt idx="421">
                  <c:v>0.61296746092330767</c:v>
                </c:pt>
                <c:pt idx="422">
                  <c:v>0.61335853400662088</c:v>
                </c:pt>
                <c:pt idx="423">
                  <c:v>0.6138557438348835</c:v>
                </c:pt>
                <c:pt idx="424">
                  <c:v>0.61450317797907439</c:v>
                </c:pt>
                <c:pt idx="425">
                  <c:v>0.61487465658639706</c:v>
                </c:pt>
                <c:pt idx="426">
                  <c:v>0.61507305065580231</c:v>
                </c:pt>
                <c:pt idx="427">
                  <c:v>0.61526409679671112</c:v>
                </c:pt>
                <c:pt idx="428">
                  <c:v>0.61645282834014348</c:v>
                </c:pt>
                <c:pt idx="429">
                  <c:v>0.61732804826772558</c:v>
                </c:pt>
                <c:pt idx="430">
                  <c:v>0.61791669898394452</c:v>
                </c:pt>
                <c:pt idx="431">
                  <c:v>0.61858372760412605</c:v>
                </c:pt>
                <c:pt idx="432">
                  <c:v>0.61941322708772995</c:v>
                </c:pt>
                <c:pt idx="433">
                  <c:v>0.62033171814979138</c:v>
                </c:pt>
                <c:pt idx="434">
                  <c:v>0.62165761102515826</c:v>
                </c:pt>
                <c:pt idx="435">
                  <c:v>0.62214502361542556</c:v>
                </c:pt>
                <c:pt idx="436">
                  <c:v>0.62231484240734447</c:v>
                </c:pt>
                <c:pt idx="437">
                  <c:v>0.62317046785893593</c:v>
                </c:pt>
                <c:pt idx="438">
                  <c:v>0.62364645033820865</c:v>
                </c:pt>
                <c:pt idx="439">
                  <c:v>0.62479762580265896</c:v>
                </c:pt>
                <c:pt idx="440">
                  <c:v>0.62563039103226137</c:v>
                </c:pt>
                <c:pt idx="441">
                  <c:v>0.6266607338947694</c:v>
                </c:pt>
                <c:pt idx="442">
                  <c:v>0.62705670559708027</c:v>
                </c:pt>
                <c:pt idx="443">
                  <c:v>0.62738654594292276</c:v>
                </c:pt>
                <c:pt idx="444">
                  <c:v>0.62771312054276684</c:v>
                </c:pt>
                <c:pt idx="445">
                  <c:v>0.6282960562034885</c:v>
                </c:pt>
                <c:pt idx="446">
                  <c:v>0.62919331991656002</c:v>
                </c:pt>
                <c:pt idx="447">
                  <c:v>0.62967746676082881</c:v>
                </c:pt>
                <c:pt idx="448">
                  <c:v>0.62984728555274772</c:v>
                </c:pt>
                <c:pt idx="449">
                  <c:v>0.6306008564418879</c:v>
                </c:pt>
                <c:pt idx="450">
                  <c:v>0.63147036131397272</c:v>
                </c:pt>
                <c:pt idx="451">
                  <c:v>0.63216923095763899</c:v>
                </c:pt>
                <c:pt idx="452">
                  <c:v>0.63294239632276983</c:v>
                </c:pt>
                <c:pt idx="453">
                  <c:v>0.63359227977645949</c:v>
                </c:pt>
                <c:pt idx="454">
                  <c:v>0.63384374221833939</c:v>
                </c:pt>
                <c:pt idx="455">
                  <c:v>0.63462262263896752</c:v>
                </c:pt>
                <c:pt idx="456">
                  <c:v>0.63513207901472424</c:v>
                </c:pt>
                <c:pt idx="457">
                  <c:v>0.63617303555172722</c:v>
                </c:pt>
                <c:pt idx="458">
                  <c:v>0.63742381626912992</c:v>
                </c:pt>
                <c:pt idx="459">
                  <c:v>0.63841252087015776</c:v>
                </c:pt>
                <c:pt idx="460">
                  <c:v>0.63915792739430188</c:v>
                </c:pt>
                <c:pt idx="461">
                  <c:v>0.6398853723154545</c:v>
                </c:pt>
                <c:pt idx="462">
                  <c:v>0.64041850534969991</c:v>
                </c:pt>
                <c:pt idx="463">
                  <c:v>0.64055076806263678</c:v>
                </c:pt>
                <c:pt idx="464">
                  <c:v>0.64069201157706934</c:v>
                </c:pt>
                <c:pt idx="465">
                  <c:v>0.64145129752170682</c:v>
                </c:pt>
                <c:pt idx="466">
                  <c:v>0.64165622308310899</c:v>
                </c:pt>
                <c:pt idx="467">
                  <c:v>0.64200892365094053</c:v>
                </c:pt>
                <c:pt idx="468">
                  <c:v>0.64272003984210102</c:v>
                </c:pt>
                <c:pt idx="469">
                  <c:v>0.64289312438001833</c:v>
                </c:pt>
                <c:pt idx="470">
                  <c:v>0.64409002028844686</c:v>
                </c:pt>
                <c:pt idx="471">
                  <c:v>0.64440189903129796</c:v>
                </c:pt>
                <c:pt idx="472">
                  <c:v>0.6446876518061615</c:v>
                </c:pt>
                <c:pt idx="473">
                  <c:v>0.64523466426090026</c:v>
                </c:pt>
                <c:pt idx="474">
                  <c:v>0.64545918429829308</c:v>
                </c:pt>
                <c:pt idx="475">
                  <c:v>0.64604783501451202</c:v>
                </c:pt>
                <c:pt idx="476">
                  <c:v>0.6464593190103155</c:v>
                </c:pt>
                <c:pt idx="477">
                  <c:v>0.64713696130499188</c:v>
                </c:pt>
                <c:pt idx="478">
                  <c:v>0.64761212734776497</c:v>
                </c:pt>
                <c:pt idx="479">
                  <c:v>0.64808402764453965</c:v>
                </c:pt>
                <c:pt idx="480">
                  <c:v>0.64846693636285679</c:v>
                </c:pt>
                <c:pt idx="481">
                  <c:v>0.64895924757212176</c:v>
                </c:pt>
                <c:pt idx="482">
                  <c:v>0.65052843852437248</c:v>
                </c:pt>
                <c:pt idx="483">
                  <c:v>0.65072519972077847</c:v>
                </c:pt>
                <c:pt idx="484">
                  <c:v>0.6510378949001292</c:v>
                </c:pt>
                <c:pt idx="485">
                  <c:v>0.65174084672629351</c:v>
                </c:pt>
                <c:pt idx="486">
                  <c:v>0.65224540448305257</c:v>
                </c:pt>
                <c:pt idx="487">
                  <c:v>0.6526095351618787</c:v>
                </c:pt>
                <c:pt idx="488">
                  <c:v>0.6534937358909565</c:v>
                </c:pt>
                <c:pt idx="489">
                  <c:v>0.65383255703829468</c:v>
                </c:pt>
                <c:pt idx="490">
                  <c:v>0.65452407875346452</c:v>
                </c:pt>
                <c:pt idx="491">
                  <c:v>0.65466695514089635</c:v>
                </c:pt>
                <c:pt idx="492">
                  <c:v>0.6548988231067856</c:v>
                </c:pt>
                <c:pt idx="493">
                  <c:v>0.6555013532434979</c:v>
                </c:pt>
                <c:pt idx="494">
                  <c:v>0.6560344862777433</c:v>
                </c:pt>
                <c:pt idx="495">
                  <c:v>0.65621981736315482</c:v>
                </c:pt>
                <c:pt idx="496">
                  <c:v>0.65638228822657729</c:v>
                </c:pt>
                <c:pt idx="497">
                  <c:v>0.65658394804198095</c:v>
                </c:pt>
                <c:pt idx="498">
                  <c:v>0.65680438589687573</c:v>
                </c:pt>
                <c:pt idx="499">
                  <c:v>0.65695134446680559</c:v>
                </c:pt>
                <c:pt idx="500">
                  <c:v>0.65763551825347888</c:v>
                </c:pt>
                <c:pt idx="501">
                  <c:v>0.65814579106573523</c:v>
                </c:pt>
                <c:pt idx="502">
                  <c:v>0.658529516220552</c:v>
                </c:pt>
                <c:pt idx="503">
                  <c:v>0.65871811305196193</c:v>
                </c:pt>
                <c:pt idx="504">
                  <c:v>0.65903407397731106</c:v>
                </c:pt>
                <c:pt idx="505">
                  <c:v>0.65915735588875224</c:v>
                </c:pt>
                <c:pt idx="506">
                  <c:v>0.65931247882367816</c:v>
                </c:pt>
                <c:pt idx="507">
                  <c:v>0.65983908036592676</c:v>
                </c:pt>
                <c:pt idx="508">
                  <c:v>0.66042201602664841</c:v>
                </c:pt>
                <c:pt idx="509">
                  <c:v>0.66074532488049398</c:v>
                </c:pt>
                <c:pt idx="510">
                  <c:v>0.6609763764098836</c:v>
                </c:pt>
                <c:pt idx="511">
                  <c:v>0.66146215612715165</c:v>
                </c:pt>
                <c:pt idx="512">
                  <c:v>0.66169810627553893</c:v>
                </c:pt>
                <c:pt idx="513">
                  <c:v>0.661972428939408</c:v>
                </c:pt>
                <c:pt idx="514">
                  <c:v>0.66214714635032457</c:v>
                </c:pt>
                <c:pt idx="515">
                  <c:v>0.66253821943363778</c:v>
                </c:pt>
                <c:pt idx="516">
                  <c:v>0.6628901035649698</c:v>
                </c:pt>
                <c:pt idx="517">
                  <c:v>0.66317422346683419</c:v>
                </c:pt>
                <c:pt idx="518">
                  <c:v>0.66357754309764161</c:v>
                </c:pt>
                <c:pt idx="519">
                  <c:v>0.664010254442435</c:v>
                </c:pt>
                <c:pt idx="520">
                  <c:v>0.66431151951079115</c:v>
                </c:pt>
                <c:pt idx="521">
                  <c:v>0.66473769936358762</c:v>
                </c:pt>
                <c:pt idx="522">
                  <c:v>0.66512550670090242</c:v>
                </c:pt>
                <c:pt idx="523">
                  <c:v>0.66588642551853905</c:v>
                </c:pt>
                <c:pt idx="524">
                  <c:v>0.66719109104491603</c:v>
                </c:pt>
                <c:pt idx="525">
                  <c:v>0.67181375450570868</c:v>
                </c:pt>
                <c:pt idx="526">
                  <c:v>0.67231831226246774</c:v>
                </c:pt>
                <c:pt idx="527">
                  <c:v>0.67330130180799841</c:v>
                </c:pt>
                <c:pt idx="528">
                  <c:v>0.67358787101936157</c:v>
                </c:pt>
                <c:pt idx="529">
                  <c:v>0.67509909498013998</c:v>
                </c:pt>
                <c:pt idx="530">
                  <c:v>0.67543791612747817</c:v>
                </c:pt>
                <c:pt idx="531">
                  <c:v>0.67564365812537996</c:v>
                </c:pt>
                <c:pt idx="532">
                  <c:v>0.67597023272522405</c:v>
                </c:pt>
                <c:pt idx="533">
                  <c:v>0.67622985953210013</c:v>
                </c:pt>
                <c:pt idx="534">
                  <c:v>0.67728061330709843</c:v>
                </c:pt>
                <c:pt idx="535">
                  <c:v>0.67770107810439761</c:v>
                </c:pt>
                <c:pt idx="536">
                  <c:v>0.678745300387399</c:v>
                </c:pt>
                <c:pt idx="537">
                  <c:v>0.67911677899472167</c:v>
                </c:pt>
                <c:pt idx="538">
                  <c:v>0.67955193964901384</c:v>
                </c:pt>
                <c:pt idx="539">
                  <c:v>0.6799144374548407</c:v>
                </c:pt>
                <c:pt idx="540">
                  <c:v>0.68449709552715243</c:v>
                </c:pt>
                <c:pt idx="541">
                  <c:v>0.684820404380998</c:v>
                </c:pt>
                <c:pt idx="542">
                  <c:v>0.68524576779729485</c:v>
                </c:pt>
                <c:pt idx="543">
                  <c:v>0.68565806822959796</c:v>
                </c:pt>
                <c:pt idx="544">
                  <c:v>0.68615446162136096</c:v>
                </c:pt>
                <c:pt idx="545">
                  <c:v>0.68660350169614659</c:v>
                </c:pt>
                <c:pt idx="546">
                  <c:v>0.68709826221491033</c:v>
                </c:pt>
                <c:pt idx="547">
                  <c:v>0.68741585601325872</c:v>
                </c:pt>
                <c:pt idx="548">
                  <c:v>0.68770814028011917</c:v>
                </c:pt>
                <c:pt idx="549">
                  <c:v>0.68795796984899993</c:v>
                </c:pt>
                <c:pt idx="550">
                  <c:v>0.68846497691525788</c:v>
                </c:pt>
                <c:pt idx="551">
                  <c:v>0.68922752860589376</c:v>
                </c:pt>
                <c:pt idx="552">
                  <c:v>0.68972882061665441</c:v>
                </c:pt>
                <c:pt idx="553">
                  <c:v>0.6902007209134291</c:v>
                </c:pt>
                <c:pt idx="554">
                  <c:v>0.69221160401196891</c:v>
                </c:pt>
                <c:pt idx="555">
                  <c:v>0.69250960333432665</c:v>
                </c:pt>
                <c:pt idx="556">
                  <c:v>0.69309008968554942</c:v>
                </c:pt>
                <c:pt idx="557">
                  <c:v>0.69376038405172935</c:v>
                </c:pt>
                <c:pt idx="558">
                  <c:v>0.69492135675417499</c:v>
                </c:pt>
                <c:pt idx="559">
                  <c:v>0.69534753660697146</c:v>
                </c:pt>
                <c:pt idx="560">
                  <c:v>0.69600803373515607</c:v>
                </c:pt>
                <c:pt idx="561">
                  <c:v>0.69750619471194075</c:v>
                </c:pt>
                <c:pt idx="562">
                  <c:v>0.6980132017781987</c:v>
                </c:pt>
                <c:pt idx="563">
                  <c:v>0.69849571574946834</c:v>
                </c:pt>
                <c:pt idx="564">
                  <c:v>0.69934725901856176</c:v>
                </c:pt>
                <c:pt idx="565">
                  <c:v>0.69974078141137386</c:v>
                </c:pt>
                <c:pt idx="566">
                  <c:v>0.70051231390350543</c:v>
                </c:pt>
                <c:pt idx="567">
                  <c:v>0.70124384100715609</c:v>
                </c:pt>
                <c:pt idx="568">
                  <c:v>0.70171900704992918</c:v>
                </c:pt>
                <c:pt idx="569">
                  <c:v>0.70353312895206288</c:v>
                </c:pt>
                <c:pt idx="570">
                  <c:v>0.70388746239289368</c:v>
                </c:pt>
                <c:pt idx="571">
                  <c:v>0.70465246339302834</c:v>
                </c:pt>
                <c:pt idx="572">
                  <c:v>0.7052721386962324</c:v>
                </c:pt>
                <c:pt idx="573">
                  <c:v>0.70564361730355507</c:v>
                </c:pt>
                <c:pt idx="574">
                  <c:v>0.70603387395036876</c:v>
                </c:pt>
                <c:pt idx="575">
                  <c:v>0.7063710622247078</c:v>
                </c:pt>
                <c:pt idx="576">
                  <c:v>0.70675886956202261</c:v>
                </c:pt>
                <c:pt idx="577">
                  <c:v>0.707191580906816</c:v>
                </c:pt>
                <c:pt idx="578">
                  <c:v>0.7076185771961121</c:v>
                </c:pt>
                <c:pt idx="579">
                  <c:v>0.70842848220372534</c:v>
                </c:pt>
                <c:pt idx="580">
                  <c:v>0.70918695171186319</c:v>
                </c:pt>
                <c:pt idx="581">
                  <c:v>0.70960986581866126</c:v>
                </c:pt>
                <c:pt idx="582">
                  <c:v>0.70980091195957007</c:v>
                </c:pt>
                <c:pt idx="583">
                  <c:v>0.71081982471108351</c:v>
                </c:pt>
                <c:pt idx="584">
                  <c:v>0.71120273342940066</c:v>
                </c:pt>
                <c:pt idx="585">
                  <c:v>0.71165177350418629</c:v>
                </c:pt>
                <c:pt idx="586">
                  <c:v>0.71268864785869124</c:v>
                </c:pt>
                <c:pt idx="587">
                  <c:v>0.71306257577551269</c:v>
                </c:pt>
                <c:pt idx="588">
                  <c:v>0.71326831777341448</c:v>
                </c:pt>
                <c:pt idx="589">
                  <c:v>0.71344466805733031</c:v>
                </c:pt>
                <c:pt idx="590">
                  <c:v>0.71381533022815336</c:v>
                </c:pt>
                <c:pt idx="591">
                  <c:v>0.71399739556756647</c:v>
                </c:pt>
                <c:pt idx="592">
                  <c:v>0.71445868218984621</c:v>
                </c:pt>
                <c:pt idx="593">
                  <c:v>0.71497548649409948</c:v>
                </c:pt>
                <c:pt idx="594">
                  <c:v>0.71531349120493803</c:v>
                </c:pt>
                <c:pt idx="595">
                  <c:v>0.71567027395526772</c:v>
                </c:pt>
                <c:pt idx="596">
                  <c:v>0.71591683777814996</c:v>
                </c:pt>
                <c:pt idx="597">
                  <c:v>0.71674715369825348</c:v>
                </c:pt>
                <c:pt idx="598">
                  <c:v>0.71697820522764311</c:v>
                </c:pt>
                <c:pt idx="599">
                  <c:v>0.71716190344005537</c:v>
                </c:pt>
                <c:pt idx="600">
                  <c:v>0.71818408193756733</c:v>
                </c:pt>
                <c:pt idx="601">
                  <c:v>0.7184224813954535</c:v>
                </c:pt>
                <c:pt idx="602">
                  <c:v>0.7187098670433163</c:v>
                </c:pt>
                <c:pt idx="603">
                  <c:v>0.71908787714263578</c:v>
                </c:pt>
                <c:pt idx="604">
                  <c:v>0.71934097245751494</c:v>
                </c:pt>
                <c:pt idx="605">
                  <c:v>0.71986022607126698</c:v>
                </c:pt>
                <c:pt idx="606">
                  <c:v>0.72012883367963876</c:v>
                </c:pt>
                <c:pt idx="607">
                  <c:v>0.72046438908097854</c:v>
                </c:pt>
                <c:pt idx="608">
                  <c:v>0.72077218564133161</c:v>
                </c:pt>
                <c:pt idx="609">
                  <c:v>0.72104242612270253</c:v>
                </c:pt>
                <c:pt idx="610">
                  <c:v>0.72185967905881232</c:v>
                </c:pt>
                <c:pt idx="611">
                  <c:v>0.72274469622438975</c:v>
                </c:pt>
                <c:pt idx="612">
                  <c:v>0.72340682622557362</c:v>
                </c:pt>
                <c:pt idx="613">
                  <c:v>0.72376769115840134</c:v>
                </c:pt>
                <c:pt idx="614">
                  <c:v>0.72400200843378948</c:v>
                </c:pt>
                <c:pt idx="615">
                  <c:v>0.72423142709017996</c:v>
                </c:pt>
                <c:pt idx="616">
                  <c:v>0.72488294341686887</c:v>
                </c:pt>
                <c:pt idx="617">
                  <c:v>0.72520053721521727</c:v>
                </c:pt>
                <c:pt idx="618">
                  <c:v>0.72583572481191394</c:v>
                </c:pt>
                <c:pt idx="619">
                  <c:v>0.72619332399874315</c:v>
                </c:pt>
                <c:pt idx="620">
                  <c:v>0.72776414782399312</c:v>
                </c:pt>
                <c:pt idx="621">
                  <c:v>0.7284172970236813</c:v>
                </c:pt>
                <c:pt idx="622">
                  <c:v>0.7286230390215831</c:v>
                </c:pt>
                <c:pt idx="623">
                  <c:v>0.72959459845611918</c:v>
                </c:pt>
                <c:pt idx="624">
                  <c:v>0.72988524984998038</c:v>
                </c:pt>
                <c:pt idx="625">
                  <c:v>0.73102336233043697</c:v>
                </c:pt>
                <c:pt idx="626">
                  <c:v>0.73140218886625608</c:v>
                </c:pt>
                <c:pt idx="627">
                  <c:v>0.7318691905440331</c:v>
                </c:pt>
                <c:pt idx="628">
                  <c:v>0.73232394567431591</c:v>
                </c:pt>
                <c:pt idx="629">
                  <c:v>0.73246192344275007</c:v>
                </c:pt>
                <c:pt idx="630">
                  <c:v>0.7332105957128926</c:v>
                </c:pt>
                <c:pt idx="631">
                  <c:v>0.73445321206529923</c:v>
                </c:pt>
                <c:pt idx="632">
                  <c:v>0.73514391734396944</c:v>
                </c:pt>
                <c:pt idx="633">
                  <c:v>0.73544681528532485</c:v>
                </c:pt>
                <c:pt idx="634">
                  <c:v>0.73574889679018063</c:v>
                </c:pt>
                <c:pt idx="635">
                  <c:v>0.73599872635906138</c:v>
                </c:pt>
                <c:pt idx="636">
                  <c:v>0.73645266505284468</c:v>
                </c:pt>
                <c:pt idx="637">
                  <c:v>0.73681271354917277</c:v>
                </c:pt>
                <c:pt idx="638">
                  <c:v>0.738052064155581</c:v>
                </c:pt>
                <c:pt idx="639">
                  <c:v>0.73858356431682726</c:v>
                </c:pt>
                <c:pt idx="640">
                  <c:v>0.73917303146954583</c:v>
                </c:pt>
                <c:pt idx="641">
                  <c:v>0.73955349087836419</c:v>
                </c:pt>
                <c:pt idx="642">
                  <c:v>0.73988496409720594</c:v>
                </c:pt>
                <c:pt idx="643">
                  <c:v>0.74023848110153712</c:v>
                </c:pt>
                <c:pt idx="644">
                  <c:v>0.74362261039242117</c:v>
                </c:pt>
                <c:pt idx="645">
                  <c:v>0.74387897145329873</c:v>
                </c:pt>
                <c:pt idx="646">
                  <c:v>0.74409369425269622</c:v>
                </c:pt>
                <c:pt idx="647">
                  <c:v>0.74506280437773342</c:v>
                </c:pt>
                <c:pt idx="648">
                  <c:v>0.74553715398400688</c:v>
                </c:pt>
                <c:pt idx="649">
                  <c:v>0.74568166324443785</c:v>
                </c:pt>
                <c:pt idx="650">
                  <c:v>0.74617152514420393</c:v>
                </c:pt>
                <c:pt idx="651">
                  <c:v>0.74657402833851172</c:v>
                </c:pt>
                <c:pt idx="652">
                  <c:v>0.74682467434389199</c:v>
                </c:pt>
                <c:pt idx="653">
                  <c:v>0.7471006298807602</c:v>
                </c:pt>
                <c:pt idx="654">
                  <c:v>0.74732514991815302</c:v>
                </c:pt>
                <c:pt idx="655">
                  <c:v>0.74809913171978348</c:v>
                </c:pt>
                <c:pt idx="656">
                  <c:v>0.74863634693652692</c:v>
                </c:pt>
                <c:pt idx="657">
                  <c:v>0.74920213743075681</c:v>
                </c:pt>
                <c:pt idx="658">
                  <c:v>0.74996223981189392</c:v>
                </c:pt>
                <c:pt idx="659">
                  <c:v>0.75014103940530852</c:v>
                </c:pt>
                <c:pt idx="660">
                  <c:v>0.75081051733498883</c:v>
                </c:pt>
                <c:pt idx="661">
                  <c:v>0.75159021419211647</c:v>
                </c:pt>
                <c:pt idx="662">
                  <c:v>0.75205721586989349</c:v>
                </c:pt>
                <c:pt idx="663">
                  <c:v>0.7523421522082574</c:v>
                </c:pt>
                <c:pt idx="664">
                  <c:v>0.7525176860556736</c:v>
                </c:pt>
                <c:pt idx="665">
                  <c:v>0.75314879146987224</c:v>
                </c:pt>
                <c:pt idx="666">
                  <c:v>0.7542134246653639</c:v>
                </c:pt>
                <c:pt idx="667">
                  <c:v>0.75489433270603878</c:v>
                </c:pt>
                <c:pt idx="668">
                  <c:v>0.75670682173517334</c:v>
                </c:pt>
                <c:pt idx="669">
                  <c:v>0.75756326362326443</c:v>
                </c:pt>
                <c:pt idx="670">
                  <c:v>0.75779268227965491</c:v>
                </c:pt>
                <c:pt idx="671">
                  <c:v>0.75811435826050133</c:v>
                </c:pt>
                <c:pt idx="672">
                  <c:v>0.75842460413035317</c:v>
                </c:pt>
                <c:pt idx="673">
                  <c:v>0.75869974323072176</c:v>
                </c:pt>
                <c:pt idx="674">
                  <c:v>0.75927696383594612</c:v>
                </c:pt>
                <c:pt idx="675">
                  <c:v>0.7594459661913654</c:v>
                </c:pt>
                <c:pt idx="676">
                  <c:v>0.76039466540391243</c:v>
                </c:pt>
                <c:pt idx="677">
                  <c:v>0.760984132556631</c:v>
                </c:pt>
                <c:pt idx="678">
                  <c:v>0.76122416488751643</c:v>
                </c:pt>
                <c:pt idx="679">
                  <c:v>0.76305053333714434</c:v>
                </c:pt>
                <c:pt idx="680">
                  <c:v>0.76442949458498588</c:v>
                </c:pt>
                <c:pt idx="681">
                  <c:v>0.76479199239081275</c:v>
                </c:pt>
                <c:pt idx="682">
                  <c:v>0.76516347099813542</c:v>
                </c:pt>
                <c:pt idx="683">
                  <c:v>0.76558475223193423</c:v>
                </c:pt>
                <c:pt idx="684">
                  <c:v>0.76579702572183284</c:v>
                </c:pt>
                <c:pt idx="685">
                  <c:v>0.76613666330567065</c:v>
                </c:pt>
                <c:pt idx="686">
                  <c:v>0.76661264578494337</c:v>
                </c:pt>
                <c:pt idx="687">
                  <c:v>0.76691554372629878</c:v>
                </c:pt>
                <c:pt idx="688">
                  <c:v>0.76800303714377949</c:v>
                </c:pt>
                <c:pt idx="689">
                  <c:v>0.76852800581302882</c:v>
                </c:pt>
                <c:pt idx="690">
                  <c:v>0.76888723787285729</c:v>
                </c:pt>
                <c:pt idx="691">
                  <c:v>0.76975021125294518</c:v>
                </c:pt>
                <c:pt idx="692">
                  <c:v>0.7701200569872686</c:v>
                </c:pt>
                <c:pt idx="693">
                  <c:v>0.77040662619863176</c:v>
                </c:pt>
                <c:pt idx="694">
                  <c:v>0.77082055950393413</c:v>
                </c:pt>
                <c:pt idx="695">
                  <c:v>0.77127776394371583</c:v>
                </c:pt>
                <c:pt idx="696">
                  <c:v>0.77162230014655131</c:v>
                </c:pt>
                <c:pt idx="697">
                  <c:v>0.77549955708319995</c:v>
                </c:pt>
                <c:pt idx="698">
                  <c:v>0.77664828323815138</c:v>
                </c:pt>
                <c:pt idx="699">
                  <c:v>0.77758391946670458</c:v>
                </c:pt>
                <c:pt idx="700">
                  <c:v>0.77870488678066929</c:v>
                </c:pt>
                <c:pt idx="701">
                  <c:v>0.77905432160250243</c:v>
                </c:pt>
                <c:pt idx="702">
                  <c:v>0.77963235864422642</c:v>
                </c:pt>
                <c:pt idx="703">
                  <c:v>0.78050186351631123</c:v>
                </c:pt>
                <c:pt idx="704">
                  <c:v>0.78155016798181065</c:v>
                </c:pt>
                <c:pt idx="705">
                  <c:v>0.78184163581217148</c:v>
                </c:pt>
                <c:pt idx="706">
                  <c:v>0.7827021598827606</c:v>
                </c:pt>
                <c:pt idx="707">
                  <c:v>0.78374311641976357</c:v>
                </c:pt>
                <c:pt idx="708">
                  <c:v>0.78398151587764975</c:v>
                </c:pt>
                <c:pt idx="709">
                  <c:v>0.78433503288198092</c:v>
                </c:pt>
                <c:pt idx="710">
                  <c:v>0.78586748419174912</c:v>
                </c:pt>
                <c:pt idx="711">
                  <c:v>0.78621120395808497</c:v>
                </c:pt>
                <c:pt idx="712">
                  <c:v>0.78792816991676506</c:v>
                </c:pt>
                <c:pt idx="713">
                  <c:v>0.78812574754967069</c:v>
                </c:pt>
                <c:pt idx="714">
                  <c:v>0.78849477684749447</c:v>
                </c:pt>
                <c:pt idx="715">
                  <c:v>0.78893075393828627</c:v>
                </c:pt>
                <c:pt idx="716">
                  <c:v>0.78957655520947789</c:v>
                </c:pt>
                <c:pt idx="717">
                  <c:v>0.79011703617221984</c:v>
                </c:pt>
                <c:pt idx="718">
                  <c:v>0.79053505166002025</c:v>
                </c:pt>
                <c:pt idx="719">
                  <c:v>0.79130250196965379</c:v>
                </c:pt>
                <c:pt idx="720">
                  <c:v>0.79217608902423664</c:v>
                </c:pt>
                <c:pt idx="721">
                  <c:v>0.79246102536260055</c:v>
                </c:pt>
                <c:pt idx="722">
                  <c:v>0.79323500716423101</c:v>
                </c:pt>
                <c:pt idx="723">
                  <c:v>0.79364322541403609</c:v>
                </c:pt>
                <c:pt idx="724">
                  <c:v>0.79425800209824249</c:v>
                </c:pt>
                <c:pt idx="725">
                  <c:v>0.79449068650063137</c:v>
                </c:pt>
                <c:pt idx="726">
                  <c:v>0.79483440626696722</c:v>
                </c:pt>
                <c:pt idx="727">
                  <c:v>0.79501075655088305</c:v>
                </c:pt>
                <c:pt idx="728">
                  <c:v>0.79539611457869908</c:v>
                </c:pt>
                <c:pt idx="729">
                  <c:v>0.7960933513493661</c:v>
                </c:pt>
                <c:pt idx="730">
                  <c:v>0.79631787138675891</c:v>
                </c:pt>
                <c:pt idx="731">
                  <c:v>0.79670322941457494</c:v>
                </c:pt>
                <c:pt idx="732">
                  <c:v>0.79702735470492014</c:v>
                </c:pt>
                <c:pt idx="733">
                  <c:v>0.79874268779060109</c:v>
                </c:pt>
                <c:pt idx="734">
                  <c:v>0.79911661570742254</c:v>
                </c:pt>
                <c:pt idx="735">
                  <c:v>0.79975343617711847</c:v>
                </c:pt>
                <c:pt idx="736">
                  <c:v>0.79992897002453467</c:v>
                </c:pt>
                <c:pt idx="737">
                  <c:v>0.80024819669588221</c:v>
                </c:pt>
                <c:pt idx="738">
                  <c:v>0.80076908318263351</c:v>
                </c:pt>
                <c:pt idx="739">
                  <c:v>0.80103605791800603</c:v>
                </c:pt>
                <c:pt idx="740">
                  <c:v>0.80121812325741915</c:v>
                </c:pt>
                <c:pt idx="741">
                  <c:v>0.80133813942286181</c:v>
                </c:pt>
                <c:pt idx="742">
                  <c:v>0.80201578171753818</c:v>
                </c:pt>
                <c:pt idx="743">
                  <c:v>0.80261014748925441</c:v>
                </c:pt>
                <c:pt idx="744">
                  <c:v>0.80398584299109754</c:v>
                </c:pt>
                <c:pt idx="745">
                  <c:v>0.80428710805945369</c:v>
                </c:pt>
                <c:pt idx="746">
                  <c:v>0.80465858666677637</c:v>
                </c:pt>
                <c:pt idx="747">
                  <c:v>0.8048806573946703</c:v>
                </c:pt>
                <c:pt idx="748">
                  <c:v>0.80570280894977775</c:v>
                </c:pt>
                <c:pt idx="749">
                  <c:v>0.80591344956667721</c:v>
                </c:pt>
                <c:pt idx="750">
                  <c:v>0.8069788991986685</c:v>
                </c:pt>
                <c:pt idx="751">
                  <c:v>0.80729322725101837</c:v>
                </c:pt>
                <c:pt idx="752">
                  <c:v>0.80778717133328248</c:v>
                </c:pt>
                <c:pt idx="753">
                  <c:v>0.80889425922675384</c:v>
                </c:pt>
                <c:pt idx="754">
                  <c:v>0.80940289916601094</c:v>
                </c:pt>
                <c:pt idx="755">
                  <c:v>0.80961925483840758</c:v>
                </c:pt>
                <c:pt idx="756">
                  <c:v>0.80988214739128206</c:v>
                </c:pt>
                <c:pt idx="757">
                  <c:v>0.810171165912144</c:v>
                </c:pt>
                <c:pt idx="758">
                  <c:v>0.81040629962403177</c:v>
                </c:pt>
                <c:pt idx="759">
                  <c:v>0.81072307698588053</c:v>
                </c:pt>
                <c:pt idx="760">
                  <c:v>0.81085697257181655</c:v>
                </c:pt>
                <c:pt idx="761">
                  <c:v>0.81192650438630587</c:v>
                </c:pt>
                <c:pt idx="762">
                  <c:v>0.81276416823490594</c:v>
                </c:pt>
                <c:pt idx="763">
                  <c:v>0.81309727432674683</c:v>
                </c:pt>
                <c:pt idx="764">
                  <c:v>0.81343282972808661</c:v>
                </c:pt>
                <c:pt idx="765">
                  <c:v>0.81554821669857647</c:v>
                </c:pt>
                <c:pt idx="766">
                  <c:v>0.81599317459086396</c:v>
                </c:pt>
                <c:pt idx="767">
                  <c:v>0.81623892197724657</c:v>
                </c:pt>
                <c:pt idx="768">
                  <c:v>0.81659162254507811</c:v>
                </c:pt>
                <c:pt idx="769">
                  <c:v>0.81787016210346764</c:v>
                </c:pt>
                <c:pt idx="770">
                  <c:v>0.81817877510032022</c:v>
                </c:pt>
                <c:pt idx="771">
                  <c:v>0.82113590810190817</c:v>
                </c:pt>
                <c:pt idx="772">
                  <c:v>0.82167067400915283</c:v>
                </c:pt>
                <c:pt idx="773">
                  <c:v>0.82211073328244266</c:v>
                </c:pt>
                <c:pt idx="774">
                  <c:v>0.82273694007764364</c:v>
                </c:pt>
                <c:pt idx="775">
                  <c:v>0.82444819098082656</c:v>
                </c:pt>
                <c:pt idx="776">
                  <c:v>0.82470373560520449</c:v>
                </c:pt>
                <c:pt idx="777">
                  <c:v>0.82568182653173749</c:v>
                </c:pt>
                <c:pt idx="778">
                  <c:v>0.82595859850510533</c:v>
                </c:pt>
                <c:pt idx="779">
                  <c:v>0.82604759008356288</c:v>
                </c:pt>
                <c:pt idx="780">
                  <c:v>0.82645499189686833</c:v>
                </c:pt>
                <c:pt idx="781">
                  <c:v>0.82789600231868021</c:v>
                </c:pt>
                <c:pt idx="782">
                  <c:v>0.82868059779480552</c:v>
                </c:pt>
                <c:pt idx="783">
                  <c:v>0.83014038625610842</c:v>
                </c:pt>
                <c:pt idx="784">
                  <c:v>0.83099192952520184</c:v>
                </c:pt>
                <c:pt idx="785">
                  <c:v>0.83192185069825786</c:v>
                </c:pt>
                <c:pt idx="786">
                  <c:v>0.83211861189466385</c:v>
                </c:pt>
                <c:pt idx="787">
                  <c:v>0.83290892242628645</c:v>
                </c:pt>
                <c:pt idx="788">
                  <c:v>0.83317018210616167</c:v>
                </c:pt>
                <c:pt idx="789">
                  <c:v>0.83353104703898939</c:v>
                </c:pt>
                <c:pt idx="790">
                  <c:v>0.8349059261043329</c:v>
                </c:pt>
                <c:pt idx="791">
                  <c:v>0.83526924034665939</c:v>
                </c:pt>
                <c:pt idx="792">
                  <c:v>0.83567990790596325</c:v>
                </c:pt>
                <c:pt idx="793">
                  <c:v>0.83612813154424925</c:v>
                </c:pt>
                <c:pt idx="794">
                  <c:v>0.83660901264251963</c:v>
                </c:pt>
                <c:pt idx="795">
                  <c:v>0.837219707144228</c:v>
                </c:pt>
                <c:pt idx="796">
                  <c:v>0.83740422179313989</c:v>
                </c:pt>
                <c:pt idx="797">
                  <c:v>0.83786387554242037</c:v>
                </c:pt>
                <c:pt idx="798">
                  <c:v>0.83814554613478587</c:v>
                </c:pt>
                <c:pt idx="799">
                  <c:v>0.83873256397800555</c:v>
                </c:pt>
                <c:pt idx="800">
                  <c:v>0.83897096343589173</c:v>
                </c:pt>
                <c:pt idx="801">
                  <c:v>0.83972861650752995</c:v>
                </c:pt>
                <c:pt idx="802">
                  <c:v>0.8400209007743904</c:v>
                </c:pt>
                <c:pt idx="803">
                  <c:v>0.84034992468373326</c:v>
                </c:pt>
                <c:pt idx="804">
                  <c:v>0.84110267913637382</c:v>
                </c:pt>
                <c:pt idx="805">
                  <c:v>0.84123412541281106</c:v>
                </c:pt>
                <c:pt idx="806">
                  <c:v>0.84146925912469883</c:v>
                </c:pt>
                <c:pt idx="807">
                  <c:v>0.84215098360187335</c:v>
                </c:pt>
                <c:pt idx="808">
                  <c:v>0.8441479872799198</c:v>
                </c:pt>
                <c:pt idx="809">
                  <c:v>0.8450958700559672</c:v>
                </c:pt>
                <c:pt idx="810">
                  <c:v>0.84556042242424534</c:v>
                </c:pt>
                <c:pt idx="811">
                  <c:v>0.84812158372352242</c:v>
                </c:pt>
                <c:pt idx="812">
                  <c:v>0.84861307849628775</c:v>
                </c:pt>
                <c:pt idx="813">
                  <c:v>0.84883351635118254</c:v>
                </c:pt>
                <c:pt idx="814">
                  <c:v>0.8500891956875829</c:v>
                </c:pt>
                <c:pt idx="815">
                  <c:v>0.85036188547845271</c:v>
                </c:pt>
                <c:pt idx="816">
                  <c:v>0.85071948466528191</c:v>
                </c:pt>
                <c:pt idx="817">
                  <c:v>0.85093992252017669</c:v>
                </c:pt>
                <c:pt idx="818">
                  <c:v>0.85147632130042061</c:v>
                </c:pt>
                <c:pt idx="819">
                  <c:v>0.85202251731865986</c:v>
                </c:pt>
                <c:pt idx="820">
                  <c:v>0.85217764025358578</c:v>
                </c:pt>
                <c:pt idx="821">
                  <c:v>0.85263811043936588</c:v>
                </c:pt>
                <c:pt idx="822">
                  <c:v>0.85301367122918659</c:v>
                </c:pt>
                <c:pt idx="823">
                  <c:v>0.85321533104459024</c:v>
                </c:pt>
                <c:pt idx="824">
                  <c:v>0.85351333036694799</c:v>
                </c:pt>
                <c:pt idx="825">
                  <c:v>0.85361538492939926</c:v>
                </c:pt>
                <c:pt idx="826">
                  <c:v>0.85378683659431742</c:v>
                </c:pt>
                <c:pt idx="827">
                  <c:v>0.85389134046626747</c:v>
                </c:pt>
                <c:pt idx="828">
                  <c:v>0.85422036437561033</c:v>
                </c:pt>
                <c:pt idx="829">
                  <c:v>0.85439998040552456</c:v>
                </c:pt>
                <c:pt idx="830">
                  <c:v>0.85477799050484404</c:v>
                </c:pt>
                <c:pt idx="831">
                  <c:v>0.85534623030857271</c:v>
                </c:pt>
                <c:pt idx="832">
                  <c:v>0.85578873889136142</c:v>
                </c:pt>
                <c:pt idx="833">
                  <c:v>0.85639943339306979</c:v>
                </c:pt>
                <c:pt idx="834">
                  <c:v>0.85679213934938225</c:v>
                </c:pt>
                <c:pt idx="835">
                  <c:v>0.85740365028759025</c:v>
                </c:pt>
                <c:pt idx="836">
                  <c:v>0.85767634007846005</c:v>
                </c:pt>
                <c:pt idx="837">
                  <c:v>0.85810251993125652</c:v>
                </c:pt>
                <c:pt idx="838">
                  <c:v>0.85850583956206394</c:v>
                </c:pt>
                <c:pt idx="839">
                  <c:v>0.85887241955038895</c:v>
                </c:pt>
                <c:pt idx="840">
                  <c:v>0.85905938350879973</c:v>
                </c:pt>
                <c:pt idx="841">
                  <c:v>0.85954189748006937</c:v>
                </c:pt>
                <c:pt idx="842">
                  <c:v>0.86078451383247601</c:v>
                </c:pt>
                <c:pt idx="843">
                  <c:v>0.86153890115811582</c:v>
                </c:pt>
                <c:pt idx="844">
                  <c:v>0.862258998150772</c:v>
                </c:pt>
                <c:pt idx="845">
                  <c:v>0.86249903048165744</c:v>
                </c:pt>
                <c:pt idx="846">
                  <c:v>0.86285254748598861</c:v>
                </c:pt>
                <c:pt idx="847">
                  <c:v>0.86426579906681378</c:v>
                </c:pt>
                <c:pt idx="848">
                  <c:v>0.86467565018961812</c:v>
                </c:pt>
                <c:pt idx="849">
                  <c:v>0.86505855890793526</c:v>
                </c:pt>
                <c:pt idx="850">
                  <c:v>0.86530757204031639</c:v>
                </c:pt>
                <c:pt idx="851">
                  <c:v>0.86807447533749516</c:v>
                </c:pt>
                <c:pt idx="852">
                  <c:v>0.86921177138145211</c:v>
                </c:pt>
                <c:pt idx="853">
                  <c:v>0.87126347630497247</c:v>
                </c:pt>
                <c:pt idx="854">
                  <c:v>0.87176476831573313</c:v>
                </c:pt>
                <c:pt idx="855">
                  <c:v>0.87201704719411266</c:v>
                </c:pt>
                <c:pt idx="856">
                  <c:v>0.87285634391571187</c:v>
                </c:pt>
                <c:pt idx="857">
                  <c:v>0.87328497307800723</c:v>
                </c:pt>
                <c:pt idx="858">
                  <c:v>0.87473006568231715</c:v>
                </c:pt>
                <c:pt idx="859">
                  <c:v>0.87492111182322596</c:v>
                </c:pt>
                <c:pt idx="860">
                  <c:v>0.87626006768258657</c:v>
                </c:pt>
                <c:pt idx="861">
                  <c:v>0.87657521217143608</c:v>
                </c:pt>
                <c:pt idx="862">
                  <c:v>0.87780803128584739</c:v>
                </c:pt>
                <c:pt idx="863">
                  <c:v>0.8784260737160523</c:v>
                </c:pt>
                <c:pt idx="864">
                  <c:v>0.87859344319847243</c:v>
                </c:pt>
                <c:pt idx="865">
                  <c:v>0.87891920136181689</c:v>
                </c:pt>
                <c:pt idx="866">
                  <c:v>0.87942784130107399</c:v>
                </c:pt>
                <c:pt idx="867">
                  <c:v>0.87955683826801234</c:v>
                </c:pt>
                <c:pt idx="868">
                  <c:v>0.88153016528757011</c:v>
                </c:pt>
                <c:pt idx="869">
                  <c:v>0.88185429057791531</c:v>
                </c:pt>
                <c:pt idx="870">
                  <c:v>0.88295158123339135</c:v>
                </c:pt>
                <c:pt idx="871">
                  <c:v>0.88308792612882625</c:v>
                </c:pt>
                <c:pt idx="872">
                  <c:v>0.88323325182575685</c:v>
                </c:pt>
                <c:pt idx="873">
                  <c:v>0.88377454922499843</c:v>
                </c:pt>
                <c:pt idx="874">
                  <c:v>0.88408969371384794</c:v>
                </c:pt>
                <c:pt idx="875">
                  <c:v>0.88462119387509419</c:v>
                </c:pt>
                <c:pt idx="876">
                  <c:v>0.88573807900656087</c:v>
                </c:pt>
                <c:pt idx="877">
                  <c:v>0.88594708675046108</c:v>
                </c:pt>
                <c:pt idx="878">
                  <c:v>0.88609404532039093</c:v>
                </c:pt>
                <c:pt idx="879">
                  <c:v>0.88802246833247012</c:v>
                </c:pt>
                <c:pt idx="880">
                  <c:v>0.88882992403058458</c:v>
                </c:pt>
                <c:pt idx="881">
                  <c:v>0.88904627970298122</c:v>
                </c:pt>
                <c:pt idx="882">
                  <c:v>0.88961696881620866</c:v>
                </c:pt>
                <c:pt idx="883">
                  <c:v>0.89058934468724438</c:v>
                </c:pt>
                <c:pt idx="884">
                  <c:v>0.89068405132119921</c:v>
                </c:pt>
                <c:pt idx="885">
                  <c:v>0.89114942012597698</c:v>
                </c:pt>
                <c:pt idx="886">
                  <c:v>0.89156008768528083</c:v>
                </c:pt>
                <c:pt idx="887">
                  <c:v>0.8920768919895341</c:v>
                </c:pt>
                <c:pt idx="888">
                  <c:v>0.89231610788391991</c:v>
                </c:pt>
                <c:pt idx="889">
                  <c:v>0.89285658884666186</c:v>
                </c:pt>
                <c:pt idx="890">
                  <c:v>0.89302804051158002</c:v>
                </c:pt>
                <c:pt idx="891">
                  <c:v>0.89324521262047629</c:v>
                </c:pt>
                <c:pt idx="892">
                  <c:v>0.89349994080835471</c:v>
                </c:pt>
                <c:pt idx="893">
                  <c:v>0.89398735339862201</c:v>
                </c:pt>
                <c:pt idx="894">
                  <c:v>0.89421024056301557</c:v>
                </c:pt>
                <c:pt idx="895">
                  <c:v>0.89475562014475518</c:v>
                </c:pt>
                <c:pt idx="896">
                  <c:v>0.89563900443733335</c:v>
                </c:pt>
                <c:pt idx="897">
                  <c:v>0.8963974739454712</c:v>
                </c:pt>
                <c:pt idx="898">
                  <c:v>0.89655749549939479</c:v>
                </c:pt>
                <c:pt idx="899">
                  <c:v>0.89681630586977124</c:v>
                </c:pt>
                <c:pt idx="900">
                  <c:v>0.8970424587801632</c:v>
                </c:pt>
                <c:pt idx="901">
                  <c:v>0.89724411859556685</c:v>
                </c:pt>
                <c:pt idx="902">
                  <c:v>0.89735678683251308</c:v>
                </c:pt>
                <c:pt idx="903">
                  <c:v>0.89752007413243506</c:v>
                </c:pt>
                <c:pt idx="904">
                  <c:v>0.89778623243130795</c:v>
                </c:pt>
                <c:pt idx="905">
                  <c:v>0.8991472320761581</c:v>
                </c:pt>
                <c:pt idx="906">
                  <c:v>0.90034902660358429</c:v>
                </c:pt>
                <c:pt idx="907">
                  <c:v>0.90045271403903482</c:v>
                </c:pt>
                <c:pt idx="908">
                  <c:v>0.90085113505084458</c:v>
                </c:pt>
                <c:pt idx="909">
                  <c:v>0.9014242734735709</c:v>
                </c:pt>
                <c:pt idx="910">
                  <c:v>0.90166838798695437</c:v>
                </c:pt>
                <c:pt idx="911">
                  <c:v>0.90308735462327683</c:v>
                </c:pt>
                <c:pt idx="912">
                  <c:v>0.90447856241861257</c:v>
                </c:pt>
                <c:pt idx="913">
                  <c:v>0.90471043038450183</c:v>
                </c:pt>
                <c:pt idx="914">
                  <c:v>0.90494066547739194</c:v>
                </c:pt>
                <c:pt idx="915">
                  <c:v>0.90549502586062725</c:v>
                </c:pt>
                <c:pt idx="916">
                  <c:v>0.90567790763653988</c:v>
                </c:pt>
                <c:pt idx="917">
                  <c:v>0.90744794196769474</c:v>
                </c:pt>
                <c:pt idx="918">
                  <c:v>0.90766021545759334</c:v>
                </c:pt>
                <c:pt idx="919">
                  <c:v>0.90857462433715674</c:v>
                </c:pt>
                <c:pt idx="920">
                  <c:v>0.90920736262435464</c:v>
                </c:pt>
                <c:pt idx="921">
                  <c:v>0.90958292341417535</c:v>
                </c:pt>
                <c:pt idx="922">
                  <c:v>0.90988990353802879</c:v>
                </c:pt>
                <c:pt idx="923">
                  <c:v>0.91013483448791188</c:v>
                </c:pt>
                <c:pt idx="924">
                  <c:v>0.91073981393412295</c:v>
                </c:pt>
                <c:pt idx="925">
                  <c:v>0.91107700220846199</c:v>
                </c:pt>
                <c:pt idx="926">
                  <c:v>0.9111831389534113</c:v>
                </c:pt>
                <c:pt idx="927">
                  <c:v>0.91160523662370974</c:v>
                </c:pt>
                <c:pt idx="928">
                  <c:v>0.91191221674756318</c:v>
                </c:pt>
                <c:pt idx="929">
                  <c:v>0.91266252189070496</c:v>
                </c:pt>
                <c:pt idx="930">
                  <c:v>0.91307074014051004</c:v>
                </c:pt>
                <c:pt idx="931">
                  <c:v>0.91379002069666659</c:v>
                </c:pt>
                <c:pt idx="932">
                  <c:v>0.91425783881094325</c:v>
                </c:pt>
                <c:pt idx="933">
                  <c:v>0.91471177750472654</c:v>
                </c:pt>
                <c:pt idx="934">
                  <c:v>0.9149436454706158</c:v>
                </c:pt>
                <c:pt idx="935">
                  <c:v>0.91545636759237092</c:v>
                </c:pt>
                <c:pt idx="936">
                  <c:v>0.91572252589124381</c:v>
                </c:pt>
                <c:pt idx="937">
                  <c:v>0.91586376940567638</c:v>
                </c:pt>
                <c:pt idx="938">
                  <c:v>0.91641159829691476</c:v>
                </c:pt>
                <c:pt idx="939">
                  <c:v>0.91660672662032161</c:v>
                </c:pt>
                <c:pt idx="940">
                  <c:v>0.91675531806325061</c:v>
                </c:pt>
                <c:pt idx="941">
                  <c:v>0.91791547432919662</c:v>
                </c:pt>
                <c:pt idx="942">
                  <c:v>0.91889438169222915</c:v>
                </c:pt>
                <c:pt idx="943">
                  <c:v>0.9200741324341658</c:v>
                </c:pt>
                <c:pt idx="944">
                  <c:v>0.92032722774904496</c:v>
                </c:pt>
                <c:pt idx="945">
                  <c:v>0.92057134226242843</c:v>
                </c:pt>
                <c:pt idx="946">
                  <c:v>0.92236995187106963</c:v>
                </c:pt>
                <c:pt idx="947">
                  <c:v>0.92272591818489968</c:v>
                </c:pt>
                <c:pt idx="948">
                  <c:v>0.92300350659476715</c:v>
                </c:pt>
                <c:pt idx="949">
                  <c:v>0.92346152747104848</c:v>
                </c:pt>
                <c:pt idx="950">
                  <c:v>0.92477843954491967</c:v>
                </c:pt>
                <c:pt idx="951">
                  <c:v>0.92505112933578948</c:v>
                </c:pt>
                <c:pt idx="952">
                  <c:v>0.92519318928672167</c:v>
                </c:pt>
                <c:pt idx="953">
                  <c:v>0.92538668473712926</c:v>
                </c:pt>
                <c:pt idx="954">
                  <c:v>0.9266627749860199</c:v>
                </c:pt>
                <c:pt idx="955">
                  <c:v>0.92742369380365652</c:v>
                </c:pt>
                <c:pt idx="956">
                  <c:v>0.92757310168308515</c:v>
                </c:pt>
                <c:pt idx="957">
                  <c:v>0.92788416398943663</c:v>
                </c:pt>
                <c:pt idx="958">
                  <c:v>0.92821073858928071</c:v>
                </c:pt>
                <c:pt idx="959">
                  <c:v>0.92926965672927508</c:v>
                </c:pt>
                <c:pt idx="960">
                  <c:v>0.92939783725971392</c:v>
                </c:pt>
                <c:pt idx="961">
                  <c:v>0.92992198949246363</c:v>
                </c:pt>
                <c:pt idx="962">
                  <c:v>0.93030653108378003</c:v>
                </c:pt>
                <c:pt idx="963">
                  <c:v>0.93077026701555865</c:v>
                </c:pt>
                <c:pt idx="964">
                  <c:v>0.93217127204888972</c:v>
                </c:pt>
                <c:pt idx="965">
                  <c:v>0.93273787897961913</c:v>
                </c:pt>
                <c:pt idx="966">
                  <c:v>0.93301710026248585</c:v>
                </c:pt>
                <c:pt idx="967">
                  <c:v>0.93316814101491374</c:v>
                </c:pt>
                <c:pt idx="968">
                  <c:v>0.93383598607159479</c:v>
                </c:pt>
                <c:pt idx="969">
                  <c:v>0.93443116827981054</c:v>
                </c:pt>
                <c:pt idx="970">
                  <c:v>0.93456098168324853</c:v>
                </c:pt>
                <c:pt idx="971">
                  <c:v>0.93507043805900525</c:v>
                </c:pt>
                <c:pt idx="972">
                  <c:v>0.9361407863099942</c:v>
                </c:pt>
                <c:pt idx="973">
                  <c:v>0.93669514669322951</c:v>
                </c:pt>
                <c:pt idx="974">
                  <c:v>0.93695640637310473</c:v>
                </c:pt>
                <c:pt idx="975">
                  <c:v>0.93747157780435875</c:v>
                </c:pt>
                <c:pt idx="976">
                  <c:v>0.93807655725056982</c:v>
                </c:pt>
                <c:pt idx="977">
                  <c:v>0.93860887384831559</c:v>
                </c:pt>
                <c:pt idx="978">
                  <c:v>0.93901954140761945</c:v>
                </c:pt>
                <c:pt idx="979">
                  <c:v>0.94060097890736427</c:v>
                </c:pt>
                <c:pt idx="980">
                  <c:v>0.94107451207713821</c:v>
                </c:pt>
                <c:pt idx="981">
                  <c:v>0.94135128405050605</c:v>
                </c:pt>
                <c:pt idx="982">
                  <c:v>0.94169826956284042</c:v>
                </c:pt>
                <c:pt idx="983">
                  <c:v>0.9420672988606642</c:v>
                </c:pt>
                <c:pt idx="984">
                  <c:v>0.94253021835594319</c:v>
                </c:pt>
                <c:pt idx="985">
                  <c:v>0.94299803647021985</c:v>
                </c:pt>
                <c:pt idx="986">
                  <c:v>0.94326664407859162</c:v>
                </c:pt>
                <c:pt idx="987">
                  <c:v>0.94348953124298518</c:v>
                </c:pt>
                <c:pt idx="988">
                  <c:v>0.94385447835831093</c:v>
                </c:pt>
                <c:pt idx="989">
                  <c:v>0.94403736013422357</c:v>
                </c:pt>
                <c:pt idx="990">
                  <c:v>0.94458192327946355</c:v>
                </c:pt>
                <c:pt idx="991">
                  <c:v>0.94492482660929977</c:v>
                </c:pt>
                <c:pt idx="992">
                  <c:v>0.9451558781386894</c:v>
                </c:pt>
                <c:pt idx="993">
                  <c:v>0.94550531296052254</c:v>
                </c:pt>
                <c:pt idx="994">
                  <c:v>0.94580657802887869</c:v>
                </c:pt>
                <c:pt idx="995">
                  <c:v>0.94592904350382023</c:v>
                </c:pt>
                <c:pt idx="996">
                  <c:v>0.94652422571203598</c:v>
                </c:pt>
                <c:pt idx="997">
                  <c:v>0.94670057599595181</c:v>
                </c:pt>
                <c:pt idx="998">
                  <c:v>0.94706225736527916</c:v>
                </c:pt>
                <c:pt idx="999">
                  <c:v>0.94772112162046451</c:v>
                </c:pt>
                <c:pt idx="1000">
                  <c:v>0.94795870464185106</c:v>
                </c:pt>
                <c:pt idx="1001">
                  <c:v>0.94809994815628362</c:v>
                </c:pt>
                <c:pt idx="1002">
                  <c:v>0.94848857193009806</c:v>
                </c:pt>
                <c:pt idx="1003">
                  <c:v>0.9495344270860987</c:v>
                </c:pt>
                <c:pt idx="1004">
                  <c:v>0.95023003098376657</c:v>
                </c:pt>
                <c:pt idx="1005">
                  <c:v>0.95089869247694725</c:v>
                </c:pt>
                <c:pt idx="1006">
                  <c:v>0.95109627010985287</c:v>
                </c:pt>
                <c:pt idx="1007">
                  <c:v>0.95141386390820126</c:v>
                </c:pt>
                <c:pt idx="1008">
                  <c:v>0.95169553450056676</c:v>
                </c:pt>
                <c:pt idx="1009">
                  <c:v>0.95200496393391898</c:v>
                </c:pt>
                <c:pt idx="1010">
                  <c:v>0.9527748635530513</c:v>
                </c:pt>
                <c:pt idx="1011">
                  <c:v>0.9530140794474371</c:v>
                </c:pt>
                <c:pt idx="1012">
                  <c:v>0.95315858870786807</c:v>
                </c:pt>
                <c:pt idx="1013">
                  <c:v>0.95352925087869111</c:v>
                </c:pt>
                <c:pt idx="1014">
                  <c:v>0.95382643376454923</c:v>
                </c:pt>
                <c:pt idx="1015">
                  <c:v>0.95396686084248217</c:v>
                </c:pt>
                <c:pt idx="1016">
                  <c:v>0.95414484399939714</c:v>
                </c:pt>
                <c:pt idx="1017">
                  <c:v>0.95430159980732232</c:v>
                </c:pt>
                <c:pt idx="1018">
                  <c:v>0.95492699016602367</c:v>
                </c:pt>
                <c:pt idx="1019">
                  <c:v>0.95522009086938375</c:v>
                </c:pt>
                <c:pt idx="1020">
                  <c:v>0.95563892279368379</c:v>
                </c:pt>
                <c:pt idx="1021">
                  <c:v>0.95598427543301889</c:v>
                </c:pt>
                <c:pt idx="1022">
                  <c:v>0.95615001204243977</c:v>
                </c:pt>
                <c:pt idx="1023">
                  <c:v>0.95664722187070239</c:v>
                </c:pt>
                <c:pt idx="1024">
                  <c:v>0.95679662975013102</c:v>
                </c:pt>
                <c:pt idx="1025">
                  <c:v>0.95701706760502581</c:v>
                </c:pt>
                <c:pt idx="1026">
                  <c:v>0.95829315785391644</c:v>
                </c:pt>
                <c:pt idx="1027">
                  <c:v>0.95846297664583535</c:v>
                </c:pt>
                <c:pt idx="1028">
                  <c:v>0.95866463646123901</c:v>
                </c:pt>
                <c:pt idx="1029">
                  <c:v>0.95923777488396533</c:v>
                </c:pt>
                <c:pt idx="1030">
                  <c:v>0.95955863442831213</c:v>
                </c:pt>
                <c:pt idx="1031">
                  <c:v>0.95986316524266668</c:v>
                </c:pt>
                <c:pt idx="1032">
                  <c:v>0.96018729053301188</c:v>
                </c:pt>
                <c:pt idx="1033">
                  <c:v>0.96031465462695109</c:v>
                </c:pt>
                <c:pt idx="1034">
                  <c:v>0.96043058860989572</c:v>
                </c:pt>
                <c:pt idx="1035">
                  <c:v>0.96171484322378253</c:v>
                </c:pt>
                <c:pt idx="1036">
                  <c:v>0.96213367514808257</c:v>
                </c:pt>
                <c:pt idx="1037">
                  <c:v>0.96222185029004048</c:v>
                </c:pt>
                <c:pt idx="1038">
                  <c:v>0.96230022819400307</c:v>
                </c:pt>
                <c:pt idx="1039">
                  <c:v>0.96313625916960388</c:v>
                </c:pt>
                <c:pt idx="1040">
                  <c:v>0.96332240669151503</c:v>
                </c:pt>
                <c:pt idx="1041">
                  <c:v>0.96364734841835986</c:v>
                </c:pt>
                <c:pt idx="1042">
                  <c:v>0.96384574248776511</c:v>
                </c:pt>
                <c:pt idx="1043">
                  <c:v>0.96430294692754681</c:v>
                </c:pt>
                <c:pt idx="1044">
                  <c:v>0.96443684251348283</c:v>
                </c:pt>
                <c:pt idx="1045">
                  <c:v>0.96460094624990445</c:v>
                </c:pt>
                <c:pt idx="1046">
                  <c:v>0.96480423893830736</c:v>
                </c:pt>
                <c:pt idx="1047">
                  <c:v>0.96624933154261727</c:v>
                </c:pt>
                <c:pt idx="1048">
                  <c:v>0.966528552825484</c:v>
                </c:pt>
                <c:pt idx="1049">
                  <c:v>0.96694901762278318</c:v>
                </c:pt>
                <c:pt idx="1050">
                  <c:v>0.9672764086591269</c:v>
                </c:pt>
                <c:pt idx="1051">
                  <c:v>0.96822592430817356</c:v>
                </c:pt>
                <c:pt idx="1052">
                  <c:v>0.96859985222499501</c:v>
                </c:pt>
                <c:pt idx="1053">
                  <c:v>0.96875170941392252</c:v>
                </c:pt>
                <c:pt idx="1054">
                  <c:v>0.96906358815677363</c:v>
                </c:pt>
                <c:pt idx="1055">
                  <c:v>0.96972490172145787</c:v>
                </c:pt>
                <c:pt idx="1056">
                  <c:v>0.96998371209183432</c:v>
                </c:pt>
                <c:pt idx="1057">
                  <c:v>0.9707070748304889</c:v>
                </c:pt>
                <c:pt idx="1058">
                  <c:v>0.97134062955418643</c:v>
                </c:pt>
                <c:pt idx="1059">
                  <c:v>0.97148024019561974</c:v>
                </c:pt>
                <c:pt idx="1060">
                  <c:v>0.97173578481999767</c:v>
                </c:pt>
                <c:pt idx="1061">
                  <c:v>0.97207297309433671</c:v>
                </c:pt>
                <c:pt idx="1062">
                  <c:v>0.97218319202178405</c:v>
                </c:pt>
                <c:pt idx="1063">
                  <c:v>0.97256610074010119</c:v>
                </c:pt>
                <c:pt idx="1064">
                  <c:v>0.97305269689386886</c:v>
                </c:pt>
                <c:pt idx="1065">
                  <c:v>0.97324455947127719</c:v>
                </c:pt>
                <c:pt idx="1066">
                  <c:v>0.97390587303596143</c:v>
                </c:pt>
                <c:pt idx="1067">
                  <c:v>0.97436960896774005</c:v>
                </c:pt>
                <c:pt idx="1068">
                  <c:v>0.97455494005315157</c:v>
                </c:pt>
                <c:pt idx="1069">
                  <c:v>0.9750676621749067</c:v>
                </c:pt>
                <c:pt idx="1070">
                  <c:v>0.97547424755171253</c:v>
                </c:pt>
                <c:pt idx="1071">
                  <c:v>0.97571509631909747</c:v>
                </c:pt>
                <c:pt idx="1072">
                  <c:v>0.97656745602469053</c:v>
                </c:pt>
                <c:pt idx="1073">
                  <c:v>0.97729163519984474</c:v>
                </c:pt>
                <c:pt idx="1074">
                  <c:v>0.97753493327672858</c:v>
                </c:pt>
                <c:pt idx="1075">
                  <c:v>0.97761820979968883</c:v>
                </c:pt>
                <c:pt idx="1076">
                  <c:v>0.97775373825862411</c:v>
                </c:pt>
                <c:pt idx="1077">
                  <c:v>0.97813093192144396</c:v>
                </c:pt>
                <c:pt idx="1078">
                  <c:v>0.97840525458531302</c:v>
                </c:pt>
                <c:pt idx="1079">
                  <c:v>0.97862161025770966</c:v>
                </c:pt>
                <c:pt idx="1080">
                  <c:v>0.97906493527699801</c:v>
                </c:pt>
                <c:pt idx="1081">
                  <c:v>0.97950336167728869</c:v>
                </c:pt>
                <c:pt idx="1082">
                  <c:v>0.97973278033367917</c:v>
                </c:pt>
                <c:pt idx="1083">
                  <c:v>0.97994505382357777</c:v>
                </c:pt>
                <c:pt idx="1084">
                  <c:v>0.98013773283748573</c:v>
                </c:pt>
                <c:pt idx="1085">
                  <c:v>0.98050839500830878</c:v>
                </c:pt>
                <c:pt idx="1086">
                  <c:v>0.98086517775863846</c:v>
                </c:pt>
                <c:pt idx="1087">
                  <c:v>0.98110521008952389</c:v>
                </c:pt>
                <c:pt idx="1088">
                  <c:v>0.98127584531794243</c:v>
                </c:pt>
                <c:pt idx="1089">
                  <c:v>0.98143994905436405</c:v>
                </c:pt>
                <c:pt idx="1090">
                  <c:v>0.98157057889430166</c:v>
                </c:pt>
                <c:pt idx="1091">
                  <c:v>0.98177877020170223</c:v>
                </c:pt>
                <c:pt idx="1092">
                  <c:v>0.98204982711957278</c:v>
                </c:pt>
                <c:pt idx="1093">
                  <c:v>0.98227189784746671</c:v>
                </c:pt>
                <c:pt idx="1094">
                  <c:v>0.98247927271836766</c:v>
                </c:pt>
                <c:pt idx="1095">
                  <c:v>0.98266623667677844</c:v>
                </c:pt>
                <c:pt idx="1096">
                  <c:v>0.98310058089457109</c:v>
                </c:pt>
                <c:pt idx="1097">
                  <c:v>0.98324345728200291</c:v>
                </c:pt>
                <c:pt idx="1098">
                  <c:v>0.98351124845387505</c:v>
                </c:pt>
                <c:pt idx="1099">
                  <c:v>0.9838851763706965</c:v>
                </c:pt>
                <c:pt idx="1100">
                  <c:v>0.9842093016610417</c:v>
                </c:pt>
                <c:pt idx="1101">
                  <c:v>0.98436442459596762</c:v>
                </c:pt>
                <c:pt idx="1102">
                  <c:v>0.98450240236440179</c:v>
                </c:pt>
                <c:pt idx="1103">
                  <c:v>0.98500206150216318</c:v>
                </c:pt>
                <c:pt idx="1104">
                  <c:v>0.98520045557156843</c:v>
                </c:pt>
                <c:pt idx="1105">
                  <c:v>0.98560050945637745</c:v>
                </c:pt>
                <c:pt idx="1106">
                  <c:v>0.98602750574567355</c:v>
                </c:pt>
                <c:pt idx="1107">
                  <c:v>0.98636877620251062</c:v>
                </c:pt>
                <c:pt idx="1108">
                  <c:v>0.98776896479934206</c:v>
                </c:pt>
                <c:pt idx="1109">
                  <c:v>0.98834700184106605</c:v>
                </c:pt>
                <c:pt idx="1110">
                  <c:v>0.98856743969596084</c:v>
                </c:pt>
                <c:pt idx="1111">
                  <c:v>0.98875848583686965</c:v>
                </c:pt>
                <c:pt idx="1112">
                  <c:v>0.98910383847620476</c:v>
                </c:pt>
                <c:pt idx="1113">
                  <c:v>0.98932754207709794</c:v>
                </c:pt>
                <c:pt idx="1114">
                  <c:v>0.98968840700992566</c:v>
                </c:pt>
                <c:pt idx="1115">
                  <c:v>0.99047136961305182</c:v>
                </c:pt>
                <c:pt idx="1116">
                  <c:v>0.99072119918193258</c:v>
                </c:pt>
                <c:pt idx="1117">
                  <c:v>0.99115146121722708</c:v>
                </c:pt>
                <c:pt idx="1118">
                  <c:v>0.9913457731041343</c:v>
                </c:pt>
                <c:pt idx="1119">
                  <c:v>0.99177848444892769</c:v>
                </c:pt>
                <c:pt idx="1120">
                  <c:v>0.99206995227928851</c:v>
                </c:pt>
                <c:pt idx="1121">
                  <c:v>0.99217282327823941</c:v>
                </c:pt>
                <c:pt idx="1122">
                  <c:v>0.99238019814914036</c:v>
                </c:pt>
                <c:pt idx="1123">
                  <c:v>0.99259410451203822</c:v>
                </c:pt>
                <c:pt idx="1124">
                  <c:v>0.99281944098593067</c:v>
                </c:pt>
                <c:pt idx="1125">
                  <c:v>0.99313621834777943</c:v>
                </c:pt>
                <c:pt idx="1126">
                  <c:v>0.99349545040760789</c:v>
                </c:pt>
                <c:pt idx="1127">
                  <c:v>0.99414859960729607</c:v>
                </c:pt>
                <c:pt idx="1128">
                  <c:v>0.99444170031065615</c:v>
                </c:pt>
                <c:pt idx="1129">
                  <c:v>0.99488257602044561</c:v>
                </c:pt>
                <c:pt idx="1130">
                  <c:v>0.99523690946127641</c:v>
                </c:pt>
                <c:pt idx="1131">
                  <c:v>0.99540672825319532</c:v>
                </c:pt>
                <c:pt idx="1132">
                  <c:v>0.99588271073246803</c:v>
                </c:pt>
                <c:pt idx="1133">
                  <c:v>0.99629174541877275</c:v>
                </c:pt>
                <c:pt idx="1134">
                  <c:v>0.99648687374217959</c:v>
                </c:pt>
                <c:pt idx="1135">
                  <c:v>0.99658239681263394</c:v>
                </c:pt>
                <c:pt idx="1136">
                  <c:v>0.99693754668996437</c:v>
                </c:pt>
                <c:pt idx="1137">
                  <c:v>0.99711797915637823</c:v>
                </c:pt>
                <c:pt idx="1138">
                  <c:v>0.99744047157372429</c:v>
                </c:pt>
                <c:pt idx="1139">
                  <c:v>0.9975923287626518</c:v>
                </c:pt>
                <c:pt idx="1140">
                  <c:v>0.99777031191956678</c:v>
                </c:pt>
                <c:pt idx="1141">
                  <c:v>0.99802422367094556</c:v>
                </c:pt>
                <c:pt idx="1142">
                  <c:v>0.99824547796233987</c:v>
                </c:pt>
                <c:pt idx="1143">
                  <c:v>0.99846836512673343</c:v>
                </c:pt>
                <c:pt idx="1144">
                  <c:v>0.99862593737115823</c:v>
                </c:pt>
                <c:pt idx="1145">
                  <c:v>0.99881779994856656</c:v>
                </c:pt>
                <c:pt idx="1146">
                  <c:v>1.000000000000002</c:v>
                </c:pt>
              </c:numCache>
            </c:numRef>
          </c:xVal>
          <c:yVal>
            <c:numRef>
              <c:f>křivka!$N$2:$N$1148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5.9847946993893553E-3</c:v>
                </c:pt>
                <c:pt idx="3">
                  <c:v>6.3379629545565978E-3</c:v>
                </c:pt>
                <c:pt idx="4">
                  <c:v>6.397883532554125E-3</c:v>
                </c:pt>
                <c:pt idx="5">
                  <c:v>8.2617766632953789E-3</c:v>
                </c:pt>
                <c:pt idx="6">
                  <c:v>8.4360910720154576E-3</c:v>
                </c:pt>
                <c:pt idx="7">
                  <c:v>1.0115683031037045E-2</c:v>
                </c:pt>
                <c:pt idx="8">
                  <c:v>1.3294197327542223E-2</c:v>
                </c:pt>
                <c:pt idx="9">
                  <c:v>1.6294765665145653E-2</c:v>
                </c:pt>
                <c:pt idx="10">
                  <c:v>1.7061022753477664E-2</c:v>
                </c:pt>
                <c:pt idx="11">
                  <c:v>1.9119203818938172E-2</c:v>
                </c:pt>
                <c:pt idx="12">
                  <c:v>1.9986236424811479E-2</c:v>
                </c:pt>
                <c:pt idx="13">
                  <c:v>2.1974510149274873E-2</c:v>
                </c:pt>
                <c:pt idx="14">
                  <c:v>2.4241505350181308E-2</c:v>
                </c:pt>
                <c:pt idx="15">
                  <c:v>2.4505700625897676E-2</c:v>
                </c:pt>
                <c:pt idx="16">
                  <c:v>2.7538952915136122E-2</c:v>
                </c:pt>
                <c:pt idx="17">
                  <c:v>2.7765016913944972E-2</c:v>
                </c:pt>
                <c:pt idx="18">
                  <c:v>2.8087316992568032E-2</c:v>
                </c:pt>
                <c:pt idx="19">
                  <c:v>3.0929005009723474E-2</c:v>
                </c:pt>
                <c:pt idx="20">
                  <c:v>3.1905892008592243E-2</c:v>
                </c:pt>
                <c:pt idx="21">
                  <c:v>3.2766569401647627E-2</c:v>
                </c:pt>
                <c:pt idx="22">
                  <c:v>3.3378485607258736E-2</c:v>
                </c:pt>
                <c:pt idx="23">
                  <c:v>3.4069388029321128E-2</c:v>
                </c:pt>
                <c:pt idx="24">
                  <c:v>3.4537858002756341E-2</c:v>
                </c:pt>
                <c:pt idx="25">
                  <c:v>3.5182458160002462E-2</c:v>
                </c:pt>
                <c:pt idx="26">
                  <c:v>3.6211094748960004E-2</c:v>
                </c:pt>
                <c:pt idx="27">
                  <c:v>3.7596531143266457E-2</c:v>
                </c:pt>
                <c:pt idx="28">
                  <c:v>3.7815332041711974E-2</c:v>
                </c:pt>
                <c:pt idx="29">
                  <c:v>4.0217602486885551E-2</c:v>
                </c:pt>
                <c:pt idx="30">
                  <c:v>4.121355512420808E-2</c:v>
                </c:pt>
                <c:pt idx="31">
                  <c:v>4.1376974882383157E-2</c:v>
                </c:pt>
                <c:pt idx="32">
                  <c:v>4.1760103426549164E-2</c:v>
                </c:pt>
                <c:pt idx="33">
                  <c:v>4.250366332624575E-2</c:v>
                </c:pt>
                <c:pt idx="34">
                  <c:v>4.2656188433875815E-2</c:v>
                </c:pt>
                <c:pt idx="35">
                  <c:v>4.584378160583516E-2</c:v>
                </c:pt>
                <c:pt idx="36">
                  <c:v>4.7633227957852214E-2</c:v>
                </c:pt>
                <c:pt idx="37">
                  <c:v>4.9074045492429108E-2</c:v>
                </c:pt>
                <c:pt idx="38">
                  <c:v>4.9471700237321788E-2</c:v>
                </c:pt>
                <c:pt idx="39">
                  <c:v>5.0294246353469657E-2</c:v>
                </c:pt>
                <c:pt idx="40">
                  <c:v>5.0681006447817332E-2</c:v>
                </c:pt>
                <c:pt idx="41">
                  <c:v>5.3023356314993386E-2</c:v>
                </c:pt>
                <c:pt idx="42">
                  <c:v>5.3575351942606965E-2</c:v>
                </c:pt>
                <c:pt idx="43">
                  <c:v>5.4448739761298187E-2</c:v>
                </c:pt>
                <c:pt idx="44">
                  <c:v>5.5763360927062113E-2</c:v>
                </c:pt>
                <c:pt idx="45">
                  <c:v>5.6683958898115026E-2</c:v>
                </c:pt>
                <c:pt idx="46">
                  <c:v>5.7183297048094418E-2</c:v>
                </c:pt>
                <c:pt idx="47">
                  <c:v>5.7937751598336008E-2</c:v>
                </c:pt>
                <c:pt idx="48">
                  <c:v>5.9189728523466156E-2</c:v>
                </c:pt>
                <c:pt idx="49">
                  <c:v>5.960735679435801E-2</c:v>
                </c:pt>
                <c:pt idx="50">
                  <c:v>6.0245601738786216E-2</c:v>
                </c:pt>
                <c:pt idx="51">
                  <c:v>6.3305182766841758E-2</c:v>
                </c:pt>
                <c:pt idx="52">
                  <c:v>6.3495839151379338E-2</c:v>
                </c:pt>
                <c:pt idx="53">
                  <c:v>6.3711008499643187E-2</c:v>
                </c:pt>
                <c:pt idx="54">
                  <c:v>6.4270267227620109E-2</c:v>
                </c:pt>
                <c:pt idx="55">
                  <c:v>6.4851315256687039E-2</c:v>
                </c:pt>
                <c:pt idx="56">
                  <c:v>6.6065160904909673E-2</c:v>
                </c:pt>
                <c:pt idx="57">
                  <c:v>6.6605353994432834E-2</c:v>
                </c:pt>
                <c:pt idx="58">
                  <c:v>6.7024798040415529E-2</c:v>
                </c:pt>
                <c:pt idx="59">
                  <c:v>6.7570438455211185E-2</c:v>
                </c:pt>
                <c:pt idx="60">
                  <c:v>6.8028921665646808E-2</c:v>
                </c:pt>
                <c:pt idx="61">
                  <c:v>6.8218670162638981E-2</c:v>
                </c:pt>
                <c:pt idx="62">
                  <c:v>6.8451997261811171E-2</c:v>
                </c:pt>
                <c:pt idx="63">
                  <c:v>6.8955874849517651E-2</c:v>
                </c:pt>
                <c:pt idx="64">
                  <c:v>6.9209175474689008E-2</c:v>
                </c:pt>
                <c:pt idx="65">
                  <c:v>6.9558712179674576E-2</c:v>
                </c:pt>
                <c:pt idx="66">
                  <c:v>6.966493502248837E-2</c:v>
                </c:pt>
                <c:pt idx="67">
                  <c:v>7.2719976612816831E-2</c:v>
                </c:pt>
                <c:pt idx="68">
                  <c:v>7.2840725656357297E-2</c:v>
                </c:pt>
                <c:pt idx="69">
                  <c:v>7.3383642408516706E-2</c:v>
                </c:pt>
                <c:pt idx="70">
                  <c:v>7.4796315429185675E-2</c:v>
                </c:pt>
                <c:pt idx="71">
                  <c:v>7.5953872049592447E-2</c:v>
                </c:pt>
                <c:pt idx="72">
                  <c:v>7.6108212932313346E-2</c:v>
                </c:pt>
                <c:pt idx="73">
                  <c:v>7.6276172128215511E-2</c:v>
                </c:pt>
                <c:pt idx="74">
                  <c:v>7.7444623399167287E-2</c:v>
                </c:pt>
                <c:pt idx="75">
                  <c:v>7.7571727655525682E-2</c:v>
                </c:pt>
                <c:pt idx="76">
                  <c:v>7.8319826992949357E-2</c:v>
                </c:pt>
                <c:pt idx="77">
                  <c:v>7.9047044916828429E-2</c:v>
                </c:pt>
                <c:pt idx="78">
                  <c:v>7.9510975452536561E-2</c:v>
                </c:pt>
                <c:pt idx="79">
                  <c:v>7.9783341716161679E-2</c:v>
                </c:pt>
                <c:pt idx="80">
                  <c:v>8.0307192829867327E-2</c:v>
                </c:pt>
                <c:pt idx="81">
                  <c:v>8.0579559093492445E-2</c:v>
                </c:pt>
                <c:pt idx="82">
                  <c:v>8.1411184085094485E-2</c:v>
                </c:pt>
                <c:pt idx="83">
                  <c:v>8.1886917158893027E-2</c:v>
                </c:pt>
                <c:pt idx="84">
                  <c:v>8.6142186084262856E-2</c:v>
                </c:pt>
                <c:pt idx="85">
                  <c:v>8.7959776950187835E-2</c:v>
                </c:pt>
                <c:pt idx="86">
                  <c:v>8.8170406860724596E-2</c:v>
                </c:pt>
                <c:pt idx="87">
                  <c:v>9.0622611120896118E-2</c:v>
                </c:pt>
                <c:pt idx="88">
                  <c:v>9.1073831230968405E-2</c:v>
                </c:pt>
                <c:pt idx="89">
                  <c:v>9.1803772817483739E-2</c:v>
                </c:pt>
                <c:pt idx="90">
                  <c:v>9.2470162275819875E-2</c:v>
                </c:pt>
                <c:pt idx="91">
                  <c:v>9.2902316747438402E-2</c:v>
                </c:pt>
                <c:pt idx="92">
                  <c:v>9.3040315654341801E-2</c:v>
                </c:pt>
                <c:pt idx="93">
                  <c:v>9.3492443651959509E-2</c:v>
                </c:pt>
                <c:pt idx="94">
                  <c:v>9.4949603162353916E-2</c:v>
                </c:pt>
                <c:pt idx="95">
                  <c:v>9.5225600976160701E-2</c:v>
                </c:pt>
                <c:pt idx="96">
                  <c:v>9.581118844295472E-2</c:v>
                </c:pt>
                <c:pt idx="97">
                  <c:v>9.6371355058477048E-2</c:v>
                </c:pt>
                <c:pt idx="98">
                  <c:v>9.6677313161282599E-2</c:v>
                </c:pt>
                <c:pt idx="99">
                  <c:v>9.7173019761080323E-2</c:v>
                </c:pt>
                <c:pt idx="100">
                  <c:v>9.7395452209707509E-2</c:v>
                </c:pt>
                <c:pt idx="101">
                  <c:v>9.836053667048586E-2</c:v>
                </c:pt>
                <c:pt idx="102">
                  <c:v>9.8502167127570928E-2</c:v>
                </c:pt>
                <c:pt idx="103">
                  <c:v>9.9459988487985942E-2</c:v>
                </c:pt>
                <c:pt idx="104">
                  <c:v>9.9790459554517763E-2</c:v>
                </c:pt>
                <c:pt idx="105">
                  <c:v>0.10128030301654718</c:v>
                </c:pt>
                <c:pt idx="106">
                  <c:v>0.10138561797181557</c:v>
                </c:pt>
                <c:pt idx="107">
                  <c:v>0.10195486346279208</c:v>
                </c:pt>
                <c:pt idx="108">
                  <c:v>0.10233980778204892</c:v>
                </c:pt>
                <c:pt idx="109">
                  <c:v>0.10269297603721615</c:v>
                </c:pt>
                <c:pt idx="110">
                  <c:v>0.10327583984137391</c:v>
                </c:pt>
                <c:pt idx="111">
                  <c:v>0.10345923312554815</c:v>
                </c:pt>
                <c:pt idx="112">
                  <c:v>0.10413288568424763</c:v>
                </c:pt>
                <c:pt idx="113">
                  <c:v>0.10441977814859942</c:v>
                </c:pt>
                <c:pt idx="114">
                  <c:v>0.10469759173749704</c:v>
                </c:pt>
                <c:pt idx="115">
                  <c:v>0.10630546058043068</c:v>
                </c:pt>
                <c:pt idx="116">
                  <c:v>0.10673489138941296</c:v>
                </c:pt>
                <c:pt idx="117">
                  <c:v>0.10750750369056289</c:v>
                </c:pt>
                <c:pt idx="118">
                  <c:v>0.10815482751044526</c:v>
                </c:pt>
                <c:pt idx="119">
                  <c:v>0.10858788986960921</c:v>
                </c:pt>
                <c:pt idx="120">
                  <c:v>0.1089592158756848</c:v>
                </c:pt>
                <c:pt idx="121">
                  <c:v>0.11207599381910162</c:v>
                </c:pt>
                <c:pt idx="122">
                  <c:v>0.11224486090254919</c:v>
                </c:pt>
                <c:pt idx="123">
                  <c:v>0.11256897675626308</c:v>
                </c:pt>
                <c:pt idx="124">
                  <c:v>0.11387633482166366</c:v>
                </c:pt>
                <c:pt idx="125">
                  <c:v>0.11611246184602592</c:v>
                </c:pt>
                <c:pt idx="126">
                  <c:v>0.11655551096818945</c:v>
                </c:pt>
                <c:pt idx="127">
                  <c:v>0.11675433834063578</c:v>
                </c:pt>
                <c:pt idx="128">
                  <c:v>0.11714109843498345</c:v>
                </c:pt>
                <c:pt idx="129">
                  <c:v>0.1175741607941474</c:v>
                </c:pt>
                <c:pt idx="130">
                  <c:v>0.11773213322704996</c:v>
                </c:pt>
                <c:pt idx="131">
                  <c:v>0.11807259105658137</c:v>
                </c:pt>
                <c:pt idx="132">
                  <c:v>0.11870538867573707</c:v>
                </c:pt>
                <c:pt idx="133">
                  <c:v>0.11922106880153398</c:v>
                </c:pt>
                <c:pt idx="134">
                  <c:v>0.11962326298415374</c:v>
                </c:pt>
                <c:pt idx="135">
                  <c:v>0.11994193151259513</c:v>
                </c:pt>
                <c:pt idx="136">
                  <c:v>0.12162061558407131</c:v>
                </c:pt>
                <c:pt idx="137">
                  <c:v>0.12197196806414771</c:v>
                </c:pt>
                <c:pt idx="138">
                  <c:v>0.12226975517904451</c:v>
                </c:pt>
                <c:pt idx="139">
                  <c:v>0.1227690933290239</c:v>
                </c:pt>
                <c:pt idx="140">
                  <c:v>0.12309320918273779</c:v>
                </c:pt>
                <c:pt idx="141">
                  <c:v>0.12324119485264078</c:v>
                </c:pt>
                <c:pt idx="142">
                  <c:v>0.12347270617672212</c:v>
                </c:pt>
                <c:pt idx="143">
                  <c:v>0.12385765049597897</c:v>
                </c:pt>
                <c:pt idx="144">
                  <c:v>0.12550001906563846</c:v>
                </c:pt>
                <c:pt idx="145">
                  <c:v>0.12587770028453196</c:v>
                </c:pt>
                <c:pt idx="146">
                  <c:v>0.12610013273315915</c:v>
                </c:pt>
                <c:pt idx="147">
                  <c:v>0.1279050131734483</c:v>
                </c:pt>
                <c:pt idx="148">
                  <c:v>0.12882833480713746</c:v>
                </c:pt>
                <c:pt idx="149">
                  <c:v>0.12962636795955906</c:v>
                </c:pt>
                <c:pt idx="150">
                  <c:v>0.13002311481690632</c:v>
                </c:pt>
                <c:pt idx="151">
                  <c:v>0.13027006022925977</c:v>
                </c:pt>
                <c:pt idx="152">
                  <c:v>0.13041441434898107</c:v>
                </c:pt>
                <c:pt idx="153">
                  <c:v>0.13082750318214584</c:v>
                </c:pt>
                <c:pt idx="154">
                  <c:v>0.1311706846743135</c:v>
                </c:pt>
                <c:pt idx="155">
                  <c:v>0.1314521298133928</c:v>
                </c:pt>
                <c:pt idx="156">
                  <c:v>0.13158104984484204</c:v>
                </c:pt>
                <c:pt idx="157">
                  <c:v>0.13188156062237508</c:v>
                </c:pt>
                <c:pt idx="158">
                  <c:v>0.13445269815099622</c:v>
                </c:pt>
                <c:pt idx="159">
                  <c:v>0.13488576051016016</c:v>
                </c:pt>
                <c:pt idx="160">
                  <c:v>0.13544865078831875</c:v>
                </c:pt>
                <c:pt idx="161">
                  <c:v>0.13635381467109958</c:v>
                </c:pt>
                <c:pt idx="162">
                  <c:v>0.1379344468876707</c:v>
                </c:pt>
                <c:pt idx="163">
                  <c:v>0.13834935149592631</c:v>
                </c:pt>
                <c:pt idx="164">
                  <c:v>0.13877061131699983</c:v>
                </c:pt>
                <c:pt idx="165">
                  <c:v>0.13899304376562702</c:v>
                </c:pt>
                <c:pt idx="166">
                  <c:v>0.13941157992406428</c:v>
                </c:pt>
                <c:pt idx="167">
                  <c:v>0.1397583929664136</c:v>
                </c:pt>
                <c:pt idx="168">
                  <c:v>0.14018146856257796</c:v>
                </c:pt>
                <c:pt idx="169">
                  <c:v>0.14060635993383316</c:v>
                </c:pt>
                <c:pt idx="170">
                  <c:v>0.14104033018054252</c:v>
                </c:pt>
                <c:pt idx="171">
                  <c:v>0.14177481120478494</c:v>
                </c:pt>
                <c:pt idx="172">
                  <c:v>0.14211254537168008</c:v>
                </c:pt>
                <c:pt idx="173">
                  <c:v>0.14233225415767101</c:v>
                </c:pt>
                <c:pt idx="174">
                  <c:v>0.1425338051927536</c:v>
                </c:pt>
                <c:pt idx="175">
                  <c:v>0.14358877052052824</c:v>
                </c:pt>
                <c:pt idx="176">
                  <c:v>0.14396645173942174</c:v>
                </c:pt>
                <c:pt idx="177">
                  <c:v>0.14410172698368889</c:v>
                </c:pt>
                <c:pt idx="178">
                  <c:v>0.14431871210704358</c:v>
                </c:pt>
                <c:pt idx="179">
                  <c:v>0.14454477610585242</c:v>
                </c:pt>
                <c:pt idx="180">
                  <c:v>0.1449469702884722</c:v>
                </c:pt>
                <c:pt idx="181">
                  <c:v>0.14520662612646149</c:v>
                </c:pt>
                <c:pt idx="182">
                  <c:v>0.14543995322563366</c:v>
                </c:pt>
                <c:pt idx="183">
                  <c:v>0.14590569953643262</c:v>
                </c:pt>
                <c:pt idx="184">
                  <c:v>0.14633876189559655</c:v>
                </c:pt>
                <c:pt idx="185">
                  <c:v>0.14691890203711808</c:v>
                </c:pt>
                <c:pt idx="186">
                  <c:v>0.14768425123790466</c:v>
                </c:pt>
                <c:pt idx="187">
                  <c:v>0.14798294624034689</c:v>
                </c:pt>
                <c:pt idx="188">
                  <c:v>0.14931027783174664</c:v>
                </c:pt>
                <c:pt idx="189">
                  <c:v>0.1495690257821905</c:v>
                </c:pt>
                <c:pt idx="190">
                  <c:v>0.15082554214504773</c:v>
                </c:pt>
                <c:pt idx="191">
                  <c:v>0.15113694757312579</c:v>
                </c:pt>
                <c:pt idx="192">
                  <c:v>0.15190138888636698</c:v>
                </c:pt>
                <c:pt idx="193">
                  <c:v>0.152711224576879</c:v>
                </c:pt>
                <c:pt idx="194">
                  <c:v>0.15320148385140422</c:v>
                </c:pt>
                <c:pt idx="195">
                  <c:v>0.15354557323111728</c:v>
                </c:pt>
                <c:pt idx="196">
                  <c:v>0.15381884738228782</c:v>
                </c:pt>
                <c:pt idx="197">
                  <c:v>0.15420651536418092</c:v>
                </c:pt>
                <c:pt idx="198">
                  <c:v>0.15459327545852861</c:v>
                </c:pt>
                <c:pt idx="199">
                  <c:v>0.15602047467992425</c:v>
                </c:pt>
                <c:pt idx="200">
                  <c:v>0.15639724801127233</c:v>
                </c:pt>
                <c:pt idx="201">
                  <c:v>0.15746673953977364</c:v>
                </c:pt>
                <c:pt idx="202">
                  <c:v>0.15894114891353098</c:v>
                </c:pt>
                <c:pt idx="203">
                  <c:v>0.15911727909734188</c:v>
                </c:pt>
                <c:pt idx="204">
                  <c:v>0.15924619912879112</c:v>
                </c:pt>
                <c:pt idx="205">
                  <c:v>0.15957303864514127</c:v>
                </c:pt>
                <c:pt idx="206">
                  <c:v>0.15995889085194354</c:v>
                </c:pt>
                <c:pt idx="207">
                  <c:v>0.16081139725709018</c:v>
                </c:pt>
                <c:pt idx="208">
                  <c:v>0.16156131236960469</c:v>
                </c:pt>
                <c:pt idx="209">
                  <c:v>0.16173017945305226</c:v>
                </c:pt>
                <c:pt idx="210">
                  <c:v>0.16349783650397931</c:v>
                </c:pt>
                <c:pt idx="211">
                  <c:v>0.16387914927305447</c:v>
                </c:pt>
                <c:pt idx="212">
                  <c:v>0.16709942639664882</c:v>
                </c:pt>
                <c:pt idx="213">
                  <c:v>0.16856748055758822</c:v>
                </c:pt>
                <c:pt idx="214">
                  <c:v>0.16905229250684092</c:v>
                </c:pt>
                <c:pt idx="215">
                  <c:v>0.1704767680656003</c:v>
                </c:pt>
                <c:pt idx="216">
                  <c:v>0.17084537040903963</c:v>
                </c:pt>
                <c:pt idx="217">
                  <c:v>0.17106507919503056</c:v>
                </c:pt>
                <c:pt idx="218">
                  <c:v>0.17132655080811068</c:v>
                </c:pt>
                <c:pt idx="219">
                  <c:v>0.17177141570536505</c:v>
                </c:pt>
                <c:pt idx="220">
                  <c:v>0.17228164850588945</c:v>
                </c:pt>
                <c:pt idx="221">
                  <c:v>0.17290627513713641</c:v>
                </c:pt>
                <c:pt idx="222">
                  <c:v>0.17341196849993373</c:v>
                </c:pt>
                <c:pt idx="223">
                  <c:v>0.17373790012873846</c:v>
                </c:pt>
                <c:pt idx="224">
                  <c:v>0.17419456756408325</c:v>
                </c:pt>
                <c:pt idx="225">
                  <c:v>0.1745958538591576</c:v>
                </c:pt>
                <c:pt idx="226">
                  <c:v>0.17496445620259693</c:v>
                </c:pt>
                <c:pt idx="227">
                  <c:v>0.17503708720623029</c:v>
                </c:pt>
                <c:pt idx="228">
                  <c:v>0.17555185944448176</c:v>
                </c:pt>
                <c:pt idx="229">
                  <c:v>0.17584601500919689</c:v>
                </c:pt>
                <c:pt idx="230">
                  <c:v>0.17641616838771881</c:v>
                </c:pt>
                <c:pt idx="231">
                  <c:v>0.17810393133464916</c:v>
                </c:pt>
                <c:pt idx="232">
                  <c:v>0.17867408471317109</c:v>
                </c:pt>
                <c:pt idx="233">
                  <c:v>0.17964734016185818</c:v>
                </c:pt>
                <c:pt idx="234">
                  <c:v>0.17990699599984747</c:v>
                </c:pt>
                <c:pt idx="235">
                  <c:v>0.18000867940493417</c:v>
                </c:pt>
                <c:pt idx="236">
                  <c:v>0.18081488354526454</c:v>
                </c:pt>
                <c:pt idx="237">
                  <c:v>0.18108543403379881</c:v>
                </c:pt>
                <c:pt idx="238">
                  <c:v>0.18127699830588181</c:v>
                </c:pt>
                <c:pt idx="239">
                  <c:v>0.18202237398066923</c:v>
                </c:pt>
                <c:pt idx="240">
                  <c:v>0.18246814676546902</c:v>
                </c:pt>
                <c:pt idx="241">
                  <c:v>0.18345865207751905</c:v>
                </c:pt>
                <c:pt idx="242">
                  <c:v>0.18373374200378043</c:v>
                </c:pt>
                <c:pt idx="243">
                  <c:v>0.18423671170394149</c:v>
                </c:pt>
                <c:pt idx="244">
                  <c:v>0.18448002556611326</c:v>
                </c:pt>
                <c:pt idx="245">
                  <c:v>0.18505744204499852</c:v>
                </c:pt>
                <c:pt idx="246">
                  <c:v>0.18647556239093999</c:v>
                </c:pt>
                <c:pt idx="247">
                  <c:v>0.18692405883837601</c:v>
                </c:pt>
                <c:pt idx="248">
                  <c:v>0.18727631920599783</c:v>
                </c:pt>
                <c:pt idx="249">
                  <c:v>0.1876367505615284</c:v>
                </c:pt>
                <c:pt idx="250">
                  <c:v>0.18795360331487895</c:v>
                </c:pt>
                <c:pt idx="251">
                  <c:v>0.18812700983605363</c:v>
                </c:pt>
                <c:pt idx="252">
                  <c:v>0.18847019132822129</c:v>
                </c:pt>
                <c:pt idx="253">
                  <c:v>0.18898042412874569</c:v>
                </c:pt>
                <c:pt idx="254">
                  <c:v>0.18991464041297987</c:v>
                </c:pt>
                <c:pt idx="255">
                  <c:v>0.19105131561984204</c:v>
                </c:pt>
                <c:pt idx="256">
                  <c:v>0.19132640554610342</c:v>
                </c:pt>
                <c:pt idx="257">
                  <c:v>0.19246671230314727</c:v>
                </c:pt>
                <c:pt idx="258">
                  <c:v>0.19310223358493922</c:v>
                </c:pt>
                <c:pt idx="259">
                  <c:v>0.19364151878691696</c:v>
                </c:pt>
                <c:pt idx="260">
                  <c:v>0.19479544385714206</c:v>
                </c:pt>
                <c:pt idx="261">
                  <c:v>0.19524847974230519</c:v>
                </c:pt>
                <c:pt idx="262">
                  <c:v>0.19610915713536059</c:v>
                </c:pt>
                <c:pt idx="263">
                  <c:v>0.19663936346188415</c:v>
                </c:pt>
                <c:pt idx="264">
                  <c:v>0.19721677994076942</c:v>
                </c:pt>
                <c:pt idx="265">
                  <c:v>0.19756450087066416</c:v>
                </c:pt>
                <c:pt idx="266">
                  <c:v>0.19805203648255312</c:v>
                </c:pt>
                <c:pt idx="267">
                  <c:v>0.19861492676071171</c:v>
                </c:pt>
                <c:pt idx="268">
                  <c:v>0.19981696987084391</c:v>
                </c:pt>
                <c:pt idx="269">
                  <c:v>0.20357925585905226</c:v>
                </c:pt>
                <c:pt idx="270">
                  <c:v>0.20402684441894287</c:v>
                </c:pt>
                <c:pt idx="271">
                  <c:v>0.2049646922533587</c:v>
                </c:pt>
                <c:pt idx="272">
                  <c:v>0.20588256656177537</c:v>
                </c:pt>
                <c:pt idx="273">
                  <c:v>0.20651445629338566</c:v>
                </c:pt>
                <c:pt idx="274">
                  <c:v>0.20668877070210573</c:v>
                </c:pt>
                <c:pt idx="275">
                  <c:v>0.2071236488363605</c:v>
                </c:pt>
                <c:pt idx="276">
                  <c:v>0.20744140947725648</c:v>
                </c:pt>
                <c:pt idx="277">
                  <c:v>0.20813957499968222</c:v>
                </c:pt>
                <c:pt idx="278">
                  <c:v>0.20842828323912485</c:v>
                </c:pt>
                <c:pt idx="279">
                  <c:v>0.21061720011112542</c:v>
                </c:pt>
                <c:pt idx="280">
                  <c:v>0.21126361604346239</c:v>
                </c:pt>
                <c:pt idx="281">
                  <c:v>0.21177657250662305</c:v>
                </c:pt>
                <c:pt idx="282">
                  <c:v>0.21255554002059091</c:v>
                </c:pt>
                <c:pt idx="283">
                  <c:v>0.21345798024073548</c:v>
                </c:pt>
                <c:pt idx="284">
                  <c:v>0.21413254068698037</c:v>
                </c:pt>
                <c:pt idx="285">
                  <c:v>0.21460645798568809</c:v>
                </c:pt>
                <c:pt idx="286">
                  <c:v>0.21510216458548581</c:v>
                </c:pt>
                <c:pt idx="287">
                  <c:v>0.21591835548881577</c:v>
                </c:pt>
                <c:pt idx="288">
                  <c:v>0.21632145755898094</c:v>
                </c:pt>
                <c:pt idx="289">
                  <c:v>0.21660835002333273</c:v>
                </c:pt>
                <c:pt idx="290">
                  <c:v>0.21751260601856814</c:v>
                </c:pt>
                <c:pt idx="291">
                  <c:v>0.21824073182999265</c:v>
                </c:pt>
                <c:pt idx="292">
                  <c:v>0.21852126908152653</c:v>
                </c:pt>
                <c:pt idx="293">
                  <c:v>0.21948453776721405</c:v>
                </c:pt>
                <c:pt idx="294">
                  <c:v>0.21967156260156998</c:v>
                </c:pt>
                <c:pt idx="295">
                  <c:v>0.2200828356596439</c:v>
                </c:pt>
                <c:pt idx="296">
                  <c:v>0.22045416166571949</c:v>
                </c:pt>
                <c:pt idx="297">
                  <c:v>0.22071563327879962</c:v>
                </c:pt>
                <c:pt idx="298">
                  <c:v>0.22172792789193965</c:v>
                </c:pt>
                <c:pt idx="299">
                  <c:v>0.22214192461264984</c:v>
                </c:pt>
                <c:pt idx="300">
                  <c:v>0.22244425116527372</c:v>
                </c:pt>
                <c:pt idx="301">
                  <c:v>0.22275928814353343</c:v>
                </c:pt>
                <c:pt idx="302">
                  <c:v>0.22334305983523661</c:v>
                </c:pt>
                <c:pt idx="303">
                  <c:v>0.22426002625610786</c:v>
                </c:pt>
                <c:pt idx="304">
                  <c:v>0.22466131255118221</c:v>
                </c:pt>
                <c:pt idx="305">
                  <c:v>0.22516155858870701</c:v>
                </c:pt>
                <c:pt idx="306">
                  <c:v>0.22557737108450804</c:v>
                </c:pt>
                <c:pt idx="307">
                  <c:v>0.22581614550895274</c:v>
                </c:pt>
                <c:pt idx="308">
                  <c:v>0.22616386643884748</c:v>
                </c:pt>
                <c:pt idx="309">
                  <c:v>0.22727330501934714</c:v>
                </c:pt>
                <c:pt idx="310">
                  <c:v>0.22744398787788556</c:v>
                </c:pt>
                <c:pt idx="311">
                  <c:v>0.22772543301696485</c:v>
                </c:pt>
                <c:pt idx="312">
                  <c:v>0.22826834976912427</c:v>
                </c:pt>
                <c:pt idx="313">
                  <c:v>0.22858520252247483</c:v>
                </c:pt>
                <c:pt idx="314">
                  <c:v>0.22943135371480355</c:v>
                </c:pt>
                <c:pt idx="315">
                  <c:v>0.23163752045016706</c:v>
                </c:pt>
                <c:pt idx="316">
                  <c:v>0.23262348632449001</c:v>
                </c:pt>
                <c:pt idx="317">
                  <c:v>0.2329893650052931</c:v>
                </c:pt>
                <c:pt idx="318">
                  <c:v>0.23357858402226878</c:v>
                </c:pt>
                <c:pt idx="319">
                  <c:v>0.23460358906104464</c:v>
                </c:pt>
                <c:pt idx="320">
                  <c:v>0.23588461838762814</c:v>
                </c:pt>
                <c:pt idx="321">
                  <c:v>0.23676345353159187</c:v>
                </c:pt>
                <c:pt idx="322">
                  <c:v>0.23750338188110678</c:v>
                </c:pt>
                <c:pt idx="323">
                  <c:v>0.23778301124509524</c:v>
                </c:pt>
                <c:pt idx="324">
                  <c:v>0.23831594123425506</c:v>
                </c:pt>
                <c:pt idx="325">
                  <c:v>0.23904769859586122</c:v>
                </c:pt>
                <c:pt idx="326">
                  <c:v>0.2395470367458406</c:v>
                </c:pt>
                <c:pt idx="327">
                  <c:v>0.24048125303007478</c:v>
                </c:pt>
                <c:pt idx="328">
                  <c:v>0.24279001105807041</c:v>
                </c:pt>
                <c:pt idx="329">
                  <c:v>0.24472835096753587</c:v>
                </c:pt>
                <c:pt idx="330">
                  <c:v>0.24553001567013916</c:v>
                </c:pt>
                <c:pt idx="331">
                  <c:v>0.24661403339936713</c:v>
                </c:pt>
                <c:pt idx="332">
                  <c:v>0.24701350391935065</c:v>
                </c:pt>
                <c:pt idx="333">
                  <c:v>0.24780881340913599</c:v>
                </c:pt>
                <c:pt idx="334">
                  <c:v>0.24870126686628097</c:v>
                </c:pt>
                <c:pt idx="335">
                  <c:v>0.2490371852580853</c:v>
                </c:pt>
                <c:pt idx="336">
                  <c:v>0.24971810091714811</c:v>
                </c:pt>
                <c:pt idx="337">
                  <c:v>0.25066411973947272</c:v>
                </c:pt>
                <c:pt idx="338">
                  <c:v>0.25118252352790588</c:v>
                </c:pt>
                <c:pt idx="339">
                  <c:v>0.25208768741068671</c:v>
                </c:pt>
                <c:pt idx="340">
                  <c:v>0.25265420923902698</c:v>
                </c:pt>
                <c:pt idx="341">
                  <c:v>0.25404690873369679</c:v>
                </c:pt>
                <c:pt idx="342">
                  <c:v>0.25477503454512129</c:v>
                </c:pt>
                <c:pt idx="343">
                  <c:v>0.25528889889582734</c:v>
                </c:pt>
                <c:pt idx="344">
                  <c:v>0.25645281072905202</c:v>
                </c:pt>
                <c:pt idx="345">
                  <c:v>0.25700117480648393</c:v>
                </c:pt>
                <c:pt idx="346">
                  <c:v>0.25743877660337494</c:v>
                </c:pt>
                <c:pt idx="347">
                  <c:v>0.25782372092263178</c:v>
                </c:pt>
                <c:pt idx="348">
                  <c:v>0.25855729405932876</c:v>
                </c:pt>
                <c:pt idx="349">
                  <c:v>0.25975661350682472</c:v>
                </c:pt>
                <c:pt idx="350">
                  <c:v>0.26139535052630253</c:v>
                </c:pt>
                <c:pt idx="351">
                  <c:v>0.26227418567026628</c:v>
                </c:pt>
                <c:pt idx="352">
                  <c:v>0.26558434366085693</c:v>
                </c:pt>
                <c:pt idx="353">
                  <c:v>0.26620170719174052</c:v>
                </c:pt>
                <c:pt idx="354">
                  <c:v>0.26701699020752506</c:v>
                </c:pt>
                <c:pt idx="355">
                  <c:v>0.26736198747478357</c:v>
                </c:pt>
                <c:pt idx="356">
                  <c:v>0.26765523515195327</c:v>
                </c:pt>
                <c:pt idx="357">
                  <c:v>0.26780594448449252</c:v>
                </c:pt>
                <c:pt idx="358">
                  <c:v>0.26825716459456478</c:v>
                </c:pt>
                <c:pt idx="359">
                  <c:v>0.26867025342772954</c:v>
                </c:pt>
                <c:pt idx="360">
                  <c:v>0.26926855132015942</c:v>
                </c:pt>
                <c:pt idx="361">
                  <c:v>0.27059860657419543</c:v>
                </c:pt>
                <c:pt idx="362">
                  <c:v>0.27070482941700924</c:v>
                </c:pt>
                <c:pt idx="363">
                  <c:v>0.27159728287415424</c:v>
                </c:pt>
                <c:pt idx="364">
                  <c:v>0.27196951676777525</c:v>
                </c:pt>
                <c:pt idx="365">
                  <c:v>0.27254330169647883</c:v>
                </c:pt>
                <c:pt idx="366">
                  <c:v>0.27351020193234804</c:v>
                </c:pt>
                <c:pt idx="367">
                  <c:v>0.27429643254667924</c:v>
                </c:pt>
                <c:pt idx="368">
                  <c:v>0.2756401061138965</c:v>
                </c:pt>
                <c:pt idx="369">
                  <c:v>0.27588977518888619</c:v>
                </c:pt>
                <c:pt idx="370">
                  <c:v>0.27603594508369833</c:v>
                </c:pt>
                <c:pt idx="371">
                  <c:v>0.27639274488904725</c:v>
                </c:pt>
                <c:pt idx="372">
                  <c:v>0.27738960541391522</c:v>
                </c:pt>
                <c:pt idx="373">
                  <c:v>0.27819853321688182</c:v>
                </c:pt>
                <c:pt idx="374">
                  <c:v>0.27834924254942106</c:v>
                </c:pt>
                <c:pt idx="375">
                  <c:v>0.2786824372785891</c:v>
                </c:pt>
                <c:pt idx="376">
                  <c:v>0.27928073517101898</c:v>
                </c:pt>
                <c:pt idx="377">
                  <c:v>0.27953312790864493</c:v>
                </c:pt>
                <c:pt idx="378">
                  <c:v>0.2804310286910624</c:v>
                </c:pt>
                <c:pt idx="379">
                  <c:v>0.28088315668868008</c:v>
                </c:pt>
                <c:pt idx="380">
                  <c:v>0.28131167961011694</c:v>
                </c:pt>
                <c:pt idx="381">
                  <c:v>0.28170479491728251</c:v>
                </c:pt>
                <c:pt idx="382">
                  <c:v>0.28254549878433871</c:v>
                </c:pt>
                <c:pt idx="383">
                  <c:v>0.28269076079160543</c:v>
                </c:pt>
                <c:pt idx="384">
                  <c:v>0.28303757383395478</c:v>
                </c:pt>
                <c:pt idx="385">
                  <c:v>0.2838791855885564</c:v>
                </c:pt>
                <c:pt idx="386">
                  <c:v>0.28469174494170468</c:v>
                </c:pt>
                <c:pt idx="387">
                  <c:v>0.28625421940736745</c:v>
                </c:pt>
                <c:pt idx="388">
                  <c:v>0.28663916372662429</c:v>
                </c:pt>
                <c:pt idx="389">
                  <c:v>0.28994387439194247</c:v>
                </c:pt>
                <c:pt idx="390">
                  <c:v>0.29062388216345986</c:v>
                </c:pt>
                <c:pt idx="391">
                  <c:v>0.29108599692407716</c:v>
                </c:pt>
                <c:pt idx="392">
                  <c:v>0.29157171676087529</c:v>
                </c:pt>
                <c:pt idx="393">
                  <c:v>0.29233706596166187</c:v>
                </c:pt>
                <c:pt idx="394">
                  <c:v>0.29370616038015079</c:v>
                </c:pt>
                <c:pt idx="395">
                  <c:v>0.29427903742130895</c:v>
                </c:pt>
                <c:pt idx="396">
                  <c:v>0.2957207628434313</c:v>
                </c:pt>
                <c:pt idx="397">
                  <c:v>0.29641348104058451</c:v>
                </c:pt>
                <c:pt idx="398">
                  <c:v>0.29668584730420966</c:v>
                </c:pt>
                <c:pt idx="399">
                  <c:v>0.29910990705047324</c:v>
                </c:pt>
                <c:pt idx="400">
                  <c:v>0.29996332134316528</c:v>
                </c:pt>
                <c:pt idx="401">
                  <c:v>0.30055617191032263</c:v>
                </c:pt>
                <c:pt idx="402">
                  <c:v>0.30076952548349567</c:v>
                </c:pt>
                <c:pt idx="403">
                  <c:v>0.30178908319699904</c:v>
                </c:pt>
                <c:pt idx="404">
                  <c:v>0.30248452505678852</c:v>
                </c:pt>
                <c:pt idx="405">
                  <c:v>0.30283315387422866</c:v>
                </c:pt>
                <c:pt idx="406">
                  <c:v>0.30320447988030425</c:v>
                </c:pt>
                <c:pt idx="407">
                  <c:v>0.30385634313791371</c:v>
                </c:pt>
                <c:pt idx="408">
                  <c:v>0.30429031338462309</c:v>
                </c:pt>
                <c:pt idx="409">
                  <c:v>0.30480054618514746</c:v>
                </c:pt>
                <c:pt idx="410">
                  <c:v>0.30517005641613221</c:v>
                </c:pt>
                <c:pt idx="411">
                  <c:v>0.30610518058791181</c:v>
                </c:pt>
                <c:pt idx="412">
                  <c:v>0.30656094013571117</c:v>
                </c:pt>
                <c:pt idx="413">
                  <c:v>0.30771758886857253</c:v>
                </c:pt>
                <c:pt idx="414">
                  <c:v>0.30988744010211933</c:v>
                </c:pt>
                <c:pt idx="415">
                  <c:v>0.31049844842018504</c:v>
                </c:pt>
                <c:pt idx="416">
                  <c:v>0.31077898567171891</c:v>
                </c:pt>
                <c:pt idx="417">
                  <c:v>0.3112447319825179</c:v>
                </c:pt>
                <c:pt idx="418">
                  <c:v>0.31145899344323635</c:v>
                </c:pt>
                <c:pt idx="419">
                  <c:v>0.31171683350613483</c:v>
                </c:pt>
                <c:pt idx="420">
                  <c:v>0.31234690746265426</c:v>
                </c:pt>
                <c:pt idx="421">
                  <c:v>0.31268827317973108</c:v>
                </c:pt>
                <c:pt idx="422">
                  <c:v>0.31311588821362252</c:v>
                </c:pt>
                <c:pt idx="423">
                  <c:v>0.31365971285332733</c:v>
                </c:pt>
                <c:pt idx="424">
                  <c:v>0.31436786513875264</c:v>
                </c:pt>
                <c:pt idx="425">
                  <c:v>0.31477550664664489</c:v>
                </c:pt>
                <c:pt idx="426">
                  <c:v>0.31499339965754497</c:v>
                </c:pt>
                <c:pt idx="427">
                  <c:v>0.31520402956808174</c:v>
                </c:pt>
                <c:pt idx="428">
                  <c:v>0.31651501918366398</c:v>
                </c:pt>
                <c:pt idx="429">
                  <c:v>0.31748282730707861</c:v>
                </c:pt>
                <c:pt idx="430">
                  <c:v>0.31813378267714265</c:v>
                </c:pt>
                <c:pt idx="431">
                  <c:v>0.31887280313911215</c:v>
                </c:pt>
                <c:pt idx="432">
                  <c:v>0.31979340111016508</c:v>
                </c:pt>
                <c:pt idx="433">
                  <c:v>0.32081295882366845</c:v>
                </c:pt>
                <c:pt idx="434">
                  <c:v>0.32229190763515286</c:v>
                </c:pt>
                <c:pt idx="435">
                  <c:v>0.32283573227485768</c:v>
                </c:pt>
                <c:pt idx="436">
                  <c:v>0.32302548077184984</c:v>
                </c:pt>
                <c:pt idx="437">
                  <c:v>0.32398239424471942</c:v>
                </c:pt>
                <c:pt idx="438">
                  <c:v>0.32451623212142466</c:v>
                </c:pt>
                <c:pt idx="439">
                  <c:v>0.32580815609855318</c:v>
                </c:pt>
                <c:pt idx="440">
                  <c:v>0.3267441881578782</c:v>
                </c:pt>
                <c:pt idx="441">
                  <c:v>0.32790265266583041</c:v>
                </c:pt>
                <c:pt idx="442">
                  <c:v>0.3283484254506302</c:v>
                </c:pt>
                <c:pt idx="443">
                  <c:v>0.32872065934425121</c:v>
                </c:pt>
                <c:pt idx="444">
                  <c:v>0.32908926168769054</c:v>
                </c:pt>
                <c:pt idx="445">
                  <c:v>0.32974748015811789</c:v>
                </c:pt>
                <c:pt idx="446">
                  <c:v>0.33076068265880332</c:v>
                </c:pt>
                <c:pt idx="447">
                  <c:v>0.33130904673623524</c:v>
                </c:pt>
                <c:pt idx="448">
                  <c:v>0.33150151889586366</c:v>
                </c:pt>
                <c:pt idx="449">
                  <c:v>0.33235584107610111</c:v>
                </c:pt>
                <c:pt idx="450">
                  <c:v>0.33334271483796946</c:v>
                </c:pt>
                <c:pt idx="451">
                  <c:v>0.33413711644020938</c:v>
                </c:pt>
                <c:pt idx="452">
                  <c:v>0.33501685947171855</c:v>
                </c:pt>
                <c:pt idx="453">
                  <c:v>0.33575769570877889</c:v>
                </c:pt>
                <c:pt idx="454">
                  <c:v>0.33604458817313071</c:v>
                </c:pt>
                <c:pt idx="455">
                  <c:v>0.33693704163027571</c:v>
                </c:pt>
                <c:pt idx="456">
                  <c:v>0.33752081332197892</c:v>
                </c:pt>
                <c:pt idx="457">
                  <c:v>0.33871468544420236</c:v>
                </c:pt>
                <c:pt idx="458">
                  <c:v>0.34015005565350676</c:v>
                </c:pt>
                <c:pt idx="459">
                  <c:v>0.34128491508527808</c:v>
                </c:pt>
                <c:pt idx="460">
                  <c:v>0.3421419609281518</c:v>
                </c:pt>
                <c:pt idx="461">
                  <c:v>0.34297994113257174</c:v>
                </c:pt>
                <c:pt idx="462">
                  <c:v>0.34359458100081908</c:v>
                </c:pt>
                <c:pt idx="463">
                  <c:v>0.34374710610844916</c:v>
                </c:pt>
                <c:pt idx="464">
                  <c:v>0.34391052586662424</c:v>
                </c:pt>
                <c:pt idx="465">
                  <c:v>0.34479117678567878</c:v>
                </c:pt>
                <c:pt idx="466">
                  <c:v>0.34502904332257806</c:v>
                </c:pt>
                <c:pt idx="467">
                  <c:v>0.34543850060556114</c:v>
                </c:pt>
                <c:pt idx="468">
                  <c:v>0.34626558615943609</c:v>
                </c:pt>
                <c:pt idx="469">
                  <c:v>0.34646713719451866</c:v>
                </c:pt>
                <c:pt idx="470">
                  <c:v>0.34786256035182472</c:v>
                </c:pt>
                <c:pt idx="471">
                  <c:v>0.34822662325753695</c:v>
                </c:pt>
                <c:pt idx="472">
                  <c:v>0.34856072587425041</c:v>
                </c:pt>
                <c:pt idx="473">
                  <c:v>0.34920169448131488</c:v>
                </c:pt>
                <c:pt idx="474">
                  <c:v>0.34946498186948582</c:v>
                </c:pt>
                <c:pt idx="475">
                  <c:v>0.3501558842915482</c:v>
                </c:pt>
                <c:pt idx="476">
                  <c:v>0.35063888046571007</c:v>
                </c:pt>
                <c:pt idx="477">
                  <c:v>0.35143509784304083</c:v>
                </c:pt>
                <c:pt idx="478">
                  <c:v>0.35199344868347232</c:v>
                </c:pt>
                <c:pt idx="479">
                  <c:v>0.35254907586126755</c:v>
                </c:pt>
                <c:pt idx="480">
                  <c:v>0.35300029597133981</c:v>
                </c:pt>
                <c:pt idx="481">
                  <c:v>0.35358043611286133</c:v>
                </c:pt>
                <c:pt idx="482">
                  <c:v>0.3554334345930576</c:v>
                </c:pt>
                <c:pt idx="483">
                  <c:v>0.35566585380468435</c:v>
                </c:pt>
                <c:pt idx="484">
                  <c:v>0.3560353640356691</c:v>
                </c:pt>
                <c:pt idx="485">
                  <c:v>0.35686698902727115</c:v>
                </c:pt>
                <c:pt idx="486">
                  <c:v>0.35746437903215561</c:v>
                </c:pt>
                <c:pt idx="487">
                  <c:v>0.35789562561622873</c:v>
                </c:pt>
                <c:pt idx="488">
                  <c:v>0.35894423573118545</c:v>
                </c:pt>
                <c:pt idx="489">
                  <c:v>0.35934642991380522</c:v>
                </c:pt>
                <c:pt idx="490">
                  <c:v>0.36016806814240765</c:v>
                </c:pt>
                <c:pt idx="491">
                  <c:v>0.36033784311340067</c:v>
                </c:pt>
                <c:pt idx="492">
                  <c:v>0.36061384092720744</c:v>
                </c:pt>
                <c:pt idx="493">
                  <c:v>0.36133470363826858</c:v>
                </c:pt>
                <c:pt idx="494">
                  <c:v>0.3619729485826968</c:v>
                </c:pt>
                <c:pt idx="495">
                  <c:v>0.36219538103132398</c:v>
                </c:pt>
                <c:pt idx="496">
                  <c:v>0.36239057685358866</c:v>
                </c:pt>
                <c:pt idx="497">
                  <c:v>0.36263298282821504</c:v>
                </c:pt>
                <c:pt idx="498">
                  <c:v>0.36289808599147683</c:v>
                </c:pt>
                <c:pt idx="499">
                  <c:v>0.36307512406283315</c:v>
                </c:pt>
                <c:pt idx="500">
                  <c:v>0.36390220961670811</c:v>
                </c:pt>
                <c:pt idx="501">
                  <c:v>0.36452048103513712</c:v>
                </c:pt>
                <c:pt idx="502">
                  <c:v>0.36498622734593611</c:v>
                </c:pt>
                <c:pt idx="503">
                  <c:v>0.3652159228949266</c:v>
                </c:pt>
                <c:pt idx="504">
                  <c:v>0.36560086721418344</c:v>
                </c:pt>
                <c:pt idx="505">
                  <c:v>0.36575157654672269</c:v>
                </c:pt>
                <c:pt idx="506">
                  <c:v>0.36594132504371485</c:v>
                </c:pt>
                <c:pt idx="507">
                  <c:v>0.36658592520096095</c:v>
                </c:pt>
                <c:pt idx="508">
                  <c:v>0.36729952481165878</c:v>
                </c:pt>
                <c:pt idx="509">
                  <c:v>0.36769536378146062</c:v>
                </c:pt>
                <c:pt idx="510">
                  <c:v>0.36797862469563075</c:v>
                </c:pt>
                <c:pt idx="511">
                  <c:v>0.36857419892542437</c:v>
                </c:pt>
                <c:pt idx="512">
                  <c:v>0.36886381505241239</c:v>
                </c:pt>
                <c:pt idx="513">
                  <c:v>0.36920154921930753</c:v>
                </c:pt>
                <c:pt idx="514">
                  <c:v>0.36941671856757136</c:v>
                </c:pt>
                <c:pt idx="515">
                  <c:v>0.3698988068541878</c:v>
                </c:pt>
                <c:pt idx="516">
                  <c:v>0.37033277710089718</c:v>
                </c:pt>
                <c:pt idx="517">
                  <c:v>0.37068322169342816</c:v>
                </c:pt>
                <c:pt idx="518">
                  <c:v>0.37118074406831669</c:v>
                </c:pt>
                <c:pt idx="519">
                  <c:v>0.37171458194502194</c:v>
                </c:pt>
                <c:pt idx="520">
                  <c:v>0.37208681583864295</c:v>
                </c:pt>
                <c:pt idx="521">
                  <c:v>0.37261339061498483</c:v>
                </c:pt>
                <c:pt idx="522">
                  <c:v>0.37309366312651049</c:v>
                </c:pt>
                <c:pt idx="523">
                  <c:v>0.3740360503986534</c:v>
                </c:pt>
                <c:pt idx="524">
                  <c:v>0.37565390600458665</c:v>
                </c:pt>
                <c:pt idx="525">
                  <c:v>0.38139175529162256</c:v>
                </c:pt>
                <c:pt idx="526">
                  <c:v>0.38201910558550578</c:v>
                </c:pt>
                <c:pt idx="527">
                  <c:v>0.38324203010918256</c:v>
                </c:pt>
                <c:pt idx="528">
                  <c:v>0.38359882991453148</c:v>
                </c:pt>
                <c:pt idx="529">
                  <c:v>0.38548088079618109</c:v>
                </c:pt>
                <c:pt idx="530">
                  <c:v>0.38590395639234543</c:v>
                </c:pt>
                <c:pt idx="531">
                  <c:v>0.38616088856769848</c:v>
                </c:pt>
                <c:pt idx="532">
                  <c:v>0.38656943796313614</c:v>
                </c:pt>
                <c:pt idx="533">
                  <c:v>0.38689446170439545</c:v>
                </c:pt>
                <c:pt idx="534">
                  <c:v>0.38820999075770479</c:v>
                </c:pt>
                <c:pt idx="535">
                  <c:v>0.38873656553404667</c:v>
                </c:pt>
                <c:pt idx="536">
                  <c:v>0.3900448314869927</c:v>
                </c:pt>
                <c:pt idx="537">
                  <c:v>0.39051057779779169</c:v>
                </c:pt>
                <c:pt idx="538">
                  <c:v>0.39105621821258735</c:v>
                </c:pt>
                <c:pt idx="539">
                  <c:v>0.39151106987284129</c:v>
                </c:pt>
                <c:pt idx="540">
                  <c:v>0.39726435324814929</c:v>
                </c:pt>
                <c:pt idx="541">
                  <c:v>0.39767108686849612</c:v>
                </c:pt>
                <c:pt idx="542">
                  <c:v>0.39820764840783762</c:v>
                </c:pt>
                <c:pt idx="543">
                  <c:v>0.39872877585890704</c:v>
                </c:pt>
                <c:pt idx="544">
                  <c:v>0.39935703404033568</c:v>
                </c:pt>
                <c:pt idx="545">
                  <c:v>0.39992537164376679</c:v>
                </c:pt>
                <c:pt idx="546">
                  <c:v>0.40055181405010459</c:v>
                </c:pt>
                <c:pt idx="547">
                  <c:v>0.40095400823272437</c:v>
                </c:pt>
                <c:pt idx="548">
                  <c:v>0.40132442635125454</c:v>
                </c:pt>
                <c:pt idx="549">
                  <c:v>0.40164127910460512</c:v>
                </c:pt>
                <c:pt idx="550">
                  <c:v>0.40228587926185122</c:v>
                </c:pt>
                <c:pt idx="551">
                  <c:v>0.40325641104790205</c:v>
                </c:pt>
                <c:pt idx="552">
                  <c:v>0.40389556387987569</c:v>
                </c:pt>
                <c:pt idx="553">
                  <c:v>0.40449749332248719</c:v>
                </c:pt>
                <c:pt idx="554">
                  <c:v>0.40706409141338123</c:v>
                </c:pt>
                <c:pt idx="555">
                  <c:v>0.40744449629491097</c:v>
                </c:pt>
                <c:pt idx="556">
                  <c:v>0.40818896408215299</c:v>
                </c:pt>
                <c:pt idx="557">
                  <c:v>0.40904873358766297</c:v>
                </c:pt>
                <c:pt idx="558">
                  <c:v>0.4105394849372378</c:v>
                </c:pt>
                <c:pt idx="559">
                  <c:v>0.41108694112712429</c:v>
                </c:pt>
                <c:pt idx="560">
                  <c:v>0.41193581598208928</c:v>
                </c:pt>
                <c:pt idx="561">
                  <c:v>0.41386144546591891</c:v>
                </c:pt>
                <c:pt idx="562">
                  <c:v>0.41451330872352837</c:v>
                </c:pt>
                <c:pt idx="563">
                  <c:v>0.41513430380459365</c:v>
                </c:pt>
                <c:pt idx="564">
                  <c:v>0.41623103195945749</c:v>
                </c:pt>
                <c:pt idx="565">
                  <c:v>0.41673854109734565</c:v>
                </c:pt>
                <c:pt idx="566">
                  <c:v>0.41773358584712278</c:v>
                </c:pt>
                <c:pt idx="567">
                  <c:v>0.41867778889435653</c:v>
                </c:pt>
                <c:pt idx="568">
                  <c:v>0.41929152087505844</c:v>
                </c:pt>
                <c:pt idx="569">
                  <c:v>0.42163750229241614</c:v>
                </c:pt>
                <c:pt idx="570">
                  <c:v>0.42209689339039719</c:v>
                </c:pt>
                <c:pt idx="571">
                  <c:v>0.42309193814017432</c:v>
                </c:pt>
                <c:pt idx="572">
                  <c:v>0.42389905016805007</c:v>
                </c:pt>
                <c:pt idx="573">
                  <c:v>0.42438386211730278</c:v>
                </c:pt>
                <c:pt idx="574">
                  <c:v>0.42489318703028178</c:v>
                </c:pt>
                <c:pt idx="575">
                  <c:v>0.42533442037735447</c:v>
                </c:pt>
                <c:pt idx="576">
                  <c:v>0.42584192951524263</c:v>
                </c:pt>
                <c:pt idx="577">
                  <c:v>0.42640845134358291</c:v>
                </c:pt>
                <c:pt idx="578">
                  <c:v>0.42696771007155981</c:v>
                </c:pt>
                <c:pt idx="579">
                  <c:v>0.4280308463872432</c:v>
                </c:pt>
                <c:pt idx="580">
                  <c:v>0.42902679902456575</c:v>
                </c:pt>
                <c:pt idx="581">
                  <c:v>0.4295833340899064</c:v>
                </c:pt>
                <c:pt idx="582">
                  <c:v>0.42983481893998693</c:v>
                </c:pt>
                <c:pt idx="583">
                  <c:v>0.43117667673211335</c:v>
                </c:pt>
                <c:pt idx="584">
                  <c:v>0.43168146220736525</c:v>
                </c:pt>
                <c:pt idx="585">
                  <c:v>0.43227431277452261</c:v>
                </c:pt>
                <c:pt idx="586">
                  <c:v>0.43364976240582948</c:v>
                </c:pt>
                <c:pt idx="587">
                  <c:v>0.43414637689317259</c:v>
                </c:pt>
                <c:pt idx="588">
                  <c:v>0.43441965104434316</c:v>
                </c:pt>
                <c:pt idx="589">
                  <c:v>0.43465388603106075</c:v>
                </c:pt>
                <c:pt idx="590">
                  <c:v>0.43514686896822224</c:v>
                </c:pt>
                <c:pt idx="591">
                  <c:v>0.43538927494284863</c:v>
                </c:pt>
                <c:pt idx="592">
                  <c:v>0.43600391481109596</c:v>
                </c:pt>
                <c:pt idx="593">
                  <c:v>0.43669481723315834</c:v>
                </c:pt>
                <c:pt idx="594">
                  <c:v>0.43714694523077602</c:v>
                </c:pt>
                <c:pt idx="595">
                  <c:v>0.43762449407966542</c:v>
                </c:pt>
                <c:pt idx="596">
                  <c:v>0.43795496514619725</c:v>
                </c:pt>
                <c:pt idx="597">
                  <c:v>0.43907348260215107</c:v>
                </c:pt>
                <c:pt idx="598">
                  <c:v>0.43938488803022913</c:v>
                </c:pt>
                <c:pt idx="599">
                  <c:v>0.43963274133012797</c:v>
                </c:pt>
                <c:pt idx="600">
                  <c:v>0.44101273039916195</c:v>
                </c:pt>
                <c:pt idx="601">
                  <c:v>0.441335030477785</c:v>
                </c:pt>
                <c:pt idx="602">
                  <c:v>0.44172360634722352</c:v>
                </c:pt>
                <c:pt idx="603">
                  <c:v>0.44223474703529331</c:v>
                </c:pt>
                <c:pt idx="604">
                  <c:v>0.44257702063991555</c:v>
                </c:pt>
                <c:pt idx="605">
                  <c:v>0.44327972560006834</c:v>
                </c:pt>
                <c:pt idx="606">
                  <c:v>0.44364378850578057</c:v>
                </c:pt>
                <c:pt idx="607">
                  <c:v>0.44409864016603451</c:v>
                </c:pt>
                <c:pt idx="608">
                  <c:v>0.44451626843692638</c:v>
                </c:pt>
                <c:pt idx="609">
                  <c:v>0.44488305500527486</c:v>
                </c:pt>
                <c:pt idx="610">
                  <c:v>0.44599249358577453</c:v>
                </c:pt>
                <c:pt idx="611">
                  <c:v>0.44719816824608838</c:v>
                </c:pt>
                <c:pt idx="612">
                  <c:v>0.44810060846623295</c:v>
                </c:pt>
                <c:pt idx="613">
                  <c:v>0.44859359140339444</c:v>
                </c:pt>
                <c:pt idx="614">
                  <c:v>0.44891407570692665</c:v>
                </c:pt>
                <c:pt idx="615">
                  <c:v>0.44922820479764097</c:v>
                </c:pt>
                <c:pt idx="616">
                  <c:v>0.45012973713024013</c:v>
                </c:pt>
                <c:pt idx="617">
                  <c:v>0.45057006258976739</c:v>
                </c:pt>
                <c:pt idx="618">
                  <c:v>0.45145162139636735</c:v>
                </c:pt>
                <c:pt idx="619">
                  <c:v>0.45194823588371047</c:v>
                </c:pt>
                <c:pt idx="620">
                  <c:v>0.45413442909307478</c:v>
                </c:pt>
                <c:pt idx="621">
                  <c:v>0.45504504030112808</c:v>
                </c:pt>
                <c:pt idx="622">
                  <c:v>0.4553319327654799</c:v>
                </c:pt>
                <c:pt idx="623">
                  <c:v>0.45668740887078757</c:v>
                </c:pt>
                <c:pt idx="624">
                  <c:v>0.45709323460358903</c:v>
                </c:pt>
                <c:pt idx="625">
                  <c:v>0.45868385358315972</c:v>
                </c:pt>
                <c:pt idx="626">
                  <c:v>0.45921405990968328</c:v>
                </c:pt>
                <c:pt idx="627">
                  <c:v>0.45986773894238359</c:v>
                </c:pt>
                <c:pt idx="628">
                  <c:v>0.46050507599926638</c:v>
                </c:pt>
                <c:pt idx="629">
                  <c:v>0.46069845604644022</c:v>
                </c:pt>
                <c:pt idx="630">
                  <c:v>0.46174797404894236</c:v>
                </c:pt>
                <c:pt idx="631">
                  <c:v>0.46349021024859771</c:v>
                </c:pt>
                <c:pt idx="632">
                  <c:v>0.46445983414710312</c:v>
                </c:pt>
                <c:pt idx="633">
                  <c:v>0.46488654129344914</c:v>
                </c:pt>
                <c:pt idx="634">
                  <c:v>0.46531234055224974</c:v>
                </c:pt>
                <c:pt idx="635">
                  <c:v>0.46566460091987155</c:v>
                </c:pt>
                <c:pt idx="636">
                  <c:v>0.46630466163939061</c:v>
                </c:pt>
                <c:pt idx="637">
                  <c:v>0.46681307866482419</c:v>
                </c:pt>
                <c:pt idx="638">
                  <c:v>0.46856530162747917</c:v>
                </c:pt>
                <c:pt idx="639">
                  <c:v>0.4693170325150845</c:v>
                </c:pt>
                <c:pt idx="640">
                  <c:v>0.47015138116932281</c:v>
                </c:pt>
                <c:pt idx="641">
                  <c:v>0.47069066637130058</c:v>
                </c:pt>
                <c:pt idx="642">
                  <c:v>0.47116095211982661</c:v>
                </c:pt>
                <c:pt idx="643">
                  <c:v>0.47166301393244225</c:v>
                </c:pt>
                <c:pt idx="644">
                  <c:v>0.47647118637297109</c:v>
                </c:pt>
                <c:pt idx="645">
                  <c:v>0.47683615716622874</c:v>
                </c:pt>
                <c:pt idx="646">
                  <c:v>0.47714211526903427</c:v>
                </c:pt>
                <c:pt idx="647">
                  <c:v>0.47852392011315908</c:v>
                </c:pt>
                <c:pt idx="648">
                  <c:v>0.47920029633449479</c:v>
                </c:pt>
                <c:pt idx="649">
                  <c:v>0.47940638680730446</c:v>
                </c:pt>
                <c:pt idx="650">
                  <c:v>0.48010546021727563</c:v>
                </c:pt>
                <c:pt idx="651">
                  <c:v>0.48068015303352463</c:v>
                </c:pt>
                <c:pt idx="652">
                  <c:v>0.48103876861396438</c:v>
                </c:pt>
                <c:pt idx="653">
                  <c:v>0.4814336996962208</c:v>
                </c:pt>
                <c:pt idx="654">
                  <c:v>0.48175509188729843</c:v>
                </c:pt>
                <c:pt idx="655">
                  <c:v>0.48286543835534351</c:v>
                </c:pt>
                <c:pt idx="656">
                  <c:v>0.48363805065649346</c:v>
                </c:pt>
                <c:pt idx="657">
                  <c:v>0.48445242578473258</c:v>
                </c:pt>
                <c:pt idx="658">
                  <c:v>0.48554733816450557</c:v>
                </c:pt>
                <c:pt idx="659">
                  <c:v>0.48580517822740404</c:v>
                </c:pt>
                <c:pt idx="660">
                  <c:v>0.48677117057572783</c:v>
                </c:pt>
                <c:pt idx="661">
                  <c:v>0.48789695113204501</c:v>
                </c:pt>
                <c:pt idx="662">
                  <c:v>0.48857241946583529</c:v>
                </c:pt>
                <c:pt idx="663">
                  <c:v>0.48898460041145464</c:v>
                </c:pt>
                <c:pt idx="664">
                  <c:v>0.48923880892417143</c:v>
                </c:pt>
                <c:pt idx="665">
                  <c:v>0.49015395956995184</c:v>
                </c:pt>
                <c:pt idx="666">
                  <c:v>0.4916982762847063</c:v>
                </c:pt>
                <c:pt idx="667">
                  <c:v>0.49268696582166549</c:v>
                </c:pt>
                <c:pt idx="668">
                  <c:v>0.49532437914110211</c:v>
                </c:pt>
                <c:pt idx="669">
                  <c:v>0.49657090874095977</c:v>
                </c:pt>
                <c:pt idx="670">
                  <c:v>0.49690501135767323</c:v>
                </c:pt>
                <c:pt idx="671">
                  <c:v>0.49737348133110842</c:v>
                </c:pt>
                <c:pt idx="672">
                  <c:v>0.4978256093287261</c:v>
                </c:pt>
                <c:pt idx="673">
                  <c:v>0.49822689562380046</c:v>
                </c:pt>
                <c:pt idx="674">
                  <c:v>0.4990694152659475</c:v>
                </c:pt>
                <c:pt idx="675">
                  <c:v>0.49931636067830093</c:v>
                </c:pt>
                <c:pt idx="676">
                  <c:v>0.50070633651033447</c:v>
                </c:pt>
                <c:pt idx="677">
                  <c:v>0.50157336911620776</c:v>
                </c:pt>
                <c:pt idx="678">
                  <c:v>0.50192653737137505</c:v>
                </c:pt>
                <c:pt idx="679">
                  <c:v>0.50461570028090041</c:v>
                </c:pt>
                <c:pt idx="680">
                  <c:v>0.50664755260754379</c:v>
                </c:pt>
                <c:pt idx="681">
                  <c:v>0.5071822983717944</c:v>
                </c:pt>
                <c:pt idx="682">
                  <c:v>0.50773066244922627</c:v>
                </c:pt>
                <c:pt idx="683">
                  <c:v>0.50835256541783691</c:v>
                </c:pt>
                <c:pt idx="684">
                  <c:v>0.50866669450855118</c:v>
                </c:pt>
                <c:pt idx="685">
                  <c:v>0.50916966420871224</c:v>
                </c:pt>
                <c:pt idx="686">
                  <c:v>0.50987600071904671</c:v>
                </c:pt>
                <c:pt idx="687">
                  <c:v>0.51032722082911897</c:v>
                </c:pt>
                <c:pt idx="688">
                  <c:v>0.51194780009768848</c:v>
                </c:pt>
                <c:pt idx="689">
                  <c:v>0.51273039916183805</c:v>
                </c:pt>
                <c:pt idx="690">
                  <c:v>0.51326605281363413</c:v>
                </c:pt>
                <c:pt idx="691">
                  <c:v>0.51455525312812633</c:v>
                </c:pt>
                <c:pt idx="692">
                  <c:v>0.51510815664328535</c:v>
                </c:pt>
                <c:pt idx="693">
                  <c:v>0.51553667956472227</c:v>
                </c:pt>
                <c:pt idx="694">
                  <c:v>0.5161558588706967</c:v>
                </c:pt>
                <c:pt idx="695">
                  <c:v>0.51684131396748656</c:v>
                </c:pt>
                <c:pt idx="696">
                  <c:v>0.51735790198082887</c:v>
                </c:pt>
                <c:pt idx="697">
                  <c:v>0.52317836903449777</c:v>
                </c:pt>
                <c:pt idx="698">
                  <c:v>0.52490426325833561</c:v>
                </c:pt>
                <c:pt idx="699">
                  <c:v>0.52631058106618667</c:v>
                </c:pt>
                <c:pt idx="700">
                  <c:v>0.52799562035048075</c:v>
                </c:pt>
                <c:pt idx="701">
                  <c:v>0.52852128723927727</c:v>
                </c:pt>
                <c:pt idx="702">
                  <c:v>0.52939195139533224</c:v>
                </c:pt>
                <c:pt idx="703">
                  <c:v>0.53070203312336905</c:v>
                </c:pt>
                <c:pt idx="704">
                  <c:v>0.53228175745239481</c:v>
                </c:pt>
                <c:pt idx="705">
                  <c:v>0.53272117502437666</c:v>
                </c:pt>
                <c:pt idx="706">
                  <c:v>0.53401945421432306</c:v>
                </c:pt>
                <c:pt idx="707">
                  <c:v>0.53559554699316714</c:v>
                </c:pt>
                <c:pt idx="708">
                  <c:v>0.53595688623624316</c:v>
                </c:pt>
                <c:pt idx="709">
                  <c:v>0.53649526355067545</c:v>
                </c:pt>
                <c:pt idx="710">
                  <c:v>0.53883035031748816</c:v>
                </c:pt>
                <c:pt idx="711">
                  <c:v>0.5393551093187392</c:v>
                </c:pt>
                <c:pt idx="712">
                  <c:v>0.54197890432499451</c:v>
                </c:pt>
                <c:pt idx="713">
                  <c:v>0.54228123087761837</c:v>
                </c:pt>
                <c:pt idx="714">
                  <c:v>0.54284684481841317</c:v>
                </c:pt>
                <c:pt idx="715">
                  <c:v>0.54351595793938556</c:v>
                </c:pt>
                <c:pt idx="716">
                  <c:v>0.54450737113898096</c:v>
                </c:pt>
                <c:pt idx="717">
                  <c:v>0.54534444345585553</c:v>
                </c:pt>
                <c:pt idx="718">
                  <c:v>0.54599449093837416</c:v>
                </c:pt>
                <c:pt idx="719">
                  <c:v>0.54719290249832464</c:v>
                </c:pt>
                <c:pt idx="720">
                  <c:v>0.5485592732541773</c:v>
                </c:pt>
                <c:pt idx="721">
                  <c:v>0.54900504603897704</c:v>
                </c:pt>
                <c:pt idx="722">
                  <c:v>0.55021616802456341</c:v>
                </c:pt>
                <c:pt idx="723">
                  <c:v>0.55085622874408247</c:v>
                </c:pt>
                <c:pt idx="724">
                  <c:v>0.55182040531731535</c:v>
                </c:pt>
                <c:pt idx="725">
                  <c:v>0.55218537611057306</c:v>
                </c:pt>
                <c:pt idx="726">
                  <c:v>0.55272466131255082</c:v>
                </c:pt>
                <c:pt idx="727">
                  <c:v>0.55300156701390302</c:v>
                </c:pt>
                <c:pt idx="728">
                  <c:v>0.5536071280066962</c:v>
                </c:pt>
                <c:pt idx="729">
                  <c:v>0.55470385616156004</c:v>
                </c:pt>
                <c:pt idx="730">
                  <c:v>0.55505702441672733</c:v>
                </c:pt>
                <c:pt idx="731">
                  <c:v>0.55566349329706588</c:v>
                </c:pt>
                <c:pt idx="732">
                  <c:v>0.5561737260975903</c:v>
                </c:pt>
                <c:pt idx="733">
                  <c:v>0.5588774152078424</c:v>
                </c:pt>
                <c:pt idx="734">
                  <c:v>0.55946844999990897</c:v>
                </c:pt>
                <c:pt idx="735">
                  <c:v>0.56047620517532193</c:v>
                </c:pt>
                <c:pt idx="736">
                  <c:v>0.5607540187642196</c:v>
                </c:pt>
                <c:pt idx="737">
                  <c:v>0.56125971212701686</c:v>
                </c:pt>
                <c:pt idx="738">
                  <c:v>0.56208498190580103</c:v>
                </c:pt>
                <c:pt idx="739">
                  <c:v>0.56250805750196542</c:v>
                </c:pt>
                <c:pt idx="740">
                  <c:v>0.56279676574140802</c:v>
                </c:pt>
                <c:pt idx="741">
                  <c:v>0.56298742212594566</c:v>
                </c:pt>
                <c:pt idx="742">
                  <c:v>0.56406417675481035</c:v>
                </c:pt>
                <c:pt idx="743">
                  <c:v>0.56501019557713494</c:v>
                </c:pt>
                <c:pt idx="744">
                  <c:v>0.5672009282242263</c:v>
                </c:pt>
                <c:pt idx="745">
                  <c:v>0.5676812007357519</c:v>
                </c:pt>
                <c:pt idx="746">
                  <c:v>0.5682740513029092</c:v>
                </c:pt>
                <c:pt idx="747">
                  <c:v>0.56862903533316722</c:v>
                </c:pt>
                <c:pt idx="748">
                  <c:v>0.56994365649893119</c:v>
                </c:pt>
                <c:pt idx="749">
                  <c:v>0.57028048277828092</c:v>
                </c:pt>
                <c:pt idx="750">
                  <c:v>0.57198458770102878</c:v>
                </c:pt>
                <c:pt idx="751">
                  <c:v>0.57248755740118984</c:v>
                </c:pt>
                <c:pt idx="752">
                  <c:v>0.57327832745324814</c:v>
                </c:pt>
                <c:pt idx="753">
                  <c:v>0.57505597126717478</c:v>
                </c:pt>
                <c:pt idx="754">
                  <c:v>0.57587397794559558</c:v>
                </c:pt>
                <c:pt idx="755">
                  <c:v>0.57622260676303572</c:v>
                </c:pt>
                <c:pt idx="756">
                  <c:v>0.57664659024674547</c:v>
                </c:pt>
                <c:pt idx="757">
                  <c:v>0.5771141523326353</c:v>
                </c:pt>
                <c:pt idx="758">
                  <c:v>0.57749455721416509</c:v>
                </c:pt>
                <c:pt idx="759">
                  <c:v>0.57800751367732572</c:v>
                </c:pt>
                <c:pt idx="760">
                  <c:v>0.57822449880068039</c:v>
                </c:pt>
                <c:pt idx="761">
                  <c:v>0.57996128767506328</c:v>
                </c:pt>
                <c:pt idx="762">
                  <c:v>0.58132221110564342</c:v>
                </c:pt>
                <c:pt idx="763">
                  <c:v>0.58186512785780287</c:v>
                </c:pt>
                <c:pt idx="764">
                  <c:v>0.58241349193523473</c:v>
                </c:pt>
                <c:pt idx="765">
                  <c:v>0.58587163559572841</c:v>
                </c:pt>
                <c:pt idx="766">
                  <c:v>0.58659976140715286</c:v>
                </c:pt>
                <c:pt idx="767">
                  <c:v>0.58700195558977264</c:v>
                </c:pt>
                <c:pt idx="768">
                  <c:v>0.58757937206865785</c:v>
                </c:pt>
                <c:pt idx="769">
                  <c:v>0.58967386863593507</c:v>
                </c:pt>
                <c:pt idx="770">
                  <c:v>0.59017956199873234</c:v>
                </c:pt>
                <c:pt idx="771">
                  <c:v>0.59502858937880498</c:v>
                </c:pt>
                <c:pt idx="772">
                  <c:v>0.59590651663522332</c:v>
                </c:pt>
                <c:pt idx="773">
                  <c:v>0.59662919512137536</c:v>
                </c:pt>
                <c:pt idx="774">
                  <c:v>0.59765783171033293</c:v>
                </c:pt>
                <c:pt idx="775">
                  <c:v>0.60047046732603504</c:v>
                </c:pt>
                <c:pt idx="776">
                  <c:v>0.60089081925956311</c:v>
                </c:pt>
                <c:pt idx="777">
                  <c:v>0.60250231965267842</c:v>
                </c:pt>
                <c:pt idx="778">
                  <c:v>0.6029589870880232</c:v>
                </c:pt>
                <c:pt idx="779">
                  <c:v>0.60310606487038076</c:v>
                </c:pt>
                <c:pt idx="780">
                  <c:v>0.60377971742908021</c:v>
                </c:pt>
                <c:pt idx="781">
                  <c:v>0.60616655378598172</c:v>
                </c:pt>
                <c:pt idx="782">
                  <c:v>0.60746755663856444</c:v>
                </c:pt>
                <c:pt idx="783">
                  <c:v>0.60989434004746423</c:v>
                </c:pt>
                <c:pt idx="784">
                  <c:v>0.6113124603934057</c:v>
                </c:pt>
                <c:pt idx="785">
                  <c:v>0.61286131654588727</c:v>
                </c:pt>
                <c:pt idx="786">
                  <c:v>0.61318906394978279</c:v>
                </c:pt>
                <c:pt idx="787">
                  <c:v>0.61450550089063749</c:v>
                </c:pt>
                <c:pt idx="788">
                  <c:v>0.61494128691243766</c:v>
                </c:pt>
                <c:pt idx="789">
                  <c:v>0.61554503213014</c:v>
                </c:pt>
                <c:pt idx="790">
                  <c:v>0.61784652705777232</c:v>
                </c:pt>
                <c:pt idx="791">
                  <c:v>0.61845481171320171</c:v>
                </c:pt>
                <c:pt idx="792">
                  <c:v>0.61914389836017325</c:v>
                </c:pt>
                <c:pt idx="793">
                  <c:v>0.61989835291041484</c:v>
                </c:pt>
                <c:pt idx="794">
                  <c:v>0.62070909648847228</c:v>
                </c:pt>
                <c:pt idx="795">
                  <c:v>0.62174045674006606</c:v>
                </c:pt>
                <c:pt idx="796">
                  <c:v>0.62205277005568949</c:v>
                </c:pt>
                <c:pt idx="797">
                  <c:v>0.6228308296821119</c:v>
                </c:pt>
                <c:pt idx="798">
                  <c:v>0.62330837853100129</c:v>
                </c:pt>
                <c:pt idx="799">
                  <c:v>0.62430433116832384</c:v>
                </c:pt>
                <c:pt idx="800">
                  <c:v>0.62470924901357983</c:v>
                </c:pt>
                <c:pt idx="801">
                  <c:v>0.62599663355298119</c:v>
                </c:pt>
                <c:pt idx="802">
                  <c:v>0.62649415592786972</c:v>
                </c:pt>
                <c:pt idx="803">
                  <c:v>0.62705432254339211</c:v>
                </c:pt>
                <c:pt idx="804">
                  <c:v>0.62833716764506642</c:v>
                </c:pt>
                <c:pt idx="805">
                  <c:v>0.62856141586878445</c:v>
                </c:pt>
                <c:pt idx="806">
                  <c:v>0.62896270216385874</c:v>
                </c:pt>
                <c:pt idx="807">
                  <c:v>0.63012752188462884</c:v>
                </c:pt>
                <c:pt idx="808">
                  <c:v>0.63354299483048793</c:v>
                </c:pt>
                <c:pt idx="809">
                  <c:v>0.63516629776169364</c:v>
                </c:pt>
                <c:pt idx="810">
                  <c:v>0.63596251513902446</c:v>
                </c:pt>
                <c:pt idx="811">
                  <c:v>0.64036213818411558</c:v>
                </c:pt>
                <c:pt idx="812">
                  <c:v>0.64120738148889889</c:v>
                </c:pt>
                <c:pt idx="813">
                  <c:v>0.6415868784828832</c:v>
                </c:pt>
                <c:pt idx="814">
                  <c:v>0.64375309816624837</c:v>
                </c:pt>
                <c:pt idx="815">
                  <c:v>0.64422429180231988</c:v>
                </c:pt>
                <c:pt idx="816">
                  <c:v>0.64484256322074895</c:v>
                </c:pt>
                <c:pt idx="817">
                  <c:v>0.64522387598982411</c:v>
                </c:pt>
                <c:pt idx="818">
                  <c:v>0.64615173706124041</c:v>
                </c:pt>
                <c:pt idx="819">
                  <c:v>0.647097755883565</c:v>
                </c:pt>
                <c:pt idx="820">
                  <c:v>0.64736649059700846</c:v>
                </c:pt>
                <c:pt idx="821">
                  <c:v>0.64816452374943012</c:v>
                </c:pt>
                <c:pt idx="822">
                  <c:v>0.64881547911949411</c:v>
                </c:pt>
                <c:pt idx="823">
                  <c:v>0.64916501582447972</c:v>
                </c:pt>
                <c:pt idx="824">
                  <c:v>0.64968160383782203</c:v>
                </c:pt>
                <c:pt idx="825">
                  <c:v>0.64985864190917841</c:v>
                </c:pt>
                <c:pt idx="826">
                  <c:v>0.65015642902407522</c:v>
                </c:pt>
                <c:pt idx="827">
                  <c:v>0.65033800653315865</c:v>
                </c:pt>
                <c:pt idx="828">
                  <c:v>0.65090997568677145</c:v>
                </c:pt>
                <c:pt idx="829">
                  <c:v>0.65122228900239487</c:v>
                </c:pt>
                <c:pt idx="830">
                  <c:v>0.65187959958527686</c:v>
                </c:pt>
                <c:pt idx="831">
                  <c:v>0.65286828912223605</c:v>
                </c:pt>
                <c:pt idx="832">
                  <c:v>0.65364180931093141</c:v>
                </c:pt>
                <c:pt idx="833">
                  <c:v>0.6547094850643419</c:v>
                </c:pt>
                <c:pt idx="834">
                  <c:v>0.65539857171131344</c:v>
                </c:pt>
                <c:pt idx="835">
                  <c:v>0.65647351056508729</c:v>
                </c:pt>
                <c:pt idx="836">
                  <c:v>0.65695287518906753</c:v>
                </c:pt>
                <c:pt idx="837">
                  <c:v>0.65770279030158207</c:v>
                </c:pt>
                <c:pt idx="838">
                  <c:v>0.65841275836209823</c:v>
                </c:pt>
                <c:pt idx="839">
                  <c:v>0.6590582664068898</c:v>
                </c:pt>
                <c:pt idx="840">
                  <c:v>0.65938782958587616</c:v>
                </c:pt>
                <c:pt idx="841">
                  <c:v>0.66023852021593199</c:v>
                </c:pt>
                <c:pt idx="842">
                  <c:v>0.66243288441320503</c:v>
                </c:pt>
                <c:pt idx="843">
                  <c:v>0.66376657121742266</c:v>
                </c:pt>
                <c:pt idx="844">
                  <c:v>0.66504033744364277</c:v>
                </c:pt>
                <c:pt idx="845">
                  <c:v>0.665465228814898</c:v>
                </c:pt>
                <c:pt idx="846">
                  <c:v>0.6660916712212358</c:v>
                </c:pt>
                <c:pt idx="847">
                  <c:v>0.66860016450922322</c:v>
                </c:pt>
                <c:pt idx="848">
                  <c:v>0.66932829032064767</c:v>
                </c:pt>
                <c:pt idx="849">
                  <c:v>0.67000920597971048</c:v>
                </c:pt>
                <c:pt idx="850">
                  <c:v>0.67045316298941937</c:v>
                </c:pt>
                <c:pt idx="851">
                  <c:v>0.6753966106742153</c:v>
                </c:pt>
                <c:pt idx="852">
                  <c:v>0.67743027877594952</c:v>
                </c:pt>
                <c:pt idx="853">
                  <c:v>0.68110268389716155</c:v>
                </c:pt>
                <c:pt idx="854">
                  <c:v>0.68200058467957902</c:v>
                </c:pt>
                <c:pt idx="855">
                  <c:v>0.68245271267719676</c:v>
                </c:pt>
                <c:pt idx="856">
                  <c:v>0.68395799022749826</c:v>
                </c:pt>
                <c:pt idx="857">
                  <c:v>0.68472697097846646</c:v>
                </c:pt>
                <c:pt idx="858">
                  <c:v>0.68732171358326843</c:v>
                </c:pt>
                <c:pt idx="859">
                  <c:v>0.68766489507543604</c:v>
                </c:pt>
                <c:pt idx="860">
                  <c:v>0.69007079707079133</c:v>
                </c:pt>
                <c:pt idx="861">
                  <c:v>0.6906373188991316</c:v>
                </c:pt>
                <c:pt idx="862">
                  <c:v>0.69285528817258557</c:v>
                </c:pt>
                <c:pt idx="863">
                  <c:v>0.6939674504157215</c:v>
                </c:pt>
                <c:pt idx="864">
                  <c:v>0.69426886908079999</c:v>
                </c:pt>
                <c:pt idx="865">
                  <c:v>0.69485718021023024</c:v>
                </c:pt>
                <c:pt idx="866">
                  <c:v>0.69577596240619233</c:v>
                </c:pt>
                <c:pt idx="867">
                  <c:v>0.69600928950536456</c:v>
                </c:pt>
                <c:pt idx="868">
                  <c:v>0.6995872743218533</c:v>
                </c:pt>
                <c:pt idx="869">
                  <c:v>0.70017558545128356</c:v>
                </c:pt>
                <c:pt idx="870">
                  <c:v>0.70216839861347402</c:v>
                </c:pt>
                <c:pt idx="871">
                  <c:v>0.70241625191337287</c:v>
                </c:pt>
                <c:pt idx="872">
                  <c:v>0.70268044718908929</c:v>
                </c:pt>
                <c:pt idx="873">
                  <c:v>0.70366732095095763</c:v>
                </c:pt>
                <c:pt idx="874">
                  <c:v>0.70424201376720663</c:v>
                </c:pt>
                <c:pt idx="875">
                  <c:v>0.70521163766571204</c:v>
                </c:pt>
                <c:pt idx="876">
                  <c:v>0.70725529253044583</c:v>
                </c:pt>
                <c:pt idx="877">
                  <c:v>0.70763842107461183</c:v>
                </c:pt>
                <c:pt idx="878">
                  <c:v>0.70790806367560066</c:v>
                </c:pt>
                <c:pt idx="879">
                  <c:v>0.7114497329902727</c:v>
                </c:pt>
                <c:pt idx="880">
                  <c:v>0.71293866856475674</c:v>
                </c:pt>
                <c:pt idx="881">
                  <c:v>0.7133381390847402</c:v>
                </c:pt>
                <c:pt idx="882">
                  <c:v>0.71439219652496944</c:v>
                </c:pt>
                <c:pt idx="883">
                  <c:v>0.71618981386489522</c:v>
                </c:pt>
                <c:pt idx="884">
                  <c:v>0.71636503616116076</c:v>
                </c:pt>
                <c:pt idx="885">
                  <c:v>0.71722662144176152</c:v>
                </c:pt>
                <c:pt idx="886">
                  <c:v>0.717987431204821</c:v>
                </c:pt>
                <c:pt idx="887">
                  <c:v>0.71894616045278148</c:v>
                </c:pt>
                <c:pt idx="888">
                  <c:v>0.71939011746249037</c:v>
                </c:pt>
                <c:pt idx="889">
                  <c:v>0.72039424108772165</c:v>
                </c:pt>
                <c:pt idx="890">
                  <c:v>0.72071290961616308</c:v>
                </c:pt>
                <c:pt idx="891">
                  <c:v>0.72111691957387369</c:v>
                </c:pt>
                <c:pt idx="892">
                  <c:v>0.72159083687258141</c:v>
                </c:pt>
                <c:pt idx="893">
                  <c:v>0.72249963230554393</c:v>
                </c:pt>
                <c:pt idx="894">
                  <c:v>0.72291544480134495</c:v>
                </c:pt>
                <c:pt idx="895">
                  <c:v>0.72393318673975748</c:v>
                </c:pt>
                <c:pt idx="896">
                  <c:v>0.72558191052223486</c:v>
                </c:pt>
                <c:pt idx="897">
                  <c:v>0.7270009387557218</c:v>
                </c:pt>
                <c:pt idx="898">
                  <c:v>0.72730054164570945</c:v>
                </c:pt>
                <c:pt idx="899">
                  <c:v>0.72778626148250758</c:v>
                </c:pt>
                <c:pt idx="900">
                  <c:v>0.72821115285376281</c:v>
                </c:pt>
                <c:pt idx="901">
                  <c:v>0.72859064984774713</c:v>
                </c:pt>
                <c:pt idx="902">
                  <c:v>0.72880309553337475</c:v>
                </c:pt>
                <c:pt idx="903">
                  <c:v>0.7291117772988166</c:v>
                </c:pt>
                <c:pt idx="904">
                  <c:v>0.72961565488652302</c:v>
                </c:pt>
                <c:pt idx="905">
                  <c:v>0.7321949634030529</c:v>
                </c:pt>
                <c:pt idx="906">
                  <c:v>0.73447466902959513</c:v>
                </c:pt>
                <c:pt idx="907">
                  <c:v>0.73467168062695065</c:v>
                </c:pt>
                <c:pt idx="908">
                  <c:v>0.73542885883982845</c:v>
                </c:pt>
                <c:pt idx="909">
                  <c:v>0.73651832389432892</c:v>
                </c:pt>
                <c:pt idx="910">
                  <c:v>0.73698316231758243</c:v>
                </c:pt>
                <c:pt idx="911">
                  <c:v>0.73968866720292537</c:v>
                </c:pt>
                <c:pt idx="912">
                  <c:v>0.74234333038572486</c:v>
                </c:pt>
                <c:pt idx="913">
                  <c:v>0.74278637950788839</c:v>
                </c:pt>
                <c:pt idx="914">
                  <c:v>0.74322670496741572</c:v>
                </c:pt>
                <c:pt idx="915">
                  <c:v>0.74428802550800832</c:v>
                </c:pt>
                <c:pt idx="916">
                  <c:v>0.7446384701005393</c:v>
                </c:pt>
                <c:pt idx="917">
                  <c:v>0.74803033797021745</c:v>
                </c:pt>
                <c:pt idx="918">
                  <c:v>0.74843797947810975</c:v>
                </c:pt>
                <c:pt idx="919">
                  <c:v>0.75019564976603725</c:v>
                </c:pt>
                <c:pt idx="920">
                  <c:v>0.75141221907689615</c:v>
                </c:pt>
                <c:pt idx="921">
                  <c:v>0.75213489756304819</c:v>
                </c:pt>
                <c:pt idx="922">
                  <c:v>0.75272593235511476</c:v>
                </c:pt>
                <c:pt idx="923">
                  <c:v>0.75319803387873163</c:v>
                </c:pt>
                <c:pt idx="924">
                  <c:v>0.75437011669986509</c:v>
                </c:pt>
                <c:pt idx="925">
                  <c:v>0.75502470362011076</c:v>
                </c:pt>
                <c:pt idx="926">
                  <c:v>0.75523079409292049</c:v>
                </c:pt>
                <c:pt idx="927">
                  <c:v>0.75605334020906834</c:v>
                </c:pt>
                <c:pt idx="928">
                  <c:v>0.75665163810149816</c:v>
                </c:pt>
                <c:pt idx="929">
                  <c:v>0.75811515282471054</c:v>
                </c:pt>
                <c:pt idx="930">
                  <c:v>0.75891227808958672</c:v>
                </c:pt>
                <c:pt idx="931">
                  <c:v>0.76032313533516482</c:v>
                </c:pt>
                <c:pt idx="932">
                  <c:v>0.76124100964358143</c:v>
                </c:pt>
                <c:pt idx="933">
                  <c:v>0.76213800253845354</c:v>
                </c:pt>
                <c:pt idx="934">
                  <c:v>0.76259739363643453</c:v>
                </c:pt>
                <c:pt idx="935">
                  <c:v>0.76361422768730169</c:v>
                </c:pt>
                <c:pt idx="936">
                  <c:v>0.76414352612627989</c:v>
                </c:pt>
                <c:pt idx="937">
                  <c:v>0.76442497126535913</c:v>
                </c:pt>
                <c:pt idx="938">
                  <c:v>0.76551715998249592</c:v>
                </c:pt>
                <c:pt idx="939">
                  <c:v>0.76590664373947981</c:v>
                </c:pt>
                <c:pt idx="940">
                  <c:v>0.76620443085437662</c:v>
                </c:pt>
                <c:pt idx="941">
                  <c:v>0.76853497818346228</c:v>
                </c:pt>
                <c:pt idx="942">
                  <c:v>0.77050237049438108</c:v>
                </c:pt>
                <c:pt idx="943">
                  <c:v>0.77287468065055587</c:v>
                </c:pt>
                <c:pt idx="944">
                  <c:v>0.77338400556353482</c:v>
                </c:pt>
                <c:pt idx="945">
                  <c:v>0.77387698850069631</c:v>
                </c:pt>
                <c:pt idx="946">
                  <c:v>0.77750944656991006</c:v>
                </c:pt>
                <c:pt idx="947">
                  <c:v>0.77822849350588041</c:v>
                </c:pt>
                <c:pt idx="948">
                  <c:v>0.77878956800894816</c:v>
                </c:pt>
                <c:pt idx="949">
                  <c:v>0.77972106063054614</c:v>
                </c:pt>
                <c:pt idx="950">
                  <c:v>0.78239932888952646</c:v>
                </c:pt>
                <c:pt idx="951">
                  <c:v>0.78295404817977632</c:v>
                </c:pt>
                <c:pt idx="952">
                  <c:v>0.7832436643067644</c:v>
                </c:pt>
                <c:pt idx="953">
                  <c:v>0.78363859538902081</c:v>
                </c:pt>
                <c:pt idx="954">
                  <c:v>0.78624332475682235</c:v>
                </c:pt>
                <c:pt idx="955">
                  <c:v>0.78779672034703097</c:v>
                </c:pt>
                <c:pt idx="956">
                  <c:v>0.78810177056229114</c:v>
                </c:pt>
                <c:pt idx="957">
                  <c:v>0.78873819973162851</c:v>
                </c:pt>
                <c:pt idx="958">
                  <c:v>0.78940731285260091</c:v>
                </c:pt>
                <c:pt idx="959">
                  <c:v>0.79157716408614776</c:v>
                </c:pt>
                <c:pt idx="960">
                  <c:v>0.7918404514743187</c:v>
                </c:pt>
                <c:pt idx="961">
                  <c:v>0.79291720610318339</c:v>
                </c:pt>
                <c:pt idx="962">
                  <c:v>0.79370797615524169</c:v>
                </c:pt>
                <c:pt idx="963">
                  <c:v>0.79466307385302049</c:v>
                </c:pt>
                <c:pt idx="964">
                  <c:v>0.79755560357271926</c:v>
                </c:pt>
                <c:pt idx="965">
                  <c:v>0.79872587061876188</c:v>
                </c:pt>
                <c:pt idx="966">
                  <c:v>0.79930419498519256</c:v>
                </c:pt>
                <c:pt idx="967">
                  <c:v>0.79961741618836146</c:v>
                </c:pt>
                <c:pt idx="968">
                  <c:v>0.80100829990794042</c:v>
                </c:pt>
                <c:pt idx="969">
                  <c:v>0.80224847429498014</c:v>
                </c:pt>
                <c:pt idx="970">
                  <c:v>0.80251902478351445</c:v>
                </c:pt>
                <c:pt idx="971">
                  <c:v>0.80358125321165241</c:v>
                </c:pt>
                <c:pt idx="972">
                  <c:v>0.805813748685833</c:v>
                </c:pt>
                <c:pt idx="973">
                  <c:v>0.80697312108133057</c:v>
                </c:pt>
                <c:pt idx="974">
                  <c:v>0.8075196693836717</c:v>
                </c:pt>
                <c:pt idx="975">
                  <c:v>0.80860005556271797</c:v>
                </c:pt>
                <c:pt idx="976">
                  <c:v>0.80987472967648355</c:v>
                </c:pt>
                <c:pt idx="977">
                  <c:v>0.81099687868261905</c:v>
                </c:pt>
                <c:pt idx="978">
                  <c:v>0.81186300340094697</c:v>
                </c:pt>
                <c:pt idx="979">
                  <c:v>0.8152040295680818</c:v>
                </c:pt>
                <c:pt idx="980">
                  <c:v>0.8162045216431314</c:v>
                </c:pt>
                <c:pt idx="981">
                  <c:v>0.81679010910992544</c:v>
                </c:pt>
                <c:pt idx="982">
                  <c:v>0.81753003745944031</c:v>
                </c:pt>
                <c:pt idx="983">
                  <c:v>0.81831989962395313</c:v>
                </c:pt>
                <c:pt idx="984">
                  <c:v>0.819312220711094</c:v>
                </c:pt>
                <c:pt idx="985">
                  <c:v>0.82031725222387075</c:v>
                </c:pt>
                <c:pt idx="986">
                  <c:v>0.82089466870275596</c:v>
                </c:pt>
                <c:pt idx="987">
                  <c:v>0.82137494121428156</c:v>
                </c:pt>
                <c:pt idx="988">
                  <c:v>0.82216207971615818</c:v>
                </c:pt>
                <c:pt idx="989">
                  <c:v>0.82255701079841459</c:v>
                </c:pt>
                <c:pt idx="990">
                  <c:v>0.82373454094482057</c:v>
                </c:pt>
                <c:pt idx="991">
                  <c:v>0.82447900873206259</c:v>
                </c:pt>
                <c:pt idx="992">
                  <c:v>0.82498197843222365</c:v>
                </c:pt>
                <c:pt idx="993">
                  <c:v>0.82574278819528313</c:v>
                </c:pt>
                <c:pt idx="994">
                  <c:v>0.82639919089061964</c:v>
                </c:pt>
                <c:pt idx="995">
                  <c:v>0.82666701771651763</c:v>
                </c:pt>
                <c:pt idx="996">
                  <c:v>0.82797437578191824</c:v>
                </c:pt>
                <c:pt idx="997">
                  <c:v>0.82836204376381128</c:v>
                </c:pt>
                <c:pt idx="998">
                  <c:v>0.82915826114114211</c:v>
                </c:pt>
                <c:pt idx="999">
                  <c:v>0.83061360487644564</c:v>
                </c:pt>
                <c:pt idx="1000">
                  <c:v>0.83114017965278753</c:v>
                </c:pt>
                <c:pt idx="1001">
                  <c:v>0.83145340085595643</c:v>
                </c:pt>
                <c:pt idx="1002">
                  <c:v>0.83231680191164803</c:v>
                </c:pt>
                <c:pt idx="1003">
                  <c:v>0.83464462557809738</c:v>
                </c:pt>
                <c:pt idx="1004">
                  <c:v>0.83619438961812431</c:v>
                </c:pt>
                <c:pt idx="1005">
                  <c:v>0.83768695674279003</c:v>
                </c:pt>
                <c:pt idx="1006">
                  <c:v>0.83812819008986272</c:v>
                </c:pt>
                <c:pt idx="1007">
                  <c:v>0.83883815815037888</c:v>
                </c:pt>
                <c:pt idx="1008">
                  <c:v>0.83946823210689836</c:v>
                </c:pt>
                <c:pt idx="1009">
                  <c:v>0.84016276607914242</c:v>
                </c:pt>
                <c:pt idx="1010">
                  <c:v>0.84189229185316194</c:v>
                </c:pt>
                <c:pt idx="1011">
                  <c:v>0.84242976128004887</c:v>
                </c:pt>
                <c:pt idx="1012">
                  <c:v>0.84275478502130818</c:v>
                </c:pt>
                <c:pt idx="1013">
                  <c:v>0.84359094945063728</c:v>
                </c:pt>
                <c:pt idx="1014">
                  <c:v>0.84426187834670052</c:v>
                </c:pt>
                <c:pt idx="1015">
                  <c:v>0.84458054687514195</c:v>
                </c:pt>
                <c:pt idx="1016">
                  <c:v>0.84498455683285256</c:v>
                </c:pt>
                <c:pt idx="1017">
                  <c:v>0.84534044875065606</c:v>
                </c:pt>
                <c:pt idx="1018">
                  <c:v>0.84676220064677921</c:v>
                </c:pt>
                <c:pt idx="1019">
                  <c:v>0.84743312954284244</c:v>
                </c:pt>
                <c:pt idx="1020">
                  <c:v>0.84839367456589376</c:v>
                </c:pt>
                <c:pt idx="1021">
                  <c:v>0.8491862603930429</c:v>
                </c:pt>
                <c:pt idx="1022">
                  <c:v>0.8495666652745727</c:v>
                </c:pt>
                <c:pt idx="1023">
                  <c:v>0.85070969569425281</c:v>
                </c:pt>
                <c:pt idx="1024">
                  <c:v>0.8510537850739659</c:v>
                </c:pt>
                <c:pt idx="1025">
                  <c:v>0.85156220209939948</c:v>
                </c:pt>
                <c:pt idx="1026">
                  <c:v>0.8545173760597321</c:v>
                </c:pt>
                <c:pt idx="1027">
                  <c:v>0.85491139925444315</c:v>
                </c:pt>
                <c:pt idx="1028">
                  <c:v>0.85538259289051466</c:v>
                </c:pt>
                <c:pt idx="1029">
                  <c:v>0.85673443744564071</c:v>
                </c:pt>
                <c:pt idx="1030">
                  <c:v>0.85749524720870018</c:v>
                </c:pt>
                <c:pt idx="1031">
                  <c:v>0.85821792569485222</c:v>
                </c:pt>
                <c:pt idx="1032">
                  <c:v>0.85898781433336591</c:v>
                </c:pt>
                <c:pt idx="1033">
                  <c:v>0.8592919566610806</c:v>
                </c:pt>
                <c:pt idx="1034">
                  <c:v>0.8595688623624328</c:v>
                </c:pt>
                <c:pt idx="1035">
                  <c:v>0.86265749579194173</c:v>
                </c:pt>
                <c:pt idx="1036">
                  <c:v>0.86366525096735469</c:v>
                </c:pt>
                <c:pt idx="1037">
                  <c:v>0.86387769665298231</c:v>
                </c:pt>
                <c:pt idx="1038">
                  <c:v>0.8640665372624291</c:v>
                </c:pt>
                <c:pt idx="1039">
                  <c:v>0.86608386338834586</c:v>
                </c:pt>
                <c:pt idx="1040">
                  <c:v>0.86653326772332728</c:v>
                </c:pt>
                <c:pt idx="1041">
                  <c:v>0.86731859045011306</c:v>
                </c:pt>
                <c:pt idx="1042">
                  <c:v>0.86779886296163866</c:v>
                </c:pt>
                <c:pt idx="1043">
                  <c:v>0.86891284097986543</c:v>
                </c:pt>
                <c:pt idx="1044">
                  <c:v>0.86923968049621558</c:v>
                </c:pt>
                <c:pt idx="1045">
                  <c:v>0.8696436904539262</c:v>
                </c:pt>
                <c:pt idx="1046">
                  <c:v>0.87014575226654189</c:v>
                </c:pt>
                <c:pt idx="1047">
                  <c:v>0.87372918440830305</c:v>
                </c:pt>
                <c:pt idx="1048">
                  <c:v>0.87442462626809248</c:v>
                </c:pt>
                <c:pt idx="1049">
                  <c:v>0.87547232849550383</c:v>
                </c:pt>
                <c:pt idx="1050">
                  <c:v>0.87629033517392463</c:v>
                </c:pt>
                <c:pt idx="1051">
                  <c:v>0.87867172420555362</c:v>
                </c:pt>
                <c:pt idx="1052">
                  <c:v>0.87961047992751484</c:v>
                </c:pt>
                <c:pt idx="1053">
                  <c:v>0.87999270058413548</c:v>
                </c:pt>
                <c:pt idx="1054">
                  <c:v>0.88077893119846662</c:v>
                </c:pt>
                <c:pt idx="1055">
                  <c:v>0.88245035216957946</c:v>
                </c:pt>
                <c:pt idx="1056">
                  <c:v>0.88310766275246144</c:v>
                </c:pt>
                <c:pt idx="1057">
                  <c:v>0.88494522714438562</c:v>
                </c:pt>
                <c:pt idx="1058">
                  <c:v>0.88655581964995556</c:v>
                </c:pt>
                <c:pt idx="1059">
                  <c:v>0.88691171156775905</c:v>
                </c:pt>
                <c:pt idx="1060">
                  <c:v>0.88756448271291388</c:v>
                </c:pt>
                <c:pt idx="1061">
                  <c:v>0.88842788376860549</c:v>
                </c:pt>
                <c:pt idx="1062">
                  <c:v>0.88871296045786641</c:v>
                </c:pt>
                <c:pt idx="1063">
                  <c:v>0.88970528154500728</c:v>
                </c:pt>
                <c:pt idx="1064">
                  <c:v>0.89097360044595497</c:v>
                </c:pt>
                <c:pt idx="1065">
                  <c:v>0.89147384648347983</c:v>
                </c:pt>
                <c:pt idx="1066">
                  <c:v>0.89320518803259019</c:v>
                </c:pt>
                <c:pt idx="1067">
                  <c:v>0.89442266523099445</c:v>
                </c:pt>
                <c:pt idx="1068">
                  <c:v>0.89490929295533805</c:v>
                </c:pt>
                <c:pt idx="1069">
                  <c:v>0.89626022962291862</c:v>
                </c:pt>
                <c:pt idx="1070">
                  <c:v>0.89733607636423784</c:v>
                </c:pt>
                <c:pt idx="1071">
                  <c:v>0.89797432130866606</c:v>
                </c:pt>
                <c:pt idx="1072">
                  <c:v>0.90027127679857122</c:v>
                </c:pt>
                <c:pt idx="1073">
                  <c:v>0.90223866910949002</c:v>
                </c:pt>
                <c:pt idx="1074">
                  <c:v>0.90290142701764453</c:v>
                </c:pt>
                <c:pt idx="1075">
                  <c:v>0.90312839890399876</c:v>
                </c:pt>
                <c:pt idx="1076">
                  <c:v>0.90349881702252888</c:v>
                </c:pt>
                <c:pt idx="1077">
                  <c:v>0.9045319930492135</c:v>
                </c:pt>
                <c:pt idx="1078">
                  <c:v>0.90528553971190973</c:v>
                </c:pt>
                <c:pt idx="1079">
                  <c:v>0.90588020605415787</c:v>
                </c:pt>
                <c:pt idx="1080">
                  <c:v>0.90711765677856138</c:v>
                </c:pt>
                <c:pt idx="1081">
                  <c:v>0.90834602862751068</c:v>
                </c:pt>
                <c:pt idx="1082">
                  <c:v>0.90898881300966594</c:v>
                </c:pt>
                <c:pt idx="1083">
                  <c:v>0.90958438723945956</c:v>
                </c:pt>
                <c:pt idx="1084">
                  <c:v>0.91012730399161901</c:v>
                </c:pt>
                <c:pt idx="1085">
                  <c:v>0.91118317720693909</c:v>
                </c:pt>
                <c:pt idx="1086">
                  <c:v>0.91220001125780625</c:v>
                </c:pt>
                <c:pt idx="1087">
                  <c:v>0.91288455846705074</c:v>
                </c:pt>
                <c:pt idx="1088">
                  <c:v>0.91337300196648508</c:v>
                </c:pt>
                <c:pt idx="1089">
                  <c:v>0.91384328771501111</c:v>
                </c:pt>
                <c:pt idx="1090">
                  <c:v>0.91422096893390459</c:v>
                </c:pt>
                <c:pt idx="1091">
                  <c:v>0.91482380626406157</c:v>
                </c:pt>
                <c:pt idx="1092">
                  <c:v>0.91560912899084734</c:v>
                </c:pt>
                <c:pt idx="1093">
                  <c:v>0.91626190013600217</c:v>
                </c:pt>
                <c:pt idx="1094">
                  <c:v>0.9168720005665224</c:v>
                </c:pt>
                <c:pt idx="1095">
                  <c:v>0.91742581196922679</c:v>
                </c:pt>
                <c:pt idx="1096">
                  <c:v>0.91872045960899151</c:v>
                </c:pt>
                <c:pt idx="1097">
                  <c:v>0.91914898253042843</c:v>
                </c:pt>
                <c:pt idx="1098">
                  <c:v>0.91995337089566798</c:v>
                </c:pt>
                <c:pt idx="1099">
                  <c:v>0.92108732243989389</c:v>
                </c:pt>
                <c:pt idx="1100">
                  <c:v>0.92207510408930771</c:v>
                </c:pt>
                <c:pt idx="1101">
                  <c:v>0.92255628448837879</c:v>
                </c:pt>
                <c:pt idx="1102">
                  <c:v>0.92298571529736106</c:v>
                </c:pt>
                <c:pt idx="1103">
                  <c:v>0.9245445582128422</c:v>
                </c:pt>
                <c:pt idx="1104">
                  <c:v>0.92516464540636212</c:v>
                </c:pt>
                <c:pt idx="1105">
                  <c:v>0.92641571444394688</c:v>
                </c:pt>
                <c:pt idx="1106">
                  <c:v>0.92776301956134577</c:v>
                </c:pt>
                <c:pt idx="1107">
                  <c:v>0.92884068207775583</c:v>
                </c:pt>
                <c:pt idx="1108">
                  <c:v>0.93335379106602412</c:v>
                </c:pt>
                <c:pt idx="1109">
                  <c:v>0.93522040785940164</c:v>
                </c:pt>
                <c:pt idx="1110">
                  <c:v>0.93593582324519031</c:v>
                </c:pt>
                <c:pt idx="1111">
                  <c:v>0.93655681832625559</c:v>
                </c:pt>
                <c:pt idx="1112">
                  <c:v>0.93768350677011814</c:v>
                </c:pt>
                <c:pt idx="1113">
                  <c:v>0.93842252723208763</c:v>
                </c:pt>
                <c:pt idx="1114">
                  <c:v>0.93961549146676571</c:v>
                </c:pt>
                <c:pt idx="1115">
                  <c:v>0.94220932618402231</c:v>
                </c:pt>
                <c:pt idx="1116">
                  <c:v>0.94304185906316973</c:v>
                </c:pt>
                <c:pt idx="1117">
                  <c:v>0.94448449237283749</c:v>
                </c:pt>
                <c:pt idx="1118">
                  <c:v>0.94513635563044696</c:v>
                </c:pt>
                <c:pt idx="1119">
                  <c:v>0.946618935992113</c:v>
                </c:pt>
                <c:pt idx="1120">
                  <c:v>0.94763032271770764</c:v>
                </c:pt>
                <c:pt idx="1121">
                  <c:v>0.94798803041060198</c:v>
                </c:pt>
                <c:pt idx="1122">
                  <c:v>0.94871706410957191</c:v>
                </c:pt>
                <c:pt idx="1123">
                  <c:v>0.94947515020999518</c:v>
                </c:pt>
                <c:pt idx="1124">
                  <c:v>0.95028680167559809</c:v>
                </c:pt>
                <c:pt idx="1125">
                  <c:v>0.95146070027182239</c:v>
                </c:pt>
                <c:pt idx="1126">
                  <c:v>0.95279711073867634</c:v>
                </c:pt>
                <c:pt idx="1127">
                  <c:v>0.95526474908712</c:v>
                </c:pt>
                <c:pt idx="1128">
                  <c:v>0.95637237189252888</c:v>
                </c:pt>
                <c:pt idx="1129">
                  <c:v>0.95805014807645961</c:v>
                </c:pt>
                <c:pt idx="1130">
                  <c:v>0.95941561094476691</c:v>
                </c:pt>
                <c:pt idx="1131">
                  <c:v>0.96007836885292142</c:v>
                </c:pt>
                <c:pt idx="1132">
                  <c:v>0.96197676171038848</c:v>
                </c:pt>
                <c:pt idx="1133">
                  <c:v>0.96363365648077459</c:v>
                </c:pt>
                <c:pt idx="1134">
                  <c:v>0.96443078174565078</c:v>
                </c:pt>
                <c:pt idx="1135">
                  <c:v>0.96483569959090676</c:v>
                </c:pt>
                <c:pt idx="1136">
                  <c:v>0.96634460869138994</c:v>
                </c:pt>
                <c:pt idx="1137">
                  <c:v>0.96712266831781235</c:v>
                </c:pt>
                <c:pt idx="1138">
                  <c:v>0.9685625779648438</c:v>
                </c:pt>
                <c:pt idx="1139">
                  <c:v>0.9693043220894495</c:v>
                </c:pt>
                <c:pt idx="1140">
                  <c:v>0.97019677554659445</c:v>
                </c:pt>
                <c:pt idx="1141">
                  <c:v>0.97153954122626629</c:v>
                </c:pt>
                <c:pt idx="1142">
                  <c:v>0.97283963619130354</c:v>
                </c:pt>
                <c:pt idx="1143">
                  <c:v>0.97416878355779413</c:v>
                </c:pt>
                <c:pt idx="1144">
                  <c:v>0.97511571026766408</c:v>
                </c:pt>
                <c:pt idx="1145">
                  <c:v>0.97638675283124798</c:v>
                </c:pt>
                <c:pt idx="1146">
                  <c:v>1.0000000000000007</c:v>
                </c:pt>
              </c:numCache>
            </c:numRef>
          </c:yVal>
          <c:smooth val="1"/>
        </c:ser>
        <c:ser>
          <c:idx val="2"/>
          <c:order val="4"/>
          <c:tx>
            <c:strRef>
              <c:f>křivka!$O$1</c:f>
              <c:strCache>
                <c:ptCount val="1"/>
                <c:pt idx="0">
                  <c:v>1950</c:v>
                </c:pt>
              </c:strCache>
            </c:strRef>
          </c:tx>
          <c:marker>
            <c:symbol val="none"/>
          </c:marker>
          <c:xVal>
            <c:numRef>
              <c:f>křivka!$O$2:$O$1148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4.6490291570675468E-2</c:v>
                </c:pt>
                <c:pt idx="2">
                  <c:v>6.7864587699186532E-2</c:v>
                </c:pt>
                <c:pt idx="3">
                  <c:v>8.8616188422471195E-2</c:v>
                </c:pt>
                <c:pt idx="4">
                  <c:v>9.9318995986562297E-2</c:v>
                </c:pt>
                <c:pt idx="5">
                  <c:v>0.10417528322968893</c:v>
                </c:pt>
                <c:pt idx="6">
                  <c:v>0.10454926893164443</c:v>
                </c:pt>
                <c:pt idx="7">
                  <c:v>0.11552381487523522</c:v>
                </c:pt>
                <c:pt idx="8">
                  <c:v>0.12680141819799687</c:v>
                </c:pt>
                <c:pt idx="9">
                  <c:v>0.12867226785482352</c:v>
                </c:pt>
                <c:pt idx="10">
                  <c:v>0.13839773839976491</c:v>
                </c:pt>
                <c:pt idx="11">
                  <c:v>0.15303752845192947</c:v>
                </c:pt>
                <c:pt idx="12">
                  <c:v>0.16401207439552026</c:v>
                </c:pt>
                <c:pt idx="13">
                  <c:v>0.1681314439993257</c:v>
                </c:pt>
                <c:pt idx="14">
                  <c:v>0.1748945056341959</c:v>
                </c:pt>
                <c:pt idx="15">
                  <c:v>0.17875226947604231</c:v>
                </c:pt>
                <c:pt idx="16">
                  <c:v>0.18024452769566771</c:v>
                </c:pt>
                <c:pt idx="17">
                  <c:v>0.18237053508510934</c:v>
                </c:pt>
                <c:pt idx="18">
                  <c:v>0.18528320205452634</c:v>
                </c:pt>
                <c:pt idx="19">
                  <c:v>0.19799687362691515</c:v>
                </c:pt>
                <c:pt idx="20">
                  <c:v>0.20231981672858307</c:v>
                </c:pt>
                <c:pt idx="21">
                  <c:v>0.20602743360141779</c:v>
                </c:pt>
                <c:pt idx="22">
                  <c:v>0.2119190901277907</c:v>
                </c:pt>
                <c:pt idx="23">
                  <c:v>0.21264034826727632</c:v>
                </c:pt>
                <c:pt idx="24">
                  <c:v>0.22518084419442463</c:v>
                </c:pt>
                <c:pt idx="25">
                  <c:v>0.22622818838930989</c:v>
                </c:pt>
                <c:pt idx="26">
                  <c:v>0.22913256503528451</c:v>
                </c:pt>
                <c:pt idx="27">
                  <c:v>0.23180112803667635</c:v>
                </c:pt>
                <c:pt idx="28">
                  <c:v>0.23327312102122041</c:v>
                </c:pt>
                <c:pt idx="29">
                  <c:v>0.24470824048938694</c:v>
                </c:pt>
                <c:pt idx="30">
                  <c:v>0.24708111528800117</c:v>
                </c:pt>
                <c:pt idx="31">
                  <c:v>0.24791291107338495</c:v>
                </c:pt>
                <c:pt idx="32">
                  <c:v>0.25640128113131588</c:v>
                </c:pt>
                <c:pt idx="33">
                  <c:v>0.26506651142268389</c:v>
                </c:pt>
                <c:pt idx="34">
                  <c:v>0.26857147594470532</c:v>
                </c:pt>
                <c:pt idx="35">
                  <c:v>0.27224869496491805</c:v>
                </c:pt>
                <c:pt idx="36">
                  <c:v>0.27858987125127688</c:v>
                </c:pt>
                <c:pt idx="37">
                  <c:v>0.27925678171486257</c:v>
                </c:pt>
                <c:pt idx="38">
                  <c:v>0.28059244493613222</c:v>
                </c:pt>
                <c:pt idx="39">
                  <c:v>0.28112026219529601</c:v>
                </c:pt>
                <c:pt idx="40">
                  <c:v>0.28153293607331586</c:v>
                </c:pt>
                <c:pt idx="41">
                  <c:v>0.29242365763543388</c:v>
                </c:pt>
                <c:pt idx="42">
                  <c:v>0.29451005570176197</c:v>
                </c:pt>
                <c:pt idx="43">
                  <c:v>0.29485732813929211</c:v>
                </c:pt>
                <c:pt idx="44">
                  <c:v>0.29772301660920236</c:v>
                </c:pt>
                <c:pt idx="45">
                  <c:v>0.29943911356177155</c:v>
                </c:pt>
                <c:pt idx="46">
                  <c:v>0.29994205985060829</c:v>
                </c:pt>
                <c:pt idx="47">
                  <c:v>0.30225321779692937</c:v>
                </c:pt>
                <c:pt idx="48">
                  <c:v>0.30291828596641673</c:v>
                </c:pt>
                <c:pt idx="49">
                  <c:v>0.30670696377957679</c:v>
                </c:pt>
                <c:pt idx="50">
                  <c:v>0.30851886002525775</c:v>
                </c:pt>
                <c:pt idx="51">
                  <c:v>0.31337054153313865</c:v>
                </c:pt>
                <c:pt idx="52">
                  <c:v>0.31663048094008578</c:v>
                </c:pt>
                <c:pt idx="53">
                  <c:v>0.31808128754249937</c:v>
                </c:pt>
                <c:pt idx="54">
                  <c:v>0.32194181482549322</c:v>
                </c:pt>
                <c:pt idx="55">
                  <c:v>0.32344696910380677</c:v>
                </c:pt>
                <c:pt idx="56">
                  <c:v>0.32566232775701609</c:v>
                </c:pt>
                <c:pt idx="57">
                  <c:v>0.32745856450286148</c:v>
                </c:pt>
                <c:pt idx="58">
                  <c:v>0.32869566498987191</c:v>
                </c:pt>
                <c:pt idx="59">
                  <c:v>0.32971721706738089</c:v>
                </c:pt>
                <c:pt idx="60">
                  <c:v>0.33700072678502169</c:v>
                </c:pt>
                <c:pt idx="61">
                  <c:v>0.33773211754204796</c:v>
                </c:pt>
                <c:pt idx="62">
                  <c:v>0.33803056918597302</c:v>
                </c:pt>
                <c:pt idx="63">
                  <c:v>0.33840087029973193</c:v>
                </c:pt>
                <c:pt idx="64">
                  <c:v>0.33966007831592199</c:v>
                </c:pt>
                <c:pt idx="65">
                  <c:v>0.34057385618868025</c:v>
                </c:pt>
                <c:pt idx="66">
                  <c:v>0.34092849780260359</c:v>
                </c:pt>
                <c:pt idx="67">
                  <c:v>0.34146460538520973</c:v>
                </c:pt>
                <c:pt idx="68">
                  <c:v>0.34465177417527387</c:v>
                </c:pt>
                <c:pt idx="69">
                  <c:v>0.35421972857481038</c:v>
                </c:pt>
                <c:pt idx="70">
                  <c:v>0.35534076453362773</c:v>
                </c:pt>
                <c:pt idx="71">
                  <c:v>0.35571475023558324</c:v>
                </c:pt>
                <c:pt idx="72">
                  <c:v>0.35639455675785703</c:v>
                </c:pt>
                <c:pt idx="73">
                  <c:v>0.35823592970911083</c:v>
                </c:pt>
                <c:pt idx="74">
                  <c:v>0.35932933125645367</c:v>
                </c:pt>
                <c:pt idx="75">
                  <c:v>0.36199605196374723</c:v>
                </c:pt>
                <c:pt idx="76">
                  <c:v>0.36409810952991095</c:v>
                </c:pt>
                <c:pt idx="77">
                  <c:v>0.36573867242444974</c:v>
                </c:pt>
                <c:pt idx="78">
                  <c:v>0.36643966532885403</c:v>
                </c:pt>
                <c:pt idx="79">
                  <c:v>0.36893873727320198</c:v>
                </c:pt>
                <c:pt idx="80">
                  <c:v>0.37009569796693625</c:v>
                </c:pt>
                <c:pt idx="81">
                  <c:v>0.37055350805036452</c:v>
                </c:pt>
                <c:pt idx="82">
                  <c:v>0.37596801040527694</c:v>
                </c:pt>
                <c:pt idx="83">
                  <c:v>0.37840536549733178</c:v>
                </c:pt>
                <c:pt idx="84">
                  <c:v>0.37912754478386657</c:v>
                </c:pt>
                <c:pt idx="85">
                  <c:v>0.38032043021251771</c:v>
                </c:pt>
                <c:pt idx="86">
                  <c:v>0.38087956647135268</c:v>
                </c:pt>
                <c:pt idx="87">
                  <c:v>0.38410358114338289</c:v>
                </c:pt>
                <c:pt idx="88">
                  <c:v>0.38500538410450219</c:v>
                </c:pt>
                <c:pt idx="89">
                  <c:v>0.38695821584870332</c:v>
                </c:pt>
                <c:pt idx="90">
                  <c:v>0.38798990054375299</c:v>
                </c:pt>
                <c:pt idx="91">
                  <c:v>0.38836296509865936</c:v>
                </c:pt>
                <c:pt idx="92">
                  <c:v>0.38968112652599513</c:v>
                </c:pt>
                <c:pt idx="93">
                  <c:v>0.39073031301497868</c:v>
                </c:pt>
                <c:pt idx="94">
                  <c:v>0.39227876120460231</c:v>
                </c:pt>
                <c:pt idx="95">
                  <c:v>0.39338137422243663</c:v>
                </c:pt>
                <c:pt idx="96">
                  <c:v>0.39427949259535933</c:v>
                </c:pt>
                <c:pt idx="97">
                  <c:v>0.39470966826731307</c:v>
                </c:pt>
                <c:pt idx="98">
                  <c:v>0.39611902325251486</c:v>
                </c:pt>
                <c:pt idx="99">
                  <c:v>0.39897365795783529</c:v>
                </c:pt>
                <c:pt idx="100">
                  <c:v>0.39948950030536012</c:v>
                </c:pt>
                <c:pt idx="101">
                  <c:v>0.40075699864499259</c:v>
                </c:pt>
                <c:pt idx="102">
                  <c:v>0.40186053280987605</c:v>
                </c:pt>
                <c:pt idx="103">
                  <c:v>0.40241137874526861</c:v>
                </c:pt>
                <c:pt idx="104">
                  <c:v>0.40326988779507777</c:v>
                </c:pt>
                <c:pt idx="105">
                  <c:v>0.40407865490423278</c:v>
                </c:pt>
                <c:pt idx="106">
                  <c:v>0.40700882366758367</c:v>
                </c:pt>
                <c:pt idx="107">
                  <c:v>0.41386584230146733</c:v>
                </c:pt>
                <c:pt idx="108">
                  <c:v>0.4146488172932461</c:v>
                </c:pt>
                <c:pt idx="109">
                  <c:v>0.41550640519600612</c:v>
                </c:pt>
                <c:pt idx="110">
                  <c:v>0.41617239451254262</c:v>
                </c:pt>
                <c:pt idx="111">
                  <c:v>0.41662283541957768</c:v>
                </c:pt>
                <c:pt idx="112">
                  <c:v>0.42098262440321166</c:v>
                </c:pt>
                <c:pt idx="113">
                  <c:v>0.42168545960171422</c:v>
                </c:pt>
                <c:pt idx="114">
                  <c:v>0.423052441822655</c:v>
                </c:pt>
                <c:pt idx="115">
                  <c:v>0.42354157090575445</c:v>
                </c:pt>
                <c:pt idx="116">
                  <c:v>0.42427848854507566</c:v>
                </c:pt>
                <c:pt idx="117">
                  <c:v>0.42585088655797726</c:v>
                </c:pt>
                <c:pt idx="118">
                  <c:v>0.42597524140961274</c:v>
                </c:pt>
                <c:pt idx="119">
                  <c:v>0.42643949952238508</c:v>
                </c:pt>
                <c:pt idx="120">
                  <c:v>0.42808282585807134</c:v>
                </c:pt>
                <c:pt idx="121">
                  <c:v>0.42878381876247562</c:v>
                </c:pt>
                <c:pt idx="122">
                  <c:v>0.43406475479526108</c:v>
                </c:pt>
                <c:pt idx="123">
                  <c:v>0.43627550771322465</c:v>
                </c:pt>
                <c:pt idx="124">
                  <c:v>0.43691386261828663</c:v>
                </c:pt>
                <c:pt idx="125">
                  <c:v>0.43714691282172197</c:v>
                </c:pt>
                <c:pt idx="126">
                  <c:v>0.43869075527609985</c:v>
                </c:pt>
                <c:pt idx="127">
                  <c:v>0.43927015677001613</c:v>
                </c:pt>
                <c:pt idx="128">
                  <c:v>0.43989930020458662</c:v>
                </c:pt>
                <c:pt idx="129">
                  <c:v>0.44058279131505701</c:v>
                </c:pt>
                <c:pt idx="130">
                  <c:v>0.44102678419274804</c:v>
                </c:pt>
                <c:pt idx="131">
                  <c:v>0.44175356921452857</c:v>
                </c:pt>
                <c:pt idx="132">
                  <c:v>0.44409420386642251</c:v>
                </c:pt>
                <c:pt idx="133">
                  <c:v>0.44457412147903042</c:v>
                </c:pt>
                <c:pt idx="134">
                  <c:v>0.44504851220934344</c:v>
                </c:pt>
                <c:pt idx="135">
                  <c:v>0.44597150155259324</c:v>
                </c:pt>
                <c:pt idx="136">
                  <c:v>0.44679040127928893</c:v>
                </c:pt>
                <c:pt idx="137">
                  <c:v>0.44767654474057267</c:v>
                </c:pt>
                <c:pt idx="138">
                  <c:v>0.45000888906902425</c:v>
                </c:pt>
                <c:pt idx="139">
                  <c:v>0.45286260262729555</c:v>
                </c:pt>
                <c:pt idx="140">
                  <c:v>0.45365018335432006</c:v>
                </c:pt>
                <c:pt idx="141">
                  <c:v>0.45398179629201457</c:v>
                </c:pt>
                <c:pt idx="142">
                  <c:v>0.45551090039360603</c:v>
                </c:pt>
                <c:pt idx="143">
                  <c:v>0.4558554093899887</c:v>
                </c:pt>
                <c:pt idx="144">
                  <c:v>0.45614280726932394</c:v>
                </c:pt>
                <c:pt idx="145">
                  <c:v>0.45669457435176569</c:v>
                </c:pt>
                <c:pt idx="146">
                  <c:v>0.45766085760632558</c:v>
                </c:pt>
                <c:pt idx="147">
                  <c:v>0.46019309084444299</c:v>
                </c:pt>
                <c:pt idx="148">
                  <c:v>0.46078538839704741</c:v>
                </c:pt>
                <c:pt idx="149">
                  <c:v>0.46209618064798996</c:v>
                </c:pt>
                <c:pt idx="150">
                  <c:v>0.46371555716039825</c:v>
                </c:pt>
                <c:pt idx="151">
                  <c:v>0.46668165065866601</c:v>
                </c:pt>
                <c:pt idx="152">
                  <c:v>0.46780176547043423</c:v>
                </c:pt>
                <c:pt idx="153">
                  <c:v>0.46896517419351258</c:v>
                </c:pt>
                <c:pt idx="154">
                  <c:v>0.46931613121923932</c:v>
                </c:pt>
                <c:pt idx="155">
                  <c:v>0.46953075848169162</c:v>
                </c:pt>
                <c:pt idx="156">
                  <c:v>0.47439257260711315</c:v>
                </c:pt>
                <c:pt idx="157">
                  <c:v>0.47497381639512776</c:v>
                </c:pt>
                <c:pt idx="158">
                  <c:v>0.47592167670870461</c:v>
                </c:pt>
                <c:pt idx="159">
                  <c:v>0.4776423793965196</c:v>
                </c:pt>
                <c:pt idx="160">
                  <c:v>0.47828902462502393</c:v>
                </c:pt>
                <c:pt idx="161">
                  <c:v>0.48041318972036723</c:v>
                </c:pt>
                <c:pt idx="162">
                  <c:v>0.48105062347838007</c:v>
                </c:pt>
                <c:pt idx="163">
                  <c:v>0.4815498851790202</c:v>
                </c:pt>
                <c:pt idx="164">
                  <c:v>0.48416225821041381</c:v>
                </c:pt>
                <c:pt idx="165">
                  <c:v>0.48466888908744715</c:v>
                </c:pt>
                <c:pt idx="166">
                  <c:v>0.48498760596645357</c:v>
                </c:pt>
                <c:pt idx="167">
                  <c:v>0.485233552228577</c:v>
                </c:pt>
                <c:pt idx="168">
                  <c:v>0.48578347701692043</c:v>
                </c:pt>
                <c:pt idx="169">
                  <c:v>0.48639511865755702</c:v>
                </c:pt>
                <c:pt idx="170">
                  <c:v>0.4896384774176194</c:v>
                </c:pt>
                <c:pt idx="171">
                  <c:v>0.49003457064875455</c:v>
                </c:pt>
                <c:pt idx="172">
                  <c:v>0.49050343449677264</c:v>
                </c:pt>
                <c:pt idx="173">
                  <c:v>0.49086728758118747</c:v>
                </c:pt>
                <c:pt idx="174">
                  <c:v>0.4929177609125987</c:v>
                </c:pt>
                <c:pt idx="175">
                  <c:v>0.49340688999569815</c:v>
                </c:pt>
                <c:pt idx="176">
                  <c:v>0.49400195098944999</c:v>
                </c:pt>
                <c:pt idx="177">
                  <c:v>0.49460990804188998</c:v>
                </c:pt>
                <c:pt idx="178">
                  <c:v>0.49522891885891979</c:v>
                </c:pt>
                <c:pt idx="179">
                  <c:v>0.49604229170332054</c:v>
                </c:pt>
                <c:pt idx="180">
                  <c:v>0.49632508384741003</c:v>
                </c:pt>
                <c:pt idx="181">
                  <c:v>0.49738808754213082</c:v>
                </c:pt>
                <c:pt idx="182">
                  <c:v>0.49787353203703366</c:v>
                </c:pt>
                <c:pt idx="183">
                  <c:v>0.49834055359095347</c:v>
                </c:pt>
                <c:pt idx="184">
                  <c:v>0.49874585829258011</c:v>
                </c:pt>
                <c:pt idx="185">
                  <c:v>0.49913366120027292</c:v>
                </c:pt>
                <c:pt idx="186">
                  <c:v>0.49981899460484164</c:v>
                </c:pt>
                <c:pt idx="187">
                  <c:v>0.50018561113040394</c:v>
                </c:pt>
                <c:pt idx="188">
                  <c:v>0.50057986206744076</c:v>
                </c:pt>
                <c:pt idx="189">
                  <c:v>0.50118413453168409</c:v>
                </c:pt>
                <c:pt idx="190">
                  <c:v>0.50160049299790055</c:v>
                </c:pt>
                <c:pt idx="191">
                  <c:v>0.50393283732635208</c:v>
                </c:pt>
                <c:pt idx="192">
                  <c:v>0.50460435352518351</c:v>
                </c:pt>
                <c:pt idx="193">
                  <c:v>0.50529889840024378</c:v>
                </c:pt>
                <c:pt idx="194">
                  <c:v>0.50625781247841051</c:v>
                </c:pt>
                <c:pt idx="195">
                  <c:v>0.50702789141150117</c:v>
                </c:pt>
                <c:pt idx="196">
                  <c:v>0.50757781619984466</c:v>
                </c:pt>
                <c:pt idx="197">
                  <c:v>0.50789561193180188</c:v>
                </c:pt>
                <c:pt idx="198">
                  <c:v>0.50814984851736766</c:v>
                </c:pt>
                <c:pt idx="199">
                  <c:v>0.50866016398259761</c:v>
                </c:pt>
                <c:pt idx="200">
                  <c:v>0.50926535759389013</c:v>
                </c:pt>
                <c:pt idx="201">
                  <c:v>0.50946524650355596</c:v>
                </c:pt>
                <c:pt idx="202">
                  <c:v>0.50960710314912527</c:v>
                </c:pt>
                <c:pt idx="203">
                  <c:v>0.51012294549665016</c:v>
                </c:pt>
                <c:pt idx="204">
                  <c:v>0.51071340075515625</c:v>
                </c:pt>
                <c:pt idx="205">
                  <c:v>0.51119239722071508</c:v>
                </c:pt>
                <c:pt idx="206">
                  <c:v>0.51313601749442472</c:v>
                </c:pt>
                <c:pt idx="207">
                  <c:v>0.51370712866489865</c:v>
                </c:pt>
                <c:pt idx="208">
                  <c:v>0.51404703192603551</c:v>
                </c:pt>
                <c:pt idx="209">
                  <c:v>0.51489356606420578</c:v>
                </c:pt>
                <c:pt idx="210">
                  <c:v>0.5159455159943368</c:v>
                </c:pt>
                <c:pt idx="211">
                  <c:v>0.51709050177643212</c:v>
                </c:pt>
                <c:pt idx="212">
                  <c:v>0.51893555931588253</c:v>
                </c:pt>
                <c:pt idx="213">
                  <c:v>0.51921282457767715</c:v>
                </c:pt>
                <c:pt idx="214">
                  <c:v>0.51955180669176493</c:v>
                </c:pt>
                <c:pt idx="215">
                  <c:v>0.52007225477453556</c:v>
                </c:pt>
                <c:pt idx="216">
                  <c:v>0.52058993941615872</c:v>
                </c:pt>
                <c:pt idx="217">
                  <c:v>0.52099892870598197</c:v>
                </c:pt>
                <c:pt idx="218">
                  <c:v>0.52165294311087951</c:v>
                </c:pt>
                <c:pt idx="219">
                  <c:v>0.52196797540168927</c:v>
                </c:pt>
                <c:pt idx="220">
                  <c:v>0.52240552025003617</c:v>
                </c:pt>
                <c:pt idx="221">
                  <c:v>0.52359287879639238</c:v>
                </c:pt>
                <c:pt idx="222">
                  <c:v>0.52416767455506286</c:v>
                </c:pt>
                <c:pt idx="223">
                  <c:v>0.52444586096390655</c:v>
                </c:pt>
                <c:pt idx="224">
                  <c:v>0.52558531986370693</c:v>
                </c:pt>
                <c:pt idx="225">
                  <c:v>0.52638119091417379</c:v>
                </c:pt>
                <c:pt idx="226">
                  <c:v>0.52739813725643703</c:v>
                </c:pt>
                <c:pt idx="227">
                  <c:v>0.52811847424887348</c:v>
                </c:pt>
                <c:pt idx="228">
                  <c:v>0.52969547799702077</c:v>
                </c:pt>
                <c:pt idx="229">
                  <c:v>0.52985667873062225</c:v>
                </c:pt>
                <c:pt idx="230">
                  <c:v>0.53147513409598146</c:v>
                </c:pt>
                <c:pt idx="231">
                  <c:v>0.53208585458956892</c:v>
                </c:pt>
                <c:pt idx="232">
                  <c:v>0.53272144605348348</c:v>
                </c:pt>
                <c:pt idx="233">
                  <c:v>0.5330235822856052</c:v>
                </c:pt>
                <c:pt idx="234">
                  <c:v>0.53354495151542491</c:v>
                </c:pt>
                <c:pt idx="235">
                  <c:v>0.53386366839443133</c:v>
                </c:pt>
                <c:pt idx="236">
                  <c:v>0.5342127831260598</c:v>
                </c:pt>
                <c:pt idx="237">
                  <c:v>0.53583308078551728</c:v>
                </c:pt>
                <c:pt idx="238">
                  <c:v>0.53721756480039196</c:v>
                </c:pt>
                <c:pt idx="239">
                  <c:v>0.53774722435365407</c:v>
                </c:pt>
                <c:pt idx="240">
                  <c:v>0.53819582296659085</c:v>
                </c:pt>
                <c:pt idx="241">
                  <c:v>0.53866745025575646</c:v>
                </c:pt>
                <c:pt idx="242">
                  <c:v>0.53900735351689333</c:v>
                </c:pt>
                <c:pt idx="243">
                  <c:v>0.53927724960229473</c:v>
                </c:pt>
                <c:pt idx="244">
                  <c:v>0.53972584821523151</c:v>
                </c:pt>
                <c:pt idx="245">
                  <c:v>0.54042776226668499</c:v>
                </c:pt>
                <c:pt idx="246">
                  <c:v>0.54081740746847606</c:v>
                </c:pt>
                <c:pt idx="247">
                  <c:v>0.54173026419418524</c:v>
                </c:pt>
                <c:pt idx="248">
                  <c:v>0.54214385921925423</c:v>
                </c:pt>
                <c:pt idx="249">
                  <c:v>0.54267351877251635</c:v>
                </c:pt>
                <c:pt idx="250">
                  <c:v>0.54368862282068131</c:v>
                </c:pt>
                <c:pt idx="251">
                  <c:v>0.54412064078673339</c:v>
                </c:pt>
                <c:pt idx="252">
                  <c:v>0.5443813254016433</c:v>
                </c:pt>
                <c:pt idx="253">
                  <c:v>0.54464569460474976</c:v>
                </c:pt>
                <c:pt idx="254">
                  <c:v>0.54517259071686441</c:v>
                </c:pt>
                <c:pt idx="255">
                  <c:v>0.54626414997010897</c:v>
                </c:pt>
                <c:pt idx="256">
                  <c:v>0.54658378799616458</c:v>
                </c:pt>
                <c:pt idx="257">
                  <c:v>0.54698632925664381</c:v>
                </c:pt>
                <c:pt idx="258">
                  <c:v>0.54721937946007915</c:v>
                </c:pt>
                <c:pt idx="259">
                  <c:v>0.54826948709611179</c:v>
                </c:pt>
                <c:pt idx="260">
                  <c:v>0.54843437241790993</c:v>
                </c:pt>
                <c:pt idx="261">
                  <c:v>0.54879638320822643</c:v>
                </c:pt>
                <c:pt idx="262">
                  <c:v>0.54894284558904149</c:v>
                </c:pt>
                <c:pt idx="263">
                  <c:v>0.5495157990536137</c:v>
                </c:pt>
                <c:pt idx="264">
                  <c:v>0.54984280625606252</c:v>
                </c:pt>
                <c:pt idx="265">
                  <c:v>0.55104582430225435</c:v>
                </c:pt>
                <c:pt idx="266">
                  <c:v>0.55143639065109462</c:v>
                </c:pt>
                <c:pt idx="267">
                  <c:v>0.55201026526271602</c:v>
                </c:pt>
                <c:pt idx="268">
                  <c:v>0.55232990328877163</c:v>
                </c:pt>
                <c:pt idx="269">
                  <c:v>0.55296365245858781</c:v>
                </c:pt>
                <c:pt idx="270">
                  <c:v>0.55483910785066026</c:v>
                </c:pt>
                <c:pt idx="271">
                  <c:v>0.55529599678703945</c:v>
                </c:pt>
                <c:pt idx="272">
                  <c:v>0.55544614375605117</c:v>
                </c:pt>
                <c:pt idx="273">
                  <c:v>0.55603475672045899</c:v>
                </c:pt>
                <c:pt idx="274">
                  <c:v>0.55645572092192119</c:v>
                </c:pt>
                <c:pt idx="275">
                  <c:v>0.55738792173566254</c:v>
                </c:pt>
                <c:pt idx="276">
                  <c:v>0.55767347732089945</c:v>
                </c:pt>
                <c:pt idx="277">
                  <c:v>0.55818563508022767</c:v>
                </c:pt>
                <c:pt idx="278">
                  <c:v>0.55867660645742545</c:v>
                </c:pt>
                <c:pt idx="279">
                  <c:v>0.55906164592397078</c:v>
                </c:pt>
                <c:pt idx="280">
                  <c:v>0.55946142374330254</c:v>
                </c:pt>
                <c:pt idx="281">
                  <c:v>0.5596511800354278</c:v>
                </c:pt>
                <c:pt idx="282">
                  <c:v>0.55983448829820892</c:v>
                </c:pt>
                <c:pt idx="283">
                  <c:v>0.56001963885508832</c:v>
                </c:pt>
                <c:pt idx="284">
                  <c:v>0.56101355652112272</c:v>
                </c:pt>
                <c:pt idx="285">
                  <c:v>0.56147505119274765</c:v>
                </c:pt>
                <c:pt idx="286">
                  <c:v>0.56277202623795297</c:v>
                </c:pt>
                <c:pt idx="287">
                  <c:v>0.56316996176318646</c:v>
                </c:pt>
                <c:pt idx="288">
                  <c:v>0.56364895822874528</c:v>
                </c:pt>
                <c:pt idx="289">
                  <c:v>0.56541019138672288</c:v>
                </c:pt>
                <c:pt idx="290">
                  <c:v>0.56631291549489138</c:v>
                </c:pt>
                <c:pt idx="291">
                  <c:v>0.56672651051996037</c:v>
                </c:pt>
                <c:pt idx="292">
                  <c:v>0.56778306618533714</c:v>
                </c:pt>
                <c:pt idx="293">
                  <c:v>0.56813310206401468</c:v>
                </c:pt>
                <c:pt idx="294">
                  <c:v>0.56937757172741832</c:v>
                </c:pt>
                <c:pt idx="295">
                  <c:v>0.56990446783953297</c:v>
                </c:pt>
                <c:pt idx="296">
                  <c:v>0.57039175462853409</c:v>
                </c:pt>
                <c:pt idx="297">
                  <c:v>0.5714694966760413</c:v>
                </c:pt>
                <c:pt idx="298">
                  <c:v>0.57249473334174694</c:v>
                </c:pt>
                <c:pt idx="299">
                  <c:v>0.57299675848353449</c:v>
                </c:pt>
                <c:pt idx="300">
                  <c:v>0.57351904886040339</c:v>
                </c:pt>
                <c:pt idx="301">
                  <c:v>0.57432413138136174</c:v>
                </c:pt>
                <c:pt idx="302">
                  <c:v>0.5752461995775624</c:v>
                </c:pt>
                <c:pt idx="303">
                  <c:v>0.57581546845393805</c:v>
                </c:pt>
                <c:pt idx="304">
                  <c:v>0.57682873020800474</c:v>
                </c:pt>
                <c:pt idx="305">
                  <c:v>0.57760894175863609</c:v>
                </c:pt>
                <c:pt idx="306">
                  <c:v>0.57821321422287941</c:v>
                </c:pt>
                <c:pt idx="307">
                  <c:v>0.57864523218893149</c:v>
                </c:pt>
                <c:pt idx="308">
                  <c:v>0.57909843653711401</c:v>
                </c:pt>
                <c:pt idx="309">
                  <c:v>0.57980219288266577</c:v>
                </c:pt>
                <c:pt idx="310">
                  <c:v>0.57990812479331821</c:v>
                </c:pt>
                <c:pt idx="311">
                  <c:v>0.58089098869476286</c:v>
                </c:pt>
                <c:pt idx="312">
                  <c:v>0.58121983819130996</c:v>
                </c:pt>
                <c:pt idx="313">
                  <c:v>0.5815109206588418</c:v>
                </c:pt>
                <c:pt idx="314">
                  <c:v>0.58493113965234123</c:v>
                </c:pt>
                <c:pt idx="315">
                  <c:v>0.58525630456069166</c:v>
                </c:pt>
                <c:pt idx="316">
                  <c:v>0.5855400178518303</c:v>
                </c:pt>
                <c:pt idx="317">
                  <c:v>0.58571779923231648</c:v>
                </c:pt>
                <c:pt idx="318">
                  <c:v>0.58670803231015434</c:v>
                </c:pt>
                <c:pt idx="319">
                  <c:v>0.58735744097980613</c:v>
                </c:pt>
                <c:pt idx="320">
                  <c:v>0.58848676726206584</c:v>
                </c:pt>
                <c:pt idx="321">
                  <c:v>0.58863415078993009</c:v>
                </c:pt>
                <c:pt idx="322">
                  <c:v>0.58915275657860233</c:v>
                </c:pt>
                <c:pt idx="323">
                  <c:v>0.58965570286743907</c:v>
                </c:pt>
                <c:pt idx="324">
                  <c:v>0.59046999685888901</c:v>
                </c:pt>
                <c:pt idx="325">
                  <c:v>0.59129073887968298</c:v>
                </c:pt>
                <c:pt idx="326">
                  <c:v>0.59229294686915979</c:v>
                </c:pt>
                <c:pt idx="327">
                  <c:v>0.5924854666024324</c:v>
                </c:pt>
                <c:pt idx="328">
                  <c:v>0.59287142721602692</c:v>
                </c:pt>
                <c:pt idx="329">
                  <c:v>0.59377875705944116</c:v>
                </c:pt>
                <c:pt idx="330">
                  <c:v>0.59429275711286766</c:v>
                </c:pt>
                <c:pt idx="331">
                  <c:v>0.59479293996055693</c:v>
                </c:pt>
                <c:pt idx="332">
                  <c:v>0.59536773571922741</c:v>
                </c:pt>
                <c:pt idx="333">
                  <c:v>0.59651732723656847</c:v>
                </c:pt>
                <c:pt idx="334">
                  <c:v>0.5988082199478082</c:v>
                </c:pt>
                <c:pt idx="335">
                  <c:v>0.59981963940777649</c:v>
                </c:pt>
                <c:pt idx="336">
                  <c:v>0.60200644250246216</c:v>
                </c:pt>
                <c:pt idx="337">
                  <c:v>0.60382847136568385</c:v>
                </c:pt>
                <c:pt idx="338">
                  <c:v>0.60514939623416708</c:v>
                </c:pt>
                <c:pt idx="339">
                  <c:v>0.60555746437694113</c:v>
                </c:pt>
                <c:pt idx="340">
                  <c:v>0.6063275433100318</c:v>
                </c:pt>
                <c:pt idx="341">
                  <c:v>0.60678166880526352</c:v>
                </c:pt>
                <c:pt idx="342">
                  <c:v>0.6072551383885274</c:v>
                </c:pt>
                <c:pt idx="343">
                  <c:v>0.60752779791507627</c:v>
                </c:pt>
                <c:pt idx="344">
                  <c:v>0.60843512775849051</c:v>
                </c:pt>
                <c:pt idx="345">
                  <c:v>0.60929916369059456</c:v>
                </c:pt>
                <c:pt idx="346">
                  <c:v>0.609818690626316</c:v>
                </c:pt>
                <c:pt idx="347">
                  <c:v>0.61191982704543058</c:v>
                </c:pt>
                <c:pt idx="348">
                  <c:v>0.61278570527163301</c:v>
                </c:pt>
                <c:pt idx="349">
                  <c:v>0.61295427518162771</c:v>
                </c:pt>
                <c:pt idx="350">
                  <c:v>0.61327299206063413</c:v>
                </c:pt>
                <c:pt idx="351">
                  <c:v>0.61431665166732274</c:v>
                </c:pt>
                <c:pt idx="352">
                  <c:v>0.6150204080128745</c:v>
                </c:pt>
                <c:pt idx="353">
                  <c:v>0.61571218944678729</c:v>
                </c:pt>
                <c:pt idx="354">
                  <c:v>0.61656240817315411</c:v>
                </c:pt>
                <c:pt idx="355">
                  <c:v>0.61753053372181232</c:v>
                </c:pt>
                <c:pt idx="356">
                  <c:v>0.61802703198130493</c:v>
                </c:pt>
                <c:pt idx="357">
                  <c:v>0.61871789226816853</c:v>
                </c:pt>
                <c:pt idx="358">
                  <c:v>0.61996696766681791</c:v>
                </c:pt>
                <c:pt idx="359">
                  <c:v>0.62049017919073601</c:v>
                </c:pt>
                <c:pt idx="360">
                  <c:v>0.62104194627317777</c:v>
                </c:pt>
                <c:pt idx="361">
                  <c:v>0.62183873847069382</c:v>
                </c:pt>
                <c:pt idx="362">
                  <c:v>0.62244577437608462</c:v>
                </c:pt>
                <c:pt idx="363">
                  <c:v>0.6233153371904836</c:v>
                </c:pt>
                <c:pt idx="364">
                  <c:v>0.62384776018489319</c:v>
                </c:pt>
                <c:pt idx="365">
                  <c:v>0.62424201112193001</c:v>
                </c:pt>
                <c:pt idx="366">
                  <c:v>0.62452203982487209</c:v>
                </c:pt>
                <c:pt idx="367">
                  <c:v>0.62491813305600719</c:v>
                </c:pt>
                <c:pt idx="368">
                  <c:v>0.62636064933497837</c:v>
                </c:pt>
                <c:pt idx="369">
                  <c:v>0.6265356672743172</c:v>
                </c:pt>
                <c:pt idx="370">
                  <c:v>0.62690504724102691</c:v>
                </c:pt>
                <c:pt idx="371">
                  <c:v>0.62742181073560088</c:v>
                </c:pt>
                <c:pt idx="372">
                  <c:v>0.62846823378343697</c:v>
                </c:pt>
                <c:pt idx="373">
                  <c:v>0.6287943198388366</c:v>
                </c:pt>
                <c:pt idx="374">
                  <c:v>0.62996417659125903</c:v>
                </c:pt>
                <c:pt idx="375">
                  <c:v>0.63030223755829762</c:v>
                </c:pt>
                <c:pt idx="376">
                  <c:v>0.63060805837861589</c:v>
                </c:pt>
                <c:pt idx="377">
                  <c:v>0.63087426987582063</c:v>
                </c:pt>
                <c:pt idx="378">
                  <c:v>0.63109810860876447</c:v>
                </c:pt>
                <c:pt idx="379">
                  <c:v>0.63201372877562101</c:v>
                </c:pt>
                <c:pt idx="380">
                  <c:v>0.63237573956593751</c:v>
                </c:pt>
                <c:pt idx="381">
                  <c:v>0.63335307658508722</c:v>
                </c:pt>
                <c:pt idx="382">
                  <c:v>0.63410933831244054</c:v>
                </c:pt>
                <c:pt idx="383">
                  <c:v>0.63461596918947383</c:v>
                </c:pt>
                <c:pt idx="384">
                  <c:v>0.63514839218388341</c:v>
                </c:pt>
                <c:pt idx="385">
                  <c:v>0.6360013743513977</c:v>
                </c:pt>
                <c:pt idx="386">
                  <c:v>0.63655129913974118</c:v>
                </c:pt>
                <c:pt idx="387">
                  <c:v>0.63949067937358361</c:v>
                </c:pt>
                <c:pt idx="388">
                  <c:v>0.64071304150780761</c:v>
                </c:pt>
                <c:pt idx="389">
                  <c:v>0.64141864014745764</c:v>
                </c:pt>
                <c:pt idx="390">
                  <c:v>0.64232044310857694</c:v>
                </c:pt>
                <c:pt idx="391">
                  <c:v>0.64266587325200875</c:v>
                </c:pt>
                <c:pt idx="392">
                  <c:v>0.64299195930740838</c:v>
                </c:pt>
                <c:pt idx="393">
                  <c:v>0.64489228566980794</c:v>
                </c:pt>
                <c:pt idx="394">
                  <c:v>0.64553893089831227</c:v>
                </c:pt>
                <c:pt idx="395">
                  <c:v>0.64584383057158146</c:v>
                </c:pt>
                <c:pt idx="396">
                  <c:v>0.64632282703714028</c:v>
                </c:pt>
                <c:pt idx="397">
                  <c:v>0.6474512321723509</c:v>
                </c:pt>
                <c:pt idx="398">
                  <c:v>0.64803892398970953</c:v>
                </c:pt>
                <c:pt idx="399">
                  <c:v>0.64908442589049642</c:v>
                </c:pt>
                <c:pt idx="400">
                  <c:v>0.64943354062212488</c:v>
                </c:pt>
                <c:pt idx="401">
                  <c:v>0.649853583676538</c:v>
                </c:pt>
                <c:pt idx="402">
                  <c:v>0.65038784896504587</c:v>
                </c:pt>
                <c:pt idx="403">
                  <c:v>0.65102067698781296</c:v>
                </c:pt>
                <c:pt idx="404">
                  <c:v>0.65116253363338228</c:v>
                </c:pt>
                <c:pt idx="405">
                  <c:v>0.65129333651436183</c:v>
                </c:pt>
                <c:pt idx="406">
                  <c:v>0.65229646565088784</c:v>
                </c:pt>
                <c:pt idx="407">
                  <c:v>0.65300114314348867</c:v>
                </c:pt>
                <c:pt idx="408">
                  <c:v>0.6536146270782236</c:v>
                </c:pt>
                <c:pt idx="409">
                  <c:v>0.65467026159655117</c:v>
                </c:pt>
                <c:pt idx="410">
                  <c:v>0.65490515409408478</c:v>
                </c:pt>
                <c:pt idx="411">
                  <c:v>0.65552048032291799</c:v>
                </c:pt>
                <c:pt idx="412">
                  <c:v>0.65625647681519006</c:v>
                </c:pt>
                <c:pt idx="413">
                  <c:v>0.65677139801566575</c:v>
                </c:pt>
                <c:pt idx="414">
                  <c:v>0.65801218309087284</c:v>
                </c:pt>
                <c:pt idx="415">
                  <c:v>0.65864869570183648</c:v>
                </c:pt>
                <c:pt idx="416">
                  <c:v>0.65917190722575458</c:v>
                </c:pt>
                <c:pt idx="417">
                  <c:v>0.65963708648557606</c:v>
                </c:pt>
                <c:pt idx="418">
                  <c:v>0.66010226574539754</c:v>
                </c:pt>
                <c:pt idx="419">
                  <c:v>0.66122330170421495</c:v>
                </c:pt>
                <c:pt idx="420">
                  <c:v>0.66151438417174679</c:v>
                </c:pt>
                <c:pt idx="421">
                  <c:v>0.66172716914010077</c:v>
                </c:pt>
                <c:pt idx="422">
                  <c:v>0.66215089678271044</c:v>
                </c:pt>
                <c:pt idx="423">
                  <c:v>0.66259765310154894</c:v>
                </c:pt>
                <c:pt idx="424">
                  <c:v>0.66375829838347977</c:v>
                </c:pt>
                <c:pt idx="425">
                  <c:v>0.66467391855033631</c:v>
                </c:pt>
                <c:pt idx="426">
                  <c:v>0.6650700117814714</c:v>
                </c:pt>
                <c:pt idx="427">
                  <c:v>0.66582443121472645</c:v>
                </c:pt>
                <c:pt idx="428">
                  <c:v>0.66606669288865328</c:v>
                </c:pt>
                <c:pt idx="429">
                  <c:v>0.667396829227628</c:v>
                </c:pt>
                <c:pt idx="430">
                  <c:v>0.66778094754712414</c:v>
                </c:pt>
                <c:pt idx="431">
                  <c:v>0.66828481498300996</c:v>
                </c:pt>
                <c:pt idx="432">
                  <c:v>0.6688126322421738</c:v>
                </c:pt>
                <c:pt idx="433">
                  <c:v>0.66918016991478524</c:v>
                </c:pt>
                <c:pt idx="434">
                  <c:v>0.6698332631726337</c:v>
                </c:pt>
                <c:pt idx="435">
                  <c:v>0.67032239225573309</c:v>
                </c:pt>
                <c:pt idx="436">
                  <c:v>0.67089166113210874</c:v>
                </c:pt>
                <c:pt idx="437">
                  <c:v>0.67150330277274528</c:v>
                </c:pt>
                <c:pt idx="438">
                  <c:v>0.67190584403322451</c:v>
                </c:pt>
                <c:pt idx="439">
                  <c:v>0.67224666844141057</c:v>
                </c:pt>
                <c:pt idx="440">
                  <c:v>0.67258196596730169</c:v>
                </c:pt>
                <c:pt idx="441">
                  <c:v>0.6727072419659863</c:v>
                </c:pt>
                <c:pt idx="442">
                  <c:v>0.67292002693434028</c:v>
                </c:pt>
                <c:pt idx="443">
                  <c:v>0.67334651801809742</c:v>
                </c:pt>
                <c:pt idx="444">
                  <c:v>0.67379695892513247</c:v>
                </c:pt>
                <c:pt idx="445">
                  <c:v>0.67446479053576724</c:v>
                </c:pt>
                <c:pt idx="446">
                  <c:v>0.67476876906198724</c:v>
                </c:pt>
                <c:pt idx="447">
                  <c:v>0.67496405223640732</c:v>
                </c:pt>
                <c:pt idx="448">
                  <c:v>0.67513630673459868</c:v>
                </c:pt>
                <c:pt idx="449">
                  <c:v>0.67531132467393751</c:v>
                </c:pt>
                <c:pt idx="450">
                  <c:v>0.67599573693145709</c:v>
                </c:pt>
                <c:pt idx="451">
                  <c:v>0.6766948875417631</c:v>
                </c:pt>
                <c:pt idx="452">
                  <c:v>0.67712414206666771</c:v>
                </c:pt>
                <c:pt idx="453">
                  <c:v>0.67777170844222123</c:v>
                </c:pt>
                <c:pt idx="454">
                  <c:v>0.67828478734859865</c:v>
                </c:pt>
                <c:pt idx="455">
                  <c:v>0.67905026054644357</c:v>
                </c:pt>
                <c:pt idx="456">
                  <c:v>0.68036381623853359</c:v>
                </c:pt>
                <c:pt idx="457">
                  <c:v>0.68145076975653229</c:v>
                </c:pt>
                <c:pt idx="458">
                  <c:v>0.68201266945651473</c:v>
                </c:pt>
                <c:pt idx="459">
                  <c:v>0.68234704583535677</c:v>
                </c:pt>
                <c:pt idx="460">
                  <c:v>0.68281498853632572</c:v>
                </c:pt>
                <c:pt idx="461">
                  <c:v>0.68316502441500326</c:v>
                </c:pt>
                <c:pt idx="462">
                  <c:v>0.68364309973351289</c:v>
                </c:pt>
                <c:pt idx="463">
                  <c:v>0.68392036499530751</c:v>
                </c:pt>
                <c:pt idx="464">
                  <c:v>0.684671099840366</c:v>
                </c:pt>
                <c:pt idx="465">
                  <c:v>0.68504140095412491</c:v>
                </c:pt>
                <c:pt idx="466">
                  <c:v>0.68547986694952101</c:v>
                </c:pt>
                <c:pt idx="467">
                  <c:v>0.68600676306163566</c:v>
                </c:pt>
                <c:pt idx="468">
                  <c:v>0.68676118249489071</c:v>
                </c:pt>
                <c:pt idx="469">
                  <c:v>0.68790708942403511</c:v>
                </c:pt>
                <c:pt idx="470">
                  <c:v>0.68844964503598538</c:v>
                </c:pt>
                <c:pt idx="471">
                  <c:v>0.68853439056450727</c:v>
                </c:pt>
                <c:pt idx="472">
                  <c:v>0.6888190250026951</c:v>
                </c:pt>
                <c:pt idx="473">
                  <c:v>0.6889793045892475</c:v>
                </c:pt>
                <c:pt idx="474">
                  <c:v>0.69015468822396475</c:v>
                </c:pt>
                <c:pt idx="475">
                  <c:v>0.69045958789723394</c:v>
                </c:pt>
                <c:pt idx="476">
                  <c:v>0.69075435495296245</c:v>
                </c:pt>
                <c:pt idx="477">
                  <c:v>0.69154193567998701</c:v>
                </c:pt>
                <c:pt idx="478">
                  <c:v>0.69208909702718302</c:v>
                </c:pt>
                <c:pt idx="479">
                  <c:v>0.69245571355274527</c:v>
                </c:pt>
                <c:pt idx="480">
                  <c:v>0.69287299316601092</c:v>
                </c:pt>
                <c:pt idx="481">
                  <c:v>0.69322302904468847</c:v>
                </c:pt>
                <c:pt idx="482">
                  <c:v>0.69511045934839988</c:v>
                </c:pt>
                <c:pt idx="483">
                  <c:v>0.6954623375211757</c:v>
                </c:pt>
                <c:pt idx="484">
                  <c:v>0.69587685369329388</c:v>
                </c:pt>
                <c:pt idx="485">
                  <c:v>0.69635677130590179</c:v>
                </c:pt>
                <c:pt idx="486">
                  <c:v>0.6966423268911387</c:v>
                </c:pt>
                <c:pt idx="487">
                  <c:v>0.69728252409029901</c:v>
                </c:pt>
                <c:pt idx="488">
                  <c:v>0.70103159258034553</c:v>
                </c:pt>
                <c:pt idx="489">
                  <c:v>0.70129227719525544</c:v>
                </c:pt>
                <c:pt idx="490">
                  <c:v>0.70164047077983471</c:v>
                </c:pt>
                <c:pt idx="491">
                  <c:v>0.70203380056982245</c:v>
                </c:pt>
                <c:pt idx="492">
                  <c:v>0.70253490456456091</c:v>
                </c:pt>
                <c:pt idx="493">
                  <c:v>0.70296139564831805</c:v>
                </c:pt>
                <c:pt idx="494">
                  <c:v>0.70328932399781596</c:v>
                </c:pt>
                <c:pt idx="495">
                  <c:v>0.70354448173043094</c:v>
                </c:pt>
                <c:pt idx="496">
                  <c:v>0.70402347819598976</c:v>
                </c:pt>
                <c:pt idx="497">
                  <c:v>0.70426850331106405</c:v>
                </c:pt>
                <c:pt idx="498">
                  <c:v>0.70448220942646722</c:v>
                </c:pt>
                <c:pt idx="499">
                  <c:v>0.70488935642219219</c:v>
                </c:pt>
                <c:pt idx="500">
                  <c:v>0.70551849985676263</c:v>
                </c:pt>
                <c:pt idx="501">
                  <c:v>0.70989486948728131</c:v>
                </c:pt>
                <c:pt idx="502">
                  <c:v>0.71064376203824142</c:v>
                </c:pt>
                <c:pt idx="503">
                  <c:v>0.71080864736003957</c:v>
                </c:pt>
                <c:pt idx="504">
                  <c:v>0.71144608111805241</c:v>
                </c:pt>
                <c:pt idx="505">
                  <c:v>0.71172150408574875</c:v>
                </c:pt>
                <c:pt idx="506">
                  <c:v>0.71241236437261235</c:v>
                </c:pt>
                <c:pt idx="507">
                  <c:v>0.71262607048801552</c:v>
                </c:pt>
                <c:pt idx="508">
                  <c:v>0.7138244827989616</c:v>
                </c:pt>
                <c:pt idx="509">
                  <c:v>0.71431453302911019</c:v>
                </c:pt>
                <c:pt idx="510">
                  <c:v>0.71499894528662977</c:v>
                </c:pt>
                <c:pt idx="511">
                  <c:v>0.71547886289923768</c:v>
                </c:pt>
                <c:pt idx="512">
                  <c:v>0.71567783066185442</c:v>
                </c:pt>
                <c:pt idx="513">
                  <c:v>0.71595693821774731</c:v>
                </c:pt>
                <c:pt idx="514">
                  <c:v>0.71643685583035521</c:v>
                </c:pt>
                <c:pt idx="515">
                  <c:v>0.71673162288608372</c:v>
                </c:pt>
                <c:pt idx="516">
                  <c:v>0.71738932187917792</c:v>
                </c:pt>
                <c:pt idx="517">
                  <c:v>0.71764816419998945</c:v>
                </c:pt>
                <c:pt idx="518">
                  <c:v>0.71956322891517543</c:v>
                </c:pt>
                <c:pt idx="519">
                  <c:v>0.71988286694123105</c:v>
                </c:pt>
                <c:pt idx="520">
                  <c:v>0.7208565193721842</c:v>
                </c:pt>
                <c:pt idx="521">
                  <c:v>0.721700290069207</c:v>
                </c:pt>
                <c:pt idx="522">
                  <c:v>0.72187254456739836</c:v>
                </c:pt>
                <c:pt idx="523">
                  <c:v>0.72276605720507525</c:v>
                </c:pt>
                <c:pt idx="524">
                  <c:v>0.72318702140653746</c:v>
                </c:pt>
                <c:pt idx="525">
                  <c:v>0.72385393187012315</c:v>
                </c:pt>
                <c:pt idx="526">
                  <c:v>0.72446741580485807</c:v>
                </c:pt>
                <c:pt idx="527">
                  <c:v>0.72497681012303883</c:v>
                </c:pt>
                <c:pt idx="528">
                  <c:v>0.72553041949957886</c:v>
                </c:pt>
                <c:pt idx="529">
                  <c:v>0.72582426540825817</c:v>
                </c:pt>
                <c:pt idx="530">
                  <c:v>0.72647827981315571</c:v>
                </c:pt>
                <c:pt idx="531">
                  <c:v>0.72749983189066469</c:v>
                </c:pt>
                <c:pt idx="532">
                  <c:v>0.72795395738589641</c:v>
                </c:pt>
                <c:pt idx="533">
                  <c:v>0.72838781764604676</c:v>
                </c:pt>
                <c:pt idx="534">
                  <c:v>0.72868258470177527</c:v>
                </c:pt>
                <c:pt idx="535">
                  <c:v>0.72902893599225627</c:v>
                </c:pt>
                <c:pt idx="536">
                  <c:v>0.72941766004699815</c:v>
                </c:pt>
                <c:pt idx="537">
                  <c:v>0.73017392177435148</c:v>
                </c:pt>
                <c:pt idx="538">
                  <c:v>0.73069252756302372</c:v>
                </c:pt>
                <c:pt idx="539">
                  <c:v>0.73098453117760476</c:v>
                </c:pt>
                <c:pt idx="540">
                  <c:v>0.73127285020398913</c:v>
                </c:pt>
                <c:pt idx="541">
                  <c:v>0.73163578214135483</c:v>
                </c:pt>
                <c:pt idx="542">
                  <c:v>0.73255600804345711</c:v>
                </c:pt>
                <c:pt idx="543">
                  <c:v>0.73269510124787895</c:v>
                </c:pt>
                <c:pt idx="544">
                  <c:v>0.73440935590634981</c:v>
                </c:pt>
                <c:pt idx="545">
                  <c:v>0.73451344552290398</c:v>
                </c:pt>
                <c:pt idx="546">
                  <c:v>0.73549354598320116</c:v>
                </c:pt>
                <c:pt idx="547">
                  <c:v>0.7357689689508975</c:v>
                </c:pt>
                <c:pt idx="548">
                  <c:v>0.73633271094497821</c:v>
                </c:pt>
                <c:pt idx="549">
                  <c:v>0.73673893679365399</c:v>
                </c:pt>
                <c:pt idx="550">
                  <c:v>0.73839423804097926</c:v>
                </c:pt>
                <c:pt idx="551">
                  <c:v>0.73900035279932097</c:v>
                </c:pt>
                <c:pt idx="552">
                  <c:v>0.73926840659062409</c:v>
                </c:pt>
                <c:pt idx="553">
                  <c:v>0.73970134570372525</c:v>
                </c:pt>
                <c:pt idx="554">
                  <c:v>0.73990215576044027</c:v>
                </c:pt>
                <c:pt idx="555">
                  <c:v>0.74019415937502131</c:v>
                </c:pt>
                <c:pt idx="556">
                  <c:v>0.74064920601730211</c:v>
                </c:pt>
                <c:pt idx="557">
                  <c:v>0.74129124551056069</c:v>
                </c:pt>
                <c:pt idx="558">
                  <c:v>0.74528349682158324</c:v>
                </c:pt>
                <c:pt idx="559">
                  <c:v>0.74545206673157793</c:v>
                </c:pt>
                <c:pt idx="560">
                  <c:v>0.74582328899238604</c:v>
                </c:pt>
                <c:pt idx="561">
                  <c:v>0.74702262245038131</c:v>
                </c:pt>
                <c:pt idx="562">
                  <c:v>0.74715618877250822</c:v>
                </c:pt>
                <c:pt idx="563">
                  <c:v>0.74745832500462994</c:v>
                </c:pt>
                <c:pt idx="564">
                  <c:v>0.7476812425905246</c:v>
                </c:pt>
                <c:pt idx="565">
                  <c:v>0.74801654011641572</c:v>
                </c:pt>
                <c:pt idx="566">
                  <c:v>0.74817037167362399</c:v>
                </c:pt>
                <c:pt idx="567">
                  <c:v>0.75149387022696257</c:v>
                </c:pt>
                <c:pt idx="568">
                  <c:v>0.75227131833644645</c:v>
                </c:pt>
                <c:pt idx="569">
                  <c:v>0.75295573059396603</c:v>
                </c:pt>
                <c:pt idx="570">
                  <c:v>0.75339419658936213</c:v>
                </c:pt>
                <c:pt idx="571">
                  <c:v>0.75395609628934457</c:v>
                </c:pt>
                <c:pt idx="572">
                  <c:v>0.75424625760982733</c:v>
                </c:pt>
                <c:pt idx="573">
                  <c:v>0.75439364113769158</c:v>
                </c:pt>
                <c:pt idx="574">
                  <c:v>0.75460642610604556</c:v>
                </c:pt>
                <c:pt idx="575">
                  <c:v>0.75535071292175993</c:v>
                </c:pt>
                <c:pt idx="576">
                  <c:v>0.75560126491912916</c:v>
                </c:pt>
                <c:pt idx="577">
                  <c:v>0.75610881694321164</c:v>
                </c:pt>
                <c:pt idx="578">
                  <c:v>0.75739105363563053</c:v>
                </c:pt>
                <c:pt idx="579">
                  <c:v>0.75777609310217586</c:v>
                </c:pt>
                <c:pt idx="580">
                  <c:v>0.75824127236199734</c:v>
                </c:pt>
                <c:pt idx="581">
                  <c:v>0.75860512544641223</c:v>
                </c:pt>
                <c:pt idx="582">
                  <c:v>0.75895792476623725</c:v>
                </c:pt>
                <c:pt idx="583">
                  <c:v>0.75929137999803009</c:v>
                </c:pt>
                <c:pt idx="584">
                  <c:v>0.75955851264228402</c:v>
                </c:pt>
                <c:pt idx="585">
                  <c:v>0.76015173134193759</c:v>
                </c:pt>
                <c:pt idx="586">
                  <c:v>0.76039675645701188</c:v>
                </c:pt>
                <c:pt idx="587">
                  <c:v>0.76067402171880649</c:v>
                </c:pt>
                <c:pt idx="588">
                  <c:v>0.76077534789421319</c:v>
                </c:pt>
                <c:pt idx="589">
                  <c:v>0.76094852353945364</c:v>
                </c:pt>
                <c:pt idx="590">
                  <c:v>0.76119354865452793</c:v>
                </c:pt>
                <c:pt idx="591">
                  <c:v>0.76153621535681226</c:v>
                </c:pt>
                <c:pt idx="592">
                  <c:v>0.76190835876466945</c:v>
                </c:pt>
                <c:pt idx="593">
                  <c:v>0.76278436960841256</c:v>
                </c:pt>
                <c:pt idx="594">
                  <c:v>0.76336837683757464</c:v>
                </c:pt>
                <c:pt idx="595">
                  <c:v>0.76352589298297957</c:v>
                </c:pt>
                <c:pt idx="596">
                  <c:v>0.76442309020885313</c:v>
                </c:pt>
                <c:pt idx="597">
                  <c:v>0.76481457770474248</c:v>
                </c:pt>
                <c:pt idx="598">
                  <c:v>0.76505131249637437</c:v>
                </c:pt>
                <c:pt idx="599">
                  <c:v>0.7654704344037383</c:v>
                </c:pt>
                <c:pt idx="600">
                  <c:v>0.76563347743143806</c:v>
                </c:pt>
                <c:pt idx="601">
                  <c:v>0.76594758857519873</c:v>
                </c:pt>
                <c:pt idx="602">
                  <c:v>0.76628012265994239</c:v>
                </c:pt>
                <c:pt idx="603">
                  <c:v>0.76641553127616768</c:v>
                </c:pt>
                <c:pt idx="604">
                  <c:v>0.76664673918550474</c:v>
                </c:pt>
                <c:pt idx="605">
                  <c:v>0.76685399727156378</c:v>
                </c:pt>
                <c:pt idx="606">
                  <c:v>0.76738181453072762</c:v>
                </c:pt>
                <c:pt idx="607">
                  <c:v>0.76758723032268839</c:v>
                </c:pt>
                <c:pt idx="608">
                  <c:v>0.76783594002595934</c:v>
                </c:pt>
                <c:pt idx="609">
                  <c:v>0.76805148843546078</c:v>
                </c:pt>
                <c:pt idx="610">
                  <c:v>0.76828177519774865</c:v>
                </c:pt>
                <c:pt idx="611">
                  <c:v>0.76882248851560053</c:v>
                </c:pt>
                <c:pt idx="612">
                  <c:v>0.76986983271048581</c:v>
                </c:pt>
                <c:pt idx="613">
                  <c:v>0.77054779693866127</c:v>
                </c:pt>
                <c:pt idx="614">
                  <c:v>0.7708573023471762</c:v>
                </c:pt>
                <c:pt idx="615">
                  <c:v>0.77106363928618615</c:v>
                </c:pt>
                <c:pt idx="616">
                  <c:v>0.77195991536501052</c:v>
                </c:pt>
                <c:pt idx="617">
                  <c:v>0.77237166809598123</c:v>
                </c:pt>
                <c:pt idx="618">
                  <c:v>0.77269038497498765</c:v>
                </c:pt>
                <c:pt idx="619">
                  <c:v>0.77298054629547042</c:v>
                </c:pt>
                <c:pt idx="620">
                  <c:v>0.7732430732044786</c:v>
                </c:pt>
                <c:pt idx="621">
                  <c:v>0.77387682237429478</c:v>
                </c:pt>
                <c:pt idx="622">
                  <c:v>0.77412276863641827</c:v>
                </c:pt>
                <c:pt idx="623">
                  <c:v>0.77441569339804839</c:v>
                </c:pt>
                <c:pt idx="624">
                  <c:v>0.77477217730607006</c:v>
                </c:pt>
                <c:pt idx="625">
                  <c:v>0.77493245689262247</c:v>
                </c:pt>
                <c:pt idx="626">
                  <c:v>0.77577070070735032</c:v>
                </c:pt>
                <c:pt idx="627">
                  <c:v>0.77638694808323272</c:v>
                </c:pt>
                <c:pt idx="628">
                  <c:v>0.77746929586598568</c:v>
                </c:pt>
                <c:pt idx="629">
                  <c:v>0.77822739988743739</c:v>
                </c:pt>
                <c:pt idx="630">
                  <c:v>0.77882798776348416</c:v>
                </c:pt>
                <c:pt idx="631">
                  <c:v>0.77933553978756664</c:v>
                </c:pt>
                <c:pt idx="632">
                  <c:v>0.77963307028444262</c:v>
                </c:pt>
                <c:pt idx="633">
                  <c:v>0.77990296636984402</c:v>
                </c:pt>
                <c:pt idx="634">
                  <c:v>0.78022168324885044</c:v>
                </c:pt>
                <c:pt idx="635">
                  <c:v>0.78034143236524012</c:v>
                </c:pt>
                <c:pt idx="636">
                  <c:v>0.78059751124490429</c:v>
                </c:pt>
                <c:pt idx="637">
                  <c:v>0.78088214568309211</c:v>
                </c:pt>
                <c:pt idx="638">
                  <c:v>0.78132521741373395</c:v>
                </c:pt>
                <c:pt idx="639">
                  <c:v>0.78148549700028636</c:v>
                </c:pt>
                <c:pt idx="640">
                  <c:v>0.7818861959666672</c:v>
                </c:pt>
                <c:pt idx="641">
                  <c:v>0.78266824981139682</c:v>
                </c:pt>
                <c:pt idx="642">
                  <c:v>0.78294367277909316</c:v>
                </c:pt>
                <c:pt idx="643">
                  <c:v>0.78312513874777601</c:v>
                </c:pt>
                <c:pt idx="644">
                  <c:v>0.78332871224563849</c:v>
                </c:pt>
                <c:pt idx="645">
                  <c:v>0.78389245423971921</c:v>
                </c:pt>
                <c:pt idx="646">
                  <c:v>0.78433368367626277</c:v>
                </c:pt>
                <c:pt idx="647">
                  <c:v>0.78443961558691522</c:v>
                </c:pt>
                <c:pt idx="648">
                  <c:v>0.7847528055836267</c:v>
                </c:pt>
                <c:pt idx="649">
                  <c:v>0.78537365869475484</c:v>
                </c:pt>
                <c:pt idx="650">
                  <c:v>0.78556894186917492</c:v>
                </c:pt>
                <c:pt idx="651">
                  <c:v>0.78629849033210286</c:v>
                </c:pt>
                <c:pt idx="652">
                  <c:v>0.78663747244619064</c:v>
                </c:pt>
                <c:pt idx="653">
                  <c:v>0.78714041873502738</c:v>
                </c:pt>
                <c:pt idx="654">
                  <c:v>0.788116834607128</c:v>
                </c:pt>
                <c:pt idx="655">
                  <c:v>0.78832317154613796</c:v>
                </c:pt>
                <c:pt idx="656">
                  <c:v>0.78863636154284944</c:v>
                </c:pt>
                <c:pt idx="657">
                  <c:v>0.78879479883530346</c:v>
                </c:pt>
                <c:pt idx="658">
                  <c:v>0.78910061965562173</c:v>
                </c:pt>
                <c:pt idx="659">
                  <c:v>0.78978871650133786</c:v>
                </c:pt>
                <c:pt idx="660">
                  <c:v>0.79039851584787613</c:v>
                </c:pt>
                <c:pt idx="661">
                  <c:v>0.79077618613802825</c:v>
                </c:pt>
                <c:pt idx="662">
                  <c:v>0.79116030445752439</c:v>
                </c:pt>
                <c:pt idx="663">
                  <c:v>0.79472145894954405</c:v>
                </c:pt>
                <c:pt idx="664">
                  <c:v>0.79511478873953179</c:v>
                </c:pt>
                <c:pt idx="665">
                  <c:v>0.79520782459149608</c:v>
                </c:pt>
                <c:pt idx="666">
                  <c:v>0.79627635516851181</c:v>
                </c:pt>
                <c:pt idx="667">
                  <c:v>0.79694510792619577</c:v>
                </c:pt>
                <c:pt idx="668">
                  <c:v>0.79858474967368542</c:v>
                </c:pt>
                <c:pt idx="669">
                  <c:v>0.79917612607924071</c:v>
                </c:pt>
                <c:pt idx="670">
                  <c:v>0.79949576410529632</c:v>
                </c:pt>
                <c:pt idx="671">
                  <c:v>0.8001718860393735</c:v>
                </c:pt>
                <c:pt idx="672">
                  <c:v>0.80027966024412422</c:v>
                </c:pt>
                <c:pt idx="673">
                  <c:v>0.80051178930051037</c:v>
                </c:pt>
                <c:pt idx="674">
                  <c:v>0.80067206888706277</c:v>
                </c:pt>
                <c:pt idx="675">
                  <c:v>0.80121554564606212</c:v>
                </c:pt>
                <c:pt idx="676">
                  <c:v>0.80152781449572452</c:v>
                </c:pt>
                <c:pt idx="677">
                  <c:v>0.80311310856731422</c:v>
                </c:pt>
                <c:pt idx="678">
                  <c:v>0.80371461759041019</c:v>
                </c:pt>
                <c:pt idx="679">
                  <c:v>0.80400293661679456</c:v>
                </c:pt>
                <c:pt idx="680">
                  <c:v>0.80516081845757803</c:v>
                </c:pt>
                <c:pt idx="681">
                  <c:v>0.80678572185228126</c:v>
                </c:pt>
                <c:pt idx="682">
                  <c:v>0.8071523383778435</c:v>
                </c:pt>
                <c:pt idx="683">
                  <c:v>0.80755856422651928</c:v>
                </c:pt>
                <c:pt idx="684">
                  <c:v>0.80781095851798679</c:v>
                </c:pt>
                <c:pt idx="685">
                  <c:v>0.80862709480353501</c:v>
                </c:pt>
                <c:pt idx="686">
                  <c:v>0.80895594430008211</c:v>
                </c:pt>
                <c:pt idx="687">
                  <c:v>0.80914570059220736</c:v>
                </c:pt>
                <c:pt idx="688">
                  <c:v>0.80945060026547655</c:v>
                </c:pt>
                <c:pt idx="689">
                  <c:v>0.8098678798787422</c:v>
                </c:pt>
                <c:pt idx="690">
                  <c:v>0.81084890148608857</c:v>
                </c:pt>
                <c:pt idx="691">
                  <c:v>0.81108379398362218</c:v>
                </c:pt>
                <c:pt idx="692">
                  <c:v>0.81138408792164551</c:v>
                </c:pt>
                <c:pt idx="693">
                  <c:v>0.81198007006244655</c:v>
                </c:pt>
                <c:pt idx="694">
                  <c:v>0.81224996614784795</c:v>
                </c:pt>
                <c:pt idx="695">
                  <c:v>0.81246919914554605</c:v>
                </c:pt>
                <c:pt idx="696">
                  <c:v>0.81268198411390002</c:v>
                </c:pt>
                <c:pt idx="697">
                  <c:v>0.81294174758176074</c:v>
                </c:pt>
                <c:pt idx="698">
                  <c:v>0.81340692684158222</c:v>
                </c:pt>
                <c:pt idx="699">
                  <c:v>0.81405080862893908</c:v>
                </c:pt>
                <c:pt idx="700">
                  <c:v>0.8145049341241708</c:v>
                </c:pt>
                <c:pt idx="701">
                  <c:v>0.81477851479776875</c:v>
                </c:pt>
                <c:pt idx="702">
                  <c:v>0.81515710623497006</c:v>
                </c:pt>
                <c:pt idx="703">
                  <c:v>0.81542423887922399</c:v>
                </c:pt>
                <c:pt idx="704">
                  <c:v>0.81572269052314905</c:v>
                </c:pt>
                <c:pt idx="705">
                  <c:v>0.8160552246078927</c:v>
                </c:pt>
                <c:pt idx="706">
                  <c:v>0.81643013145689736</c:v>
                </c:pt>
                <c:pt idx="707">
                  <c:v>0.81674055801246137</c:v>
                </c:pt>
                <c:pt idx="708">
                  <c:v>0.81700492721556783</c:v>
                </c:pt>
                <c:pt idx="709">
                  <c:v>0.81735035735899964</c:v>
                </c:pt>
                <c:pt idx="710">
                  <c:v>0.81766538964980939</c:v>
                </c:pt>
                <c:pt idx="711">
                  <c:v>0.8180191101166836</c:v>
                </c:pt>
                <c:pt idx="712">
                  <c:v>0.81882327149059286</c:v>
                </c:pt>
                <c:pt idx="713">
                  <c:v>0.82009629671252027</c:v>
                </c:pt>
                <c:pt idx="714">
                  <c:v>0.82023262647579465</c:v>
                </c:pt>
                <c:pt idx="715">
                  <c:v>0.82174238648935394</c:v>
                </c:pt>
                <c:pt idx="716">
                  <c:v>0.82188332198787406</c:v>
                </c:pt>
                <c:pt idx="717">
                  <c:v>0.82235587042408875</c:v>
                </c:pt>
                <c:pt idx="718">
                  <c:v>0.82253088836342758</c:v>
                </c:pt>
                <c:pt idx="719">
                  <c:v>0.82282197083095943</c:v>
                </c:pt>
                <c:pt idx="720">
                  <c:v>0.82310936871029472</c:v>
                </c:pt>
                <c:pt idx="721">
                  <c:v>0.82350638308847901</c:v>
                </c:pt>
                <c:pt idx="722">
                  <c:v>0.8240388060828886</c:v>
                </c:pt>
                <c:pt idx="723">
                  <c:v>0.82448740469582538</c:v>
                </c:pt>
                <c:pt idx="724">
                  <c:v>0.82479598895729112</c:v>
                </c:pt>
                <c:pt idx="725">
                  <c:v>0.82543158042120568</c:v>
                </c:pt>
                <c:pt idx="726">
                  <c:v>0.82581477759365274</c:v>
                </c:pt>
                <c:pt idx="727">
                  <c:v>0.82714859852082412</c:v>
                </c:pt>
                <c:pt idx="728">
                  <c:v>0.82730703581327814</c:v>
                </c:pt>
                <c:pt idx="729">
                  <c:v>0.8275971971337609</c:v>
                </c:pt>
                <c:pt idx="730">
                  <c:v>0.82776668819080479</c:v>
                </c:pt>
                <c:pt idx="731">
                  <c:v>0.8281701505983331</c:v>
                </c:pt>
                <c:pt idx="732">
                  <c:v>0.82858006103520554</c:v>
                </c:pt>
                <c:pt idx="733">
                  <c:v>0.8288195592679849</c:v>
                </c:pt>
                <c:pt idx="734">
                  <c:v>0.82916591055846589</c:v>
                </c:pt>
                <c:pt idx="735">
                  <c:v>0.82933816505665725</c:v>
                </c:pt>
                <c:pt idx="736">
                  <c:v>0.82976281384631612</c:v>
                </c:pt>
                <c:pt idx="737">
                  <c:v>0.83022707195908851</c:v>
                </c:pt>
                <c:pt idx="738">
                  <c:v>0.83094833009857416</c:v>
                </c:pt>
                <c:pt idx="739">
                  <c:v>0.83128546991856356</c:v>
                </c:pt>
                <c:pt idx="740">
                  <c:v>0.8315175989749497</c:v>
                </c:pt>
                <c:pt idx="741">
                  <c:v>0.83230794314312162</c:v>
                </c:pt>
                <c:pt idx="742">
                  <c:v>0.83263310805147206</c:v>
                </c:pt>
                <c:pt idx="743">
                  <c:v>0.83299235540064109</c:v>
                </c:pt>
                <c:pt idx="744">
                  <c:v>0.83454448817846139</c:v>
                </c:pt>
                <c:pt idx="745">
                  <c:v>0.83539654919892647</c:v>
                </c:pt>
                <c:pt idx="746">
                  <c:v>0.83563144169646009</c:v>
                </c:pt>
                <c:pt idx="747">
                  <c:v>0.83683630203675019</c:v>
                </c:pt>
                <c:pt idx="748">
                  <c:v>0.83698829129986019</c:v>
                </c:pt>
                <c:pt idx="749">
                  <c:v>0.83717620529788705</c:v>
                </c:pt>
                <c:pt idx="750">
                  <c:v>0.83739543829558516</c:v>
                </c:pt>
                <c:pt idx="751">
                  <c:v>0.83758519458771041</c:v>
                </c:pt>
                <c:pt idx="752">
                  <c:v>0.83817104411097076</c:v>
                </c:pt>
                <c:pt idx="753">
                  <c:v>0.83854595095997542</c:v>
                </c:pt>
                <c:pt idx="754">
                  <c:v>0.83878729148685316</c:v>
                </c:pt>
                <c:pt idx="755">
                  <c:v>0.83949933815584721</c:v>
                </c:pt>
                <c:pt idx="756">
                  <c:v>0.83989451023993322</c:v>
                </c:pt>
                <c:pt idx="757">
                  <c:v>0.84054391890958502</c:v>
                </c:pt>
                <c:pt idx="758">
                  <c:v>0.84123385804939943</c:v>
                </c:pt>
                <c:pt idx="759">
                  <c:v>0.84142361434152468</c:v>
                </c:pt>
                <c:pt idx="760">
                  <c:v>0.84189247818954283</c:v>
                </c:pt>
                <c:pt idx="761">
                  <c:v>0.8422572524210068</c:v>
                </c:pt>
                <c:pt idx="762">
                  <c:v>0.84271506250443506</c:v>
                </c:pt>
                <c:pt idx="763">
                  <c:v>0.84306878297130927</c:v>
                </c:pt>
                <c:pt idx="764">
                  <c:v>0.84321432420507525</c:v>
                </c:pt>
                <c:pt idx="765">
                  <c:v>0.84373385114079669</c:v>
                </c:pt>
                <c:pt idx="766">
                  <c:v>0.84385728484538303</c:v>
                </c:pt>
                <c:pt idx="767">
                  <c:v>0.84432891213454864</c:v>
                </c:pt>
                <c:pt idx="768">
                  <c:v>0.84486870430535144</c:v>
                </c:pt>
                <c:pt idx="769">
                  <c:v>0.84525558606599505</c:v>
                </c:pt>
                <c:pt idx="770">
                  <c:v>0.84599710944056195</c:v>
                </c:pt>
                <c:pt idx="771">
                  <c:v>0.84689246437233723</c:v>
                </c:pt>
                <c:pt idx="772">
                  <c:v>0.84718538913396735</c:v>
                </c:pt>
                <c:pt idx="773">
                  <c:v>0.84764135692329734</c:v>
                </c:pt>
                <c:pt idx="774">
                  <c:v>0.84810100930082388</c:v>
                </c:pt>
                <c:pt idx="775">
                  <c:v>0.84902031405587708</c:v>
                </c:pt>
                <c:pt idx="776">
                  <c:v>0.84981434281224566</c:v>
                </c:pt>
                <c:pt idx="777">
                  <c:v>0.85015885180862827</c:v>
                </c:pt>
                <c:pt idx="778">
                  <c:v>0.85039374430616188</c:v>
                </c:pt>
                <c:pt idx="779">
                  <c:v>0.85069219595008694</c:v>
                </c:pt>
                <c:pt idx="780">
                  <c:v>0.85090682321253919</c:v>
                </c:pt>
                <c:pt idx="781">
                  <c:v>0.85122461894449641</c:v>
                </c:pt>
                <c:pt idx="782">
                  <c:v>0.85151938600022492</c:v>
                </c:pt>
                <c:pt idx="783">
                  <c:v>0.85207852225905989</c:v>
                </c:pt>
                <c:pt idx="784">
                  <c:v>0.85217155811102419</c:v>
                </c:pt>
                <c:pt idx="785">
                  <c:v>0.85278319975166073</c:v>
                </c:pt>
                <c:pt idx="786">
                  <c:v>0.8533082535696771</c:v>
                </c:pt>
                <c:pt idx="787">
                  <c:v>0.85373198121228677</c:v>
                </c:pt>
                <c:pt idx="788">
                  <c:v>0.85423769094227098</c:v>
                </c:pt>
                <c:pt idx="789">
                  <c:v>0.85467247234947052</c:v>
                </c:pt>
                <c:pt idx="790">
                  <c:v>0.85492026090569229</c:v>
                </c:pt>
                <c:pt idx="791">
                  <c:v>0.85606893127598416</c:v>
                </c:pt>
                <c:pt idx="792">
                  <c:v>0.85628816427368226</c:v>
                </c:pt>
                <c:pt idx="793">
                  <c:v>0.85643739009564479</c:v>
                </c:pt>
                <c:pt idx="794">
                  <c:v>0.85738617155627084</c:v>
                </c:pt>
                <c:pt idx="795">
                  <c:v>0.85863616810196941</c:v>
                </c:pt>
                <c:pt idx="796">
                  <c:v>0.8596825911498055</c:v>
                </c:pt>
                <c:pt idx="797">
                  <c:v>0.85996446214684585</c:v>
                </c:pt>
                <c:pt idx="798">
                  <c:v>0.86107628663517166</c:v>
                </c:pt>
                <c:pt idx="799">
                  <c:v>0.86119603575156134</c:v>
                </c:pt>
                <c:pt idx="800">
                  <c:v>0.86174043365760988</c:v>
                </c:pt>
                <c:pt idx="801">
                  <c:v>0.86265052694217159</c:v>
                </c:pt>
                <c:pt idx="802">
                  <c:v>0.86382775287098723</c:v>
                </c:pt>
                <c:pt idx="803">
                  <c:v>0.86391710413475498</c:v>
                </c:pt>
                <c:pt idx="804">
                  <c:v>0.86446426548195099</c:v>
                </c:pt>
                <c:pt idx="805">
                  <c:v>0.86472679239095918</c:v>
                </c:pt>
                <c:pt idx="806">
                  <c:v>0.8650280074760317</c:v>
                </c:pt>
                <c:pt idx="807">
                  <c:v>0.86537804335470925</c:v>
                </c:pt>
                <c:pt idx="808">
                  <c:v>0.86556319391158865</c:v>
                </c:pt>
                <c:pt idx="809">
                  <c:v>0.86594915452518317</c:v>
                </c:pt>
                <c:pt idx="810">
                  <c:v>0.8665626384599181</c:v>
                </c:pt>
                <c:pt idx="811">
                  <c:v>0.86676621195778059</c:v>
                </c:pt>
                <c:pt idx="812">
                  <c:v>0.86755010809660849</c:v>
                </c:pt>
                <c:pt idx="813">
                  <c:v>0.8679286995338098</c:v>
                </c:pt>
                <c:pt idx="814">
                  <c:v>0.86973414775014668</c:v>
                </c:pt>
                <c:pt idx="815">
                  <c:v>0.87147695796714131</c:v>
                </c:pt>
                <c:pt idx="816">
                  <c:v>0.87186844546303066</c:v>
                </c:pt>
                <c:pt idx="817">
                  <c:v>0.8723290189876064</c:v>
                </c:pt>
                <c:pt idx="818">
                  <c:v>0.87244139892760286</c:v>
                </c:pt>
                <c:pt idx="819">
                  <c:v>0.87251509069153499</c:v>
                </c:pt>
                <c:pt idx="820">
                  <c:v>0.8726237860433349</c:v>
                </c:pt>
                <c:pt idx="821">
                  <c:v>0.87291302621676847</c:v>
                </c:pt>
                <c:pt idx="822">
                  <c:v>0.87424039911459572</c:v>
                </c:pt>
                <c:pt idx="823">
                  <c:v>0.87455358911130721</c:v>
                </c:pt>
                <c:pt idx="824">
                  <c:v>0.87504732392965245</c:v>
                </c:pt>
                <c:pt idx="825">
                  <c:v>0.87540749242587068</c:v>
                </c:pt>
                <c:pt idx="826">
                  <c:v>0.87555671824783321</c:v>
                </c:pt>
                <c:pt idx="827">
                  <c:v>0.87585424874470919</c:v>
                </c:pt>
                <c:pt idx="828">
                  <c:v>0.87666025241271672</c:v>
                </c:pt>
                <c:pt idx="829">
                  <c:v>0.87733821664089218</c:v>
                </c:pt>
                <c:pt idx="830">
                  <c:v>0.87749112705105137</c:v>
                </c:pt>
                <c:pt idx="831">
                  <c:v>0.87762469337317828</c:v>
                </c:pt>
                <c:pt idx="832">
                  <c:v>0.87832752857168084</c:v>
                </c:pt>
                <c:pt idx="833">
                  <c:v>0.87851728486380609</c:v>
                </c:pt>
                <c:pt idx="834">
                  <c:v>0.87874112359674994</c:v>
                </c:pt>
                <c:pt idx="835">
                  <c:v>0.87953883694131507</c:v>
                </c:pt>
                <c:pt idx="836">
                  <c:v>0.87995703770162981</c:v>
                </c:pt>
                <c:pt idx="837">
                  <c:v>0.88013113449391944</c:v>
                </c:pt>
                <c:pt idx="838">
                  <c:v>0.88082291592783224</c:v>
                </c:pt>
                <c:pt idx="839">
                  <c:v>0.88104122777848115</c:v>
                </c:pt>
                <c:pt idx="840">
                  <c:v>0.88150640703830263</c:v>
                </c:pt>
                <c:pt idx="841">
                  <c:v>0.88163813106633127</c:v>
                </c:pt>
                <c:pt idx="842">
                  <c:v>0.88190342141648692</c:v>
                </c:pt>
                <c:pt idx="843">
                  <c:v>0.88234741429417796</c:v>
                </c:pt>
                <c:pt idx="844">
                  <c:v>0.88331922443103272</c:v>
                </c:pt>
                <c:pt idx="845">
                  <c:v>0.88348687319397834</c:v>
                </c:pt>
                <c:pt idx="846">
                  <c:v>0.88470739303410406</c:v>
                </c:pt>
                <c:pt idx="847">
                  <c:v>0.88533929990982196</c:v>
                </c:pt>
                <c:pt idx="848">
                  <c:v>0.88551155440801332</c:v>
                </c:pt>
                <c:pt idx="849">
                  <c:v>0.88579803114029942</c:v>
                </c:pt>
                <c:pt idx="850">
                  <c:v>0.88608266557848725</c:v>
                </c:pt>
                <c:pt idx="851">
                  <c:v>0.88779599908990903</c:v>
                </c:pt>
                <c:pt idx="852">
                  <c:v>0.88794706720596983</c:v>
                </c:pt>
                <c:pt idx="853">
                  <c:v>0.88803826076383585</c:v>
                </c:pt>
                <c:pt idx="854">
                  <c:v>0.88842237908333199</c:v>
                </c:pt>
                <c:pt idx="855">
                  <c:v>0.8886148988166046</c:v>
                </c:pt>
                <c:pt idx="856">
                  <c:v>0.8887079346685689</c:v>
                </c:pt>
                <c:pt idx="857">
                  <c:v>0.88930391680936993</c:v>
                </c:pt>
                <c:pt idx="858">
                  <c:v>0.88953144013051033</c:v>
                </c:pt>
                <c:pt idx="859">
                  <c:v>0.89079433273489705</c:v>
                </c:pt>
                <c:pt idx="860">
                  <c:v>0.89101632917374252</c:v>
                </c:pt>
                <c:pt idx="861">
                  <c:v>0.89150177366864536</c:v>
                </c:pt>
                <c:pt idx="862">
                  <c:v>0.89171179519585186</c:v>
                </c:pt>
                <c:pt idx="863">
                  <c:v>0.89279782756680148</c:v>
                </c:pt>
                <c:pt idx="864">
                  <c:v>0.89303732579958084</c:v>
                </c:pt>
                <c:pt idx="865">
                  <c:v>0.89322984553285345</c:v>
                </c:pt>
                <c:pt idx="866">
                  <c:v>0.89337815020776679</c:v>
                </c:pt>
                <c:pt idx="867">
                  <c:v>0.89354395667661402</c:v>
                </c:pt>
                <c:pt idx="868">
                  <c:v>0.89364159826382406</c:v>
                </c:pt>
                <c:pt idx="869">
                  <c:v>0.89389491370234075</c:v>
                </c:pt>
                <c:pt idx="870">
                  <c:v>0.89436009296216223</c:v>
                </c:pt>
                <c:pt idx="871">
                  <c:v>0.89463091019461272</c:v>
                </c:pt>
                <c:pt idx="872">
                  <c:v>0.89478105716362444</c:v>
                </c:pt>
                <c:pt idx="873">
                  <c:v>0.89528400345246117</c:v>
                </c:pt>
                <c:pt idx="874">
                  <c:v>0.89544520418606266</c:v>
                </c:pt>
                <c:pt idx="875">
                  <c:v>0.89629173832423292</c:v>
                </c:pt>
                <c:pt idx="876">
                  <c:v>0.8964455698814412</c:v>
                </c:pt>
                <c:pt idx="877">
                  <c:v>0.89756568469320941</c:v>
                </c:pt>
                <c:pt idx="878">
                  <c:v>0.89804283886466985</c:v>
                </c:pt>
                <c:pt idx="879">
                  <c:v>0.89828141595040012</c:v>
                </c:pt>
                <c:pt idx="880">
                  <c:v>0.89863053068202858</c:v>
                </c:pt>
                <c:pt idx="881">
                  <c:v>0.89897135509021464</c:v>
                </c:pt>
                <c:pt idx="882">
                  <c:v>0.89927349132233636</c:v>
                </c:pt>
                <c:pt idx="883">
                  <c:v>0.90029964913509108</c:v>
                </c:pt>
                <c:pt idx="884">
                  <c:v>0.90038439466361297</c:v>
                </c:pt>
                <c:pt idx="885">
                  <c:v>0.90243763143617162</c:v>
                </c:pt>
                <c:pt idx="886">
                  <c:v>0.90256659202305278</c:v>
                </c:pt>
                <c:pt idx="887">
                  <c:v>0.90354024445400594</c:v>
                </c:pt>
                <c:pt idx="888">
                  <c:v>0.90367104733498549</c:v>
                </c:pt>
                <c:pt idx="889">
                  <c:v>0.90389028033268359</c:v>
                </c:pt>
                <c:pt idx="890">
                  <c:v>0.90450929114971335</c:v>
                </c:pt>
                <c:pt idx="891">
                  <c:v>0.90621249204359444</c:v>
                </c:pt>
                <c:pt idx="892">
                  <c:v>0.90658095086325508</c:v>
                </c:pt>
                <c:pt idx="893">
                  <c:v>0.90686742759554118</c:v>
                </c:pt>
                <c:pt idx="894">
                  <c:v>0.90842969299090215</c:v>
                </c:pt>
                <c:pt idx="895">
                  <c:v>0.90936557839284005</c:v>
                </c:pt>
                <c:pt idx="896">
                  <c:v>0.91001222362134437</c:v>
                </c:pt>
                <c:pt idx="897">
                  <c:v>0.910599915438703</c:v>
                </c:pt>
                <c:pt idx="898">
                  <c:v>0.91110838860983467</c:v>
                </c:pt>
                <c:pt idx="899">
                  <c:v>0.91126222016704295</c:v>
                </c:pt>
                <c:pt idx="900">
                  <c:v>0.91143908040048005</c:v>
                </c:pt>
                <c:pt idx="901">
                  <c:v>0.91174858580899498</c:v>
                </c:pt>
                <c:pt idx="902">
                  <c:v>0.91183517363161526</c:v>
                </c:pt>
                <c:pt idx="903">
                  <c:v>0.91197334568898802</c:v>
                </c:pt>
                <c:pt idx="904">
                  <c:v>0.91231601239127236</c:v>
                </c:pt>
                <c:pt idx="905">
                  <c:v>0.91274987265142271</c:v>
                </c:pt>
                <c:pt idx="906">
                  <c:v>0.9149845753926642</c:v>
                </c:pt>
                <c:pt idx="907">
                  <c:v>0.91539909156478239</c:v>
                </c:pt>
                <c:pt idx="908">
                  <c:v>0.91574820629641085</c:v>
                </c:pt>
                <c:pt idx="909">
                  <c:v>0.91593980488263438</c:v>
                </c:pt>
                <c:pt idx="910">
                  <c:v>0.91608810955754771</c:v>
                </c:pt>
                <c:pt idx="911">
                  <c:v>0.91631471173163903</c:v>
                </c:pt>
                <c:pt idx="912">
                  <c:v>0.91693924943096372</c:v>
                </c:pt>
                <c:pt idx="913">
                  <c:v>0.91716953619325159</c:v>
                </c:pt>
                <c:pt idx="914">
                  <c:v>0.9178263140392966</c:v>
                </c:pt>
                <c:pt idx="915">
                  <c:v>0.91809897356584547</c:v>
                </c:pt>
                <c:pt idx="916">
                  <c:v>0.9186185005015669</c:v>
                </c:pt>
                <c:pt idx="917">
                  <c:v>0.91878799155861079</c:v>
                </c:pt>
                <c:pt idx="918">
                  <c:v>0.91984454722398756</c:v>
                </c:pt>
                <c:pt idx="919">
                  <c:v>0.92083846489002197</c:v>
                </c:pt>
                <c:pt idx="920">
                  <c:v>0.92131746135558079</c:v>
                </c:pt>
                <c:pt idx="921">
                  <c:v>0.92251955825472343</c:v>
                </c:pt>
                <c:pt idx="922">
                  <c:v>0.92267523210602997</c:v>
                </c:pt>
                <c:pt idx="923">
                  <c:v>0.92279221778127218</c:v>
                </c:pt>
                <c:pt idx="924">
                  <c:v>0.92287880560389246</c:v>
                </c:pt>
                <c:pt idx="925">
                  <c:v>0.92308053680765667</c:v>
                </c:pt>
                <c:pt idx="926">
                  <c:v>0.92397773403353023</c:v>
                </c:pt>
                <c:pt idx="927">
                  <c:v>0.92432684876515869</c:v>
                </c:pt>
                <c:pt idx="928">
                  <c:v>0.92448252261646524</c:v>
                </c:pt>
                <c:pt idx="929">
                  <c:v>0.92473860149612941</c:v>
                </c:pt>
                <c:pt idx="930">
                  <c:v>0.92632297442066991</c:v>
                </c:pt>
                <c:pt idx="931">
                  <c:v>0.92733899961588395</c:v>
                </c:pt>
                <c:pt idx="932">
                  <c:v>0.92791103193340707</c:v>
                </c:pt>
                <c:pt idx="933">
                  <c:v>0.92817447998946434</c:v>
                </c:pt>
                <c:pt idx="934">
                  <c:v>0.92829330795880494</c:v>
                </c:pt>
                <c:pt idx="935">
                  <c:v>0.92893995318730926</c:v>
                </c:pt>
                <c:pt idx="936">
                  <c:v>0.92944842635844094</c:v>
                </c:pt>
                <c:pt idx="937">
                  <c:v>0.92992189594170482</c:v>
                </c:pt>
                <c:pt idx="938">
                  <c:v>0.93125940145707276</c:v>
                </c:pt>
                <c:pt idx="939">
                  <c:v>0.93160114701230801</c:v>
                </c:pt>
                <c:pt idx="940">
                  <c:v>0.93307406114390123</c:v>
                </c:pt>
                <c:pt idx="941">
                  <c:v>0.93326381743602649</c:v>
                </c:pt>
                <c:pt idx="942">
                  <c:v>0.93378795010699367</c:v>
                </c:pt>
                <c:pt idx="943">
                  <c:v>0.93402652719272394</c:v>
                </c:pt>
                <c:pt idx="944">
                  <c:v>0.93425405051386434</c:v>
                </c:pt>
                <c:pt idx="945">
                  <c:v>0.93469712224450618</c:v>
                </c:pt>
                <c:pt idx="946">
                  <c:v>0.93543956676612228</c:v>
                </c:pt>
                <c:pt idx="947">
                  <c:v>0.9355307603239883</c:v>
                </c:pt>
                <c:pt idx="948">
                  <c:v>0.93570025138103219</c:v>
                </c:pt>
                <c:pt idx="949">
                  <c:v>0.93601712596594033</c:v>
                </c:pt>
                <c:pt idx="950">
                  <c:v>0.93625017616937567</c:v>
                </c:pt>
                <c:pt idx="951">
                  <c:v>0.93691248089771562</c:v>
                </c:pt>
                <c:pt idx="952">
                  <c:v>0.93726159562934408</c:v>
                </c:pt>
                <c:pt idx="953">
                  <c:v>0.93759505086113692</c:v>
                </c:pt>
                <c:pt idx="954">
                  <c:v>0.93798745950407547</c:v>
                </c:pt>
                <c:pt idx="955">
                  <c:v>0.93826933050111583</c:v>
                </c:pt>
                <c:pt idx="956">
                  <c:v>0.93863318358553072</c:v>
                </c:pt>
                <c:pt idx="957">
                  <c:v>0.93876030187831361</c:v>
                </c:pt>
                <c:pt idx="958">
                  <c:v>0.93894545243519301</c:v>
                </c:pt>
                <c:pt idx="959">
                  <c:v>0.93934799369567223</c:v>
                </c:pt>
                <c:pt idx="960">
                  <c:v>0.93955064604648553</c:v>
                </c:pt>
                <c:pt idx="961">
                  <c:v>0.93999003318893082</c:v>
                </c:pt>
                <c:pt idx="962">
                  <c:v>0.94080801176857731</c:v>
                </c:pt>
                <c:pt idx="963">
                  <c:v>0.94128240249889028</c:v>
                </c:pt>
                <c:pt idx="964">
                  <c:v>0.94190141331592003</c:v>
                </c:pt>
                <c:pt idx="965">
                  <c:v>0.94234080045836532</c:v>
                </c:pt>
                <c:pt idx="966">
                  <c:v>0.94259503704393111</c:v>
                </c:pt>
                <c:pt idx="967">
                  <c:v>0.94293678259916636</c:v>
                </c:pt>
                <c:pt idx="968">
                  <c:v>0.94320944212571523</c:v>
                </c:pt>
                <c:pt idx="969">
                  <c:v>0.94352263212242671</c:v>
                </c:pt>
                <c:pt idx="970">
                  <c:v>0.94487856057877773</c:v>
                </c:pt>
                <c:pt idx="971">
                  <c:v>0.94514477207598246</c:v>
                </c:pt>
                <c:pt idx="972">
                  <c:v>0.94526544233942134</c:v>
                </c:pt>
                <c:pt idx="973">
                  <c:v>0.94536584736777884</c:v>
                </c:pt>
                <c:pt idx="974">
                  <c:v>0.94556942086564133</c:v>
                </c:pt>
                <c:pt idx="975">
                  <c:v>0.94644635285643353</c:v>
                </c:pt>
                <c:pt idx="976">
                  <c:v>0.94697417011559737</c:v>
                </c:pt>
                <c:pt idx="977">
                  <c:v>0.94715839952542769</c:v>
                </c:pt>
                <c:pt idx="978">
                  <c:v>0.94819745339687056</c:v>
                </c:pt>
                <c:pt idx="979">
                  <c:v>0.9484139229534212</c:v>
                </c:pt>
                <c:pt idx="980">
                  <c:v>0.94911860044602203</c:v>
                </c:pt>
                <c:pt idx="981">
                  <c:v>0.94931112017929464</c:v>
                </c:pt>
                <c:pt idx="982">
                  <c:v>0.94950548220666564</c:v>
                </c:pt>
                <c:pt idx="983">
                  <c:v>0.94973392667485523</c:v>
                </c:pt>
                <c:pt idx="984">
                  <c:v>0.9499218406728821</c:v>
                </c:pt>
                <c:pt idx="985">
                  <c:v>0.95098668666170116</c:v>
                </c:pt>
                <c:pt idx="986">
                  <c:v>0.95142883724529392</c:v>
                </c:pt>
                <c:pt idx="987">
                  <c:v>0.9518949376521646</c:v>
                </c:pt>
                <c:pt idx="988">
                  <c:v>0.95201376562150519</c:v>
                </c:pt>
                <c:pt idx="989">
                  <c:v>0.95216943947281174</c:v>
                </c:pt>
                <c:pt idx="990">
                  <c:v>0.95242643949952499</c:v>
                </c:pt>
                <c:pt idx="991">
                  <c:v>0.95268343952623824</c:v>
                </c:pt>
                <c:pt idx="992">
                  <c:v>0.95288332843590406</c:v>
                </c:pt>
                <c:pt idx="993">
                  <c:v>0.95332363672539844</c:v>
                </c:pt>
                <c:pt idx="994">
                  <c:v>0.95350786613522875</c:v>
                </c:pt>
                <c:pt idx="995">
                  <c:v>0.95389659018997064</c:v>
                </c:pt>
                <c:pt idx="996">
                  <c:v>0.95412227121701276</c:v>
                </c:pt>
                <c:pt idx="997">
                  <c:v>0.95461784832945629</c:v>
                </c:pt>
                <c:pt idx="998">
                  <c:v>0.95476891644551709</c:v>
                </c:pt>
                <c:pt idx="999">
                  <c:v>0.95516777311779966</c:v>
                </c:pt>
                <c:pt idx="1000">
                  <c:v>0.95594890581548009</c:v>
                </c:pt>
                <c:pt idx="1001">
                  <c:v>0.95625656892989663</c:v>
                </c:pt>
                <c:pt idx="1002">
                  <c:v>0.95640303131071169</c:v>
                </c:pt>
                <c:pt idx="1003">
                  <c:v>0.95654949369152675</c:v>
                </c:pt>
                <c:pt idx="1004">
                  <c:v>0.95676596324807739</c:v>
                </c:pt>
                <c:pt idx="1005">
                  <c:v>0.95711231453855838</c:v>
                </c:pt>
                <c:pt idx="1006">
                  <c:v>0.95725785577232436</c:v>
                </c:pt>
                <c:pt idx="1007">
                  <c:v>0.95742734682936825</c:v>
                </c:pt>
                <c:pt idx="1008">
                  <c:v>0.9577939633549305</c:v>
                </c:pt>
                <c:pt idx="1009">
                  <c:v>0.95890210325505976</c:v>
                </c:pt>
                <c:pt idx="1010">
                  <c:v>0.95905685595931722</c:v>
                </c:pt>
                <c:pt idx="1011">
                  <c:v>0.9591766050757069</c:v>
                </c:pt>
                <c:pt idx="1012">
                  <c:v>0.95962244024749621</c:v>
                </c:pt>
                <c:pt idx="1013">
                  <c:v>0.96008485606617022</c:v>
                </c:pt>
                <c:pt idx="1014">
                  <c:v>0.96020828977075656</c:v>
                </c:pt>
                <c:pt idx="1015">
                  <c:v>0.96039528262173435</c:v>
                </c:pt>
                <c:pt idx="1016">
                  <c:v>0.9608632253227033</c:v>
                </c:pt>
                <c:pt idx="1017">
                  <c:v>0.96115246549613687</c:v>
                </c:pt>
                <c:pt idx="1018">
                  <c:v>0.96132932572957397</c:v>
                </c:pt>
                <c:pt idx="1019">
                  <c:v>0.9623048204546254</c:v>
                </c:pt>
                <c:pt idx="1020">
                  <c:v>0.96277276315559435</c:v>
                </c:pt>
                <c:pt idx="1021">
                  <c:v>0.96303252662345507</c:v>
                </c:pt>
                <c:pt idx="1022">
                  <c:v>0.96318359473951587</c:v>
                </c:pt>
                <c:pt idx="1023">
                  <c:v>0.96344888508967153</c:v>
                </c:pt>
                <c:pt idx="1024">
                  <c:v>0.96377036540982541</c:v>
                </c:pt>
                <c:pt idx="1025">
                  <c:v>0.96403749805407934</c:v>
                </c:pt>
                <c:pt idx="1026">
                  <c:v>0.96536855554010326</c:v>
                </c:pt>
                <c:pt idx="1027">
                  <c:v>0.96548922580354213</c:v>
                </c:pt>
                <c:pt idx="1028">
                  <c:v>0.96558594624370309</c:v>
                </c:pt>
                <c:pt idx="1029">
                  <c:v>0.9658291290646791</c:v>
                </c:pt>
                <c:pt idx="1030">
                  <c:v>0.96691331914153045</c:v>
                </c:pt>
                <c:pt idx="1031">
                  <c:v>0.96702938366972357</c:v>
                </c:pt>
                <c:pt idx="1032">
                  <c:v>0.9673895521659418</c:v>
                </c:pt>
                <c:pt idx="1033">
                  <c:v>0.96794408268953103</c:v>
                </c:pt>
                <c:pt idx="1034">
                  <c:v>0.96807120098231392</c:v>
                </c:pt>
                <c:pt idx="1035">
                  <c:v>0.96835030853820681</c:v>
                </c:pt>
                <c:pt idx="1036">
                  <c:v>0.96862757380000142</c:v>
                </c:pt>
                <c:pt idx="1037">
                  <c:v>0.96879890715114358</c:v>
                </c:pt>
                <c:pt idx="1038">
                  <c:v>0.96929448426358711</c:v>
                </c:pt>
                <c:pt idx="1039">
                  <c:v>0.9696408355540681</c:v>
                </c:pt>
                <c:pt idx="1040">
                  <c:v>0.96990336246307629</c:v>
                </c:pt>
                <c:pt idx="1041">
                  <c:v>0.97001113666782701</c:v>
                </c:pt>
                <c:pt idx="1042">
                  <c:v>0.97058040554420266</c:v>
                </c:pt>
                <c:pt idx="1043">
                  <c:v>0.97076647724813125</c:v>
                </c:pt>
                <c:pt idx="1044">
                  <c:v>0.97083924786501419</c:v>
                </c:pt>
                <c:pt idx="1045">
                  <c:v>0.97099307942222246</c:v>
                </c:pt>
                <c:pt idx="1046">
                  <c:v>0.97142693968237281</c:v>
                </c:pt>
                <c:pt idx="1047">
                  <c:v>0.97164525153302173</c:v>
                </c:pt>
                <c:pt idx="1048">
                  <c:v>0.97244112258348858</c:v>
                </c:pt>
                <c:pt idx="1049">
                  <c:v>0.97280866025610002</c:v>
                </c:pt>
                <c:pt idx="1050">
                  <c:v>0.97302328751855227</c:v>
                </c:pt>
                <c:pt idx="1051">
                  <c:v>0.9731218502528115</c:v>
                </c:pt>
                <c:pt idx="1052">
                  <c:v>0.9737123055113176</c:v>
                </c:pt>
                <c:pt idx="1053">
                  <c:v>0.97452107262047261</c:v>
                </c:pt>
                <c:pt idx="1054">
                  <c:v>0.97468411564817237</c:v>
                </c:pt>
                <c:pt idx="1055">
                  <c:v>0.97487202964619923</c:v>
                </c:pt>
                <c:pt idx="1056">
                  <c:v>0.97545880031650878</c:v>
                </c:pt>
                <c:pt idx="1057">
                  <c:v>0.97573698672535247</c:v>
                </c:pt>
                <c:pt idx="1058">
                  <c:v>0.9760547824573097</c:v>
                </c:pt>
                <c:pt idx="1059">
                  <c:v>0.97634678607189074</c:v>
                </c:pt>
                <c:pt idx="1060">
                  <c:v>0.97657338824598205</c:v>
                </c:pt>
                <c:pt idx="1061">
                  <c:v>0.97676867142040213</c:v>
                </c:pt>
                <c:pt idx="1062">
                  <c:v>0.97722463920973213</c:v>
                </c:pt>
                <c:pt idx="1063">
                  <c:v>0.97742452811939795</c:v>
                </c:pt>
                <c:pt idx="1064">
                  <c:v>0.97759309802939265</c:v>
                </c:pt>
                <c:pt idx="1065">
                  <c:v>0.97771745288102807</c:v>
                </c:pt>
                <c:pt idx="1066">
                  <c:v>0.97794866079036513</c:v>
                </c:pt>
                <c:pt idx="1067">
                  <c:v>0.97871044940001339</c:v>
                </c:pt>
                <c:pt idx="1068">
                  <c:v>0.97918852471852302</c:v>
                </c:pt>
                <c:pt idx="1069">
                  <c:v>0.97940315198097527</c:v>
                </c:pt>
                <c:pt idx="1070">
                  <c:v>0.97957080074392089</c:v>
                </c:pt>
                <c:pt idx="1071">
                  <c:v>0.97970805165424446</c:v>
                </c:pt>
                <c:pt idx="1072">
                  <c:v>0.97982964306473241</c:v>
                </c:pt>
                <c:pt idx="1073">
                  <c:v>0.9801511233848863</c:v>
                </c:pt>
                <c:pt idx="1074">
                  <c:v>0.98023586891340819</c:v>
                </c:pt>
                <c:pt idx="1075">
                  <c:v>0.980471682557991</c:v>
                </c:pt>
                <c:pt idx="1076">
                  <c:v>0.9808760661125685</c:v>
                </c:pt>
                <c:pt idx="1077">
                  <c:v>0.98134585110763572</c:v>
                </c:pt>
                <c:pt idx="1078">
                  <c:v>0.98153192281156432</c:v>
                </c:pt>
                <c:pt idx="1079">
                  <c:v>0.98172167910368957</c:v>
                </c:pt>
                <c:pt idx="1080">
                  <c:v>0.98232042468563807</c:v>
                </c:pt>
                <c:pt idx="1081">
                  <c:v>0.98264835303513598</c:v>
                </c:pt>
                <c:pt idx="1082">
                  <c:v>0.98312182261839987</c:v>
                </c:pt>
                <c:pt idx="1083">
                  <c:v>0.98349396602625705</c:v>
                </c:pt>
                <c:pt idx="1084">
                  <c:v>0.98363490152477717</c:v>
                </c:pt>
                <c:pt idx="1085">
                  <c:v>0.98392966858050568</c:v>
                </c:pt>
                <c:pt idx="1086">
                  <c:v>0.98421614531279178</c:v>
                </c:pt>
                <c:pt idx="1087">
                  <c:v>0.98452380842720832</c:v>
                </c:pt>
                <c:pt idx="1088">
                  <c:v>0.98483515612982153</c:v>
                </c:pt>
                <c:pt idx="1089">
                  <c:v>0.98498346080473487</c:v>
                </c:pt>
                <c:pt idx="1090">
                  <c:v>0.98528191244865992</c:v>
                </c:pt>
                <c:pt idx="1091">
                  <c:v>0.98552141068143928</c:v>
                </c:pt>
                <c:pt idx="1092">
                  <c:v>0.98627583011469433</c:v>
                </c:pt>
                <c:pt idx="1093">
                  <c:v>0.98650335343583473</c:v>
                </c:pt>
                <c:pt idx="1094">
                  <c:v>0.98661941796402786</c:v>
                </c:pt>
                <c:pt idx="1095">
                  <c:v>0.98696024237221391</c:v>
                </c:pt>
                <c:pt idx="1096">
                  <c:v>0.98702472266565455</c:v>
                </c:pt>
                <c:pt idx="1097">
                  <c:v>0.98725224598679495</c:v>
                </c:pt>
                <c:pt idx="1098">
                  <c:v>0.98852250776757489</c:v>
                </c:pt>
                <c:pt idx="1099">
                  <c:v>0.98880437876461524</c:v>
                </c:pt>
                <c:pt idx="1100">
                  <c:v>0.98892412788100492</c:v>
                </c:pt>
                <c:pt idx="1101">
                  <c:v>0.98939022828787559</c:v>
                </c:pt>
                <c:pt idx="1102">
                  <c:v>0.98970341828458708</c:v>
                </c:pt>
                <c:pt idx="1103">
                  <c:v>0.98990699178244956</c:v>
                </c:pt>
                <c:pt idx="1104">
                  <c:v>0.99034822121899313</c:v>
                </c:pt>
                <c:pt idx="1105">
                  <c:v>0.9906374613924267</c:v>
                </c:pt>
                <c:pt idx="1106">
                  <c:v>0.99079958327307738</c:v>
                </c:pt>
                <c:pt idx="1107">
                  <c:v>0.99097920694766195</c:v>
                </c:pt>
                <c:pt idx="1108">
                  <c:v>0.99115606718109905</c:v>
                </c:pt>
                <c:pt idx="1109">
                  <c:v>0.99125002418011254</c:v>
                </c:pt>
                <c:pt idx="1110">
                  <c:v>0.99159729661764262</c:v>
                </c:pt>
                <c:pt idx="1111">
                  <c:v>0.99180087011550511</c:v>
                </c:pt>
                <c:pt idx="1112">
                  <c:v>0.99212511387680646</c:v>
                </c:pt>
                <c:pt idx="1113">
                  <c:v>0.9923415834333571</c:v>
                </c:pt>
                <c:pt idx="1114">
                  <c:v>0.9925525261076128</c:v>
                </c:pt>
                <c:pt idx="1115">
                  <c:v>0.99288690248645484</c:v>
                </c:pt>
                <c:pt idx="1116">
                  <c:v>0.99304533977890885</c:v>
                </c:pt>
                <c:pt idx="1117">
                  <c:v>0.99324154410037813</c:v>
                </c:pt>
                <c:pt idx="1118">
                  <c:v>0.99341656203971695</c:v>
                </c:pt>
                <c:pt idx="1119">
                  <c:v>0.99368830041921663</c:v>
                </c:pt>
                <c:pt idx="1120">
                  <c:v>0.99385042229986731</c:v>
                </c:pt>
                <c:pt idx="1121">
                  <c:v>0.99442798149968525</c:v>
                </c:pt>
                <c:pt idx="1122">
                  <c:v>0.99457904961574606</c:v>
                </c:pt>
                <c:pt idx="1123">
                  <c:v>0.9949134259945881</c:v>
                </c:pt>
                <c:pt idx="1124">
                  <c:v>0.99505067690491167</c:v>
                </c:pt>
                <c:pt idx="1125">
                  <c:v>0.99529201743178941</c:v>
                </c:pt>
                <c:pt idx="1126">
                  <c:v>0.99544769128309596</c:v>
                </c:pt>
                <c:pt idx="1127">
                  <c:v>0.99560797086964836</c:v>
                </c:pt>
                <c:pt idx="1128">
                  <c:v>0.99590181677832768</c:v>
                </c:pt>
                <c:pt idx="1129">
                  <c:v>0.99605564833553595</c:v>
                </c:pt>
                <c:pt idx="1130">
                  <c:v>0.99639555159667281</c:v>
                </c:pt>
                <c:pt idx="1131">
                  <c:v>0.99666728997617249</c:v>
                </c:pt>
                <c:pt idx="1132">
                  <c:v>0.99692521114993493</c:v>
                </c:pt>
                <c:pt idx="1133">
                  <c:v>0.99707535811894665</c:v>
                </c:pt>
                <c:pt idx="1134">
                  <c:v>0.99724300688189227</c:v>
                </c:pt>
                <c:pt idx="1135">
                  <c:v>0.99750829723204792</c:v>
                </c:pt>
                <c:pt idx="1136">
                  <c:v>0.99758106784893086</c:v>
                </c:pt>
                <c:pt idx="1137">
                  <c:v>0.99791820766892025</c:v>
                </c:pt>
                <c:pt idx="1138">
                  <c:v>0.99805637972629302</c:v>
                </c:pt>
                <c:pt idx="1139">
                  <c:v>0.99814020410776583</c:v>
                </c:pt>
                <c:pt idx="1140">
                  <c:v>0.99829587795907238</c:v>
                </c:pt>
                <c:pt idx="1141">
                  <c:v>0.99841562707546205</c:v>
                </c:pt>
                <c:pt idx="1142">
                  <c:v>0.99861920057332454</c:v>
                </c:pt>
                <c:pt idx="1143">
                  <c:v>0.99889738698216823</c:v>
                </c:pt>
                <c:pt idx="1144">
                  <c:v>0.99909819703888325</c:v>
                </c:pt>
                <c:pt idx="1145">
                  <c:v>0.99928887447805759</c:v>
                </c:pt>
                <c:pt idx="1146">
                  <c:v>1.0000000000000024</c:v>
                </c:pt>
              </c:numCache>
            </c:numRef>
          </c:xVal>
          <c:yVal>
            <c:numRef>
              <c:f>křivka!$P$2:$P$1148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5.9847946993893553E-3</c:v>
                </c:pt>
                <c:pt idx="3">
                  <c:v>9.163308995894532E-3</c:v>
                </c:pt>
                <c:pt idx="4">
                  <c:v>1.0842900954916119E-2</c:v>
                </c:pt>
                <c:pt idx="5">
                  <c:v>1.160915804324813E-2</c:v>
                </c:pt>
                <c:pt idx="6">
                  <c:v>1.1669078621245657E-2</c:v>
                </c:pt>
                <c:pt idx="7">
                  <c:v>1.3532971751986912E-2</c:v>
                </c:pt>
                <c:pt idx="8">
                  <c:v>1.5591152817447419E-2</c:v>
                </c:pt>
                <c:pt idx="9">
                  <c:v>1.5944321072614662E-2</c:v>
                </c:pt>
                <c:pt idx="10">
                  <c:v>1.7932594797078056E-2</c:v>
                </c:pt>
                <c:pt idx="11">
                  <c:v>2.0933163134681486E-2</c:v>
                </c:pt>
                <c:pt idx="12">
                  <c:v>2.3200158335587921E-2</c:v>
                </c:pt>
                <c:pt idx="13">
                  <c:v>2.4067190941461227E-2</c:v>
                </c:pt>
                <c:pt idx="14">
                  <c:v>2.5508008476038124E-2</c:v>
                </c:pt>
                <c:pt idx="15">
                  <c:v>2.6330554592185994E-2</c:v>
                </c:pt>
                <c:pt idx="16">
                  <c:v>2.6652854670809054E-2</c:v>
                </c:pt>
                <c:pt idx="17">
                  <c:v>2.7121324644244264E-2</c:v>
                </c:pt>
                <c:pt idx="18">
                  <c:v>2.7765924801490389E-2</c:v>
                </c:pt>
                <c:pt idx="19">
                  <c:v>3.0607612818645831E-2</c:v>
                </c:pt>
                <c:pt idx="20">
                  <c:v>3.160356545596836E-2</c:v>
                </c:pt>
                <c:pt idx="21">
                  <c:v>3.2464242849023744E-2</c:v>
                </c:pt>
                <c:pt idx="22">
                  <c:v>3.3849679243330197E-2</c:v>
                </c:pt>
                <c:pt idx="23">
                  <c:v>3.4023993652050277E-2</c:v>
                </c:pt>
                <c:pt idx="24">
                  <c:v>3.7057245941288723E-2</c:v>
                </c:pt>
                <c:pt idx="25">
                  <c:v>3.7321441217005091E-2</c:v>
                </c:pt>
                <c:pt idx="26">
                  <c:v>3.8065001116701677E-2</c:v>
                </c:pt>
                <c:pt idx="27">
                  <c:v>3.8755903538764069E-2</c:v>
                </c:pt>
                <c:pt idx="28">
                  <c:v>3.9142663633111745E-2</c:v>
                </c:pt>
                <c:pt idx="29">
                  <c:v>4.2202244661167287E-2</c:v>
                </c:pt>
                <c:pt idx="30">
                  <c:v>4.2840489605595493E-2</c:v>
                </c:pt>
                <c:pt idx="31">
                  <c:v>4.3066553604404346E-2</c:v>
                </c:pt>
                <c:pt idx="32">
                  <c:v>4.54089034715804E-2</c:v>
                </c:pt>
                <c:pt idx="33">
                  <c:v>4.7811173916753977E-2</c:v>
                </c:pt>
                <c:pt idx="34">
                  <c:v>4.8788060915622752E-2</c:v>
                </c:pt>
                <c:pt idx="35">
                  <c:v>4.9816697504580301E-2</c:v>
                </c:pt>
                <c:pt idx="36">
                  <c:v>5.1606143856597356E-2</c:v>
                </c:pt>
                <c:pt idx="37">
                  <c:v>5.1796800241134942E-2</c:v>
                </c:pt>
                <c:pt idx="38">
                  <c:v>5.217992878530095E-2</c:v>
                </c:pt>
                <c:pt idx="39">
                  <c:v>5.2332453892931015E-2</c:v>
                </c:pt>
                <c:pt idx="40">
                  <c:v>5.2453202936471488E-2</c:v>
                </c:pt>
                <c:pt idx="41">
                  <c:v>5.564079610843084E-2</c:v>
                </c:pt>
                <c:pt idx="42">
                  <c:v>5.6252712314041949E-2</c:v>
                </c:pt>
                <c:pt idx="43">
                  <c:v>5.635893515685575E-2</c:v>
                </c:pt>
                <c:pt idx="44">
                  <c:v>5.7279533127908663E-2</c:v>
                </c:pt>
                <c:pt idx="45">
                  <c:v>5.7831528755522242E-2</c:v>
                </c:pt>
                <c:pt idx="46">
                  <c:v>5.7994948513697318E-2</c:v>
                </c:pt>
                <c:pt idx="47">
                  <c:v>5.8749403063938908E-2</c:v>
                </c:pt>
                <c:pt idx="48">
                  <c:v>5.8968203962384426E-2</c:v>
                </c:pt>
                <c:pt idx="49">
                  <c:v>6.0282825128148351E-2</c:v>
                </c:pt>
                <c:pt idx="50">
                  <c:v>6.0930148948030727E-2</c:v>
                </c:pt>
                <c:pt idx="51">
                  <c:v>6.2747739813955705E-2</c:v>
                </c:pt>
                <c:pt idx="52">
                  <c:v>6.3999716739085846E-2</c:v>
                </c:pt>
                <c:pt idx="53">
                  <c:v>6.4558975467062768E-2</c:v>
                </c:pt>
                <c:pt idx="54">
                  <c:v>6.6049726816637608E-2</c:v>
                </c:pt>
                <c:pt idx="55">
                  <c:v>6.6635314283431626E-2</c:v>
                </c:pt>
                <c:pt idx="56">
                  <c:v>6.7508702102122856E-2</c:v>
                </c:pt>
                <c:pt idx="57">
                  <c:v>6.8235920026001928E-2</c:v>
                </c:pt>
                <c:pt idx="58">
                  <c:v>6.8739797613708409E-2</c:v>
                </c:pt>
                <c:pt idx="59">
                  <c:v>6.9157425884600263E-2</c:v>
                </c:pt>
                <c:pt idx="60">
                  <c:v>7.2212467474928724E-2</c:v>
                </c:pt>
                <c:pt idx="61">
                  <c:v>7.2523872903006784E-2</c:v>
                </c:pt>
                <c:pt idx="62">
                  <c:v>7.2650977159365179E-2</c:v>
                </c:pt>
                <c:pt idx="63">
                  <c:v>7.2808949592267747E-2</c:v>
                </c:pt>
                <c:pt idx="64">
                  <c:v>7.3354590007063403E-2</c:v>
                </c:pt>
                <c:pt idx="65">
                  <c:v>7.3752244751956075E-2</c:v>
                </c:pt>
                <c:pt idx="66">
                  <c:v>7.3906585634676975E-2</c:v>
                </c:pt>
                <c:pt idx="67">
                  <c:v>7.4139912733849164E-2</c:v>
                </c:pt>
                <c:pt idx="68">
                  <c:v>7.5552585754518134E-2</c:v>
                </c:pt>
                <c:pt idx="69">
                  <c:v>7.9807854679887963E-2</c:v>
                </c:pt>
                <c:pt idx="70">
                  <c:v>8.0307192829867355E-2</c:v>
                </c:pt>
                <c:pt idx="71">
                  <c:v>8.047515202576952E-2</c:v>
                </c:pt>
                <c:pt idx="72">
                  <c:v>8.078111012857507E-2</c:v>
                </c:pt>
                <c:pt idx="73">
                  <c:v>8.161273512017711E-2</c:v>
                </c:pt>
                <c:pt idx="74">
                  <c:v>8.2108441719974834E-2</c:v>
                </c:pt>
                <c:pt idx="75">
                  <c:v>8.3322287368197467E-2</c:v>
                </c:pt>
                <c:pt idx="76">
                  <c:v>8.4280108728612482E-2</c:v>
                </c:pt>
                <c:pt idx="77">
                  <c:v>8.5028208066036157E-2</c:v>
                </c:pt>
                <c:pt idx="78">
                  <c:v>8.5352323919750048E-2</c:v>
                </c:pt>
                <c:pt idx="79">
                  <c:v>8.6509880540156819E-2</c:v>
                </c:pt>
                <c:pt idx="80">
                  <c:v>8.7052797292316228E-2</c:v>
                </c:pt>
                <c:pt idx="81">
                  <c:v>8.7267966640580077E-2</c:v>
                </c:pt>
                <c:pt idx="82">
                  <c:v>8.9839104169201239E-2</c:v>
                </c:pt>
                <c:pt idx="83">
                  <c:v>9.1007555440153015E-2</c:v>
                </c:pt>
                <c:pt idx="84">
                  <c:v>9.1357092145138583E-2</c:v>
                </c:pt>
                <c:pt idx="85">
                  <c:v>9.1938140174205513E-2</c:v>
                </c:pt>
                <c:pt idx="86">
                  <c:v>9.2214137988012299E-2</c:v>
                </c:pt>
                <c:pt idx="87">
                  <c:v>9.3822006830945937E-2</c:v>
                </c:pt>
                <c:pt idx="88">
                  <c:v>9.4273226941018223E-2</c:v>
                </c:pt>
                <c:pt idx="89">
                  <c:v>9.5263732253068251E-2</c:v>
                </c:pt>
                <c:pt idx="90">
                  <c:v>9.5787583366773899E-2</c:v>
                </c:pt>
                <c:pt idx="91">
                  <c:v>9.5977331863766072E-2</c:v>
                </c:pt>
                <c:pt idx="92">
                  <c:v>9.6650984422465544E-2</c:v>
                </c:pt>
                <c:pt idx="93">
                  <c:v>9.7191177511988705E-2</c:v>
                </c:pt>
                <c:pt idx="94">
                  <c:v>9.7989210664410312E-2</c:v>
                </c:pt>
                <c:pt idx="95">
                  <c:v>9.8558456155386817E-2</c:v>
                </c:pt>
                <c:pt idx="96">
                  <c:v>9.9022386691094949E-2</c:v>
                </c:pt>
                <c:pt idx="97">
                  <c:v>9.9244819139722135E-2</c:v>
                </c:pt>
                <c:pt idx="98">
                  <c:v>9.9974760726237469E-2</c:v>
                </c:pt>
                <c:pt idx="99">
                  <c:v>0.10146460418826689</c:v>
                </c:pt>
                <c:pt idx="100">
                  <c:v>0.10173515467680118</c:v>
                </c:pt>
                <c:pt idx="101">
                  <c:v>0.10240154413513732</c:v>
                </c:pt>
                <c:pt idx="102">
                  <c:v>0.10298440793929507</c:v>
                </c:pt>
                <c:pt idx="103">
                  <c:v>0.1032785635040102</c:v>
                </c:pt>
                <c:pt idx="104">
                  <c:v>0.10373704671444582</c:v>
                </c:pt>
                <c:pt idx="105">
                  <c:v>0.10417010907360977</c:v>
                </c:pt>
                <c:pt idx="106">
                  <c:v>0.10575074129018089</c:v>
                </c:pt>
                <c:pt idx="107">
                  <c:v>0.10951302727838924</c:v>
                </c:pt>
                <c:pt idx="108">
                  <c:v>0.10994518175000777</c:v>
                </c:pt>
                <c:pt idx="109">
                  <c:v>0.11042091482380631</c:v>
                </c:pt>
                <c:pt idx="110">
                  <c:v>0.1107922408298819</c:v>
                </c:pt>
                <c:pt idx="111">
                  <c:v>0.11104554145505326</c:v>
                </c:pt>
                <c:pt idx="112">
                  <c:v>0.11349774571522478</c:v>
                </c:pt>
                <c:pt idx="113">
                  <c:v>0.11389449257257205</c:v>
                </c:pt>
                <c:pt idx="114">
                  <c:v>0.11466710487372198</c:v>
                </c:pt>
                <c:pt idx="115">
                  <c:v>0.1149449184626196</c:v>
                </c:pt>
                <c:pt idx="116">
                  <c:v>0.1153643625086023</c:v>
                </c:pt>
                <c:pt idx="117">
                  <c:v>0.11626952639138312</c:v>
                </c:pt>
                <c:pt idx="118">
                  <c:v>0.11634215739501648</c:v>
                </c:pt>
                <c:pt idx="119">
                  <c:v>0.1166145236586416</c:v>
                </c:pt>
                <c:pt idx="120">
                  <c:v>0.11757960811941995</c:v>
                </c:pt>
                <c:pt idx="121">
                  <c:v>0.11799269695258471</c:v>
                </c:pt>
                <c:pt idx="122">
                  <c:v>0.12110947489600153</c:v>
                </c:pt>
                <c:pt idx="123">
                  <c:v>0.12241683296140211</c:v>
                </c:pt>
                <c:pt idx="124">
                  <c:v>0.12279451418029562</c:v>
                </c:pt>
                <c:pt idx="125">
                  <c:v>0.12293251308719902</c:v>
                </c:pt>
                <c:pt idx="126">
                  <c:v>0.12385583472088818</c:v>
                </c:pt>
                <c:pt idx="127">
                  <c:v>0.12420718720096459</c:v>
                </c:pt>
                <c:pt idx="128">
                  <c:v>0.12459213152022143</c:v>
                </c:pt>
                <c:pt idx="129">
                  <c:v>0.1250106676786587</c:v>
                </c:pt>
                <c:pt idx="130">
                  <c:v>0.12528303394228382</c:v>
                </c:pt>
                <c:pt idx="131">
                  <c:v>0.12573516193990153</c:v>
                </c:pt>
                <c:pt idx="132">
                  <c:v>0.12719232145029594</c:v>
                </c:pt>
                <c:pt idx="133">
                  <c:v>0.12749283222782898</c:v>
                </c:pt>
                <c:pt idx="134">
                  <c:v>0.12779061934272579</c:v>
                </c:pt>
                <c:pt idx="135">
                  <c:v>0.12837075948424731</c:v>
                </c:pt>
                <c:pt idx="136">
                  <c:v>0.1288864396100442</c:v>
                </c:pt>
                <c:pt idx="137">
                  <c:v>0.12944660622556653</c:v>
                </c:pt>
                <c:pt idx="138">
                  <c:v>0.13092101559932387</c:v>
                </c:pt>
                <c:pt idx="139">
                  <c:v>0.13272589603961302</c:v>
                </c:pt>
                <c:pt idx="140">
                  <c:v>0.1332252341895924</c:v>
                </c:pt>
                <c:pt idx="141">
                  <c:v>0.13343586410012917</c:v>
                </c:pt>
                <c:pt idx="142">
                  <c:v>0.13440911954881626</c:v>
                </c:pt>
                <c:pt idx="143">
                  <c:v>0.13462882833480719</c:v>
                </c:pt>
                <c:pt idx="144">
                  <c:v>0.13481222161898143</c:v>
                </c:pt>
                <c:pt idx="145">
                  <c:v>0.13516538987414867</c:v>
                </c:pt>
                <c:pt idx="146">
                  <c:v>0.13579001650539563</c:v>
                </c:pt>
                <c:pt idx="147">
                  <c:v>0.13743238507505512</c:v>
                </c:pt>
                <c:pt idx="148">
                  <c:v>0.13781732939431196</c:v>
                </c:pt>
                <c:pt idx="149">
                  <c:v>0.1386698357994586</c:v>
                </c:pt>
                <c:pt idx="150">
                  <c:v>0.13972480112723323</c:v>
                </c:pt>
                <c:pt idx="151">
                  <c:v>0.14166314103669869</c:v>
                </c:pt>
                <c:pt idx="152">
                  <c:v>0.14239762206094111</c:v>
                </c:pt>
                <c:pt idx="153">
                  <c:v>0.1431620633741823</c:v>
                </c:pt>
                <c:pt idx="154">
                  <c:v>0.14339357469826366</c:v>
                </c:pt>
                <c:pt idx="155">
                  <c:v>0.14353520515534873</c:v>
                </c:pt>
                <c:pt idx="156">
                  <c:v>0.14675548227894308</c:v>
                </c:pt>
                <c:pt idx="157">
                  <c:v>0.14714224237329077</c:v>
                </c:pt>
                <c:pt idx="158">
                  <c:v>0.14777503999244646</c:v>
                </c:pt>
                <c:pt idx="159">
                  <c:v>0.14892896506267156</c:v>
                </c:pt>
                <c:pt idx="160">
                  <c:v>0.14936293530938091</c:v>
                </c:pt>
                <c:pt idx="161">
                  <c:v>0.15079013453077655</c:v>
                </c:pt>
                <c:pt idx="162">
                  <c:v>0.15121956533975883</c:v>
                </c:pt>
                <c:pt idx="163">
                  <c:v>0.15155729950665398</c:v>
                </c:pt>
                <c:pt idx="164">
                  <c:v>0.15332495655758102</c:v>
                </c:pt>
                <c:pt idx="165">
                  <c:v>0.15366813804974869</c:v>
                </c:pt>
                <c:pt idx="166">
                  <c:v>0.15388512317310338</c:v>
                </c:pt>
                <c:pt idx="167">
                  <c:v>0.15405399025655095</c:v>
                </c:pt>
                <c:pt idx="168">
                  <c:v>0.15443167147544445</c:v>
                </c:pt>
                <c:pt idx="169">
                  <c:v>0.15485293129651798</c:v>
                </c:pt>
                <c:pt idx="170">
                  <c:v>0.15708905832088024</c:v>
                </c:pt>
                <c:pt idx="171">
                  <c:v>0.15736233247205078</c:v>
                </c:pt>
                <c:pt idx="172">
                  <c:v>0.15768644832576467</c:v>
                </c:pt>
                <c:pt idx="173">
                  <c:v>0.15793884106339062</c:v>
                </c:pt>
                <c:pt idx="174">
                  <c:v>0.15936331662215</c:v>
                </c:pt>
                <c:pt idx="175">
                  <c:v>0.15970377445168141</c:v>
                </c:pt>
                <c:pt idx="176">
                  <c:v>0.16011867905993701</c:v>
                </c:pt>
                <c:pt idx="177">
                  <c:v>0.16054357043119222</c:v>
                </c:pt>
                <c:pt idx="178">
                  <c:v>0.16097663279035615</c:v>
                </c:pt>
                <c:pt idx="179">
                  <c:v>0.16154678616887808</c:v>
                </c:pt>
                <c:pt idx="180">
                  <c:v>0.16174561354132441</c:v>
                </c:pt>
                <c:pt idx="181">
                  <c:v>0.16249552865383893</c:v>
                </c:pt>
                <c:pt idx="182">
                  <c:v>0.16283871014600659</c:v>
                </c:pt>
                <c:pt idx="183">
                  <c:v>0.1631691812125384</c:v>
                </c:pt>
                <c:pt idx="184">
                  <c:v>0.16345607367689019</c:v>
                </c:pt>
                <c:pt idx="185">
                  <c:v>0.16373116360315157</c:v>
                </c:pt>
                <c:pt idx="186">
                  <c:v>0.16421869921504054</c:v>
                </c:pt>
                <c:pt idx="187">
                  <c:v>0.16448017082812066</c:v>
                </c:pt>
                <c:pt idx="188">
                  <c:v>0.16476161596719996</c:v>
                </c:pt>
                <c:pt idx="189">
                  <c:v>0.16519467832636389</c:v>
                </c:pt>
                <c:pt idx="190">
                  <c:v>0.16549337332880612</c:v>
                </c:pt>
                <c:pt idx="191">
                  <c:v>0.16717205740028229</c:v>
                </c:pt>
                <c:pt idx="192">
                  <c:v>0.167656869349535</c:v>
                </c:pt>
                <c:pt idx="193">
                  <c:v>0.16815983904969606</c:v>
                </c:pt>
                <c:pt idx="194">
                  <c:v>0.1688580045721218</c:v>
                </c:pt>
                <c:pt idx="195">
                  <c:v>0.16942089485028039</c:v>
                </c:pt>
                <c:pt idx="196">
                  <c:v>0.16982308903290017</c:v>
                </c:pt>
                <c:pt idx="197">
                  <c:v>0.17005641613207234</c:v>
                </c:pt>
                <c:pt idx="198">
                  <c:v>0.17024344096642827</c:v>
                </c:pt>
                <c:pt idx="199">
                  <c:v>0.17062021429777635</c:v>
                </c:pt>
                <c:pt idx="200">
                  <c:v>0.17106780285766696</c:v>
                </c:pt>
                <c:pt idx="201">
                  <c:v>0.17121578852756994</c:v>
                </c:pt>
                <c:pt idx="202">
                  <c:v>0.17132110348283833</c:v>
                </c:pt>
                <c:pt idx="203">
                  <c:v>0.17170786357718601</c:v>
                </c:pt>
                <c:pt idx="204">
                  <c:v>0.17215091269934954</c:v>
                </c:pt>
                <c:pt idx="205">
                  <c:v>0.17251134405488011</c:v>
                </c:pt>
                <c:pt idx="206">
                  <c:v>0.17397939821581951</c:v>
                </c:pt>
                <c:pt idx="207">
                  <c:v>0.17441246057498344</c:v>
                </c:pt>
                <c:pt idx="208">
                  <c:v>0.17467120852542731</c:v>
                </c:pt>
                <c:pt idx="209">
                  <c:v>0.17531762445776428</c:v>
                </c:pt>
                <c:pt idx="210">
                  <c:v>0.17612382859809464</c:v>
                </c:pt>
                <c:pt idx="211">
                  <c:v>0.17700266374205836</c:v>
                </c:pt>
                <c:pt idx="212">
                  <c:v>0.17842078408799983</c:v>
                </c:pt>
                <c:pt idx="213">
                  <c:v>0.17863413766117284</c:v>
                </c:pt>
                <c:pt idx="214">
                  <c:v>0.17889560927425296</c:v>
                </c:pt>
                <c:pt idx="215">
                  <c:v>0.17929780345687274</c:v>
                </c:pt>
                <c:pt idx="216">
                  <c:v>0.17970090552703791</c:v>
                </c:pt>
                <c:pt idx="217">
                  <c:v>0.1800195740554793</c:v>
                </c:pt>
                <c:pt idx="218">
                  <c:v>0.1805298068560037</c:v>
                </c:pt>
                <c:pt idx="219">
                  <c:v>0.18077675226835715</c:v>
                </c:pt>
                <c:pt idx="220">
                  <c:v>0.18112084164807021</c:v>
                </c:pt>
                <c:pt idx="221">
                  <c:v>0.18205505793230439</c:v>
                </c:pt>
                <c:pt idx="222">
                  <c:v>0.18250809381746752</c:v>
                </c:pt>
                <c:pt idx="223">
                  <c:v>0.18272780260345844</c:v>
                </c:pt>
                <c:pt idx="224">
                  <c:v>0.18363205859869386</c:v>
                </c:pt>
                <c:pt idx="225">
                  <c:v>0.18426394833030416</c:v>
                </c:pt>
                <c:pt idx="226">
                  <c:v>0.18507378402081617</c:v>
                </c:pt>
                <c:pt idx="227">
                  <c:v>0.18564756894951975</c:v>
                </c:pt>
                <c:pt idx="228">
                  <c:v>0.18690408531237698</c:v>
                </c:pt>
                <c:pt idx="229">
                  <c:v>0.18703300534382622</c:v>
                </c:pt>
                <c:pt idx="230">
                  <c:v>0.18833128453377262</c:v>
                </c:pt>
                <c:pt idx="231">
                  <c:v>0.18882154380829785</c:v>
                </c:pt>
                <c:pt idx="232">
                  <c:v>0.18933177660882225</c:v>
                </c:pt>
                <c:pt idx="233">
                  <c:v>0.18957509047099402</c:v>
                </c:pt>
                <c:pt idx="234">
                  <c:v>0.18999816606715839</c:v>
                </c:pt>
                <c:pt idx="235">
                  <c:v>0.19025782190514767</c:v>
                </c:pt>
                <c:pt idx="236">
                  <c:v>0.19054289859440862</c:v>
                </c:pt>
                <c:pt idx="237">
                  <c:v>0.19187023018580837</c:v>
                </c:pt>
                <c:pt idx="238">
                  <c:v>0.19300690539267054</c:v>
                </c:pt>
                <c:pt idx="239">
                  <c:v>0.19344178352692531</c:v>
                </c:pt>
                <c:pt idx="240">
                  <c:v>0.19381038587036464</c:v>
                </c:pt>
                <c:pt idx="241">
                  <c:v>0.19419805385225775</c:v>
                </c:pt>
                <c:pt idx="242">
                  <c:v>0.1944776832162462</c:v>
                </c:pt>
                <c:pt idx="243">
                  <c:v>0.19470011566487339</c:v>
                </c:pt>
                <c:pt idx="244">
                  <c:v>0.19507053378340355</c:v>
                </c:pt>
                <c:pt idx="245">
                  <c:v>0.19565430547510673</c:v>
                </c:pt>
                <c:pt idx="246">
                  <c:v>0.19598023710391146</c:v>
                </c:pt>
                <c:pt idx="247">
                  <c:v>0.19674558630469804</c:v>
                </c:pt>
                <c:pt idx="248">
                  <c:v>0.19709239934704736</c:v>
                </c:pt>
                <c:pt idx="249">
                  <c:v>0.19753817213184716</c:v>
                </c:pt>
                <c:pt idx="250">
                  <c:v>0.19839884952490255</c:v>
                </c:pt>
                <c:pt idx="251">
                  <c:v>0.19876745186834188</c:v>
                </c:pt>
                <c:pt idx="252">
                  <c:v>0.19898988431696907</c:v>
                </c:pt>
                <c:pt idx="253">
                  <c:v>0.19921594831577791</c:v>
                </c:pt>
                <c:pt idx="254">
                  <c:v>0.19966716842585019</c:v>
                </c:pt>
                <c:pt idx="255">
                  <c:v>0.20060501626026603</c:v>
                </c:pt>
                <c:pt idx="256">
                  <c:v>0.20088010618652741</c:v>
                </c:pt>
                <c:pt idx="257">
                  <c:v>0.20122782711642215</c:v>
                </c:pt>
                <c:pt idx="258">
                  <c:v>0.20142937815150475</c:v>
                </c:pt>
                <c:pt idx="259">
                  <c:v>0.20234725245992141</c:v>
                </c:pt>
                <c:pt idx="260">
                  <c:v>0.20249160657964271</c:v>
                </c:pt>
                <c:pt idx="261">
                  <c:v>0.20280936722053869</c:v>
                </c:pt>
                <c:pt idx="262">
                  <c:v>0.20293828725198793</c:v>
                </c:pt>
                <c:pt idx="263">
                  <c:v>0.20344398061478525</c:v>
                </c:pt>
                <c:pt idx="264">
                  <c:v>0.20373268885422788</c:v>
                </c:pt>
                <c:pt idx="265">
                  <c:v>0.20480218038272918</c:v>
                </c:pt>
                <c:pt idx="266">
                  <c:v>0.20514990131262392</c:v>
                </c:pt>
                <c:pt idx="267">
                  <c:v>0.20566467355087539</c:v>
                </c:pt>
                <c:pt idx="268">
                  <c:v>0.20595156601522718</c:v>
                </c:pt>
                <c:pt idx="269">
                  <c:v>0.20652171939374911</c:v>
                </c:pt>
                <c:pt idx="270">
                  <c:v>0.20820948234067946</c:v>
                </c:pt>
                <c:pt idx="271">
                  <c:v>0.20862075539875338</c:v>
                </c:pt>
                <c:pt idx="272">
                  <c:v>0.20875603064302053</c:v>
                </c:pt>
                <c:pt idx="273">
                  <c:v>0.20928896063218036</c:v>
                </c:pt>
                <c:pt idx="274">
                  <c:v>0.20967027340125552</c:v>
                </c:pt>
                <c:pt idx="275">
                  <c:v>0.21051642459358424</c:v>
                </c:pt>
                <c:pt idx="276">
                  <c:v>0.21077608043157353</c:v>
                </c:pt>
                <c:pt idx="277">
                  <c:v>0.21124182674237249</c:v>
                </c:pt>
                <c:pt idx="278">
                  <c:v>0.21169032318980852</c:v>
                </c:pt>
                <c:pt idx="279">
                  <c:v>0.21204258355743033</c:v>
                </c:pt>
                <c:pt idx="280">
                  <c:v>0.21240846223823343</c:v>
                </c:pt>
                <c:pt idx="281">
                  <c:v>0.21258277664695349</c:v>
                </c:pt>
                <c:pt idx="282">
                  <c:v>0.21275164373040106</c:v>
                </c:pt>
                <c:pt idx="283">
                  <c:v>0.21292232658893948</c:v>
                </c:pt>
                <c:pt idx="284">
                  <c:v>0.21383929300981072</c:v>
                </c:pt>
                <c:pt idx="285">
                  <c:v>0.21426690804370216</c:v>
                </c:pt>
                <c:pt idx="286">
                  <c:v>0.21546895115383435</c:v>
                </c:pt>
                <c:pt idx="287">
                  <c:v>0.2158384613848191</c:v>
                </c:pt>
                <c:pt idx="288">
                  <c:v>0.21628332628207347</c:v>
                </c:pt>
                <c:pt idx="289">
                  <c:v>0.21792206330155128</c:v>
                </c:pt>
                <c:pt idx="290">
                  <c:v>0.21876367505615291</c:v>
                </c:pt>
                <c:pt idx="291">
                  <c:v>0.21914952726295517</c:v>
                </c:pt>
                <c:pt idx="292">
                  <c:v>0.22013549313727812</c:v>
                </c:pt>
                <c:pt idx="293">
                  <c:v>0.22046233265362827</c:v>
                </c:pt>
                <c:pt idx="294">
                  <c:v>0.22162624448685297</c:v>
                </c:pt>
                <c:pt idx="295">
                  <c:v>0.22211922742401444</c:v>
                </c:pt>
                <c:pt idx="296">
                  <c:v>0.22257589485935922</c:v>
                </c:pt>
                <c:pt idx="297">
                  <c:v>0.22358818947249925</c:v>
                </c:pt>
                <c:pt idx="298">
                  <c:v>0.22455145815818678</c:v>
                </c:pt>
                <c:pt idx="299">
                  <c:v>0.22502537545689449</c:v>
                </c:pt>
                <c:pt idx="300">
                  <c:v>0.22552108205669222</c:v>
                </c:pt>
                <c:pt idx="301">
                  <c:v>0.2262864312574788</c:v>
                </c:pt>
                <c:pt idx="302">
                  <c:v>0.22716526640144252</c:v>
                </c:pt>
                <c:pt idx="303">
                  <c:v>0.22770818315360195</c:v>
                </c:pt>
                <c:pt idx="304">
                  <c:v>0.22867508338947112</c:v>
                </c:pt>
                <c:pt idx="305">
                  <c:v>0.22942045906425854</c:v>
                </c:pt>
                <c:pt idx="306">
                  <c:v>0.2299978755431438</c:v>
                </c:pt>
                <c:pt idx="307">
                  <c:v>0.23041096437630856</c:v>
                </c:pt>
                <c:pt idx="308">
                  <c:v>0.23084493462301792</c:v>
                </c:pt>
                <c:pt idx="309">
                  <c:v>0.23151949506926281</c:v>
                </c:pt>
                <c:pt idx="310">
                  <c:v>0.23162117847434952</c:v>
                </c:pt>
                <c:pt idx="311">
                  <c:v>0.23256719729667411</c:v>
                </c:pt>
                <c:pt idx="312">
                  <c:v>0.23288405005002466</c:v>
                </c:pt>
                <c:pt idx="313">
                  <c:v>0.23316549518910396</c:v>
                </c:pt>
                <c:pt idx="314">
                  <c:v>0.2364756531796946</c:v>
                </c:pt>
                <c:pt idx="315">
                  <c:v>0.23679069015795431</c:v>
                </c:pt>
                <c:pt idx="316">
                  <c:v>0.23706668797176111</c:v>
                </c:pt>
                <c:pt idx="317">
                  <c:v>0.23724009449293579</c:v>
                </c:pt>
                <c:pt idx="318">
                  <c:v>0.23820790261635039</c:v>
                </c:pt>
                <c:pt idx="319">
                  <c:v>0.23884342389814234</c:v>
                </c:pt>
                <c:pt idx="320">
                  <c:v>0.239952862478642</c:v>
                </c:pt>
                <c:pt idx="321">
                  <c:v>0.24009812448590873</c:v>
                </c:pt>
                <c:pt idx="322">
                  <c:v>0.24061198883661478</c:v>
                </c:pt>
                <c:pt idx="323">
                  <c:v>0.24111132698659415</c:v>
                </c:pt>
                <c:pt idx="324">
                  <c:v>0.24192025478956078</c:v>
                </c:pt>
                <c:pt idx="325">
                  <c:v>0.24273644569289074</c:v>
                </c:pt>
                <c:pt idx="326">
                  <c:v>0.24373330621775868</c:v>
                </c:pt>
                <c:pt idx="327">
                  <c:v>0.24392487048984168</c:v>
                </c:pt>
                <c:pt idx="328">
                  <c:v>0.24430981480909852</c:v>
                </c:pt>
                <c:pt idx="329">
                  <c:v>0.24521497869187936</c:v>
                </c:pt>
                <c:pt idx="330">
                  <c:v>0.24572793515504002</c:v>
                </c:pt>
                <c:pt idx="331">
                  <c:v>0.24622818119256482</c:v>
                </c:pt>
                <c:pt idx="332">
                  <c:v>0.24680559767145008</c:v>
                </c:pt>
                <c:pt idx="333">
                  <c:v>0.24796406217940226</c:v>
                </c:pt>
                <c:pt idx="334">
                  <c:v>0.25027282020739788</c:v>
                </c:pt>
                <c:pt idx="335">
                  <c:v>0.25129237792090126</c:v>
                </c:pt>
                <c:pt idx="336">
                  <c:v>0.25349854465626476</c:v>
                </c:pt>
                <c:pt idx="337">
                  <c:v>0.25535154313646102</c:v>
                </c:pt>
                <c:pt idx="338">
                  <c:v>0.25669521670367829</c:v>
                </c:pt>
                <c:pt idx="339">
                  <c:v>0.25711102919947931</c:v>
                </c:pt>
                <c:pt idx="340">
                  <c:v>0.25789725981381051</c:v>
                </c:pt>
                <c:pt idx="341">
                  <c:v>0.2583630061246095</c:v>
                </c:pt>
                <c:pt idx="342">
                  <c:v>0.25884872596140762</c:v>
                </c:pt>
                <c:pt idx="343">
                  <c:v>0.2591292632129415</c:v>
                </c:pt>
                <c:pt idx="344">
                  <c:v>0.2600643873847211</c:v>
                </c:pt>
                <c:pt idx="345">
                  <c:v>0.2609568408418661</c:v>
                </c:pt>
                <c:pt idx="346">
                  <c:v>0.26149612604384387</c:v>
                </c:pt>
                <c:pt idx="347">
                  <c:v>0.26368504291584444</c:v>
                </c:pt>
                <c:pt idx="348">
                  <c:v>0.26458748313598901</c:v>
                </c:pt>
                <c:pt idx="349">
                  <c:v>0.26476361331979992</c:v>
                </c:pt>
                <c:pt idx="350">
                  <c:v>0.26509680804896796</c:v>
                </c:pt>
                <c:pt idx="351">
                  <c:v>0.26619353620383179</c:v>
                </c:pt>
                <c:pt idx="352">
                  <c:v>0.26693346455334671</c:v>
                </c:pt>
                <c:pt idx="353">
                  <c:v>0.26766159036477122</c:v>
                </c:pt>
                <c:pt idx="354">
                  <c:v>0.26855949114718869</c:v>
                </c:pt>
                <c:pt idx="355">
                  <c:v>0.26958449618596458</c:v>
                </c:pt>
                <c:pt idx="356">
                  <c:v>0.27011107096230647</c:v>
                </c:pt>
                <c:pt idx="357">
                  <c:v>0.27084464409900344</c:v>
                </c:pt>
                <c:pt idx="358">
                  <c:v>0.27217469935303945</c:v>
                </c:pt>
                <c:pt idx="359">
                  <c:v>0.27273305019347094</c:v>
                </c:pt>
                <c:pt idx="360">
                  <c:v>0.27332226921044661</c:v>
                </c:pt>
                <c:pt idx="361">
                  <c:v>0.27417568350313865</c:v>
                </c:pt>
                <c:pt idx="362">
                  <c:v>0.27482663887320269</c:v>
                </c:pt>
                <c:pt idx="363">
                  <c:v>0.27576085515743687</c:v>
                </c:pt>
                <c:pt idx="364">
                  <c:v>0.27633373219859503</c:v>
                </c:pt>
                <c:pt idx="365">
                  <c:v>0.2767586235698502</c:v>
                </c:pt>
                <c:pt idx="366">
                  <c:v>0.27706095012247411</c:v>
                </c:pt>
                <c:pt idx="367">
                  <c:v>0.27748947304391097</c:v>
                </c:pt>
                <c:pt idx="368">
                  <c:v>0.27905194750957374</c:v>
                </c:pt>
                <c:pt idx="369">
                  <c:v>0.2792416960065659</c:v>
                </c:pt>
                <c:pt idx="370">
                  <c:v>0.27964298230164025</c:v>
                </c:pt>
                <c:pt idx="371">
                  <c:v>0.28020587257979884</c:v>
                </c:pt>
                <c:pt idx="372">
                  <c:v>0.28134617933684269</c:v>
                </c:pt>
                <c:pt idx="373">
                  <c:v>0.28170297914219161</c:v>
                </c:pt>
                <c:pt idx="374">
                  <c:v>0.28298400846877508</c:v>
                </c:pt>
                <c:pt idx="375">
                  <c:v>0.28335533447485067</c:v>
                </c:pt>
                <c:pt idx="376">
                  <c:v>0.28369125286665497</c:v>
                </c:pt>
                <c:pt idx="377">
                  <c:v>0.28398450054382468</c:v>
                </c:pt>
                <c:pt idx="378">
                  <c:v>0.28423144595617811</c:v>
                </c:pt>
                <c:pt idx="379">
                  <c:v>0.28524464845686354</c:v>
                </c:pt>
                <c:pt idx="380">
                  <c:v>0.28564593475193789</c:v>
                </c:pt>
                <c:pt idx="381">
                  <c:v>0.2867299524811659</c:v>
                </c:pt>
                <c:pt idx="382">
                  <c:v>0.2875706563482221</c:v>
                </c:pt>
                <c:pt idx="383">
                  <c:v>0.28813717817656237</c:v>
                </c:pt>
                <c:pt idx="384">
                  <c:v>0.28873275240635599</c:v>
                </c:pt>
                <c:pt idx="385">
                  <c:v>0.28968966587922557</c:v>
                </c:pt>
                <c:pt idx="386">
                  <c:v>0.29030702941010916</c:v>
                </c:pt>
                <c:pt idx="387">
                  <c:v>0.29361174007542734</c:v>
                </c:pt>
                <c:pt idx="388">
                  <c:v>0.29498718970673421</c:v>
                </c:pt>
                <c:pt idx="389">
                  <c:v>0.29578249919651955</c:v>
                </c:pt>
                <c:pt idx="390">
                  <c:v>0.29680205691002293</c:v>
                </c:pt>
                <c:pt idx="391">
                  <c:v>0.2971951722171885</c:v>
                </c:pt>
                <c:pt idx="392">
                  <c:v>0.29756740611080951</c:v>
                </c:pt>
                <c:pt idx="393">
                  <c:v>0.2997372573443563</c:v>
                </c:pt>
                <c:pt idx="394">
                  <c:v>0.3004762778063258</c:v>
                </c:pt>
                <c:pt idx="395">
                  <c:v>0.30082490662376593</c:v>
                </c:pt>
                <c:pt idx="396">
                  <c:v>0.30137327070119785</c:v>
                </c:pt>
                <c:pt idx="397">
                  <c:v>0.30266519467832637</c:v>
                </c:pt>
                <c:pt idx="398">
                  <c:v>0.30333884723702581</c:v>
                </c:pt>
                <c:pt idx="399">
                  <c:v>0.30453816668452177</c:v>
                </c:pt>
                <c:pt idx="400">
                  <c:v>0.30493945297959613</c:v>
                </c:pt>
                <c:pt idx="401">
                  <c:v>0.30542244915375799</c:v>
                </c:pt>
                <c:pt idx="402">
                  <c:v>0.30603708902200533</c:v>
                </c:pt>
                <c:pt idx="403">
                  <c:v>0.30676521483342983</c:v>
                </c:pt>
                <c:pt idx="404">
                  <c:v>0.30692863459160491</c:v>
                </c:pt>
                <c:pt idx="405">
                  <c:v>0.30707934392414415</c:v>
                </c:pt>
                <c:pt idx="406">
                  <c:v>0.30823599265700552</c:v>
                </c:pt>
                <c:pt idx="407">
                  <c:v>0.3090485520101538</c:v>
                </c:pt>
                <c:pt idx="408">
                  <c:v>0.30975670429557911</c:v>
                </c:pt>
                <c:pt idx="409">
                  <c:v>0.31097962881925589</c:v>
                </c:pt>
                <c:pt idx="410">
                  <c:v>0.31125199508288104</c:v>
                </c:pt>
                <c:pt idx="411">
                  <c:v>0.31196559469357887</c:v>
                </c:pt>
                <c:pt idx="412">
                  <c:v>0.31281991687381633</c:v>
                </c:pt>
                <c:pt idx="413">
                  <c:v>0.31341821476624621</c:v>
                </c:pt>
                <c:pt idx="414">
                  <c:v>0.31485994018836855</c:v>
                </c:pt>
                <c:pt idx="415">
                  <c:v>0.31560077642542889</c:v>
                </c:pt>
                <c:pt idx="416">
                  <c:v>0.31621178474349459</c:v>
                </c:pt>
                <c:pt idx="417">
                  <c:v>0.31675560938319941</c:v>
                </c:pt>
                <c:pt idx="418">
                  <c:v>0.31729943402290423</c:v>
                </c:pt>
                <c:pt idx="419">
                  <c:v>0.31861042363848646</c:v>
                </c:pt>
                <c:pt idx="420">
                  <c:v>0.31895178935556329</c:v>
                </c:pt>
                <c:pt idx="421">
                  <c:v>0.31920145843055298</c:v>
                </c:pt>
                <c:pt idx="422">
                  <c:v>0.31969898080544151</c:v>
                </c:pt>
                <c:pt idx="423">
                  <c:v>0.32022464769423797</c:v>
                </c:pt>
                <c:pt idx="424">
                  <c:v>0.3215937421127269</c:v>
                </c:pt>
                <c:pt idx="425">
                  <c:v>0.32267412829177322</c:v>
                </c:pt>
                <c:pt idx="426">
                  <c:v>0.32314259826520841</c:v>
                </c:pt>
                <c:pt idx="427">
                  <c:v>0.32403505172235342</c:v>
                </c:pt>
                <c:pt idx="428">
                  <c:v>0.32432194418670524</c:v>
                </c:pt>
                <c:pt idx="429">
                  <c:v>0.32589803696554925</c:v>
                </c:pt>
                <c:pt idx="430">
                  <c:v>0.32635379651334862</c:v>
                </c:pt>
                <c:pt idx="431">
                  <c:v>0.32695209440577849</c:v>
                </c:pt>
                <c:pt idx="432">
                  <c:v>0.32757944469966171</c:v>
                </c:pt>
                <c:pt idx="433">
                  <c:v>0.32801704649655272</c:v>
                </c:pt>
                <c:pt idx="434">
                  <c:v>0.32879601401052055</c:v>
                </c:pt>
                <c:pt idx="435">
                  <c:v>0.32937978570222376</c:v>
                </c:pt>
                <c:pt idx="436">
                  <c:v>0.33006070136128657</c:v>
                </c:pt>
                <c:pt idx="437">
                  <c:v>0.33079245872289276</c:v>
                </c:pt>
                <c:pt idx="438">
                  <c:v>0.3312745470095092</c:v>
                </c:pt>
                <c:pt idx="439">
                  <c:v>0.33168309640494686</c:v>
                </c:pt>
                <c:pt idx="440">
                  <c:v>0.33208529058756664</c:v>
                </c:pt>
                <c:pt idx="441">
                  <c:v>0.33223599992010588</c:v>
                </c:pt>
                <c:pt idx="442">
                  <c:v>0.33249383998300436</c:v>
                </c:pt>
                <c:pt idx="443">
                  <c:v>0.33301224377143751</c:v>
                </c:pt>
                <c:pt idx="444">
                  <c:v>0.33356060784886943</c:v>
                </c:pt>
                <c:pt idx="445">
                  <c:v>0.33437589086465397</c:v>
                </c:pt>
                <c:pt idx="446">
                  <c:v>0.33474721687072956</c:v>
                </c:pt>
                <c:pt idx="447">
                  <c:v>0.33498599129517426</c:v>
                </c:pt>
                <c:pt idx="448">
                  <c:v>0.33519662120571103</c:v>
                </c:pt>
                <c:pt idx="449">
                  <c:v>0.33541088266642949</c:v>
                </c:pt>
                <c:pt idx="450">
                  <c:v>0.33624886287084943</c:v>
                </c:pt>
                <c:pt idx="451">
                  <c:v>0.33710590871372315</c:v>
                </c:pt>
                <c:pt idx="452">
                  <c:v>0.33763248349006503</c:v>
                </c:pt>
                <c:pt idx="453">
                  <c:v>0.33842688509230495</c:v>
                </c:pt>
                <c:pt idx="454">
                  <c:v>0.33905695904882438</c:v>
                </c:pt>
                <c:pt idx="455">
                  <c:v>0.33999934632096729</c:v>
                </c:pt>
                <c:pt idx="456">
                  <c:v>0.34161992558953674</c:v>
                </c:pt>
                <c:pt idx="457">
                  <c:v>0.34296178338166317</c:v>
                </c:pt>
                <c:pt idx="458">
                  <c:v>0.34365722524145265</c:v>
                </c:pt>
                <c:pt idx="459">
                  <c:v>0.34407122196216283</c:v>
                </c:pt>
                <c:pt idx="460">
                  <c:v>0.34465136210368436</c:v>
                </c:pt>
                <c:pt idx="461">
                  <c:v>0.34508533235039374</c:v>
                </c:pt>
                <c:pt idx="462">
                  <c:v>0.34567818291755109</c:v>
                </c:pt>
                <c:pt idx="463">
                  <c:v>0.3460231801848096</c:v>
                </c:pt>
                <c:pt idx="464">
                  <c:v>0.34695921224413462</c:v>
                </c:pt>
                <c:pt idx="465">
                  <c:v>0.34742132700475192</c:v>
                </c:pt>
                <c:pt idx="466">
                  <c:v>0.34796878319463842</c:v>
                </c:pt>
                <c:pt idx="467">
                  <c:v>0.34862700166506577</c:v>
                </c:pt>
                <c:pt idx="468">
                  <c:v>0.34957120471229952</c:v>
                </c:pt>
                <c:pt idx="469">
                  <c:v>0.35100657492160392</c:v>
                </c:pt>
                <c:pt idx="470">
                  <c:v>0.35168658269312131</c:v>
                </c:pt>
                <c:pt idx="471">
                  <c:v>0.35179280553593512</c:v>
                </c:pt>
                <c:pt idx="472">
                  <c:v>0.35214960534128403</c:v>
                </c:pt>
                <c:pt idx="473">
                  <c:v>0.3523511563763666</c:v>
                </c:pt>
                <c:pt idx="474">
                  <c:v>0.35383010518785102</c:v>
                </c:pt>
                <c:pt idx="475">
                  <c:v>0.35421504950710786</c:v>
                </c:pt>
                <c:pt idx="476">
                  <c:v>0.35458728340072887</c:v>
                </c:pt>
                <c:pt idx="477">
                  <c:v>0.355582328150506</c:v>
                </c:pt>
                <c:pt idx="478">
                  <c:v>0.35627504634765922</c:v>
                </c:pt>
                <c:pt idx="479">
                  <c:v>0.35674079265845821</c:v>
                </c:pt>
                <c:pt idx="480">
                  <c:v>0.35727099898498177</c:v>
                </c:pt>
                <c:pt idx="481">
                  <c:v>0.35771677176978156</c:v>
                </c:pt>
                <c:pt idx="482">
                  <c:v>0.36014083151604515</c:v>
                </c:pt>
                <c:pt idx="483">
                  <c:v>0.36059295951366283</c:v>
                </c:pt>
                <c:pt idx="484">
                  <c:v>0.36112679739036807</c:v>
                </c:pt>
                <c:pt idx="485">
                  <c:v>0.36174597669634251</c:v>
                </c:pt>
                <c:pt idx="486">
                  <c:v>0.36211457903978184</c:v>
                </c:pt>
                <c:pt idx="487">
                  <c:v>0.36294166459365679</c:v>
                </c:pt>
                <c:pt idx="488">
                  <c:v>0.36779069197372938</c:v>
                </c:pt>
                <c:pt idx="489">
                  <c:v>0.36812842614062452</c:v>
                </c:pt>
                <c:pt idx="490">
                  <c:v>0.36857964625069678</c:v>
                </c:pt>
                <c:pt idx="491">
                  <c:v>0.36908987905122115</c:v>
                </c:pt>
                <c:pt idx="492">
                  <c:v>0.36973992653373977</c:v>
                </c:pt>
                <c:pt idx="493">
                  <c:v>0.370295553711535</c:v>
                </c:pt>
                <c:pt idx="494">
                  <c:v>0.37072407663297186</c:v>
                </c:pt>
                <c:pt idx="495">
                  <c:v>0.37105817924968532</c:v>
                </c:pt>
                <c:pt idx="496">
                  <c:v>0.37168643743111396</c:v>
                </c:pt>
                <c:pt idx="497">
                  <c:v>0.37200782962219159</c:v>
                </c:pt>
                <c:pt idx="498">
                  <c:v>0.37228836687372546</c:v>
                </c:pt>
                <c:pt idx="499">
                  <c:v>0.37282311263797613</c:v>
                </c:pt>
                <c:pt idx="500">
                  <c:v>0.37365019819185108</c:v>
                </c:pt>
                <c:pt idx="501">
                  <c:v>0.37940348156715908</c:v>
                </c:pt>
                <c:pt idx="502">
                  <c:v>0.38039035532902743</c:v>
                </c:pt>
                <c:pt idx="503">
                  <c:v>0.38060824833992751</c:v>
                </c:pt>
                <c:pt idx="504">
                  <c:v>0.38145076798207456</c:v>
                </c:pt>
                <c:pt idx="505">
                  <c:v>0.38181483088778678</c:v>
                </c:pt>
                <c:pt idx="506">
                  <c:v>0.38272998153356719</c:v>
                </c:pt>
                <c:pt idx="507">
                  <c:v>0.38301324244773732</c:v>
                </c:pt>
                <c:pt idx="508">
                  <c:v>0.38460386142730801</c:v>
                </c:pt>
                <c:pt idx="509">
                  <c:v>0.38525572468491748</c:v>
                </c:pt>
                <c:pt idx="510">
                  <c:v>0.38616633589297078</c:v>
                </c:pt>
                <c:pt idx="511">
                  <c:v>0.38680548872494441</c:v>
                </c:pt>
                <c:pt idx="512">
                  <c:v>0.38707059188820619</c:v>
                </c:pt>
                <c:pt idx="513">
                  <c:v>0.3874428257818272</c:v>
                </c:pt>
                <c:pt idx="514">
                  <c:v>0.38808379438889168</c:v>
                </c:pt>
                <c:pt idx="515">
                  <c:v>0.38847781758360267</c:v>
                </c:pt>
                <c:pt idx="516">
                  <c:v>0.38935846850265721</c:v>
                </c:pt>
                <c:pt idx="517">
                  <c:v>0.38970528154500655</c:v>
                </c:pt>
                <c:pt idx="518">
                  <c:v>0.3922718796359006</c:v>
                </c:pt>
                <c:pt idx="519">
                  <c:v>0.39270131044488288</c:v>
                </c:pt>
                <c:pt idx="520">
                  <c:v>0.39400957639782891</c:v>
                </c:pt>
                <c:pt idx="521">
                  <c:v>0.39514443582960024</c:v>
                </c:pt>
                <c:pt idx="522">
                  <c:v>0.39537685504122699</c:v>
                </c:pt>
                <c:pt idx="523">
                  <c:v>0.39658252970154084</c:v>
                </c:pt>
                <c:pt idx="524">
                  <c:v>0.39715086730497196</c:v>
                </c:pt>
                <c:pt idx="525">
                  <c:v>0.39805330752511653</c:v>
                </c:pt>
                <c:pt idx="526">
                  <c:v>0.39888493251671858</c:v>
                </c:pt>
                <c:pt idx="527">
                  <c:v>0.39957583493878096</c:v>
                </c:pt>
                <c:pt idx="528">
                  <c:v>0.40032756582638629</c:v>
                </c:pt>
                <c:pt idx="529">
                  <c:v>0.4007270363463698</c:v>
                </c:pt>
                <c:pt idx="530">
                  <c:v>0.40161948980351481</c:v>
                </c:pt>
                <c:pt idx="531">
                  <c:v>0.40301491296082087</c:v>
                </c:pt>
                <c:pt idx="532">
                  <c:v>0.40363590804188615</c:v>
                </c:pt>
                <c:pt idx="533">
                  <c:v>0.40423329804677061</c:v>
                </c:pt>
                <c:pt idx="534">
                  <c:v>0.40464093955466285</c:v>
                </c:pt>
                <c:pt idx="535">
                  <c:v>0.40512121206618851</c:v>
                </c:pt>
                <c:pt idx="536">
                  <c:v>0.40566049726816628</c:v>
                </c:pt>
                <c:pt idx="537">
                  <c:v>0.40671001527066841</c:v>
                </c:pt>
                <c:pt idx="538">
                  <c:v>0.40743087798172956</c:v>
                </c:pt>
                <c:pt idx="539">
                  <c:v>0.40783761160207638</c:v>
                </c:pt>
                <c:pt idx="540">
                  <c:v>0.40823980578469615</c:v>
                </c:pt>
                <c:pt idx="541">
                  <c:v>0.40874731492258431</c:v>
                </c:pt>
                <c:pt idx="542">
                  <c:v>0.41003651523707657</c:v>
                </c:pt>
                <c:pt idx="543">
                  <c:v>0.41023171105934125</c:v>
                </c:pt>
                <c:pt idx="544">
                  <c:v>0.41263761305469648</c:v>
                </c:pt>
                <c:pt idx="545">
                  <c:v>0.41278378294950863</c:v>
                </c:pt>
                <c:pt idx="546">
                  <c:v>0.41416558779363344</c:v>
                </c:pt>
                <c:pt idx="547">
                  <c:v>0.41455416366307196</c:v>
                </c:pt>
                <c:pt idx="548">
                  <c:v>0.41535038104040273</c:v>
                </c:pt>
                <c:pt idx="549">
                  <c:v>0.41592507385665173</c:v>
                </c:pt>
                <c:pt idx="550">
                  <c:v>0.41827105527400943</c:v>
                </c:pt>
                <c:pt idx="551">
                  <c:v>0.41913082477951941</c:v>
                </c:pt>
                <c:pt idx="552">
                  <c:v>0.41951122966104915</c:v>
                </c:pt>
                <c:pt idx="553">
                  <c:v>0.42012950107947816</c:v>
                </c:pt>
                <c:pt idx="554">
                  <c:v>0.42041639354382998</c:v>
                </c:pt>
                <c:pt idx="555">
                  <c:v>0.42083402181472185</c:v>
                </c:pt>
                <c:pt idx="556">
                  <c:v>0.42148588507233131</c:v>
                </c:pt>
                <c:pt idx="557">
                  <c:v>0.42240648304338424</c:v>
                </c:pt>
                <c:pt idx="558">
                  <c:v>0.42814433233042015</c:v>
                </c:pt>
                <c:pt idx="559">
                  <c:v>0.42838673830504653</c:v>
                </c:pt>
                <c:pt idx="560">
                  <c:v>0.42892057618175178</c:v>
                </c:pt>
                <c:pt idx="561">
                  <c:v>0.43064647040558962</c:v>
                </c:pt>
                <c:pt idx="562">
                  <c:v>0.43083894256521804</c:v>
                </c:pt>
                <c:pt idx="563">
                  <c:v>0.43127472858701826</c:v>
                </c:pt>
                <c:pt idx="564">
                  <c:v>0.43159702866564131</c:v>
                </c:pt>
                <c:pt idx="565">
                  <c:v>0.43208184061489402</c:v>
                </c:pt>
                <c:pt idx="566">
                  <c:v>0.4323042730635212</c:v>
                </c:pt>
                <c:pt idx="567">
                  <c:v>0.43711244550405004</c:v>
                </c:pt>
                <c:pt idx="568">
                  <c:v>0.43823822606036722</c:v>
                </c:pt>
                <c:pt idx="569">
                  <c:v>0.43923327081014435</c:v>
                </c:pt>
                <c:pt idx="570">
                  <c:v>0.43987151575457256</c:v>
                </c:pt>
                <c:pt idx="571">
                  <c:v>0.44068952243299336</c:v>
                </c:pt>
                <c:pt idx="572">
                  <c:v>0.4411125980291577</c:v>
                </c:pt>
                <c:pt idx="573">
                  <c:v>0.44132776737742152</c:v>
                </c:pt>
                <c:pt idx="574">
                  <c:v>0.44163917280549958</c:v>
                </c:pt>
                <c:pt idx="575">
                  <c:v>0.44272863786000005</c:v>
                </c:pt>
                <c:pt idx="576">
                  <c:v>0.44309542442834854</c:v>
                </c:pt>
                <c:pt idx="577">
                  <c:v>0.44383989221559056</c:v>
                </c:pt>
                <c:pt idx="578">
                  <c:v>0.44572194309724017</c:v>
                </c:pt>
                <c:pt idx="579">
                  <c:v>0.44628755703803502</c:v>
                </c:pt>
                <c:pt idx="580">
                  <c:v>0.44697301213482493</c:v>
                </c:pt>
                <c:pt idx="581">
                  <c:v>0.44750957367416644</c:v>
                </c:pt>
                <c:pt idx="582">
                  <c:v>0.44803070112523585</c:v>
                </c:pt>
                <c:pt idx="583">
                  <c:v>0.44852368406239734</c:v>
                </c:pt>
                <c:pt idx="584">
                  <c:v>0.44891952303219917</c:v>
                </c:pt>
                <c:pt idx="585">
                  <c:v>0.44979926606370835</c:v>
                </c:pt>
                <c:pt idx="586">
                  <c:v>0.45016332896942057</c:v>
                </c:pt>
                <c:pt idx="587">
                  <c:v>0.45057550991503992</c:v>
                </c:pt>
                <c:pt idx="588">
                  <c:v>0.45072621924757916</c:v>
                </c:pt>
                <c:pt idx="589">
                  <c:v>0.45098405931047764</c:v>
                </c:pt>
                <c:pt idx="590">
                  <c:v>0.45134903010373528</c:v>
                </c:pt>
                <c:pt idx="591">
                  <c:v>0.45186017079180507</c:v>
                </c:pt>
                <c:pt idx="592">
                  <c:v>0.45241670585714572</c:v>
                </c:pt>
                <c:pt idx="593">
                  <c:v>0.45373314279800048</c:v>
                </c:pt>
                <c:pt idx="594">
                  <c:v>0.45461470160460044</c:v>
                </c:pt>
                <c:pt idx="595">
                  <c:v>0.45485256814149971</c:v>
                </c:pt>
                <c:pt idx="596">
                  <c:v>0.45620804424680739</c:v>
                </c:pt>
                <c:pt idx="597">
                  <c:v>0.45680089481396474</c:v>
                </c:pt>
                <c:pt idx="598">
                  <c:v>0.4571595103944045</c:v>
                </c:pt>
                <c:pt idx="599">
                  <c:v>0.45779593956374187</c:v>
                </c:pt>
                <c:pt idx="600">
                  <c:v>0.45804379286364072</c:v>
                </c:pt>
                <c:pt idx="601">
                  <c:v>0.45852134171253012</c:v>
                </c:pt>
                <c:pt idx="602">
                  <c:v>0.45902703507532744</c:v>
                </c:pt>
                <c:pt idx="603">
                  <c:v>0.45923312554813711</c:v>
                </c:pt>
                <c:pt idx="604">
                  <c:v>0.45958629380330435</c:v>
                </c:pt>
                <c:pt idx="605">
                  <c:v>0.45990314655665493</c:v>
                </c:pt>
                <c:pt idx="606">
                  <c:v>0.46071025858453069</c:v>
                </c:pt>
                <c:pt idx="607">
                  <c:v>0.46102438767524501</c:v>
                </c:pt>
                <c:pt idx="608">
                  <c:v>0.46140479255677475</c:v>
                </c:pt>
                <c:pt idx="609">
                  <c:v>0.46173526362330658</c:v>
                </c:pt>
                <c:pt idx="610">
                  <c:v>0.46208843187847382</c:v>
                </c:pt>
                <c:pt idx="611">
                  <c:v>0.46292278053271213</c:v>
                </c:pt>
                <c:pt idx="612">
                  <c:v>0.46454063613864538</c:v>
                </c:pt>
                <c:pt idx="613">
                  <c:v>0.4655892462536021</c:v>
                </c:pt>
                <c:pt idx="614">
                  <c:v>0.46606951876512775</c:v>
                </c:pt>
                <c:pt idx="615">
                  <c:v>0.46639000306865996</c:v>
                </c:pt>
                <c:pt idx="616">
                  <c:v>0.46778270256332977</c:v>
                </c:pt>
                <c:pt idx="617">
                  <c:v>0.46842276328284882</c:v>
                </c:pt>
                <c:pt idx="618">
                  <c:v>0.46891937777019194</c:v>
                </c:pt>
                <c:pt idx="619">
                  <c:v>0.46937150576780962</c:v>
                </c:pt>
                <c:pt idx="620">
                  <c:v>0.4697809630507927</c:v>
                </c:pt>
                <c:pt idx="621">
                  <c:v>0.47076965258775189</c:v>
                </c:pt>
                <c:pt idx="622">
                  <c:v>0.47115459690700873</c:v>
                </c:pt>
                <c:pt idx="623">
                  <c:v>0.47161398800498977</c:v>
                </c:pt>
                <c:pt idx="624">
                  <c:v>0.47217324673296668</c:v>
                </c:pt>
                <c:pt idx="625">
                  <c:v>0.47242473158304721</c:v>
                </c:pt>
                <c:pt idx="626">
                  <c:v>0.47374026063635655</c:v>
                </c:pt>
                <c:pt idx="627">
                  <c:v>0.47470988453486196</c:v>
                </c:pt>
                <c:pt idx="628">
                  <c:v>0.47641398945760982</c:v>
                </c:pt>
                <c:pt idx="629">
                  <c:v>0.47760786157983326</c:v>
                </c:pt>
                <c:pt idx="630">
                  <c:v>0.47855388040215785</c:v>
                </c:pt>
                <c:pt idx="631">
                  <c:v>0.47935554510476114</c:v>
                </c:pt>
                <c:pt idx="632">
                  <c:v>0.47982583085328717</c:v>
                </c:pt>
                <c:pt idx="633">
                  <c:v>0.48025253799963319</c:v>
                </c:pt>
                <c:pt idx="634">
                  <c:v>0.48075732347488509</c:v>
                </c:pt>
                <c:pt idx="635">
                  <c:v>0.48094707197187725</c:v>
                </c:pt>
                <c:pt idx="636">
                  <c:v>0.48135289770467871</c:v>
                </c:pt>
                <c:pt idx="637">
                  <c:v>0.48180411781475097</c:v>
                </c:pt>
                <c:pt idx="638">
                  <c:v>0.48250682277490375</c:v>
                </c:pt>
                <c:pt idx="639">
                  <c:v>0.48276103128762055</c:v>
                </c:pt>
                <c:pt idx="640">
                  <c:v>0.48339836834450334</c:v>
                </c:pt>
                <c:pt idx="641">
                  <c:v>0.484644897944361</c:v>
                </c:pt>
                <c:pt idx="642">
                  <c:v>0.48508431551634285</c:v>
                </c:pt>
                <c:pt idx="643">
                  <c:v>0.48537393164333087</c:v>
                </c:pt>
                <c:pt idx="644">
                  <c:v>0.48569895538459018</c:v>
                </c:pt>
                <c:pt idx="645">
                  <c:v>0.48660048771718933</c:v>
                </c:pt>
                <c:pt idx="646">
                  <c:v>0.4873068242275238</c:v>
                </c:pt>
                <c:pt idx="647">
                  <c:v>0.48747659919851682</c:v>
                </c:pt>
                <c:pt idx="648">
                  <c:v>0.48797866101113246</c:v>
                </c:pt>
                <c:pt idx="649">
                  <c:v>0.48897461364845501</c:v>
                </c:pt>
                <c:pt idx="650">
                  <c:v>0.48928874273916934</c:v>
                </c:pt>
                <c:pt idx="651">
                  <c:v>0.49046264133539363</c:v>
                </c:pt>
                <c:pt idx="652">
                  <c:v>0.49100828175018929</c:v>
                </c:pt>
                <c:pt idx="653">
                  <c:v>0.49181902532824673</c:v>
                </c:pt>
                <c:pt idx="654">
                  <c:v>0.49339874965727243</c:v>
                </c:pt>
                <c:pt idx="655">
                  <c:v>0.49373285227398589</c:v>
                </c:pt>
                <c:pt idx="656">
                  <c:v>0.49424036141187405</c:v>
                </c:pt>
                <c:pt idx="657">
                  <c:v>0.4944972935872271</c:v>
                </c:pt>
                <c:pt idx="658">
                  <c:v>0.49499390807457022</c:v>
                </c:pt>
                <c:pt idx="659">
                  <c:v>0.49611242553052404</c:v>
                </c:pt>
                <c:pt idx="660">
                  <c:v>0.49710383873011948</c:v>
                </c:pt>
                <c:pt idx="661">
                  <c:v>0.49771847859836682</c:v>
                </c:pt>
                <c:pt idx="662">
                  <c:v>0.49834492100470462</c:v>
                </c:pt>
                <c:pt idx="663">
                  <c:v>0.50416538805837352</c:v>
                </c:pt>
                <c:pt idx="664">
                  <c:v>0.50480998821561962</c:v>
                </c:pt>
                <c:pt idx="665">
                  <c:v>0.50496251332324971</c:v>
                </c:pt>
                <c:pt idx="666">
                  <c:v>0.50671473628590469</c:v>
                </c:pt>
                <c:pt idx="667">
                  <c:v>0.50781146444076852</c:v>
                </c:pt>
                <c:pt idx="668">
                  <c:v>0.51050062735029389</c:v>
                </c:pt>
                <c:pt idx="669">
                  <c:v>0.51147115913634478</c:v>
                </c:pt>
                <c:pt idx="670">
                  <c:v>0.51199591813759582</c:v>
                </c:pt>
                <c:pt idx="671">
                  <c:v>0.5131062646056409</c:v>
                </c:pt>
                <c:pt idx="672">
                  <c:v>0.51328330267699729</c:v>
                </c:pt>
                <c:pt idx="673">
                  <c:v>0.51366461544607245</c:v>
                </c:pt>
                <c:pt idx="674">
                  <c:v>0.51392790283424339</c:v>
                </c:pt>
                <c:pt idx="675">
                  <c:v>0.51482489572911549</c:v>
                </c:pt>
                <c:pt idx="676">
                  <c:v>0.51534148374245781</c:v>
                </c:pt>
                <c:pt idx="677">
                  <c:v>0.51796527874871312</c:v>
                </c:pt>
                <c:pt idx="678">
                  <c:v>0.51896123138603567</c:v>
                </c:pt>
                <c:pt idx="679">
                  <c:v>0.51944059601001591</c:v>
                </c:pt>
                <c:pt idx="680">
                  <c:v>0.52136622549384548</c:v>
                </c:pt>
                <c:pt idx="681">
                  <c:v>0.52406991460409758</c:v>
                </c:pt>
                <c:pt idx="682">
                  <c:v>0.52468001503461781</c:v>
                </c:pt>
                <c:pt idx="683">
                  <c:v>0.52535639125595357</c:v>
                </c:pt>
                <c:pt idx="684">
                  <c:v>0.52577674318948164</c:v>
                </c:pt>
                <c:pt idx="685">
                  <c:v>0.52713766662006178</c:v>
                </c:pt>
                <c:pt idx="686">
                  <c:v>0.52768603069749365</c:v>
                </c:pt>
                <c:pt idx="687">
                  <c:v>0.52800288345084423</c:v>
                </c:pt>
                <c:pt idx="688">
                  <c:v>0.52851311625136865</c:v>
                </c:pt>
                <c:pt idx="689">
                  <c:v>0.52921218966133976</c:v>
                </c:pt>
                <c:pt idx="690">
                  <c:v>0.53086091344381714</c:v>
                </c:pt>
                <c:pt idx="691">
                  <c:v>0.53125584452607355</c:v>
                </c:pt>
                <c:pt idx="692">
                  <c:v>0.53176153788887082</c:v>
                </c:pt>
                <c:pt idx="693">
                  <c:v>0.5327656615141021</c:v>
                </c:pt>
                <c:pt idx="694">
                  <c:v>0.53322051317435604</c:v>
                </c:pt>
                <c:pt idx="695">
                  <c:v>0.53359002340534079</c:v>
                </c:pt>
                <c:pt idx="696">
                  <c:v>0.53395136264841681</c:v>
                </c:pt>
                <c:pt idx="697">
                  <c:v>0.53439259599548949</c:v>
                </c:pt>
                <c:pt idx="698">
                  <c:v>0.53518336604754779</c:v>
                </c:pt>
                <c:pt idx="699">
                  <c:v>0.53627827842732079</c:v>
                </c:pt>
                <c:pt idx="700">
                  <c:v>0.53705089072847068</c:v>
                </c:pt>
                <c:pt idx="701">
                  <c:v>0.53751663703926966</c:v>
                </c:pt>
                <c:pt idx="702">
                  <c:v>0.53816123719651576</c:v>
                </c:pt>
                <c:pt idx="703">
                  <c:v>0.5386160888567697</c:v>
                </c:pt>
                <c:pt idx="704">
                  <c:v>0.53912450588220329</c:v>
                </c:pt>
                <c:pt idx="705">
                  <c:v>0.53969102771054356</c:v>
                </c:pt>
                <c:pt idx="706">
                  <c:v>0.54033108843006261</c:v>
                </c:pt>
                <c:pt idx="707">
                  <c:v>0.54086129475658618</c:v>
                </c:pt>
                <c:pt idx="708">
                  <c:v>0.54131342275420391</c:v>
                </c:pt>
                <c:pt idx="709">
                  <c:v>0.54190445754627048</c:v>
                </c:pt>
                <c:pt idx="710">
                  <c:v>0.54244374274824825</c:v>
                </c:pt>
                <c:pt idx="711">
                  <c:v>0.5430502116285868</c:v>
                </c:pt>
                <c:pt idx="712">
                  <c:v>0.54443020069762071</c:v>
                </c:pt>
                <c:pt idx="713">
                  <c:v>0.54661639390698502</c:v>
                </c:pt>
                <c:pt idx="714">
                  <c:v>0.54685062889370262</c:v>
                </c:pt>
                <c:pt idx="715">
                  <c:v>0.54944537149850459</c:v>
                </c:pt>
                <c:pt idx="716">
                  <c:v>0.54968777747313091</c:v>
                </c:pt>
                <c:pt idx="717">
                  <c:v>0.55050215260137003</c:v>
                </c:pt>
                <c:pt idx="718">
                  <c:v>0.55080447915399389</c:v>
                </c:pt>
                <c:pt idx="719">
                  <c:v>0.55130744885415495</c:v>
                </c:pt>
                <c:pt idx="720">
                  <c:v>0.55180497122904348</c:v>
                </c:pt>
                <c:pt idx="721">
                  <c:v>0.55249587365110586</c:v>
                </c:pt>
                <c:pt idx="722">
                  <c:v>0.55342373472252215</c:v>
                </c:pt>
                <c:pt idx="723">
                  <c:v>0.55420633378667172</c:v>
                </c:pt>
                <c:pt idx="724">
                  <c:v>0.55474471110110402</c:v>
                </c:pt>
                <c:pt idx="725">
                  <c:v>0.55585414968160363</c:v>
                </c:pt>
                <c:pt idx="726">
                  <c:v>0.55652326280257602</c:v>
                </c:pt>
                <c:pt idx="727">
                  <c:v>0.55885834956938873</c:v>
                </c:pt>
                <c:pt idx="728">
                  <c:v>0.5591361631582864</c:v>
                </c:pt>
                <c:pt idx="729">
                  <c:v>0.55964548807126535</c:v>
                </c:pt>
                <c:pt idx="730">
                  <c:v>0.55994327518616216</c:v>
                </c:pt>
                <c:pt idx="731">
                  <c:v>0.56065324324667831</c:v>
                </c:pt>
                <c:pt idx="732">
                  <c:v>0.56137592173283035</c:v>
                </c:pt>
                <c:pt idx="733">
                  <c:v>0.56179899732899474</c:v>
                </c:pt>
                <c:pt idx="734">
                  <c:v>0.56241272930969666</c:v>
                </c:pt>
                <c:pt idx="735">
                  <c:v>0.56271868741250219</c:v>
                </c:pt>
                <c:pt idx="736">
                  <c:v>0.56347314196274378</c:v>
                </c:pt>
                <c:pt idx="737">
                  <c:v>0.56429841174152795</c:v>
                </c:pt>
                <c:pt idx="738">
                  <c:v>0.56558579628092931</c:v>
                </c:pt>
                <c:pt idx="739">
                  <c:v>0.56618772572354081</c:v>
                </c:pt>
                <c:pt idx="740">
                  <c:v>0.56660353821934184</c:v>
                </c:pt>
                <c:pt idx="741">
                  <c:v>0.56802165856528331</c:v>
                </c:pt>
                <c:pt idx="742">
                  <c:v>0.56860996969471356</c:v>
                </c:pt>
                <c:pt idx="743">
                  <c:v>0.56926092506477755</c:v>
                </c:pt>
                <c:pt idx="744">
                  <c:v>0.57207356068047965</c:v>
                </c:pt>
                <c:pt idx="745">
                  <c:v>0.57361787739523407</c:v>
                </c:pt>
                <c:pt idx="746">
                  <c:v>0.57404367665403466</c:v>
                </c:pt>
                <c:pt idx="747">
                  <c:v>0.57623440930112602</c:v>
                </c:pt>
                <c:pt idx="748">
                  <c:v>0.57651131500247821</c:v>
                </c:pt>
                <c:pt idx="749">
                  <c:v>0.57685449649464582</c:v>
                </c:pt>
                <c:pt idx="750">
                  <c:v>0.57725578278972012</c:v>
                </c:pt>
                <c:pt idx="751">
                  <c:v>0.57760441160716025</c:v>
                </c:pt>
                <c:pt idx="752">
                  <c:v>0.57868116623602495</c:v>
                </c:pt>
                <c:pt idx="753">
                  <c:v>0.57937025288299648</c:v>
                </c:pt>
                <c:pt idx="754">
                  <c:v>0.57981420989270538</c:v>
                </c:pt>
                <c:pt idx="755">
                  <c:v>0.58112429162074219</c:v>
                </c:pt>
                <c:pt idx="756">
                  <c:v>0.58185241743216665</c:v>
                </c:pt>
                <c:pt idx="757">
                  <c:v>0.58305082899211713</c:v>
                </c:pt>
                <c:pt idx="758">
                  <c:v>0.58432459521833724</c:v>
                </c:pt>
                <c:pt idx="759">
                  <c:v>0.58467503981086821</c:v>
                </c:pt>
                <c:pt idx="760">
                  <c:v>0.5855420724167415</c:v>
                </c:pt>
                <c:pt idx="761">
                  <c:v>0.58621754075053178</c:v>
                </c:pt>
                <c:pt idx="762">
                  <c:v>0.58706823138058761</c:v>
                </c:pt>
                <c:pt idx="763">
                  <c:v>0.5877255419634696</c:v>
                </c:pt>
                <c:pt idx="764">
                  <c:v>0.5879960924520039</c:v>
                </c:pt>
                <c:pt idx="765">
                  <c:v>0.58896208480032763</c:v>
                </c:pt>
                <c:pt idx="766">
                  <c:v>0.58919178034931818</c:v>
                </c:pt>
                <c:pt idx="767">
                  <c:v>0.59006970760573652</c:v>
                </c:pt>
                <c:pt idx="768">
                  <c:v>0.59107746278114948</c:v>
                </c:pt>
                <c:pt idx="769">
                  <c:v>0.59180014126730152</c:v>
                </c:pt>
                <c:pt idx="770">
                  <c:v>0.59319011709933511</c:v>
                </c:pt>
                <c:pt idx="771">
                  <c:v>0.5948751563836292</c:v>
                </c:pt>
                <c:pt idx="772">
                  <c:v>0.59542805989878822</c:v>
                </c:pt>
                <c:pt idx="773">
                  <c:v>0.59628964517938898</c:v>
                </c:pt>
                <c:pt idx="774">
                  <c:v>0.59716030933544395</c:v>
                </c:pt>
                <c:pt idx="775">
                  <c:v>0.59890254553509936</c:v>
                </c:pt>
                <c:pt idx="776">
                  <c:v>0.60040782308540086</c:v>
                </c:pt>
                <c:pt idx="777">
                  <c:v>0.60106150211810117</c:v>
                </c:pt>
                <c:pt idx="778">
                  <c:v>0.6015072749029009</c:v>
                </c:pt>
                <c:pt idx="779">
                  <c:v>0.60207379673124117</c:v>
                </c:pt>
                <c:pt idx="780">
                  <c:v>0.60248143823913347</c:v>
                </c:pt>
                <c:pt idx="781">
                  <c:v>0.60308518345683582</c:v>
                </c:pt>
                <c:pt idx="782">
                  <c:v>0.6036453500723582</c:v>
                </c:pt>
                <c:pt idx="783">
                  <c:v>0.60470848638804164</c:v>
                </c:pt>
                <c:pt idx="784">
                  <c:v>0.60488552445939803</c:v>
                </c:pt>
                <c:pt idx="785">
                  <c:v>0.60605034418016812</c:v>
                </c:pt>
                <c:pt idx="786">
                  <c:v>0.60705537569294488</c:v>
                </c:pt>
                <c:pt idx="787">
                  <c:v>0.60786702715854779</c:v>
                </c:pt>
                <c:pt idx="788">
                  <c:v>0.6088366510570532</c:v>
                </c:pt>
                <c:pt idx="789">
                  <c:v>0.60967372337392778</c:v>
                </c:pt>
                <c:pt idx="790">
                  <c:v>0.61015127222281718</c:v>
                </c:pt>
                <c:pt idx="791">
                  <c:v>0.61236924149627114</c:v>
                </c:pt>
                <c:pt idx="792">
                  <c:v>0.6127932249799809</c:v>
                </c:pt>
                <c:pt idx="793">
                  <c:v>0.6130819332194235</c:v>
                </c:pt>
                <c:pt idx="794">
                  <c:v>0.61491949761134768</c:v>
                </c:pt>
                <c:pt idx="795">
                  <c:v>0.61734628102024747</c:v>
                </c:pt>
                <c:pt idx="796">
                  <c:v>0.61937813334689085</c:v>
                </c:pt>
                <c:pt idx="797">
                  <c:v>0.61992649742432271</c:v>
                </c:pt>
                <c:pt idx="798">
                  <c:v>0.62209271710768788</c:v>
                </c:pt>
                <c:pt idx="799">
                  <c:v>0.62232604420686011</c:v>
                </c:pt>
                <c:pt idx="800">
                  <c:v>0.62338736474745271</c:v>
                </c:pt>
                <c:pt idx="801">
                  <c:v>0.62516500856137935</c:v>
                </c:pt>
                <c:pt idx="802">
                  <c:v>0.62746650348901167</c:v>
                </c:pt>
                <c:pt idx="803">
                  <c:v>0.62764172578527722</c:v>
                </c:pt>
                <c:pt idx="804">
                  <c:v>0.62871666463905107</c:v>
                </c:pt>
                <c:pt idx="805">
                  <c:v>0.62923325265239338</c:v>
                </c:pt>
                <c:pt idx="806">
                  <c:v>0.62982610321955068</c:v>
                </c:pt>
                <c:pt idx="807">
                  <c:v>0.63051518986652222</c:v>
                </c:pt>
                <c:pt idx="808">
                  <c:v>0.63088016065977992</c:v>
                </c:pt>
                <c:pt idx="809">
                  <c:v>0.6316409704228394</c:v>
                </c:pt>
                <c:pt idx="810">
                  <c:v>0.63285209240842577</c:v>
                </c:pt>
                <c:pt idx="811">
                  <c:v>0.63325428659104555</c:v>
                </c:pt>
                <c:pt idx="812">
                  <c:v>0.63480314274352712</c:v>
                </c:pt>
                <c:pt idx="813">
                  <c:v>0.63555305785604166</c:v>
                </c:pt>
                <c:pt idx="814">
                  <c:v>0.6391310426725304</c:v>
                </c:pt>
                <c:pt idx="815">
                  <c:v>0.64258918633302409</c:v>
                </c:pt>
                <c:pt idx="816">
                  <c:v>0.6433672459594465</c:v>
                </c:pt>
                <c:pt idx="817">
                  <c:v>0.64428602815540859</c:v>
                </c:pt>
                <c:pt idx="818">
                  <c:v>0.64451027637912661</c:v>
                </c:pt>
                <c:pt idx="819">
                  <c:v>0.64465735416148418</c:v>
                </c:pt>
                <c:pt idx="820">
                  <c:v>0.64487433928483884</c:v>
                </c:pt>
                <c:pt idx="821">
                  <c:v>0.64545175576372404</c:v>
                </c:pt>
                <c:pt idx="822">
                  <c:v>0.64810641894652354</c:v>
                </c:pt>
                <c:pt idx="823">
                  <c:v>0.64873286135286135</c:v>
                </c:pt>
                <c:pt idx="824">
                  <c:v>0.64972155088982053</c:v>
                </c:pt>
                <c:pt idx="825">
                  <c:v>0.65044422937597257</c:v>
                </c:pt>
                <c:pt idx="826">
                  <c:v>0.65074383226596022</c:v>
                </c:pt>
                <c:pt idx="827">
                  <c:v>0.65134213015839004</c:v>
                </c:pt>
                <c:pt idx="828">
                  <c:v>0.65296543308959576</c:v>
                </c:pt>
                <c:pt idx="829">
                  <c:v>0.65433180384544842</c:v>
                </c:pt>
                <c:pt idx="830">
                  <c:v>0.65464048561089028</c:v>
                </c:pt>
                <c:pt idx="831">
                  <c:v>0.65491012821187911</c:v>
                </c:pt>
                <c:pt idx="832">
                  <c:v>0.65632915644536605</c:v>
                </c:pt>
                <c:pt idx="833">
                  <c:v>0.65671228498953205</c:v>
                </c:pt>
                <c:pt idx="834">
                  <c:v>0.65716441298714978</c:v>
                </c:pt>
                <c:pt idx="835">
                  <c:v>0.65877591338026509</c:v>
                </c:pt>
                <c:pt idx="836">
                  <c:v>0.65962115668504839</c:v>
                </c:pt>
                <c:pt idx="837">
                  <c:v>0.65997341705267021</c:v>
                </c:pt>
                <c:pt idx="838">
                  <c:v>0.66137973486052126</c:v>
                </c:pt>
                <c:pt idx="839">
                  <c:v>0.66182369187023016</c:v>
                </c:pt>
                <c:pt idx="840">
                  <c:v>0.66276971069255475</c:v>
                </c:pt>
                <c:pt idx="841">
                  <c:v>0.66303844540599821</c:v>
                </c:pt>
                <c:pt idx="842">
                  <c:v>0.66358136215815766</c:v>
                </c:pt>
                <c:pt idx="843">
                  <c:v>0.66449015759112018</c:v>
                </c:pt>
                <c:pt idx="844">
                  <c:v>0.66648297075331064</c:v>
                </c:pt>
                <c:pt idx="845">
                  <c:v>0.66682706013302373</c:v>
                </c:pt>
                <c:pt idx="846">
                  <c:v>0.66933555342101114</c:v>
                </c:pt>
                <c:pt idx="847">
                  <c:v>0.67063655627359386</c:v>
                </c:pt>
                <c:pt idx="848">
                  <c:v>0.67099154030385189</c:v>
                </c:pt>
                <c:pt idx="849">
                  <c:v>0.67158257509591845</c:v>
                </c:pt>
                <c:pt idx="850">
                  <c:v>0.67217088622534871</c:v>
                </c:pt>
                <c:pt idx="851">
                  <c:v>0.67571255554002074</c:v>
                </c:pt>
                <c:pt idx="852">
                  <c:v>0.67602486885564417</c:v>
                </c:pt>
                <c:pt idx="853">
                  <c:v>0.67621370946509096</c:v>
                </c:pt>
                <c:pt idx="854">
                  <c:v>0.67700992684242178</c:v>
                </c:pt>
                <c:pt idx="855">
                  <c:v>0.67740939736240524</c:v>
                </c:pt>
                <c:pt idx="856">
                  <c:v>0.67760277740957908</c:v>
                </c:pt>
                <c:pt idx="857">
                  <c:v>0.6788429517966188</c:v>
                </c:pt>
                <c:pt idx="858">
                  <c:v>0.67931686909532651</c:v>
                </c:pt>
                <c:pt idx="859">
                  <c:v>0.68195428241476308</c:v>
                </c:pt>
                <c:pt idx="860">
                  <c:v>0.68241912083801659</c:v>
                </c:pt>
                <c:pt idx="861">
                  <c:v>0.68343686277642912</c:v>
                </c:pt>
                <c:pt idx="862">
                  <c:v>0.68387718823595645</c:v>
                </c:pt>
                <c:pt idx="863">
                  <c:v>0.68615689386249867</c:v>
                </c:pt>
                <c:pt idx="864">
                  <c:v>0.68665986356265973</c:v>
                </c:pt>
                <c:pt idx="865">
                  <c:v>0.68706478140791571</c:v>
                </c:pt>
                <c:pt idx="866">
                  <c:v>0.68737709472353914</c:v>
                </c:pt>
                <c:pt idx="867">
                  <c:v>0.68772663142852475</c:v>
                </c:pt>
                <c:pt idx="868">
                  <c:v>0.68793272190133448</c:v>
                </c:pt>
                <c:pt idx="869">
                  <c:v>0.68846837555313056</c:v>
                </c:pt>
                <c:pt idx="870">
                  <c:v>0.68945524931499891</c:v>
                </c:pt>
                <c:pt idx="871">
                  <c:v>0.69002994213124791</c:v>
                </c:pt>
                <c:pt idx="872">
                  <c:v>0.69034861065968933</c:v>
                </c:pt>
                <c:pt idx="873">
                  <c:v>0.69141628641309982</c:v>
                </c:pt>
                <c:pt idx="874">
                  <c:v>0.69175856001772207</c:v>
                </c:pt>
                <c:pt idx="875">
                  <c:v>0.69355617735764785</c:v>
                </c:pt>
                <c:pt idx="876">
                  <c:v>0.69388392476154337</c:v>
                </c:pt>
                <c:pt idx="877">
                  <c:v>0.69627076111844488</c:v>
                </c:pt>
                <c:pt idx="878">
                  <c:v>0.69728759516931205</c:v>
                </c:pt>
                <c:pt idx="879">
                  <c:v>0.69779601219474563</c:v>
                </c:pt>
                <c:pt idx="880">
                  <c:v>0.69854047998198765</c:v>
                </c:pt>
                <c:pt idx="881">
                  <c:v>0.6992686057934121</c:v>
                </c:pt>
                <c:pt idx="882">
                  <c:v>0.69991411383820368</c:v>
                </c:pt>
                <c:pt idx="883">
                  <c:v>0.70210847803547671</c:v>
                </c:pt>
                <c:pt idx="884">
                  <c:v>0.70229005554456014</c:v>
                </c:pt>
                <c:pt idx="885">
                  <c:v>0.70668967858965126</c:v>
                </c:pt>
                <c:pt idx="886">
                  <c:v>0.70696658429100345</c:v>
                </c:pt>
                <c:pt idx="887">
                  <c:v>0.70906108085828068</c:v>
                </c:pt>
                <c:pt idx="888">
                  <c:v>0.70934252599735992</c:v>
                </c:pt>
                <c:pt idx="889">
                  <c:v>0.70981462752097679</c:v>
                </c:pt>
                <c:pt idx="890">
                  <c:v>0.71114831432519443</c:v>
                </c:pt>
                <c:pt idx="891">
                  <c:v>0.71482071944640646</c:v>
                </c:pt>
                <c:pt idx="892">
                  <c:v>0.71561784471128265</c:v>
                </c:pt>
                <c:pt idx="893">
                  <c:v>0.71623974767989329</c:v>
                </c:pt>
                <c:pt idx="894">
                  <c:v>0.71963161554957145</c:v>
                </c:pt>
                <c:pt idx="895">
                  <c:v>0.72166528365130567</c:v>
                </c:pt>
                <c:pt idx="896">
                  <c:v>0.72307614089688377</c:v>
                </c:pt>
                <c:pt idx="897">
                  <c:v>0.72435898599855808</c:v>
                </c:pt>
                <c:pt idx="898">
                  <c:v>0.72547114824169401</c:v>
                </c:pt>
                <c:pt idx="899">
                  <c:v>0.72580797452104373</c:v>
                </c:pt>
                <c:pt idx="900">
                  <c:v>0.72619564250293678</c:v>
                </c:pt>
                <c:pt idx="901">
                  <c:v>0.72687655816199959</c:v>
                </c:pt>
                <c:pt idx="902">
                  <c:v>0.72706721454653722</c:v>
                </c:pt>
                <c:pt idx="903">
                  <c:v>0.72737226476179739</c:v>
                </c:pt>
                <c:pt idx="904">
                  <c:v>0.72812944297467519</c:v>
                </c:pt>
                <c:pt idx="905">
                  <c:v>0.72908817222263567</c:v>
                </c:pt>
                <c:pt idx="906">
                  <c:v>0.7340316199074316</c:v>
                </c:pt>
                <c:pt idx="907">
                  <c:v>0.73494949421584821</c:v>
                </c:pt>
                <c:pt idx="908">
                  <c:v>0.73572301440454357</c:v>
                </c:pt>
                <c:pt idx="909">
                  <c:v>0.73614790577579881</c:v>
                </c:pt>
                <c:pt idx="910">
                  <c:v>0.73647746895478516</c:v>
                </c:pt>
                <c:pt idx="911">
                  <c:v>0.73698134654249159</c:v>
                </c:pt>
                <c:pt idx="912">
                  <c:v>0.73837223026207055</c:v>
                </c:pt>
                <c:pt idx="913">
                  <c:v>0.73888518672523118</c:v>
                </c:pt>
                <c:pt idx="914">
                  <c:v>0.74034870144844356</c:v>
                </c:pt>
                <c:pt idx="915">
                  <c:v>0.74095698610387295</c:v>
                </c:pt>
                <c:pt idx="916">
                  <c:v>0.74211635849937052</c:v>
                </c:pt>
                <c:pt idx="917">
                  <c:v>0.74249676338090032</c:v>
                </c:pt>
                <c:pt idx="918">
                  <c:v>0.7448690735370751</c:v>
                </c:pt>
                <c:pt idx="919">
                  <c:v>0.74710156901125568</c:v>
                </c:pt>
                <c:pt idx="920">
                  <c:v>0.74817832364012038</c:v>
                </c:pt>
                <c:pt idx="921">
                  <c:v>0.75088382852546331</c:v>
                </c:pt>
                <c:pt idx="922">
                  <c:v>0.75123427311799429</c:v>
                </c:pt>
                <c:pt idx="923">
                  <c:v>0.75149846839371071</c:v>
                </c:pt>
                <c:pt idx="924">
                  <c:v>0.75169547999106623</c:v>
                </c:pt>
                <c:pt idx="925">
                  <c:v>0.75215487108904722</c:v>
                </c:pt>
                <c:pt idx="926">
                  <c:v>0.75419852595378101</c:v>
                </c:pt>
                <c:pt idx="927">
                  <c:v>0.75499655910620267</c:v>
                </c:pt>
                <c:pt idx="928">
                  <c:v>0.75535245102400617</c:v>
                </c:pt>
                <c:pt idx="929">
                  <c:v>0.75593803849080021</c:v>
                </c:pt>
                <c:pt idx="930">
                  <c:v>0.75957049656001396</c:v>
                </c:pt>
                <c:pt idx="931">
                  <c:v>0.76190104388909963</c:v>
                </c:pt>
                <c:pt idx="932">
                  <c:v>0.7632156650548636</c:v>
                </c:pt>
                <c:pt idx="933">
                  <c:v>0.76382122604765679</c:v>
                </c:pt>
                <c:pt idx="934">
                  <c:v>0.7640945001988273</c:v>
                </c:pt>
                <c:pt idx="935">
                  <c:v>0.76558343577331134</c:v>
                </c:pt>
                <c:pt idx="936">
                  <c:v>0.7667555185944448</c:v>
                </c:pt>
                <c:pt idx="937">
                  <c:v>0.76784770731158158</c:v>
                </c:pt>
                <c:pt idx="938">
                  <c:v>0.77093634074109052</c:v>
                </c:pt>
                <c:pt idx="939">
                  <c:v>0.77172711079314882</c:v>
                </c:pt>
                <c:pt idx="940">
                  <c:v>0.77514258373900791</c:v>
                </c:pt>
                <c:pt idx="941">
                  <c:v>0.77558290919853523</c:v>
                </c:pt>
                <c:pt idx="942">
                  <c:v>0.77679947850939413</c:v>
                </c:pt>
                <c:pt idx="943">
                  <c:v>0.77735419779964399</c:v>
                </c:pt>
                <c:pt idx="944">
                  <c:v>0.77788349623862219</c:v>
                </c:pt>
                <c:pt idx="945">
                  <c:v>0.77891485649021597</c:v>
                </c:pt>
                <c:pt idx="946">
                  <c:v>0.78064438226423549</c:v>
                </c:pt>
                <c:pt idx="947">
                  <c:v>0.78085682794986311</c:v>
                </c:pt>
                <c:pt idx="948">
                  <c:v>0.78125175903211952</c:v>
                </c:pt>
                <c:pt idx="949">
                  <c:v>0.78199168738163438</c:v>
                </c:pt>
                <c:pt idx="950">
                  <c:v>0.78253823568397551</c:v>
                </c:pt>
                <c:pt idx="951">
                  <c:v>0.78409163127418413</c:v>
                </c:pt>
                <c:pt idx="952">
                  <c:v>0.78491417739033198</c:v>
                </c:pt>
                <c:pt idx="953">
                  <c:v>0.7857013158922086</c:v>
                </c:pt>
                <c:pt idx="954">
                  <c:v>0.78663280851380657</c:v>
                </c:pt>
                <c:pt idx="955">
                  <c:v>0.78730373740986981</c:v>
                </c:pt>
                <c:pt idx="956">
                  <c:v>0.78816986212819773</c:v>
                </c:pt>
                <c:pt idx="957">
                  <c:v>0.78847400445591243</c:v>
                </c:pt>
                <c:pt idx="958">
                  <c:v>0.78891705357807596</c:v>
                </c:pt>
                <c:pt idx="959">
                  <c:v>0.78988123015130884</c:v>
                </c:pt>
                <c:pt idx="960">
                  <c:v>0.79036694998810697</c:v>
                </c:pt>
                <c:pt idx="961">
                  <c:v>0.79142100742833621</c:v>
                </c:pt>
                <c:pt idx="962">
                  <c:v>0.79338839973925501</c:v>
                </c:pt>
                <c:pt idx="963">
                  <c:v>0.79453143015893513</c:v>
                </c:pt>
                <c:pt idx="964">
                  <c:v>0.79602399728360085</c:v>
                </c:pt>
                <c:pt idx="965">
                  <c:v>0.79708622571173882</c:v>
                </c:pt>
                <c:pt idx="966">
                  <c:v>0.79770449713016789</c:v>
                </c:pt>
                <c:pt idx="967">
                  <c:v>0.79854066155949699</c:v>
                </c:pt>
                <c:pt idx="968">
                  <c:v>0.79920977468046939</c:v>
                </c:pt>
                <c:pt idx="969">
                  <c:v>0.79997875543143759</c:v>
                </c:pt>
                <c:pt idx="970">
                  <c:v>0.80331978159857242</c:v>
                </c:pt>
                <c:pt idx="971">
                  <c:v>0.80397618429390894</c:v>
                </c:pt>
                <c:pt idx="972">
                  <c:v>0.80427397140880574</c:v>
                </c:pt>
                <c:pt idx="973">
                  <c:v>0.80452182470870459</c:v>
                </c:pt>
                <c:pt idx="974">
                  <c:v>0.80502479440886565</c:v>
                </c:pt>
                <c:pt idx="975">
                  <c:v>0.8071946456424125</c:v>
                </c:pt>
                <c:pt idx="976">
                  <c:v>0.80850200370781311</c:v>
                </c:pt>
                <c:pt idx="977">
                  <c:v>0.80895867114315789</c:v>
                </c:pt>
                <c:pt idx="978">
                  <c:v>0.81153797965968777</c:v>
                </c:pt>
                <c:pt idx="979">
                  <c:v>0.8120754490865747</c:v>
                </c:pt>
                <c:pt idx="980">
                  <c:v>0.8138331193745022</c:v>
                </c:pt>
                <c:pt idx="981">
                  <c:v>0.8143133918860278</c:v>
                </c:pt>
                <c:pt idx="982">
                  <c:v>0.81480001961037141</c:v>
                </c:pt>
                <c:pt idx="983">
                  <c:v>0.8153719887639842</c:v>
                </c:pt>
                <c:pt idx="984">
                  <c:v>0.81584318240005571</c:v>
                </c:pt>
                <c:pt idx="985">
                  <c:v>0.81852145065903603</c:v>
                </c:pt>
                <c:pt idx="986">
                  <c:v>0.8196354286772628</c:v>
                </c:pt>
                <c:pt idx="987">
                  <c:v>0.82081295882366878</c:v>
                </c:pt>
                <c:pt idx="988">
                  <c:v>0.82111437748874727</c:v>
                </c:pt>
                <c:pt idx="989">
                  <c:v>0.82150930857100368</c:v>
                </c:pt>
                <c:pt idx="990">
                  <c:v>0.82216207971615851</c:v>
                </c:pt>
                <c:pt idx="991">
                  <c:v>0.82281666663640418</c:v>
                </c:pt>
                <c:pt idx="992">
                  <c:v>0.82332599154938313</c:v>
                </c:pt>
                <c:pt idx="993">
                  <c:v>0.82444814055551863</c:v>
                </c:pt>
                <c:pt idx="994">
                  <c:v>0.82491842630404466</c:v>
                </c:pt>
                <c:pt idx="995">
                  <c:v>0.82591074739118553</c:v>
                </c:pt>
                <c:pt idx="996">
                  <c:v>0.82648816387007074</c:v>
                </c:pt>
                <c:pt idx="997">
                  <c:v>0.82776283798383632</c:v>
                </c:pt>
                <c:pt idx="998">
                  <c:v>0.82815232174082021</c:v>
                </c:pt>
                <c:pt idx="999">
                  <c:v>0.82918095832977778</c:v>
                </c:pt>
                <c:pt idx="1000">
                  <c:v>0.83119828445569455</c:v>
                </c:pt>
                <c:pt idx="1001">
                  <c:v>0.83199450183302537</c:v>
                </c:pt>
                <c:pt idx="1002">
                  <c:v>0.83237399882700969</c:v>
                </c:pt>
                <c:pt idx="1003">
                  <c:v>0.83275349582099401</c:v>
                </c:pt>
                <c:pt idx="1004">
                  <c:v>0.83331457032406175</c:v>
                </c:pt>
                <c:pt idx="1005">
                  <c:v>0.83421247110647923</c:v>
                </c:pt>
                <c:pt idx="1006">
                  <c:v>0.8345901523253727</c:v>
                </c:pt>
                <c:pt idx="1007">
                  <c:v>0.83503138567244539</c:v>
                </c:pt>
                <c:pt idx="1008">
                  <c:v>0.83598648337022419</c:v>
                </c:pt>
                <c:pt idx="1009">
                  <c:v>0.83887901308992296</c:v>
                </c:pt>
                <c:pt idx="1010">
                  <c:v>0.83928302304763358</c:v>
                </c:pt>
                <c:pt idx="1011">
                  <c:v>0.83959624425080248</c:v>
                </c:pt>
                <c:pt idx="1012">
                  <c:v>0.8407665112968451</c:v>
                </c:pt>
                <c:pt idx="1013">
                  <c:v>0.84198398849524936</c:v>
                </c:pt>
                <c:pt idx="1014">
                  <c:v>0.84230901223650867</c:v>
                </c:pt>
                <c:pt idx="1015">
                  <c:v>0.84280199517367016</c:v>
                </c:pt>
                <c:pt idx="1016">
                  <c:v>0.84403944589807367</c:v>
                </c:pt>
                <c:pt idx="1017">
                  <c:v>0.84480933453658735</c:v>
                </c:pt>
                <c:pt idx="1018">
                  <c:v>0.84528052817265886</c:v>
                </c:pt>
                <c:pt idx="1019">
                  <c:v>0.8478852575404604</c:v>
                </c:pt>
                <c:pt idx="1020">
                  <c:v>0.84913632657804516</c:v>
                </c:pt>
                <c:pt idx="1021">
                  <c:v>0.84983086055028922</c:v>
                </c:pt>
                <c:pt idx="1022">
                  <c:v>0.85023487050799984</c:v>
                </c:pt>
                <c:pt idx="1023">
                  <c:v>0.85094483856851599</c:v>
                </c:pt>
                <c:pt idx="1024">
                  <c:v>0.8518082396242076</c:v>
                </c:pt>
                <c:pt idx="1025">
                  <c:v>0.85252728656017795</c:v>
                </c:pt>
                <c:pt idx="1026">
                  <c:v>0.85611071870193911</c:v>
                </c:pt>
                <c:pt idx="1027">
                  <c:v>0.85643755821828926</c:v>
                </c:pt>
                <c:pt idx="1028">
                  <c:v>0.8567008456064602</c:v>
                </c:pt>
                <c:pt idx="1029">
                  <c:v>0.85736360351461471</c:v>
                </c:pt>
                <c:pt idx="1030">
                  <c:v>0.86031877747494734</c:v>
                </c:pt>
                <c:pt idx="1031">
                  <c:v>0.86063744600338876</c:v>
                </c:pt>
                <c:pt idx="1032">
                  <c:v>0.86162976709052963</c:v>
                </c:pt>
                <c:pt idx="1033">
                  <c:v>0.86317953113055657</c:v>
                </c:pt>
                <c:pt idx="1034">
                  <c:v>0.86353542304836006</c:v>
                </c:pt>
                <c:pt idx="1035">
                  <c:v>0.86432074577514584</c:v>
                </c:pt>
                <c:pt idx="1036">
                  <c:v>0.86511060793965866</c:v>
                </c:pt>
                <c:pt idx="1037">
                  <c:v>0.86559905143909299</c:v>
                </c:pt>
                <c:pt idx="1038">
                  <c:v>0.86702080333521614</c:v>
                </c:pt>
                <c:pt idx="1039">
                  <c:v>0.86802129541026574</c:v>
                </c:pt>
                <c:pt idx="1040">
                  <c:v>0.86878210517332521</c:v>
                </c:pt>
                <c:pt idx="1041">
                  <c:v>0.86909532637649412</c:v>
                </c:pt>
                <c:pt idx="1042">
                  <c:v>0.87075222114688022</c:v>
                </c:pt>
                <c:pt idx="1043">
                  <c:v>0.87129513789903967</c:v>
                </c:pt>
                <c:pt idx="1044">
                  <c:v>0.87150758358466729</c:v>
                </c:pt>
                <c:pt idx="1045">
                  <c:v>0.87195698791964871</c:v>
                </c:pt>
                <c:pt idx="1046">
                  <c:v>0.8732253068205964</c:v>
                </c:pt>
                <c:pt idx="1047">
                  <c:v>0.87386355176502462</c:v>
                </c:pt>
                <c:pt idx="1048">
                  <c:v>0.87619137543147396</c:v>
                </c:pt>
                <c:pt idx="1049">
                  <c:v>0.87726722217279318</c:v>
                </c:pt>
                <c:pt idx="1050">
                  <c:v>0.87789729612931267</c:v>
                </c:pt>
                <c:pt idx="1051">
                  <c:v>0.87818691225630074</c:v>
                </c:pt>
                <c:pt idx="1052">
                  <c:v>0.87992370113068363</c:v>
                </c:pt>
                <c:pt idx="1053">
                  <c:v>0.88230509016231262</c:v>
                </c:pt>
                <c:pt idx="1054">
                  <c:v>0.88278536267383823</c:v>
                </c:pt>
                <c:pt idx="1055">
                  <c:v>0.88333917407654261</c:v>
                </c:pt>
                <c:pt idx="1056">
                  <c:v>0.88507051562565298</c:v>
                </c:pt>
                <c:pt idx="1057">
                  <c:v>0.88589215385425546</c:v>
                </c:pt>
                <c:pt idx="1058">
                  <c:v>0.88683090957621669</c:v>
                </c:pt>
                <c:pt idx="1059">
                  <c:v>0.88769431063190829</c:v>
                </c:pt>
                <c:pt idx="1060">
                  <c:v>0.88836523952797153</c:v>
                </c:pt>
                <c:pt idx="1061">
                  <c:v>0.88894356389440221</c:v>
                </c:pt>
                <c:pt idx="1062">
                  <c:v>0.89029540844952826</c:v>
                </c:pt>
                <c:pt idx="1063">
                  <c:v>0.8908900747917764</c:v>
                </c:pt>
                <c:pt idx="1064">
                  <c:v>0.89139213660439209</c:v>
                </c:pt>
                <c:pt idx="1065">
                  <c:v>0.89176255472292221</c:v>
                </c:pt>
                <c:pt idx="1066">
                  <c:v>0.89245799658271163</c:v>
                </c:pt>
                <c:pt idx="1067">
                  <c:v>0.89475495207261679</c:v>
                </c:pt>
                <c:pt idx="1068">
                  <c:v>0.89621029580792033</c:v>
                </c:pt>
                <c:pt idx="1069">
                  <c:v>0.89686760639080232</c:v>
                </c:pt>
                <c:pt idx="1070">
                  <c:v>0.8973941811671442</c:v>
                </c:pt>
                <c:pt idx="1071">
                  <c:v>0.89782542775121732</c:v>
                </c:pt>
                <c:pt idx="1072">
                  <c:v>0.89820764840783796</c:v>
                </c:pt>
                <c:pt idx="1073">
                  <c:v>0.8992190351334326</c:v>
                </c:pt>
                <c:pt idx="1074">
                  <c:v>0.89948686195933059</c:v>
                </c:pt>
                <c:pt idx="1075">
                  <c:v>0.90024040862202681</c:v>
                </c:pt>
                <c:pt idx="1076">
                  <c:v>0.90153505626179153</c:v>
                </c:pt>
                <c:pt idx="1077">
                  <c:v>0.90304396536227471</c:v>
                </c:pt>
                <c:pt idx="1078">
                  <c:v>0.90364680269243169</c:v>
                </c:pt>
                <c:pt idx="1079">
                  <c:v>0.90426779777349697</c:v>
                </c:pt>
                <c:pt idx="1080">
                  <c:v>0.90623519008441578</c:v>
                </c:pt>
                <c:pt idx="1081">
                  <c:v>0.90731285260082584</c:v>
                </c:pt>
                <c:pt idx="1082">
                  <c:v>0.90887169551630698</c:v>
                </c:pt>
                <c:pt idx="1083">
                  <c:v>0.91010006736525628</c:v>
                </c:pt>
                <c:pt idx="1084">
                  <c:v>0.91056762945114611</c:v>
                </c:pt>
                <c:pt idx="1085">
                  <c:v>0.91155541110055993</c:v>
                </c:pt>
                <c:pt idx="1086">
                  <c:v>0.91251595612361125</c:v>
                </c:pt>
                <c:pt idx="1087">
                  <c:v>0.91354913215029587</c:v>
                </c:pt>
                <c:pt idx="1088">
                  <c:v>0.91459683437770722</c:v>
                </c:pt>
                <c:pt idx="1089">
                  <c:v>0.91509708041523208</c:v>
                </c:pt>
                <c:pt idx="1090">
                  <c:v>0.91611391446609924</c:v>
                </c:pt>
                <c:pt idx="1091">
                  <c:v>0.91693192114452005</c:v>
                </c:pt>
                <c:pt idx="1092">
                  <c:v>0.91952575586177665</c:v>
                </c:pt>
                <c:pt idx="1093">
                  <c:v>0.92031198647610779</c:v>
                </c:pt>
                <c:pt idx="1094">
                  <c:v>0.92071599643381841</c:v>
                </c:pt>
                <c:pt idx="1095">
                  <c:v>0.92190896066849648</c:v>
                </c:pt>
                <c:pt idx="1096">
                  <c:v>0.92213593255485071</c:v>
                </c:pt>
                <c:pt idx="1097">
                  <c:v>0.92294032092009026</c:v>
                </c:pt>
                <c:pt idx="1098">
                  <c:v>0.92745342990835855</c:v>
                </c:pt>
                <c:pt idx="1099">
                  <c:v>0.92846118508377151</c:v>
                </c:pt>
                <c:pt idx="1100">
                  <c:v>0.92888970800520843</c:v>
                </c:pt>
                <c:pt idx="1101">
                  <c:v>0.93056112897632126</c:v>
                </c:pt>
                <c:pt idx="1102">
                  <c:v>0.93169508052054717</c:v>
                </c:pt>
                <c:pt idx="1103">
                  <c:v>0.93243410098251667</c:v>
                </c:pt>
                <c:pt idx="1104">
                  <c:v>0.93404469348808661</c:v>
                </c:pt>
                <c:pt idx="1105">
                  <c:v>0.93510056670340669</c:v>
                </c:pt>
                <c:pt idx="1106">
                  <c:v>0.9356961409332003</c:v>
                </c:pt>
                <c:pt idx="1107">
                  <c:v>0.93635889884135481</c:v>
                </c:pt>
                <c:pt idx="1108">
                  <c:v>0.93701166998650964</c:v>
                </c:pt>
                <c:pt idx="1109">
                  <c:v>0.93736937767940398</c:v>
                </c:pt>
                <c:pt idx="1110">
                  <c:v>0.93870578814625794</c:v>
                </c:pt>
                <c:pt idx="1111">
                  <c:v>0.93949111087304371</c:v>
                </c:pt>
                <c:pt idx="1112">
                  <c:v>0.94076215343662761</c:v>
                </c:pt>
                <c:pt idx="1113">
                  <c:v>0.9416110282915926</c:v>
                </c:pt>
                <c:pt idx="1114">
                  <c:v>0.94244356117074002</c:v>
                </c:pt>
                <c:pt idx="1115">
                  <c:v>0.94379086628813891</c:v>
                </c:pt>
                <c:pt idx="1116">
                  <c:v>0.94443365067029417</c:v>
                </c:pt>
                <c:pt idx="1117">
                  <c:v>0.94523077593517035</c:v>
                </c:pt>
                <c:pt idx="1118">
                  <c:v>0.94594619132095903</c:v>
                </c:pt>
                <c:pt idx="1119">
                  <c:v>0.94707287976482157</c:v>
                </c:pt>
                <c:pt idx="1120">
                  <c:v>0.94775742697406606</c:v>
                </c:pt>
                <c:pt idx="1121">
                  <c:v>0.95022506532250972</c:v>
                </c:pt>
                <c:pt idx="1122">
                  <c:v>0.95087692858011919</c:v>
                </c:pt>
                <c:pt idx="1123">
                  <c:v>0.95235950894178523</c:v>
                </c:pt>
                <c:pt idx="1124">
                  <c:v>0.95297959613530514</c:v>
                </c:pt>
                <c:pt idx="1125">
                  <c:v>0.95408721894071402</c:v>
                </c:pt>
                <c:pt idx="1126">
                  <c:v>0.95481625263968395</c:v>
                </c:pt>
                <c:pt idx="1127">
                  <c:v>0.95557706240274343</c:v>
                </c:pt>
                <c:pt idx="1128">
                  <c:v>0.95701697204977487</c:v>
                </c:pt>
                <c:pt idx="1129">
                  <c:v>0.95777505815019814</c:v>
                </c:pt>
                <c:pt idx="1130">
                  <c:v>0.95945283433412887</c:v>
                </c:pt>
                <c:pt idx="1131">
                  <c:v>0.96081829720243617</c:v>
                </c:pt>
                <c:pt idx="1132">
                  <c:v>0.96211839216747341</c:v>
                </c:pt>
                <c:pt idx="1133">
                  <c:v>0.96291097799462255</c:v>
                </c:pt>
                <c:pt idx="1134">
                  <c:v>0.9638034314517675</c:v>
                </c:pt>
                <c:pt idx="1135">
                  <c:v>0.96524606476143526</c:v>
                </c:pt>
                <c:pt idx="1136">
                  <c:v>0.96565098260669124</c:v>
                </c:pt>
                <c:pt idx="1137">
                  <c:v>0.96754937546415831</c:v>
                </c:pt>
                <c:pt idx="1138">
                  <c:v>0.96832743509058072</c:v>
                </c:pt>
                <c:pt idx="1139">
                  <c:v>0.9688086154896518</c:v>
                </c:pt>
                <c:pt idx="1140">
                  <c:v>0.96975554219952176</c:v>
                </c:pt>
                <c:pt idx="1141">
                  <c:v>0.97049728632412746</c:v>
                </c:pt>
                <c:pt idx="1142">
                  <c:v>0.97182643369061805</c:v>
                </c:pt>
                <c:pt idx="1143">
                  <c:v>0.97369305048399557</c:v>
                </c:pt>
                <c:pt idx="1144">
                  <c:v>0.97504398715157614</c:v>
                </c:pt>
                <c:pt idx="1145">
                  <c:v>0.97638675283124798</c:v>
                </c:pt>
                <c:pt idx="1146">
                  <c:v>1.0000000000000007</c:v>
                </c:pt>
              </c:numCache>
            </c:numRef>
          </c:yVal>
          <c:smooth val="1"/>
        </c:ser>
        <c:ser>
          <c:idx val="12"/>
          <c:order val="5"/>
          <c:tx>
            <c:v>1970</c:v>
          </c:tx>
          <c:marker>
            <c:symbol val="none"/>
          </c:marker>
          <c:xVal>
            <c:numRef>
              <c:f>křivka!$S$2:$S$1148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5.5841904623627543E-2</c:v>
                </c:pt>
                <c:pt idx="2">
                  <c:v>8.3361810851439427E-2</c:v>
                </c:pt>
                <c:pt idx="3">
                  <c:v>0.10991495698271694</c:v>
                </c:pt>
                <c:pt idx="4">
                  <c:v>0.13517997496339237</c:v>
                </c:pt>
                <c:pt idx="5">
                  <c:v>0.13563325442257332</c:v>
                </c:pt>
                <c:pt idx="6">
                  <c:v>0.1410743785556321</c:v>
                </c:pt>
                <c:pt idx="7">
                  <c:v>0.15267461440260069</c:v>
                </c:pt>
                <c:pt idx="8">
                  <c:v>0.15848314278480027</c:v>
                </c:pt>
                <c:pt idx="9">
                  <c:v>0.17167251267323333</c:v>
                </c:pt>
                <c:pt idx="10">
                  <c:v>0.18341439835119597</c:v>
                </c:pt>
                <c:pt idx="11">
                  <c:v>0.19712521667997585</c:v>
                </c:pt>
                <c:pt idx="12">
                  <c:v>0.20951337971184883</c:v>
                </c:pt>
                <c:pt idx="13">
                  <c:v>0.21453752215491886</c:v>
                </c:pt>
                <c:pt idx="14">
                  <c:v>0.22285502316860045</c:v>
                </c:pt>
                <c:pt idx="15">
                  <c:v>0.23861799342390658</c:v>
                </c:pt>
                <c:pt idx="16">
                  <c:v>0.25450313665844504</c:v>
                </c:pt>
                <c:pt idx="17">
                  <c:v>0.25858265179107354</c:v>
                </c:pt>
                <c:pt idx="18">
                  <c:v>0.26028067914011466</c:v>
                </c:pt>
                <c:pt idx="19">
                  <c:v>0.2617600345625587</c:v>
                </c:pt>
                <c:pt idx="20">
                  <c:v>0.2623071570347732</c:v>
                </c:pt>
                <c:pt idx="21">
                  <c:v>0.26519946952138285</c:v>
                </c:pt>
                <c:pt idx="22">
                  <c:v>0.26604405663868486</c:v>
                </c:pt>
                <c:pt idx="23">
                  <c:v>0.27399592402611306</c:v>
                </c:pt>
                <c:pt idx="24">
                  <c:v>0.27832686760875602</c:v>
                </c:pt>
                <c:pt idx="25">
                  <c:v>0.28019398944354629</c:v>
                </c:pt>
                <c:pt idx="26">
                  <c:v>0.28172734886405681</c:v>
                </c:pt>
                <c:pt idx="27">
                  <c:v>0.29354891257195359</c:v>
                </c:pt>
                <c:pt idx="28">
                  <c:v>0.30268267073673838</c:v>
                </c:pt>
                <c:pt idx="29">
                  <c:v>0.30639035506300749</c:v>
                </c:pt>
                <c:pt idx="30">
                  <c:v>0.30678785990123453</c:v>
                </c:pt>
                <c:pt idx="31">
                  <c:v>0.30777586747241797</c:v>
                </c:pt>
                <c:pt idx="32">
                  <c:v>0.31051147983349048</c:v>
                </c:pt>
                <c:pt idx="33">
                  <c:v>0.32216217843275069</c:v>
                </c:pt>
                <c:pt idx="34">
                  <c:v>0.33042213420259098</c:v>
                </c:pt>
                <c:pt idx="35">
                  <c:v>0.33282486946082745</c:v>
                </c:pt>
                <c:pt idx="36">
                  <c:v>0.33357118700787736</c:v>
                </c:pt>
                <c:pt idx="37">
                  <c:v>0.33660603463692479</c:v>
                </c:pt>
                <c:pt idx="38">
                  <c:v>0.34248627324606512</c:v>
                </c:pt>
                <c:pt idx="39">
                  <c:v>0.34305818443870356</c:v>
                </c:pt>
                <c:pt idx="40">
                  <c:v>0.34346719832569889</c:v>
                </c:pt>
                <c:pt idx="41">
                  <c:v>0.3461364123284929</c:v>
                </c:pt>
                <c:pt idx="42">
                  <c:v>0.3504151225359568</c:v>
                </c:pt>
                <c:pt idx="43">
                  <c:v>0.35211049395066679</c:v>
                </c:pt>
                <c:pt idx="44">
                  <c:v>0.35396522142524506</c:v>
                </c:pt>
                <c:pt idx="45">
                  <c:v>0.35464425530257276</c:v>
                </c:pt>
                <c:pt idx="46">
                  <c:v>0.35640248382978634</c:v>
                </c:pt>
                <c:pt idx="47">
                  <c:v>0.35685310735463616</c:v>
                </c:pt>
                <c:pt idx="48">
                  <c:v>0.3579845353797011</c:v>
                </c:pt>
                <c:pt idx="49">
                  <c:v>0.3666703259539672</c:v>
                </c:pt>
                <c:pt idx="50">
                  <c:v>0.3685064618882275</c:v>
                </c:pt>
                <c:pt idx="51">
                  <c:v>0.3692704856641516</c:v>
                </c:pt>
                <c:pt idx="52">
                  <c:v>0.37214066536466844</c:v>
                </c:pt>
                <c:pt idx="53">
                  <c:v>0.37582090503618248</c:v>
                </c:pt>
                <c:pt idx="54">
                  <c:v>0.37867514913071249</c:v>
                </c:pt>
                <c:pt idx="55">
                  <c:v>0.38073438354878841</c:v>
                </c:pt>
                <c:pt idx="56">
                  <c:v>0.38465896917876718</c:v>
                </c:pt>
                <c:pt idx="57">
                  <c:v>0.3854787675756452</c:v>
                </c:pt>
                <c:pt idx="58">
                  <c:v>0.38685985342783713</c:v>
                </c:pt>
                <c:pt idx="59">
                  <c:v>0.39616890325847703</c:v>
                </c:pt>
                <c:pt idx="60">
                  <c:v>0.39926483737714064</c:v>
                </c:pt>
                <c:pt idx="61">
                  <c:v>0.40104608400189073</c:v>
                </c:pt>
                <c:pt idx="62">
                  <c:v>0.40396229989748067</c:v>
                </c:pt>
                <c:pt idx="63">
                  <c:v>0.404346525064052</c:v>
                </c:pt>
                <c:pt idx="64">
                  <c:v>0.40526016647396357</c:v>
                </c:pt>
                <c:pt idx="65">
                  <c:v>0.40620922034162366</c:v>
                </c:pt>
                <c:pt idx="66">
                  <c:v>0.40689710733338846</c:v>
                </c:pt>
                <c:pt idx="67">
                  <c:v>0.41643102627073142</c:v>
                </c:pt>
                <c:pt idx="68">
                  <c:v>0.42067166808611567</c:v>
                </c:pt>
                <c:pt idx="69">
                  <c:v>0.42205718049552615</c:v>
                </c:pt>
                <c:pt idx="70">
                  <c:v>0.42314257232551805</c:v>
                </c:pt>
                <c:pt idx="71">
                  <c:v>0.42421025792663569</c:v>
                </c:pt>
                <c:pt idx="72">
                  <c:v>0.42722828463825258</c:v>
                </c:pt>
                <c:pt idx="73">
                  <c:v>0.42926715689312311</c:v>
                </c:pt>
                <c:pt idx="74">
                  <c:v>0.42976381661304597</c:v>
                </c:pt>
                <c:pt idx="75">
                  <c:v>0.43091826273564743</c:v>
                </c:pt>
                <c:pt idx="76">
                  <c:v>0.43297926777661078</c:v>
                </c:pt>
                <c:pt idx="77">
                  <c:v>0.43342457943279833</c:v>
                </c:pt>
                <c:pt idx="78">
                  <c:v>0.43532445779100598</c:v>
                </c:pt>
                <c:pt idx="79">
                  <c:v>0.43602119789720795</c:v>
                </c:pt>
                <c:pt idx="80">
                  <c:v>0.43702779700870936</c:v>
                </c:pt>
                <c:pt idx="81">
                  <c:v>0.43734119725978371</c:v>
                </c:pt>
                <c:pt idx="82">
                  <c:v>0.439100311098441</c:v>
                </c:pt>
                <c:pt idx="83">
                  <c:v>0.44023439505783707</c:v>
                </c:pt>
                <c:pt idx="84">
                  <c:v>0.44336042976558693</c:v>
                </c:pt>
                <c:pt idx="85">
                  <c:v>0.44563922142170365</c:v>
                </c:pt>
                <c:pt idx="86">
                  <c:v>0.45176557661219613</c:v>
                </c:pt>
                <c:pt idx="87">
                  <c:v>0.45319446928234858</c:v>
                </c:pt>
                <c:pt idx="88">
                  <c:v>0.45464726536148126</c:v>
                </c:pt>
                <c:pt idx="89">
                  <c:v>0.45518287878492747</c:v>
                </c:pt>
                <c:pt idx="90">
                  <c:v>0.45630899494133015</c:v>
                </c:pt>
                <c:pt idx="91">
                  <c:v>0.45742714329473938</c:v>
                </c:pt>
                <c:pt idx="92">
                  <c:v>0.4577467407259197</c:v>
                </c:pt>
                <c:pt idx="93">
                  <c:v>0.45874271610009659</c:v>
                </c:pt>
                <c:pt idx="94">
                  <c:v>0.46095422408649112</c:v>
                </c:pt>
                <c:pt idx="95">
                  <c:v>0.46125257404302233</c:v>
                </c:pt>
                <c:pt idx="96">
                  <c:v>0.46180589369534281</c:v>
                </c:pt>
                <c:pt idx="97">
                  <c:v>0.46261595366634001</c:v>
                </c:pt>
                <c:pt idx="98">
                  <c:v>0.46296919293238142</c:v>
                </c:pt>
                <c:pt idx="99">
                  <c:v>0.4639934982727571</c:v>
                </c:pt>
                <c:pt idx="100">
                  <c:v>0.46483985601294653</c:v>
                </c:pt>
                <c:pt idx="101">
                  <c:v>0.46629088146919179</c:v>
                </c:pt>
                <c:pt idx="102">
                  <c:v>0.46769410010747653</c:v>
                </c:pt>
                <c:pt idx="103">
                  <c:v>0.47061031600306646</c:v>
                </c:pt>
                <c:pt idx="104">
                  <c:v>0.47118753906436722</c:v>
                </c:pt>
                <c:pt idx="105">
                  <c:v>0.47238713607059807</c:v>
                </c:pt>
                <c:pt idx="106">
                  <c:v>0.47334327242980789</c:v>
                </c:pt>
                <c:pt idx="107">
                  <c:v>0.47399928820959908</c:v>
                </c:pt>
                <c:pt idx="108">
                  <c:v>0.47481200411492741</c:v>
                </c:pt>
                <c:pt idx="109">
                  <c:v>0.47597530335196603</c:v>
                </c:pt>
                <c:pt idx="110">
                  <c:v>0.4767065706044728</c:v>
                </c:pt>
                <c:pt idx="111">
                  <c:v>0.48094898304274447</c:v>
                </c:pt>
                <c:pt idx="112">
                  <c:v>0.4816634293778207</c:v>
                </c:pt>
                <c:pt idx="113">
                  <c:v>0.48204765454439202</c:v>
                </c:pt>
                <c:pt idx="114">
                  <c:v>0.48461859897693393</c:v>
                </c:pt>
                <c:pt idx="115">
                  <c:v>0.48498600322607471</c:v>
                </c:pt>
                <c:pt idx="116">
                  <c:v>0.48751179677498729</c:v>
                </c:pt>
                <c:pt idx="117">
                  <c:v>0.48774817493045863</c:v>
                </c:pt>
                <c:pt idx="118">
                  <c:v>0.48928153435096916</c:v>
                </c:pt>
                <c:pt idx="119">
                  <c:v>0.49068298236636648</c:v>
                </c:pt>
                <c:pt idx="120">
                  <c:v>0.49131863598295228</c:v>
                </c:pt>
                <c:pt idx="121">
                  <c:v>0.49197111051696862</c:v>
                </c:pt>
                <c:pt idx="122">
                  <c:v>0.49466245730585551</c:v>
                </c:pt>
                <c:pt idx="123">
                  <c:v>0.49991323947851601</c:v>
                </c:pt>
                <c:pt idx="124">
                  <c:v>0.50048603598259822</c:v>
                </c:pt>
                <c:pt idx="125">
                  <c:v>0.50089682049248097</c:v>
                </c:pt>
                <c:pt idx="126">
                  <c:v>0.50138020054074817</c:v>
                </c:pt>
                <c:pt idx="127">
                  <c:v>0.50185915403179682</c:v>
                </c:pt>
                <c:pt idx="128">
                  <c:v>0.5029773023852061</c:v>
                </c:pt>
                <c:pt idx="129">
                  <c:v>0.50580675775931216</c:v>
                </c:pt>
                <c:pt idx="130">
                  <c:v>0.50614140548503561</c:v>
                </c:pt>
                <c:pt idx="131">
                  <c:v>0.50669738107168727</c:v>
                </c:pt>
                <c:pt idx="132">
                  <c:v>0.50717102269407366</c:v>
                </c:pt>
                <c:pt idx="133">
                  <c:v>0.50791645492967985</c:v>
                </c:pt>
                <c:pt idx="134">
                  <c:v>0.50861850690454413</c:v>
                </c:pt>
                <c:pt idx="135">
                  <c:v>0.50915146439365921</c:v>
                </c:pt>
                <c:pt idx="136">
                  <c:v>0.5096844218827743</c:v>
                </c:pt>
                <c:pt idx="137">
                  <c:v>0.50996329498754378</c:v>
                </c:pt>
                <c:pt idx="138">
                  <c:v>0.51049271123088402</c:v>
                </c:pt>
                <c:pt idx="139">
                  <c:v>0.51162236863306154</c:v>
                </c:pt>
                <c:pt idx="140">
                  <c:v>0.51276973226411326</c:v>
                </c:pt>
                <c:pt idx="141">
                  <c:v>0.51420747804870282</c:v>
                </c:pt>
                <c:pt idx="142">
                  <c:v>0.51453415797143287</c:v>
                </c:pt>
                <c:pt idx="143">
                  <c:v>0.51515564660491919</c:v>
                </c:pt>
                <c:pt idx="144">
                  <c:v>0.51659958956961471</c:v>
                </c:pt>
                <c:pt idx="145">
                  <c:v>0.51701125939094117</c:v>
                </c:pt>
                <c:pt idx="146">
                  <c:v>0.51711838207563043</c:v>
                </c:pt>
                <c:pt idx="147">
                  <c:v>0.52195395318118964</c:v>
                </c:pt>
                <c:pt idx="148">
                  <c:v>0.52250550221062275</c:v>
                </c:pt>
                <c:pt idx="149">
                  <c:v>0.52460369033222209</c:v>
                </c:pt>
                <c:pt idx="150">
                  <c:v>0.52542880059776242</c:v>
                </c:pt>
                <c:pt idx="151">
                  <c:v>0.52594670779233443</c:v>
                </c:pt>
                <c:pt idx="152">
                  <c:v>0.52677978586086815</c:v>
                </c:pt>
                <c:pt idx="153">
                  <c:v>0.52936932183372809</c:v>
                </c:pt>
                <c:pt idx="154">
                  <c:v>0.5296756395932527</c:v>
                </c:pt>
                <c:pt idx="155">
                  <c:v>0.53021656488536117</c:v>
                </c:pt>
                <c:pt idx="156">
                  <c:v>0.53036441189646122</c:v>
                </c:pt>
                <c:pt idx="157">
                  <c:v>0.53235016546470904</c:v>
                </c:pt>
                <c:pt idx="158">
                  <c:v>0.53360642240333744</c:v>
                </c:pt>
                <c:pt idx="159">
                  <c:v>0.5338658186563453</c:v>
                </c:pt>
                <c:pt idx="160">
                  <c:v>0.53504770943370183</c:v>
                </c:pt>
                <c:pt idx="161">
                  <c:v>0.53573825235979777</c:v>
                </c:pt>
                <c:pt idx="162">
                  <c:v>0.53640843312268838</c:v>
                </c:pt>
                <c:pt idx="163">
                  <c:v>0.53674219553696811</c:v>
                </c:pt>
                <c:pt idx="164">
                  <c:v>0.53711579696621492</c:v>
                </c:pt>
                <c:pt idx="165">
                  <c:v>0.53816046446979604</c:v>
                </c:pt>
                <c:pt idx="166">
                  <c:v>0.54144674054885789</c:v>
                </c:pt>
                <c:pt idx="167">
                  <c:v>0.5422116496362257</c:v>
                </c:pt>
                <c:pt idx="168">
                  <c:v>0.54450017971822329</c:v>
                </c:pt>
                <c:pt idx="169">
                  <c:v>0.54626903198276144</c:v>
                </c:pt>
                <c:pt idx="170">
                  <c:v>0.54660279439704118</c:v>
                </c:pt>
                <c:pt idx="171">
                  <c:v>0.54802726050997508</c:v>
                </c:pt>
                <c:pt idx="172">
                  <c:v>0.54861156606282546</c:v>
                </c:pt>
                <c:pt idx="173">
                  <c:v>0.54919587161567585</c:v>
                </c:pt>
                <c:pt idx="174">
                  <c:v>0.5497943421516257</c:v>
                </c:pt>
                <c:pt idx="175">
                  <c:v>0.55077438191981576</c:v>
                </c:pt>
                <c:pt idx="176">
                  <c:v>0.55141977396228237</c:v>
                </c:pt>
                <c:pt idx="177">
                  <c:v>0.55209172534806039</c:v>
                </c:pt>
                <c:pt idx="178">
                  <c:v>0.55455289116158191</c:v>
                </c:pt>
                <c:pt idx="179">
                  <c:v>0.55530983244595633</c:v>
                </c:pt>
                <c:pt idx="180">
                  <c:v>0.55683876530924836</c:v>
                </c:pt>
                <c:pt idx="181">
                  <c:v>0.55740890587899938</c:v>
                </c:pt>
                <c:pt idx="182">
                  <c:v>0.55795248710543899</c:v>
                </c:pt>
                <c:pt idx="183">
                  <c:v>0.55830926761725519</c:v>
                </c:pt>
                <c:pt idx="184">
                  <c:v>0.55898476024880805</c:v>
                </c:pt>
                <c:pt idx="185">
                  <c:v>0.55940705380745903</c:v>
                </c:pt>
                <c:pt idx="186">
                  <c:v>0.56006129896436274</c:v>
                </c:pt>
                <c:pt idx="187">
                  <c:v>0.56079168090542575</c:v>
                </c:pt>
                <c:pt idx="188">
                  <c:v>0.56159731431920434</c:v>
                </c:pt>
                <c:pt idx="189">
                  <c:v>0.56209220341623978</c:v>
                </c:pt>
                <c:pt idx="190">
                  <c:v>0.56392302748183787</c:v>
                </c:pt>
                <c:pt idx="191">
                  <c:v>0.56443916405352246</c:v>
                </c:pt>
                <c:pt idx="192">
                  <c:v>0.56518813753490349</c:v>
                </c:pt>
                <c:pt idx="193">
                  <c:v>0.56804061100654613</c:v>
                </c:pt>
                <c:pt idx="194">
                  <c:v>0.56919151588337269</c:v>
                </c:pt>
                <c:pt idx="195">
                  <c:v>0.56944382964483087</c:v>
                </c:pt>
                <c:pt idx="196">
                  <c:v>0.56998298431405192</c:v>
                </c:pt>
                <c:pt idx="197">
                  <c:v>0.57039908069259693</c:v>
                </c:pt>
                <c:pt idx="198">
                  <c:v>0.57094266191903653</c:v>
                </c:pt>
                <c:pt idx="199">
                  <c:v>0.57112060951922283</c:v>
                </c:pt>
                <c:pt idx="200">
                  <c:v>0.57166419074566244</c:v>
                </c:pt>
                <c:pt idx="201">
                  <c:v>0.57179610215077559</c:v>
                </c:pt>
                <c:pt idx="202">
                  <c:v>0.57227682626471166</c:v>
                </c:pt>
                <c:pt idx="203">
                  <c:v>0.5726282949078656</c:v>
                </c:pt>
                <c:pt idx="204">
                  <c:v>0.57297091043658244</c:v>
                </c:pt>
                <c:pt idx="205">
                  <c:v>0.57326129259012026</c:v>
                </c:pt>
                <c:pt idx="206">
                  <c:v>0.57404213728347497</c:v>
                </c:pt>
                <c:pt idx="207">
                  <c:v>0.57449718736554334</c:v>
                </c:pt>
                <c:pt idx="208">
                  <c:v>0.57505404826363871</c:v>
                </c:pt>
                <c:pt idx="209">
                  <c:v>0.57558257919553524</c:v>
                </c:pt>
                <c:pt idx="210">
                  <c:v>0.57697517409649546</c:v>
                </c:pt>
                <c:pt idx="211">
                  <c:v>0.57752318188015372</c:v>
                </c:pt>
                <c:pt idx="212">
                  <c:v>0.57829782939340246</c:v>
                </c:pt>
                <c:pt idx="213">
                  <c:v>0.57885026373427928</c:v>
                </c:pt>
                <c:pt idx="214">
                  <c:v>0.5793602031258579</c:v>
                </c:pt>
                <c:pt idx="215">
                  <c:v>0.58101573552560082</c:v>
                </c:pt>
                <c:pt idx="216">
                  <c:v>0.58150000088531173</c:v>
                </c:pt>
                <c:pt idx="217">
                  <c:v>0.58177533274430637</c:v>
                </c:pt>
                <c:pt idx="218">
                  <c:v>0.58231360210208372</c:v>
                </c:pt>
                <c:pt idx="219">
                  <c:v>0.58271376287464194</c:v>
                </c:pt>
                <c:pt idx="220">
                  <c:v>0.58309975866410069</c:v>
                </c:pt>
                <c:pt idx="221">
                  <c:v>0.58347690133912233</c:v>
                </c:pt>
                <c:pt idx="222">
                  <c:v>0.58914377989032785</c:v>
                </c:pt>
                <c:pt idx="223">
                  <c:v>0.58966080177345614</c:v>
                </c:pt>
                <c:pt idx="224">
                  <c:v>0.59011142529830596</c:v>
                </c:pt>
                <c:pt idx="225">
                  <c:v>0.59125790361791397</c:v>
                </c:pt>
                <c:pt idx="226">
                  <c:v>0.59185548884242012</c:v>
                </c:pt>
                <c:pt idx="227">
                  <c:v>0.5923034564329388</c:v>
                </c:pt>
                <c:pt idx="228">
                  <c:v>0.59399794253620508</c:v>
                </c:pt>
                <c:pt idx="229">
                  <c:v>0.59492220768344117</c:v>
                </c:pt>
                <c:pt idx="230">
                  <c:v>0.59599077859600247</c:v>
                </c:pt>
                <c:pt idx="231">
                  <c:v>0.59673001365150269</c:v>
                </c:pt>
                <c:pt idx="232">
                  <c:v>0.59704164327968956</c:v>
                </c:pt>
                <c:pt idx="233">
                  <c:v>0.59729130110681661</c:v>
                </c:pt>
                <c:pt idx="234">
                  <c:v>0.59771890653412985</c:v>
                </c:pt>
                <c:pt idx="235">
                  <c:v>0.59875472092327375</c:v>
                </c:pt>
                <c:pt idx="236">
                  <c:v>0.59933017336168704</c:v>
                </c:pt>
                <c:pt idx="237">
                  <c:v>0.60031818093287048</c:v>
                </c:pt>
                <c:pt idx="238">
                  <c:v>0.60061121902073944</c:v>
                </c:pt>
                <c:pt idx="239">
                  <c:v>0.60106184254558925</c:v>
                </c:pt>
                <c:pt idx="240">
                  <c:v>0.60263592629251062</c:v>
                </c:pt>
                <c:pt idx="241">
                  <c:v>0.60402675057058342</c:v>
                </c:pt>
                <c:pt idx="242">
                  <c:v>0.60465709231850695</c:v>
                </c:pt>
                <c:pt idx="243">
                  <c:v>0.60479874214950102</c:v>
                </c:pt>
                <c:pt idx="244">
                  <c:v>0.60524051255991373</c:v>
                </c:pt>
                <c:pt idx="245">
                  <c:v>0.60562031116926651</c:v>
                </c:pt>
                <c:pt idx="246">
                  <c:v>0.60653749382495292</c:v>
                </c:pt>
                <c:pt idx="247">
                  <c:v>0.60711737282058476</c:v>
                </c:pt>
                <c:pt idx="248">
                  <c:v>0.60739890185968537</c:v>
                </c:pt>
                <c:pt idx="249">
                  <c:v>0.60768131621022969</c:v>
                </c:pt>
                <c:pt idx="250">
                  <c:v>0.60796550118366155</c:v>
                </c:pt>
                <c:pt idx="251">
                  <c:v>0.60940767352546965</c:v>
                </c:pt>
                <c:pt idx="252">
                  <c:v>0.60965290479537804</c:v>
                </c:pt>
                <c:pt idx="253">
                  <c:v>0.61323576020808368</c:v>
                </c:pt>
                <c:pt idx="254">
                  <c:v>0.6136527418980724</c:v>
                </c:pt>
                <c:pt idx="255">
                  <c:v>0.61494529660589303</c:v>
                </c:pt>
                <c:pt idx="256">
                  <c:v>0.61541274104817334</c:v>
                </c:pt>
                <c:pt idx="257">
                  <c:v>0.61570754975892972</c:v>
                </c:pt>
                <c:pt idx="258">
                  <c:v>0.61625290160825674</c:v>
                </c:pt>
                <c:pt idx="259">
                  <c:v>0.61664332395493404</c:v>
                </c:pt>
                <c:pt idx="260">
                  <c:v>0.61682215686656405</c:v>
                </c:pt>
                <c:pt idx="261">
                  <c:v>0.6169788569921012</c:v>
                </c:pt>
                <c:pt idx="262">
                  <c:v>0.61737016465022221</c:v>
                </c:pt>
                <c:pt idx="263">
                  <c:v>0.6183280716323194</c:v>
                </c:pt>
                <c:pt idx="264">
                  <c:v>0.61877692453428179</c:v>
                </c:pt>
                <c:pt idx="265">
                  <c:v>0.61928597861441659</c:v>
                </c:pt>
                <c:pt idx="266">
                  <c:v>0.61957813139084184</c:v>
                </c:pt>
                <c:pt idx="267">
                  <c:v>0.61987471072448563</c:v>
                </c:pt>
                <c:pt idx="268">
                  <c:v>0.6222553131966293</c:v>
                </c:pt>
                <c:pt idx="269">
                  <c:v>0.62329909538876671</c:v>
                </c:pt>
                <c:pt idx="270">
                  <c:v>0.62387454782717999</c:v>
                </c:pt>
                <c:pt idx="271">
                  <c:v>0.62520782686141141</c:v>
                </c:pt>
                <c:pt idx="272">
                  <c:v>0.62564162946883062</c:v>
                </c:pt>
                <c:pt idx="273">
                  <c:v>0.6258691545098648</c:v>
                </c:pt>
                <c:pt idx="274">
                  <c:v>0.62676686031378959</c:v>
                </c:pt>
                <c:pt idx="275">
                  <c:v>0.62722722226452021</c:v>
                </c:pt>
                <c:pt idx="276">
                  <c:v>0.62946351897133868</c:v>
                </c:pt>
                <c:pt idx="277">
                  <c:v>0.62996549055992379</c:v>
                </c:pt>
                <c:pt idx="278">
                  <c:v>0.63051526896646948</c:v>
                </c:pt>
                <c:pt idx="279">
                  <c:v>0.63146432283412957</c:v>
                </c:pt>
                <c:pt idx="280">
                  <c:v>0.63191583167042309</c:v>
                </c:pt>
                <c:pt idx="281">
                  <c:v>0.63208758209050342</c:v>
                </c:pt>
                <c:pt idx="282">
                  <c:v>0.632501907846161</c:v>
                </c:pt>
                <c:pt idx="283">
                  <c:v>0.63331019719427073</c:v>
                </c:pt>
                <c:pt idx="284">
                  <c:v>0.63372540826137203</c:v>
                </c:pt>
                <c:pt idx="285">
                  <c:v>0.63529683607396226</c:v>
                </c:pt>
                <c:pt idx="286">
                  <c:v>0.63569522622363306</c:v>
                </c:pt>
                <c:pt idx="287">
                  <c:v>0.63645482344233861</c:v>
                </c:pt>
                <c:pt idx="288">
                  <c:v>0.63756588930419811</c:v>
                </c:pt>
                <c:pt idx="289">
                  <c:v>0.6379040782756964</c:v>
                </c:pt>
                <c:pt idx="290">
                  <c:v>0.63883011404582002</c:v>
                </c:pt>
                <c:pt idx="291">
                  <c:v>0.63988186404095082</c:v>
                </c:pt>
                <c:pt idx="292">
                  <c:v>0.64101063613168463</c:v>
                </c:pt>
                <c:pt idx="293">
                  <c:v>0.64197739622821903</c:v>
                </c:pt>
                <c:pt idx="294">
                  <c:v>0.64257498145272518</c:v>
                </c:pt>
                <c:pt idx="295">
                  <c:v>0.64303268746912468</c:v>
                </c:pt>
                <c:pt idx="296">
                  <c:v>0.64347357256809368</c:v>
                </c:pt>
                <c:pt idx="297">
                  <c:v>0.64440757614121069</c:v>
                </c:pt>
                <c:pt idx="298">
                  <c:v>0.64457578531551607</c:v>
                </c:pt>
                <c:pt idx="299">
                  <c:v>0.64497240484229945</c:v>
                </c:pt>
                <c:pt idx="300">
                  <c:v>0.64590109654675421</c:v>
                </c:pt>
                <c:pt idx="301">
                  <c:v>0.64620475837194769</c:v>
                </c:pt>
                <c:pt idx="302">
                  <c:v>0.64645795744484957</c:v>
                </c:pt>
                <c:pt idx="303">
                  <c:v>0.64693779624734193</c:v>
                </c:pt>
                <c:pt idx="304">
                  <c:v>0.64721047217200545</c:v>
                </c:pt>
                <c:pt idx="305">
                  <c:v>0.64752298711163603</c:v>
                </c:pt>
                <c:pt idx="306">
                  <c:v>0.64844725225887212</c:v>
                </c:pt>
                <c:pt idx="307">
                  <c:v>0.64863936484215778</c:v>
                </c:pt>
                <c:pt idx="308">
                  <c:v>0.65020105422886709</c:v>
                </c:pt>
                <c:pt idx="309">
                  <c:v>0.6505321607088157</c:v>
                </c:pt>
                <c:pt idx="310">
                  <c:v>0.65093497741570505</c:v>
                </c:pt>
                <c:pt idx="311">
                  <c:v>0.65114568153930874</c:v>
                </c:pt>
                <c:pt idx="312">
                  <c:v>0.65357763207518771</c:v>
                </c:pt>
                <c:pt idx="313">
                  <c:v>0.65374407062660567</c:v>
                </c:pt>
                <c:pt idx="314">
                  <c:v>0.65475155504955085</c:v>
                </c:pt>
                <c:pt idx="315">
                  <c:v>0.65509859713548624</c:v>
                </c:pt>
                <c:pt idx="316">
                  <c:v>0.65557755062653489</c:v>
                </c:pt>
                <c:pt idx="317">
                  <c:v>0.65597948202198053</c:v>
                </c:pt>
                <c:pt idx="318">
                  <c:v>0.65671606114314962</c:v>
                </c:pt>
                <c:pt idx="319">
                  <c:v>0.65683646349949454</c:v>
                </c:pt>
                <c:pt idx="320">
                  <c:v>0.65707195634352211</c:v>
                </c:pt>
                <c:pt idx="321">
                  <c:v>0.65752435049125935</c:v>
                </c:pt>
                <c:pt idx="322">
                  <c:v>0.65909489299240587</c:v>
                </c:pt>
                <c:pt idx="323">
                  <c:v>0.65985360489966771</c:v>
                </c:pt>
                <c:pt idx="324">
                  <c:v>0.6603874477002265</c:v>
                </c:pt>
                <c:pt idx="325">
                  <c:v>0.66052024441678348</c:v>
                </c:pt>
                <c:pt idx="326">
                  <c:v>0.66081151188176501</c:v>
                </c:pt>
                <c:pt idx="327">
                  <c:v>0.6612090167199921</c:v>
                </c:pt>
                <c:pt idx="328">
                  <c:v>0.66165875493339821</c:v>
                </c:pt>
                <c:pt idx="329">
                  <c:v>0.66181279912460422</c:v>
                </c:pt>
                <c:pt idx="330">
                  <c:v>0.66281320105599972</c:v>
                </c:pt>
                <c:pt idx="331">
                  <c:v>0.66333376418490286</c:v>
                </c:pt>
                <c:pt idx="332">
                  <c:v>0.66413939759868146</c:v>
                </c:pt>
                <c:pt idx="333">
                  <c:v>0.66448112781595459</c:v>
                </c:pt>
                <c:pt idx="334">
                  <c:v>0.66513183172708346</c:v>
                </c:pt>
                <c:pt idx="335">
                  <c:v>0.66592861202642495</c:v>
                </c:pt>
                <c:pt idx="336">
                  <c:v>0.66673247481731612</c:v>
                </c:pt>
                <c:pt idx="337">
                  <c:v>0.66868193061637171</c:v>
                </c:pt>
                <c:pt idx="338">
                  <c:v>0.6689103409688496</c:v>
                </c:pt>
                <c:pt idx="339">
                  <c:v>0.66965488789301209</c:v>
                </c:pt>
                <c:pt idx="340">
                  <c:v>0.67048265409288355</c:v>
                </c:pt>
                <c:pt idx="341">
                  <c:v>0.67138921301124543</c:v>
                </c:pt>
                <c:pt idx="342">
                  <c:v>0.67180088283257189</c:v>
                </c:pt>
                <c:pt idx="343">
                  <c:v>0.67226390071763364</c:v>
                </c:pt>
                <c:pt idx="344">
                  <c:v>0.67252949415074748</c:v>
                </c:pt>
                <c:pt idx="345">
                  <c:v>0.67348740113284467</c:v>
                </c:pt>
                <c:pt idx="346">
                  <c:v>0.67413279317531127</c:v>
                </c:pt>
                <c:pt idx="347">
                  <c:v>0.67470116312217487</c:v>
                </c:pt>
                <c:pt idx="348">
                  <c:v>0.67502607242201751</c:v>
                </c:pt>
                <c:pt idx="349">
                  <c:v>0.67619822477349323</c:v>
                </c:pt>
                <c:pt idx="350">
                  <c:v>0.67699589038427843</c:v>
                </c:pt>
                <c:pt idx="351">
                  <c:v>0.6777315841940037</c:v>
                </c:pt>
                <c:pt idx="352">
                  <c:v>0.67797150359524982</c:v>
                </c:pt>
                <c:pt idx="353">
                  <c:v>0.67885770035040627</c:v>
                </c:pt>
                <c:pt idx="354">
                  <c:v>0.67916755935570572</c:v>
                </c:pt>
                <c:pt idx="355">
                  <c:v>0.67994043624606693</c:v>
                </c:pt>
                <c:pt idx="356">
                  <c:v>0.68031049642953889</c:v>
                </c:pt>
                <c:pt idx="357">
                  <c:v>0.68076466120016355</c:v>
                </c:pt>
                <c:pt idx="358">
                  <c:v>0.68106301115669476</c:v>
                </c:pt>
                <c:pt idx="359">
                  <c:v>0.6816428901523266</c:v>
                </c:pt>
                <c:pt idx="360">
                  <c:v>0.68352417697021628</c:v>
                </c:pt>
                <c:pt idx="361">
                  <c:v>0.68404916665633797</c:v>
                </c:pt>
                <c:pt idx="362">
                  <c:v>0.68451041391851231</c:v>
                </c:pt>
                <c:pt idx="363">
                  <c:v>0.68487604754476572</c:v>
                </c:pt>
                <c:pt idx="364">
                  <c:v>0.68550461866980184</c:v>
                </c:pt>
                <c:pt idx="365">
                  <c:v>0.68594019190010858</c:v>
                </c:pt>
                <c:pt idx="366">
                  <c:v>0.68616063444959308</c:v>
                </c:pt>
                <c:pt idx="367">
                  <c:v>0.68678920557462919</c:v>
                </c:pt>
                <c:pt idx="368">
                  <c:v>0.68732836024385024</c:v>
                </c:pt>
                <c:pt idx="369">
                  <c:v>0.68795870199177378</c:v>
                </c:pt>
                <c:pt idx="370">
                  <c:v>0.68856159908494219</c:v>
                </c:pt>
                <c:pt idx="371">
                  <c:v>0.68912908372036208</c:v>
                </c:pt>
                <c:pt idx="372">
                  <c:v>0.68954783603323822</c:v>
                </c:pt>
                <c:pt idx="373">
                  <c:v>0.6898267091380077</c:v>
                </c:pt>
                <c:pt idx="374">
                  <c:v>0.68994799680579633</c:v>
                </c:pt>
                <c:pt idx="375">
                  <c:v>0.69006043135914785</c:v>
                </c:pt>
                <c:pt idx="376">
                  <c:v>0.6902932682688443</c:v>
                </c:pt>
                <c:pt idx="377">
                  <c:v>0.69086960601870129</c:v>
                </c:pt>
                <c:pt idx="378">
                  <c:v>0.69181423332914282</c:v>
                </c:pt>
                <c:pt idx="379">
                  <c:v>0.69204529961595185</c:v>
                </c:pt>
                <c:pt idx="380">
                  <c:v>0.69221173816736981</c:v>
                </c:pt>
                <c:pt idx="381">
                  <c:v>0.69291821669945264</c:v>
                </c:pt>
                <c:pt idx="382">
                  <c:v>0.69317938357534792</c:v>
                </c:pt>
                <c:pt idx="383">
                  <c:v>0.69350960474385281</c:v>
                </c:pt>
                <c:pt idx="384">
                  <c:v>0.69382477561781453</c:v>
                </c:pt>
                <c:pt idx="385">
                  <c:v>0.69477028823969977</c:v>
                </c:pt>
                <c:pt idx="386">
                  <c:v>0.69553342670418017</c:v>
                </c:pt>
                <c:pt idx="387">
                  <c:v>0.69589640439610245</c:v>
                </c:pt>
                <c:pt idx="388">
                  <c:v>0.69631515670897859</c:v>
                </c:pt>
                <c:pt idx="389">
                  <c:v>0.69663386882871514</c:v>
                </c:pt>
                <c:pt idx="390">
                  <c:v>0.69707475392768414</c:v>
                </c:pt>
                <c:pt idx="391">
                  <c:v>0.69739877791608307</c:v>
                </c:pt>
                <c:pt idx="392">
                  <c:v>0.69821680569007372</c:v>
                </c:pt>
                <c:pt idx="393">
                  <c:v>0.69869487386967866</c:v>
                </c:pt>
                <c:pt idx="394">
                  <c:v>0.69892682546793139</c:v>
                </c:pt>
                <c:pt idx="395">
                  <c:v>0.6995633643959609</c:v>
                </c:pt>
                <c:pt idx="396">
                  <c:v>0.70019636207821556</c:v>
                </c:pt>
                <c:pt idx="397">
                  <c:v>0.70077978231962224</c:v>
                </c:pt>
                <c:pt idx="398">
                  <c:v>0.70125342394200862</c:v>
                </c:pt>
                <c:pt idx="399">
                  <c:v>0.70183241762619675</c:v>
                </c:pt>
                <c:pt idx="400">
                  <c:v>0.70197318214574711</c:v>
                </c:pt>
                <c:pt idx="401">
                  <c:v>0.70239459039295438</c:v>
                </c:pt>
                <c:pt idx="402">
                  <c:v>0.70256191425581604</c:v>
                </c:pt>
                <c:pt idx="403">
                  <c:v>0.70284432860636037</c:v>
                </c:pt>
                <c:pt idx="404">
                  <c:v>0.70330823180286584</c:v>
                </c:pt>
                <c:pt idx="405">
                  <c:v>0.70377833217947727</c:v>
                </c:pt>
                <c:pt idx="406">
                  <c:v>0.70400851315484259</c:v>
                </c:pt>
                <c:pt idx="407">
                  <c:v>0.70467692329484577</c:v>
                </c:pt>
                <c:pt idx="408">
                  <c:v>0.70484424715770744</c:v>
                </c:pt>
                <c:pt idx="409">
                  <c:v>0.70531080628854403</c:v>
                </c:pt>
                <c:pt idx="410">
                  <c:v>0.70578798915670526</c:v>
                </c:pt>
                <c:pt idx="411">
                  <c:v>0.70653076545798033</c:v>
                </c:pt>
                <c:pt idx="412">
                  <c:v>0.70701060426047269</c:v>
                </c:pt>
                <c:pt idx="413">
                  <c:v>0.70784191170611899</c:v>
                </c:pt>
                <c:pt idx="414">
                  <c:v>0.70867853102042755</c:v>
                </c:pt>
                <c:pt idx="415">
                  <c:v>0.70957181026713378</c:v>
                </c:pt>
                <c:pt idx="416">
                  <c:v>0.71000826880888424</c:v>
                </c:pt>
                <c:pt idx="417">
                  <c:v>0.7105146669546879</c:v>
                </c:pt>
                <c:pt idx="418">
                  <c:v>0.71084754405752393</c:v>
                </c:pt>
                <c:pt idx="419">
                  <c:v>0.71184971661180685</c:v>
                </c:pt>
                <c:pt idx="420">
                  <c:v>0.71282798575710948</c:v>
                </c:pt>
                <c:pt idx="421">
                  <c:v>0.71381422270540551</c:v>
                </c:pt>
                <c:pt idx="422">
                  <c:v>0.71435426268607027</c:v>
                </c:pt>
                <c:pt idx="423">
                  <c:v>0.71497221007378176</c:v>
                </c:pt>
                <c:pt idx="424">
                  <c:v>0.71504923216938476</c:v>
                </c:pt>
                <c:pt idx="425">
                  <c:v>0.71541398048419447</c:v>
                </c:pt>
                <c:pt idx="426">
                  <c:v>0.71566806486854007</c:v>
                </c:pt>
                <c:pt idx="427">
                  <c:v>0.71629929192790731</c:v>
                </c:pt>
                <c:pt idx="428">
                  <c:v>0.71692432180716859</c:v>
                </c:pt>
                <c:pt idx="429">
                  <c:v>0.71755643417797954</c:v>
                </c:pt>
                <c:pt idx="430">
                  <c:v>0.71790790282113348</c:v>
                </c:pt>
                <c:pt idx="431">
                  <c:v>0.71854798299493783</c:v>
                </c:pt>
                <c:pt idx="432">
                  <c:v>0.71962806295626747</c:v>
                </c:pt>
                <c:pt idx="433">
                  <c:v>0.72391474096672481</c:v>
                </c:pt>
                <c:pt idx="434">
                  <c:v>0.72553131966294437</c:v>
                </c:pt>
                <c:pt idx="435">
                  <c:v>0.72620946822882837</c:v>
                </c:pt>
                <c:pt idx="436">
                  <c:v>0.72646355261317397</c:v>
                </c:pt>
                <c:pt idx="437">
                  <c:v>0.72713461868750828</c:v>
                </c:pt>
                <c:pt idx="438">
                  <c:v>0.73069268537978993</c:v>
                </c:pt>
                <c:pt idx="439">
                  <c:v>0.73175417380080154</c:v>
                </c:pt>
                <c:pt idx="440">
                  <c:v>0.7323526443367514</c:v>
                </c:pt>
                <c:pt idx="441">
                  <c:v>0.73334065190793485</c:v>
                </c:pt>
                <c:pt idx="442">
                  <c:v>0.73442958498370159</c:v>
                </c:pt>
                <c:pt idx="443">
                  <c:v>0.7349315565722867</c:v>
                </c:pt>
                <c:pt idx="444">
                  <c:v>0.73520334718550651</c:v>
                </c:pt>
                <c:pt idx="445">
                  <c:v>0.73588415168572163</c:v>
                </c:pt>
                <c:pt idx="446">
                  <c:v>0.73614885980739175</c:v>
                </c:pt>
                <c:pt idx="447">
                  <c:v>0.73656495618593676</c:v>
                </c:pt>
                <c:pt idx="448">
                  <c:v>0.73669067041094394</c:v>
                </c:pt>
                <c:pt idx="449">
                  <c:v>0.73765300395025968</c:v>
                </c:pt>
                <c:pt idx="450">
                  <c:v>0.73815231960451366</c:v>
                </c:pt>
                <c:pt idx="451">
                  <c:v>0.73930145385845281</c:v>
                </c:pt>
                <c:pt idx="452">
                  <c:v>0.73947940145863911</c:v>
                </c:pt>
                <c:pt idx="453">
                  <c:v>0.74018942123649678</c:v>
                </c:pt>
                <c:pt idx="454">
                  <c:v>0.74039038693421955</c:v>
                </c:pt>
                <c:pt idx="455">
                  <c:v>0.74072326403705557</c:v>
                </c:pt>
                <c:pt idx="456">
                  <c:v>0.74109332422052754</c:v>
                </c:pt>
                <c:pt idx="457">
                  <c:v>0.74134475267054201</c:v>
                </c:pt>
                <c:pt idx="458">
                  <c:v>0.74180865586704747</c:v>
                </c:pt>
                <c:pt idx="459">
                  <c:v>0.74208310241459841</c:v>
                </c:pt>
                <c:pt idx="460">
                  <c:v>0.74248414849860034</c:v>
                </c:pt>
                <c:pt idx="461">
                  <c:v>0.74341461082594251</c:v>
                </c:pt>
                <c:pt idx="462">
                  <c:v>0.74408479158883312</c:v>
                </c:pt>
                <c:pt idx="463">
                  <c:v>0.74430789007264875</c:v>
                </c:pt>
                <c:pt idx="464">
                  <c:v>0.74463014343816025</c:v>
                </c:pt>
                <c:pt idx="465">
                  <c:v>0.7448886543797244</c:v>
                </c:pt>
                <c:pt idx="466">
                  <c:v>0.74500817142462561</c:v>
                </c:pt>
                <c:pt idx="467">
                  <c:v>0.74539328190264065</c:v>
                </c:pt>
                <c:pt idx="468">
                  <c:v>0.74556857356849582</c:v>
                </c:pt>
                <c:pt idx="469">
                  <c:v>0.74601034397890853</c:v>
                </c:pt>
                <c:pt idx="470">
                  <c:v>0.74635915668773134</c:v>
                </c:pt>
                <c:pt idx="471">
                  <c:v>0.74660350264619602</c:v>
                </c:pt>
                <c:pt idx="472">
                  <c:v>0.74705058492527099</c:v>
                </c:pt>
                <c:pt idx="473">
                  <c:v>0.74742241573163037</c:v>
                </c:pt>
                <c:pt idx="474">
                  <c:v>0.7476959769677376</c:v>
                </c:pt>
                <c:pt idx="475">
                  <c:v>0.74817670108167367</c:v>
                </c:pt>
                <c:pt idx="476">
                  <c:v>0.74900889383876368</c:v>
                </c:pt>
                <c:pt idx="477">
                  <c:v>0.74932937658138765</c:v>
                </c:pt>
                <c:pt idx="478">
                  <c:v>0.74973396391116442</c:v>
                </c:pt>
                <c:pt idx="479">
                  <c:v>0.75029790730080947</c:v>
                </c:pt>
                <c:pt idx="480">
                  <c:v>0.75073879239977848</c:v>
                </c:pt>
                <c:pt idx="481">
                  <c:v>0.75102032143887909</c:v>
                </c:pt>
                <c:pt idx="482">
                  <c:v>0.75213669916940096</c:v>
                </c:pt>
                <c:pt idx="483">
                  <c:v>0.75247842938667409</c:v>
                </c:pt>
                <c:pt idx="484">
                  <c:v>0.75298128628670291</c:v>
                </c:pt>
                <c:pt idx="485">
                  <c:v>0.75380905248657437</c:v>
                </c:pt>
                <c:pt idx="486">
                  <c:v>0.75405959562514513</c:v>
                </c:pt>
                <c:pt idx="487">
                  <c:v>0.7543375834184709</c:v>
                </c:pt>
                <c:pt idx="488">
                  <c:v>0.75444027954594162</c:v>
                </c:pt>
                <c:pt idx="489">
                  <c:v>0.75527247230303163</c:v>
                </c:pt>
                <c:pt idx="490">
                  <c:v>0.75580188854637187</c:v>
                </c:pt>
                <c:pt idx="491">
                  <c:v>0.75622772335079769</c:v>
                </c:pt>
                <c:pt idx="492">
                  <c:v>0.75647029868637494</c:v>
                </c:pt>
                <c:pt idx="493">
                  <c:v>0.75741227006248535</c:v>
                </c:pt>
                <c:pt idx="494">
                  <c:v>0.75751408087851235</c:v>
                </c:pt>
                <c:pt idx="495">
                  <c:v>0.75762385949753275</c:v>
                </c:pt>
                <c:pt idx="496">
                  <c:v>0.7578823704390969</c:v>
                </c:pt>
                <c:pt idx="497">
                  <c:v>0.75820639442749582</c:v>
                </c:pt>
                <c:pt idx="498">
                  <c:v>0.75851802405568269</c:v>
                </c:pt>
                <c:pt idx="499">
                  <c:v>0.75870659539319352</c:v>
                </c:pt>
                <c:pt idx="500">
                  <c:v>0.75895359728598943</c:v>
                </c:pt>
                <c:pt idx="501">
                  <c:v>0.75908993524832125</c:v>
                </c:pt>
                <c:pt idx="502">
                  <c:v>0.75938828520485246</c:v>
                </c:pt>
                <c:pt idx="503">
                  <c:v>0.75983802341825857</c:v>
                </c:pt>
                <c:pt idx="504">
                  <c:v>0.76015319429222028</c:v>
                </c:pt>
                <c:pt idx="505">
                  <c:v>0.76031077972920114</c:v>
                </c:pt>
                <c:pt idx="506">
                  <c:v>0.76059939125985154</c:v>
                </c:pt>
                <c:pt idx="507">
                  <c:v>0.76101371701550913</c:v>
                </c:pt>
                <c:pt idx="508">
                  <c:v>0.76192381717964586</c:v>
                </c:pt>
                <c:pt idx="509">
                  <c:v>0.76361122079136245</c:v>
                </c:pt>
                <c:pt idx="510">
                  <c:v>0.76375729717957508</c:v>
                </c:pt>
                <c:pt idx="511">
                  <c:v>0.76396534536884764</c:v>
                </c:pt>
                <c:pt idx="512">
                  <c:v>0.76411761893716623</c:v>
                </c:pt>
                <c:pt idx="513">
                  <c:v>0.7643610795841872</c:v>
                </c:pt>
                <c:pt idx="514">
                  <c:v>0.76504631064162087</c:v>
                </c:pt>
                <c:pt idx="515">
                  <c:v>0.7687973752286319</c:v>
                </c:pt>
                <c:pt idx="516">
                  <c:v>0.77055737437873295</c:v>
                </c:pt>
                <c:pt idx="517">
                  <c:v>0.77109564373651029</c:v>
                </c:pt>
                <c:pt idx="518">
                  <c:v>0.77151262542649901</c:v>
                </c:pt>
                <c:pt idx="519">
                  <c:v>0.77166489899481761</c:v>
                </c:pt>
                <c:pt idx="520">
                  <c:v>0.77227753451386683</c:v>
                </c:pt>
                <c:pt idx="521">
                  <c:v>0.77243157870507284</c:v>
                </c:pt>
                <c:pt idx="522">
                  <c:v>0.7728857434756975</c:v>
                </c:pt>
                <c:pt idx="523">
                  <c:v>0.77341958627625629</c:v>
                </c:pt>
                <c:pt idx="524">
                  <c:v>0.77398707091167618</c:v>
                </c:pt>
                <c:pt idx="525">
                  <c:v>0.77434031017771754</c:v>
                </c:pt>
                <c:pt idx="526">
                  <c:v>0.77590111425298314</c:v>
                </c:pt>
                <c:pt idx="527">
                  <c:v>0.7763650174494886</c:v>
                </c:pt>
                <c:pt idx="528">
                  <c:v>0.77648807574016465</c:v>
                </c:pt>
                <c:pt idx="529">
                  <c:v>0.7770608722442468</c:v>
                </c:pt>
                <c:pt idx="530">
                  <c:v>0.77743270305060619</c:v>
                </c:pt>
                <c:pt idx="531">
                  <c:v>0.77763809530554751</c:v>
                </c:pt>
                <c:pt idx="532">
                  <c:v>0.77790280342721763</c:v>
                </c:pt>
                <c:pt idx="533">
                  <c:v>0.77910240043344847</c:v>
                </c:pt>
                <c:pt idx="534">
                  <c:v>0.77934497576902573</c:v>
                </c:pt>
                <c:pt idx="535">
                  <c:v>0.77973893936147787</c:v>
                </c:pt>
                <c:pt idx="536">
                  <c:v>0.77991157509300191</c:v>
                </c:pt>
                <c:pt idx="537">
                  <c:v>0.78060211801909785</c:v>
                </c:pt>
                <c:pt idx="538">
                  <c:v>0.78082167525713864</c:v>
                </c:pt>
                <c:pt idx="539">
                  <c:v>0.7809889991200003</c:v>
                </c:pt>
                <c:pt idx="540">
                  <c:v>0.78268614115759771</c:v>
                </c:pt>
                <c:pt idx="541">
                  <c:v>0.78280919944827376</c:v>
                </c:pt>
                <c:pt idx="542">
                  <c:v>0.78298980298279119</c:v>
                </c:pt>
                <c:pt idx="543">
                  <c:v>0.78406191514112733</c:v>
                </c:pt>
                <c:pt idx="544">
                  <c:v>0.78435052667177774</c:v>
                </c:pt>
                <c:pt idx="545">
                  <c:v>0.7848905666524425</c:v>
                </c:pt>
                <c:pt idx="546">
                  <c:v>0.78564042544526724</c:v>
                </c:pt>
                <c:pt idx="547">
                  <c:v>0.78590247763260623</c:v>
                </c:pt>
                <c:pt idx="548">
                  <c:v>0.78652131033176143</c:v>
                </c:pt>
                <c:pt idx="549">
                  <c:v>0.78707285936119453</c:v>
                </c:pt>
                <c:pt idx="550">
                  <c:v>0.78853982042342663</c:v>
                </c:pt>
                <c:pt idx="551">
                  <c:v>0.78957032294390828</c:v>
                </c:pt>
                <c:pt idx="552">
                  <c:v>0.78988903506364483</c:v>
                </c:pt>
                <c:pt idx="553">
                  <c:v>0.79023342121524909</c:v>
                </c:pt>
                <c:pt idx="554">
                  <c:v>0.7905485920892108</c:v>
                </c:pt>
                <c:pt idx="555">
                  <c:v>0.79079647929345043</c:v>
                </c:pt>
                <c:pt idx="556">
                  <c:v>0.79108597613554454</c:v>
                </c:pt>
                <c:pt idx="557">
                  <c:v>0.79142239448415541</c:v>
                </c:pt>
                <c:pt idx="558">
                  <c:v>0.79166054326251412</c:v>
                </c:pt>
                <c:pt idx="559">
                  <c:v>0.79182609650248836</c:v>
                </c:pt>
                <c:pt idx="560">
                  <c:v>0.79212267583613216</c:v>
                </c:pt>
                <c:pt idx="561">
                  <c:v>0.792440502644425</c:v>
                </c:pt>
                <c:pt idx="562">
                  <c:v>0.79285394308863888</c:v>
                </c:pt>
                <c:pt idx="563">
                  <c:v>0.7933479468742306</c:v>
                </c:pt>
                <c:pt idx="564">
                  <c:v>0.79343647801860184</c:v>
                </c:pt>
                <c:pt idx="565">
                  <c:v>0.79375961669555706</c:v>
                </c:pt>
                <c:pt idx="566">
                  <c:v>0.79395349990173014</c:v>
                </c:pt>
                <c:pt idx="567">
                  <c:v>0.79427044139857927</c:v>
                </c:pt>
                <c:pt idx="568">
                  <c:v>0.79483969665688659</c:v>
                </c:pt>
                <c:pt idx="569">
                  <c:v>0.79528766424740527</c:v>
                </c:pt>
                <c:pt idx="570">
                  <c:v>0.79552758364865139</c:v>
                </c:pt>
                <c:pt idx="571">
                  <c:v>0.79578166803299699</c:v>
                </c:pt>
                <c:pt idx="572">
                  <c:v>0.79733981617393146</c:v>
                </c:pt>
                <c:pt idx="573">
                  <c:v>0.79775414192958904</c:v>
                </c:pt>
                <c:pt idx="574">
                  <c:v>0.7979542223158681</c:v>
                </c:pt>
                <c:pt idx="575">
                  <c:v>0.79816404112802808</c:v>
                </c:pt>
                <c:pt idx="576">
                  <c:v>0.79893160614972702</c:v>
                </c:pt>
                <c:pt idx="577">
                  <c:v>0.79922464423759598</c:v>
                </c:pt>
                <c:pt idx="578">
                  <c:v>0.79959204848673682</c:v>
                </c:pt>
                <c:pt idx="579">
                  <c:v>0.79983905037953273</c:v>
                </c:pt>
                <c:pt idx="580">
                  <c:v>0.80061989507288744</c:v>
                </c:pt>
                <c:pt idx="581">
                  <c:v>0.80116613223365818</c:v>
                </c:pt>
                <c:pt idx="582">
                  <c:v>0.80154238959723612</c:v>
                </c:pt>
                <c:pt idx="583">
                  <c:v>0.80173981404918404</c:v>
                </c:pt>
                <c:pt idx="584">
                  <c:v>0.80220902911435177</c:v>
                </c:pt>
                <c:pt idx="585">
                  <c:v>0.80241707730362433</c:v>
                </c:pt>
                <c:pt idx="586">
                  <c:v>0.8030846021321838</c:v>
                </c:pt>
                <c:pt idx="587">
                  <c:v>0.8035254872311528</c:v>
                </c:pt>
                <c:pt idx="588">
                  <c:v>0.80400444072220145</c:v>
                </c:pt>
                <c:pt idx="589">
                  <c:v>0.80417353520795054</c:v>
                </c:pt>
                <c:pt idx="590">
                  <c:v>0.80449844450779318</c:v>
                </c:pt>
                <c:pt idx="591">
                  <c:v>0.80530407792157177</c:v>
                </c:pt>
                <c:pt idx="592">
                  <c:v>0.80577683423251445</c:v>
                </c:pt>
                <c:pt idx="593">
                  <c:v>0.80608757854925761</c:v>
                </c:pt>
                <c:pt idx="594">
                  <c:v>0.80638415788290141</c:v>
                </c:pt>
                <c:pt idx="595">
                  <c:v>0.80672854403450567</c:v>
                </c:pt>
                <c:pt idx="596">
                  <c:v>0.80730576709580637</c:v>
                </c:pt>
                <c:pt idx="597">
                  <c:v>0.80764838262452321</c:v>
                </c:pt>
                <c:pt idx="598">
                  <c:v>0.80786882517400771</c:v>
                </c:pt>
                <c:pt idx="599">
                  <c:v>0.80851156128214319</c:v>
                </c:pt>
                <c:pt idx="600">
                  <c:v>0.80950576603343261</c:v>
                </c:pt>
                <c:pt idx="601">
                  <c:v>0.80983244595616266</c:v>
                </c:pt>
                <c:pt idx="602">
                  <c:v>0.81021667112273399</c:v>
                </c:pt>
                <c:pt idx="603">
                  <c:v>0.81067968900779575</c:v>
                </c:pt>
                <c:pt idx="604">
                  <c:v>0.81107276728880418</c:v>
                </c:pt>
                <c:pt idx="605">
                  <c:v>0.81138528222843476</c:v>
                </c:pt>
                <c:pt idx="606">
                  <c:v>0.81162962818689943</c:v>
                </c:pt>
                <c:pt idx="607">
                  <c:v>0.81188902443990729</c:v>
                </c:pt>
                <c:pt idx="608">
                  <c:v>0.81209884325206727</c:v>
                </c:pt>
                <c:pt idx="609">
                  <c:v>0.81246978874698295</c:v>
                </c:pt>
                <c:pt idx="610">
                  <c:v>0.81279204211249445</c:v>
                </c:pt>
                <c:pt idx="611">
                  <c:v>0.81311872203522451</c:v>
                </c:pt>
                <c:pt idx="612">
                  <c:v>0.81342503979474912</c:v>
                </c:pt>
                <c:pt idx="613">
                  <c:v>0.81364105578701507</c:v>
                </c:pt>
                <c:pt idx="614">
                  <c:v>0.81423509976574637</c:v>
                </c:pt>
                <c:pt idx="615">
                  <c:v>0.814458198249562</c:v>
                </c:pt>
                <c:pt idx="616">
                  <c:v>0.81500620603322027</c:v>
                </c:pt>
                <c:pt idx="617">
                  <c:v>0.81518503894485028</c:v>
                </c:pt>
                <c:pt idx="618">
                  <c:v>0.81543292614908991</c:v>
                </c:pt>
                <c:pt idx="619">
                  <c:v>0.81557811722585882</c:v>
                </c:pt>
                <c:pt idx="620">
                  <c:v>0.81572242299118403</c:v>
                </c:pt>
                <c:pt idx="621">
                  <c:v>0.81592870055756905</c:v>
                </c:pt>
                <c:pt idx="622">
                  <c:v>0.81615534028715953</c:v>
                </c:pt>
                <c:pt idx="623">
                  <c:v>0.81660684912345305</c:v>
                </c:pt>
                <c:pt idx="624">
                  <c:v>0.81685208039336143</c:v>
                </c:pt>
                <c:pt idx="625">
                  <c:v>0.81704773422242194</c:v>
                </c:pt>
                <c:pt idx="626">
                  <c:v>0.8172734886405687</c:v>
                </c:pt>
                <c:pt idx="627">
                  <c:v>0.81782680829288923</c:v>
                </c:pt>
                <c:pt idx="628">
                  <c:v>0.81813401136385755</c:v>
                </c:pt>
                <c:pt idx="629">
                  <c:v>0.81864306544399235</c:v>
                </c:pt>
                <c:pt idx="630">
                  <c:v>0.81878737120931755</c:v>
                </c:pt>
                <c:pt idx="631">
                  <c:v>0.81906535900264332</c:v>
                </c:pt>
                <c:pt idx="632">
                  <c:v>0.81917071106444517</c:v>
                </c:pt>
                <c:pt idx="633">
                  <c:v>0.81944250167766497</c:v>
                </c:pt>
                <c:pt idx="634">
                  <c:v>0.81964523799827516</c:v>
                </c:pt>
                <c:pt idx="635">
                  <c:v>0.820403949905537</c:v>
                </c:pt>
                <c:pt idx="636">
                  <c:v>0.82071203828794903</c:v>
                </c:pt>
                <c:pt idx="637">
                  <c:v>0.82084394969306218</c:v>
                </c:pt>
                <c:pt idx="638">
                  <c:v>0.82110511656895746</c:v>
                </c:pt>
                <c:pt idx="639">
                  <c:v>0.82126801387460058</c:v>
                </c:pt>
                <c:pt idx="640">
                  <c:v>0.82149199766985992</c:v>
                </c:pt>
                <c:pt idx="641">
                  <c:v>0.82291734909423753</c:v>
                </c:pt>
                <c:pt idx="642">
                  <c:v>0.82607702563684848</c:v>
                </c:pt>
                <c:pt idx="643">
                  <c:v>0.82702607950450857</c:v>
                </c:pt>
                <c:pt idx="644">
                  <c:v>0.82756523417372962</c:v>
                </c:pt>
                <c:pt idx="645">
                  <c:v>0.82774406708535964</c:v>
                </c:pt>
                <c:pt idx="646">
                  <c:v>0.82782551573818119</c:v>
                </c:pt>
                <c:pt idx="647">
                  <c:v>0.82808491199118905</c:v>
                </c:pt>
                <c:pt idx="648">
                  <c:v>0.82895871438613355</c:v>
                </c:pt>
                <c:pt idx="649">
                  <c:v>0.82968998163864027</c:v>
                </c:pt>
                <c:pt idx="650">
                  <c:v>0.82998390503795294</c:v>
                </c:pt>
                <c:pt idx="651">
                  <c:v>0.83045577603745191</c:v>
                </c:pt>
                <c:pt idx="652">
                  <c:v>0.83074438756810232</c:v>
                </c:pt>
                <c:pt idx="653">
                  <c:v>0.83149070511515222</c:v>
                </c:pt>
                <c:pt idx="654">
                  <c:v>0.83202808916148585</c:v>
                </c:pt>
                <c:pt idx="655">
                  <c:v>0.83230342102048049</c:v>
                </c:pt>
                <c:pt idx="656">
                  <c:v>0.83254068448739549</c:v>
                </c:pt>
                <c:pt idx="657">
                  <c:v>0.83272040271046921</c:v>
                </c:pt>
                <c:pt idx="658">
                  <c:v>0.83304442669886813</c:v>
                </c:pt>
                <c:pt idx="659">
                  <c:v>0.83349593553516166</c:v>
                </c:pt>
                <c:pt idx="660">
                  <c:v>0.83386688103007733</c:v>
                </c:pt>
                <c:pt idx="661">
                  <c:v>0.83424225308221156</c:v>
                </c:pt>
                <c:pt idx="662">
                  <c:v>0.83451050244965652</c:v>
                </c:pt>
                <c:pt idx="663">
                  <c:v>0.83491863102520814</c:v>
                </c:pt>
                <c:pt idx="664">
                  <c:v>0.83520281599863999</c:v>
                </c:pt>
                <c:pt idx="665">
                  <c:v>0.83552683998703892</c:v>
                </c:pt>
                <c:pt idx="666">
                  <c:v>0.83585706115554381</c:v>
                </c:pt>
                <c:pt idx="667">
                  <c:v>0.83598454600343841</c:v>
                </c:pt>
                <c:pt idx="668">
                  <c:v>0.83615541111207503</c:v>
                </c:pt>
                <c:pt idx="669">
                  <c:v>0.83697609482039681</c:v>
                </c:pt>
                <c:pt idx="670">
                  <c:v>0.83728595382569626</c:v>
                </c:pt>
                <c:pt idx="671">
                  <c:v>0.83740015900193521</c:v>
                </c:pt>
                <c:pt idx="672">
                  <c:v>0.83840764342488039</c:v>
                </c:pt>
                <c:pt idx="673">
                  <c:v>0.83911854851418177</c:v>
                </c:pt>
                <c:pt idx="674">
                  <c:v>0.83945496686279264</c:v>
                </c:pt>
                <c:pt idx="675">
                  <c:v>0.83958422233357466</c:v>
                </c:pt>
                <c:pt idx="676">
                  <c:v>0.83977367898252919</c:v>
                </c:pt>
                <c:pt idx="677">
                  <c:v>0.84010655608536522</c:v>
                </c:pt>
                <c:pt idx="678">
                  <c:v>0.84051291403802941</c:v>
                </c:pt>
                <c:pt idx="679">
                  <c:v>0.8411813241780326</c:v>
                </c:pt>
                <c:pt idx="680">
                  <c:v>0.84141593171061646</c:v>
                </c:pt>
                <c:pt idx="681">
                  <c:v>0.84156466403316021</c:v>
                </c:pt>
                <c:pt idx="682">
                  <c:v>0.84169480481538594</c:v>
                </c:pt>
                <c:pt idx="683">
                  <c:v>0.84226228945080583</c:v>
                </c:pt>
                <c:pt idx="684">
                  <c:v>0.84244909016542924</c:v>
                </c:pt>
                <c:pt idx="685">
                  <c:v>0.84295017644257064</c:v>
                </c:pt>
                <c:pt idx="686">
                  <c:v>0.84341585026196353</c:v>
                </c:pt>
                <c:pt idx="687">
                  <c:v>0.84368675556373962</c:v>
                </c:pt>
                <c:pt idx="688">
                  <c:v>0.84419669495531824</c:v>
                </c:pt>
                <c:pt idx="689">
                  <c:v>0.84453134268104169</c:v>
                </c:pt>
                <c:pt idx="690">
                  <c:v>0.84533963202915141</c:v>
                </c:pt>
                <c:pt idx="691">
                  <c:v>0.845414883501867</c:v>
                </c:pt>
                <c:pt idx="692">
                  <c:v>0.84559017516772217</c:v>
                </c:pt>
                <c:pt idx="693">
                  <c:v>0.84582035614308748</c:v>
                </c:pt>
                <c:pt idx="694">
                  <c:v>0.84636039612375225</c:v>
                </c:pt>
                <c:pt idx="695">
                  <c:v>0.84681544620582061</c:v>
                </c:pt>
                <c:pt idx="696">
                  <c:v>0.84753431909811539</c:v>
                </c:pt>
                <c:pt idx="697">
                  <c:v>0.84787604931538851</c:v>
                </c:pt>
                <c:pt idx="698">
                  <c:v>0.848281521956609</c:v>
                </c:pt>
                <c:pt idx="699">
                  <c:v>0.84853649165239831</c:v>
                </c:pt>
                <c:pt idx="700">
                  <c:v>0.84891629026175108</c:v>
                </c:pt>
                <c:pt idx="701">
                  <c:v>0.84917037464609668</c:v>
                </c:pt>
                <c:pt idx="702">
                  <c:v>0.84949793988027045</c:v>
                </c:pt>
                <c:pt idx="703">
                  <c:v>0.84991757750459029</c:v>
                </c:pt>
                <c:pt idx="704">
                  <c:v>0.8500795894987897</c:v>
                </c:pt>
                <c:pt idx="705">
                  <c:v>0.85043459938771848</c:v>
                </c:pt>
                <c:pt idx="706">
                  <c:v>0.8506479594456533</c:v>
                </c:pt>
                <c:pt idx="707">
                  <c:v>0.85089938789566777</c:v>
                </c:pt>
                <c:pt idx="708">
                  <c:v>0.85107645018441036</c:v>
                </c:pt>
                <c:pt idx="709">
                  <c:v>0.85127387463635829</c:v>
                </c:pt>
                <c:pt idx="710">
                  <c:v>0.85164747606560509</c:v>
                </c:pt>
                <c:pt idx="711">
                  <c:v>0.85190067513850698</c:v>
                </c:pt>
                <c:pt idx="712">
                  <c:v>0.85203878372372621</c:v>
                </c:pt>
                <c:pt idx="713">
                  <c:v>0.85223886411000527</c:v>
                </c:pt>
                <c:pt idx="714">
                  <c:v>0.8527337532070407</c:v>
                </c:pt>
                <c:pt idx="715">
                  <c:v>0.85308876309596948</c:v>
                </c:pt>
                <c:pt idx="716">
                  <c:v>0.85356417534124329</c:v>
                </c:pt>
                <c:pt idx="717">
                  <c:v>0.85391829991872836</c:v>
                </c:pt>
                <c:pt idx="718">
                  <c:v>0.85417769617173622</c:v>
                </c:pt>
                <c:pt idx="719">
                  <c:v>0.85442027150731348</c:v>
                </c:pt>
                <c:pt idx="720">
                  <c:v>0.85571548214946525</c:v>
                </c:pt>
                <c:pt idx="721">
                  <c:v>0.85683805706009308</c:v>
                </c:pt>
                <c:pt idx="722">
                  <c:v>0.85820940448640415</c:v>
                </c:pt>
                <c:pt idx="723">
                  <c:v>0.85852280473747844</c:v>
                </c:pt>
                <c:pt idx="724">
                  <c:v>0.85867153706002219</c:v>
                </c:pt>
                <c:pt idx="725">
                  <c:v>0.85898228137676536</c:v>
                </c:pt>
                <c:pt idx="726">
                  <c:v>0.85977020856166975</c:v>
                </c:pt>
                <c:pt idx="727">
                  <c:v>0.860351858180189</c:v>
                </c:pt>
                <c:pt idx="728">
                  <c:v>0.86057053010678608</c:v>
                </c:pt>
                <c:pt idx="729">
                  <c:v>0.8607166064949987</c:v>
                </c:pt>
                <c:pt idx="730">
                  <c:v>0.86113535880787484</c:v>
                </c:pt>
                <c:pt idx="731">
                  <c:v>0.86134252168570358</c:v>
                </c:pt>
                <c:pt idx="732">
                  <c:v>0.86154702862920118</c:v>
                </c:pt>
                <c:pt idx="733">
                  <c:v>0.86202686743169354</c:v>
                </c:pt>
                <c:pt idx="734">
                  <c:v>0.86213044887060797</c:v>
                </c:pt>
                <c:pt idx="735">
                  <c:v>0.8624721790878811</c:v>
                </c:pt>
                <c:pt idx="736">
                  <c:v>0.86286879861466448</c:v>
                </c:pt>
                <c:pt idx="737">
                  <c:v>0.86301930156009565</c:v>
                </c:pt>
                <c:pt idx="738">
                  <c:v>0.86407901935821985</c:v>
                </c:pt>
                <c:pt idx="739">
                  <c:v>0.8643720574460888</c:v>
                </c:pt>
                <c:pt idx="740">
                  <c:v>0.8649988579482375</c:v>
                </c:pt>
                <c:pt idx="741">
                  <c:v>0.86521398862905974</c:v>
                </c:pt>
                <c:pt idx="742">
                  <c:v>0.86535563846005381</c:v>
                </c:pt>
                <c:pt idx="743">
                  <c:v>0.86561060815584312</c:v>
                </c:pt>
                <c:pt idx="744">
                  <c:v>0.86620288151168701</c:v>
                </c:pt>
                <c:pt idx="745">
                  <c:v>0.86633656353968769</c:v>
                </c:pt>
                <c:pt idx="746">
                  <c:v>0.8668633238486968</c:v>
                </c:pt>
                <c:pt idx="747">
                  <c:v>0.86759813234697836</c:v>
                </c:pt>
                <c:pt idx="748">
                  <c:v>0.86824795094666352</c:v>
                </c:pt>
                <c:pt idx="749">
                  <c:v>0.86833736740247847</c:v>
                </c:pt>
                <c:pt idx="750">
                  <c:v>0.86854630090319473</c:v>
                </c:pt>
                <c:pt idx="751">
                  <c:v>0.86878533499299715</c:v>
                </c:pt>
                <c:pt idx="752">
                  <c:v>0.8688570452199379</c:v>
                </c:pt>
                <c:pt idx="753">
                  <c:v>0.86904738718033614</c:v>
                </c:pt>
                <c:pt idx="754">
                  <c:v>0.86945640106733146</c:v>
                </c:pt>
                <c:pt idx="755">
                  <c:v>0.87018147113973221</c:v>
                </c:pt>
                <c:pt idx="756">
                  <c:v>0.87068698397409217</c:v>
                </c:pt>
                <c:pt idx="757">
                  <c:v>0.87091627963801377</c:v>
                </c:pt>
                <c:pt idx="758">
                  <c:v>0.87115354310492876</c:v>
                </c:pt>
                <c:pt idx="759">
                  <c:v>0.87146782866744676</c:v>
                </c:pt>
                <c:pt idx="760">
                  <c:v>0.87174670177221625</c:v>
                </c:pt>
                <c:pt idx="761">
                  <c:v>0.87183523291658749</c:v>
                </c:pt>
                <c:pt idx="762">
                  <c:v>0.8719804239933564</c:v>
                </c:pt>
                <c:pt idx="763">
                  <c:v>0.87244432718986187</c:v>
                </c:pt>
                <c:pt idx="764">
                  <c:v>0.87272674154040619</c:v>
                </c:pt>
                <c:pt idx="765">
                  <c:v>0.87433358181074494</c:v>
                </c:pt>
                <c:pt idx="766">
                  <c:v>0.87452215314825577</c:v>
                </c:pt>
                <c:pt idx="767">
                  <c:v>0.87506484906325166</c:v>
                </c:pt>
                <c:pt idx="768">
                  <c:v>0.87524191135199425</c:v>
                </c:pt>
                <c:pt idx="769">
                  <c:v>0.87553140819408837</c:v>
                </c:pt>
                <c:pt idx="770">
                  <c:v>0.87580319880730817</c:v>
                </c:pt>
                <c:pt idx="771">
                  <c:v>0.87630782633022442</c:v>
                </c:pt>
                <c:pt idx="772">
                  <c:v>0.87643531117811901</c:v>
                </c:pt>
                <c:pt idx="773">
                  <c:v>0.87755257422008459</c:v>
                </c:pt>
                <c:pt idx="774">
                  <c:v>0.87788722194580804</c:v>
                </c:pt>
                <c:pt idx="775">
                  <c:v>0.87848923372753274</c:v>
                </c:pt>
                <c:pt idx="776">
                  <c:v>0.87990838797180437</c:v>
                </c:pt>
                <c:pt idx="777">
                  <c:v>0.88014565143871937</c:v>
                </c:pt>
                <c:pt idx="778">
                  <c:v>0.88043426296936977</c:v>
                </c:pt>
                <c:pt idx="779">
                  <c:v>0.88065293489596685</c:v>
                </c:pt>
                <c:pt idx="780">
                  <c:v>0.88220754179112648</c:v>
                </c:pt>
                <c:pt idx="781">
                  <c:v>0.88284850727637454</c:v>
                </c:pt>
                <c:pt idx="782">
                  <c:v>0.88300520740191168</c:v>
                </c:pt>
                <c:pt idx="783">
                  <c:v>0.88314951316723689</c:v>
                </c:pt>
                <c:pt idx="784">
                  <c:v>0.88360987511796751</c:v>
                </c:pt>
                <c:pt idx="785">
                  <c:v>0.88383651484755799</c:v>
                </c:pt>
                <c:pt idx="786">
                  <c:v>0.88410387890355924</c:v>
                </c:pt>
                <c:pt idx="787">
                  <c:v>0.88501929093635823</c:v>
                </c:pt>
                <c:pt idx="788">
                  <c:v>0.88515828483302117</c:v>
                </c:pt>
                <c:pt idx="789">
                  <c:v>0.88555224842547331</c:v>
                </c:pt>
                <c:pt idx="790">
                  <c:v>0.88633309311882802</c:v>
                </c:pt>
                <c:pt idx="791">
                  <c:v>0.88677574884068444</c:v>
                </c:pt>
                <c:pt idx="792">
                  <c:v>0.88696432017819526</c:v>
                </c:pt>
                <c:pt idx="793">
                  <c:v>0.88714138246693786</c:v>
                </c:pt>
                <c:pt idx="794">
                  <c:v>0.8873830724910714</c:v>
                </c:pt>
                <c:pt idx="795">
                  <c:v>0.88747868612699243</c:v>
                </c:pt>
                <c:pt idx="796">
                  <c:v>0.88767876651327149</c:v>
                </c:pt>
                <c:pt idx="797">
                  <c:v>0.88782926945870266</c:v>
                </c:pt>
                <c:pt idx="798">
                  <c:v>0.88827635173777764</c:v>
                </c:pt>
                <c:pt idx="799">
                  <c:v>0.88842951061753994</c:v>
                </c:pt>
                <c:pt idx="800">
                  <c:v>0.88898814213852273</c:v>
                </c:pt>
                <c:pt idx="801">
                  <c:v>0.88930508363537186</c:v>
                </c:pt>
                <c:pt idx="802">
                  <c:v>0.88954677365950541</c:v>
                </c:pt>
                <c:pt idx="803">
                  <c:v>0.88981856427272521</c:v>
                </c:pt>
                <c:pt idx="804">
                  <c:v>0.890013332790342</c:v>
                </c:pt>
                <c:pt idx="805">
                  <c:v>0.89029132058366778</c:v>
                </c:pt>
                <c:pt idx="806">
                  <c:v>0.89049936877294034</c:v>
                </c:pt>
                <c:pt idx="807">
                  <c:v>0.89070564633932536</c:v>
                </c:pt>
                <c:pt idx="808">
                  <c:v>0.89086411708774993</c:v>
                </c:pt>
                <c:pt idx="809">
                  <c:v>0.89120584730502306</c:v>
                </c:pt>
                <c:pt idx="810">
                  <c:v>0.89215490117268315</c:v>
                </c:pt>
                <c:pt idx="811">
                  <c:v>0.89229035382357125</c:v>
                </c:pt>
                <c:pt idx="812">
                  <c:v>0.89245413644065807</c:v>
                </c:pt>
                <c:pt idx="813">
                  <c:v>0.8929569933406869</c:v>
                </c:pt>
                <c:pt idx="814">
                  <c:v>0.89331820040972176</c:v>
                </c:pt>
                <c:pt idx="815">
                  <c:v>0.89354926669653079</c:v>
                </c:pt>
                <c:pt idx="816">
                  <c:v>0.89369091652752486</c:v>
                </c:pt>
                <c:pt idx="817">
                  <c:v>0.89469308908180778</c:v>
                </c:pt>
                <c:pt idx="818">
                  <c:v>0.89498789779256416</c:v>
                </c:pt>
                <c:pt idx="819">
                  <c:v>0.89523489968536007</c:v>
                </c:pt>
                <c:pt idx="820">
                  <c:v>0.89535176079593015</c:v>
                </c:pt>
                <c:pt idx="821">
                  <c:v>0.89746145796629773</c:v>
                </c:pt>
                <c:pt idx="822">
                  <c:v>0.89787312778762418</c:v>
                </c:pt>
                <c:pt idx="823">
                  <c:v>0.89931795606376341</c:v>
                </c:pt>
                <c:pt idx="824">
                  <c:v>0.89957558169388385</c:v>
                </c:pt>
                <c:pt idx="825">
                  <c:v>0.8997915976861498</c:v>
                </c:pt>
                <c:pt idx="826">
                  <c:v>0.90034491733847033</c:v>
                </c:pt>
                <c:pt idx="827">
                  <c:v>0.90052994743020631</c:v>
                </c:pt>
                <c:pt idx="828">
                  <c:v>0.90070612440750519</c:v>
                </c:pt>
                <c:pt idx="829">
                  <c:v>0.90086548046737347</c:v>
                </c:pt>
                <c:pt idx="830">
                  <c:v>0.90111956485171907</c:v>
                </c:pt>
                <c:pt idx="831">
                  <c:v>0.90151441375561492</c:v>
                </c:pt>
                <c:pt idx="832">
                  <c:v>0.90208366901392223</c:v>
                </c:pt>
                <c:pt idx="833">
                  <c:v>0.90235634493858574</c:v>
                </c:pt>
                <c:pt idx="834">
                  <c:v>0.90268656610709064</c:v>
                </c:pt>
                <c:pt idx="835">
                  <c:v>0.90317260208968897</c:v>
                </c:pt>
                <c:pt idx="836">
                  <c:v>0.90338065027896153</c:v>
                </c:pt>
                <c:pt idx="837">
                  <c:v>0.90349928201241902</c:v>
                </c:pt>
                <c:pt idx="838">
                  <c:v>0.90419602211862093</c:v>
                </c:pt>
                <c:pt idx="839">
                  <c:v>0.90571078999881349</c:v>
                </c:pt>
                <c:pt idx="840">
                  <c:v>0.90718660417548269</c:v>
                </c:pt>
                <c:pt idx="841">
                  <c:v>0.90750000442655698</c:v>
                </c:pt>
                <c:pt idx="842">
                  <c:v>0.90784793182393608</c:v>
                </c:pt>
                <c:pt idx="843">
                  <c:v>0.90795239857429422</c:v>
                </c:pt>
                <c:pt idx="844">
                  <c:v>0.9088837462130801</c:v>
                </c:pt>
                <c:pt idx="845">
                  <c:v>0.90912986279443231</c:v>
                </c:pt>
                <c:pt idx="846">
                  <c:v>0.90945211615994381</c:v>
                </c:pt>
                <c:pt idx="847">
                  <c:v>0.90959553661382531</c:v>
                </c:pt>
                <c:pt idx="848">
                  <c:v>0.91012495285716555</c:v>
                </c:pt>
                <c:pt idx="849">
                  <c:v>0.91035247789819973</c:v>
                </c:pt>
                <c:pt idx="850">
                  <c:v>0.91050209553218719</c:v>
                </c:pt>
                <c:pt idx="851">
                  <c:v>0.91074290024487703</c:v>
                </c:pt>
                <c:pt idx="852">
                  <c:v>0.91087481164999018</c:v>
                </c:pt>
                <c:pt idx="853">
                  <c:v>0.91115191413187224</c:v>
                </c:pt>
                <c:pt idx="854">
                  <c:v>0.91132189392906515</c:v>
                </c:pt>
                <c:pt idx="855">
                  <c:v>0.91147770874315859</c:v>
                </c:pt>
                <c:pt idx="856">
                  <c:v>0.9119619741028695</c:v>
                </c:pt>
                <c:pt idx="857">
                  <c:v>0.91212221547418149</c:v>
                </c:pt>
                <c:pt idx="858">
                  <c:v>0.91250378470642168</c:v>
                </c:pt>
                <c:pt idx="859">
                  <c:v>0.9125816921134684</c:v>
                </c:pt>
                <c:pt idx="860">
                  <c:v>0.91265074640607802</c:v>
                </c:pt>
                <c:pt idx="861">
                  <c:v>0.91274104817333668</c:v>
                </c:pt>
                <c:pt idx="862">
                  <c:v>0.9129721144601457</c:v>
                </c:pt>
                <c:pt idx="863">
                  <c:v>0.91320849261561698</c:v>
                </c:pt>
                <c:pt idx="864">
                  <c:v>0.91339706395312781</c:v>
                </c:pt>
                <c:pt idx="865">
                  <c:v>0.91351038381792304</c:v>
                </c:pt>
                <c:pt idx="866">
                  <c:v>0.91454442758417953</c:v>
                </c:pt>
                <c:pt idx="867">
                  <c:v>0.91503046356677786</c:v>
                </c:pt>
                <c:pt idx="868">
                  <c:v>0.91532704290042166</c:v>
                </c:pt>
                <c:pt idx="869">
                  <c:v>0.91557935666187984</c:v>
                </c:pt>
                <c:pt idx="870">
                  <c:v>0.9159998795976434</c:v>
                </c:pt>
                <c:pt idx="871">
                  <c:v>0.91618402437793567</c:v>
                </c:pt>
                <c:pt idx="872">
                  <c:v>0.91639561381298307</c:v>
                </c:pt>
                <c:pt idx="873">
                  <c:v>0.91673203216159393</c:v>
                </c:pt>
                <c:pt idx="874">
                  <c:v>0.9172295771929605</c:v>
                </c:pt>
                <c:pt idx="875">
                  <c:v>0.91804140778684518</c:v>
                </c:pt>
                <c:pt idx="876">
                  <c:v>0.91894354014798851</c:v>
                </c:pt>
                <c:pt idx="877">
                  <c:v>0.91912325837106224</c:v>
                </c:pt>
                <c:pt idx="878">
                  <c:v>0.91955440504415031</c:v>
                </c:pt>
                <c:pt idx="879">
                  <c:v>0.91970048143236294</c:v>
                </c:pt>
                <c:pt idx="880">
                  <c:v>0.92008028004171571</c:v>
                </c:pt>
                <c:pt idx="881">
                  <c:v>0.92019625584084208</c:v>
                </c:pt>
                <c:pt idx="882">
                  <c:v>0.92037508875247209</c:v>
                </c:pt>
                <c:pt idx="883">
                  <c:v>0.92050080297747927</c:v>
                </c:pt>
                <c:pt idx="884">
                  <c:v>0.92075134611605003</c:v>
                </c:pt>
                <c:pt idx="885">
                  <c:v>0.92086820722662011</c:v>
                </c:pt>
                <c:pt idx="886">
                  <c:v>0.9222245043583881</c:v>
                </c:pt>
                <c:pt idx="887">
                  <c:v>0.9228185483371194</c:v>
                </c:pt>
                <c:pt idx="888">
                  <c:v>0.92310096268766373</c:v>
                </c:pt>
                <c:pt idx="889">
                  <c:v>0.92345154601937396</c:v>
                </c:pt>
                <c:pt idx="890">
                  <c:v>0.92374812535301776</c:v>
                </c:pt>
                <c:pt idx="891">
                  <c:v>0.92408985557029089</c:v>
                </c:pt>
                <c:pt idx="892">
                  <c:v>0.92417041891166873</c:v>
                </c:pt>
                <c:pt idx="893">
                  <c:v>0.92482466406857244</c:v>
                </c:pt>
                <c:pt idx="894">
                  <c:v>0.92550458325734386</c:v>
                </c:pt>
                <c:pt idx="895">
                  <c:v>0.92563472403956959</c:v>
                </c:pt>
                <c:pt idx="896">
                  <c:v>0.92573919078992772</c:v>
                </c:pt>
                <c:pt idx="897">
                  <c:v>0.92585693721194151</c:v>
                </c:pt>
                <c:pt idx="898">
                  <c:v>0.92668293278892555</c:v>
                </c:pt>
                <c:pt idx="899">
                  <c:v>0.92700695677732448</c:v>
                </c:pt>
                <c:pt idx="900">
                  <c:v>0.92712470319933826</c:v>
                </c:pt>
                <c:pt idx="901">
                  <c:v>0.92738055820657128</c:v>
                </c:pt>
                <c:pt idx="902">
                  <c:v>0.92777894835624208</c:v>
                </c:pt>
                <c:pt idx="903">
                  <c:v>0.92852438059184828</c:v>
                </c:pt>
                <c:pt idx="904">
                  <c:v>0.92880236838517405</c:v>
                </c:pt>
                <c:pt idx="905">
                  <c:v>0.92892808261018123</c:v>
                </c:pt>
                <c:pt idx="906">
                  <c:v>0.9290608793267382</c:v>
                </c:pt>
                <c:pt idx="907">
                  <c:v>0.92935480272605087</c:v>
                </c:pt>
                <c:pt idx="908">
                  <c:v>0.92961242835617131</c:v>
                </c:pt>
                <c:pt idx="909">
                  <c:v>0.93049773979988404</c:v>
                </c:pt>
                <c:pt idx="910">
                  <c:v>0.93149814173127954</c:v>
                </c:pt>
                <c:pt idx="911">
                  <c:v>0.93170530460910828</c:v>
                </c:pt>
                <c:pt idx="912">
                  <c:v>0.93195496243623532</c:v>
                </c:pt>
                <c:pt idx="913">
                  <c:v>0.93216389593695159</c:v>
                </c:pt>
                <c:pt idx="914">
                  <c:v>0.93290755754967036</c:v>
                </c:pt>
                <c:pt idx="915">
                  <c:v>0.93335552514018905</c:v>
                </c:pt>
                <c:pt idx="916">
                  <c:v>0.93350248683984538</c:v>
                </c:pt>
                <c:pt idx="917">
                  <c:v>0.93370522316045557</c:v>
                </c:pt>
                <c:pt idx="918">
                  <c:v>0.93390176230095978</c:v>
                </c:pt>
                <c:pt idx="919">
                  <c:v>0.93441966949553179</c:v>
                </c:pt>
                <c:pt idx="920">
                  <c:v>0.93463302955346661</c:v>
                </c:pt>
                <c:pt idx="921">
                  <c:v>0.93471801945206301</c:v>
                </c:pt>
                <c:pt idx="922">
                  <c:v>0.9355059466369674</c:v>
                </c:pt>
                <c:pt idx="923">
                  <c:v>0.93601145947132736</c:v>
                </c:pt>
                <c:pt idx="924">
                  <c:v>0.93609290812414891</c:v>
                </c:pt>
                <c:pt idx="925">
                  <c:v>0.93741113686383726</c:v>
                </c:pt>
                <c:pt idx="926">
                  <c:v>0.93788477848622365</c:v>
                </c:pt>
                <c:pt idx="927">
                  <c:v>0.93826900365279498</c:v>
                </c:pt>
                <c:pt idx="928">
                  <c:v>0.93881258487923458</c:v>
                </c:pt>
                <c:pt idx="929">
                  <c:v>0.93887632730318193</c:v>
                </c:pt>
                <c:pt idx="930">
                  <c:v>0.93939423449775394</c:v>
                </c:pt>
                <c:pt idx="931">
                  <c:v>0.93951109560832402</c:v>
                </c:pt>
                <c:pt idx="932">
                  <c:v>0.94003608529444571</c:v>
                </c:pt>
                <c:pt idx="933">
                  <c:v>0.94047962632774584</c:v>
                </c:pt>
                <c:pt idx="934">
                  <c:v>0.94086473680576088</c:v>
                </c:pt>
                <c:pt idx="935">
                  <c:v>0.94105862001193397</c:v>
                </c:pt>
                <c:pt idx="936">
                  <c:v>0.94153314694576407</c:v>
                </c:pt>
                <c:pt idx="937">
                  <c:v>0.94172703015193715</c:v>
                </c:pt>
                <c:pt idx="938">
                  <c:v>0.94188107434314317</c:v>
                </c:pt>
                <c:pt idx="939">
                  <c:v>0.94216260338224378</c:v>
                </c:pt>
                <c:pt idx="940">
                  <c:v>0.94278763326150505</c:v>
                </c:pt>
                <c:pt idx="941">
                  <c:v>0.94317805560818235</c:v>
                </c:pt>
                <c:pt idx="942">
                  <c:v>0.94333829697949434</c:v>
                </c:pt>
                <c:pt idx="943">
                  <c:v>0.94450956401952635</c:v>
                </c:pt>
                <c:pt idx="944">
                  <c:v>0.94500710905089291</c:v>
                </c:pt>
                <c:pt idx="945">
                  <c:v>0.94514521763611214</c:v>
                </c:pt>
                <c:pt idx="946">
                  <c:v>0.94592252108369201</c:v>
                </c:pt>
                <c:pt idx="947">
                  <c:v>0.94613233989585199</c:v>
                </c:pt>
                <c:pt idx="948">
                  <c:v>0.94630143438160108</c:v>
                </c:pt>
                <c:pt idx="949">
                  <c:v>0.94712477402425399</c:v>
                </c:pt>
                <c:pt idx="950">
                  <c:v>0.94727881821546001</c:v>
                </c:pt>
                <c:pt idx="951">
                  <c:v>0.94745322456987147</c:v>
                </c:pt>
                <c:pt idx="952">
                  <c:v>0.94815793247906688</c:v>
                </c:pt>
                <c:pt idx="953">
                  <c:v>0.9482783348354118</c:v>
                </c:pt>
                <c:pt idx="954">
                  <c:v>0.94862006505268492</c:v>
                </c:pt>
                <c:pt idx="955">
                  <c:v>0.94936461197684741</c:v>
                </c:pt>
                <c:pt idx="956">
                  <c:v>0.94999318310188352</c:v>
                </c:pt>
                <c:pt idx="957">
                  <c:v>0.95030304210718297</c:v>
                </c:pt>
                <c:pt idx="958">
                  <c:v>0.95072887691160879</c:v>
                </c:pt>
                <c:pt idx="959">
                  <c:v>0.95105290090000771</c:v>
                </c:pt>
                <c:pt idx="960">
                  <c:v>0.95111752863539878</c:v>
                </c:pt>
                <c:pt idx="961">
                  <c:v>0.95166110986183838</c:v>
                </c:pt>
                <c:pt idx="962">
                  <c:v>0.95183286028191871</c:v>
                </c:pt>
                <c:pt idx="963">
                  <c:v>0.95222328262859601</c:v>
                </c:pt>
                <c:pt idx="964">
                  <c:v>0.95306698443445426</c:v>
                </c:pt>
                <c:pt idx="965">
                  <c:v>0.95341225589750223</c:v>
                </c:pt>
                <c:pt idx="966">
                  <c:v>0.95351406671352923</c:v>
                </c:pt>
                <c:pt idx="967">
                  <c:v>0.95364597811864238</c:v>
                </c:pt>
                <c:pt idx="968">
                  <c:v>0.95511382449231819</c:v>
                </c:pt>
                <c:pt idx="969">
                  <c:v>0.95529000146961707</c:v>
                </c:pt>
                <c:pt idx="970">
                  <c:v>0.95537233543388234</c:v>
                </c:pt>
                <c:pt idx="971">
                  <c:v>0.95579285836964589</c:v>
                </c:pt>
                <c:pt idx="972">
                  <c:v>0.95604694275399149</c:v>
                </c:pt>
                <c:pt idx="973">
                  <c:v>0.95611068517793885</c:v>
                </c:pt>
                <c:pt idx="974">
                  <c:v>0.95675873315473658</c:v>
                </c:pt>
                <c:pt idx="975">
                  <c:v>0.95696235478679048</c:v>
                </c:pt>
                <c:pt idx="976">
                  <c:v>0.95722440697412947</c:v>
                </c:pt>
                <c:pt idx="977">
                  <c:v>0.95761128807503193</c:v>
                </c:pt>
                <c:pt idx="978">
                  <c:v>0.95803004038790807</c:v>
                </c:pt>
                <c:pt idx="979">
                  <c:v>0.95887993937387239</c:v>
                </c:pt>
                <c:pt idx="980">
                  <c:v>0.9597209852453995</c:v>
                </c:pt>
                <c:pt idx="981">
                  <c:v>0.95990955658291033</c:v>
                </c:pt>
                <c:pt idx="982">
                  <c:v>0.96021321840810381</c:v>
                </c:pt>
                <c:pt idx="983">
                  <c:v>0.96060895262344337</c:v>
                </c:pt>
                <c:pt idx="984">
                  <c:v>0.9606965984563709</c:v>
                </c:pt>
                <c:pt idx="985">
                  <c:v>0.96078247366641101</c:v>
                </c:pt>
                <c:pt idx="986">
                  <c:v>0.96101885182188229</c:v>
                </c:pt>
                <c:pt idx="987">
                  <c:v>0.96123044125692969</c:v>
                </c:pt>
                <c:pt idx="988">
                  <c:v>0.96149603469004352</c:v>
                </c:pt>
                <c:pt idx="989">
                  <c:v>0.96174923376294541</c:v>
                </c:pt>
                <c:pt idx="990">
                  <c:v>0.96187140674217775</c:v>
                </c:pt>
                <c:pt idx="991">
                  <c:v>0.96223261381121261</c:v>
                </c:pt>
                <c:pt idx="992">
                  <c:v>0.96250174849010128</c:v>
                </c:pt>
                <c:pt idx="993">
                  <c:v>0.96303470597921637</c:v>
                </c:pt>
                <c:pt idx="994">
                  <c:v>0.96312766368080616</c:v>
                </c:pt>
                <c:pt idx="995">
                  <c:v>0.96321353889084627</c:v>
                </c:pt>
                <c:pt idx="996">
                  <c:v>0.96327374006901878</c:v>
                </c:pt>
                <c:pt idx="997">
                  <c:v>0.96363671776094106</c:v>
                </c:pt>
                <c:pt idx="998">
                  <c:v>0.96398907171553871</c:v>
                </c:pt>
                <c:pt idx="999">
                  <c:v>0.96446005740359386</c:v>
                </c:pt>
                <c:pt idx="1000">
                  <c:v>0.96457691851416394</c:v>
                </c:pt>
                <c:pt idx="1001">
                  <c:v>0.96486553004481435</c:v>
                </c:pt>
                <c:pt idx="1002">
                  <c:v>0.96496379961506651</c:v>
                </c:pt>
                <c:pt idx="1003">
                  <c:v>0.96502842735045757</c:v>
                </c:pt>
                <c:pt idx="1004">
                  <c:v>0.9652940207835714</c:v>
                </c:pt>
                <c:pt idx="1005">
                  <c:v>0.96563398037795711</c:v>
                </c:pt>
                <c:pt idx="1006">
                  <c:v>0.96577031834028892</c:v>
                </c:pt>
                <c:pt idx="1007">
                  <c:v>0.9658783263364219</c:v>
                </c:pt>
                <c:pt idx="1008">
                  <c:v>0.9661164751147806</c:v>
                </c:pt>
                <c:pt idx="1009">
                  <c:v>0.96672025751939272</c:v>
                </c:pt>
                <c:pt idx="1010">
                  <c:v>0.96684420112151248</c:v>
                </c:pt>
                <c:pt idx="1011">
                  <c:v>0.96702126341025507</c:v>
                </c:pt>
                <c:pt idx="1012">
                  <c:v>0.96722134379653413</c:v>
                </c:pt>
                <c:pt idx="1013">
                  <c:v>0.96743381854302524</c:v>
                </c:pt>
                <c:pt idx="1014">
                  <c:v>0.96755687683370128</c:v>
                </c:pt>
                <c:pt idx="1015">
                  <c:v>0.96776049846575518</c:v>
                </c:pt>
                <c:pt idx="1016">
                  <c:v>0.96808540776559782</c:v>
                </c:pt>
                <c:pt idx="1017">
                  <c:v>0.96823856664536012</c:v>
                </c:pt>
                <c:pt idx="1018">
                  <c:v>0.96843776172019547</c:v>
                </c:pt>
                <c:pt idx="1019">
                  <c:v>0.96872194669362732</c:v>
                </c:pt>
                <c:pt idx="1020">
                  <c:v>0.96886890839328366</c:v>
                </c:pt>
                <c:pt idx="1021">
                  <c:v>0.96901144353572144</c:v>
                </c:pt>
                <c:pt idx="1022">
                  <c:v>0.9697037570847048</c:v>
                </c:pt>
                <c:pt idx="1023">
                  <c:v>0.96984186566992403</c:v>
                </c:pt>
                <c:pt idx="1024">
                  <c:v>0.96997377707503718</c:v>
                </c:pt>
                <c:pt idx="1025">
                  <c:v>0.97010745910303786</c:v>
                </c:pt>
                <c:pt idx="1026">
                  <c:v>0.97062979285482842</c:v>
                </c:pt>
                <c:pt idx="1027">
                  <c:v>0.9714256878427262</c:v>
                </c:pt>
                <c:pt idx="1028">
                  <c:v>0.97166206599819749</c:v>
                </c:pt>
                <c:pt idx="1029">
                  <c:v>0.9720445205418814</c:v>
                </c:pt>
                <c:pt idx="1030">
                  <c:v>0.97233667331830664</c:v>
                </c:pt>
                <c:pt idx="1031">
                  <c:v>0.97264564701216238</c:v>
                </c:pt>
                <c:pt idx="1032">
                  <c:v>0.97281297087502405</c:v>
                </c:pt>
                <c:pt idx="1033">
                  <c:v>0.97289973139650787</c:v>
                </c:pt>
                <c:pt idx="1034">
                  <c:v>0.97358850369971639</c:v>
                </c:pt>
                <c:pt idx="1035">
                  <c:v>0.97378238690588947</c:v>
                </c:pt>
                <c:pt idx="1036">
                  <c:v>0.97481554536070225</c:v>
                </c:pt>
                <c:pt idx="1037">
                  <c:v>0.97504395571318014</c:v>
                </c:pt>
                <c:pt idx="1038">
                  <c:v>0.97520950895315439</c:v>
                </c:pt>
                <c:pt idx="1039">
                  <c:v>0.97604258702168811</c:v>
                </c:pt>
                <c:pt idx="1040">
                  <c:v>0.97637812005885527</c:v>
                </c:pt>
                <c:pt idx="1041">
                  <c:v>0.97712001104868662</c:v>
                </c:pt>
                <c:pt idx="1042">
                  <c:v>0.97735461858127048</c:v>
                </c:pt>
                <c:pt idx="1043">
                  <c:v>0.97776982964837178</c:v>
                </c:pt>
                <c:pt idx="1044">
                  <c:v>0.97805667055613477</c:v>
                </c:pt>
                <c:pt idx="1045">
                  <c:v>0.97889417518188704</c:v>
                </c:pt>
                <c:pt idx="1046">
                  <c:v>0.97947228355463145</c:v>
                </c:pt>
                <c:pt idx="1047">
                  <c:v>0.97954753502734704</c:v>
                </c:pt>
                <c:pt idx="1048">
                  <c:v>0.97968564361256627</c:v>
                </c:pt>
                <c:pt idx="1049">
                  <c:v>0.98007960720501841</c:v>
                </c:pt>
                <c:pt idx="1050">
                  <c:v>0.98029208195150952</c:v>
                </c:pt>
                <c:pt idx="1051">
                  <c:v>0.98072676987037255</c:v>
                </c:pt>
                <c:pt idx="1052">
                  <c:v>0.98085691065259828</c:v>
                </c:pt>
                <c:pt idx="1053">
                  <c:v>0.98103397294134087</c:v>
                </c:pt>
                <c:pt idx="1054">
                  <c:v>0.9814518399427733</c:v>
                </c:pt>
                <c:pt idx="1055">
                  <c:v>0.9816049988225356</c:v>
                </c:pt>
                <c:pt idx="1056">
                  <c:v>0.98173425429331762</c:v>
                </c:pt>
                <c:pt idx="1057">
                  <c:v>0.9819706324487889</c:v>
                </c:pt>
                <c:pt idx="1058">
                  <c:v>0.98207509919914704</c:v>
                </c:pt>
                <c:pt idx="1059">
                  <c:v>0.98217159814651178</c:v>
                </c:pt>
                <c:pt idx="1060">
                  <c:v>0.98257175891907</c:v>
                </c:pt>
                <c:pt idx="1061">
                  <c:v>0.98293385129954858</c:v>
                </c:pt>
                <c:pt idx="1062">
                  <c:v>0.98314455542315227</c:v>
                </c:pt>
                <c:pt idx="1063">
                  <c:v>0.98336234203830564</c:v>
                </c:pt>
                <c:pt idx="1064">
                  <c:v>0.98356684898180324</c:v>
                </c:pt>
                <c:pt idx="1065">
                  <c:v>0.98373151691033378</c:v>
                </c:pt>
                <c:pt idx="1066">
                  <c:v>0.98399268378622906</c:v>
                </c:pt>
                <c:pt idx="1067">
                  <c:v>0.98426358908800515</c:v>
                </c:pt>
                <c:pt idx="1068">
                  <c:v>0.98452475596390043</c:v>
                </c:pt>
                <c:pt idx="1069">
                  <c:v>0.98463630520580825</c:v>
                </c:pt>
                <c:pt idx="1070">
                  <c:v>0.9848859630329353</c:v>
                </c:pt>
                <c:pt idx="1071">
                  <c:v>0.98501433319227361</c:v>
                </c:pt>
                <c:pt idx="1072">
                  <c:v>0.98545698891413003</c:v>
                </c:pt>
                <c:pt idx="1073">
                  <c:v>0.98551099291219646</c:v>
                </c:pt>
                <c:pt idx="1074">
                  <c:v>0.98566238116907134</c:v>
                </c:pt>
                <c:pt idx="1075">
                  <c:v>0.98610326626804035</c:v>
                </c:pt>
                <c:pt idx="1076">
                  <c:v>0.98649545923760507</c:v>
                </c:pt>
                <c:pt idx="1077">
                  <c:v>0.98661674690539369</c:v>
                </c:pt>
                <c:pt idx="1078">
                  <c:v>0.98694342682812375</c:v>
                </c:pt>
                <c:pt idx="1079">
                  <c:v>0.98724974458764836</c:v>
                </c:pt>
                <c:pt idx="1080">
                  <c:v>0.98741352720473519</c:v>
                </c:pt>
                <c:pt idx="1081">
                  <c:v>0.98767380876918676</c:v>
                </c:pt>
                <c:pt idx="1082">
                  <c:v>0.98798809433170476</c:v>
                </c:pt>
                <c:pt idx="1083">
                  <c:v>0.98856089083578691</c:v>
                </c:pt>
                <c:pt idx="1084">
                  <c:v>0.98877070964794689</c:v>
                </c:pt>
                <c:pt idx="1085">
                  <c:v>0.9890168262292991</c:v>
                </c:pt>
                <c:pt idx="1086">
                  <c:v>0.98927710779375067</c:v>
                </c:pt>
                <c:pt idx="1087">
                  <c:v>0.9894665644427052</c:v>
                </c:pt>
                <c:pt idx="1088">
                  <c:v>0.98964628266577892</c:v>
                </c:pt>
                <c:pt idx="1089">
                  <c:v>0.98983750993762087</c:v>
                </c:pt>
                <c:pt idx="1090">
                  <c:v>0.99000837504625749</c:v>
                </c:pt>
                <c:pt idx="1091">
                  <c:v>0.99023678539873539</c:v>
                </c:pt>
                <c:pt idx="1092">
                  <c:v>0.99050326414329293</c:v>
                </c:pt>
                <c:pt idx="1093">
                  <c:v>0.99059799246777025</c:v>
                </c:pt>
                <c:pt idx="1094">
                  <c:v>0.99087598026109602</c:v>
                </c:pt>
                <c:pt idx="1095">
                  <c:v>0.99111058779367989</c:v>
                </c:pt>
                <c:pt idx="1096">
                  <c:v>0.99121859578981286</c:v>
                </c:pt>
                <c:pt idx="1097">
                  <c:v>0.99126020542766735</c:v>
                </c:pt>
                <c:pt idx="1098">
                  <c:v>0.99138414902978711</c:v>
                </c:pt>
                <c:pt idx="1099">
                  <c:v>0.99156829381007938</c:v>
                </c:pt>
                <c:pt idx="1100">
                  <c:v>0.9917134848868483</c:v>
                </c:pt>
                <c:pt idx="1101">
                  <c:v>0.99182857537453095</c:v>
                </c:pt>
                <c:pt idx="1102">
                  <c:v>0.99187726750393512</c:v>
                </c:pt>
                <c:pt idx="1103">
                  <c:v>0.99204636198968421</c:v>
                </c:pt>
                <c:pt idx="1104">
                  <c:v>0.99217207621469139</c:v>
                </c:pt>
                <c:pt idx="1105">
                  <c:v>0.99239517469850702</c:v>
                </c:pt>
                <c:pt idx="1106">
                  <c:v>0.99261207600221668</c:v>
                </c:pt>
                <c:pt idx="1107">
                  <c:v>0.99271742806401853</c:v>
                </c:pt>
                <c:pt idx="1108">
                  <c:v>0.99279799140539637</c:v>
                </c:pt>
                <c:pt idx="1109">
                  <c:v>0.99295557684237723</c:v>
                </c:pt>
                <c:pt idx="1110">
                  <c:v>0.9938860391697194</c:v>
                </c:pt>
                <c:pt idx="1111">
                  <c:v>0.99402237713205122</c:v>
                </c:pt>
                <c:pt idx="1112">
                  <c:v>0.9942923971223836</c:v>
                </c:pt>
                <c:pt idx="1113">
                  <c:v>0.99443935882203993</c:v>
                </c:pt>
                <c:pt idx="1114">
                  <c:v>0.99456507304704711</c:v>
                </c:pt>
                <c:pt idx="1115">
                  <c:v>0.99463501265110044</c:v>
                </c:pt>
                <c:pt idx="1116">
                  <c:v>0.99477754779353822</c:v>
                </c:pt>
                <c:pt idx="1117">
                  <c:v>0.99486342300357833</c:v>
                </c:pt>
                <c:pt idx="1118">
                  <c:v>0.99518656168053354</c:v>
                </c:pt>
                <c:pt idx="1119">
                  <c:v>0.99532378495430907</c:v>
                </c:pt>
                <c:pt idx="1120">
                  <c:v>0.99544684324498511</c:v>
                </c:pt>
                <c:pt idx="1121">
                  <c:v>0.99561505241929049</c:v>
                </c:pt>
                <c:pt idx="1122">
                  <c:v>0.99586648086930496</c:v>
                </c:pt>
                <c:pt idx="1123">
                  <c:v>0.9961754545631607</c:v>
                </c:pt>
                <c:pt idx="1124">
                  <c:v>0.99623388511844579</c:v>
                </c:pt>
                <c:pt idx="1125">
                  <c:v>0.9964383920619434</c:v>
                </c:pt>
                <c:pt idx="1126">
                  <c:v>0.99651187291177157</c:v>
                </c:pt>
                <c:pt idx="1127">
                  <c:v>0.99662342215367938</c:v>
                </c:pt>
                <c:pt idx="1128">
                  <c:v>0.9968881302753495</c:v>
                </c:pt>
                <c:pt idx="1129">
                  <c:v>0.99716877400300641</c:v>
                </c:pt>
                <c:pt idx="1130">
                  <c:v>0.99728209386780164</c:v>
                </c:pt>
                <c:pt idx="1131">
                  <c:v>0.99752821044915385</c:v>
                </c:pt>
                <c:pt idx="1132">
                  <c:v>0.997660121854267</c:v>
                </c:pt>
                <c:pt idx="1133">
                  <c:v>0.99784603725744669</c:v>
                </c:pt>
                <c:pt idx="1134">
                  <c:v>0.99825947770166057</c:v>
                </c:pt>
                <c:pt idx="1135">
                  <c:v>0.99847726431681394</c:v>
                </c:pt>
                <c:pt idx="1136">
                  <c:v>0.99861360227914575</c:v>
                </c:pt>
                <c:pt idx="1137">
                  <c:v>0.99888362226947813</c:v>
                </c:pt>
                <c:pt idx="1138">
                  <c:v>0.99895002062775662</c:v>
                </c:pt>
                <c:pt idx="1139">
                  <c:v>0.99905802862388959</c:v>
                </c:pt>
                <c:pt idx="1140">
                  <c:v>0.99924305871562558</c:v>
                </c:pt>
                <c:pt idx="1141">
                  <c:v>0.99941923569292446</c:v>
                </c:pt>
                <c:pt idx="1142">
                  <c:v>0.99963082512797186</c:v>
                </c:pt>
                <c:pt idx="1143">
                  <c:v>0.99971227378079341</c:v>
                </c:pt>
                <c:pt idx="1144">
                  <c:v>0.99979018118784013</c:v>
                </c:pt>
                <c:pt idx="1145">
                  <c:v>0.99991058354418505</c:v>
                </c:pt>
                <c:pt idx="1146">
                  <c:v>1</c:v>
                </c:pt>
              </c:numCache>
            </c:numRef>
          </c:xVal>
          <c:yVal>
            <c:numRef>
              <c:f>křivka!$T$2:$T$1148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5.9847946993893553E-3</c:v>
                </c:pt>
                <c:pt idx="3">
                  <c:v>9.0180469886278012E-3</c:v>
                </c:pt>
                <c:pt idx="4">
                  <c:v>1.2196561285132978E-2</c:v>
                </c:pt>
                <c:pt idx="5">
                  <c:v>1.2256481863130504E-2</c:v>
                </c:pt>
                <c:pt idx="6">
                  <c:v>1.3022738951462515E-2</c:v>
                </c:pt>
                <c:pt idx="7">
                  <c:v>1.4702330910484103E-2</c:v>
                </c:pt>
                <c:pt idx="8">
                  <c:v>1.5563008303539488E-2</c:v>
                </c:pt>
                <c:pt idx="9">
                  <c:v>1.7551282028002883E-2</c:v>
                </c:pt>
                <c:pt idx="10">
                  <c:v>1.9415175158744136E-2</c:v>
                </c:pt>
                <c:pt idx="11">
                  <c:v>2.168217035965057E-2</c:v>
                </c:pt>
                <c:pt idx="12">
                  <c:v>2.3740351425111078E-2</c:v>
                </c:pt>
                <c:pt idx="13">
                  <c:v>2.4607384030984385E-2</c:v>
                </c:pt>
                <c:pt idx="14">
                  <c:v>2.6048201565561282E-2</c:v>
                </c:pt>
                <c:pt idx="15">
                  <c:v>2.8889889582716724E-2</c:v>
                </c:pt>
                <c:pt idx="16">
                  <c:v>3.1890457920320157E-2</c:v>
                </c:pt>
                <c:pt idx="17">
                  <c:v>3.2713004036468027E-2</c:v>
                </c:pt>
                <c:pt idx="18">
                  <c:v>3.3066172291635269E-2</c:v>
                </c:pt>
                <c:pt idx="19">
                  <c:v>3.3388472370258333E-2</c:v>
                </c:pt>
                <c:pt idx="20">
                  <c:v>3.3509221413798806E-2</c:v>
                </c:pt>
                <c:pt idx="21">
                  <c:v>3.4153821571044927E-2</c:v>
                </c:pt>
                <c:pt idx="22">
                  <c:v>3.4344477955582514E-2</c:v>
                </c:pt>
                <c:pt idx="23">
                  <c:v>3.61620688215075E-2</c:v>
                </c:pt>
                <c:pt idx="24">
                  <c:v>3.7158021458830029E-2</c:v>
                </c:pt>
                <c:pt idx="25">
                  <c:v>3.7626491432265242E-2</c:v>
                </c:pt>
                <c:pt idx="26">
                  <c:v>3.8013251526612918E-2</c:v>
                </c:pt>
                <c:pt idx="27">
                  <c:v>4.1072832554668461E-2</c:v>
                </c:pt>
                <c:pt idx="28">
                  <c:v>4.3475102999842037E-2</c:v>
                </c:pt>
                <c:pt idx="29">
                  <c:v>4.4451989998710806E-2</c:v>
                </c:pt>
                <c:pt idx="30">
                  <c:v>4.4558212841524607E-2</c:v>
                </c:pt>
                <c:pt idx="31">
                  <c:v>4.4822408117240975E-2</c:v>
                </c:pt>
                <c:pt idx="32">
                  <c:v>4.5565968016937561E-2</c:v>
                </c:pt>
                <c:pt idx="33">
                  <c:v>4.8753561188896913E-2</c:v>
                </c:pt>
                <c:pt idx="34">
                  <c:v>5.1095911056072967E-2</c:v>
                </c:pt>
                <c:pt idx="35">
                  <c:v>5.1786813478135359E-2</c:v>
                </c:pt>
                <c:pt idx="36">
                  <c:v>5.2005614376580876E-2</c:v>
                </c:pt>
                <c:pt idx="37">
                  <c:v>5.292621234763379E-2</c:v>
                </c:pt>
                <c:pt idx="38">
                  <c:v>5.4715658699650845E-2</c:v>
                </c:pt>
                <c:pt idx="39">
                  <c:v>5.4889973108370925E-2</c:v>
                </c:pt>
                <c:pt idx="40">
                  <c:v>5.5017077364729314E-2</c:v>
                </c:pt>
                <c:pt idx="41">
                  <c:v>5.5877754757784698E-2</c:v>
                </c:pt>
                <c:pt idx="42">
                  <c:v>5.726319115209115E-2</c:v>
                </c:pt>
                <c:pt idx="43">
                  <c:v>5.7822449880068065E-2</c:v>
                </c:pt>
                <c:pt idx="44">
                  <c:v>5.8434366085679174E-2</c:v>
                </c:pt>
                <c:pt idx="45">
                  <c:v>5.8660430084488027E-2</c:v>
                </c:pt>
                <c:pt idx="46">
                  <c:v>5.9246017551282039E-2</c:v>
                </c:pt>
                <c:pt idx="47">
                  <c:v>5.9398542658912104E-2</c:v>
                </c:pt>
                <c:pt idx="48">
                  <c:v>5.9781671203078111E-2</c:v>
                </c:pt>
                <c:pt idx="49">
                  <c:v>6.2836712793406566E-2</c:v>
                </c:pt>
                <c:pt idx="50">
                  <c:v>6.3484036613288941E-2</c:v>
                </c:pt>
                <c:pt idx="51">
                  <c:v>6.3754587101823232E-2</c:v>
                </c:pt>
                <c:pt idx="52">
                  <c:v>6.4774144815326604E-2</c:v>
                </c:pt>
                <c:pt idx="53">
                  <c:v>6.6088765981090522E-2</c:v>
                </c:pt>
                <c:pt idx="54">
                  <c:v>6.7117402570048071E-2</c:v>
                </c:pt>
                <c:pt idx="55">
                  <c:v>6.7871857120289661E-2</c:v>
                </c:pt>
                <c:pt idx="56">
                  <c:v>6.9362608469864501E-2</c:v>
                </c:pt>
                <c:pt idx="57">
                  <c:v>6.9674013897942561E-2</c:v>
                </c:pt>
                <c:pt idx="58">
                  <c:v>7.0219654312738217E-2</c:v>
                </c:pt>
                <c:pt idx="59">
                  <c:v>7.3981940300946569E-2</c:v>
                </c:pt>
                <c:pt idx="60">
                  <c:v>7.523391722607671E-2</c:v>
                </c:pt>
                <c:pt idx="61">
                  <c:v>7.5961135149955783E-2</c:v>
                </c:pt>
                <c:pt idx="62">
                  <c:v>7.7174980798178416E-2</c:v>
                </c:pt>
                <c:pt idx="63">
                  <c:v>7.7338400556353493E-2</c:v>
                </c:pt>
                <c:pt idx="64">
                  <c:v>7.7736055301246165E-2</c:v>
                </c:pt>
                <c:pt idx="65">
                  <c:v>7.8153683572138019E-2</c:v>
                </c:pt>
                <c:pt idx="66">
                  <c:v>7.845964167494357E-2</c:v>
                </c:pt>
                <c:pt idx="67">
                  <c:v>8.2714910600313399E-2</c:v>
                </c:pt>
                <c:pt idx="68">
                  <c:v>8.4653250509778857E-2</c:v>
                </c:pt>
                <c:pt idx="69">
                  <c:v>8.5291495454207056E-2</c:v>
                </c:pt>
                <c:pt idx="70">
                  <c:v>8.5795373041913536E-2</c:v>
                </c:pt>
                <c:pt idx="71">
                  <c:v>8.6294711191892928E-2</c:v>
                </c:pt>
                <c:pt idx="72">
                  <c:v>8.7707384212561898E-2</c:v>
                </c:pt>
                <c:pt idx="73">
                  <c:v>8.8665205572976913E-2</c:v>
                </c:pt>
                <c:pt idx="74">
                  <c:v>8.8898532672149103E-2</c:v>
                </c:pt>
                <c:pt idx="75">
                  <c:v>8.9441449424308511E-2</c:v>
                </c:pt>
                <c:pt idx="76">
                  <c:v>9.0431954736358539E-2</c:v>
                </c:pt>
                <c:pt idx="77">
                  <c:v>9.0647124084622388E-2</c:v>
                </c:pt>
                <c:pt idx="78">
                  <c:v>9.1570445718311549E-2</c:v>
                </c:pt>
                <c:pt idx="79">
                  <c:v>9.1910903547842954E-2</c:v>
                </c:pt>
                <c:pt idx="80">
                  <c:v>9.2406610147640678E-2</c:v>
                </c:pt>
                <c:pt idx="81">
                  <c:v>9.2560951030361577E-2</c:v>
                </c:pt>
                <c:pt idx="82">
                  <c:v>9.3434338849052806E-2</c:v>
                </c:pt>
                <c:pt idx="83">
                  <c:v>9.4003584340029311E-2</c:v>
                </c:pt>
                <c:pt idx="84">
                  <c:v>9.5584216556600432E-2</c:v>
                </c:pt>
                <c:pt idx="85">
                  <c:v>9.6741773177007204E-2</c:v>
                </c:pt>
                <c:pt idx="86">
                  <c:v>9.9858551120424022E-2</c:v>
                </c:pt>
                <c:pt idx="87">
                  <c:v>0.10058849270693936</c:v>
                </c:pt>
                <c:pt idx="88">
                  <c:v>0.10133659204436303</c:v>
                </c:pt>
                <c:pt idx="89">
                  <c:v>0.10161258985816982</c:v>
                </c:pt>
                <c:pt idx="90">
                  <c:v>0.10219363788723675</c:v>
                </c:pt>
                <c:pt idx="91">
                  <c:v>0.1027765016913945</c:v>
                </c:pt>
                <c:pt idx="92">
                  <c:v>0.10294446088729667</c:v>
                </c:pt>
                <c:pt idx="93">
                  <c:v>0.10346831200100232</c:v>
                </c:pt>
                <c:pt idx="94">
                  <c:v>0.10463676327195409</c:v>
                </c:pt>
                <c:pt idx="95">
                  <c:v>0.10479473570485666</c:v>
                </c:pt>
                <c:pt idx="96">
                  <c:v>0.10508889126957179</c:v>
                </c:pt>
                <c:pt idx="97">
                  <c:v>0.10552195362873573</c:v>
                </c:pt>
                <c:pt idx="98">
                  <c:v>0.1057117021257279</c:v>
                </c:pt>
                <c:pt idx="99">
                  <c:v>0.10626369775334149</c:v>
                </c:pt>
                <c:pt idx="100">
                  <c:v>0.10672218096377711</c:v>
                </c:pt>
                <c:pt idx="101">
                  <c:v>0.10752021411619872</c:v>
                </c:pt>
                <c:pt idx="102">
                  <c:v>0.10829282641734865</c:v>
                </c:pt>
                <c:pt idx="103">
                  <c:v>0.10990069526028229</c:v>
                </c:pt>
                <c:pt idx="104">
                  <c:v>0.11022481111399618</c:v>
                </c:pt>
                <c:pt idx="105">
                  <c:v>0.11089846367269565</c:v>
                </c:pt>
                <c:pt idx="106">
                  <c:v>0.11143865676221881</c:v>
                </c:pt>
                <c:pt idx="107">
                  <c:v>0.1118099827682944</c:v>
                </c:pt>
                <c:pt idx="108">
                  <c:v>0.11227391330400253</c:v>
                </c:pt>
                <c:pt idx="109">
                  <c:v>0.11294030276233867</c:v>
                </c:pt>
                <c:pt idx="110">
                  <c:v>0.11335974680832137</c:v>
                </c:pt>
                <c:pt idx="111">
                  <c:v>0.11581195106849289</c:v>
                </c:pt>
                <c:pt idx="112">
                  <c:v>0.11622503990165765</c:v>
                </c:pt>
                <c:pt idx="113">
                  <c:v>0.11644747235028484</c:v>
                </c:pt>
                <c:pt idx="114">
                  <c:v>0.11793731581231426</c:v>
                </c:pt>
                <c:pt idx="115">
                  <c:v>0.11815066938548727</c:v>
                </c:pt>
                <c:pt idx="116">
                  <c:v>0.11962507875924459</c:v>
                </c:pt>
                <c:pt idx="117">
                  <c:v>0.11976307766614799</c:v>
                </c:pt>
                <c:pt idx="118">
                  <c:v>0.12066824154892881</c:v>
                </c:pt>
                <c:pt idx="119">
                  <c:v>0.12149986654053085</c:v>
                </c:pt>
                <c:pt idx="120">
                  <c:v>0.12187754775942436</c:v>
                </c:pt>
                <c:pt idx="121">
                  <c:v>0.12227429461677163</c:v>
                </c:pt>
                <c:pt idx="122">
                  <c:v>0.12391666318643112</c:v>
                </c:pt>
                <c:pt idx="123">
                  <c:v>0.12713694031002548</c:v>
                </c:pt>
                <c:pt idx="124">
                  <c:v>0.12749010856519272</c:v>
                </c:pt>
                <c:pt idx="125">
                  <c:v>0.12774340919036409</c:v>
                </c:pt>
                <c:pt idx="126">
                  <c:v>0.12804210419280632</c:v>
                </c:pt>
                <c:pt idx="127">
                  <c:v>0.12833989130770312</c:v>
                </c:pt>
                <c:pt idx="128">
                  <c:v>0.12903805683012887</c:v>
                </c:pt>
                <c:pt idx="129">
                  <c:v>0.13080571388105591</c:v>
                </c:pt>
                <c:pt idx="130">
                  <c:v>0.13101634379159269</c:v>
                </c:pt>
                <c:pt idx="131">
                  <c:v>0.13136769627166908</c:v>
                </c:pt>
                <c:pt idx="132">
                  <c:v>0.13166820704920212</c:v>
                </c:pt>
                <c:pt idx="133">
                  <c:v>0.13214394012300068</c:v>
                </c:pt>
                <c:pt idx="134">
                  <c:v>0.13259516023307297</c:v>
                </c:pt>
                <c:pt idx="135">
                  <c:v>0.13293834172524063</c:v>
                </c:pt>
                <c:pt idx="136">
                  <c:v>0.1332815232174083</c:v>
                </c:pt>
                <c:pt idx="137">
                  <c:v>0.13346491650158254</c:v>
                </c:pt>
                <c:pt idx="138">
                  <c:v>0.13381445320656812</c:v>
                </c:pt>
                <c:pt idx="139">
                  <c:v>0.13456436831908264</c:v>
                </c:pt>
                <c:pt idx="140">
                  <c:v>0.13532971751986922</c:v>
                </c:pt>
                <c:pt idx="141">
                  <c:v>0.13629480198064756</c:v>
                </c:pt>
                <c:pt idx="142">
                  <c:v>0.13651451076663848</c:v>
                </c:pt>
                <c:pt idx="143">
                  <c:v>0.13693304692507574</c:v>
                </c:pt>
                <c:pt idx="144">
                  <c:v>0.13790630237376283</c:v>
                </c:pt>
                <c:pt idx="145">
                  <c:v>0.13818411596266045</c:v>
                </c:pt>
                <c:pt idx="146">
                  <c:v>0.13825674696629381</c:v>
                </c:pt>
                <c:pt idx="147">
                  <c:v>0.14156690495688445</c:v>
                </c:pt>
                <c:pt idx="148">
                  <c:v>0.14194458617577796</c:v>
                </c:pt>
                <c:pt idx="149">
                  <c:v>0.14340174568617237</c:v>
                </c:pt>
                <c:pt idx="150">
                  <c:v>0.14397553061487595</c:v>
                </c:pt>
                <c:pt idx="151">
                  <c:v>0.14433596197040652</c:v>
                </c:pt>
                <c:pt idx="152">
                  <c:v>0.14491610211192804</c:v>
                </c:pt>
                <c:pt idx="153">
                  <c:v>0.14672098255221719</c:v>
                </c:pt>
                <c:pt idx="154">
                  <c:v>0.14693796767557188</c:v>
                </c:pt>
                <c:pt idx="155">
                  <c:v>0.14732472776991956</c:v>
                </c:pt>
                <c:pt idx="156">
                  <c:v>0.14743095061273337</c:v>
                </c:pt>
                <c:pt idx="157">
                  <c:v>0.14885814983412901</c:v>
                </c:pt>
                <c:pt idx="158">
                  <c:v>0.14976240582936443</c:v>
                </c:pt>
                <c:pt idx="159">
                  <c:v>0.14994943066372035</c:v>
                </c:pt>
                <c:pt idx="160">
                  <c:v>0.15080193706886699</c:v>
                </c:pt>
                <c:pt idx="161">
                  <c:v>0.15130127521884637</c:v>
                </c:pt>
                <c:pt idx="162">
                  <c:v>0.15178881083073534</c:v>
                </c:pt>
                <c:pt idx="163">
                  <c:v>0.15203212469290711</c:v>
                </c:pt>
                <c:pt idx="164">
                  <c:v>0.15230449095653223</c:v>
                </c:pt>
                <c:pt idx="165">
                  <c:v>0.15306893226977342</c:v>
                </c:pt>
                <c:pt idx="166">
                  <c:v>0.15547483426512868</c:v>
                </c:pt>
                <c:pt idx="167">
                  <c:v>0.156035000880651</c:v>
                </c:pt>
                <c:pt idx="168">
                  <c:v>0.15771368495212718</c:v>
                </c:pt>
                <c:pt idx="169">
                  <c:v>0.15902104301752776</c:v>
                </c:pt>
                <c:pt idx="170">
                  <c:v>0.15926798842988121</c:v>
                </c:pt>
                <c:pt idx="171">
                  <c:v>0.16032295375765584</c:v>
                </c:pt>
                <c:pt idx="172">
                  <c:v>0.16075601611681978</c:v>
                </c:pt>
                <c:pt idx="173">
                  <c:v>0.16118998636352913</c:v>
                </c:pt>
                <c:pt idx="174">
                  <c:v>0.16163575914832892</c:v>
                </c:pt>
                <c:pt idx="175">
                  <c:v>0.16237024017257135</c:v>
                </c:pt>
                <c:pt idx="176">
                  <c:v>0.16285505212182405</c:v>
                </c:pt>
                <c:pt idx="177">
                  <c:v>0.16336074548462137</c:v>
                </c:pt>
                <c:pt idx="178">
                  <c:v>0.16521374396481761</c:v>
                </c:pt>
                <c:pt idx="179">
                  <c:v>0.16578389734333954</c:v>
                </c:pt>
                <c:pt idx="180">
                  <c:v>0.16693782241356464</c:v>
                </c:pt>
                <c:pt idx="181">
                  <c:v>0.16737088477272857</c:v>
                </c:pt>
                <c:pt idx="182">
                  <c:v>0.16778578938098418</c:v>
                </c:pt>
                <c:pt idx="183">
                  <c:v>0.1680581556446093</c:v>
                </c:pt>
                <c:pt idx="184">
                  <c:v>0.16857383577040619</c:v>
                </c:pt>
                <c:pt idx="185">
                  <c:v>0.16889795162412008</c:v>
                </c:pt>
                <c:pt idx="186">
                  <c:v>0.16940092132428114</c:v>
                </c:pt>
                <c:pt idx="187">
                  <c:v>0.16996381160243973</c:v>
                </c:pt>
                <c:pt idx="188">
                  <c:v>0.17058843823368669</c:v>
                </c:pt>
                <c:pt idx="189">
                  <c:v>0.17097338255294353</c:v>
                </c:pt>
                <c:pt idx="190">
                  <c:v>0.17239785811170291</c:v>
                </c:pt>
                <c:pt idx="191">
                  <c:v>0.17280005229432269</c:v>
                </c:pt>
                <c:pt idx="192">
                  <c:v>0.17338382398602586</c:v>
                </c:pt>
                <c:pt idx="193">
                  <c:v>0.17561995101038813</c:v>
                </c:pt>
                <c:pt idx="194">
                  <c:v>0.17652511489316897</c:v>
                </c:pt>
                <c:pt idx="195">
                  <c:v>0.1767239422656153</c:v>
                </c:pt>
                <c:pt idx="196">
                  <c:v>0.17714883363687051</c:v>
                </c:pt>
                <c:pt idx="197">
                  <c:v>0.17747930470340231</c:v>
                </c:pt>
                <c:pt idx="198">
                  <c:v>0.17791145917502085</c:v>
                </c:pt>
                <c:pt idx="199">
                  <c:v>0.17805308963210592</c:v>
                </c:pt>
                <c:pt idx="200">
                  <c:v>0.17848615199126985</c:v>
                </c:pt>
                <c:pt idx="201">
                  <c:v>0.17859146694653824</c:v>
                </c:pt>
                <c:pt idx="202">
                  <c:v>0.17897641126579508</c:v>
                </c:pt>
                <c:pt idx="203">
                  <c:v>0.17925785640487438</c:v>
                </c:pt>
                <c:pt idx="204">
                  <c:v>0.17953294633113576</c:v>
                </c:pt>
                <c:pt idx="205">
                  <c:v>0.17976627343030793</c:v>
                </c:pt>
                <c:pt idx="206">
                  <c:v>0.18039816316191823</c:v>
                </c:pt>
                <c:pt idx="207">
                  <c:v>0.18076676550535756</c:v>
                </c:pt>
                <c:pt idx="208">
                  <c:v>0.18121889350297526</c:v>
                </c:pt>
                <c:pt idx="209">
                  <c:v>0.18164832431195754</c:v>
                </c:pt>
                <c:pt idx="210">
                  <c:v>0.18278499951881971</c:v>
                </c:pt>
                <c:pt idx="211">
                  <c:v>0.18323258807871032</c:v>
                </c:pt>
                <c:pt idx="212">
                  <c:v>0.18386538569786601</c:v>
                </c:pt>
                <c:pt idx="213">
                  <c:v>0.18431751369548371</c:v>
                </c:pt>
                <c:pt idx="214">
                  <c:v>0.18473877351655724</c:v>
                </c:pt>
                <c:pt idx="215">
                  <c:v>0.18610786793504619</c:v>
                </c:pt>
                <c:pt idx="216">
                  <c:v>0.18650915423012054</c:v>
                </c:pt>
                <c:pt idx="217">
                  <c:v>0.18674066555420191</c:v>
                </c:pt>
                <c:pt idx="218">
                  <c:v>0.18719370143936503</c:v>
                </c:pt>
                <c:pt idx="219">
                  <c:v>0.18753143560626018</c:v>
                </c:pt>
                <c:pt idx="220">
                  <c:v>0.18785736723506491</c:v>
                </c:pt>
                <c:pt idx="221">
                  <c:v>0.18817603576350631</c:v>
                </c:pt>
                <c:pt idx="222">
                  <c:v>0.1930250631435789</c:v>
                </c:pt>
                <c:pt idx="223">
                  <c:v>0.19346811226574243</c:v>
                </c:pt>
                <c:pt idx="224">
                  <c:v>0.19385487236009011</c:v>
                </c:pt>
                <c:pt idx="225">
                  <c:v>0.19484083823441306</c:v>
                </c:pt>
                <c:pt idx="226">
                  <c:v>0.19535561047266453</c:v>
                </c:pt>
                <c:pt idx="227">
                  <c:v>0.19574327845455763</c:v>
                </c:pt>
                <c:pt idx="228">
                  <c:v>0.19721133261549703</c:v>
                </c:pt>
                <c:pt idx="229">
                  <c:v>0.19801753675582739</c:v>
                </c:pt>
                <c:pt idx="230">
                  <c:v>0.19895175304006157</c:v>
                </c:pt>
                <c:pt idx="231">
                  <c:v>0.19959816897239854</c:v>
                </c:pt>
                <c:pt idx="232">
                  <c:v>0.19987144312356908</c:v>
                </c:pt>
                <c:pt idx="233">
                  <c:v>0.20009115190956001</c:v>
                </c:pt>
                <c:pt idx="234">
                  <c:v>0.20046792524090809</c:v>
                </c:pt>
                <c:pt idx="235">
                  <c:v>0.20138489166177934</c:v>
                </c:pt>
                <c:pt idx="236">
                  <c:v>0.20189512446230373</c:v>
                </c:pt>
                <c:pt idx="237">
                  <c:v>0.20277395960626746</c:v>
                </c:pt>
                <c:pt idx="238">
                  <c:v>0.20303543121934758</c:v>
                </c:pt>
                <c:pt idx="239">
                  <c:v>0.20343853328951275</c:v>
                </c:pt>
                <c:pt idx="240">
                  <c:v>0.20485665363545422</c:v>
                </c:pt>
                <c:pt idx="241">
                  <c:v>0.20611316999831145</c:v>
                </c:pt>
                <c:pt idx="242">
                  <c:v>0.20668332337683337</c:v>
                </c:pt>
                <c:pt idx="243">
                  <c:v>0.20681224340828261</c:v>
                </c:pt>
                <c:pt idx="244">
                  <c:v>0.20721443759090238</c:v>
                </c:pt>
                <c:pt idx="245">
                  <c:v>0.20756215852079712</c:v>
                </c:pt>
                <c:pt idx="246">
                  <c:v>0.20840377027539875</c:v>
                </c:pt>
                <c:pt idx="247">
                  <c:v>0.20893670026455857</c:v>
                </c:pt>
                <c:pt idx="248">
                  <c:v>0.20919544821500244</c:v>
                </c:pt>
                <c:pt idx="249">
                  <c:v>0.20945510405299173</c:v>
                </c:pt>
                <c:pt idx="250">
                  <c:v>0.20971657566607185</c:v>
                </c:pt>
                <c:pt idx="251">
                  <c:v>0.2110439072574716</c:v>
                </c:pt>
                <c:pt idx="252">
                  <c:v>0.21126997125628044</c:v>
                </c:pt>
                <c:pt idx="253">
                  <c:v>0.21457468192159859</c:v>
                </c:pt>
                <c:pt idx="254">
                  <c:v>0.21496053412840085</c:v>
                </c:pt>
                <c:pt idx="255">
                  <c:v>0.21616257723853305</c:v>
                </c:pt>
                <c:pt idx="256">
                  <c:v>0.21659745537278782</c:v>
                </c:pt>
                <c:pt idx="257">
                  <c:v>0.2168725452990492</c:v>
                </c:pt>
                <c:pt idx="258">
                  <c:v>0.2173827780995736</c:v>
                </c:pt>
                <c:pt idx="259">
                  <c:v>0.21774865678037669</c:v>
                </c:pt>
                <c:pt idx="260">
                  <c:v>0.21791752386382426</c:v>
                </c:pt>
                <c:pt idx="261">
                  <c:v>0.21806550953372725</c:v>
                </c:pt>
                <c:pt idx="262">
                  <c:v>0.21843592765225742</c:v>
                </c:pt>
                <c:pt idx="263">
                  <c:v>0.21935380196067408</c:v>
                </c:pt>
                <c:pt idx="264">
                  <c:v>0.2197850485447472</c:v>
                </c:pt>
                <c:pt idx="265">
                  <c:v>0.22027530781927243</c:v>
                </c:pt>
                <c:pt idx="266">
                  <c:v>0.22055675295835173</c:v>
                </c:pt>
                <c:pt idx="267">
                  <c:v>0.22084364542270352</c:v>
                </c:pt>
                <c:pt idx="268">
                  <c:v>0.22315240345069914</c:v>
                </c:pt>
                <c:pt idx="269">
                  <c:v>0.22416469806383918</c:v>
                </c:pt>
                <c:pt idx="270">
                  <c:v>0.22472304890427067</c:v>
                </c:pt>
                <c:pt idx="271">
                  <c:v>0.22602132809421707</c:v>
                </c:pt>
                <c:pt idx="272">
                  <c:v>0.22644440369038144</c:v>
                </c:pt>
                <c:pt idx="273">
                  <c:v>0.22666683613900862</c:v>
                </c:pt>
                <c:pt idx="274">
                  <c:v>0.22754567128297234</c:v>
                </c:pt>
                <c:pt idx="275">
                  <c:v>0.22799689139304463</c:v>
                </c:pt>
                <c:pt idx="276">
                  <c:v>0.23020305812840813</c:v>
                </c:pt>
                <c:pt idx="277">
                  <c:v>0.23069876472820586</c:v>
                </c:pt>
                <c:pt idx="278">
                  <c:v>0.23124168148036528</c:v>
                </c:pt>
                <c:pt idx="279">
                  <c:v>0.23217952931478111</c:v>
                </c:pt>
                <c:pt idx="280">
                  <c:v>0.23262802576221714</c:v>
                </c:pt>
                <c:pt idx="281">
                  <c:v>0.23279870862075555</c:v>
                </c:pt>
                <c:pt idx="282">
                  <c:v>0.23321179745392032</c:v>
                </c:pt>
                <c:pt idx="283">
                  <c:v>0.23402072525688694</c:v>
                </c:pt>
                <c:pt idx="284">
                  <c:v>0.23443653775268797</c:v>
                </c:pt>
                <c:pt idx="285">
                  <c:v>0.23601263053153201</c:v>
                </c:pt>
                <c:pt idx="286">
                  <c:v>0.23641391682660637</c:v>
                </c:pt>
                <c:pt idx="287">
                  <c:v>0.23717926602739295</c:v>
                </c:pt>
                <c:pt idx="288">
                  <c:v>0.23830504658371013</c:v>
                </c:pt>
                <c:pt idx="289">
                  <c:v>0.23864913596342319</c:v>
                </c:pt>
                <c:pt idx="290">
                  <c:v>0.23959515478574778</c:v>
                </c:pt>
                <c:pt idx="291">
                  <c:v>0.2406755409647941</c:v>
                </c:pt>
                <c:pt idx="292">
                  <c:v>0.2418394527980188</c:v>
                </c:pt>
                <c:pt idx="293">
                  <c:v>0.24283631332288674</c:v>
                </c:pt>
                <c:pt idx="294">
                  <c:v>0.24345367685377034</c:v>
                </c:pt>
                <c:pt idx="295">
                  <c:v>0.24392759415247806</c:v>
                </c:pt>
                <c:pt idx="296">
                  <c:v>0.24438426158782284</c:v>
                </c:pt>
                <c:pt idx="297">
                  <c:v>0.24535206971123744</c:v>
                </c:pt>
                <c:pt idx="298">
                  <c:v>0.2455263841199575</c:v>
                </c:pt>
                <c:pt idx="299">
                  <c:v>0.24593765717803143</c:v>
                </c:pt>
                <c:pt idx="300">
                  <c:v>0.24690092586371895</c:v>
                </c:pt>
                <c:pt idx="301">
                  <c:v>0.24721596284197866</c:v>
                </c:pt>
                <c:pt idx="302">
                  <c:v>0.24747925023014961</c:v>
                </c:pt>
                <c:pt idx="303">
                  <c:v>0.24797858838012898</c:v>
                </c:pt>
                <c:pt idx="304">
                  <c:v>0.24826366506938993</c:v>
                </c:pt>
                <c:pt idx="305">
                  <c:v>0.24859050458574009</c:v>
                </c:pt>
                <c:pt idx="306">
                  <c:v>0.24955740482160926</c:v>
                </c:pt>
                <c:pt idx="307">
                  <c:v>0.24975895585669186</c:v>
                </c:pt>
                <c:pt idx="308">
                  <c:v>0.2513976928761697</c:v>
                </c:pt>
                <c:pt idx="309">
                  <c:v>0.25174541380606441</c:v>
                </c:pt>
                <c:pt idx="310">
                  <c:v>0.25217030517731959</c:v>
                </c:pt>
                <c:pt idx="311">
                  <c:v>0.25239273762594677</c:v>
                </c:pt>
                <c:pt idx="312">
                  <c:v>0.25496387515456792</c:v>
                </c:pt>
                <c:pt idx="313">
                  <c:v>0.25514000533837883</c:v>
                </c:pt>
                <c:pt idx="314">
                  <c:v>0.25620949686688016</c:v>
                </c:pt>
                <c:pt idx="315">
                  <c:v>0.25657900709786491</c:v>
                </c:pt>
                <c:pt idx="316">
                  <c:v>0.25708923989838928</c:v>
                </c:pt>
                <c:pt idx="317">
                  <c:v>0.25751776281982613</c:v>
                </c:pt>
                <c:pt idx="318">
                  <c:v>0.25830399343415733</c:v>
                </c:pt>
                <c:pt idx="319">
                  <c:v>0.25843291346560654</c:v>
                </c:pt>
                <c:pt idx="320">
                  <c:v>0.25868530620323249</c:v>
                </c:pt>
                <c:pt idx="321">
                  <c:v>0.25917102604003062</c:v>
                </c:pt>
                <c:pt idx="322">
                  <c:v>0.26085878898696097</c:v>
                </c:pt>
                <c:pt idx="323">
                  <c:v>0.26167497989029093</c:v>
                </c:pt>
                <c:pt idx="324">
                  <c:v>0.26225239636917619</c:v>
                </c:pt>
                <c:pt idx="325">
                  <c:v>0.26239675048889749</c:v>
                </c:pt>
                <c:pt idx="326">
                  <c:v>0.26271360324224807</c:v>
                </c:pt>
                <c:pt idx="327">
                  <c:v>0.26314757348895745</c:v>
                </c:pt>
                <c:pt idx="328">
                  <c:v>0.26364055642611894</c:v>
                </c:pt>
                <c:pt idx="329">
                  <c:v>0.26380942350956654</c:v>
                </c:pt>
                <c:pt idx="330">
                  <c:v>0.26491886209006621</c:v>
                </c:pt>
                <c:pt idx="331">
                  <c:v>0.26549627856895147</c:v>
                </c:pt>
                <c:pt idx="332">
                  <c:v>0.26639417935136894</c:v>
                </c:pt>
                <c:pt idx="333">
                  <c:v>0.2667754921204441</c:v>
                </c:pt>
                <c:pt idx="334">
                  <c:v>0.26750361793186861</c:v>
                </c:pt>
                <c:pt idx="335">
                  <c:v>0.26839607138901361</c:v>
                </c:pt>
                <c:pt idx="336">
                  <c:v>0.26929851160915819</c:v>
                </c:pt>
                <c:pt idx="337">
                  <c:v>0.2714892442562496</c:v>
                </c:pt>
                <c:pt idx="338">
                  <c:v>0.27174617643160265</c:v>
                </c:pt>
                <c:pt idx="339">
                  <c:v>0.27258688029865885</c:v>
                </c:pt>
                <c:pt idx="340">
                  <c:v>0.27352200447043845</c:v>
                </c:pt>
                <c:pt idx="341">
                  <c:v>0.27454700950921435</c:v>
                </c:pt>
                <c:pt idx="342">
                  <c:v>0.27501275582001333</c:v>
                </c:pt>
                <c:pt idx="343">
                  <c:v>0.27553933059635521</c:v>
                </c:pt>
                <c:pt idx="344">
                  <c:v>0.27584165714897912</c:v>
                </c:pt>
                <c:pt idx="345">
                  <c:v>0.27693838530384296</c:v>
                </c:pt>
                <c:pt idx="346">
                  <c:v>0.27767740576581246</c:v>
                </c:pt>
                <c:pt idx="347">
                  <c:v>0.2783283611358765</c:v>
                </c:pt>
                <c:pt idx="348">
                  <c:v>0.27870059502949751</c:v>
                </c:pt>
                <c:pt idx="349">
                  <c:v>0.28004426859671477</c:v>
                </c:pt>
                <c:pt idx="350">
                  <c:v>0.28095941924249518</c:v>
                </c:pt>
                <c:pt idx="351">
                  <c:v>0.2818055704348239</c:v>
                </c:pt>
                <c:pt idx="352">
                  <c:v>0.28208156824863068</c:v>
                </c:pt>
                <c:pt idx="353">
                  <c:v>0.28310112596213405</c:v>
                </c:pt>
                <c:pt idx="354">
                  <c:v>0.28345792576748297</c:v>
                </c:pt>
                <c:pt idx="355">
                  <c:v>0.28435037922462797</c:v>
                </c:pt>
                <c:pt idx="356">
                  <c:v>0.28477799425851941</c:v>
                </c:pt>
                <c:pt idx="357">
                  <c:v>0.28530366114731587</c:v>
                </c:pt>
                <c:pt idx="358">
                  <c:v>0.28565047418966522</c:v>
                </c:pt>
                <c:pt idx="359">
                  <c:v>0.28632503463591008</c:v>
                </c:pt>
                <c:pt idx="360">
                  <c:v>0.28851395150791065</c:v>
                </c:pt>
                <c:pt idx="361">
                  <c:v>0.28912495982597636</c:v>
                </c:pt>
                <c:pt idx="362">
                  <c:v>0.28966424502795413</c:v>
                </c:pt>
                <c:pt idx="363">
                  <c:v>0.29009276794939098</c:v>
                </c:pt>
                <c:pt idx="364">
                  <c:v>0.2908326962989059</c:v>
                </c:pt>
                <c:pt idx="365">
                  <c:v>0.29134565276206653</c:v>
                </c:pt>
                <c:pt idx="366">
                  <c:v>0.29160530860005579</c:v>
                </c:pt>
                <c:pt idx="367">
                  <c:v>0.29234614483711613</c:v>
                </c:pt>
                <c:pt idx="368">
                  <c:v>0.29298166611890808</c:v>
                </c:pt>
                <c:pt idx="369">
                  <c:v>0.29372704179369552</c:v>
                </c:pt>
                <c:pt idx="370">
                  <c:v>0.29444064140439336</c:v>
                </c:pt>
                <c:pt idx="371">
                  <c:v>0.2951142939630928</c:v>
                </c:pt>
                <c:pt idx="372">
                  <c:v>0.2956145400006176</c:v>
                </c:pt>
                <c:pt idx="373">
                  <c:v>0.29594773472978564</c:v>
                </c:pt>
                <c:pt idx="374">
                  <c:v>0.29609299673705236</c:v>
                </c:pt>
                <c:pt idx="375">
                  <c:v>0.29622827198131951</c:v>
                </c:pt>
                <c:pt idx="376">
                  <c:v>0.29650880923285339</c:v>
                </c:pt>
                <c:pt idx="377">
                  <c:v>0.29720425109264287</c:v>
                </c:pt>
                <c:pt idx="378">
                  <c:v>0.29834455784968672</c:v>
                </c:pt>
                <c:pt idx="379">
                  <c:v>0.29862418721367517</c:v>
                </c:pt>
                <c:pt idx="380">
                  <c:v>0.29882573824875774</c:v>
                </c:pt>
                <c:pt idx="381">
                  <c:v>0.29968278409163146</c:v>
                </c:pt>
                <c:pt idx="382">
                  <c:v>0.30000054473252746</c:v>
                </c:pt>
                <c:pt idx="383">
                  <c:v>0.30040273891514724</c:v>
                </c:pt>
                <c:pt idx="384">
                  <c:v>0.30078768323440408</c:v>
                </c:pt>
                <c:pt idx="385">
                  <c:v>0.30194433196726544</c:v>
                </c:pt>
                <c:pt idx="386">
                  <c:v>0.30287854825149962</c:v>
                </c:pt>
                <c:pt idx="387">
                  <c:v>0.303323413148754</c:v>
                </c:pt>
                <c:pt idx="388">
                  <c:v>0.30383727749946005</c:v>
                </c:pt>
                <c:pt idx="389">
                  <c:v>0.30423039280662562</c:v>
                </c:pt>
                <c:pt idx="390">
                  <c:v>0.30477421744633043</c:v>
                </c:pt>
                <c:pt idx="391">
                  <c:v>0.30517550374140479</c:v>
                </c:pt>
                <c:pt idx="392">
                  <c:v>0.30618870624209021</c:v>
                </c:pt>
                <c:pt idx="393">
                  <c:v>0.30678155680924757</c:v>
                </c:pt>
                <c:pt idx="394">
                  <c:v>0.30707026504869017</c:v>
                </c:pt>
                <c:pt idx="395">
                  <c:v>0.30786557453847552</c:v>
                </c:pt>
                <c:pt idx="396">
                  <c:v>0.30865997614071544</c:v>
                </c:pt>
                <c:pt idx="397">
                  <c:v>0.30939354927741242</c:v>
                </c:pt>
                <c:pt idx="398">
                  <c:v>0.30998912350720603</c:v>
                </c:pt>
                <c:pt idx="399">
                  <c:v>0.31071724931863054</c:v>
                </c:pt>
                <c:pt idx="400">
                  <c:v>0.31089428738998687</c:v>
                </c:pt>
                <c:pt idx="401">
                  <c:v>0.31142449371651043</c:v>
                </c:pt>
                <c:pt idx="402">
                  <c:v>0.31163512362704721</c:v>
                </c:pt>
                <c:pt idx="403">
                  <c:v>0.31199192343239612</c:v>
                </c:pt>
                <c:pt idx="404">
                  <c:v>0.3125811424493718</c:v>
                </c:pt>
                <c:pt idx="405">
                  <c:v>0.31317944034180167</c:v>
                </c:pt>
                <c:pt idx="406">
                  <c:v>0.31347268801897138</c:v>
                </c:pt>
                <c:pt idx="407">
                  <c:v>0.31432610231166341</c:v>
                </c:pt>
                <c:pt idx="408">
                  <c:v>0.31454036377238187</c:v>
                </c:pt>
                <c:pt idx="409">
                  <c:v>0.31513866166481175</c:v>
                </c:pt>
                <c:pt idx="410">
                  <c:v>0.31575330153305908</c:v>
                </c:pt>
                <c:pt idx="411">
                  <c:v>0.31671021500592866</c:v>
                </c:pt>
                <c:pt idx="412">
                  <c:v>0.3173293943119031</c:v>
                </c:pt>
                <c:pt idx="413">
                  <c:v>0.3184043331656769</c:v>
                </c:pt>
                <c:pt idx="414">
                  <c:v>0.3194883508949049</c:v>
                </c:pt>
                <c:pt idx="415">
                  <c:v>0.32064681540285711</c:v>
                </c:pt>
                <c:pt idx="416">
                  <c:v>0.32121333723119738</c:v>
                </c:pt>
                <c:pt idx="417">
                  <c:v>0.32187155570162473</c:v>
                </c:pt>
                <c:pt idx="418">
                  <c:v>0.32230552594833412</c:v>
                </c:pt>
                <c:pt idx="419">
                  <c:v>0.32361651556391635</c:v>
                </c:pt>
                <c:pt idx="420">
                  <c:v>0.32489754489049982</c:v>
                </c:pt>
                <c:pt idx="421">
                  <c:v>0.32618946886762834</c:v>
                </c:pt>
                <c:pt idx="422">
                  <c:v>0.32689762115305365</c:v>
                </c:pt>
                <c:pt idx="423">
                  <c:v>0.32771018050620193</c:v>
                </c:pt>
                <c:pt idx="424">
                  <c:v>0.32781186391128864</c:v>
                </c:pt>
                <c:pt idx="425">
                  <c:v>0.32829395219790508</c:v>
                </c:pt>
                <c:pt idx="426">
                  <c:v>0.32862987058970938</c:v>
                </c:pt>
                <c:pt idx="427">
                  <c:v>0.32946785079412932</c:v>
                </c:pt>
                <c:pt idx="428">
                  <c:v>0.33029947578573138</c:v>
                </c:pt>
                <c:pt idx="429">
                  <c:v>0.33114199542787842</c:v>
                </c:pt>
                <c:pt idx="430">
                  <c:v>0.33161046540131361</c:v>
                </c:pt>
                <c:pt idx="431">
                  <c:v>0.33246478758155107</c:v>
                </c:pt>
                <c:pt idx="432">
                  <c:v>0.33390651300367341</c:v>
                </c:pt>
                <c:pt idx="433">
                  <c:v>0.33964436229070932</c:v>
                </c:pt>
                <c:pt idx="434">
                  <c:v>0.34181421352425612</c:v>
                </c:pt>
                <c:pt idx="435">
                  <c:v>0.34272482473230942</c:v>
                </c:pt>
                <c:pt idx="436">
                  <c:v>0.34306619044938624</c:v>
                </c:pt>
                <c:pt idx="437">
                  <c:v>0.34396863066953082</c:v>
                </c:pt>
                <c:pt idx="438">
                  <c:v>0.34877680311005965</c:v>
                </c:pt>
                <c:pt idx="439">
                  <c:v>0.35021217331936405</c:v>
                </c:pt>
                <c:pt idx="440">
                  <c:v>0.35102200900987607</c:v>
                </c:pt>
                <c:pt idx="441">
                  <c:v>0.35236386680200249</c:v>
                </c:pt>
                <c:pt idx="442">
                  <c:v>0.35384281561348691</c:v>
                </c:pt>
                <c:pt idx="443">
                  <c:v>0.3545273628227314</c:v>
                </c:pt>
                <c:pt idx="444">
                  <c:v>0.35489868882880699</c:v>
                </c:pt>
                <c:pt idx="445">
                  <c:v>0.35583472088813201</c:v>
                </c:pt>
                <c:pt idx="446">
                  <c:v>0.35619878379384423</c:v>
                </c:pt>
                <c:pt idx="447">
                  <c:v>0.35677166083500239</c:v>
                </c:pt>
                <c:pt idx="448">
                  <c:v>0.35694506735617704</c:v>
                </c:pt>
                <c:pt idx="449">
                  <c:v>0.35827512261021305</c:v>
                </c:pt>
                <c:pt idx="450">
                  <c:v>0.35896602503227543</c:v>
                </c:pt>
                <c:pt idx="451">
                  <c:v>0.36055664401184612</c:v>
                </c:pt>
                <c:pt idx="452">
                  <c:v>0.36080358942419954</c:v>
                </c:pt>
                <c:pt idx="453">
                  <c:v>0.36179227896115873</c:v>
                </c:pt>
                <c:pt idx="454">
                  <c:v>0.36207281621269261</c:v>
                </c:pt>
                <c:pt idx="455">
                  <c:v>0.36253856252349159</c:v>
                </c:pt>
                <c:pt idx="456">
                  <c:v>0.36305696631192474</c:v>
                </c:pt>
                <c:pt idx="457">
                  <c:v>0.36340922667954656</c:v>
                </c:pt>
                <c:pt idx="458">
                  <c:v>0.36405927416206518</c:v>
                </c:pt>
                <c:pt idx="459">
                  <c:v>0.36444421848132202</c:v>
                </c:pt>
                <c:pt idx="460">
                  <c:v>0.36500710875948061</c:v>
                </c:pt>
                <c:pt idx="461">
                  <c:v>0.36631537471242664</c:v>
                </c:pt>
                <c:pt idx="462">
                  <c:v>0.36725776198456955</c:v>
                </c:pt>
                <c:pt idx="463">
                  <c:v>0.36757189107528387</c:v>
                </c:pt>
                <c:pt idx="464">
                  <c:v>0.36802765062308324</c:v>
                </c:pt>
                <c:pt idx="465">
                  <c:v>0.36839443719143172</c:v>
                </c:pt>
                <c:pt idx="466">
                  <c:v>0.36856421216242474</c:v>
                </c:pt>
                <c:pt idx="467">
                  <c:v>0.36911166835231124</c:v>
                </c:pt>
                <c:pt idx="468">
                  <c:v>0.36936133742730093</c:v>
                </c:pt>
                <c:pt idx="469">
                  <c:v>0.36999141138382036</c:v>
                </c:pt>
                <c:pt idx="470">
                  <c:v>0.37048893375870889</c:v>
                </c:pt>
                <c:pt idx="471">
                  <c:v>0.37083756257614903</c:v>
                </c:pt>
                <c:pt idx="472">
                  <c:v>0.37147671540812266</c:v>
                </c:pt>
                <c:pt idx="473">
                  <c:v>0.37201055328482791</c:v>
                </c:pt>
                <c:pt idx="474">
                  <c:v>0.3724045764795389</c:v>
                </c:pt>
                <c:pt idx="475">
                  <c:v>0.37309729467669212</c:v>
                </c:pt>
                <c:pt idx="476">
                  <c:v>0.37429661412418808</c:v>
                </c:pt>
                <c:pt idx="477">
                  <c:v>0.37475872888480538</c:v>
                </c:pt>
                <c:pt idx="478">
                  <c:v>0.37534250057650859</c:v>
                </c:pt>
                <c:pt idx="479">
                  <c:v>0.37615778359229313</c:v>
                </c:pt>
                <c:pt idx="480">
                  <c:v>0.37679602853672134</c:v>
                </c:pt>
                <c:pt idx="481">
                  <c:v>0.377204577932159</c:v>
                </c:pt>
                <c:pt idx="482">
                  <c:v>0.37882515720072846</c:v>
                </c:pt>
                <c:pt idx="483">
                  <c:v>0.37932177168807157</c:v>
                </c:pt>
                <c:pt idx="484">
                  <c:v>0.38005352904967776</c:v>
                </c:pt>
                <c:pt idx="485">
                  <c:v>0.38125920370999161</c:v>
                </c:pt>
                <c:pt idx="486">
                  <c:v>0.38162417450324926</c:v>
                </c:pt>
                <c:pt idx="487">
                  <c:v>0.3820318160111415</c:v>
                </c:pt>
                <c:pt idx="488">
                  <c:v>0.38218252534368075</c:v>
                </c:pt>
                <c:pt idx="489">
                  <c:v>0.38340544986735753</c:v>
                </c:pt>
                <c:pt idx="490">
                  <c:v>0.38418441738132536</c:v>
                </c:pt>
                <c:pt idx="491">
                  <c:v>0.38481176767520858</c:v>
                </c:pt>
                <c:pt idx="492">
                  <c:v>0.38517038325564834</c:v>
                </c:pt>
                <c:pt idx="493">
                  <c:v>0.38656308275031814</c:v>
                </c:pt>
                <c:pt idx="494">
                  <c:v>0.38671379208285739</c:v>
                </c:pt>
                <c:pt idx="495">
                  <c:v>0.38687721184103246</c:v>
                </c:pt>
                <c:pt idx="496">
                  <c:v>0.38726215616028931</c:v>
                </c:pt>
                <c:pt idx="497">
                  <c:v>0.38774515233445117</c:v>
                </c:pt>
                <c:pt idx="498">
                  <c:v>0.38821089864525016</c:v>
                </c:pt>
                <c:pt idx="499">
                  <c:v>0.38849415955942029</c:v>
                </c:pt>
                <c:pt idx="500">
                  <c:v>0.3888663934530413</c:v>
                </c:pt>
                <c:pt idx="501">
                  <c:v>0.38907248392585098</c:v>
                </c:pt>
                <c:pt idx="502">
                  <c:v>0.38952370403592324</c:v>
                </c:pt>
                <c:pt idx="503">
                  <c:v>0.39020461969498604</c:v>
                </c:pt>
                <c:pt idx="504">
                  <c:v>0.39068216854387544</c:v>
                </c:pt>
                <c:pt idx="505">
                  <c:v>0.39092094296832014</c:v>
                </c:pt>
                <c:pt idx="506">
                  <c:v>0.39135854476521115</c:v>
                </c:pt>
                <c:pt idx="507">
                  <c:v>0.39198680294663979</c:v>
                </c:pt>
                <c:pt idx="508">
                  <c:v>0.3933686077907646</c:v>
                </c:pt>
                <c:pt idx="509">
                  <c:v>0.39593520588165865</c:v>
                </c:pt>
                <c:pt idx="510">
                  <c:v>0.39615763833028583</c:v>
                </c:pt>
                <c:pt idx="511">
                  <c:v>0.39647449108363642</c:v>
                </c:pt>
                <c:pt idx="512">
                  <c:v>0.39670691029526317</c:v>
                </c:pt>
                <c:pt idx="513">
                  <c:v>0.39707914418888418</c:v>
                </c:pt>
                <c:pt idx="514">
                  <c:v>0.39812866219138632</c:v>
                </c:pt>
                <c:pt idx="515">
                  <c:v>0.40388194556669432</c:v>
                </c:pt>
                <c:pt idx="516">
                  <c:v>0.40658563467694636</c:v>
                </c:pt>
                <c:pt idx="517">
                  <c:v>0.40741272023082131</c:v>
                </c:pt>
                <c:pt idx="518">
                  <c:v>0.40805368883788579</c:v>
                </c:pt>
                <c:pt idx="519">
                  <c:v>0.40828792382460338</c:v>
                </c:pt>
                <c:pt idx="520">
                  <c:v>0.40923212687183713</c:v>
                </c:pt>
                <c:pt idx="521">
                  <c:v>0.40946999340873641</c:v>
                </c:pt>
                <c:pt idx="522">
                  <c:v>0.4101726983688892</c:v>
                </c:pt>
                <c:pt idx="523">
                  <c:v>0.41099978392276415</c:v>
                </c:pt>
                <c:pt idx="524">
                  <c:v>0.41187952695427332</c:v>
                </c:pt>
                <c:pt idx="525">
                  <c:v>0.41242789103170524</c:v>
                </c:pt>
                <c:pt idx="526">
                  <c:v>0.41485195077796883</c:v>
                </c:pt>
                <c:pt idx="527">
                  <c:v>0.41557281348902997</c:v>
                </c:pt>
                <c:pt idx="528">
                  <c:v>0.41576437776111297</c:v>
                </c:pt>
                <c:pt idx="529">
                  <c:v>0.41665683121825797</c:v>
                </c:pt>
                <c:pt idx="530">
                  <c:v>0.4172369713597795</c:v>
                </c:pt>
                <c:pt idx="531">
                  <c:v>0.41755745566331171</c:v>
                </c:pt>
                <c:pt idx="532">
                  <c:v>0.41797145238402189</c:v>
                </c:pt>
                <c:pt idx="533">
                  <c:v>0.4198535032656715</c:v>
                </c:pt>
                <c:pt idx="534">
                  <c:v>0.42023481603474666</c:v>
                </c:pt>
                <c:pt idx="535">
                  <c:v>0.42085581111581194</c:v>
                </c:pt>
                <c:pt idx="536">
                  <c:v>0.42112817737943709</c:v>
                </c:pt>
                <c:pt idx="537">
                  <c:v>0.42221764243393756</c:v>
                </c:pt>
                <c:pt idx="538">
                  <c:v>0.4225644554762869</c:v>
                </c:pt>
                <c:pt idx="539">
                  <c:v>0.42282955863954869</c:v>
                </c:pt>
                <c:pt idx="540">
                  <c:v>0.42551872154907405</c:v>
                </c:pt>
                <c:pt idx="541">
                  <c:v>0.42571391737133873</c:v>
                </c:pt>
                <c:pt idx="542">
                  <c:v>0.42600080983569055</c:v>
                </c:pt>
                <c:pt idx="543">
                  <c:v>0.42770491475843841</c:v>
                </c:pt>
                <c:pt idx="544">
                  <c:v>0.42816430585641946</c:v>
                </c:pt>
                <c:pt idx="545">
                  <c:v>0.42902407536192944</c:v>
                </c:pt>
                <c:pt idx="546">
                  <c:v>0.43021794748415287</c:v>
                </c:pt>
                <c:pt idx="547">
                  <c:v>0.43063557575504474</c:v>
                </c:pt>
                <c:pt idx="548">
                  <c:v>0.43162244951691309</c:v>
                </c:pt>
                <c:pt idx="549">
                  <c:v>0.43250310043596762</c:v>
                </c:pt>
                <c:pt idx="550">
                  <c:v>0.43484908185332533</c:v>
                </c:pt>
                <c:pt idx="551">
                  <c:v>0.43649780563580276</c:v>
                </c:pt>
                <c:pt idx="552">
                  <c:v>0.43700894632387255</c:v>
                </c:pt>
                <c:pt idx="553">
                  <c:v>0.43756457350166778</c:v>
                </c:pt>
                <c:pt idx="554">
                  <c:v>0.43807389841464678</c:v>
                </c:pt>
                <c:pt idx="555">
                  <c:v>0.43847609259726655</c:v>
                </c:pt>
                <c:pt idx="556">
                  <c:v>0.43894637834579259</c:v>
                </c:pt>
                <c:pt idx="557">
                  <c:v>0.4394947424232245</c:v>
                </c:pt>
                <c:pt idx="558">
                  <c:v>0.43988331829266303</c:v>
                </c:pt>
                <c:pt idx="559">
                  <c:v>0.44015386878119733</c:v>
                </c:pt>
                <c:pt idx="560">
                  <c:v>0.44063868073045004</c:v>
                </c:pt>
                <c:pt idx="561">
                  <c:v>0.44115980818151945</c:v>
                </c:pt>
                <c:pt idx="562">
                  <c:v>0.44183981595303684</c:v>
                </c:pt>
                <c:pt idx="563">
                  <c:v>0.44265419108127596</c:v>
                </c:pt>
                <c:pt idx="564">
                  <c:v>0.4428003609760881</c:v>
                </c:pt>
                <c:pt idx="565">
                  <c:v>0.44333510674033877</c:v>
                </c:pt>
                <c:pt idx="566">
                  <c:v>0.4436564989314164</c:v>
                </c:pt>
                <c:pt idx="567">
                  <c:v>0.44418307370775828</c:v>
                </c:pt>
                <c:pt idx="568">
                  <c:v>0.44512909253008287</c:v>
                </c:pt>
                <c:pt idx="569">
                  <c:v>0.44587356031732489</c:v>
                </c:pt>
                <c:pt idx="570">
                  <c:v>0.4462730308373084</c:v>
                </c:pt>
                <c:pt idx="571">
                  <c:v>0.44669610643347274</c:v>
                </c:pt>
                <c:pt idx="572">
                  <c:v>0.44929084903827476</c:v>
                </c:pt>
                <c:pt idx="573">
                  <c:v>0.44998175146033714</c:v>
                </c:pt>
                <c:pt idx="574">
                  <c:v>0.4503158540770506</c:v>
                </c:pt>
                <c:pt idx="575">
                  <c:v>0.45066629866958158</c:v>
                </c:pt>
                <c:pt idx="576">
                  <c:v>0.45195549898407383</c:v>
                </c:pt>
                <c:pt idx="577">
                  <c:v>0.45244848192123532</c:v>
                </c:pt>
                <c:pt idx="578">
                  <c:v>0.45306675333966434</c:v>
                </c:pt>
                <c:pt idx="579">
                  <c:v>0.45348256583546537</c:v>
                </c:pt>
                <c:pt idx="580">
                  <c:v>0.45479809488877471</c:v>
                </c:pt>
                <c:pt idx="581">
                  <c:v>0.45571869285982763</c:v>
                </c:pt>
                <c:pt idx="582">
                  <c:v>0.45635512202916501</c:v>
                </c:pt>
                <c:pt idx="583">
                  <c:v>0.45668922464587847</c:v>
                </c:pt>
                <c:pt idx="584">
                  <c:v>0.45748544202320923</c:v>
                </c:pt>
                <c:pt idx="585">
                  <c:v>0.45783861027837647</c:v>
                </c:pt>
                <c:pt idx="586">
                  <c:v>0.4589734697101478</c:v>
                </c:pt>
                <c:pt idx="587">
                  <c:v>0.45972520059775313</c:v>
                </c:pt>
                <c:pt idx="588">
                  <c:v>0.46054320727617393</c:v>
                </c:pt>
                <c:pt idx="589">
                  <c:v>0.46083282340316195</c:v>
                </c:pt>
                <c:pt idx="590">
                  <c:v>0.4613893584685026</c:v>
                </c:pt>
                <c:pt idx="591">
                  <c:v>0.46276934753753657</c:v>
                </c:pt>
                <c:pt idx="592">
                  <c:v>0.46358009111559401</c:v>
                </c:pt>
                <c:pt idx="593">
                  <c:v>0.46411392899229925</c:v>
                </c:pt>
                <c:pt idx="594">
                  <c:v>0.46462416179282362</c:v>
                </c:pt>
                <c:pt idx="595">
                  <c:v>0.46521701235998097</c:v>
                </c:pt>
                <c:pt idx="596">
                  <c:v>0.4662120571097581</c:v>
                </c:pt>
                <c:pt idx="597">
                  <c:v>0.46680309190182462</c:v>
                </c:pt>
                <c:pt idx="598">
                  <c:v>0.46718349678335436</c:v>
                </c:pt>
                <c:pt idx="599">
                  <c:v>0.46829384325139944</c:v>
                </c:pt>
                <c:pt idx="600">
                  <c:v>0.47001973747523729</c:v>
                </c:pt>
                <c:pt idx="601">
                  <c:v>0.4705880750786684</c:v>
                </c:pt>
                <c:pt idx="602">
                  <c:v>0.4712571881996408</c:v>
                </c:pt>
                <c:pt idx="603">
                  <c:v>0.47206430022751655</c:v>
                </c:pt>
                <c:pt idx="604">
                  <c:v>0.47274975532430646</c:v>
                </c:pt>
                <c:pt idx="605">
                  <c:v>0.47329539573910212</c:v>
                </c:pt>
                <c:pt idx="606">
                  <c:v>0.47372210288544814</c:v>
                </c:pt>
                <c:pt idx="607">
                  <c:v>0.47417695454570208</c:v>
                </c:pt>
                <c:pt idx="608">
                  <c:v>0.47454555688914141</c:v>
                </c:pt>
                <c:pt idx="609">
                  <c:v>0.47519742014675087</c:v>
                </c:pt>
                <c:pt idx="610">
                  <c:v>0.47576394197509114</c:v>
                </c:pt>
                <c:pt idx="611">
                  <c:v>0.47633863479134014</c:v>
                </c:pt>
                <c:pt idx="612">
                  <c:v>0.47687791999331791</c:v>
                </c:pt>
                <c:pt idx="613">
                  <c:v>0.47725832487484765</c:v>
                </c:pt>
                <c:pt idx="614">
                  <c:v>0.47830693498980437</c:v>
                </c:pt>
                <c:pt idx="615">
                  <c:v>0.47870186607206078</c:v>
                </c:pt>
                <c:pt idx="616">
                  <c:v>0.47967239785811161</c:v>
                </c:pt>
                <c:pt idx="617">
                  <c:v>0.47998925061146219</c:v>
                </c:pt>
                <c:pt idx="618">
                  <c:v>0.48042866818344404</c:v>
                </c:pt>
                <c:pt idx="619">
                  <c:v>0.48068650824634251</c:v>
                </c:pt>
                <c:pt idx="620">
                  <c:v>0.48094434830924099</c:v>
                </c:pt>
                <c:pt idx="621">
                  <c:v>0.48131385854022574</c:v>
                </c:pt>
                <c:pt idx="622">
                  <c:v>0.48172059216057256</c:v>
                </c:pt>
                <c:pt idx="623">
                  <c:v>0.48253224362617542</c:v>
                </c:pt>
                <c:pt idx="624">
                  <c:v>0.48297347697324811</c:v>
                </c:pt>
                <c:pt idx="625">
                  <c:v>0.48332664522841534</c:v>
                </c:pt>
                <c:pt idx="626">
                  <c:v>0.48373610251139842</c:v>
                </c:pt>
                <c:pt idx="627">
                  <c:v>0.48474113402417512</c:v>
                </c:pt>
                <c:pt idx="628">
                  <c:v>0.48530039275215203</c:v>
                </c:pt>
                <c:pt idx="629">
                  <c:v>0.48622825382356827</c:v>
                </c:pt>
                <c:pt idx="630">
                  <c:v>0.48649154121173921</c:v>
                </c:pt>
                <c:pt idx="631">
                  <c:v>0.48699905034962737</c:v>
                </c:pt>
                <c:pt idx="632">
                  <c:v>0.48719152250925579</c:v>
                </c:pt>
                <c:pt idx="633">
                  <c:v>0.48768904488414433</c:v>
                </c:pt>
                <c:pt idx="634">
                  <c:v>0.48806037089021992</c:v>
                </c:pt>
                <c:pt idx="635">
                  <c:v>0.48945034672225346</c:v>
                </c:pt>
                <c:pt idx="636">
                  <c:v>0.49001596066304831</c:v>
                </c:pt>
                <c:pt idx="637">
                  <c:v>0.49025836663767469</c:v>
                </c:pt>
                <c:pt idx="638">
                  <c:v>0.49073863914920035</c:v>
                </c:pt>
                <c:pt idx="639">
                  <c:v>0.491038242039188</c:v>
                </c:pt>
                <c:pt idx="640">
                  <c:v>0.49145042298480734</c:v>
                </c:pt>
                <c:pt idx="641">
                  <c:v>0.49407421799106271</c:v>
                </c:pt>
                <c:pt idx="642">
                  <c:v>0.49989468504473156</c:v>
                </c:pt>
                <c:pt idx="643">
                  <c:v>0.50164690800738654</c:v>
                </c:pt>
                <c:pt idx="644">
                  <c:v>0.50264286064470909</c:v>
                </c:pt>
                <c:pt idx="645">
                  <c:v>0.50297333171124092</c:v>
                </c:pt>
                <c:pt idx="646">
                  <c:v>0.50312404104378017</c:v>
                </c:pt>
                <c:pt idx="647">
                  <c:v>0.50360431355530577</c:v>
                </c:pt>
                <c:pt idx="648">
                  <c:v>0.50522216916123897</c:v>
                </c:pt>
                <c:pt idx="649">
                  <c:v>0.50657764526654669</c:v>
                </c:pt>
                <c:pt idx="650">
                  <c:v>0.50712600934397856</c:v>
                </c:pt>
                <c:pt idx="651">
                  <c:v>0.50800756815057857</c:v>
                </c:pt>
                <c:pt idx="652">
                  <c:v>0.50854685335255634</c:v>
                </c:pt>
                <c:pt idx="653">
                  <c:v>0.50994227650986235</c:v>
                </c:pt>
                <c:pt idx="654">
                  <c:v>0.51095003168527531</c:v>
                </c:pt>
                <c:pt idx="655">
                  <c:v>0.51146661969861762</c:v>
                </c:pt>
                <c:pt idx="656">
                  <c:v>0.51191239248341736</c:v>
                </c:pt>
                <c:pt idx="657">
                  <c:v>0.51225012665031255</c:v>
                </c:pt>
                <c:pt idx="658">
                  <c:v>0.51286022708083279</c:v>
                </c:pt>
                <c:pt idx="659">
                  <c:v>0.51371091771088861</c:v>
                </c:pt>
                <c:pt idx="660">
                  <c:v>0.51440999112085972</c:v>
                </c:pt>
                <c:pt idx="661">
                  <c:v>0.51511995918137587</c:v>
                </c:pt>
                <c:pt idx="662">
                  <c:v>0.51562746831926398</c:v>
                </c:pt>
                <c:pt idx="663">
                  <c:v>0.51640008062041387</c:v>
                </c:pt>
                <c:pt idx="664">
                  <c:v>0.51693845793484616</c:v>
                </c:pt>
                <c:pt idx="665">
                  <c:v>0.51755309780309355</c:v>
                </c:pt>
                <c:pt idx="666">
                  <c:v>0.51817954020943136</c:v>
                </c:pt>
                <c:pt idx="667">
                  <c:v>0.51842194618405768</c:v>
                </c:pt>
                <c:pt idx="668">
                  <c:v>0.51874696992531699</c:v>
                </c:pt>
                <c:pt idx="669">
                  <c:v>0.52030944439097981</c:v>
                </c:pt>
                <c:pt idx="670">
                  <c:v>0.52090047918304638</c:v>
                </c:pt>
                <c:pt idx="671">
                  <c:v>0.52111837219394652</c:v>
                </c:pt>
                <c:pt idx="672">
                  <c:v>0.52304400167777609</c:v>
                </c:pt>
                <c:pt idx="673">
                  <c:v>0.52440492510835623</c:v>
                </c:pt>
                <c:pt idx="674">
                  <c:v>0.52504952526560233</c:v>
                </c:pt>
                <c:pt idx="675">
                  <c:v>0.52529737856550118</c:v>
                </c:pt>
                <c:pt idx="676">
                  <c:v>0.52566144147121341</c:v>
                </c:pt>
                <c:pt idx="677">
                  <c:v>0.52630150219073246</c:v>
                </c:pt>
                <c:pt idx="678">
                  <c:v>0.52708410125488203</c:v>
                </c:pt>
                <c:pt idx="679">
                  <c:v>0.52837148579428339</c:v>
                </c:pt>
                <c:pt idx="680">
                  <c:v>0.52882361379190113</c:v>
                </c:pt>
                <c:pt idx="681">
                  <c:v>0.52911050625625289</c:v>
                </c:pt>
                <c:pt idx="682">
                  <c:v>0.52936199110633342</c:v>
                </c:pt>
                <c:pt idx="683">
                  <c:v>0.53045871926119725</c:v>
                </c:pt>
                <c:pt idx="684">
                  <c:v>0.53082005850427327</c:v>
                </c:pt>
                <c:pt idx="685">
                  <c:v>0.53178968240277869</c:v>
                </c:pt>
                <c:pt idx="686">
                  <c:v>0.53269121473537784</c:v>
                </c:pt>
                <c:pt idx="687">
                  <c:v>0.53321597373662888</c:v>
                </c:pt>
                <c:pt idx="688">
                  <c:v>0.53420738693622427</c:v>
                </c:pt>
                <c:pt idx="689">
                  <c:v>0.53485925019383374</c:v>
                </c:pt>
                <c:pt idx="690">
                  <c:v>0.53643897452285949</c:v>
                </c:pt>
                <c:pt idx="691">
                  <c:v>0.53658605230521705</c:v>
                </c:pt>
                <c:pt idx="692">
                  <c:v>0.53692923379738466</c:v>
                </c:pt>
                <c:pt idx="693">
                  <c:v>0.53738045390745692</c:v>
                </c:pt>
                <c:pt idx="694">
                  <c:v>0.53844177444804953</c:v>
                </c:pt>
                <c:pt idx="695">
                  <c:v>0.53933876734292163</c:v>
                </c:pt>
                <c:pt idx="696">
                  <c:v>0.5407568876888631</c:v>
                </c:pt>
                <c:pt idx="697">
                  <c:v>0.54143235602265338</c:v>
                </c:pt>
                <c:pt idx="698">
                  <c:v>0.54223402072525662</c:v>
                </c:pt>
                <c:pt idx="699">
                  <c:v>0.54273971408805388</c:v>
                </c:pt>
                <c:pt idx="700">
                  <c:v>0.54349416863829547</c:v>
                </c:pt>
                <c:pt idx="701">
                  <c:v>0.54399895411354737</c:v>
                </c:pt>
                <c:pt idx="702">
                  <c:v>0.54464990948361136</c:v>
                </c:pt>
                <c:pt idx="703">
                  <c:v>0.54548425813784962</c:v>
                </c:pt>
                <c:pt idx="704">
                  <c:v>0.54580655821647273</c:v>
                </c:pt>
                <c:pt idx="705">
                  <c:v>0.5465128947268072</c:v>
                </c:pt>
                <c:pt idx="706">
                  <c:v>0.54693869398560779</c:v>
                </c:pt>
                <c:pt idx="707">
                  <c:v>0.54744166368576885</c:v>
                </c:pt>
                <c:pt idx="708">
                  <c:v>0.54779664771602687</c:v>
                </c:pt>
                <c:pt idx="709">
                  <c:v>0.54819248668582876</c:v>
                </c:pt>
                <c:pt idx="710">
                  <c:v>0.5489424017983433</c:v>
                </c:pt>
                <c:pt idx="711">
                  <c:v>0.54945081882377689</c:v>
                </c:pt>
                <c:pt idx="712">
                  <c:v>0.54972863241267456</c:v>
                </c:pt>
                <c:pt idx="713">
                  <c:v>0.55013445814547601</c:v>
                </c:pt>
                <c:pt idx="714">
                  <c:v>0.55113858177070729</c:v>
                </c:pt>
                <c:pt idx="715">
                  <c:v>0.55186126025685933</c:v>
                </c:pt>
                <c:pt idx="716">
                  <c:v>0.55283088415536474</c:v>
                </c:pt>
                <c:pt idx="717">
                  <c:v>0.55355356264151678</c:v>
                </c:pt>
                <c:pt idx="718">
                  <c:v>0.55408376896804035</c:v>
                </c:pt>
                <c:pt idx="719">
                  <c:v>0.55458038345538352</c:v>
                </c:pt>
                <c:pt idx="720">
                  <c:v>0.55723504663818302</c:v>
                </c:pt>
                <c:pt idx="721">
                  <c:v>0.55953654156581534</c:v>
                </c:pt>
                <c:pt idx="722">
                  <c:v>0.56234917718151745</c:v>
                </c:pt>
                <c:pt idx="723">
                  <c:v>0.56299377733876355</c:v>
                </c:pt>
                <c:pt idx="724">
                  <c:v>0.56329973544156908</c:v>
                </c:pt>
                <c:pt idx="725">
                  <c:v>0.56393979616108814</c:v>
                </c:pt>
                <c:pt idx="726">
                  <c:v>0.56556309909229385</c:v>
                </c:pt>
                <c:pt idx="727">
                  <c:v>0.56676151065224434</c:v>
                </c:pt>
                <c:pt idx="728">
                  <c:v>0.56721363864986207</c:v>
                </c:pt>
                <c:pt idx="729">
                  <c:v>0.56751596520248593</c:v>
                </c:pt>
                <c:pt idx="730">
                  <c:v>0.56838299780835921</c:v>
                </c:pt>
                <c:pt idx="731">
                  <c:v>0.56881242861734149</c:v>
                </c:pt>
                <c:pt idx="732">
                  <c:v>0.56923641210105125</c:v>
                </c:pt>
                <c:pt idx="733">
                  <c:v>0.57023145685082832</c:v>
                </c:pt>
                <c:pt idx="734">
                  <c:v>0.57044662619909214</c:v>
                </c:pt>
                <c:pt idx="735">
                  <c:v>0.5711565942596083</c:v>
                </c:pt>
                <c:pt idx="736">
                  <c:v>0.57198186403839246</c:v>
                </c:pt>
                <c:pt idx="737">
                  <c:v>0.57229599312910673</c:v>
                </c:pt>
                <c:pt idx="738">
                  <c:v>0.5745139624025607</c:v>
                </c:pt>
                <c:pt idx="739">
                  <c:v>0.57512769438326261</c:v>
                </c:pt>
                <c:pt idx="740">
                  <c:v>0.57644413132411731</c:v>
                </c:pt>
                <c:pt idx="741">
                  <c:v>0.57689625932173505</c:v>
                </c:pt>
                <c:pt idx="742">
                  <c:v>0.57719404643663186</c:v>
                </c:pt>
                <c:pt idx="743">
                  <c:v>0.57773060797597331</c:v>
                </c:pt>
                <c:pt idx="744">
                  <c:v>0.57897713757583091</c:v>
                </c:pt>
                <c:pt idx="745">
                  <c:v>0.57925858271491015</c:v>
                </c:pt>
                <c:pt idx="746">
                  <c:v>0.58036802129540976</c:v>
                </c:pt>
                <c:pt idx="747">
                  <c:v>0.58191687744789133</c:v>
                </c:pt>
                <c:pt idx="748">
                  <c:v>0.5832923270791982</c:v>
                </c:pt>
                <c:pt idx="749">
                  <c:v>0.58348207557619036</c:v>
                </c:pt>
                <c:pt idx="750">
                  <c:v>0.58392603258589926</c:v>
                </c:pt>
                <c:pt idx="751">
                  <c:v>0.58443444961133284</c:v>
                </c:pt>
                <c:pt idx="752">
                  <c:v>0.58458697471896293</c:v>
                </c:pt>
                <c:pt idx="753">
                  <c:v>0.58499189256421891</c:v>
                </c:pt>
                <c:pt idx="754">
                  <c:v>0.58586255672027387</c:v>
                </c:pt>
                <c:pt idx="755">
                  <c:v>0.58740687343502829</c:v>
                </c:pt>
                <c:pt idx="756">
                  <c:v>0.58848362806389298</c:v>
                </c:pt>
                <c:pt idx="757">
                  <c:v>0.58897207156332732</c:v>
                </c:pt>
                <c:pt idx="758">
                  <c:v>0.58947776492612458</c:v>
                </c:pt>
                <c:pt idx="759">
                  <c:v>0.59014869382218782</c:v>
                </c:pt>
                <c:pt idx="760">
                  <c:v>0.59074608382707228</c:v>
                </c:pt>
                <c:pt idx="761">
                  <c:v>0.59093583232406444</c:v>
                </c:pt>
                <c:pt idx="762">
                  <c:v>0.5912472377521425</c:v>
                </c:pt>
                <c:pt idx="763">
                  <c:v>0.59224319038946505</c:v>
                </c:pt>
                <c:pt idx="764">
                  <c:v>0.5928496592698036</c:v>
                </c:pt>
                <c:pt idx="765">
                  <c:v>0.59630780293029728</c:v>
                </c:pt>
                <c:pt idx="766">
                  <c:v>0.59671544443818958</c:v>
                </c:pt>
                <c:pt idx="767">
                  <c:v>0.59788934303441388</c:v>
                </c:pt>
                <c:pt idx="768">
                  <c:v>0.59827247157857988</c:v>
                </c:pt>
                <c:pt idx="769">
                  <c:v>0.59889891398491768</c:v>
                </c:pt>
                <c:pt idx="770">
                  <c:v>0.59948722511434793</c:v>
                </c:pt>
                <c:pt idx="771">
                  <c:v>0.60058213749412093</c:v>
                </c:pt>
                <c:pt idx="772">
                  <c:v>0.60085904319547312</c:v>
                </c:pt>
                <c:pt idx="773">
                  <c:v>0.60328582660437291</c:v>
                </c:pt>
                <c:pt idx="774">
                  <c:v>0.60401395241579736</c:v>
                </c:pt>
                <c:pt idx="775">
                  <c:v>0.60532403414383418</c:v>
                </c:pt>
                <c:pt idx="776">
                  <c:v>0.60841266757334311</c:v>
                </c:pt>
                <c:pt idx="777">
                  <c:v>0.60892925558668543</c:v>
                </c:pt>
                <c:pt idx="778">
                  <c:v>0.60955932954320491</c:v>
                </c:pt>
                <c:pt idx="779">
                  <c:v>0.61003869416718515</c:v>
                </c:pt>
                <c:pt idx="780">
                  <c:v>0.61345416711304424</c:v>
                </c:pt>
                <c:pt idx="781">
                  <c:v>0.61486502435862234</c:v>
                </c:pt>
                <c:pt idx="782">
                  <c:v>0.61521002162588079</c:v>
                </c:pt>
                <c:pt idx="783">
                  <c:v>0.61552869015432221</c:v>
                </c:pt>
                <c:pt idx="784">
                  <c:v>0.61654643209273474</c:v>
                </c:pt>
                <c:pt idx="785">
                  <c:v>0.61704849390535044</c:v>
                </c:pt>
                <c:pt idx="786">
                  <c:v>0.61764134447250774</c:v>
                </c:pt>
                <c:pt idx="787">
                  <c:v>0.61967319679915112</c:v>
                </c:pt>
                <c:pt idx="788">
                  <c:v>0.61998187856459297</c:v>
                </c:pt>
                <c:pt idx="789">
                  <c:v>0.6208598058210113</c:v>
                </c:pt>
                <c:pt idx="790">
                  <c:v>0.62260204202066671</c:v>
                </c:pt>
                <c:pt idx="791">
                  <c:v>0.6235907315576259</c:v>
                </c:pt>
                <c:pt idx="792">
                  <c:v>0.62401380715379029</c:v>
                </c:pt>
                <c:pt idx="793">
                  <c:v>0.62441509344886459</c:v>
                </c:pt>
                <c:pt idx="794">
                  <c:v>0.62496345752629645</c:v>
                </c:pt>
                <c:pt idx="795">
                  <c:v>0.62518044264965111</c:v>
                </c:pt>
                <c:pt idx="796">
                  <c:v>0.62563529430990505</c:v>
                </c:pt>
                <c:pt idx="797">
                  <c:v>0.6259775679145273</c:v>
                </c:pt>
                <c:pt idx="798">
                  <c:v>0.62699440196539447</c:v>
                </c:pt>
                <c:pt idx="799">
                  <c:v>0.6273430307828346</c:v>
                </c:pt>
                <c:pt idx="800">
                  <c:v>0.62861679700905471</c:v>
                </c:pt>
                <c:pt idx="801">
                  <c:v>0.62933947549520675</c:v>
                </c:pt>
                <c:pt idx="802">
                  <c:v>0.62989237901036577</c:v>
                </c:pt>
                <c:pt idx="803">
                  <c:v>0.63051428197897641</c:v>
                </c:pt>
                <c:pt idx="804">
                  <c:v>0.63096005476377615</c:v>
                </c:pt>
                <c:pt idx="805">
                  <c:v>0.63159739182065888</c:v>
                </c:pt>
                <c:pt idx="806">
                  <c:v>0.63207494066954828</c:v>
                </c:pt>
                <c:pt idx="807">
                  <c:v>0.632548857968256</c:v>
                </c:pt>
                <c:pt idx="808">
                  <c:v>0.6329138287615137</c:v>
                </c:pt>
                <c:pt idx="809">
                  <c:v>0.63370096726339031</c:v>
                </c:pt>
                <c:pt idx="810">
                  <c:v>0.63588716047275462</c:v>
                </c:pt>
                <c:pt idx="811">
                  <c:v>0.63619947378837804</c:v>
                </c:pt>
                <c:pt idx="812">
                  <c:v>0.63657715500727152</c:v>
                </c:pt>
                <c:pt idx="813">
                  <c:v>0.63774197472804162</c:v>
                </c:pt>
                <c:pt idx="814">
                  <c:v>0.63857904704491619</c:v>
                </c:pt>
                <c:pt idx="815">
                  <c:v>0.63911470069671228</c:v>
                </c:pt>
                <c:pt idx="816">
                  <c:v>0.63944426387569864</c:v>
                </c:pt>
                <c:pt idx="817">
                  <c:v>0.64177935064251135</c:v>
                </c:pt>
                <c:pt idx="818">
                  <c:v>0.64246843728948289</c:v>
                </c:pt>
                <c:pt idx="819">
                  <c:v>0.64304585376836809</c:v>
                </c:pt>
                <c:pt idx="820">
                  <c:v>0.6433191279195386</c:v>
                </c:pt>
                <c:pt idx="821">
                  <c:v>0.64826257560433453</c:v>
                </c:pt>
                <c:pt idx="822">
                  <c:v>0.64922856795265826</c:v>
                </c:pt>
                <c:pt idx="823">
                  <c:v>0.65262043582233642</c:v>
                </c:pt>
                <c:pt idx="824">
                  <c:v>0.65322599681512961</c:v>
                </c:pt>
                <c:pt idx="825">
                  <c:v>0.65373895327829024</c:v>
                </c:pt>
                <c:pt idx="826">
                  <c:v>0.65505357444405421</c:v>
                </c:pt>
                <c:pt idx="827">
                  <c:v>0.65549389990358153</c:v>
                </c:pt>
                <c:pt idx="828">
                  <c:v>0.65591425183710961</c:v>
                </c:pt>
                <c:pt idx="829">
                  <c:v>0.6562946567186394</c:v>
                </c:pt>
                <c:pt idx="830">
                  <c:v>0.65690294137406879</c:v>
                </c:pt>
                <c:pt idx="831">
                  <c:v>0.65784896019639338</c:v>
                </c:pt>
                <c:pt idx="832">
                  <c:v>0.65921533095224605</c:v>
                </c:pt>
                <c:pt idx="833">
                  <c:v>0.65987264153512803</c:v>
                </c:pt>
                <c:pt idx="834">
                  <c:v>0.66066885891245886</c:v>
                </c:pt>
                <c:pt idx="835">
                  <c:v>0.66184094173359231</c:v>
                </c:pt>
                <c:pt idx="836">
                  <c:v>0.66234391143375337</c:v>
                </c:pt>
                <c:pt idx="837">
                  <c:v>0.66263080389810514</c:v>
                </c:pt>
                <c:pt idx="838">
                  <c:v>0.66431584318239922</c:v>
                </c:pt>
                <c:pt idx="839">
                  <c:v>0.66798824830361125</c:v>
                </c:pt>
                <c:pt idx="840">
                  <c:v>0.6715662331201</c:v>
                </c:pt>
                <c:pt idx="841">
                  <c:v>0.67232704288315948</c:v>
                </c:pt>
                <c:pt idx="842">
                  <c:v>0.67317228618794278</c:v>
                </c:pt>
                <c:pt idx="843">
                  <c:v>0.67342649470065952</c:v>
                </c:pt>
                <c:pt idx="844">
                  <c:v>0.67570620032720174</c:v>
                </c:pt>
                <c:pt idx="845">
                  <c:v>0.67630994554490409</c:v>
                </c:pt>
                <c:pt idx="846">
                  <c:v>0.67710071559696239</c:v>
                </c:pt>
                <c:pt idx="847">
                  <c:v>0.6774529759645842</c:v>
                </c:pt>
                <c:pt idx="848">
                  <c:v>0.67875397881716693</c:v>
                </c:pt>
                <c:pt idx="849">
                  <c:v>0.67931414543268931</c:v>
                </c:pt>
                <c:pt idx="850">
                  <c:v>0.67968274777612869</c:v>
                </c:pt>
                <c:pt idx="851">
                  <c:v>0.68028104566855851</c:v>
                </c:pt>
                <c:pt idx="852">
                  <c:v>0.68060879307245403</c:v>
                </c:pt>
                <c:pt idx="853">
                  <c:v>0.68129787971942557</c:v>
                </c:pt>
                <c:pt idx="854">
                  <c:v>0.6817227710906808</c:v>
                </c:pt>
                <c:pt idx="855">
                  <c:v>0.68211225484766469</c:v>
                </c:pt>
                <c:pt idx="856">
                  <c:v>0.68332337683325106</c:v>
                </c:pt>
                <c:pt idx="857">
                  <c:v>0.68372557101587084</c:v>
                </c:pt>
                <c:pt idx="858">
                  <c:v>0.68468430026383131</c:v>
                </c:pt>
                <c:pt idx="859">
                  <c:v>0.68488131186118684</c:v>
                </c:pt>
                <c:pt idx="860">
                  <c:v>0.68505653415745238</c:v>
                </c:pt>
                <c:pt idx="861">
                  <c:v>0.68528622970644293</c:v>
                </c:pt>
                <c:pt idx="862">
                  <c:v>0.68587454083587318</c:v>
                </c:pt>
                <c:pt idx="863">
                  <c:v>0.68647647027848469</c:v>
                </c:pt>
                <c:pt idx="864">
                  <c:v>0.68695674279001029</c:v>
                </c:pt>
                <c:pt idx="865">
                  <c:v>0.68724545102945289</c:v>
                </c:pt>
                <c:pt idx="866">
                  <c:v>0.68988286434888946</c:v>
                </c:pt>
                <c:pt idx="867">
                  <c:v>0.69112303873592917</c:v>
                </c:pt>
                <c:pt idx="868">
                  <c:v>0.69188021694880697</c:v>
                </c:pt>
                <c:pt idx="869">
                  <c:v>0.69252572499359855</c:v>
                </c:pt>
                <c:pt idx="870">
                  <c:v>0.69360247962246324</c:v>
                </c:pt>
                <c:pt idx="871">
                  <c:v>0.69407458114608012</c:v>
                </c:pt>
                <c:pt idx="872">
                  <c:v>0.69461840578578493</c:v>
                </c:pt>
                <c:pt idx="873">
                  <c:v>0.69548453050411285</c:v>
                </c:pt>
                <c:pt idx="874">
                  <c:v>0.69676737560578716</c:v>
                </c:pt>
                <c:pt idx="875">
                  <c:v>0.69886187217306439</c:v>
                </c:pt>
                <c:pt idx="876">
                  <c:v>0.70119241950215005</c:v>
                </c:pt>
                <c:pt idx="877">
                  <c:v>0.70165816581294904</c:v>
                </c:pt>
                <c:pt idx="878">
                  <c:v>0.70277668326890286</c:v>
                </c:pt>
                <c:pt idx="879">
                  <c:v>0.70315618026288718</c:v>
                </c:pt>
                <c:pt idx="880">
                  <c:v>0.70414305402475552</c:v>
                </c:pt>
                <c:pt idx="881">
                  <c:v>0.70444447268983401</c:v>
                </c:pt>
                <c:pt idx="882">
                  <c:v>0.70490931111308752</c:v>
                </c:pt>
                <c:pt idx="883">
                  <c:v>0.70523615062943767</c:v>
                </c:pt>
                <c:pt idx="884">
                  <c:v>0.7058889217745925</c:v>
                </c:pt>
                <c:pt idx="885">
                  <c:v>0.70619397198985268</c:v>
                </c:pt>
                <c:pt idx="886">
                  <c:v>0.70973564130452471</c:v>
                </c:pt>
                <c:pt idx="887">
                  <c:v>0.71128903689473333</c:v>
                </c:pt>
                <c:pt idx="888">
                  <c:v>0.71202896524424819</c:v>
                </c:pt>
                <c:pt idx="889">
                  <c:v>0.71294774744021028</c:v>
                </c:pt>
                <c:pt idx="890">
                  <c:v>0.71372580706663269</c:v>
                </c:pt>
                <c:pt idx="891">
                  <c:v>0.71462370784905016</c:v>
                </c:pt>
                <c:pt idx="892">
                  <c:v>0.71483615353467778</c:v>
                </c:pt>
                <c:pt idx="893">
                  <c:v>0.7165656793086973</c:v>
                </c:pt>
                <c:pt idx="894">
                  <c:v>0.71836329664862308</c:v>
                </c:pt>
                <c:pt idx="895">
                  <c:v>0.71870738602833617</c:v>
                </c:pt>
                <c:pt idx="896">
                  <c:v>0.71898429172968836</c:v>
                </c:pt>
                <c:pt idx="897">
                  <c:v>0.71929660504531179</c:v>
                </c:pt>
                <c:pt idx="898">
                  <c:v>0.72149096924258482</c:v>
                </c:pt>
                <c:pt idx="899">
                  <c:v>0.72235255452318559</c:v>
                </c:pt>
                <c:pt idx="900">
                  <c:v>0.72266577572635449</c:v>
                </c:pt>
                <c:pt idx="901">
                  <c:v>0.7233466913854173</c:v>
                </c:pt>
                <c:pt idx="902">
                  <c:v>0.72440982770110074</c:v>
                </c:pt>
                <c:pt idx="903">
                  <c:v>0.7264026408632912</c:v>
                </c:pt>
                <c:pt idx="904">
                  <c:v>0.72714710865053322</c:v>
                </c:pt>
                <c:pt idx="905">
                  <c:v>0.72748393492988295</c:v>
                </c:pt>
                <c:pt idx="906">
                  <c:v>0.72783982684768644</c:v>
                </c:pt>
                <c:pt idx="907">
                  <c:v>0.72863059689974474</c:v>
                </c:pt>
                <c:pt idx="908">
                  <c:v>0.7293251308719888</c:v>
                </c:pt>
                <c:pt idx="909">
                  <c:v>0.73171196722889031</c:v>
                </c:pt>
                <c:pt idx="910">
                  <c:v>0.73441747211423325</c:v>
                </c:pt>
                <c:pt idx="911">
                  <c:v>0.734978546617301</c:v>
                </c:pt>
                <c:pt idx="912">
                  <c:v>0.73565492283863676</c:v>
                </c:pt>
                <c:pt idx="913">
                  <c:v>0.73622144466697703</c:v>
                </c:pt>
                <c:pt idx="914">
                  <c:v>0.73823877079289379</c:v>
                </c:pt>
                <c:pt idx="915">
                  <c:v>0.73945534010375269</c:v>
                </c:pt>
                <c:pt idx="916">
                  <c:v>0.73985481062373615</c:v>
                </c:pt>
                <c:pt idx="917">
                  <c:v>0.74040862202644053</c:v>
                </c:pt>
                <c:pt idx="918">
                  <c:v>0.74094609145332746</c:v>
                </c:pt>
                <c:pt idx="919">
                  <c:v>0.7423651196868144</c:v>
                </c:pt>
                <c:pt idx="920">
                  <c:v>0.74295070715360845</c:v>
                </c:pt>
                <c:pt idx="921">
                  <c:v>0.74318403425278068</c:v>
                </c:pt>
                <c:pt idx="922">
                  <c:v>0.74535025393614585</c:v>
                </c:pt>
                <c:pt idx="923">
                  <c:v>0.74674113765572481</c:v>
                </c:pt>
                <c:pt idx="924">
                  <c:v>0.74696538587944283</c:v>
                </c:pt>
                <c:pt idx="925">
                  <c:v>0.75059784394865658</c:v>
                </c:pt>
                <c:pt idx="926">
                  <c:v>0.75190520201405719</c:v>
                </c:pt>
                <c:pt idx="927">
                  <c:v>0.75296743044219516</c:v>
                </c:pt>
                <c:pt idx="928">
                  <c:v>0.75447270799249666</c:v>
                </c:pt>
                <c:pt idx="929">
                  <c:v>0.75464974606385304</c:v>
                </c:pt>
                <c:pt idx="930">
                  <c:v>0.75608965571088449</c:v>
                </c:pt>
                <c:pt idx="931">
                  <c:v>0.7564146794521438</c:v>
                </c:pt>
                <c:pt idx="932">
                  <c:v>0.75787819417535618</c:v>
                </c:pt>
                <c:pt idx="933">
                  <c:v>0.75911564489975969</c:v>
                </c:pt>
                <c:pt idx="934">
                  <c:v>0.76019149164107891</c:v>
                </c:pt>
                <c:pt idx="935">
                  <c:v>0.76073440839323836</c:v>
                </c:pt>
                <c:pt idx="936">
                  <c:v>0.762068095197456</c:v>
                </c:pt>
                <c:pt idx="937">
                  <c:v>0.76261464349979713</c:v>
                </c:pt>
                <c:pt idx="938">
                  <c:v>0.7630504295215973</c:v>
                </c:pt>
                <c:pt idx="939">
                  <c:v>0.76384846267401896</c:v>
                </c:pt>
                <c:pt idx="940">
                  <c:v>0.7656261064879456</c:v>
                </c:pt>
                <c:pt idx="941">
                  <c:v>0.76673826873108153</c:v>
                </c:pt>
                <c:pt idx="942">
                  <c:v>0.76719493616642631</c:v>
                </c:pt>
                <c:pt idx="943">
                  <c:v>0.77053596233356114</c:v>
                </c:pt>
                <c:pt idx="944">
                  <c:v>0.77195771422968429</c:v>
                </c:pt>
                <c:pt idx="945">
                  <c:v>0.7723526453119407</c:v>
                </c:pt>
                <c:pt idx="946">
                  <c:v>0.77458514078612128</c:v>
                </c:pt>
                <c:pt idx="947">
                  <c:v>0.77518797811627826</c:v>
                </c:pt>
                <c:pt idx="948">
                  <c:v>0.77567460584062187</c:v>
                </c:pt>
                <c:pt idx="949">
                  <c:v>0.77804691599679665</c:v>
                </c:pt>
                <c:pt idx="950">
                  <c:v>0.77849087300650555</c:v>
                </c:pt>
                <c:pt idx="951">
                  <c:v>0.77899384270666661</c:v>
                </c:pt>
                <c:pt idx="952">
                  <c:v>0.78102751080840083</c:v>
                </c:pt>
                <c:pt idx="953">
                  <c:v>0.78137704751338644</c:v>
                </c:pt>
                <c:pt idx="954">
                  <c:v>0.7823693686005273</c:v>
                </c:pt>
                <c:pt idx="955">
                  <c:v>0.78453921983407415</c:v>
                </c:pt>
                <c:pt idx="956">
                  <c:v>0.78637678422599833</c:v>
                </c:pt>
                <c:pt idx="957">
                  <c:v>0.78728557965896084</c:v>
                </c:pt>
                <c:pt idx="958">
                  <c:v>0.78853664869654561</c:v>
                </c:pt>
                <c:pt idx="959">
                  <c:v>0.7894917463943244</c:v>
                </c:pt>
                <c:pt idx="960">
                  <c:v>0.78968240277886204</c:v>
                </c:pt>
                <c:pt idx="961">
                  <c:v>0.79129390317197734</c:v>
                </c:pt>
                <c:pt idx="962">
                  <c:v>0.79180322808495629</c:v>
                </c:pt>
                <c:pt idx="963">
                  <c:v>0.79296260048045386</c:v>
                </c:pt>
                <c:pt idx="964">
                  <c:v>0.79547109376844127</c:v>
                </c:pt>
                <c:pt idx="965">
                  <c:v>0.79650245402003506</c:v>
                </c:pt>
                <c:pt idx="966">
                  <c:v>0.79680659634774975</c:v>
                </c:pt>
                <c:pt idx="967">
                  <c:v>0.79720152743000616</c:v>
                </c:pt>
                <c:pt idx="968">
                  <c:v>0.80160115047509728</c:v>
                </c:pt>
                <c:pt idx="969">
                  <c:v>0.80213044891407548</c:v>
                </c:pt>
                <c:pt idx="970">
                  <c:v>0.80237830221397433</c:v>
                </c:pt>
                <c:pt idx="971">
                  <c:v>0.80364662111492202</c:v>
                </c:pt>
                <c:pt idx="972">
                  <c:v>0.8044165097534357</c:v>
                </c:pt>
                <c:pt idx="973">
                  <c:v>0.80460988980060955</c:v>
                </c:pt>
                <c:pt idx="974">
                  <c:v>0.80657728211152835</c:v>
                </c:pt>
                <c:pt idx="975">
                  <c:v>0.80719555352995742</c:v>
                </c:pt>
                <c:pt idx="976">
                  <c:v>0.80799267879483361</c:v>
                </c:pt>
                <c:pt idx="977">
                  <c:v>0.80917020894123959</c:v>
                </c:pt>
                <c:pt idx="978">
                  <c:v>0.81044488305500517</c:v>
                </c:pt>
                <c:pt idx="979">
                  <c:v>0.81304961242280671</c:v>
                </c:pt>
                <c:pt idx="980">
                  <c:v>0.81562892093933659</c:v>
                </c:pt>
                <c:pt idx="981">
                  <c:v>0.81620724530576727</c:v>
                </c:pt>
                <c:pt idx="982">
                  <c:v>0.81713873792736524</c:v>
                </c:pt>
                <c:pt idx="983">
                  <c:v>0.8183562151257695</c:v>
                </c:pt>
                <c:pt idx="984">
                  <c:v>0.81862585772675833</c:v>
                </c:pt>
                <c:pt idx="985">
                  <c:v>0.81889005300247475</c:v>
                </c:pt>
                <c:pt idx="986">
                  <c:v>0.8196181788138992</c:v>
                </c:pt>
                <c:pt idx="987">
                  <c:v>0.82027185784659951</c:v>
                </c:pt>
                <c:pt idx="988">
                  <c:v>0.82109440396274735</c:v>
                </c:pt>
                <c:pt idx="989">
                  <c:v>0.82187972668953313</c:v>
                </c:pt>
                <c:pt idx="990">
                  <c:v>0.82225922368351745</c:v>
                </c:pt>
                <c:pt idx="991">
                  <c:v>0.82338137268965295</c:v>
                </c:pt>
                <c:pt idx="992">
                  <c:v>0.82421753711898205</c:v>
                </c:pt>
                <c:pt idx="993">
                  <c:v>0.82587443188936815</c:v>
                </c:pt>
                <c:pt idx="994">
                  <c:v>0.82616404801635623</c:v>
                </c:pt>
                <c:pt idx="995">
                  <c:v>0.8264327827297997</c:v>
                </c:pt>
                <c:pt idx="996">
                  <c:v>0.82662162333924649</c:v>
                </c:pt>
                <c:pt idx="997">
                  <c:v>0.82776465375892661</c:v>
                </c:pt>
                <c:pt idx="998">
                  <c:v>0.82887863177715337</c:v>
                </c:pt>
                <c:pt idx="999">
                  <c:v>0.8303711989018191</c:v>
                </c:pt>
                <c:pt idx="1000">
                  <c:v>0.83074161702034921</c:v>
                </c:pt>
                <c:pt idx="1001">
                  <c:v>0.83165949132876582</c:v>
                </c:pt>
                <c:pt idx="1002">
                  <c:v>0.83197271253193472</c:v>
                </c:pt>
                <c:pt idx="1003">
                  <c:v>0.83217880300474445</c:v>
                </c:pt>
                <c:pt idx="1004">
                  <c:v>0.83302767785970944</c:v>
                </c:pt>
                <c:pt idx="1005">
                  <c:v>0.83411986657684623</c:v>
                </c:pt>
                <c:pt idx="1006">
                  <c:v>0.83456019203637355</c:v>
                </c:pt>
                <c:pt idx="1007">
                  <c:v>0.83491063662890452</c:v>
                </c:pt>
                <c:pt idx="1008">
                  <c:v>0.83568415681759989</c:v>
                </c:pt>
                <c:pt idx="1009">
                  <c:v>0.83765154912851869</c:v>
                </c:pt>
                <c:pt idx="1010">
                  <c:v>0.83805555908622931</c:v>
                </c:pt>
                <c:pt idx="1011">
                  <c:v>0.83863297556511451</c:v>
                </c:pt>
                <c:pt idx="1012">
                  <c:v>0.83928756248536018</c:v>
                </c:pt>
                <c:pt idx="1013">
                  <c:v>0.83998300434514961</c:v>
                </c:pt>
                <c:pt idx="1014">
                  <c:v>0.84038701430286022</c:v>
                </c:pt>
                <c:pt idx="1015">
                  <c:v>0.84105612742383262</c:v>
                </c:pt>
                <c:pt idx="1016">
                  <c:v>0.84212380317724311</c:v>
                </c:pt>
                <c:pt idx="1017">
                  <c:v>0.84262768076494954</c:v>
                </c:pt>
                <c:pt idx="1018">
                  <c:v>0.84328408346028605</c:v>
                </c:pt>
                <c:pt idx="1019">
                  <c:v>0.84422283918224728</c:v>
                </c:pt>
                <c:pt idx="1020">
                  <c:v>0.8447085590190454</c:v>
                </c:pt>
                <c:pt idx="1021">
                  <c:v>0.84517975265511691</c:v>
                </c:pt>
                <c:pt idx="1022">
                  <c:v>0.84747670814502207</c:v>
                </c:pt>
                <c:pt idx="1023">
                  <c:v>0.84793609924300306</c:v>
                </c:pt>
                <c:pt idx="1024">
                  <c:v>0.84837914836516659</c:v>
                </c:pt>
                <c:pt idx="1025">
                  <c:v>0.84882855270014801</c:v>
                </c:pt>
                <c:pt idx="1026">
                  <c:v>0.85058622298807551</c:v>
                </c:pt>
                <c:pt idx="1027">
                  <c:v>0.85326449124705583</c:v>
                </c:pt>
                <c:pt idx="1028">
                  <c:v>0.85406070862438666</c:v>
                </c:pt>
                <c:pt idx="1029">
                  <c:v>0.85535535626415138</c:v>
                </c:pt>
                <c:pt idx="1030">
                  <c:v>0.85634767735129225</c:v>
                </c:pt>
                <c:pt idx="1031">
                  <c:v>0.85740173479152149</c:v>
                </c:pt>
                <c:pt idx="1032">
                  <c:v>0.85797370394513428</c:v>
                </c:pt>
                <c:pt idx="1033">
                  <c:v>0.85827149106003109</c:v>
                </c:pt>
                <c:pt idx="1034">
                  <c:v>0.86065288009166008</c:v>
                </c:pt>
                <c:pt idx="1035">
                  <c:v>0.86132380898772332</c:v>
                </c:pt>
                <c:pt idx="1036">
                  <c:v>0.86490724112948447</c:v>
                </c:pt>
                <c:pt idx="1037">
                  <c:v>0.86569982695663361</c:v>
                </c:pt>
                <c:pt idx="1038">
                  <c:v>0.86627451977288261</c:v>
                </c:pt>
                <c:pt idx="1039">
                  <c:v>0.86916704949258139</c:v>
                </c:pt>
                <c:pt idx="1040">
                  <c:v>0.87033731653862401</c:v>
                </c:pt>
                <c:pt idx="1041">
                  <c:v>0.87293115125588061</c:v>
                </c:pt>
                <c:pt idx="1042">
                  <c:v>0.87375278948448309</c:v>
                </c:pt>
                <c:pt idx="1043">
                  <c:v>0.87520813321978663</c:v>
                </c:pt>
                <c:pt idx="1044">
                  <c:v>0.87621951994538128</c:v>
                </c:pt>
                <c:pt idx="1045">
                  <c:v>0.8791746939057139</c:v>
                </c:pt>
                <c:pt idx="1046">
                  <c:v>0.88121834877044769</c:v>
                </c:pt>
                <c:pt idx="1047">
                  <c:v>0.88148617559634568</c:v>
                </c:pt>
                <c:pt idx="1048">
                  <c:v>0.88197915853350717</c:v>
                </c:pt>
                <c:pt idx="1049">
                  <c:v>0.88338547634135822</c:v>
                </c:pt>
                <c:pt idx="1050">
                  <c:v>0.8841462861044177</c:v>
                </c:pt>
                <c:pt idx="1051">
                  <c:v>0.88570512901989884</c:v>
                </c:pt>
                <c:pt idx="1052">
                  <c:v>0.88617269110578867</c:v>
                </c:pt>
                <c:pt idx="1053">
                  <c:v>0.88681093605021688</c:v>
                </c:pt>
                <c:pt idx="1054">
                  <c:v>0.88831984515070006</c:v>
                </c:pt>
                <c:pt idx="1055">
                  <c:v>0.88887456444094992</c:v>
                </c:pt>
                <c:pt idx="1056">
                  <c:v>0.88934575807702143</c:v>
                </c:pt>
                <c:pt idx="1057">
                  <c:v>0.89020915913271303</c:v>
                </c:pt>
                <c:pt idx="1058">
                  <c:v>0.89059137978933367</c:v>
                </c:pt>
                <c:pt idx="1059">
                  <c:v>0.89094727170713717</c:v>
                </c:pt>
                <c:pt idx="1060">
                  <c:v>0.89243620728162121</c:v>
                </c:pt>
                <c:pt idx="1061">
                  <c:v>0.89378805183674725</c:v>
                </c:pt>
                <c:pt idx="1062">
                  <c:v>0.89457791400126008</c:v>
                </c:pt>
                <c:pt idx="1063">
                  <c:v>0.89539592067968088</c:v>
                </c:pt>
                <c:pt idx="1064">
                  <c:v>0.89616490143064909</c:v>
                </c:pt>
                <c:pt idx="1065">
                  <c:v>0.89678589651171436</c:v>
                </c:pt>
                <c:pt idx="1066">
                  <c:v>0.89777367816112819</c:v>
                </c:pt>
                <c:pt idx="1067">
                  <c:v>0.89880231475008576</c:v>
                </c:pt>
                <c:pt idx="1068">
                  <c:v>0.89980280682513536</c:v>
                </c:pt>
                <c:pt idx="1069">
                  <c:v>0.90023132974657227</c:v>
                </c:pt>
                <c:pt idx="1070">
                  <c:v>0.90119187476962359</c:v>
                </c:pt>
                <c:pt idx="1071">
                  <c:v>0.90169212080714845</c:v>
                </c:pt>
                <c:pt idx="1072">
                  <c:v>0.90342346235625881</c:v>
                </c:pt>
                <c:pt idx="1073">
                  <c:v>0.90363590804188643</c:v>
                </c:pt>
                <c:pt idx="1074">
                  <c:v>0.90423148227168004</c:v>
                </c:pt>
                <c:pt idx="1075">
                  <c:v>0.90596827114606293</c:v>
                </c:pt>
                <c:pt idx="1076">
                  <c:v>0.90751803518608987</c:v>
                </c:pt>
                <c:pt idx="1077">
                  <c:v>0.90799830769761547</c:v>
                </c:pt>
                <c:pt idx="1078">
                  <c:v>0.90929840266265272</c:v>
                </c:pt>
                <c:pt idx="1079">
                  <c:v>0.91052677451160202</c:v>
                </c:pt>
                <c:pt idx="1080">
                  <c:v>0.91118408509448401</c:v>
                </c:pt>
                <c:pt idx="1081">
                  <c:v>0.91223178732189536</c:v>
                </c:pt>
                <c:pt idx="1082">
                  <c:v>0.91350282988547926</c:v>
                </c:pt>
                <c:pt idx="1083">
                  <c:v>0.91583065355192861</c:v>
                </c:pt>
                <c:pt idx="1084">
                  <c:v>0.91669405460762021</c:v>
                </c:pt>
                <c:pt idx="1085">
                  <c:v>0.91771088865848738</c:v>
                </c:pt>
                <c:pt idx="1086">
                  <c:v>0.91878855117489744</c:v>
                </c:pt>
                <c:pt idx="1087">
                  <c:v>0.91957478178922858</c:v>
                </c:pt>
                <c:pt idx="1088">
                  <c:v>0.9203283284519248</c:v>
                </c:pt>
                <c:pt idx="1089">
                  <c:v>0.92113271681716435</c:v>
                </c:pt>
                <c:pt idx="1090">
                  <c:v>0.92185176375313471</c:v>
                </c:pt>
                <c:pt idx="1091">
                  <c:v>0.9228159403263676</c:v>
                </c:pt>
                <c:pt idx="1092">
                  <c:v>0.92394989187059351</c:v>
                </c:pt>
                <c:pt idx="1093">
                  <c:v>0.92435390182830413</c:v>
                </c:pt>
                <c:pt idx="1094">
                  <c:v>0.9255468660629822</c:v>
                </c:pt>
                <c:pt idx="1095">
                  <c:v>0.92655462123839516</c:v>
                </c:pt>
                <c:pt idx="1096">
                  <c:v>0.92702490698692119</c:v>
                </c:pt>
                <c:pt idx="1097">
                  <c:v>0.92720648449600462</c:v>
                </c:pt>
                <c:pt idx="1098">
                  <c:v>0.92774940124816407</c:v>
                </c:pt>
                <c:pt idx="1099">
                  <c:v>0.92858193412731149</c:v>
                </c:pt>
                <c:pt idx="1100">
                  <c:v>0.929244692035466</c:v>
                </c:pt>
                <c:pt idx="1101">
                  <c:v>0.92977126681180788</c:v>
                </c:pt>
                <c:pt idx="1102">
                  <c:v>0.92999823869816212</c:v>
                </c:pt>
                <c:pt idx="1103">
                  <c:v>0.9307953639630383</c:v>
                </c:pt>
                <c:pt idx="1104">
                  <c:v>0.93139003030528644</c:v>
                </c:pt>
                <c:pt idx="1105">
                  <c:v>0.93244590352060652</c:v>
                </c:pt>
                <c:pt idx="1106">
                  <c:v>0.93347907954729115</c:v>
                </c:pt>
                <c:pt idx="1107">
                  <c:v>0.93398114135990684</c:v>
                </c:pt>
                <c:pt idx="1108">
                  <c:v>0.93436880934179989</c:v>
                </c:pt>
                <c:pt idx="1109">
                  <c:v>0.93512961910485937</c:v>
                </c:pt>
                <c:pt idx="1110">
                  <c:v>0.93964272809312765</c:v>
                </c:pt>
                <c:pt idx="1111">
                  <c:v>0.94030548600128216</c:v>
                </c:pt>
                <c:pt idx="1112">
                  <c:v>0.94165279111868105</c:v>
                </c:pt>
                <c:pt idx="1113">
                  <c:v>0.94239181158065055</c:v>
                </c:pt>
                <c:pt idx="1114">
                  <c:v>0.94303459596280581</c:v>
                </c:pt>
                <c:pt idx="1115">
                  <c:v>0.94339230365570015</c:v>
                </c:pt>
                <c:pt idx="1116">
                  <c:v>0.94412133735467008</c:v>
                </c:pt>
                <c:pt idx="1117">
                  <c:v>0.94456257070174277</c:v>
                </c:pt>
                <c:pt idx="1118">
                  <c:v>0.9462339916728556</c:v>
                </c:pt>
                <c:pt idx="1119">
                  <c:v>0.94694940705864428</c:v>
                </c:pt>
                <c:pt idx="1120">
                  <c:v>0.94760127031625374</c:v>
                </c:pt>
                <c:pt idx="1121">
                  <c:v>0.94849372377339869</c:v>
                </c:pt>
                <c:pt idx="1122">
                  <c:v>0.94983013424025264</c:v>
                </c:pt>
                <c:pt idx="1123">
                  <c:v>0.95150791042418337</c:v>
                </c:pt>
                <c:pt idx="1124">
                  <c:v>0.95182657895262479</c:v>
                </c:pt>
                <c:pt idx="1125">
                  <c:v>0.95295326739648734</c:v>
                </c:pt>
                <c:pt idx="1126">
                  <c:v>0.95335818524174332</c:v>
                </c:pt>
                <c:pt idx="1127">
                  <c:v>0.95397827243526323</c:v>
                </c:pt>
                <c:pt idx="1128">
                  <c:v>0.95546085279692927</c:v>
                </c:pt>
                <c:pt idx="1129">
                  <c:v>0.95707144530249921</c:v>
                </c:pt>
                <c:pt idx="1130">
                  <c:v>0.95772421644765404</c:v>
                </c:pt>
                <c:pt idx="1131">
                  <c:v>0.9591668497573218</c:v>
                </c:pt>
                <c:pt idx="1132">
                  <c:v>0.95994490938374422</c:v>
                </c:pt>
                <c:pt idx="1133">
                  <c:v>0.9610525321891531</c:v>
                </c:pt>
                <c:pt idx="1134">
                  <c:v>0.96352017053759675</c:v>
                </c:pt>
                <c:pt idx="1135">
                  <c:v>0.96484931790408734</c:v>
                </c:pt>
                <c:pt idx="1136">
                  <c:v>0.9657962446139573</c:v>
                </c:pt>
                <c:pt idx="1137">
                  <c:v>0.96769463747142437</c:v>
                </c:pt>
                <c:pt idx="1138">
                  <c:v>0.96817581787049545</c:v>
                </c:pt>
                <c:pt idx="1139">
                  <c:v>0.96896114059728122</c:v>
                </c:pt>
                <c:pt idx="1140">
                  <c:v>0.97031207726486179</c:v>
                </c:pt>
                <c:pt idx="1141">
                  <c:v>0.97167754013316909</c:v>
                </c:pt>
                <c:pt idx="1142">
                  <c:v>0.97354415692654661</c:v>
                </c:pt>
                <c:pt idx="1143">
                  <c:v>0.97430224302696988</c:v>
                </c:pt>
                <c:pt idx="1144">
                  <c:v>0.97504398715157559</c:v>
                </c:pt>
                <c:pt idx="1145">
                  <c:v>0.97638675283124743</c:v>
                </c:pt>
                <c:pt idx="1146">
                  <c:v>1.0000000000000002</c:v>
                </c:pt>
              </c:numCache>
            </c:numRef>
          </c:yVal>
          <c:smooth val="1"/>
        </c:ser>
        <c:ser>
          <c:idx val="3"/>
          <c:order val="6"/>
          <c:tx>
            <c:strRef>
              <c:f>křivka!$W$1</c:f>
              <c:strCache>
                <c:ptCount val="1"/>
                <c:pt idx="0">
                  <c:v>1991</c:v>
                </c:pt>
              </c:strCache>
            </c:strRef>
          </c:tx>
          <c:marker>
            <c:symbol val="none"/>
          </c:marker>
          <c:xVal>
            <c:numRef>
              <c:f>křivka!$W$2:$W$1148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6.4474939840881609E-2</c:v>
                </c:pt>
                <c:pt idx="2">
                  <c:v>0.10388522772405341</c:v>
                </c:pt>
                <c:pt idx="3">
                  <c:v>0.13704058471607952</c:v>
                </c:pt>
                <c:pt idx="4">
                  <c:v>0.15269812972085092</c:v>
                </c:pt>
                <c:pt idx="5">
                  <c:v>0.18108838133782379</c:v>
                </c:pt>
                <c:pt idx="6">
                  <c:v>0.19720329738462838</c:v>
                </c:pt>
                <c:pt idx="7">
                  <c:v>0.2148376916869893</c:v>
                </c:pt>
                <c:pt idx="8">
                  <c:v>0.22893172861093991</c:v>
                </c:pt>
                <c:pt idx="9">
                  <c:v>0.24253784318553093</c:v>
                </c:pt>
                <c:pt idx="10">
                  <c:v>0.25659503882711737</c:v>
                </c:pt>
                <c:pt idx="11">
                  <c:v>0.26176719544390153</c:v>
                </c:pt>
                <c:pt idx="12">
                  <c:v>0.26751353692484919</c:v>
                </c:pt>
                <c:pt idx="13">
                  <c:v>0.28688755860908888</c:v>
                </c:pt>
                <c:pt idx="14">
                  <c:v>0.2961383147539452</c:v>
                </c:pt>
                <c:pt idx="15">
                  <c:v>0.29648066910957321</c:v>
                </c:pt>
                <c:pt idx="16">
                  <c:v>0.31265938347461819</c:v>
                </c:pt>
                <c:pt idx="17">
                  <c:v>0.31753411412890137</c:v>
                </c:pt>
                <c:pt idx="18">
                  <c:v>0.32144378289881587</c:v>
                </c:pt>
                <c:pt idx="19">
                  <c:v>0.32232078513265555</c:v>
                </c:pt>
                <c:pt idx="20">
                  <c:v>0.33605539491158987</c:v>
                </c:pt>
                <c:pt idx="21">
                  <c:v>0.33651276595362306</c:v>
                </c:pt>
                <c:pt idx="22">
                  <c:v>0.33920757097338256</c:v>
                </c:pt>
                <c:pt idx="23">
                  <c:v>0.34334457741251984</c:v>
                </c:pt>
                <c:pt idx="24">
                  <c:v>0.35291432514857812</c:v>
                </c:pt>
                <c:pt idx="25">
                  <c:v>0.35530092139148617</c:v>
                </c:pt>
                <c:pt idx="26">
                  <c:v>0.35927977988681631</c:v>
                </c:pt>
                <c:pt idx="27">
                  <c:v>0.36150553248232958</c:v>
                </c:pt>
                <c:pt idx="28">
                  <c:v>0.36288123987987936</c:v>
                </c:pt>
                <c:pt idx="29">
                  <c:v>0.3747540170476294</c:v>
                </c:pt>
                <c:pt idx="30">
                  <c:v>0.37522217090401311</c:v>
                </c:pt>
                <c:pt idx="31">
                  <c:v>0.37644152749348081</c:v>
                </c:pt>
                <c:pt idx="32">
                  <c:v>0.38552335288017947</c:v>
                </c:pt>
                <c:pt idx="33">
                  <c:v>0.38651087896111169</c:v>
                </c:pt>
                <c:pt idx="34">
                  <c:v>0.39030822674820864</c:v>
                </c:pt>
                <c:pt idx="35">
                  <c:v>0.3947974717894619</c:v>
                </c:pt>
                <c:pt idx="36">
                  <c:v>0.39621451330868857</c:v>
                </c:pt>
                <c:pt idx="37">
                  <c:v>0.40123930479601605</c:v>
                </c:pt>
                <c:pt idx="38">
                  <c:v>0.40755713543753957</c:v>
                </c:pt>
                <c:pt idx="39">
                  <c:v>0.41010727103143002</c:v>
                </c:pt>
                <c:pt idx="40">
                  <c:v>0.42438731150292652</c:v>
                </c:pt>
                <c:pt idx="41">
                  <c:v>0.42594273247298442</c:v>
                </c:pt>
                <c:pt idx="42">
                  <c:v>0.43067279370139855</c:v>
                </c:pt>
                <c:pt idx="43">
                  <c:v>0.43386899958845576</c:v>
                </c:pt>
                <c:pt idx="44">
                  <c:v>0.44537875533973936</c:v>
                </c:pt>
                <c:pt idx="45">
                  <c:v>0.44589453329283774</c:v>
                </c:pt>
                <c:pt idx="46">
                  <c:v>0.4479279923657673</c:v>
                </c:pt>
                <c:pt idx="47">
                  <c:v>0.45059314464606298</c:v>
                </c:pt>
                <c:pt idx="48">
                  <c:v>0.45420628602133906</c:v>
                </c:pt>
                <c:pt idx="49">
                  <c:v>0.45505812835502762</c:v>
                </c:pt>
                <c:pt idx="50">
                  <c:v>0.45565567598361717</c:v>
                </c:pt>
                <c:pt idx="51">
                  <c:v>0.4563871102237253</c:v>
                </c:pt>
                <c:pt idx="52">
                  <c:v>0.45973247837596426</c:v>
                </c:pt>
                <c:pt idx="53">
                  <c:v>0.4607451643570476</c:v>
                </c:pt>
                <c:pt idx="54">
                  <c:v>0.46213614740826059</c:v>
                </c:pt>
                <c:pt idx="55">
                  <c:v>0.46972904584672937</c:v>
                </c:pt>
                <c:pt idx="56">
                  <c:v>0.47122875560930977</c:v>
                </c:pt>
                <c:pt idx="57">
                  <c:v>0.4759453383197858</c:v>
                </c:pt>
                <c:pt idx="58">
                  <c:v>0.47803900143950562</c:v>
                </c:pt>
                <c:pt idx="59">
                  <c:v>0.4856184213600363</c:v>
                </c:pt>
                <c:pt idx="60">
                  <c:v>0.48716305951574373</c:v>
                </c:pt>
                <c:pt idx="61">
                  <c:v>0.48752248666076003</c:v>
                </c:pt>
                <c:pt idx="62">
                  <c:v>0.48929625962141532</c:v>
                </c:pt>
                <c:pt idx="63">
                  <c:v>0.48958829417674105</c:v>
                </c:pt>
                <c:pt idx="64">
                  <c:v>0.49007801366182574</c:v>
                </c:pt>
                <c:pt idx="65">
                  <c:v>0.49042575942462896</c:v>
                </c:pt>
                <c:pt idx="66">
                  <c:v>0.49093434883482701</c:v>
                </c:pt>
                <c:pt idx="67">
                  <c:v>0.49161456470677029</c:v>
                </c:pt>
                <c:pt idx="68">
                  <c:v>0.49380527315564449</c:v>
                </c:pt>
                <c:pt idx="69">
                  <c:v>0.49494735290893371</c:v>
                </c:pt>
                <c:pt idx="70">
                  <c:v>0.50209905452689496</c:v>
                </c:pt>
                <c:pt idx="71">
                  <c:v>0.50259326685129235</c:v>
                </c:pt>
                <c:pt idx="72">
                  <c:v>0.50305602930050075</c:v>
                </c:pt>
                <c:pt idx="73">
                  <c:v>0.50468333569956192</c:v>
                </c:pt>
                <c:pt idx="74">
                  <c:v>0.50550642386164923</c:v>
                </c:pt>
                <c:pt idx="75">
                  <c:v>0.50693424819522637</c:v>
                </c:pt>
                <c:pt idx="76">
                  <c:v>0.50762973972083281</c:v>
                </c:pt>
                <c:pt idx="77">
                  <c:v>0.50910788385471228</c:v>
                </c:pt>
                <c:pt idx="78">
                  <c:v>0.50993726199183731</c:v>
                </c:pt>
                <c:pt idx="79">
                  <c:v>0.51288905742028346</c:v>
                </c:pt>
                <c:pt idx="80">
                  <c:v>0.51605291486428917</c:v>
                </c:pt>
                <c:pt idx="81">
                  <c:v>0.51705122375957191</c:v>
                </c:pt>
                <c:pt idx="82">
                  <c:v>0.51737650532581159</c:v>
                </c:pt>
                <c:pt idx="83">
                  <c:v>0.51845478676086043</c:v>
                </c:pt>
                <c:pt idx="84">
                  <c:v>0.51903256589647406</c:v>
                </c:pt>
                <c:pt idx="85">
                  <c:v>0.52088451426117044</c:v>
                </c:pt>
                <c:pt idx="86">
                  <c:v>0.52210566798636326</c:v>
                </c:pt>
                <c:pt idx="87">
                  <c:v>0.52285776928730987</c:v>
                </c:pt>
                <c:pt idx="88">
                  <c:v>0.52458661385483818</c:v>
                </c:pt>
                <c:pt idx="89">
                  <c:v>0.52737576850016443</c:v>
                </c:pt>
                <c:pt idx="90">
                  <c:v>0.52872541742970058</c:v>
                </c:pt>
                <c:pt idx="91">
                  <c:v>0.5346685452725447</c:v>
                </c:pt>
                <c:pt idx="92">
                  <c:v>0.53573963816469317</c:v>
                </c:pt>
                <c:pt idx="93">
                  <c:v>0.53898706241991523</c:v>
                </c:pt>
                <c:pt idx="94">
                  <c:v>0.54158212640693271</c:v>
                </c:pt>
                <c:pt idx="95">
                  <c:v>0.5424923756516864</c:v>
                </c:pt>
                <c:pt idx="96">
                  <c:v>0.54580629392873647</c:v>
                </c:pt>
                <c:pt idx="97">
                  <c:v>0.54647033557915403</c:v>
                </c:pt>
                <c:pt idx="98">
                  <c:v>0.54933407135707124</c:v>
                </c:pt>
                <c:pt idx="99">
                  <c:v>0.55007179557221719</c:v>
                </c:pt>
                <c:pt idx="100">
                  <c:v>0.55107100303536238</c:v>
                </c:pt>
                <c:pt idx="101">
                  <c:v>0.55134686336916239</c:v>
                </c:pt>
                <c:pt idx="102">
                  <c:v>0.5522256627387272</c:v>
                </c:pt>
                <c:pt idx="103">
                  <c:v>0.5527063965451865</c:v>
                </c:pt>
                <c:pt idx="104">
                  <c:v>0.55408659678204897</c:v>
                </c:pt>
                <c:pt idx="105">
                  <c:v>0.55486385798314664</c:v>
                </c:pt>
                <c:pt idx="106">
                  <c:v>0.55634290068488856</c:v>
                </c:pt>
                <c:pt idx="107">
                  <c:v>0.55671311064425533</c:v>
                </c:pt>
                <c:pt idx="108">
                  <c:v>0.55808791947394254</c:v>
                </c:pt>
                <c:pt idx="109">
                  <c:v>0.55880228092466233</c:v>
                </c:pt>
                <c:pt idx="110">
                  <c:v>0.55915272239105318</c:v>
                </c:pt>
                <c:pt idx="111">
                  <c:v>0.56040802169502246</c:v>
                </c:pt>
                <c:pt idx="112">
                  <c:v>0.56150157878373452</c:v>
                </c:pt>
                <c:pt idx="113">
                  <c:v>0.56224739010964331</c:v>
                </c:pt>
                <c:pt idx="114">
                  <c:v>0.56617323310108358</c:v>
                </c:pt>
                <c:pt idx="115">
                  <c:v>0.56710504797453831</c:v>
                </c:pt>
                <c:pt idx="116">
                  <c:v>0.56827498333156623</c:v>
                </c:pt>
                <c:pt idx="117">
                  <c:v>0.56916905835479426</c:v>
                </c:pt>
                <c:pt idx="118">
                  <c:v>0.57172817962731015</c:v>
                </c:pt>
                <c:pt idx="119">
                  <c:v>0.57227720459132247</c:v>
                </c:pt>
                <c:pt idx="120">
                  <c:v>0.57406715177350354</c:v>
                </c:pt>
                <c:pt idx="121">
                  <c:v>0.57582834478408329</c:v>
                </c:pt>
                <c:pt idx="122">
                  <c:v>0.57639893537679665</c:v>
                </c:pt>
                <c:pt idx="123">
                  <c:v>0.57893379531702394</c:v>
                </c:pt>
                <c:pt idx="124">
                  <c:v>0.57974699923262329</c:v>
                </c:pt>
                <c:pt idx="125">
                  <c:v>0.58246247131322126</c:v>
                </c:pt>
                <c:pt idx="126">
                  <c:v>0.58294859652685582</c:v>
                </c:pt>
                <c:pt idx="127">
                  <c:v>0.58361982672017376</c:v>
                </c:pt>
                <c:pt idx="128">
                  <c:v>0.5843845079711959</c:v>
                </c:pt>
                <c:pt idx="129">
                  <c:v>0.58513121786496725</c:v>
                </c:pt>
                <c:pt idx="130">
                  <c:v>0.58868685089704076</c:v>
                </c:pt>
                <c:pt idx="131">
                  <c:v>0.59573881148226004</c:v>
                </c:pt>
                <c:pt idx="132">
                  <c:v>0.5977111679405368</c:v>
                </c:pt>
                <c:pt idx="133">
                  <c:v>0.5984120508733185</c:v>
                </c:pt>
                <c:pt idx="134">
                  <c:v>0.59883797204016276</c:v>
                </c:pt>
                <c:pt idx="135">
                  <c:v>0.59952807215859405</c:v>
                </c:pt>
                <c:pt idx="136">
                  <c:v>0.60047066984639919</c:v>
                </c:pt>
                <c:pt idx="137">
                  <c:v>0.60066476050470796</c:v>
                </c:pt>
                <c:pt idx="138">
                  <c:v>0.60101969481041151</c:v>
                </c:pt>
                <c:pt idx="139">
                  <c:v>0.60236574946849741</c:v>
                </c:pt>
                <c:pt idx="140">
                  <c:v>0.60259937711275802</c:v>
                </c:pt>
                <c:pt idx="141">
                  <c:v>0.60317535911264664</c:v>
                </c:pt>
                <c:pt idx="142">
                  <c:v>0.60364620867261798</c:v>
                </c:pt>
                <c:pt idx="143">
                  <c:v>0.60449805100630649</c:v>
                </c:pt>
                <c:pt idx="144">
                  <c:v>0.60492846501246345</c:v>
                </c:pt>
                <c:pt idx="145">
                  <c:v>0.60530855921831817</c:v>
                </c:pt>
                <c:pt idx="146">
                  <c:v>0.60558621668784318</c:v>
                </c:pt>
                <c:pt idx="147">
                  <c:v>0.60676603629135906</c:v>
                </c:pt>
                <c:pt idx="148">
                  <c:v>0.60730158273743329</c:v>
                </c:pt>
                <c:pt idx="149">
                  <c:v>0.60826844175752703</c:v>
                </c:pt>
                <c:pt idx="150">
                  <c:v>0.61030010369473153</c:v>
                </c:pt>
                <c:pt idx="151">
                  <c:v>0.61103243650270223</c:v>
                </c:pt>
                <c:pt idx="152">
                  <c:v>0.6113891679441309</c:v>
                </c:pt>
                <c:pt idx="153">
                  <c:v>0.61168839104235695</c:v>
                </c:pt>
                <c:pt idx="154">
                  <c:v>0.61220237185973025</c:v>
                </c:pt>
                <c:pt idx="155">
                  <c:v>0.61267861282687686</c:v>
                </c:pt>
                <c:pt idx="156">
                  <c:v>0.61390156368779469</c:v>
                </c:pt>
                <c:pt idx="157">
                  <c:v>0.61497175801208059</c:v>
                </c:pt>
                <c:pt idx="158">
                  <c:v>0.61538420066098676</c:v>
                </c:pt>
                <c:pt idx="159">
                  <c:v>0.61700072424569741</c:v>
                </c:pt>
                <c:pt idx="160">
                  <c:v>0.61811854266669797</c:v>
                </c:pt>
                <c:pt idx="161">
                  <c:v>0.62217467799820658</c:v>
                </c:pt>
                <c:pt idx="162">
                  <c:v>0.62345783290591472</c:v>
                </c:pt>
                <c:pt idx="163">
                  <c:v>0.62522262018794461</c:v>
                </c:pt>
                <c:pt idx="164">
                  <c:v>0.62564764278692631</c:v>
                </c:pt>
                <c:pt idx="165">
                  <c:v>0.6267403013077758</c:v>
                </c:pt>
                <c:pt idx="166">
                  <c:v>0.6284583630609536</c:v>
                </c:pt>
                <c:pt idx="167">
                  <c:v>0.62884924008115883</c:v>
                </c:pt>
                <c:pt idx="168">
                  <c:v>0.62907657775038162</c:v>
                </c:pt>
                <c:pt idx="169">
                  <c:v>0.6295932542713425</c:v>
                </c:pt>
                <c:pt idx="170">
                  <c:v>0.63000929119169879</c:v>
                </c:pt>
                <c:pt idx="171">
                  <c:v>0.63069939131013009</c:v>
                </c:pt>
                <c:pt idx="172">
                  <c:v>0.63160514771557108</c:v>
                </c:pt>
                <c:pt idx="173">
                  <c:v>0.633293556729285</c:v>
                </c:pt>
                <c:pt idx="174">
                  <c:v>0.63593175197370444</c:v>
                </c:pt>
                <c:pt idx="175">
                  <c:v>0.63679707282533116</c:v>
                </c:pt>
                <c:pt idx="176">
                  <c:v>0.63720052979561193</c:v>
                </c:pt>
                <c:pt idx="177">
                  <c:v>0.63770552493435984</c:v>
                </c:pt>
                <c:pt idx="178">
                  <c:v>0.63828599977356115</c:v>
                </c:pt>
                <c:pt idx="179">
                  <c:v>0.63946222510562689</c:v>
                </c:pt>
                <c:pt idx="180">
                  <c:v>0.63976054963599038</c:v>
                </c:pt>
                <c:pt idx="181">
                  <c:v>0.64040572136129459</c:v>
                </c:pt>
                <c:pt idx="182">
                  <c:v>0.64306188796296482</c:v>
                </c:pt>
                <c:pt idx="183">
                  <c:v>0.64357227450888788</c:v>
                </c:pt>
                <c:pt idx="184">
                  <c:v>0.64394518017184221</c:v>
                </c:pt>
                <c:pt idx="185">
                  <c:v>0.64415454648381421</c:v>
                </c:pt>
                <c:pt idx="186">
                  <c:v>0.64472783278011514</c:v>
                </c:pt>
                <c:pt idx="187">
                  <c:v>0.64513488402184604</c:v>
                </c:pt>
                <c:pt idx="188">
                  <c:v>0.64562370493906818</c:v>
                </c:pt>
                <c:pt idx="189">
                  <c:v>0.64634795063627593</c:v>
                </c:pt>
                <c:pt idx="190">
                  <c:v>0.64678195891388313</c:v>
                </c:pt>
                <c:pt idx="191">
                  <c:v>0.64743342061422515</c:v>
                </c:pt>
                <c:pt idx="192">
                  <c:v>0.6477038895408499</c:v>
                </c:pt>
                <c:pt idx="193">
                  <c:v>0.64809925940036783</c:v>
                </c:pt>
                <c:pt idx="194">
                  <c:v>0.64840297533790658</c:v>
                </c:pt>
                <c:pt idx="195">
                  <c:v>0.6490211900273346</c:v>
                </c:pt>
                <c:pt idx="196">
                  <c:v>0.64940308136891445</c:v>
                </c:pt>
                <c:pt idx="197">
                  <c:v>0.6498604524109477</c:v>
                </c:pt>
                <c:pt idx="198">
                  <c:v>0.65034388192099457</c:v>
                </c:pt>
                <c:pt idx="199">
                  <c:v>0.65188941864456451</c:v>
                </c:pt>
                <c:pt idx="200">
                  <c:v>0.65208081359928571</c:v>
                </c:pt>
                <c:pt idx="201">
                  <c:v>0.6524995462232297</c:v>
                </c:pt>
                <c:pt idx="202">
                  <c:v>0.65298926570831439</c:v>
                </c:pt>
                <c:pt idx="203">
                  <c:v>0.65340440406080824</c:v>
                </c:pt>
                <c:pt idx="204">
                  <c:v>0.65389232641016781</c:v>
                </c:pt>
                <c:pt idx="205">
                  <c:v>0.65456625230707333</c:v>
                </c:pt>
                <c:pt idx="206">
                  <c:v>0.65488344676255017</c:v>
                </c:pt>
                <c:pt idx="207">
                  <c:v>0.65529319370786876</c:v>
                </c:pt>
                <c:pt idx="208">
                  <c:v>0.65537047054404729</c:v>
                </c:pt>
                <c:pt idx="209">
                  <c:v>0.65576224613211498</c:v>
                </c:pt>
                <c:pt idx="210">
                  <c:v>0.65620973292766027</c:v>
                </c:pt>
                <c:pt idx="211">
                  <c:v>0.65717389624416644</c:v>
                </c:pt>
                <c:pt idx="212">
                  <c:v>0.65838336858714619</c:v>
                </c:pt>
                <c:pt idx="213">
                  <c:v>0.65857925638118009</c:v>
                </c:pt>
                <c:pt idx="214">
                  <c:v>0.65893149498329606</c:v>
                </c:pt>
                <c:pt idx="215">
                  <c:v>0.65995945661804256</c:v>
                </c:pt>
                <c:pt idx="216">
                  <c:v>0.6604015520064126</c:v>
                </c:pt>
                <c:pt idx="217">
                  <c:v>0.66123722011857544</c:v>
                </c:pt>
                <c:pt idx="218">
                  <c:v>0.66156070454909011</c:v>
                </c:pt>
                <c:pt idx="219">
                  <c:v>0.66243051824002952</c:v>
                </c:pt>
                <c:pt idx="220">
                  <c:v>0.66268571151299105</c:v>
                </c:pt>
                <c:pt idx="221">
                  <c:v>0.66308467564395912</c:v>
                </c:pt>
                <c:pt idx="222">
                  <c:v>0.66351868392156632</c:v>
                </c:pt>
                <c:pt idx="223">
                  <c:v>0.66389698099169592</c:v>
                </c:pt>
                <c:pt idx="224">
                  <c:v>0.66430582936915195</c:v>
                </c:pt>
                <c:pt idx="225">
                  <c:v>0.66474702618965942</c:v>
                </c:pt>
                <c:pt idx="226">
                  <c:v>0.66530683396802226</c:v>
                </c:pt>
                <c:pt idx="227">
                  <c:v>0.66547935899763011</c:v>
                </c:pt>
                <c:pt idx="228">
                  <c:v>0.66591786011455001</c:v>
                </c:pt>
                <c:pt idx="229">
                  <c:v>0.66685147212372975</c:v>
                </c:pt>
                <c:pt idx="230">
                  <c:v>0.66715249235768093</c:v>
                </c:pt>
                <c:pt idx="231">
                  <c:v>0.66873217466002743</c:v>
                </c:pt>
                <c:pt idx="232">
                  <c:v>0.66960468405455442</c:v>
                </c:pt>
                <c:pt idx="233">
                  <c:v>0.66990300858491791</c:v>
                </c:pt>
                <c:pt idx="234">
                  <c:v>0.67059310870334921</c:v>
                </c:pt>
                <c:pt idx="235">
                  <c:v>0.67108821959560916</c:v>
                </c:pt>
                <c:pt idx="236">
                  <c:v>0.67233183751736547</c:v>
                </c:pt>
                <c:pt idx="237">
                  <c:v>0.6724980725719355</c:v>
                </c:pt>
                <c:pt idx="238">
                  <c:v>0.67360151390713541</c:v>
                </c:pt>
                <c:pt idx="239">
                  <c:v>0.67408404484931972</c:v>
                </c:pt>
                <c:pt idx="240">
                  <c:v>0.67551007204717173</c:v>
                </c:pt>
                <c:pt idx="241">
                  <c:v>0.67644907546352673</c:v>
                </c:pt>
                <c:pt idx="242">
                  <c:v>0.67672493579732673</c:v>
                </c:pt>
                <c:pt idx="243">
                  <c:v>0.67718410397508499</c:v>
                </c:pt>
                <c:pt idx="244">
                  <c:v>0.67753634257720097</c:v>
                </c:pt>
                <c:pt idx="245">
                  <c:v>0.67797124942267062</c:v>
                </c:pt>
                <c:pt idx="246">
                  <c:v>0.6788949771853624</c:v>
                </c:pt>
                <c:pt idx="247">
                  <c:v>0.67933617400586988</c:v>
                </c:pt>
                <c:pt idx="248">
                  <c:v>0.67972974672966269</c:v>
                </c:pt>
                <c:pt idx="249">
                  <c:v>0.6805348635344991</c:v>
                </c:pt>
                <c:pt idx="250">
                  <c:v>0.6810200901802711</c:v>
                </c:pt>
                <c:pt idx="251">
                  <c:v>0.6820992701831825</c:v>
                </c:pt>
                <c:pt idx="252">
                  <c:v>0.68312453611434143</c:v>
                </c:pt>
                <c:pt idx="253">
                  <c:v>0.68334378667280138</c:v>
                </c:pt>
                <c:pt idx="254">
                  <c:v>0.68376970783964564</c:v>
                </c:pt>
                <c:pt idx="255">
                  <c:v>0.68402490111260716</c:v>
                </c:pt>
                <c:pt idx="256">
                  <c:v>0.68442835808288793</c:v>
                </c:pt>
                <c:pt idx="257">
                  <c:v>0.6848318150531687</c:v>
                </c:pt>
                <c:pt idx="258">
                  <c:v>0.68604038882828589</c:v>
                </c:pt>
                <c:pt idx="259">
                  <c:v>0.68655886248497189</c:v>
                </c:pt>
                <c:pt idx="260">
                  <c:v>0.68676733022908132</c:v>
                </c:pt>
                <c:pt idx="261">
                  <c:v>0.68710968458470933</c:v>
                </c:pt>
                <c:pt idx="262">
                  <c:v>0.68745473464392493</c:v>
                </c:pt>
                <c:pt idx="263">
                  <c:v>0.68755177997307937</c:v>
                </c:pt>
                <c:pt idx="264">
                  <c:v>0.68829579416326303</c:v>
                </c:pt>
                <c:pt idx="265">
                  <c:v>0.68914763649695154</c:v>
                </c:pt>
                <c:pt idx="266">
                  <c:v>0.69035081886489347</c:v>
                </c:pt>
                <c:pt idx="267">
                  <c:v>0.69071473884922241</c:v>
                </c:pt>
                <c:pt idx="268">
                  <c:v>0.69117839986629337</c:v>
                </c:pt>
                <c:pt idx="269">
                  <c:v>0.69316153913892065</c:v>
                </c:pt>
                <c:pt idx="270">
                  <c:v>0.69373033259590888</c:v>
                </c:pt>
                <c:pt idx="271">
                  <c:v>0.69388219056467826</c:v>
                </c:pt>
                <c:pt idx="272">
                  <c:v>0.69412660102328927</c:v>
                </c:pt>
                <c:pt idx="273">
                  <c:v>0.69436202580327488</c:v>
                </c:pt>
                <c:pt idx="274">
                  <c:v>0.69582579285135371</c:v>
                </c:pt>
                <c:pt idx="275">
                  <c:v>0.69657519844871263</c:v>
                </c:pt>
                <c:pt idx="276">
                  <c:v>0.69708199072318555</c:v>
                </c:pt>
                <c:pt idx="277">
                  <c:v>0.69762203000857248</c:v>
                </c:pt>
                <c:pt idx="278">
                  <c:v>0.69786464333145848</c:v>
                </c:pt>
                <c:pt idx="279">
                  <c:v>0.69805693685404213</c:v>
                </c:pt>
                <c:pt idx="280">
                  <c:v>0.69828337595540235</c:v>
                </c:pt>
                <c:pt idx="281">
                  <c:v>0.69892675054498143</c:v>
                </c:pt>
                <c:pt idx="282">
                  <c:v>0.69942725284441665</c:v>
                </c:pt>
                <c:pt idx="283">
                  <c:v>0.70012813577719835</c:v>
                </c:pt>
                <c:pt idx="284">
                  <c:v>0.70092067263195923</c:v>
                </c:pt>
                <c:pt idx="285">
                  <c:v>0.70111296615454288</c:v>
                </c:pt>
                <c:pt idx="286">
                  <c:v>0.70211576788913832</c:v>
                </c:pt>
                <c:pt idx="287">
                  <c:v>0.7025012535021683</c:v>
                </c:pt>
                <c:pt idx="288">
                  <c:v>0.7028705648936725</c:v>
                </c:pt>
                <c:pt idx="289">
                  <c:v>0.70316888942403599</c:v>
                </c:pt>
                <c:pt idx="290">
                  <c:v>0.70355347646920341</c:v>
                </c:pt>
                <c:pt idx="291">
                  <c:v>0.70373948001674935</c:v>
                </c:pt>
                <c:pt idx="292">
                  <c:v>0.70408453007596494</c:v>
                </c:pt>
                <c:pt idx="293">
                  <c:v>0.70443856581380593</c:v>
                </c:pt>
                <c:pt idx="294">
                  <c:v>0.70546023747351472</c:v>
                </c:pt>
                <c:pt idx="295">
                  <c:v>0.70618807744217271</c:v>
                </c:pt>
                <c:pt idx="296">
                  <c:v>0.70683594487106449</c:v>
                </c:pt>
                <c:pt idx="297">
                  <c:v>0.70700397706135965</c:v>
                </c:pt>
                <c:pt idx="298">
                  <c:v>0.70734363571339998</c:v>
                </c:pt>
                <c:pt idx="299">
                  <c:v>0.7076814972297153</c:v>
                </c:pt>
                <c:pt idx="300">
                  <c:v>0.70830420475845601</c:v>
                </c:pt>
                <c:pt idx="301">
                  <c:v>0.70853333956340392</c:v>
                </c:pt>
                <c:pt idx="302">
                  <c:v>0.70936990624342933</c:v>
                </c:pt>
                <c:pt idx="303">
                  <c:v>0.71339189599616137</c:v>
                </c:pt>
                <c:pt idx="304">
                  <c:v>0.71424912973702515</c:v>
                </c:pt>
                <c:pt idx="305">
                  <c:v>0.71514140762452805</c:v>
                </c:pt>
                <c:pt idx="306">
                  <c:v>0.71594472729363945</c:v>
                </c:pt>
                <c:pt idx="307">
                  <c:v>0.71776971862245953</c:v>
                </c:pt>
                <c:pt idx="308">
                  <c:v>0.71851103710905562</c:v>
                </c:pt>
                <c:pt idx="309">
                  <c:v>0.71909959905901977</c:v>
                </c:pt>
                <c:pt idx="310">
                  <c:v>0.71970343666264713</c:v>
                </c:pt>
                <c:pt idx="311">
                  <c:v>0.72034591268436376</c:v>
                </c:pt>
                <c:pt idx="312">
                  <c:v>0.72053910477480998</c:v>
                </c:pt>
                <c:pt idx="313">
                  <c:v>0.72135770009758449</c:v>
                </c:pt>
                <c:pt idx="314">
                  <c:v>0.72208554006624248</c:v>
                </c:pt>
                <c:pt idx="315">
                  <c:v>0.72316921290846659</c:v>
                </c:pt>
                <c:pt idx="316">
                  <c:v>0.72363467106126267</c:v>
                </c:pt>
                <c:pt idx="317">
                  <c:v>0.72401566383497995</c:v>
                </c:pt>
                <c:pt idx="318">
                  <c:v>0.72477225797523925</c:v>
                </c:pt>
                <c:pt idx="319">
                  <c:v>0.72518020778483272</c:v>
                </c:pt>
                <c:pt idx="320">
                  <c:v>0.72558546189083861</c:v>
                </c:pt>
                <c:pt idx="321">
                  <c:v>0.72566902870205485</c:v>
                </c:pt>
                <c:pt idx="322">
                  <c:v>0.72589187353196494</c:v>
                </c:pt>
                <c:pt idx="323">
                  <c:v>0.72630611331659622</c:v>
                </c:pt>
                <c:pt idx="324">
                  <c:v>0.72699711200288997</c:v>
                </c:pt>
                <c:pt idx="325">
                  <c:v>0.7274814400807994</c:v>
                </c:pt>
                <c:pt idx="326">
                  <c:v>0.728200294370832</c:v>
                </c:pt>
                <c:pt idx="327">
                  <c:v>0.72869720239881697</c:v>
                </c:pt>
                <c:pt idx="328">
                  <c:v>0.72917613906955114</c:v>
                </c:pt>
                <c:pt idx="329">
                  <c:v>0.72975212106943976</c:v>
                </c:pt>
                <c:pt idx="330">
                  <c:v>0.73021668065437328</c:v>
                </c:pt>
                <c:pt idx="331">
                  <c:v>0.73083309820807618</c:v>
                </c:pt>
                <c:pt idx="332">
                  <c:v>0.73118264110660447</c:v>
                </c:pt>
                <c:pt idx="333">
                  <c:v>0.73151421264788197</c:v>
                </c:pt>
                <c:pt idx="334">
                  <c:v>0.73197697509709037</c:v>
                </c:pt>
                <c:pt idx="335">
                  <c:v>0.73213961588021026</c:v>
                </c:pt>
                <c:pt idx="336">
                  <c:v>0.73230495236691773</c:v>
                </c:pt>
                <c:pt idx="337">
                  <c:v>0.7326149582794943</c:v>
                </c:pt>
                <c:pt idx="338">
                  <c:v>0.73306963361793986</c:v>
                </c:pt>
                <c:pt idx="339">
                  <c:v>0.7333850309376917</c:v>
                </c:pt>
                <c:pt idx="340">
                  <c:v>0.733801067858048</c:v>
                </c:pt>
                <c:pt idx="341">
                  <c:v>0.73413353796718805</c:v>
                </c:pt>
                <c:pt idx="342">
                  <c:v>0.73466099730249945</c:v>
                </c:pt>
                <c:pt idx="343">
                  <c:v>0.73537446018535679</c:v>
                </c:pt>
                <c:pt idx="344">
                  <c:v>0.73565571192633206</c:v>
                </c:pt>
                <c:pt idx="345">
                  <c:v>0.7360241247499737</c:v>
                </c:pt>
                <c:pt idx="346">
                  <c:v>0.73647071297765643</c:v>
                </c:pt>
                <c:pt idx="347">
                  <c:v>0.73715092884959976</c:v>
                </c:pt>
                <c:pt idx="348">
                  <c:v>0.73787068170749481</c:v>
                </c:pt>
                <c:pt idx="349">
                  <c:v>0.73812317927686877</c:v>
                </c:pt>
                <c:pt idx="350">
                  <c:v>0.73831277709586485</c:v>
                </c:pt>
                <c:pt idx="351">
                  <c:v>0.73850776632203619</c:v>
                </c:pt>
                <c:pt idx="352">
                  <c:v>0.73935691295213712</c:v>
                </c:pt>
                <c:pt idx="353">
                  <c:v>0.74098691505478598</c:v>
                </c:pt>
                <c:pt idx="354">
                  <c:v>0.74122144126690914</c:v>
                </c:pt>
                <c:pt idx="355">
                  <c:v>0.74547705866390179</c:v>
                </c:pt>
                <c:pt idx="356">
                  <c:v>0.74558668394313177</c:v>
                </c:pt>
                <c:pt idx="357">
                  <c:v>0.7458283986981552</c:v>
                </c:pt>
                <c:pt idx="358">
                  <c:v>0.74621747858263532</c:v>
                </c:pt>
                <c:pt idx="359">
                  <c:v>0.74641067067308153</c:v>
                </c:pt>
                <c:pt idx="360">
                  <c:v>0.74653916587742486</c:v>
                </c:pt>
                <c:pt idx="361">
                  <c:v>0.74664339974947957</c:v>
                </c:pt>
                <c:pt idx="362">
                  <c:v>0.74730474569630956</c:v>
                </c:pt>
                <c:pt idx="363">
                  <c:v>0.74750961916896885</c:v>
                </c:pt>
                <c:pt idx="364">
                  <c:v>0.747822320785133</c:v>
                </c:pt>
                <c:pt idx="365">
                  <c:v>0.7490506630532261</c:v>
                </c:pt>
                <c:pt idx="366">
                  <c:v>0.74952420831678501</c:v>
                </c:pt>
                <c:pt idx="367">
                  <c:v>0.7497847929969218</c:v>
                </c:pt>
                <c:pt idx="368">
                  <c:v>0.74999775358034393</c:v>
                </c:pt>
                <c:pt idx="369">
                  <c:v>0.75083881309968203</c:v>
                </c:pt>
                <c:pt idx="370">
                  <c:v>0.7516160743007797</c:v>
                </c:pt>
                <c:pt idx="371">
                  <c:v>0.75168885829764553</c:v>
                </c:pt>
                <c:pt idx="372">
                  <c:v>0.75220733195433154</c:v>
                </c:pt>
                <c:pt idx="373">
                  <c:v>0.75248678655958168</c:v>
                </c:pt>
                <c:pt idx="374">
                  <c:v>0.75263325312117579</c:v>
                </c:pt>
                <c:pt idx="375">
                  <c:v>0.75288664925841231</c:v>
                </c:pt>
                <c:pt idx="376">
                  <c:v>0.75321282939251455</c:v>
                </c:pt>
                <c:pt idx="377">
                  <c:v>0.75359561930195684</c:v>
                </c:pt>
                <c:pt idx="378">
                  <c:v>0.75385440684636851</c:v>
                </c:pt>
                <c:pt idx="379">
                  <c:v>0.75407815024414115</c:v>
                </c:pt>
                <c:pt idx="380">
                  <c:v>0.75457685540785124</c:v>
                </c:pt>
                <c:pt idx="381">
                  <c:v>0.75477364176974771</c:v>
                </c:pt>
                <c:pt idx="382">
                  <c:v>0.75522831710819327</c:v>
                </c:pt>
                <c:pt idx="383">
                  <c:v>0.75569826810030205</c:v>
                </c:pt>
                <c:pt idx="384">
                  <c:v>0.75606578235608124</c:v>
                </c:pt>
                <c:pt idx="385">
                  <c:v>0.75626077158225258</c:v>
                </c:pt>
                <c:pt idx="386">
                  <c:v>0.75690774044328191</c:v>
                </c:pt>
                <c:pt idx="387">
                  <c:v>0.75734085015302655</c:v>
                </c:pt>
                <c:pt idx="388">
                  <c:v>0.75785483097039985</c:v>
                </c:pt>
                <c:pt idx="389">
                  <c:v>0.75809115431824803</c:v>
                </c:pt>
                <c:pt idx="390">
                  <c:v>0.7583966673915119</c:v>
                </c:pt>
                <c:pt idx="391">
                  <c:v>0.75864557068943572</c:v>
                </c:pt>
                <c:pt idx="392">
                  <c:v>0.75898073650216336</c:v>
                </c:pt>
                <c:pt idx="393">
                  <c:v>0.75931680088275355</c:v>
                </c:pt>
                <c:pt idx="394">
                  <c:v>0.76010304776247661</c:v>
                </c:pt>
                <c:pt idx="395">
                  <c:v>0.76085604763128567</c:v>
                </c:pt>
                <c:pt idx="396">
                  <c:v>0.7611381979401235</c:v>
                </c:pt>
                <c:pt idx="397">
                  <c:v>0.76170249855779903</c:v>
                </c:pt>
                <c:pt idx="398">
                  <c:v>0.76285715826116385</c:v>
                </c:pt>
                <c:pt idx="399">
                  <c:v>0.76308809020183677</c:v>
                </c:pt>
                <c:pt idx="400">
                  <c:v>0.76381413303476964</c:v>
                </c:pt>
                <c:pt idx="401">
                  <c:v>0.76394981678201324</c:v>
                </c:pt>
                <c:pt idx="402">
                  <c:v>0.76431283819847962</c:v>
                </c:pt>
                <c:pt idx="403">
                  <c:v>0.76467855531853368</c:v>
                </c:pt>
                <c:pt idx="404">
                  <c:v>0.76486635600180464</c:v>
                </c:pt>
                <c:pt idx="405">
                  <c:v>0.76511615786759091</c:v>
                </c:pt>
                <c:pt idx="406">
                  <c:v>0.76585028781128661</c:v>
                </c:pt>
                <c:pt idx="407">
                  <c:v>0.76616119229172563</c:v>
                </c:pt>
                <c:pt idx="408">
                  <c:v>0.76655746071910602</c:v>
                </c:pt>
                <c:pt idx="409">
                  <c:v>0.76686836519954504</c:v>
                </c:pt>
                <c:pt idx="410">
                  <c:v>0.767120862768919</c:v>
                </c:pt>
                <c:pt idx="411">
                  <c:v>0.76746052142095933</c:v>
                </c:pt>
                <c:pt idx="412">
                  <c:v>0.76794215379528119</c:v>
                </c:pt>
                <c:pt idx="413">
                  <c:v>0.76827282676869613</c:v>
                </c:pt>
                <c:pt idx="414">
                  <c:v>0.76852532433807008</c:v>
                </c:pt>
                <c:pt idx="415">
                  <c:v>0.76887486723659837</c:v>
                </c:pt>
                <c:pt idx="416">
                  <c:v>0.7694059208433599</c:v>
                </c:pt>
                <c:pt idx="417">
                  <c:v>0.76983633484951686</c:v>
                </c:pt>
                <c:pt idx="418">
                  <c:v>0.77011758659049212</c:v>
                </c:pt>
                <c:pt idx="419">
                  <c:v>0.77151665675246794</c:v>
                </c:pt>
                <c:pt idx="420">
                  <c:v>0.77177095145756691</c:v>
                </c:pt>
                <c:pt idx="421">
                  <c:v>0.77229391795356561</c:v>
                </c:pt>
                <c:pt idx="422">
                  <c:v>0.77287888563207963</c:v>
                </c:pt>
                <c:pt idx="423">
                  <c:v>0.77348272323570699</c:v>
                </c:pt>
                <c:pt idx="424">
                  <c:v>0.77357437715768618</c:v>
                </c:pt>
                <c:pt idx="425">
                  <c:v>0.77371545231210503</c:v>
                </c:pt>
                <c:pt idx="426">
                  <c:v>0.77424920162245425</c:v>
                </c:pt>
                <c:pt idx="427">
                  <c:v>0.77465176002487246</c:v>
                </c:pt>
                <c:pt idx="428">
                  <c:v>0.77504353561294015</c:v>
                </c:pt>
                <c:pt idx="429">
                  <c:v>0.77535803436482942</c:v>
                </c:pt>
                <c:pt idx="430">
                  <c:v>0.77564288037725482</c:v>
                </c:pt>
                <c:pt idx="431">
                  <c:v>0.7758612323678522</c:v>
                </c:pt>
                <c:pt idx="432">
                  <c:v>0.77667263914772644</c:v>
                </c:pt>
                <c:pt idx="433">
                  <c:v>0.77694041237076361</c:v>
                </c:pt>
                <c:pt idx="434">
                  <c:v>0.77730523092295511</c:v>
                </c:pt>
                <c:pt idx="435">
                  <c:v>0.7777617033971258</c:v>
                </c:pt>
                <c:pt idx="436">
                  <c:v>0.77808968066695317</c:v>
                </c:pt>
                <c:pt idx="437">
                  <c:v>0.77858479155921312</c:v>
                </c:pt>
                <c:pt idx="438">
                  <c:v>0.77890468171827765</c:v>
                </c:pt>
                <c:pt idx="439">
                  <c:v>0.77926500743115645</c:v>
                </c:pt>
                <c:pt idx="440">
                  <c:v>0.78018334378667298</c:v>
                </c:pt>
                <c:pt idx="441">
                  <c:v>0.78068744035755833</c:v>
                </c:pt>
                <c:pt idx="442">
                  <c:v>0.7809659963949459</c:v>
                </c:pt>
                <c:pt idx="443">
                  <c:v>0.78120411687851921</c:v>
                </c:pt>
                <c:pt idx="444">
                  <c:v>0.78220422290952696</c:v>
                </c:pt>
                <c:pt idx="445">
                  <c:v>0.78250973598279083</c:v>
                </c:pt>
                <c:pt idx="446">
                  <c:v>0.78311626929000577</c:v>
                </c:pt>
                <c:pt idx="447">
                  <c:v>0.78320522750839727</c:v>
                </c:pt>
                <c:pt idx="448">
                  <c:v>0.78372729543653341</c:v>
                </c:pt>
                <c:pt idx="449">
                  <c:v>0.78460699337396078</c:v>
                </c:pt>
                <c:pt idx="450">
                  <c:v>0.7849178978543998</c:v>
                </c:pt>
                <c:pt idx="451">
                  <c:v>0.78546063284337442</c:v>
                </c:pt>
                <c:pt idx="452">
                  <c:v>0.78597910650006042</c:v>
                </c:pt>
                <c:pt idx="453">
                  <c:v>0.78657845126437509</c:v>
                </c:pt>
                <c:pt idx="454">
                  <c:v>0.78695584976664212</c:v>
                </c:pt>
                <c:pt idx="455">
                  <c:v>0.78721014447174109</c:v>
                </c:pt>
                <c:pt idx="456">
                  <c:v>0.78759203581332093</c:v>
                </c:pt>
                <c:pt idx="457">
                  <c:v>0.78819767055267331</c:v>
                </c:pt>
                <c:pt idx="458">
                  <c:v>0.78854002490830133</c:v>
                </c:pt>
                <c:pt idx="459">
                  <c:v>0.78866043300188182</c:v>
                </c:pt>
                <c:pt idx="460">
                  <c:v>0.78942511425290396</c:v>
                </c:pt>
                <c:pt idx="461">
                  <c:v>0.79024910098285372</c:v>
                </c:pt>
                <c:pt idx="462">
                  <c:v>0.7904476844804752</c:v>
                </c:pt>
                <c:pt idx="463">
                  <c:v>0.79205881665801059</c:v>
                </c:pt>
                <c:pt idx="464">
                  <c:v>0.79291245612742423</c:v>
                </c:pt>
                <c:pt idx="465">
                  <c:v>0.79331321739411742</c:v>
                </c:pt>
                <c:pt idx="466">
                  <c:v>0.79673047097535965</c:v>
                </c:pt>
                <c:pt idx="467">
                  <c:v>0.79770811280980392</c:v>
                </c:pt>
                <c:pt idx="468">
                  <c:v>0.79778449107811988</c:v>
                </c:pt>
                <c:pt idx="469">
                  <c:v>0.79801722015451793</c:v>
                </c:pt>
                <c:pt idx="470">
                  <c:v>0.79854108521837919</c:v>
                </c:pt>
                <c:pt idx="471">
                  <c:v>0.79924106958329832</c:v>
                </c:pt>
                <c:pt idx="472">
                  <c:v>0.799355187701841</c:v>
                </c:pt>
                <c:pt idx="473">
                  <c:v>0.79971641198258236</c:v>
                </c:pt>
                <c:pt idx="474">
                  <c:v>0.79996621384836863</c:v>
                </c:pt>
                <c:pt idx="475">
                  <c:v>0.80021691428201747</c:v>
                </c:pt>
                <c:pt idx="476">
                  <c:v>0.80044784622269038</c:v>
                </c:pt>
                <c:pt idx="477">
                  <c:v>0.80099327691525257</c:v>
                </c:pt>
                <c:pt idx="478">
                  <c:v>0.80116041053768516</c:v>
                </c:pt>
                <c:pt idx="479">
                  <c:v>0.80180558226298937</c:v>
                </c:pt>
                <c:pt idx="480">
                  <c:v>0.80190622186359395</c:v>
                </c:pt>
                <c:pt idx="481">
                  <c:v>0.80220185069036987</c:v>
                </c:pt>
                <c:pt idx="482">
                  <c:v>0.80251904514584671</c:v>
                </c:pt>
                <c:pt idx="483">
                  <c:v>0.80270415012553009</c:v>
                </c:pt>
                <c:pt idx="484">
                  <c:v>0.80288476226590078</c:v>
                </c:pt>
                <c:pt idx="485">
                  <c:v>0.80442670471802058</c:v>
                </c:pt>
                <c:pt idx="486">
                  <c:v>0.80468728939815737</c:v>
                </c:pt>
                <c:pt idx="487">
                  <c:v>0.80543489785979117</c:v>
                </c:pt>
                <c:pt idx="488">
                  <c:v>0.80572513527939182</c:v>
                </c:pt>
                <c:pt idx="489">
                  <c:v>0.80594169013426409</c:v>
                </c:pt>
                <c:pt idx="490">
                  <c:v>0.80639995974415979</c:v>
                </c:pt>
                <c:pt idx="491">
                  <c:v>0.80712779971281778</c:v>
                </c:pt>
                <c:pt idx="492">
                  <c:v>0.80756540226187512</c:v>
                </c:pt>
                <c:pt idx="493">
                  <c:v>0.80774331869865823</c:v>
                </c:pt>
                <c:pt idx="494">
                  <c:v>0.80806500599344777</c:v>
                </c:pt>
                <c:pt idx="495">
                  <c:v>0.80911363468903275</c:v>
                </c:pt>
                <c:pt idx="496">
                  <c:v>0.80929604396512855</c:v>
                </c:pt>
                <c:pt idx="497">
                  <c:v>0.8097624006857872</c:v>
                </c:pt>
                <c:pt idx="498">
                  <c:v>0.80990527297593118</c:v>
                </c:pt>
                <c:pt idx="499">
                  <c:v>0.81026020728163473</c:v>
                </c:pt>
                <c:pt idx="500">
                  <c:v>0.81035365833933892</c:v>
                </c:pt>
                <c:pt idx="501">
                  <c:v>0.81042823947192977</c:v>
                </c:pt>
                <c:pt idx="502">
                  <c:v>0.81061963442665097</c:v>
                </c:pt>
                <c:pt idx="503">
                  <c:v>0.81106712122219626</c:v>
                </c:pt>
                <c:pt idx="504">
                  <c:v>0.81180214973375453</c:v>
                </c:pt>
                <c:pt idx="505">
                  <c:v>0.81274744312514735</c:v>
                </c:pt>
                <c:pt idx="506">
                  <c:v>0.8130556519019988</c:v>
                </c:pt>
                <c:pt idx="507">
                  <c:v>0.81328209100335902</c:v>
                </c:pt>
                <c:pt idx="508">
                  <c:v>0.81369183794867761</c:v>
                </c:pt>
                <c:pt idx="509">
                  <c:v>0.81388323290339881</c:v>
                </c:pt>
                <c:pt idx="510">
                  <c:v>0.81414651328712329</c:v>
                </c:pt>
                <c:pt idx="511">
                  <c:v>0.81554468488123655</c:v>
                </c:pt>
                <c:pt idx="512">
                  <c:v>0.81604608574853421</c:v>
                </c:pt>
                <c:pt idx="513">
                  <c:v>0.81633901887172244</c:v>
                </c:pt>
                <c:pt idx="514">
                  <c:v>0.81653760236934392</c:v>
                </c:pt>
                <c:pt idx="515">
                  <c:v>0.81676583860642926</c:v>
                </c:pt>
                <c:pt idx="516">
                  <c:v>0.81760869526149238</c:v>
                </c:pt>
                <c:pt idx="517">
                  <c:v>0.81832575241579986</c:v>
                </c:pt>
                <c:pt idx="518">
                  <c:v>0.81863036692120117</c:v>
                </c:pt>
                <c:pt idx="519">
                  <c:v>0.81869955664661676</c:v>
                </c:pt>
                <c:pt idx="520">
                  <c:v>0.81944536797252554</c:v>
                </c:pt>
                <c:pt idx="521">
                  <c:v>0.82009952537645514</c:v>
                </c:pt>
                <c:pt idx="522">
                  <c:v>0.82028013751682582</c:v>
                </c:pt>
                <c:pt idx="523">
                  <c:v>0.82153274111720753</c:v>
                </c:pt>
                <c:pt idx="524">
                  <c:v>0.82246635312638727</c:v>
                </c:pt>
                <c:pt idx="525">
                  <c:v>0.82271435785644853</c:v>
                </c:pt>
                <c:pt idx="526">
                  <c:v>0.82400290417133182</c:v>
                </c:pt>
                <c:pt idx="527">
                  <c:v>0.82453845061740605</c:v>
                </c:pt>
                <c:pt idx="528">
                  <c:v>0.82473164270785226</c:v>
                </c:pt>
                <c:pt idx="529">
                  <c:v>0.82509915696363145</c:v>
                </c:pt>
                <c:pt idx="530">
                  <c:v>0.82525730490743865</c:v>
                </c:pt>
                <c:pt idx="531">
                  <c:v>0.82549003398383669</c:v>
                </c:pt>
                <c:pt idx="532">
                  <c:v>0.82574163298534808</c:v>
                </c:pt>
                <c:pt idx="533">
                  <c:v>0.82602288472632335</c:v>
                </c:pt>
                <c:pt idx="534">
                  <c:v>0.82647037152186864</c:v>
                </c:pt>
                <c:pt idx="535">
                  <c:v>0.82657101112247322</c:v>
                </c:pt>
                <c:pt idx="536">
                  <c:v>0.82700501940008042</c:v>
                </c:pt>
                <c:pt idx="537">
                  <c:v>0.82727638689456773</c:v>
                </c:pt>
                <c:pt idx="538">
                  <c:v>0.82796109560582376</c:v>
                </c:pt>
                <c:pt idx="539">
                  <c:v>0.82831063850435205</c:v>
                </c:pt>
                <c:pt idx="540">
                  <c:v>0.8288255178895878</c:v>
                </c:pt>
                <c:pt idx="541">
                  <c:v>0.82931793307826007</c:v>
                </c:pt>
                <c:pt idx="542">
                  <c:v>0.83016078973332319</c:v>
                </c:pt>
                <c:pt idx="543">
                  <c:v>0.83046630280658706</c:v>
                </c:pt>
                <c:pt idx="544">
                  <c:v>0.83108901033532778</c:v>
                </c:pt>
                <c:pt idx="545">
                  <c:v>0.8312264912182965</c:v>
                </c:pt>
                <c:pt idx="546">
                  <c:v>0.83155626562384899</c:v>
                </c:pt>
                <c:pt idx="547">
                  <c:v>0.83259501007294601</c:v>
                </c:pt>
                <c:pt idx="548">
                  <c:v>0.8327351866595023</c:v>
                </c:pt>
                <c:pt idx="549">
                  <c:v>0.8329265816142235</c:v>
                </c:pt>
                <c:pt idx="550">
                  <c:v>0.83310809232245675</c:v>
                </c:pt>
                <c:pt idx="551">
                  <c:v>0.83342977961724629</c:v>
                </c:pt>
                <c:pt idx="552">
                  <c:v>0.83394106473103191</c:v>
                </c:pt>
                <c:pt idx="553">
                  <c:v>0.83410460408201437</c:v>
                </c:pt>
                <c:pt idx="554">
                  <c:v>0.83481087842197133</c:v>
                </c:pt>
                <c:pt idx="555">
                  <c:v>0.8350894344593589</c:v>
                </c:pt>
                <c:pt idx="556">
                  <c:v>0.83536349765743378</c:v>
                </c:pt>
                <c:pt idx="557">
                  <c:v>0.83578312884924033</c:v>
                </c:pt>
                <c:pt idx="558">
                  <c:v>0.83589544983205788</c:v>
                </c:pt>
                <c:pt idx="559">
                  <c:v>0.83720106893632951</c:v>
                </c:pt>
                <c:pt idx="560">
                  <c:v>0.83742121806265202</c:v>
                </c:pt>
                <c:pt idx="561">
                  <c:v>0.83776357241828003</c:v>
                </c:pt>
                <c:pt idx="562">
                  <c:v>0.83788308194399796</c:v>
                </c:pt>
                <c:pt idx="563">
                  <c:v>0.83801876569124156</c:v>
                </c:pt>
                <c:pt idx="564">
                  <c:v>0.8383027131358044</c:v>
                </c:pt>
                <c:pt idx="565">
                  <c:v>0.83837819283625781</c:v>
                </c:pt>
                <c:pt idx="566">
                  <c:v>0.83872144575974839</c:v>
                </c:pt>
                <c:pt idx="567">
                  <c:v>0.8391617440123933</c:v>
                </c:pt>
                <c:pt idx="568">
                  <c:v>0.83933786331345128</c:v>
                </c:pt>
                <c:pt idx="569">
                  <c:v>0.83971256611213074</c:v>
                </c:pt>
                <c:pt idx="570">
                  <c:v>0.84011692165027407</c:v>
                </c:pt>
                <c:pt idx="571">
                  <c:v>0.84065875807138613</c:v>
                </c:pt>
                <c:pt idx="572">
                  <c:v>0.84112781049563234</c:v>
                </c:pt>
                <c:pt idx="573">
                  <c:v>0.84136862668279322</c:v>
                </c:pt>
                <c:pt idx="574">
                  <c:v>0.84190327456100489</c:v>
                </c:pt>
                <c:pt idx="575">
                  <c:v>0.84221507760930647</c:v>
                </c:pt>
                <c:pt idx="576">
                  <c:v>0.84241725537837808</c:v>
                </c:pt>
                <c:pt idx="577">
                  <c:v>0.84529446967423338</c:v>
                </c:pt>
                <c:pt idx="578">
                  <c:v>0.84581294333091939</c:v>
                </c:pt>
                <c:pt idx="579">
                  <c:v>0.84625503871928942</c:v>
                </c:pt>
                <c:pt idx="580">
                  <c:v>0.84636915683783209</c:v>
                </c:pt>
                <c:pt idx="581">
                  <c:v>0.84670522121842229</c:v>
                </c:pt>
                <c:pt idx="582">
                  <c:v>0.84718865072846916</c:v>
                </c:pt>
                <c:pt idx="583">
                  <c:v>0.84754088933058513</c:v>
                </c:pt>
                <c:pt idx="584">
                  <c:v>0.84788414225407571</c:v>
                </c:pt>
                <c:pt idx="585">
                  <c:v>0.84808362431955975</c:v>
                </c:pt>
                <c:pt idx="586">
                  <c:v>0.84937846060948086</c:v>
                </c:pt>
                <c:pt idx="587">
                  <c:v>0.84979719323342484</c:v>
                </c:pt>
                <c:pt idx="588">
                  <c:v>0.84996971826303269</c:v>
                </c:pt>
                <c:pt idx="589">
                  <c:v>0.85063016564200011</c:v>
                </c:pt>
                <c:pt idx="590">
                  <c:v>0.85114504502723587</c:v>
                </c:pt>
                <c:pt idx="591">
                  <c:v>0.85132925143905669</c:v>
                </c:pt>
                <c:pt idx="592">
                  <c:v>0.8514847036792762</c:v>
                </c:pt>
                <c:pt idx="593">
                  <c:v>0.85163656164804558</c:v>
                </c:pt>
                <c:pt idx="594">
                  <c:v>0.85175337547017582</c:v>
                </c:pt>
                <c:pt idx="595">
                  <c:v>0.85195375610352242</c:v>
                </c:pt>
                <c:pt idx="596">
                  <c:v>0.85237518443105398</c:v>
                </c:pt>
                <c:pt idx="597">
                  <c:v>0.85257107222508788</c:v>
                </c:pt>
                <c:pt idx="598">
                  <c:v>0.85281368554797388</c:v>
                </c:pt>
                <c:pt idx="599">
                  <c:v>0.85293768791300451</c:v>
                </c:pt>
                <c:pt idx="600">
                  <c:v>0.85310572010329966</c:v>
                </c:pt>
                <c:pt idx="601">
                  <c:v>0.85325937520779416</c:v>
                </c:pt>
                <c:pt idx="602">
                  <c:v>0.8534921042841922</c:v>
                </c:pt>
                <c:pt idx="603">
                  <c:v>0.85379042881455569</c:v>
                </c:pt>
                <c:pt idx="604">
                  <c:v>0.85408426050560649</c:v>
                </c:pt>
                <c:pt idx="605">
                  <c:v>0.85429811965689118</c:v>
                </c:pt>
                <c:pt idx="606">
                  <c:v>0.85449041317947483</c:v>
                </c:pt>
                <c:pt idx="607">
                  <c:v>0.85475279499533674</c:v>
                </c:pt>
                <c:pt idx="608">
                  <c:v>0.85505381522928792</c:v>
                </c:pt>
                <c:pt idx="609">
                  <c:v>0.85530451566293675</c:v>
                </c:pt>
                <c:pt idx="610">
                  <c:v>0.85550309916055822</c:v>
                </c:pt>
                <c:pt idx="611">
                  <c:v>0.85694709771566113</c:v>
                </c:pt>
                <c:pt idx="612">
                  <c:v>0.85759406657669046</c:v>
                </c:pt>
                <c:pt idx="613">
                  <c:v>0.85785824552827739</c:v>
                </c:pt>
                <c:pt idx="614">
                  <c:v>0.85905334078545648</c:v>
                </c:pt>
                <c:pt idx="615">
                  <c:v>0.85942804358413594</c:v>
                </c:pt>
                <c:pt idx="616">
                  <c:v>0.85956193019565452</c:v>
                </c:pt>
                <c:pt idx="617">
                  <c:v>0.86011994083829224</c:v>
                </c:pt>
                <c:pt idx="618">
                  <c:v>0.86033739426102707</c:v>
                </c:pt>
                <c:pt idx="619">
                  <c:v>0.86059079039826358</c:v>
                </c:pt>
                <c:pt idx="620">
                  <c:v>0.86084328796763754</c:v>
                </c:pt>
                <c:pt idx="621">
                  <c:v>0.86096998603625574</c:v>
                </c:pt>
                <c:pt idx="622">
                  <c:v>0.86122428074135471</c:v>
                </c:pt>
                <c:pt idx="623">
                  <c:v>0.8613536745135606</c:v>
                </c:pt>
                <c:pt idx="624">
                  <c:v>0.86162324487232278</c:v>
                </c:pt>
                <c:pt idx="625">
                  <c:v>0.86185687251658338</c:v>
                </c:pt>
                <c:pt idx="626">
                  <c:v>0.86200154194245249</c:v>
                </c:pt>
                <c:pt idx="627">
                  <c:v>0.86225044524037631</c:v>
                </c:pt>
                <c:pt idx="628">
                  <c:v>0.86252900127776388</c:v>
                </c:pt>
                <c:pt idx="629">
                  <c:v>0.86317237586734297</c:v>
                </c:pt>
                <c:pt idx="630">
                  <c:v>0.8632406670248961</c:v>
                </c:pt>
                <c:pt idx="631">
                  <c:v>0.86345812044763093</c:v>
                </c:pt>
                <c:pt idx="632">
                  <c:v>0.86362615263792608</c:v>
                </c:pt>
                <c:pt idx="633">
                  <c:v>0.86420842461285241</c:v>
                </c:pt>
                <c:pt idx="634">
                  <c:v>0.86451932909329143</c:v>
                </c:pt>
                <c:pt idx="635">
                  <c:v>0.86464962143335988</c:v>
                </c:pt>
                <c:pt idx="636">
                  <c:v>0.8648473063631188</c:v>
                </c:pt>
                <c:pt idx="637">
                  <c:v>0.86531815592309014</c:v>
                </c:pt>
                <c:pt idx="638">
                  <c:v>0.86566949595734355</c:v>
                </c:pt>
                <c:pt idx="639">
                  <c:v>0.86576654128649799</c:v>
                </c:pt>
                <c:pt idx="640">
                  <c:v>0.86627333356097092</c:v>
                </c:pt>
                <c:pt idx="641">
                  <c:v>0.86659591942362302</c:v>
                </c:pt>
                <c:pt idx="642">
                  <c:v>0.86677473442826858</c:v>
                </c:pt>
                <c:pt idx="643">
                  <c:v>0.86694546232215131</c:v>
                </c:pt>
                <c:pt idx="644">
                  <c:v>0.86712337875893442</c:v>
                </c:pt>
                <c:pt idx="645">
                  <c:v>0.86863656703945291</c:v>
                </c:pt>
                <c:pt idx="646">
                  <c:v>0.86935272562589783</c:v>
                </c:pt>
                <c:pt idx="647">
                  <c:v>0.8697049642280138</c:v>
                </c:pt>
                <c:pt idx="648">
                  <c:v>0.87003384006570372</c:v>
                </c:pt>
                <c:pt idx="649">
                  <c:v>0.8701812051951604</c:v>
                </c:pt>
                <c:pt idx="650">
                  <c:v>0.87051367530430046</c:v>
                </c:pt>
                <c:pt idx="651">
                  <c:v>0.87057837219040335</c:v>
                </c:pt>
                <c:pt idx="652">
                  <c:v>0.87159015960362418</c:v>
                </c:pt>
                <c:pt idx="653">
                  <c:v>0.87170068345071672</c:v>
                </c:pt>
                <c:pt idx="654">
                  <c:v>0.87181030872994669</c:v>
                </c:pt>
                <c:pt idx="655">
                  <c:v>0.87205561775642026</c:v>
                </c:pt>
                <c:pt idx="656">
                  <c:v>0.87236652223685929</c:v>
                </c:pt>
                <c:pt idx="657">
                  <c:v>0.87250040884837787</c:v>
                </c:pt>
                <c:pt idx="658">
                  <c:v>0.87297934551911205</c:v>
                </c:pt>
                <c:pt idx="659">
                  <c:v>0.87306920230536611</c:v>
                </c:pt>
                <c:pt idx="660">
                  <c:v>0.8732830614566508</c:v>
                </c:pt>
                <c:pt idx="661">
                  <c:v>0.87353915329747489</c:v>
                </c:pt>
                <c:pt idx="662">
                  <c:v>0.87467134880427611</c:v>
                </c:pt>
                <c:pt idx="663">
                  <c:v>0.87533718759041879</c:v>
                </c:pt>
                <c:pt idx="664">
                  <c:v>0.87556182955605399</c:v>
                </c:pt>
                <c:pt idx="665">
                  <c:v>0.87565438204589563</c:v>
                </c:pt>
                <c:pt idx="666">
                  <c:v>0.87586824119718032</c:v>
                </c:pt>
                <c:pt idx="667">
                  <c:v>0.87601470775877444</c:v>
                </c:pt>
                <c:pt idx="668">
                  <c:v>0.87617015999899395</c:v>
                </c:pt>
                <c:pt idx="669">
                  <c:v>0.87634358359646425</c:v>
                </c:pt>
                <c:pt idx="670">
                  <c:v>0.87645320887569422</c:v>
                </c:pt>
                <c:pt idx="671">
                  <c:v>0.87668054654491701</c:v>
                </c:pt>
                <c:pt idx="672">
                  <c:v>0.8778711489627834</c:v>
                </c:pt>
                <c:pt idx="673">
                  <c:v>0.878040079720941</c:v>
                </c:pt>
                <c:pt idx="674">
                  <c:v>0.87811466085353185</c:v>
                </c:pt>
                <c:pt idx="675">
                  <c:v>0.87843994241977152</c:v>
                </c:pt>
                <c:pt idx="676">
                  <c:v>0.87881105094700085</c:v>
                </c:pt>
                <c:pt idx="677">
                  <c:v>0.87910937547736434</c:v>
                </c:pt>
                <c:pt idx="678">
                  <c:v>0.87935827877528816</c:v>
                </c:pt>
                <c:pt idx="679">
                  <c:v>0.87963144340550048</c:v>
                </c:pt>
                <c:pt idx="680">
                  <c:v>0.8799135937143383</c:v>
                </c:pt>
                <c:pt idx="681">
                  <c:v>0.8801139743476849</c:v>
                </c:pt>
                <c:pt idx="682">
                  <c:v>0.88096132384206072</c:v>
                </c:pt>
                <c:pt idx="683">
                  <c:v>0.88110060186075456</c:v>
                </c:pt>
                <c:pt idx="684">
                  <c:v>0.88315742369811023</c:v>
                </c:pt>
                <c:pt idx="685">
                  <c:v>0.88330748453115449</c:v>
                </c:pt>
                <c:pt idx="686">
                  <c:v>0.88371004293357269</c:v>
                </c:pt>
                <c:pt idx="687">
                  <c:v>0.88422312518308344</c:v>
                </c:pt>
                <c:pt idx="688">
                  <c:v>0.88467690195366644</c:v>
                </c:pt>
                <c:pt idx="689">
                  <c:v>0.88482965849029838</c:v>
                </c:pt>
                <c:pt idx="690">
                  <c:v>0.88515494005653805</c:v>
                </c:pt>
                <c:pt idx="691">
                  <c:v>0.88544338034041359</c:v>
                </c:pt>
                <c:pt idx="692">
                  <c:v>0.88609484204075561</c:v>
                </c:pt>
                <c:pt idx="693">
                  <c:v>0.8865090818253869</c:v>
                </c:pt>
                <c:pt idx="694">
                  <c:v>0.88689097316696675</c:v>
                </c:pt>
                <c:pt idx="695">
                  <c:v>0.8871812105865674</c:v>
                </c:pt>
                <c:pt idx="696">
                  <c:v>0.88727735734785929</c:v>
                </c:pt>
                <c:pt idx="697">
                  <c:v>0.88750918785639477</c:v>
                </c:pt>
                <c:pt idx="698">
                  <c:v>0.8878443536691224</c:v>
                </c:pt>
                <c:pt idx="699">
                  <c:v>0.88824870920726573</c:v>
                </c:pt>
                <c:pt idx="700">
                  <c:v>0.8884140456939732</c:v>
                </c:pt>
                <c:pt idx="701">
                  <c:v>0.88880851698562857</c:v>
                </c:pt>
                <c:pt idx="702">
                  <c:v>0.88934316486384024</c:v>
                </c:pt>
                <c:pt idx="703">
                  <c:v>0.88945009443948253</c:v>
                </c:pt>
                <c:pt idx="704">
                  <c:v>0.88955073404008711</c:v>
                </c:pt>
                <c:pt idx="705">
                  <c:v>0.88961003951901485</c:v>
                </c:pt>
                <c:pt idx="706">
                  <c:v>0.89008538191829889</c:v>
                </c:pt>
                <c:pt idx="707">
                  <c:v>0.89086533882298424</c:v>
                </c:pt>
                <c:pt idx="708">
                  <c:v>0.89121937456082523</c:v>
                </c:pt>
                <c:pt idx="709">
                  <c:v>0.8913712325295946</c:v>
                </c:pt>
                <c:pt idx="710">
                  <c:v>0.89171897829239788</c:v>
                </c:pt>
                <c:pt idx="711">
                  <c:v>0.89182231359659003</c:v>
                </c:pt>
                <c:pt idx="712">
                  <c:v>0.89221049491320759</c:v>
                </c:pt>
                <c:pt idx="713">
                  <c:v>0.89227069895999778</c:v>
                </c:pt>
                <c:pt idx="714">
                  <c:v>0.89247377529693195</c:v>
                </c:pt>
                <c:pt idx="715">
                  <c:v>0.89338222740596063</c:v>
                </c:pt>
                <c:pt idx="716">
                  <c:v>0.89356194097846875</c:v>
                </c:pt>
                <c:pt idx="717">
                  <c:v>0.89374435025456456</c:v>
                </c:pt>
                <c:pt idx="718">
                  <c:v>0.89391238244485971</c:v>
                </c:pt>
                <c:pt idx="719">
                  <c:v>0.89444703032307138</c:v>
                </c:pt>
                <c:pt idx="720">
                  <c:v>0.89505805646959902</c:v>
                </c:pt>
                <c:pt idx="721">
                  <c:v>0.89529977122462245</c:v>
                </c:pt>
                <c:pt idx="722">
                  <c:v>0.89555137022613385</c:v>
                </c:pt>
                <c:pt idx="723">
                  <c:v>0.89574905515589276</c:v>
                </c:pt>
                <c:pt idx="724">
                  <c:v>0.8959817842322908</c:v>
                </c:pt>
                <c:pt idx="725">
                  <c:v>0.89647060514951293</c:v>
                </c:pt>
                <c:pt idx="726">
                  <c:v>0.8966359416362204</c:v>
                </c:pt>
                <c:pt idx="727">
                  <c:v>0.89703221006360079</c:v>
                </c:pt>
                <c:pt idx="728">
                  <c:v>0.89837736615382424</c:v>
                </c:pt>
                <c:pt idx="729">
                  <c:v>0.89850496279030501</c:v>
                </c:pt>
                <c:pt idx="730">
                  <c:v>0.89888954983547242</c:v>
                </c:pt>
                <c:pt idx="731">
                  <c:v>0.8990369149649291</c:v>
                </c:pt>
                <c:pt idx="732">
                  <c:v>0.89957605568245347</c:v>
                </c:pt>
                <c:pt idx="733">
                  <c:v>0.89973510219412312</c:v>
                </c:pt>
                <c:pt idx="734">
                  <c:v>0.89983035038755244</c:v>
                </c:pt>
                <c:pt idx="735">
                  <c:v>0.90068309128910351</c:v>
                </c:pt>
                <c:pt idx="736">
                  <c:v>0.90098501009091714</c:v>
                </c:pt>
                <c:pt idx="737">
                  <c:v>0.90118359358853861</c:v>
                </c:pt>
                <c:pt idx="738">
                  <c:v>0.90142261263997447</c:v>
                </c:pt>
                <c:pt idx="739">
                  <c:v>0.90164815317347213</c:v>
                </c:pt>
                <c:pt idx="740">
                  <c:v>0.90179551830292881</c:v>
                </c:pt>
                <c:pt idx="741">
                  <c:v>0.90197882614688707</c:v>
                </c:pt>
                <c:pt idx="742">
                  <c:v>0.90327456100467074</c:v>
                </c:pt>
                <c:pt idx="743">
                  <c:v>0.90342911467702769</c:v>
                </c:pt>
                <c:pt idx="744">
                  <c:v>0.90371306212159053</c:v>
                </c:pt>
                <c:pt idx="745">
                  <c:v>0.9043034212072798</c:v>
                </c:pt>
                <c:pt idx="746">
                  <c:v>0.90455861448024133</c:v>
                </c:pt>
                <c:pt idx="747">
                  <c:v>0.90464128272359512</c:v>
                </c:pt>
                <c:pt idx="748">
                  <c:v>0.90486322898564264</c:v>
                </c:pt>
                <c:pt idx="749">
                  <c:v>0.9049953184614361</c:v>
                </c:pt>
                <c:pt idx="750">
                  <c:v>0.90518671341615731</c:v>
                </c:pt>
                <c:pt idx="751">
                  <c:v>0.90597475743160549</c:v>
                </c:pt>
                <c:pt idx="752">
                  <c:v>0.90611313688243678</c:v>
                </c:pt>
                <c:pt idx="753">
                  <c:v>0.90660734920683417</c:v>
                </c:pt>
                <c:pt idx="754">
                  <c:v>0.90675112006484071</c:v>
                </c:pt>
                <c:pt idx="755">
                  <c:v>0.90699553052345172</c:v>
                </c:pt>
                <c:pt idx="756">
                  <c:v>0.90722376676053706</c:v>
                </c:pt>
                <c:pt idx="757">
                  <c:v>0.90734956626129271</c:v>
                </c:pt>
                <c:pt idx="758">
                  <c:v>0.90749423568716181</c:v>
                </c:pt>
                <c:pt idx="759">
                  <c:v>0.90785096712859048</c:v>
                </c:pt>
                <c:pt idx="760">
                  <c:v>0.9079552010006452</c:v>
                </c:pt>
                <c:pt idx="761">
                  <c:v>0.90806123200842503</c:v>
                </c:pt>
                <c:pt idx="762">
                  <c:v>0.90836584651382635</c:v>
                </c:pt>
                <c:pt idx="763">
                  <c:v>0.90856353144358526</c:v>
                </c:pt>
                <c:pt idx="764">
                  <c:v>0.90883130466662243</c:v>
                </c:pt>
                <c:pt idx="765">
                  <c:v>0.9090343810035566</c:v>
                </c:pt>
                <c:pt idx="766">
                  <c:v>0.90932461842315726</c:v>
                </c:pt>
                <c:pt idx="767">
                  <c:v>0.9106230489845285</c:v>
                </c:pt>
                <c:pt idx="768">
                  <c:v>0.91080006685344905</c:v>
                </c:pt>
                <c:pt idx="769">
                  <c:v>0.91110647849457538</c:v>
                </c:pt>
                <c:pt idx="770">
                  <c:v>0.91131764194227249</c:v>
                </c:pt>
                <c:pt idx="771">
                  <c:v>0.91137335314974999</c:v>
                </c:pt>
                <c:pt idx="772">
                  <c:v>0.91160608222614803</c:v>
                </c:pt>
                <c:pt idx="773">
                  <c:v>0.91171480893751544</c:v>
                </c:pt>
                <c:pt idx="774">
                  <c:v>0.91183970987040863</c:v>
                </c:pt>
                <c:pt idx="775">
                  <c:v>0.91202301771436689</c:v>
                </c:pt>
                <c:pt idx="776">
                  <c:v>0.91220722412618771</c:v>
                </c:pt>
                <c:pt idx="777">
                  <c:v>0.91245792455983654</c:v>
                </c:pt>
                <c:pt idx="778">
                  <c:v>0.91330437548634991</c:v>
                </c:pt>
                <c:pt idx="779">
                  <c:v>0.91344185636931863</c:v>
                </c:pt>
                <c:pt idx="780">
                  <c:v>0.91473040268420192</c:v>
                </c:pt>
                <c:pt idx="781">
                  <c:v>0.91516171525822143</c:v>
                </c:pt>
                <c:pt idx="782">
                  <c:v>0.91523090498363702</c:v>
                </c:pt>
                <c:pt idx="783">
                  <c:v>0.91567749321131975</c:v>
                </c:pt>
                <c:pt idx="784">
                  <c:v>0.9157853213548246</c:v>
                </c:pt>
                <c:pt idx="785">
                  <c:v>0.9170981290019965</c:v>
                </c:pt>
                <c:pt idx="786">
                  <c:v>0.91731378528900631</c:v>
                </c:pt>
                <c:pt idx="787">
                  <c:v>0.91754651436540435</c:v>
                </c:pt>
                <c:pt idx="788">
                  <c:v>0.91786820166019389</c:v>
                </c:pt>
                <c:pt idx="789">
                  <c:v>0.91821235315154692</c:v>
                </c:pt>
                <c:pt idx="790">
                  <c:v>0.91837409536680426</c:v>
                </c:pt>
                <c:pt idx="791">
                  <c:v>0.91883955351960034</c:v>
                </c:pt>
                <c:pt idx="792">
                  <c:v>0.91899949859913255</c:v>
                </c:pt>
                <c:pt idx="793">
                  <c:v>0.91961681472069801</c:v>
                </c:pt>
                <c:pt idx="794">
                  <c:v>0.91981539821831948</c:v>
                </c:pt>
                <c:pt idx="795">
                  <c:v>0.92036711888591949</c:v>
                </c:pt>
                <c:pt idx="796">
                  <c:v>0.92047404846156178</c:v>
                </c:pt>
                <c:pt idx="797">
                  <c:v>0.92093141950359503</c:v>
                </c:pt>
                <c:pt idx="798">
                  <c:v>0.92114438008701716</c:v>
                </c:pt>
                <c:pt idx="799">
                  <c:v>0.92132678936311296</c:v>
                </c:pt>
                <c:pt idx="800">
                  <c:v>0.92174102914774425</c:v>
                </c:pt>
                <c:pt idx="801">
                  <c:v>0.92192613412742763</c:v>
                </c:pt>
                <c:pt idx="802">
                  <c:v>0.9224230421554126</c:v>
                </c:pt>
                <c:pt idx="803">
                  <c:v>0.92253266743464257</c:v>
                </c:pt>
                <c:pt idx="804">
                  <c:v>0.9228148177434804</c:v>
                </c:pt>
                <c:pt idx="805">
                  <c:v>0.92291186307263484</c:v>
                </c:pt>
                <c:pt idx="806">
                  <c:v>0.92314998355620814</c:v>
                </c:pt>
                <c:pt idx="807">
                  <c:v>0.92331262433932804</c:v>
                </c:pt>
                <c:pt idx="808">
                  <c:v>0.92366037010213131</c:v>
                </c:pt>
                <c:pt idx="809">
                  <c:v>0.9240476528508863</c:v>
                </c:pt>
                <c:pt idx="810">
                  <c:v>0.92449873391788173</c:v>
                </c:pt>
                <c:pt idx="811">
                  <c:v>0.92524993665096578</c:v>
                </c:pt>
                <c:pt idx="812">
                  <c:v>0.92572258334666213</c:v>
                </c:pt>
                <c:pt idx="813">
                  <c:v>0.92591038402993309</c:v>
                </c:pt>
                <c:pt idx="814">
                  <c:v>0.92613233029198061</c:v>
                </c:pt>
                <c:pt idx="815">
                  <c:v>0.92640010351501778</c:v>
                </c:pt>
                <c:pt idx="816">
                  <c:v>0.92680086478171098</c:v>
                </c:pt>
                <c:pt idx="817">
                  <c:v>0.92714591484092657</c:v>
                </c:pt>
                <c:pt idx="818">
                  <c:v>0.92758082168639622</c:v>
                </c:pt>
                <c:pt idx="819">
                  <c:v>0.92791868320271154</c:v>
                </c:pt>
                <c:pt idx="820">
                  <c:v>0.9280085399889656</c:v>
                </c:pt>
                <c:pt idx="821">
                  <c:v>0.92819903637582424</c:v>
                </c:pt>
                <c:pt idx="822">
                  <c:v>0.92831585019795448</c:v>
                </c:pt>
                <c:pt idx="823">
                  <c:v>0.9287983811401388</c:v>
                </c:pt>
                <c:pt idx="824">
                  <c:v>0.92914343119935439</c:v>
                </c:pt>
                <c:pt idx="825">
                  <c:v>0.92932314477186251</c:v>
                </c:pt>
                <c:pt idx="826">
                  <c:v>0.92971581892779276</c:v>
                </c:pt>
                <c:pt idx="827">
                  <c:v>0.92999796923663058</c:v>
                </c:pt>
                <c:pt idx="828">
                  <c:v>0.93010489881227287</c:v>
                </c:pt>
                <c:pt idx="829">
                  <c:v>0.93092169699932237</c:v>
                </c:pt>
                <c:pt idx="830">
                  <c:v>0.9312146301225106</c:v>
                </c:pt>
                <c:pt idx="831">
                  <c:v>0.9315039689742487</c:v>
                </c:pt>
                <c:pt idx="832">
                  <c:v>0.93192719443750538</c:v>
                </c:pt>
                <c:pt idx="833">
                  <c:v>0.93217879343901677</c:v>
                </c:pt>
                <c:pt idx="834">
                  <c:v>0.93244207382274125</c:v>
                </c:pt>
                <c:pt idx="835">
                  <c:v>0.93260920744517384</c:v>
                </c:pt>
                <c:pt idx="836">
                  <c:v>0.93277544249974387</c:v>
                </c:pt>
                <c:pt idx="837">
                  <c:v>0.93299918589751651</c:v>
                </c:pt>
                <c:pt idx="838">
                  <c:v>0.93314385532338562</c:v>
                </c:pt>
                <c:pt idx="839">
                  <c:v>0.93390943514227032</c:v>
                </c:pt>
                <c:pt idx="840">
                  <c:v>0.9340990329612664</c:v>
                </c:pt>
                <c:pt idx="841">
                  <c:v>0.93429761645888787</c:v>
                </c:pt>
                <c:pt idx="842">
                  <c:v>0.93450877990658499</c:v>
                </c:pt>
                <c:pt idx="843">
                  <c:v>0.93461570948222727</c:v>
                </c:pt>
                <c:pt idx="844">
                  <c:v>0.93496794808434325</c:v>
                </c:pt>
                <c:pt idx="845">
                  <c:v>0.93513238600318815</c:v>
                </c:pt>
                <c:pt idx="846">
                  <c:v>0.93534624515447284</c:v>
                </c:pt>
                <c:pt idx="847">
                  <c:v>0.93558795990949628</c:v>
                </c:pt>
                <c:pt idx="848">
                  <c:v>0.93569399091727612</c:v>
                </c:pt>
                <c:pt idx="849">
                  <c:v>0.93589167584703503</c:v>
                </c:pt>
                <c:pt idx="850">
                  <c:v>0.93619988462388648</c:v>
                </c:pt>
                <c:pt idx="851">
                  <c:v>0.93644699078608518</c:v>
                </c:pt>
                <c:pt idx="852">
                  <c:v>0.93659166021195428</c:v>
                </c:pt>
                <c:pt idx="853">
                  <c:v>0.93669858978759657</c:v>
                </c:pt>
                <c:pt idx="854">
                  <c:v>0.93704633555039984</c:v>
                </c:pt>
                <c:pt idx="855">
                  <c:v>0.93724941188733402</c:v>
                </c:pt>
                <c:pt idx="856">
                  <c:v>0.93742103834907931</c:v>
                </c:pt>
                <c:pt idx="857">
                  <c:v>0.9375459392819725</c:v>
                </c:pt>
                <c:pt idx="858">
                  <c:v>0.93785145235523637</c:v>
                </c:pt>
                <c:pt idx="859">
                  <c:v>0.93796377333805392</c:v>
                </c:pt>
                <c:pt idx="860">
                  <c:v>0.93803476019919463</c:v>
                </c:pt>
                <c:pt idx="861">
                  <c:v>0.93878955720372881</c:v>
                </c:pt>
                <c:pt idx="862">
                  <c:v>0.93901779344081415</c:v>
                </c:pt>
                <c:pt idx="863">
                  <c:v>0.93941855470750735</c:v>
                </c:pt>
                <c:pt idx="864">
                  <c:v>0.9396063553907783</c:v>
                </c:pt>
                <c:pt idx="865">
                  <c:v>0.94043303782431575</c:v>
                </c:pt>
                <c:pt idx="866">
                  <c:v>0.94048425619248055</c:v>
                </c:pt>
                <c:pt idx="867">
                  <c:v>0.94063251988979979</c:v>
                </c:pt>
                <c:pt idx="868">
                  <c:v>0.94079066783360699</c:v>
                </c:pt>
                <c:pt idx="869">
                  <c:v>0.9409371343952011</c:v>
                </c:pt>
                <c:pt idx="870">
                  <c:v>0.94131453289746814</c:v>
                </c:pt>
                <c:pt idx="871">
                  <c:v>0.9416892356961476</c:v>
                </c:pt>
                <c:pt idx="872">
                  <c:v>0.94179706383965245</c:v>
                </c:pt>
                <c:pt idx="873">
                  <c:v>0.94219872367420809</c:v>
                </c:pt>
                <c:pt idx="874">
                  <c:v>0.94232991458213899</c:v>
                </c:pt>
                <c:pt idx="875">
                  <c:v>0.94275403861325824</c:v>
                </c:pt>
                <c:pt idx="876">
                  <c:v>0.9432734108378068</c:v>
                </c:pt>
                <c:pt idx="877">
                  <c:v>0.94366608499373705</c:v>
                </c:pt>
                <c:pt idx="878">
                  <c:v>0.94375144894067842</c:v>
                </c:pt>
                <c:pt idx="879">
                  <c:v>0.9441324417143957</c:v>
                </c:pt>
                <c:pt idx="880">
                  <c:v>0.94439572209812017</c:v>
                </c:pt>
                <c:pt idx="881">
                  <c:v>0.94451792732742568</c:v>
                </c:pt>
                <c:pt idx="882">
                  <c:v>0.944613175520855</c:v>
                </c:pt>
                <c:pt idx="883">
                  <c:v>0.94483242607931495</c:v>
                </c:pt>
                <c:pt idx="884">
                  <c:v>0.94493665995136966</c:v>
                </c:pt>
                <c:pt idx="885">
                  <c:v>0.94504358952701195</c:v>
                </c:pt>
                <c:pt idx="886">
                  <c:v>0.94511996779532792</c:v>
                </c:pt>
                <c:pt idx="887">
                  <c:v>0.94519275179219375</c:v>
                </c:pt>
                <c:pt idx="888">
                  <c:v>0.94619555352678919</c:v>
                </c:pt>
                <c:pt idx="889">
                  <c:v>0.9467850140446159</c:v>
                </c:pt>
                <c:pt idx="890">
                  <c:v>0.94697101759216185</c:v>
                </c:pt>
                <c:pt idx="891">
                  <c:v>0.94705278726765307</c:v>
                </c:pt>
                <c:pt idx="892">
                  <c:v>0.94720284810069733</c:v>
                </c:pt>
                <c:pt idx="893">
                  <c:v>0.94779051148279891</c:v>
                </c:pt>
                <c:pt idx="894">
                  <c:v>0.94844107461527838</c:v>
                </c:pt>
                <c:pt idx="895">
                  <c:v>0.94880319746388231</c:v>
                </c:pt>
                <c:pt idx="896">
                  <c:v>0.94945465916422433</c:v>
                </c:pt>
                <c:pt idx="897">
                  <c:v>0.94972063525153638</c:v>
                </c:pt>
                <c:pt idx="898">
                  <c:v>0.9505212592170601</c:v>
                </c:pt>
                <c:pt idx="899">
                  <c:v>0.95071534987536888</c:v>
                </c:pt>
                <c:pt idx="900">
                  <c:v>0.95091483194085291</c:v>
                </c:pt>
                <c:pt idx="901">
                  <c:v>0.95150159675509194</c:v>
                </c:pt>
                <c:pt idx="902">
                  <c:v>0.95188438666453423</c:v>
                </c:pt>
                <c:pt idx="903">
                  <c:v>0.95213688423390819</c:v>
                </c:pt>
                <c:pt idx="904">
                  <c:v>0.95218810260207298</c:v>
                </c:pt>
                <c:pt idx="905">
                  <c:v>0.95234804768160519</c:v>
                </c:pt>
                <c:pt idx="906">
                  <c:v>0.95257358821510285</c:v>
                </c:pt>
                <c:pt idx="907">
                  <c:v>0.95274880894829828</c:v>
                </c:pt>
                <c:pt idx="908">
                  <c:v>0.95295098671736989</c:v>
                </c:pt>
                <c:pt idx="909">
                  <c:v>0.95348563459558155</c:v>
                </c:pt>
                <c:pt idx="910">
                  <c:v>0.95369589947541611</c:v>
                </c:pt>
                <c:pt idx="911">
                  <c:v>0.9538360760619724</c:v>
                </c:pt>
                <c:pt idx="912">
                  <c:v>0.9539564841555529</c:v>
                </c:pt>
                <c:pt idx="913">
                  <c:v>0.95412002350653535</c:v>
                </c:pt>
                <c:pt idx="914">
                  <c:v>0.9541856189605008</c:v>
                </c:pt>
                <c:pt idx="915">
                  <c:v>0.95431860700415683</c:v>
                </c:pt>
                <c:pt idx="916">
                  <c:v>0.95440666665468576</c:v>
                </c:pt>
                <c:pt idx="917">
                  <c:v>0.95470948402436195</c:v>
                </c:pt>
                <c:pt idx="918">
                  <c:v>0.95479844224275345</c:v>
                </c:pt>
                <c:pt idx="919">
                  <c:v>0.95498175008671171</c:v>
                </c:pt>
                <c:pt idx="920">
                  <c:v>0.9560124074250459</c:v>
                </c:pt>
                <c:pt idx="921">
                  <c:v>0.95618493245465375</c:v>
                </c:pt>
                <c:pt idx="922">
                  <c:v>0.95654795387112013</c:v>
                </c:pt>
                <c:pt idx="923">
                  <c:v>0.95668273905050127</c:v>
                </c:pt>
                <c:pt idx="924">
                  <c:v>0.9568067414155319</c:v>
                </c:pt>
                <c:pt idx="925">
                  <c:v>0.95689210536247327</c:v>
                </c:pt>
                <c:pt idx="926">
                  <c:v>0.95739170909404592</c:v>
                </c:pt>
                <c:pt idx="927">
                  <c:v>0.95802789514072473</c:v>
                </c:pt>
                <c:pt idx="928">
                  <c:v>0.9585068318114589</c:v>
                </c:pt>
                <c:pt idx="929">
                  <c:v>0.95868744395182959</c:v>
                </c:pt>
                <c:pt idx="930">
                  <c:v>0.95878988068815918</c:v>
                </c:pt>
                <c:pt idx="931">
                  <c:v>0.95911426368653641</c:v>
                </c:pt>
                <c:pt idx="932">
                  <c:v>0.95925084600164257</c:v>
                </c:pt>
                <c:pt idx="933">
                  <c:v>0.95965699867551091</c:v>
                </c:pt>
                <c:pt idx="934">
                  <c:v>0.95972439126520148</c:v>
                </c:pt>
                <c:pt idx="935">
                  <c:v>0.96020692220738579</c:v>
                </c:pt>
                <c:pt idx="936">
                  <c:v>0.96050794244133697</c:v>
                </c:pt>
                <c:pt idx="937">
                  <c:v>0.96120882537411867</c:v>
                </c:pt>
                <c:pt idx="938">
                  <c:v>0.96126004374228347</c:v>
                </c:pt>
                <c:pt idx="939">
                  <c:v>0.96161947088729971</c:v>
                </c:pt>
                <c:pt idx="940">
                  <c:v>0.96201214504322996</c:v>
                </c:pt>
                <c:pt idx="941">
                  <c:v>0.96231855668435629</c:v>
                </c:pt>
                <c:pt idx="942">
                  <c:v>0.96249377741755171</c:v>
                </c:pt>
                <c:pt idx="943">
                  <c:v>0.96318208040025788</c:v>
                </c:pt>
                <c:pt idx="944">
                  <c:v>0.96358284166695107</c:v>
                </c:pt>
                <c:pt idx="945">
                  <c:v>0.96396024016921811</c:v>
                </c:pt>
                <c:pt idx="946">
                  <c:v>0.96407795255921092</c:v>
                </c:pt>
                <c:pt idx="947">
                  <c:v>0.96432056588209691</c:v>
                </c:pt>
                <c:pt idx="948">
                  <c:v>0.96453083076193147</c:v>
                </c:pt>
                <c:pt idx="949">
                  <c:v>0.96463686176971131</c:v>
                </c:pt>
                <c:pt idx="950">
                  <c:v>0.96477883549199273</c:v>
                </c:pt>
                <c:pt idx="951">
                  <c:v>0.9651220884154833</c:v>
                </c:pt>
                <c:pt idx="952">
                  <c:v>0.9657429988084989</c:v>
                </c:pt>
                <c:pt idx="953">
                  <c:v>0.96610422308924027</c:v>
                </c:pt>
                <c:pt idx="954">
                  <c:v>0.96628483522961095</c:v>
                </c:pt>
                <c:pt idx="955">
                  <c:v>0.96665863946042785</c:v>
                </c:pt>
                <c:pt idx="956">
                  <c:v>0.96694887688002851</c:v>
                </c:pt>
                <c:pt idx="957">
                  <c:v>0.967069284973609</c:v>
                </c:pt>
                <c:pt idx="958">
                  <c:v>0.96713847469902459</c:v>
                </c:pt>
                <c:pt idx="959">
                  <c:v>0.96731459400008257</c:v>
                </c:pt>
                <c:pt idx="960">
                  <c:v>0.96736311666465979</c:v>
                </c:pt>
                <c:pt idx="961">
                  <c:v>0.96742242214358753</c:v>
                </c:pt>
                <c:pt idx="962">
                  <c:v>0.96747633621534002</c:v>
                </c:pt>
                <c:pt idx="963">
                  <c:v>0.96754912021220585</c:v>
                </c:pt>
                <c:pt idx="964">
                  <c:v>0.96809814517621817</c:v>
                </c:pt>
                <c:pt idx="965">
                  <c:v>0.96821046615903572</c:v>
                </c:pt>
                <c:pt idx="966">
                  <c:v>0.96832548284544095</c:v>
                </c:pt>
                <c:pt idx="967">
                  <c:v>0.96874421546938494</c:v>
                </c:pt>
                <c:pt idx="968">
                  <c:v>0.96887271067372827</c:v>
                </c:pt>
                <c:pt idx="969">
                  <c:v>0.9689454946705941</c:v>
                </c:pt>
                <c:pt idx="970">
                  <c:v>0.96918181801844228</c:v>
                </c:pt>
                <c:pt idx="971">
                  <c:v>0.96946127262369242</c:v>
                </c:pt>
                <c:pt idx="972">
                  <c:v>0.96969490026795302</c:v>
                </c:pt>
                <c:pt idx="973">
                  <c:v>0.97028975219295499</c:v>
                </c:pt>
                <c:pt idx="974">
                  <c:v>0.97091785112887097</c:v>
                </c:pt>
                <c:pt idx="975">
                  <c:v>0.97128177111319991</c:v>
                </c:pt>
                <c:pt idx="976">
                  <c:v>0.97136803362800384</c:v>
                </c:pt>
                <c:pt idx="977">
                  <c:v>0.97148215174654651</c:v>
                </c:pt>
                <c:pt idx="978">
                  <c:v>0.97161963262951523</c:v>
                </c:pt>
                <c:pt idx="979">
                  <c:v>0.9718272018057621</c:v>
                </c:pt>
                <c:pt idx="980">
                  <c:v>0.97271588542181486</c:v>
                </c:pt>
                <c:pt idx="981">
                  <c:v>0.97311484955278293</c:v>
                </c:pt>
                <c:pt idx="982">
                  <c:v>0.97339250702230795</c:v>
                </c:pt>
                <c:pt idx="983">
                  <c:v>0.97358210484130403</c:v>
                </c:pt>
                <c:pt idx="984">
                  <c:v>0.97383100813922785</c:v>
                </c:pt>
                <c:pt idx="985">
                  <c:v>0.97438003310324017</c:v>
                </c:pt>
                <c:pt idx="986">
                  <c:v>0.97458760227948704</c:v>
                </c:pt>
                <c:pt idx="987">
                  <c:v>0.97483920128099844</c:v>
                </c:pt>
                <c:pt idx="988">
                  <c:v>0.97507911890029675</c:v>
                </c:pt>
                <c:pt idx="989">
                  <c:v>0.97517616422945119</c:v>
                </c:pt>
                <c:pt idx="990">
                  <c:v>0.97536755918417239</c:v>
                </c:pt>
                <c:pt idx="991">
                  <c:v>0.97552930139942973</c:v>
                </c:pt>
                <c:pt idx="992">
                  <c:v>0.97575034909361469</c:v>
                </c:pt>
                <c:pt idx="993">
                  <c:v>0.9758168431154427</c:v>
                </c:pt>
                <c:pt idx="994">
                  <c:v>0.97685379042881459</c:v>
                </c:pt>
                <c:pt idx="995">
                  <c:v>0.97748368650045558</c:v>
                </c:pt>
                <c:pt idx="996">
                  <c:v>0.97815940953308622</c:v>
                </c:pt>
                <c:pt idx="997">
                  <c:v>0.97835709446284513</c:v>
                </c:pt>
                <c:pt idx="998">
                  <c:v>0.97860420062504383</c:v>
                </c:pt>
                <c:pt idx="999">
                  <c:v>0.97867698462190966</c:v>
                </c:pt>
                <c:pt idx="1000">
                  <c:v>0.97875246432236307</c:v>
                </c:pt>
                <c:pt idx="1001">
                  <c:v>0.97900586045959959</c:v>
                </c:pt>
                <c:pt idx="1002">
                  <c:v>0.97940662172629278</c:v>
                </c:pt>
                <c:pt idx="1003">
                  <c:v>0.97951444986979763</c:v>
                </c:pt>
                <c:pt idx="1004">
                  <c:v>0.97960520522391425</c:v>
                </c:pt>
                <c:pt idx="1005">
                  <c:v>0.97969775771375589</c:v>
                </c:pt>
                <c:pt idx="1006">
                  <c:v>0.97980558585726074</c:v>
                </c:pt>
                <c:pt idx="1007">
                  <c:v>0.97988555839702685</c:v>
                </c:pt>
                <c:pt idx="1008">
                  <c:v>0.98009312757327371</c:v>
                </c:pt>
                <c:pt idx="1009">
                  <c:v>0.98015872302723916</c:v>
                </c:pt>
                <c:pt idx="1010">
                  <c:v>0.98022611561692974</c:v>
                </c:pt>
                <c:pt idx="1011">
                  <c:v>0.98030878386028353</c:v>
                </c:pt>
                <c:pt idx="1012">
                  <c:v>0.98052264301156822</c:v>
                </c:pt>
                <c:pt idx="1013">
                  <c:v>0.98060890552637214</c:v>
                </c:pt>
                <c:pt idx="1014">
                  <c:v>0.98075806779155394</c:v>
                </c:pt>
                <c:pt idx="1015">
                  <c:v>0.9808658959350588</c:v>
                </c:pt>
                <c:pt idx="1016">
                  <c:v>0.98098720259650174</c:v>
                </c:pt>
                <c:pt idx="1017">
                  <c:v>0.9811237849116079</c:v>
                </c:pt>
                <c:pt idx="1018">
                  <c:v>0.98145266074929782</c:v>
                </c:pt>
                <c:pt idx="1019">
                  <c:v>0.98167101273989521</c:v>
                </c:pt>
                <c:pt idx="1020">
                  <c:v>0.98173031821882295</c:v>
                </c:pt>
                <c:pt idx="1021">
                  <c:v>0.9820385269956744</c:v>
                </c:pt>
                <c:pt idx="1022">
                  <c:v>0.98216252936070503</c:v>
                </c:pt>
                <c:pt idx="1023">
                  <c:v>0.98241862120152912</c:v>
                </c:pt>
                <c:pt idx="1024">
                  <c:v>0.98259294336686198</c:v>
                </c:pt>
                <c:pt idx="1025">
                  <c:v>0.9827726569393701</c:v>
                </c:pt>
                <c:pt idx="1026">
                  <c:v>0.98293889199394013</c:v>
                </c:pt>
                <c:pt idx="1027">
                  <c:v>0.9830242559408815</c:v>
                </c:pt>
                <c:pt idx="1028">
                  <c:v>0.98307008290187103</c:v>
                </c:pt>
                <c:pt idx="1029">
                  <c:v>0.98315185257736226</c:v>
                </c:pt>
                <c:pt idx="1030">
                  <c:v>0.98331539192834472</c:v>
                </c:pt>
                <c:pt idx="1031">
                  <c:v>0.98354452673329262</c:v>
                </c:pt>
                <c:pt idx="1032">
                  <c:v>0.98362629640878385</c:v>
                </c:pt>
                <c:pt idx="1033">
                  <c:v>0.98372064603435061</c:v>
                </c:pt>
                <c:pt idx="1034">
                  <c:v>0.98400639061463857</c:v>
                </c:pt>
                <c:pt idx="1035">
                  <c:v>0.98410703021524315</c:v>
                </c:pt>
                <c:pt idx="1036">
                  <c:v>0.98428135238057601</c:v>
                </c:pt>
                <c:pt idx="1037">
                  <c:v>0.98432088936652784</c:v>
                </c:pt>
                <c:pt idx="1038">
                  <c:v>0.98441793469568228</c:v>
                </c:pt>
                <c:pt idx="1039">
                  <c:v>0.98473692628688425</c:v>
                </c:pt>
                <c:pt idx="1040">
                  <c:v>0.98498133674549526</c:v>
                </c:pt>
                <c:pt idx="1041">
                  <c:v>0.98533986532264894</c:v>
                </c:pt>
                <c:pt idx="1042">
                  <c:v>0.98581430915407042</c:v>
                </c:pt>
                <c:pt idx="1043">
                  <c:v>0.98634266705724438</c:v>
                </c:pt>
                <c:pt idx="1044">
                  <c:v>0.98654214912272842</c:v>
                </c:pt>
                <c:pt idx="1045">
                  <c:v>0.98695279463590946</c:v>
                </c:pt>
                <c:pt idx="1046">
                  <c:v>0.9870273757685003</c:v>
                </c:pt>
                <c:pt idx="1047">
                  <c:v>0.98716036381215633</c:v>
                </c:pt>
                <c:pt idx="1048">
                  <c:v>0.98729065615222478</c:v>
                </c:pt>
                <c:pt idx="1049">
                  <c:v>0.98732570029886391</c:v>
                </c:pt>
                <c:pt idx="1050">
                  <c:v>0.98762312626136484</c:v>
                </c:pt>
                <c:pt idx="1051">
                  <c:v>0.98770759164044364</c:v>
                </c:pt>
                <c:pt idx="1052">
                  <c:v>0.98785765247348789</c:v>
                </c:pt>
                <c:pt idx="1053">
                  <c:v>0.9880131047137074</c:v>
                </c:pt>
                <c:pt idx="1054">
                  <c:v>0.98813710707873803</c:v>
                </c:pt>
                <c:pt idx="1055">
                  <c:v>0.98822067388995427</c:v>
                </c:pt>
                <c:pt idx="1056">
                  <c:v>0.98832131349055885</c:v>
                </c:pt>
                <c:pt idx="1057">
                  <c:v>0.98835815477292299</c:v>
                </c:pt>
                <c:pt idx="1058">
                  <c:v>0.98845699723780245</c:v>
                </c:pt>
                <c:pt idx="1059">
                  <c:v>0.98865378359969891</c:v>
                </c:pt>
                <c:pt idx="1060">
                  <c:v>0.98890268689762273</c:v>
                </c:pt>
                <c:pt idx="1061">
                  <c:v>0.98901321074471527</c:v>
                </c:pt>
                <c:pt idx="1062">
                  <c:v>0.9890545448663921</c:v>
                </c:pt>
                <c:pt idx="1063">
                  <c:v>0.98919831572439865</c:v>
                </c:pt>
                <c:pt idx="1064">
                  <c:v>0.98927559256057718</c:v>
                </c:pt>
                <c:pt idx="1065">
                  <c:v>0.98980754473520127</c:v>
                </c:pt>
                <c:pt idx="1066">
                  <c:v>0.98989740152145533</c:v>
                </c:pt>
                <c:pt idx="1067">
                  <c:v>0.9901004778583895</c:v>
                </c:pt>
                <c:pt idx="1068">
                  <c:v>0.9902029145947191</c:v>
                </c:pt>
                <c:pt idx="1069">
                  <c:v>0.99027480002372237</c:v>
                </c:pt>
                <c:pt idx="1070">
                  <c:v>0.99038801957440248</c:v>
                </c:pt>
                <c:pt idx="1071">
                  <c:v>0.99068454696904096</c:v>
                </c:pt>
                <c:pt idx="1072">
                  <c:v>0.99074744671941883</c:v>
                </c:pt>
                <c:pt idx="1073">
                  <c:v>0.99083370923422276</c:v>
                </c:pt>
                <c:pt idx="1074">
                  <c:v>0.99104666981764489</c:v>
                </c:pt>
                <c:pt idx="1075">
                  <c:v>0.99107811969283377</c:v>
                </c:pt>
                <c:pt idx="1076">
                  <c:v>0.99120122349000184</c:v>
                </c:pt>
                <c:pt idx="1077">
                  <c:v>0.9914312568628123</c:v>
                </c:pt>
                <c:pt idx="1078">
                  <c:v>0.99149595374891519</c:v>
                </c:pt>
                <c:pt idx="1079">
                  <c:v>0.99163163749615879</c:v>
                </c:pt>
                <c:pt idx="1080">
                  <c:v>0.99180685822935422</c:v>
                </c:pt>
                <c:pt idx="1081">
                  <c:v>0.99199016607331247</c:v>
                </c:pt>
                <c:pt idx="1082">
                  <c:v>0.99215370542429493</c:v>
                </c:pt>
                <c:pt idx="1083">
                  <c:v>0.99244394284389559</c:v>
                </c:pt>
                <c:pt idx="1084">
                  <c:v>0.99278360149593592</c:v>
                </c:pt>
                <c:pt idx="1085">
                  <c:v>0.99287345828218998</c:v>
                </c:pt>
                <c:pt idx="1086">
                  <c:v>0.99294624227905581</c:v>
                </c:pt>
                <c:pt idx="1087">
                  <c:v>0.99306934607622388</c:v>
                </c:pt>
                <c:pt idx="1088">
                  <c:v>0.99316639140537832</c:v>
                </c:pt>
                <c:pt idx="1089">
                  <c:v>0.99329758231330922</c:v>
                </c:pt>
                <c:pt idx="1090">
                  <c:v>0.99339462764246367</c:v>
                </c:pt>
                <c:pt idx="1091">
                  <c:v>0.99412336617898411</c:v>
                </c:pt>
                <c:pt idx="1092">
                  <c:v>0.99436058809469485</c:v>
                </c:pt>
                <c:pt idx="1093">
                  <c:v>0.99444056063446096</c:v>
                </c:pt>
                <c:pt idx="1094">
                  <c:v>0.99460679568903099</c:v>
                </c:pt>
                <c:pt idx="1095">
                  <c:v>0.99487187320848047</c:v>
                </c:pt>
                <c:pt idx="1096">
                  <c:v>0.99498509275916058</c:v>
                </c:pt>
                <c:pt idx="1097">
                  <c:v>0.99505607962030129</c:v>
                </c:pt>
                <c:pt idx="1098">
                  <c:v>0.99521872040342119</c:v>
                </c:pt>
                <c:pt idx="1099">
                  <c:v>0.99537686834722838</c:v>
                </c:pt>
                <c:pt idx="1100">
                  <c:v>0.99549278360149618</c:v>
                </c:pt>
                <c:pt idx="1101">
                  <c:v>0.99556646616622446</c:v>
                </c:pt>
                <c:pt idx="1102">
                  <c:v>0.99572281697430653</c:v>
                </c:pt>
                <c:pt idx="1103">
                  <c:v>0.99585760215368768</c:v>
                </c:pt>
                <c:pt idx="1104">
                  <c:v>0.99597441597581793</c:v>
                </c:pt>
                <c:pt idx="1105">
                  <c:v>0.99602114150467003</c:v>
                </c:pt>
                <c:pt idx="1106">
                  <c:v>0.99610920115519896</c:v>
                </c:pt>
                <c:pt idx="1107">
                  <c:v>0.99623320352022959</c:v>
                </c:pt>
                <c:pt idx="1108">
                  <c:v>0.99635271304594752</c:v>
                </c:pt>
                <c:pt idx="1109">
                  <c:v>0.99638146721754883</c:v>
                </c:pt>
                <c:pt idx="1110">
                  <c:v>0.99640932282128758</c:v>
                </c:pt>
                <c:pt idx="1111">
                  <c:v>0.99655309367929412</c:v>
                </c:pt>
                <c:pt idx="1112">
                  <c:v>0.99658993496165826</c:v>
                </c:pt>
                <c:pt idx="1113">
                  <c:v>0.99668069031577489</c:v>
                </c:pt>
                <c:pt idx="1114">
                  <c:v>0.99676964853416639</c:v>
                </c:pt>
                <c:pt idx="1115">
                  <c:v>0.9969116222564478</c:v>
                </c:pt>
                <c:pt idx="1116">
                  <c:v>0.9970275375107156</c:v>
                </c:pt>
                <c:pt idx="1117">
                  <c:v>0.99709493010040617</c:v>
                </c:pt>
                <c:pt idx="1118">
                  <c:v>0.997410327420158</c:v>
                </c:pt>
                <c:pt idx="1119">
                  <c:v>0.99746064722046024</c:v>
                </c:pt>
                <c:pt idx="1120">
                  <c:v>0.99763856365724335</c:v>
                </c:pt>
                <c:pt idx="1121">
                  <c:v>0.99777514597234951</c:v>
                </c:pt>
                <c:pt idx="1122">
                  <c:v>0.99785421994425305</c:v>
                </c:pt>
                <c:pt idx="1123">
                  <c:v>0.99799259939508433</c:v>
                </c:pt>
                <c:pt idx="1124">
                  <c:v>0.99805999198477491</c:v>
                </c:pt>
                <c:pt idx="1125">
                  <c:v>0.99815524017820423</c:v>
                </c:pt>
                <c:pt idx="1126">
                  <c:v>0.99825048837163355</c:v>
                </c:pt>
                <c:pt idx="1127">
                  <c:v>0.99836370792231366</c:v>
                </c:pt>
                <c:pt idx="1128">
                  <c:v>0.99840594061185306</c:v>
                </c:pt>
                <c:pt idx="1129">
                  <c:v>0.99849579739810712</c:v>
                </c:pt>
                <c:pt idx="1130">
                  <c:v>0.99855330574130974</c:v>
                </c:pt>
                <c:pt idx="1131">
                  <c:v>0.99862788687390058</c:v>
                </c:pt>
                <c:pt idx="1132">
                  <c:v>0.99880939758213383</c:v>
                </c:pt>
                <c:pt idx="1133">
                  <c:v>0.99886331165388631</c:v>
                </c:pt>
                <c:pt idx="1134">
                  <c:v>0.99891722572563879</c:v>
                </c:pt>
                <c:pt idx="1135">
                  <c:v>0.99899809683326746</c:v>
                </c:pt>
                <c:pt idx="1136">
                  <c:v>0.99914456339486157</c:v>
                </c:pt>
                <c:pt idx="1137">
                  <c:v>0.99928653711714299</c:v>
                </c:pt>
                <c:pt idx="1138">
                  <c:v>0.99934943686752087</c:v>
                </c:pt>
                <c:pt idx="1139">
                  <c:v>0.99952106332926616</c:v>
                </c:pt>
                <c:pt idx="1140">
                  <c:v>0.99958935448681929</c:v>
                </c:pt>
                <c:pt idx="1141">
                  <c:v>0.9996136158191079</c:v>
                </c:pt>
                <c:pt idx="1142">
                  <c:v>0.9997537924056642</c:v>
                </c:pt>
                <c:pt idx="1143">
                  <c:v>0.99979872079879128</c:v>
                </c:pt>
                <c:pt idx="1144">
                  <c:v>0.99987689620283238</c:v>
                </c:pt>
                <c:pt idx="1145">
                  <c:v>0.99995417303901091</c:v>
                </c:pt>
                <c:pt idx="1146">
                  <c:v>1.0000000000000004</c:v>
                </c:pt>
              </c:numCache>
            </c:numRef>
          </c:xVal>
          <c:yVal>
            <c:numRef>
              <c:f>křivka!$X$2:$X$1148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5.9847946993893553E-3</c:v>
                </c:pt>
                <c:pt idx="3">
                  <c:v>9.0180469886278012E-3</c:v>
                </c:pt>
                <c:pt idx="4">
                  <c:v>1.0697638947649388E-2</c:v>
                </c:pt>
                <c:pt idx="5">
                  <c:v>1.3876153244154567E-2</c:v>
                </c:pt>
                <c:pt idx="6">
                  <c:v>1.5864426968617961E-2</c:v>
                </c:pt>
                <c:pt idx="7">
                  <c:v>1.8131422169524396E-2</c:v>
                </c:pt>
                <c:pt idx="8">
                  <c:v>1.9949013035449378E-2</c:v>
                </c:pt>
                <c:pt idx="9">
                  <c:v>2.1812906166190631E-2</c:v>
                </c:pt>
                <c:pt idx="10">
                  <c:v>2.3871087231651138E-2</c:v>
                </c:pt>
                <c:pt idx="11">
                  <c:v>2.463734431998315E-2</c:v>
                </c:pt>
                <c:pt idx="12">
                  <c:v>2.5504376925856456E-2</c:v>
                </c:pt>
                <c:pt idx="13">
                  <c:v>2.8504945263459886E-2</c:v>
                </c:pt>
                <c:pt idx="14">
                  <c:v>2.9945762798036783E-2</c:v>
                </c:pt>
                <c:pt idx="15">
                  <c:v>3.000568337603431E-2</c:v>
                </c:pt>
                <c:pt idx="16">
                  <c:v>3.2847371393189752E-2</c:v>
                </c:pt>
                <c:pt idx="17">
                  <c:v>3.3708048786245136E-2</c:v>
                </c:pt>
                <c:pt idx="18">
                  <c:v>3.4530594902393005E-2</c:v>
                </c:pt>
                <c:pt idx="19">
                  <c:v>3.4721251286930592E-2</c:v>
                </c:pt>
                <c:pt idx="20">
                  <c:v>3.7908844458889937E-2</c:v>
                </c:pt>
                <c:pt idx="21">
                  <c:v>3.8015067301703738E-2</c:v>
                </c:pt>
                <c:pt idx="22">
                  <c:v>3.8659667458949859E-2</c:v>
                </c:pt>
                <c:pt idx="23">
                  <c:v>3.9655620096272388E-2</c:v>
                </c:pt>
                <c:pt idx="24">
                  <c:v>4.1997969963448442E-2</c:v>
                </c:pt>
                <c:pt idx="25">
                  <c:v>4.2583557430242454E-2</c:v>
                </c:pt>
                <c:pt idx="26">
                  <c:v>4.3560444429111222E-2</c:v>
                </c:pt>
                <c:pt idx="27">
                  <c:v>4.4119703157088137E-2</c:v>
                </c:pt>
                <c:pt idx="28">
                  <c:v>4.447287141225538E-2</c:v>
                </c:pt>
                <c:pt idx="29">
                  <c:v>4.7532452440310922E-2</c:v>
                </c:pt>
                <c:pt idx="30">
                  <c:v>4.7653201483851396E-2</c:v>
                </c:pt>
                <c:pt idx="31">
                  <c:v>4.797550156247446E-2</c:v>
                </c:pt>
                <c:pt idx="32">
                  <c:v>5.0377772007648036E-2</c:v>
                </c:pt>
                <c:pt idx="33">
                  <c:v>5.0641967283364404E-2</c:v>
                </c:pt>
                <c:pt idx="34">
                  <c:v>5.1661524996867776E-2</c:v>
                </c:pt>
                <c:pt idx="35">
                  <c:v>5.2875370645090403E-2</c:v>
                </c:pt>
                <c:pt idx="36">
                  <c:v>5.3262130739438078E-2</c:v>
                </c:pt>
                <c:pt idx="37">
                  <c:v>5.464756713374453E-2</c:v>
                </c:pt>
                <c:pt idx="38">
                  <c:v>5.6437013485761585E-2</c:v>
                </c:pt>
                <c:pt idx="39">
                  <c:v>5.7180573385458171E-2</c:v>
                </c:pt>
                <c:pt idx="40">
                  <c:v>6.1435842310828E-2</c:v>
                </c:pt>
                <c:pt idx="41">
                  <c:v>6.1904312284263213E-2</c:v>
                </c:pt>
                <c:pt idx="42">
                  <c:v>6.3395063633838053E-2</c:v>
                </c:pt>
                <c:pt idx="43">
                  <c:v>6.4423700222795602E-2</c:v>
                </c:pt>
                <c:pt idx="44">
                  <c:v>6.8185986211003954E-2</c:v>
                </c:pt>
                <c:pt idx="45">
                  <c:v>6.8360300619724035E-2</c:v>
                </c:pt>
                <c:pt idx="46">
                  <c:v>6.9051203041786427E-2</c:v>
                </c:pt>
                <c:pt idx="47">
                  <c:v>6.9971801012839341E-2</c:v>
                </c:pt>
                <c:pt idx="48">
                  <c:v>7.1286422178603259E-2</c:v>
                </c:pt>
                <c:pt idx="49">
                  <c:v>7.1597827606681319E-2</c:v>
                </c:pt>
                <c:pt idx="50">
                  <c:v>7.1816628505126837E-2</c:v>
                </c:pt>
                <c:pt idx="51">
                  <c:v>7.2087178993661127E-2</c:v>
                </c:pt>
                <c:pt idx="52">
                  <c:v>7.3339155918791268E-2</c:v>
                </c:pt>
                <c:pt idx="53">
                  <c:v>7.3722284462957269E-2</c:v>
                </c:pt>
                <c:pt idx="54">
                  <c:v>7.4267924877752925E-2</c:v>
                </c:pt>
                <c:pt idx="55">
                  <c:v>7.7322966468081386E-2</c:v>
                </c:pt>
                <c:pt idx="56">
                  <c:v>7.7934882673692488E-2</c:v>
                </c:pt>
                <c:pt idx="57">
                  <c:v>7.9873222583157946E-2</c:v>
                </c:pt>
                <c:pt idx="58">
                  <c:v>8.073389997621333E-2</c:v>
                </c:pt>
                <c:pt idx="59">
                  <c:v>8.3850677919630148E-2</c:v>
                </c:pt>
                <c:pt idx="60">
                  <c:v>8.4498001739512524E-2</c:v>
                </c:pt>
                <c:pt idx="61">
                  <c:v>8.4650526847142596E-2</c:v>
                </c:pt>
                <c:pt idx="62">
                  <c:v>8.5404981397384186E-2</c:v>
                </c:pt>
                <c:pt idx="63">
                  <c:v>8.5532085653742582E-2</c:v>
                </c:pt>
                <c:pt idx="64">
                  <c:v>8.5747255002006431E-2</c:v>
                </c:pt>
                <c:pt idx="65">
                  <c:v>8.590159588472733E-2</c:v>
                </c:pt>
                <c:pt idx="66">
                  <c:v>8.6127659883536184E-2</c:v>
                </c:pt>
                <c:pt idx="67">
                  <c:v>8.6433617986341735E-2</c:v>
                </c:pt>
                <c:pt idx="68">
                  <c:v>8.7424123298391762E-2</c:v>
                </c:pt>
                <c:pt idx="69">
                  <c:v>8.794797441209741E-2</c:v>
                </c:pt>
                <c:pt idx="70">
                  <c:v>9.1258132402688069E-2</c:v>
                </c:pt>
                <c:pt idx="71">
                  <c:v>9.1491459501860259E-2</c:v>
                </c:pt>
                <c:pt idx="72">
                  <c:v>9.1711168287851197E-2</c:v>
                </c:pt>
                <c:pt idx="73">
                  <c:v>9.2483780589001127E-2</c:v>
                </c:pt>
                <c:pt idx="74">
                  <c:v>9.2880527446348393E-2</c:v>
                </c:pt>
                <c:pt idx="75">
                  <c:v>9.3578692968774121E-2</c:v>
                </c:pt>
                <c:pt idx="76">
                  <c:v>9.3919150798305526E-2</c:v>
                </c:pt>
                <c:pt idx="77">
                  <c:v>9.464909238482086E-2</c:v>
                </c:pt>
                <c:pt idx="78">
                  <c:v>9.5062181217985625E-2</c:v>
                </c:pt>
                <c:pt idx="79">
                  <c:v>9.6536590591742952E-2</c:v>
                </c:pt>
                <c:pt idx="80">
                  <c:v>9.8117222808314072E-2</c:v>
                </c:pt>
                <c:pt idx="81">
                  <c:v>9.8616560958293464E-2</c:v>
                </c:pt>
                <c:pt idx="82">
                  <c:v>9.8779980716468541E-2</c:v>
                </c:pt>
                <c:pt idx="83">
                  <c:v>9.9322897468627949E-2</c:v>
                </c:pt>
                <c:pt idx="84">
                  <c:v>9.9617053033343075E-2</c:v>
                </c:pt>
                <c:pt idx="85">
                  <c:v>0.10057487439375809</c:v>
                </c:pt>
                <c:pt idx="86">
                  <c:v>0.10121311933818629</c:v>
                </c:pt>
                <c:pt idx="87">
                  <c:v>0.10161077408307896</c:v>
                </c:pt>
                <c:pt idx="88">
                  <c:v>0.10253409571676812</c:v>
                </c:pt>
                <c:pt idx="89">
                  <c:v>0.10402393917879754</c:v>
                </c:pt>
                <c:pt idx="90">
                  <c:v>0.10475115710267661</c:v>
                </c:pt>
                <c:pt idx="91">
                  <c:v>0.10797143422627098</c:v>
                </c:pt>
                <c:pt idx="92">
                  <c:v>0.10855248225533791</c:v>
                </c:pt>
                <c:pt idx="93">
                  <c:v>0.11032013930626496</c:v>
                </c:pt>
                <c:pt idx="94">
                  <c:v>0.11173281232693393</c:v>
                </c:pt>
                <c:pt idx="95">
                  <c:v>0.11222851892673165</c:v>
                </c:pt>
                <c:pt idx="96">
                  <c:v>0.1140815174069279</c:v>
                </c:pt>
                <c:pt idx="97">
                  <c:v>0.11445284341300349</c:v>
                </c:pt>
                <c:pt idx="98">
                  <c:v>0.11606071225593713</c:v>
                </c:pt>
                <c:pt idx="99">
                  <c:v>0.11647834052682898</c:v>
                </c:pt>
                <c:pt idx="100">
                  <c:v>0.11704758601780549</c:v>
                </c:pt>
                <c:pt idx="101">
                  <c:v>0.11720555845070806</c:v>
                </c:pt>
                <c:pt idx="102">
                  <c:v>0.11770943603841454</c:v>
                </c:pt>
                <c:pt idx="103">
                  <c:v>0.11798543385222132</c:v>
                </c:pt>
                <c:pt idx="104">
                  <c:v>0.11878346700464293</c:v>
                </c:pt>
                <c:pt idx="105">
                  <c:v>0.11924195021507855</c:v>
                </c:pt>
                <c:pt idx="106">
                  <c:v>0.12011533803376978</c:v>
                </c:pt>
                <c:pt idx="107">
                  <c:v>0.12033777048239697</c:v>
                </c:pt>
                <c:pt idx="108">
                  <c:v>0.12116939547399901</c:v>
                </c:pt>
                <c:pt idx="109">
                  <c:v>0.12160245783316295</c:v>
                </c:pt>
                <c:pt idx="110">
                  <c:v>0.12181581140633596</c:v>
                </c:pt>
                <c:pt idx="111">
                  <c:v>0.12258116060712256</c:v>
                </c:pt>
                <c:pt idx="112">
                  <c:v>0.12325481316582203</c:v>
                </c:pt>
                <c:pt idx="113">
                  <c:v>0.12371874370153016</c:v>
                </c:pt>
                <c:pt idx="114">
                  <c:v>0.12617094796170167</c:v>
                </c:pt>
                <c:pt idx="115">
                  <c:v>0.12675381176585943</c:v>
                </c:pt>
                <c:pt idx="116">
                  <c:v>0.1275019111032831</c:v>
                </c:pt>
                <c:pt idx="117">
                  <c:v>0.12807569603198668</c:v>
                </c:pt>
                <c:pt idx="118">
                  <c:v>0.12971806460164617</c:v>
                </c:pt>
                <c:pt idx="119">
                  <c:v>0.13007123285681341</c:v>
                </c:pt>
                <c:pt idx="120">
                  <c:v>0.13123968412776518</c:v>
                </c:pt>
                <c:pt idx="121">
                  <c:v>0.13239724074817194</c:v>
                </c:pt>
                <c:pt idx="122">
                  <c:v>0.13277492196706545</c:v>
                </c:pt>
                <c:pt idx="123">
                  <c:v>0.13445360603854162</c:v>
                </c:pt>
                <c:pt idx="124">
                  <c:v>0.13499379912806478</c:v>
                </c:pt>
                <c:pt idx="125">
                  <c:v>0.13679867956835393</c:v>
                </c:pt>
                <c:pt idx="126">
                  <c:v>0.13712279542206782</c:v>
                </c:pt>
                <c:pt idx="127">
                  <c:v>0.1375740155321401</c:v>
                </c:pt>
                <c:pt idx="128">
                  <c:v>0.13808878777039157</c:v>
                </c:pt>
                <c:pt idx="129">
                  <c:v>0.13859175747055263</c:v>
                </c:pt>
                <c:pt idx="130">
                  <c:v>0.14099765946590789</c:v>
                </c:pt>
                <c:pt idx="131">
                  <c:v>0.14584668684598048</c:v>
                </c:pt>
                <c:pt idx="132">
                  <c:v>0.14721578126446944</c:v>
                </c:pt>
                <c:pt idx="133">
                  <c:v>0.1477033168763584</c:v>
                </c:pt>
                <c:pt idx="134">
                  <c:v>0.14800201187880063</c:v>
                </c:pt>
                <c:pt idx="135">
                  <c:v>0.14848682382805334</c:v>
                </c:pt>
                <c:pt idx="136">
                  <c:v>0.14915321328638947</c:v>
                </c:pt>
                <c:pt idx="137">
                  <c:v>0.14929121219329286</c:v>
                </c:pt>
                <c:pt idx="138">
                  <c:v>0.14954451281846423</c:v>
                </c:pt>
                <c:pt idx="139">
                  <c:v>0.15050959727924257</c:v>
                </c:pt>
                <c:pt idx="140">
                  <c:v>0.15067755647514472</c:v>
                </c:pt>
                <c:pt idx="141">
                  <c:v>0.1510970005211274</c:v>
                </c:pt>
                <c:pt idx="142">
                  <c:v>0.15144018201329507</c:v>
                </c:pt>
                <c:pt idx="143">
                  <c:v>0.15206480864454203</c:v>
                </c:pt>
                <c:pt idx="144">
                  <c:v>0.15238347717298342</c:v>
                </c:pt>
                <c:pt idx="145">
                  <c:v>0.15267036963733521</c:v>
                </c:pt>
                <c:pt idx="146">
                  <c:v>0.15288099954787199</c:v>
                </c:pt>
                <c:pt idx="147">
                  <c:v>0.1537852555431074</c:v>
                </c:pt>
                <c:pt idx="148">
                  <c:v>0.15420016015136301</c:v>
                </c:pt>
                <c:pt idx="149">
                  <c:v>0.15495007526387752</c:v>
                </c:pt>
                <c:pt idx="150">
                  <c:v>0.15652616804272157</c:v>
                </c:pt>
                <c:pt idx="151">
                  <c:v>0.1570963214212435</c:v>
                </c:pt>
                <c:pt idx="152">
                  <c:v>0.15737413501014111</c:v>
                </c:pt>
                <c:pt idx="153">
                  <c:v>0.15760746210931328</c:v>
                </c:pt>
                <c:pt idx="154">
                  <c:v>0.15800965629193306</c:v>
                </c:pt>
                <c:pt idx="155">
                  <c:v>0.15838733751082656</c:v>
                </c:pt>
                <c:pt idx="156">
                  <c:v>0.15936059295951366</c:v>
                </c:pt>
                <c:pt idx="157">
                  <c:v>0.1602130993646603</c:v>
                </c:pt>
                <c:pt idx="158">
                  <c:v>0.16054357043119211</c:v>
                </c:pt>
                <c:pt idx="159">
                  <c:v>0.16185092849659269</c:v>
                </c:pt>
                <c:pt idx="160">
                  <c:v>0.16275609237937352</c:v>
                </c:pt>
                <c:pt idx="161">
                  <c:v>0.16606080304469167</c:v>
                </c:pt>
                <c:pt idx="162">
                  <c:v>0.16711576837246631</c:v>
                </c:pt>
                <c:pt idx="163">
                  <c:v>0.16857292788286071</c:v>
                </c:pt>
                <c:pt idx="164">
                  <c:v>0.16892428036293711</c:v>
                </c:pt>
                <c:pt idx="165">
                  <c:v>0.16982944424571794</c:v>
                </c:pt>
                <c:pt idx="166">
                  <c:v>0.17125391980447732</c:v>
                </c:pt>
                <c:pt idx="167">
                  <c:v>0.17157803565819121</c:v>
                </c:pt>
                <c:pt idx="168">
                  <c:v>0.17176778415518337</c:v>
                </c:pt>
                <c:pt idx="169">
                  <c:v>0.17220084651434731</c:v>
                </c:pt>
                <c:pt idx="170">
                  <c:v>0.17255038321933289</c:v>
                </c:pt>
                <c:pt idx="171">
                  <c:v>0.17313052336085441</c:v>
                </c:pt>
                <c:pt idx="172">
                  <c:v>0.1738949646740956</c:v>
                </c:pt>
                <c:pt idx="173">
                  <c:v>0.17532216389549124</c:v>
                </c:pt>
                <c:pt idx="174">
                  <c:v>0.17755829091985351</c:v>
                </c:pt>
                <c:pt idx="175">
                  <c:v>0.17829277194409593</c:v>
                </c:pt>
                <c:pt idx="176">
                  <c:v>0.17863595343626359</c:v>
                </c:pt>
                <c:pt idx="177">
                  <c:v>0.17906992368297295</c:v>
                </c:pt>
                <c:pt idx="178">
                  <c:v>0.17956926183295233</c:v>
                </c:pt>
                <c:pt idx="179">
                  <c:v>0.1805888195464557</c:v>
                </c:pt>
                <c:pt idx="180">
                  <c:v>0.18084756749689956</c:v>
                </c:pt>
                <c:pt idx="181">
                  <c:v>0.18140773411242189</c:v>
                </c:pt>
                <c:pt idx="182">
                  <c:v>0.18371649214041752</c:v>
                </c:pt>
                <c:pt idx="183">
                  <c:v>0.18416226492521731</c:v>
                </c:pt>
                <c:pt idx="184">
                  <c:v>0.18448819655402204</c:v>
                </c:pt>
                <c:pt idx="185">
                  <c:v>0.18467158983819629</c:v>
                </c:pt>
                <c:pt idx="186">
                  <c:v>0.18517728320099361</c:v>
                </c:pt>
                <c:pt idx="187">
                  <c:v>0.18553771455652418</c:v>
                </c:pt>
                <c:pt idx="188">
                  <c:v>0.18597077691568811</c:v>
                </c:pt>
                <c:pt idx="189">
                  <c:v>0.18661719284802508</c:v>
                </c:pt>
                <c:pt idx="190">
                  <c:v>0.18700486082991818</c:v>
                </c:pt>
                <c:pt idx="191">
                  <c:v>0.18758863252162136</c:v>
                </c:pt>
                <c:pt idx="192">
                  <c:v>0.18783194638379314</c:v>
                </c:pt>
                <c:pt idx="193">
                  <c:v>0.18818874618914205</c:v>
                </c:pt>
                <c:pt idx="194">
                  <c:v>0.18846383611540343</c:v>
                </c:pt>
                <c:pt idx="195">
                  <c:v>0.18902672639356202</c:v>
                </c:pt>
                <c:pt idx="196">
                  <c:v>0.18937535521100218</c:v>
                </c:pt>
                <c:pt idx="197">
                  <c:v>0.18979389136943944</c:v>
                </c:pt>
                <c:pt idx="198">
                  <c:v>0.19023694049160297</c:v>
                </c:pt>
                <c:pt idx="199">
                  <c:v>0.19165506083754444</c:v>
                </c:pt>
                <c:pt idx="200">
                  <c:v>0.19183119102135535</c:v>
                </c:pt>
                <c:pt idx="201">
                  <c:v>0.19221795111570303</c:v>
                </c:pt>
                <c:pt idx="202">
                  <c:v>0.19267098700086616</c:v>
                </c:pt>
                <c:pt idx="203">
                  <c:v>0.193055931320123</c:v>
                </c:pt>
                <c:pt idx="204">
                  <c:v>0.19351259875546778</c:v>
                </c:pt>
                <c:pt idx="205">
                  <c:v>0.19414448848707808</c:v>
                </c:pt>
                <c:pt idx="206">
                  <c:v>0.19444227560197488</c:v>
                </c:pt>
                <c:pt idx="207">
                  <c:v>0.19482721992123173</c:v>
                </c:pt>
                <c:pt idx="208">
                  <c:v>0.19489985092486509</c:v>
                </c:pt>
                <c:pt idx="209">
                  <c:v>0.19526845326830441</c:v>
                </c:pt>
                <c:pt idx="210">
                  <c:v>0.19568971308937794</c:v>
                </c:pt>
                <c:pt idx="211">
                  <c:v>0.19660667951024918</c:v>
                </c:pt>
                <c:pt idx="212">
                  <c:v>0.19776060458047429</c:v>
                </c:pt>
                <c:pt idx="213">
                  <c:v>0.19794762941483021</c:v>
                </c:pt>
                <c:pt idx="214">
                  <c:v>0.19828536358172535</c:v>
                </c:pt>
                <c:pt idx="215">
                  <c:v>0.19927132945604831</c:v>
                </c:pt>
                <c:pt idx="216">
                  <c:v>0.19969622082730351</c:v>
                </c:pt>
                <c:pt idx="217">
                  <c:v>0.20050242496763387</c:v>
                </c:pt>
                <c:pt idx="218">
                  <c:v>0.20081473828325735</c:v>
                </c:pt>
                <c:pt idx="219">
                  <c:v>0.20165635003785898</c:v>
                </c:pt>
                <c:pt idx="220">
                  <c:v>0.20190329545021243</c:v>
                </c:pt>
                <c:pt idx="221">
                  <c:v>0.20229005554456012</c:v>
                </c:pt>
                <c:pt idx="222">
                  <c:v>0.20271313114072448</c:v>
                </c:pt>
                <c:pt idx="223">
                  <c:v>0.20308354925925465</c:v>
                </c:pt>
                <c:pt idx="224">
                  <c:v>0.203484835554329</c:v>
                </c:pt>
                <c:pt idx="225">
                  <c:v>0.20391789791349293</c:v>
                </c:pt>
                <c:pt idx="226">
                  <c:v>0.20446989354110651</c:v>
                </c:pt>
                <c:pt idx="227">
                  <c:v>0.20464057639964492</c:v>
                </c:pt>
                <c:pt idx="228">
                  <c:v>0.20507545453389969</c:v>
                </c:pt>
                <c:pt idx="229">
                  <c:v>0.20600967081813387</c:v>
                </c:pt>
                <c:pt idx="230">
                  <c:v>0.20631199737075775</c:v>
                </c:pt>
                <c:pt idx="231">
                  <c:v>0.20790261635032847</c:v>
                </c:pt>
                <c:pt idx="232">
                  <c:v>0.2087814514942922</c:v>
                </c:pt>
                <c:pt idx="233">
                  <c:v>0.20908196227182524</c:v>
                </c:pt>
                <c:pt idx="234">
                  <c:v>0.20977740413161472</c:v>
                </c:pt>
                <c:pt idx="235">
                  <c:v>0.2102767422815941</c:v>
                </c:pt>
                <c:pt idx="236">
                  <c:v>0.21153325864445133</c:v>
                </c:pt>
                <c:pt idx="237">
                  <c:v>0.2117021257278989</c:v>
                </c:pt>
                <c:pt idx="238">
                  <c:v>0.21282790628421608</c:v>
                </c:pt>
                <c:pt idx="239">
                  <c:v>0.2133236128840138</c:v>
                </c:pt>
                <c:pt idx="240">
                  <c:v>0.2147916670449532</c:v>
                </c:pt>
                <c:pt idx="241">
                  <c:v>0.2157594751683678</c:v>
                </c:pt>
                <c:pt idx="242">
                  <c:v>0.21604455185762875</c:v>
                </c:pt>
                <c:pt idx="243">
                  <c:v>0.2165202849314273</c:v>
                </c:pt>
                <c:pt idx="244">
                  <c:v>0.2168861636122304</c:v>
                </c:pt>
                <c:pt idx="245">
                  <c:v>0.21733829160984811</c:v>
                </c:pt>
                <c:pt idx="246">
                  <c:v>0.21830519184571728</c:v>
                </c:pt>
                <c:pt idx="247">
                  <c:v>0.21876730660633456</c:v>
                </c:pt>
                <c:pt idx="248">
                  <c:v>0.21918039543949933</c:v>
                </c:pt>
                <c:pt idx="249">
                  <c:v>0.22002654663182805</c:v>
                </c:pt>
                <c:pt idx="250">
                  <c:v>0.22053677943235245</c:v>
                </c:pt>
                <c:pt idx="251">
                  <c:v>0.22167345463921462</c:v>
                </c:pt>
                <c:pt idx="252">
                  <c:v>0.22275384081826094</c:v>
                </c:pt>
                <c:pt idx="253">
                  <c:v>0.2229853521423423</c:v>
                </c:pt>
                <c:pt idx="254">
                  <c:v>0.22343748013996001</c:v>
                </c:pt>
                <c:pt idx="255">
                  <c:v>0.22370984640358513</c:v>
                </c:pt>
                <c:pt idx="256">
                  <c:v>0.22414109298765825</c:v>
                </c:pt>
                <c:pt idx="257">
                  <c:v>0.22457324745927679</c:v>
                </c:pt>
                <c:pt idx="258">
                  <c:v>0.22587152664922319</c:v>
                </c:pt>
                <c:pt idx="259">
                  <c:v>0.22642987748965468</c:v>
                </c:pt>
                <c:pt idx="260">
                  <c:v>0.22665594148846352</c:v>
                </c:pt>
                <c:pt idx="261">
                  <c:v>0.22702817538208453</c:v>
                </c:pt>
                <c:pt idx="262">
                  <c:v>0.22740494871343261</c:v>
                </c:pt>
                <c:pt idx="263">
                  <c:v>0.22751117155624642</c:v>
                </c:pt>
                <c:pt idx="264">
                  <c:v>0.22832736245957638</c:v>
                </c:pt>
                <c:pt idx="265">
                  <c:v>0.22926521029399222</c:v>
                </c:pt>
                <c:pt idx="266">
                  <c:v>0.23059254188539197</c:v>
                </c:pt>
                <c:pt idx="267">
                  <c:v>0.23099473606801174</c:v>
                </c:pt>
                <c:pt idx="268">
                  <c:v>0.23151041619380863</c:v>
                </c:pt>
                <c:pt idx="269">
                  <c:v>0.23371658292917213</c:v>
                </c:pt>
                <c:pt idx="270">
                  <c:v>0.23434938054832782</c:v>
                </c:pt>
                <c:pt idx="271">
                  <c:v>0.23451915551932082</c:v>
                </c:pt>
                <c:pt idx="272">
                  <c:v>0.23479242967049135</c:v>
                </c:pt>
                <c:pt idx="273">
                  <c:v>0.23505571705866229</c:v>
                </c:pt>
                <c:pt idx="274">
                  <c:v>0.2366944540781401</c:v>
                </c:pt>
                <c:pt idx="275">
                  <c:v>0.23753515794519631</c:v>
                </c:pt>
                <c:pt idx="276">
                  <c:v>0.23810531132371823</c:v>
                </c:pt>
                <c:pt idx="277">
                  <c:v>0.23871631964178391</c:v>
                </c:pt>
                <c:pt idx="278">
                  <c:v>0.23899140956804529</c:v>
                </c:pt>
                <c:pt idx="279">
                  <c:v>0.23921111835403622</c:v>
                </c:pt>
                <c:pt idx="280">
                  <c:v>0.2394707741920255</c:v>
                </c:pt>
                <c:pt idx="281">
                  <c:v>0.240209794653995</c:v>
                </c:pt>
                <c:pt idx="282">
                  <c:v>0.24078721113288026</c:v>
                </c:pt>
                <c:pt idx="283">
                  <c:v>0.24159613893584689</c:v>
                </c:pt>
                <c:pt idx="284">
                  <c:v>0.24251128958162729</c:v>
                </c:pt>
                <c:pt idx="285">
                  <c:v>0.24273372203025448</c:v>
                </c:pt>
                <c:pt idx="286">
                  <c:v>0.24389763386347918</c:v>
                </c:pt>
                <c:pt idx="287">
                  <c:v>0.24434522242336978</c:v>
                </c:pt>
                <c:pt idx="288">
                  <c:v>0.24477465323235206</c:v>
                </c:pt>
                <c:pt idx="289">
                  <c:v>0.2451223741622468</c:v>
                </c:pt>
                <c:pt idx="290">
                  <c:v>0.24557087060968283</c:v>
                </c:pt>
                <c:pt idx="291">
                  <c:v>0.24578785573303752</c:v>
                </c:pt>
                <c:pt idx="292">
                  <c:v>0.24619095780320269</c:v>
                </c:pt>
                <c:pt idx="293">
                  <c:v>0.24660677029900371</c:v>
                </c:pt>
                <c:pt idx="294">
                  <c:v>0.24780881340913591</c:v>
                </c:pt>
                <c:pt idx="295">
                  <c:v>0.24866585925200962</c:v>
                </c:pt>
                <c:pt idx="296">
                  <c:v>0.2494312084527962</c:v>
                </c:pt>
                <c:pt idx="297">
                  <c:v>0.24963003582524254</c:v>
                </c:pt>
                <c:pt idx="298">
                  <c:v>0.25003223000786229</c:v>
                </c:pt>
                <c:pt idx="299">
                  <c:v>0.25043351630293664</c:v>
                </c:pt>
                <c:pt idx="300">
                  <c:v>0.25117344465245156</c:v>
                </c:pt>
                <c:pt idx="301">
                  <c:v>0.25144581091607671</c:v>
                </c:pt>
                <c:pt idx="302">
                  <c:v>0.25244267144094468</c:v>
                </c:pt>
                <c:pt idx="303">
                  <c:v>0.25725084388147351</c:v>
                </c:pt>
                <c:pt idx="304">
                  <c:v>0.25827584892024941</c:v>
                </c:pt>
                <c:pt idx="305">
                  <c:v>0.25934534044875074</c:v>
                </c:pt>
                <c:pt idx="306">
                  <c:v>0.26030860913443826</c:v>
                </c:pt>
                <c:pt idx="307">
                  <c:v>0.26249934178152967</c:v>
                </c:pt>
                <c:pt idx="308">
                  <c:v>0.26339179523867468</c:v>
                </c:pt>
                <c:pt idx="309">
                  <c:v>0.26410539484937251</c:v>
                </c:pt>
                <c:pt idx="310">
                  <c:v>0.26483896798606948</c:v>
                </c:pt>
                <c:pt idx="311">
                  <c:v>0.26562519860040068</c:v>
                </c:pt>
                <c:pt idx="312">
                  <c:v>0.26586397302484538</c:v>
                </c:pt>
                <c:pt idx="313">
                  <c:v>0.26687626763798544</c:v>
                </c:pt>
                <c:pt idx="314">
                  <c:v>0.26777870785813002</c:v>
                </c:pt>
                <c:pt idx="315">
                  <c:v>0.26912238142534728</c:v>
                </c:pt>
                <c:pt idx="316">
                  <c:v>0.26969979790423254</c:v>
                </c:pt>
                <c:pt idx="317">
                  <c:v>0.27017371520294026</c:v>
                </c:pt>
                <c:pt idx="318">
                  <c:v>0.27111973402526485</c:v>
                </c:pt>
                <c:pt idx="319">
                  <c:v>0.27162996682578922</c:v>
                </c:pt>
                <c:pt idx="320">
                  <c:v>0.27214019962631358</c:v>
                </c:pt>
                <c:pt idx="321">
                  <c:v>0.27224551458158197</c:v>
                </c:pt>
                <c:pt idx="322">
                  <c:v>0.27252695972066127</c:v>
                </c:pt>
                <c:pt idx="323">
                  <c:v>0.27305262660945773</c:v>
                </c:pt>
                <c:pt idx="324">
                  <c:v>0.27393146175342148</c:v>
                </c:pt>
                <c:pt idx="325">
                  <c:v>0.27454882528430508</c:v>
                </c:pt>
                <c:pt idx="326">
                  <c:v>0.27546669959272174</c:v>
                </c:pt>
                <c:pt idx="327">
                  <c:v>0.27610312876205911</c:v>
                </c:pt>
                <c:pt idx="328">
                  <c:v>0.27671776863030645</c:v>
                </c:pt>
                <c:pt idx="329">
                  <c:v>0.27745860486736679</c:v>
                </c:pt>
                <c:pt idx="330">
                  <c:v>0.27805690275979666</c:v>
                </c:pt>
                <c:pt idx="331">
                  <c:v>0.27885130436203659</c:v>
                </c:pt>
                <c:pt idx="332">
                  <c:v>0.27930252447210885</c:v>
                </c:pt>
                <c:pt idx="333">
                  <c:v>0.27973104739354571</c:v>
                </c:pt>
                <c:pt idx="334">
                  <c:v>0.28032934528597558</c:v>
                </c:pt>
                <c:pt idx="335">
                  <c:v>0.28053997519651236</c:v>
                </c:pt>
                <c:pt idx="336">
                  <c:v>0.28075423665723082</c:v>
                </c:pt>
                <c:pt idx="337">
                  <c:v>0.28115643083985059</c:v>
                </c:pt>
                <c:pt idx="338">
                  <c:v>0.28174928140700795</c:v>
                </c:pt>
                <c:pt idx="339">
                  <c:v>0.28216055446508187</c:v>
                </c:pt>
                <c:pt idx="340">
                  <c:v>0.28270347121724126</c:v>
                </c:pt>
                <c:pt idx="341">
                  <c:v>0.28313744146395065</c:v>
                </c:pt>
                <c:pt idx="342">
                  <c:v>0.28382834388601302</c:v>
                </c:pt>
                <c:pt idx="343">
                  <c:v>0.28476346805779262</c:v>
                </c:pt>
                <c:pt idx="344">
                  <c:v>0.28513297828877737</c:v>
                </c:pt>
                <c:pt idx="345">
                  <c:v>0.2856186981255755</c:v>
                </c:pt>
                <c:pt idx="346">
                  <c:v>0.28620791714255117</c:v>
                </c:pt>
                <c:pt idx="347">
                  <c:v>0.28710581792496864</c:v>
                </c:pt>
                <c:pt idx="348">
                  <c:v>0.28806273139783822</c:v>
                </c:pt>
                <c:pt idx="349">
                  <c:v>0.28839864978964252</c:v>
                </c:pt>
                <c:pt idx="350">
                  <c:v>0.28865104252726848</c:v>
                </c:pt>
                <c:pt idx="351">
                  <c:v>0.28891251414034858</c:v>
                </c:pt>
                <c:pt idx="352">
                  <c:v>0.29005282089739243</c:v>
                </c:pt>
                <c:pt idx="353">
                  <c:v>0.292241737769393</c:v>
                </c:pt>
                <c:pt idx="354">
                  <c:v>0.29255677474765274</c:v>
                </c:pt>
                <c:pt idx="355">
                  <c:v>0.29829462403468865</c:v>
                </c:pt>
                <c:pt idx="356">
                  <c:v>0.29844260970459163</c:v>
                </c:pt>
                <c:pt idx="357">
                  <c:v>0.29876944922094179</c:v>
                </c:pt>
                <c:pt idx="358">
                  <c:v>0.29929602399728367</c:v>
                </c:pt>
                <c:pt idx="359">
                  <c:v>0.29955749561036377</c:v>
                </c:pt>
                <c:pt idx="360">
                  <c:v>0.29973181001908383</c:v>
                </c:pt>
                <c:pt idx="361">
                  <c:v>0.29987344047616887</c:v>
                </c:pt>
                <c:pt idx="362">
                  <c:v>0.30077588069631345</c:v>
                </c:pt>
                <c:pt idx="363">
                  <c:v>0.30105641794784732</c:v>
                </c:pt>
                <c:pt idx="364">
                  <c:v>0.30148494086928418</c:v>
                </c:pt>
                <c:pt idx="365">
                  <c:v>0.30317270381621453</c:v>
                </c:pt>
                <c:pt idx="366">
                  <c:v>0.30382365918627857</c:v>
                </c:pt>
                <c:pt idx="367">
                  <c:v>0.30418227476671833</c:v>
                </c:pt>
                <c:pt idx="368">
                  <c:v>0.30447552244388804</c:v>
                </c:pt>
                <c:pt idx="369">
                  <c:v>0.30563398695184024</c:v>
                </c:pt>
                <c:pt idx="370">
                  <c:v>0.30671800468106825</c:v>
                </c:pt>
                <c:pt idx="371">
                  <c:v>0.30681968808615495</c:v>
                </c:pt>
                <c:pt idx="372">
                  <c:v>0.30754781389757946</c:v>
                </c:pt>
                <c:pt idx="373">
                  <c:v>0.30794092920474503</c:v>
                </c:pt>
                <c:pt idx="374">
                  <c:v>0.3081470196775547</c:v>
                </c:pt>
                <c:pt idx="375">
                  <c:v>0.30850381948290362</c:v>
                </c:pt>
                <c:pt idx="376">
                  <c:v>0.30896321058088466</c:v>
                </c:pt>
                <c:pt idx="377">
                  <c:v>0.30950249578286243</c:v>
                </c:pt>
                <c:pt idx="378">
                  <c:v>0.30986746657612008</c:v>
                </c:pt>
                <c:pt idx="379">
                  <c:v>0.31018431932947066</c:v>
                </c:pt>
                <c:pt idx="380">
                  <c:v>0.31089247161489597</c:v>
                </c:pt>
                <c:pt idx="381">
                  <c:v>0.31117300886642985</c:v>
                </c:pt>
                <c:pt idx="382">
                  <c:v>0.31182305634894847</c:v>
                </c:pt>
                <c:pt idx="383">
                  <c:v>0.31249670890764791</c:v>
                </c:pt>
                <c:pt idx="384">
                  <c:v>0.31302691523417148</c:v>
                </c:pt>
                <c:pt idx="385">
                  <c:v>0.31330836037325077</c:v>
                </c:pt>
                <c:pt idx="386">
                  <c:v>0.31424257665748495</c:v>
                </c:pt>
                <c:pt idx="387">
                  <c:v>0.31486992695136817</c:v>
                </c:pt>
                <c:pt idx="388">
                  <c:v>0.31561530262615561</c:v>
                </c:pt>
                <c:pt idx="389">
                  <c:v>0.3159593920058687</c:v>
                </c:pt>
                <c:pt idx="390">
                  <c:v>0.31640425690312307</c:v>
                </c:pt>
                <c:pt idx="391">
                  <c:v>0.3167683198088353</c:v>
                </c:pt>
                <c:pt idx="392">
                  <c:v>0.31725857908336053</c:v>
                </c:pt>
                <c:pt idx="393">
                  <c:v>0.31775156202052202</c:v>
                </c:pt>
                <c:pt idx="394">
                  <c:v>0.31890821075338338</c:v>
                </c:pt>
                <c:pt idx="395">
                  <c:v>0.32001764933388305</c:v>
                </c:pt>
                <c:pt idx="396">
                  <c:v>0.32043346182968407</c:v>
                </c:pt>
                <c:pt idx="397">
                  <c:v>0.32126508682128613</c:v>
                </c:pt>
                <c:pt idx="398">
                  <c:v>0.32296919174403399</c:v>
                </c:pt>
                <c:pt idx="399">
                  <c:v>0.32331055746111081</c:v>
                </c:pt>
                <c:pt idx="400">
                  <c:v>0.32438549631488461</c:v>
                </c:pt>
                <c:pt idx="401">
                  <c:v>0.32458704734996718</c:v>
                </c:pt>
                <c:pt idx="402">
                  <c:v>0.32512633255194495</c:v>
                </c:pt>
                <c:pt idx="403">
                  <c:v>0.32567015719164977</c:v>
                </c:pt>
                <c:pt idx="404">
                  <c:v>0.32594978655563822</c:v>
                </c:pt>
                <c:pt idx="405">
                  <c:v>0.32632202044925923</c:v>
                </c:pt>
                <c:pt idx="406">
                  <c:v>0.32741874860412307</c:v>
                </c:pt>
                <c:pt idx="407">
                  <c:v>0.32788449491492205</c:v>
                </c:pt>
                <c:pt idx="408">
                  <c:v>0.32848006914471567</c:v>
                </c:pt>
                <c:pt idx="409">
                  <c:v>0.32894853911815086</c:v>
                </c:pt>
                <c:pt idx="410">
                  <c:v>0.32932985188722602</c:v>
                </c:pt>
                <c:pt idx="411">
                  <c:v>0.32984280835038665</c:v>
                </c:pt>
                <c:pt idx="412">
                  <c:v>0.33057093416181116</c:v>
                </c:pt>
                <c:pt idx="413">
                  <c:v>0.33107118019933596</c:v>
                </c:pt>
                <c:pt idx="414">
                  <c:v>0.3314561245185928</c:v>
                </c:pt>
                <c:pt idx="415">
                  <c:v>0.33198905450775262</c:v>
                </c:pt>
                <c:pt idx="416">
                  <c:v>0.33279889019826464</c:v>
                </c:pt>
                <c:pt idx="417">
                  <c:v>0.33345710866869199</c:v>
                </c:pt>
                <c:pt idx="418">
                  <c:v>0.33389107891540137</c:v>
                </c:pt>
                <c:pt idx="419">
                  <c:v>0.33606093014894817</c:v>
                </c:pt>
                <c:pt idx="420">
                  <c:v>0.33645586123120458</c:v>
                </c:pt>
                <c:pt idx="421">
                  <c:v>0.33726842058435286</c:v>
                </c:pt>
                <c:pt idx="422">
                  <c:v>0.33817903179240616</c:v>
                </c:pt>
                <c:pt idx="423">
                  <c:v>0.33912141906454907</c:v>
                </c:pt>
                <c:pt idx="424">
                  <c:v>0.33926577318427037</c:v>
                </c:pt>
                <c:pt idx="425">
                  <c:v>0.33948820563289756</c:v>
                </c:pt>
                <c:pt idx="426">
                  <c:v>0.3403307252750446</c:v>
                </c:pt>
                <c:pt idx="427">
                  <c:v>0.34096624655683655</c:v>
                </c:pt>
                <c:pt idx="428">
                  <c:v>0.34158542586281099</c:v>
                </c:pt>
                <c:pt idx="429">
                  <c:v>0.34208294823769952</c:v>
                </c:pt>
                <c:pt idx="430">
                  <c:v>0.3425350762353172</c:v>
                </c:pt>
                <c:pt idx="431">
                  <c:v>0.34288188927766655</c:v>
                </c:pt>
                <c:pt idx="432">
                  <c:v>0.34417381325479507</c:v>
                </c:pt>
                <c:pt idx="433">
                  <c:v>0.34460052040114109</c:v>
                </c:pt>
                <c:pt idx="434">
                  <c:v>0.34518429209284429</c:v>
                </c:pt>
                <c:pt idx="435">
                  <c:v>0.34591604945445048</c:v>
                </c:pt>
                <c:pt idx="436">
                  <c:v>0.34644262423079236</c:v>
                </c:pt>
                <c:pt idx="437">
                  <c:v>0.34723793372057771</c:v>
                </c:pt>
                <c:pt idx="438">
                  <c:v>0.34775179807128376</c:v>
                </c:pt>
                <c:pt idx="439">
                  <c:v>0.34833193821280528</c:v>
                </c:pt>
                <c:pt idx="440">
                  <c:v>0.3498108870242897</c:v>
                </c:pt>
                <c:pt idx="441">
                  <c:v>0.35062617004007424</c:v>
                </c:pt>
                <c:pt idx="442">
                  <c:v>0.3510773901501465</c:v>
                </c:pt>
                <c:pt idx="443">
                  <c:v>0.35146324235694876</c:v>
                </c:pt>
                <c:pt idx="444">
                  <c:v>0.35308654528815447</c:v>
                </c:pt>
                <c:pt idx="445">
                  <c:v>0.35358315977549759</c:v>
                </c:pt>
                <c:pt idx="446">
                  <c:v>0.35457184931245678</c:v>
                </c:pt>
                <c:pt idx="447">
                  <c:v>0.3547171113197235</c:v>
                </c:pt>
                <c:pt idx="448">
                  <c:v>0.35557143349996095</c:v>
                </c:pt>
                <c:pt idx="449">
                  <c:v>0.3570131589220833</c:v>
                </c:pt>
                <c:pt idx="450">
                  <c:v>0.35752429961015308</c:v>
                </c:pt>
                <c:pt idx="451">
                  <c:v>0.35841675306729809</c:v>
                </c:pt>
                <c:pt idx="452">
                  <c:v>0.35927016735999012</c:v>
                </c:pt>
                <c:pt idx="453">
                  <c:v>0.36026521210976725</c:v>
                </c:pt>
                <c:pt idx="454">
                  <c:v>0.36089528606628668</c:v>
                </c:pt>
                <c:pt idx="455">
                  <c:v>0.36132017743754186</c:v>
                </c:pt>
                <c:pt idx="456">
                  <c:v>0.36195842238197007</c:v>
                </c:pt>
                <c:pt idx="457">
                  <c:v>0.3629716248826555</c:v>
                </c:pt>
                <c:pt idx="458">
                  <c:v>0.36354450192381366</c:v>
                </c:pt>
                <c:pt idx="459">
                  <c:v>0.36374605295889623</c:v>
                </c:pt>
                <c:pt idx="460">
                  <c:v>0.3650270822854797</c:v>
                </c:pt>
                <c:pt idx="461">
                  <c:v>0.36640888712960451</c:v>
                </c:pt>
                <c:pt idx="462">
                  <c:v>0.36674208185877255</c:v>
                </c:pt>
                <c:pt idx="463">
                  <c:v>0.36944577096902459</c:v>
                </c:pt>
                <c:pt idx="464">
                  <c:v>0.37088114117832899</c:v>
                </c:pt>
                <c:pt idx="465">
                  <c:v>0.37155570162457385</c:v>
                </c:pt>
                <c:pt idx="466">
                  <c:v>0.37730898499988186</c:v>
                </c:pt>
                <c:pt idx="467">
                  <c:v>0.37895770878235929</c:v>
                </c:pt>
                <c:pt idx="468">
                  <c:v>0.3790866288138085</c:v>
                </c:pt>
                <c:pt idx="469">
                  <c:v>0.37948065200851949</c:v>
                </c:pt>
                <c:pt idx="470">
                  <c:v>0.3803731054656645</c:v>
                </c:pt>
                <c:pt idx="471">
                  <c:v>0.38156697758788793</c:v>
                </c:pt>
                <c:pt idx="472">
                  <c:v>0.38176217341015262</c:v>
                </c:pt>
                <c:pt idx="473">
                  <c:v>0.38238044482858163</c:v>
                </c:pt>
                <c:pt idx="474">
                  <c:v>0.38280805986247307</c:v>
                </c:pt>
                <c:pt idx="475">
                  <c:v>0.38323749067145535</c:v>
                </c:pt>
                <c:pt idx="476">
                  <c:v>0.38363332964125718</c:v>
                </c:pt>
                <c:pt idx="477">
                  <c:v>0.3845693617005822</c:v>
                </c:pt>
                <c:pt idx="478">
                  <c:v>0.38485625416493402</c:v>
                </c:pt>
                <c:pt idx="479">
                  <c:v>0.38596660063297911</c:v>
                </c:pt>
                <c:pt idx="480">
                  <c:v>0.38614000715415375</c:v>
                </c:pt>
                <c:pt idx="481">
                  <c:v>0.38665023995467812</c:v>
                </c:pt>
                <c:pt idx="482">
                  <c:v>0.38719769614456462</c:v>
                </c:pt>
                <c:pt idx="483">
                  <c:v>0.38751818044809683</c:v>
                </c:pt>
                <c:pt idx="484">
                  <c:v>0.38783230953881115</c:v>
                </c:pt>
                <c:pt idx="485">
                  <c:v>0.39052147244833652</c:v>
                </c:pt>
                <c:pt idx="486">
                  <c:v>0.39097723199613588</c:v>
                </c:pt>
                <c:pt idx="487">
                  <c:v>0.39228822161171811</c:v>
                </c:pt>
                <c:pt idx="488">
                  <c:v>0.39279754652469712</c:v>
                </c:pt>
                <c:pt idx="489">
                  <c:v>0.39317795140622686</c:v>
                </c:pt>
                <c:pt idx="490">
                  <c:v>0.39398869498428429</c:v>
                </c:pt>
                <c:pt idx="491">
                  <c:v>0.39527789529877655</c:v>
                </c:pt>
                <c:pt idx="492">
                  <c:v>0.39605686281274438</c:v>
                </c:pt>
                <c:pt idx="493">
                  <c:v>0.39637371556609496</c:v>
                </c:pt>
                <c:pt idx="494">
                  <c:v>0.39694840838234396</c:v>
                </c:pt>
                <c:pt idx="495">
                  <c:v>0.39883045926399358</c:v>
                </c:pt>
                <c:pt idx="496">
                  <c:v>0.39915820666788915</c:v>
                </c:pt>
                <c:pt idx="497">
                  <c:v>0.39999618687230909</c:v>
                </c:pt>
                <c:pt idx="498">
                  <c:v>0.40025311904766214</c:v>
                </c:pt>
                <c:pt idx="499">
                  <c:v>0.40089408765472662</c:v>
                </c:pt>
                <c:pt idx="500">
                  <c:v>0.40106295473817422</c:v>
                </c:pt>
                <c:pt idx="501">
                  <c:v>0.40119822998244137</c:v>
                </c:pt>
                <c:pt idx="502">
                  <c:v>0.40154595091233608</c:v>
                </c:pt>
                <c:pt idx="503">
                  <c:v>0.4023603260405752</c:v>
                </c:pt>
                <c:pt idx="504">
                  <c:v>0.40370218383270162</c:v>
                </c:pt>
                <c:pt idx="505">
                  <c:v>0.40542807805653946</c:v>
                </c:pt>
                <c:pt idx="506">
                  <c:v>0.40599096833469805</c:v>
                </c:pt>
                <c:pt idx="507">
                  <c:v>0.40640496505540824</c:v>
                </c:pt>
                <c:pt idx="508">
                  <c:v>0.40715488016792273</c:v>
                </c:pt>
                <c:pt idx="509">
                  <c:v>0.4075053247604537</c:v>
                </c:pt>
                <c:pt idx="510">
                  <c:v>0.40798741304707015</c:v>
                </c:pt>
                <c:pt idx="511">
                  <c:v>0.41055401113796419</c:v>
                </c:pt>
                <c:pt idx="512">
                  <c:v>0.41147460910901712</c:v>
                </c:pt>
                <c:pt idx="513">
                  <c:v>0.41201298642344947</c:v>
                </c:pt>
                <c:pt idx="514">
                  <c:v>0.41237977299179795</c:v>
                </c:pt>
                <c:pt idx="515">
                  <c:v>0.41280284858796229</c:v>
                </c:pt>
                <c:pt idx="516">
                  <c:v>0.41436532305362506</c:v>
                </c:pt>
                <c:pt idx="517">
                  <c:v>0.41569537830766107</c:v>
                </c:pt>
                <c:pt idx="518">
                  <c:v>0.41626190013600134</c:v>
                </c:pt>
                <c:pt idx="519">
                  <c:v>0.41639082016745055</c:v>
                </c:pt>
                <c:pt idx="520">
                  <c:v>0.41778351966212035</c:v>
                </c:pt>
                <c:pt idx="521">
                  <c:v>0.41900644418579713</c:v>
                </c:pt>
                <c:pt idx="522">
                  <c:v>0.41934417835269228</c:v>
                </c:pt>
                <c:pt idx="523">
                  <c:v>0.42169015977004998</c:v>
                </c:pt>
                <c:pt idx="524">
                  <c:v>0.42344238273270496</c:v>
                </c:pt>
                <c:pt idx="525">
                  <c:v>0.42390812904350395</c:v>
                </c:pt>
                <c:pt idx="526">
                  <c:v>0.42633218878976753</c:v>
                </c:pt>
                <c:pt idx="527">
                  <c:v>0.42733994396518049</c:v>
                </c:pt>
                <c:pt idx="528">
                  <c:v>0.42770400687089272</c:v>
                </c:pt>
                <c:pt idx="529">
                  <c:v>0.42839672506804594</c:v>
                </c:pt>
                <c:pt idx="530">
                  <c:v>0.42869632795803359</c:v>
                </c:pt>
                <c:pt idx="531">
                  <c:v>0.42913756130510627</c:v>
                </c:pt>
                <c:pt idx="532">
                  <c:v>0.42961511015399567</c:v>
                </c:pt>
                <c:pt idx="533">
                  <c:v>0.43014894803070092</c:v>
                </c:pt>
                <c:pt idx="534">
                  <c:v>0.43099963866075669</c:v>
                </c:pt>
                <c:pt idx="535">
                  <c:v>0.43119120293283969</c:v>
                </c:pt>
                <c:pt idx="536">
                  <c:v>0.43201828848671464</c:v>
                </c:pt>
                <c:pt idx="537">
                  <c:v>0.43253669227514779</c:v>
                </c:pt>
                <c:pt idx="538">
                  <c:v>0.43384495822809382</c:v>
                </c:pt>
                <c:pt idx="539">
                  <c:v>0.43451407134906622</c:v>
                </c:pt>
                <c:pt idx="540">
                  <c:v>0.43550094511093457</c:v>
                </c:pt>
                <c:pt idx="541">
                  <c:v>0.43644696393325916</c:v>
                </c:pt>
                <c:pt idx="542">
                  <c:v>0.43806754320182861</c:v>
                </c:pt>
                <c:pt idx="543">
                  <c:v>0.43865585433125887</c:v>
                </c:pt>
                <c:pt idx="544">
                  <c:v>0.43985517377875483</c:v>
                </c:pt>
                <c:pt idx="545">
                  <c:v>0.44012027694201661</c:v>
                </c:pt>
                <c:pt idx="546">
                  <c:v>0.44075942977399024</c:v>
                </c:pt>
                <c:pt idx="547">
                  <c:v>0.442776755899907</c:v>
                </c:pt>
                <c:pt idx="548">
                  <c:v>0.44304912216353215</c:v>
                </c:pt>
                <c:pt idx="549">
                  <c:v>0.44342135605715316</c:v>
                </c:pt>
                <c:pt idx="550">
                  <c:v>0.4437745243123204</c:v>
                </c:pt>
                <c:pt idx="551">
                  <c:v>0.4444009667186582</c:v>
                </c:pt>
                <c:pt idx="552">
                  <c:v>0.44539691935598075</c:v>
                </c:pt>
                <c:pt idx="553">
                  <c:v>0.44571558788442212</c:v>
                </c:pt>
                <c:pt idx="554">
                  <c:v>0.44709557695345609</c:v>
                </c:pt>
                <c:pt idx="555">
                  <c:v>0.44764121736825174</c:v>
                </c:pt>
                <c:pt idx="556">
                  <c:v>0.44818050257022951</c:v>
                </c:pt>
                <c:pt idx="557">
                  <c:v>0.44900758812410446</c:v>
                </c:pt>
                <c:pt idx="558">
                  <c:v>0.44923002057273165</c:v>
                </c:pt>
                <c:pt idx="559">
                  <c:v>0.45182476317753367</c:v>
                </c:pt>
                <c:pt idx="560">
                  <c:v>0.45226236497442468</c:v>
                </c:pt>
                <c:pt idx="561">
                  <c:v>0.45294328063348749</c:v>
                </c:pt>
                <c:pt idx="562">
                  <c:v>0.45318114717038677</c:v>
                </c:pt>
                <c:pt idx="563">
                  <c:v>0.45345169765892107</c:v>
                </c:pt>
                <c:pt idx="564">
                  <c:v>0.45401821948726134</c:v>
                </c:pt>
                <c:pt idx="565">
                  <c:v>0.45416892881980059</c:v>
                </c:pt>
                <c:pt idx="566">
                  <c:v>0.4548543839165905</c:v>
                </c:pt>
                <c:pt idx="567">
                  <c:v>0.45573412694809967</c:v>
                </c:pt>
                <c:pt idx="568">
                  <c:v>0.45608729520326691</c:v>
                </c:pt>
                <c:pt idx="569">
                  <c:v>0.45683902609087224</c:v>
                </c:pt>
                <c:pt idx="570">
                  <c:v>0.45765067755647509</c:v>
                </c:pt>
                <c:pt idx="571">
                  <c:v>0.45874014261097557</c:v>
                </c:pt>
                <c:pt idx="572">
                  <c:v>0.45968434565820931</c:v>
                </c:pt>
                <c:pt idx="573">
                  <c:v>0.46016915760746202</c:v>
                </c:pt>
                <c:pt idx="574">
                  <c:v>0.46124591223632666</c:v>
                </c:pt>
                <c:pt idx="575">
                  <c:v>0.4618741704177553</c:v>
                </c:pt>
                <c:pt idx="576">
                  <c:v>0.46228181192564755</c:v>
                </c:pt>
                <c:pt idx="577">
                  <c:v>0.46810227897931639</c:v>
                </c:pt>
                <c:pt idx="578">
                  <c:v>0.46915179698181853</c:v>
                </c:pt>
                <c:pt idx="579">
                  <c:v>0.47004878987669058</c:v>
                </c:pt>
                <c:pt idx="580">
                  <c:v>0.47028120908831733</c:v>
                </c:pt>
                <c:pt idx="581">
                  <c:v>0.47096575629756182</c:v>
                </c:pt>
                <c:pt idx="582">
                  <c:v>0.47195444583452101</c:v>
                </c:pt>
                <c:pt idx="583">
                  <c:v>0.47267530854558215</c:v>
                </c:pt>
                <c:pt idx="584">
                  <c:v>0.47337801350573494</c:v>
                </c:pt>
                <c:pt idx="585">
                  <c:v>0.4737865629011726</c:v>
                </c:pt>
                <c:pt idx="586">
                  <c:v>0.4764412260839721</c:v>
                </c:pt>
                <c:pt idx="587">
                  <c:v>0.47730099558948208</c:v>
                </c:pt>
                <c:pt idx="588">
                  <c:v>0.47765597961974016</c:v>
                </c:pt>
                <c:pt idx="589">
                  <c:v>0.47901690305032035</c:v>
                </c:pt>
                <c:pt idx="590">
                  <c:v>0.4800782235909129</c:v>
                </c:pt>
                <c:pt idx="591">
                  <c:v>0.48045862847244264</c:v>
                </c:pt>
                <c:pt idx="592">
                  <c:v>0.48078002066352027</c:v>
                </c:pt>
                <c:pt idx="593">
                  <c:v>0.48109414975423459</c:v>
                </c:pt>
                <c:pt idx="594">
                  <c:v>0.48133655572886097</c:v>
                </c:pt>
                <c:pt idx="595">
                  <c:v>0.48175418399975284</c:v>
                </c:pt>
                <c:pt idx="596">
                  <c:v>0.48263483491880738</c:v>
                </c:pt>
                <c:pt idx="597">
                  <c:v>0.48304429220179046</c:v>
                </c:pt>
                <c:pt idx="598">
                  <c:v>0.48355180133967862</c:v>
                </c:pt>
                <c:pt idx="599">
                  <c:v>0.48381145717766788</c:v>
                </c:pt>
                <c:pt idx="600">
                  <c:v>0.4841637175452897</c:v>
                </c:pt>
                <c:pt idx="601">
                  <c:v>0.48448601762391275</c:v>
                </c:pt>
                <c:pt idx="602">
                  <c:v>0.48497446112334713</c:v>
                </c:pt>
                <c:pt idx="603">
                  <c:v>0.48560090352968494</c:v>
                </c:pt>
                <c:pt idx="604">
                  <c:v>0.48622189861075021</c:v>
                </c:pt>
                <c:pt idx="605">
                  <c:v>0.48667402660836789</c:v>
                </c:pt>
                <c:pt idx="606">
                  <c:v>0.48708076022871472</c:v>
                </c:pt>
                <c:pt idx="607">
                  <c:v>0.48763638740650994</c:v>
                </c:pt>
                <c:pt idx="608">
                  <c:v>0.48827644812602899</c:v>
                </c:pt>
                <c:pt idx="609">
                  <c:v>0.48881028600273424</c:v>
                </c:pt>
                <c:pt idx="610">
                  <c:v>0.48923336159889858</c:v>
                </c:pt>
                <c:pt idx="611">
                  <c:v>0.49232199502840746</c:v>
                </c:pt>
                <c:pt idx="612">
                  <c:v>0.493711970860441</c:v>
                </c:pt>
                <c:pt idx="613">
                  <c:v>0.49428030846387211</c:v>
                </c:pt>
                <c:pt idx="614">
                  <c:v>0.49685144599249326</c:v>
                </c:pt>
                <c:pt idx="615">
                  <c:v>0.49765855802036901</c:v>
                </c:pt>
                <c:pt idx="616">
                  <c:v>0.49794726625981162</c:v>
                </c:pt>
                <c:pt idx="617">
                  <c:v>0.49915294092012547</c:v>
                </c:pt>
                <c:pt idx="618">
                  <c:v>0.4996232266686515</c:v>
                </c:pt>
                <c:pt idx="619">
                  <c:v>0.50017159074608342</c:v>
                </c:pt>
                <c:pt idx="620">
                  <c:v>0.50071995482351528</c:v>
                </c:pt>
                <c:pt idx="621">
                  <c:v>0.50099595263732211</c:v>
                </c:pt>
                <c:pt idx="622">
                  <c:v>0.50155248770266281</c:v>
                </c:pt>
                <c:pt idx="623">
                  <c:v>0.50183574861683289</c:v>
                </c:pt>
                <c:pt idx="624">
                  <c:v>0.50242678340889946</c:v>
                </c:pt>
                <c:pt idx="625">
                  <c:v>0.50293973987206009</c:v>
                </c:pt>
                <c:pt idx="626">
                  <c:v>0.50325750051295604</c:v>
                </c:pt>
                <c:pt idx="627">
                  <c:v>0.5038058645903879</c:v>
                </c:pt>
                <c:pt idx="628">
                  <c:v>0.50441959657108981</c:v>
                </c:pt>
                <c:pt idx="629">
                  <c:v>0.50583771691703128</c:v>
                </c:pt>
                <c:pt idx="630">
                  <c:v>0.50598842624957052</c:v>
                </c:pt>
                <c:pt idx="631">
                  <c:v>0.50646869876109613</c:v>
                </c:pt>
                <c:pt idx="632">
                  <c:v>0.50684002476717172</c:v>
                </c:pt>
                <c:pt idx="633">
                  <c:v>0.50812740930657307</c:v>
                </c:pt>
                <c:pt idx="634">
                  <c:v>0.50881831172863545</c:v>
                </c:pt>
                <c:pt idx="635">
                  <c:v>0.50910792785562353</c:v>
                </c:pt>
                <c:pt idx="636">
                  <c:v>0.50954734542760538</c:v>
                </c:pt>
                <c:pt idx="637">
                  <c:v>0.5105959555425621</c:v>
                </c:pt>
                <c:pt idx="638">
                  <c:v>0.51137855460671167</c:v>
                </c:pt>
                <c:pt idx="639">
                  <c:v>0.51159553973006633</c:v>
                </c:pt>
                <c:pt idx="640">
                  <c:v>0.51273039916183771</c:v>
                </c:pt>
                <c:pt idx="641">
                  <c:v>0.51345307764798975</c:v>
                </c:pt>
                <c:pt idx="642">
                  <c:v>0.51385527183060953</c:v>
                </c:pt>
                <c:pt idx="643">
                  <c:v>0.51424021614986637</c:v>
                </c:pt>
                <c:pt idx="644">
                  <c:v>0.51464150244494067</c:v>
                </c:pt>
                <c:pt idx="645">
                  <c:v>0.51805697539079976</c:v>
                </c:pt>
                <c:pt idx="646">
                  <c:v>0.51967483099673295</c:v>
                </c:pt>
                <c:pt idx="647">
                  <c:v>0.52047104837406377</c:v>
                </c:pt>
                <c:pt idx="648">
                  <c:v>0.52121551616130579</c:v>
                </c:pt>
                <c:pt idx="649">
                  <c:v>0.52154961877801931</c:v>
                </c:pt>
                <c:pt idx="650">
                  <c:v>0.5223040733282609</c:v>
                </c:pt>
                <c:pt idx="651">
                  <c:v>0.52245115111061846</c:v>
                </c:pt>
                <c:pt idx="652">
                  <c:v>0.52475264603825078</c:v>
                </c:pt>
                <c:pt idx="653">
                  <c:v>0.52500413088833131</c:v>
                </c:pt>
                <c:pt idx="654">
                  <c:v>0.525253799963321</c:v>
                </c:pt>
                <c:pt idx="655">
                  <c:v>0.52581305869129791</c:v>
                </c:pt>
                <c:pt idx="656">
                  <c:v>0.52652302675181406</c:v>
                </c:pt>
                <c:pt idx="657">
                  <c:v>0.5268289848546196</c:v>
                </c:pt>
                <c:pt idx="658">
                  <c:v>0.52792571300948343</c:v>
                </c:pt>
                <c:pt idx="659">
                  <c:v>0.52813180348229316</c:v>
                </c:pt>
                <c:pt idx="660">
                  <c:v>0.52862478641945465</c:v>
                </c:pt>
                <c:pt idx="661">
                  <c:v>0.52921582121152122</c:v>
                </c:pt>
                <c:pt idx="662">
                  <c:v>0.53183961621777653</c:v>
                </c:pt>
                <c:pt idx="663">
                  <c:v>0.53338393293253095</c:v>
                </c:pt>
                <c:pt idx="664">
                  <c:v>0.53390506038360031</c:v>
                </c:pt>
                <c:pt idx="665">
                  <c:v>0.53412022973186413</c:v>
                </c:pt>
                <c:pt idx="666">
                  <c:v>0.53461775210675266</c:v>
                </c:pt>
                <c:pt idx="667">
                  <c:v>0.53496093359892027</c:v>
                </c:pt>
                <c:pt idx="668">
                  <c:v>0.53532590439217798</c:v>
                </c:pt>
                <c:pt idx="669">
                  <c:v>0.53573354590007027</c:v>
                </c:pt>
                <c:pt idx="670">
                  <c:v>0.53599138596296869</c:v>
                </c:pt>
                <c:pt idx="671">
                  <c:v>0.53652794750231014</c:v>
                </c:pt>
                <c:pt idx="672">
                  <c:v>0.53934058311801225</c:v>
                </c:pt>
                <c:pt idx="673">
                  <c:v>0.53974005363799571</c:v>
                </c:pt>
                <c:pt idx="674">
                  <c:v>0.53991709170935209</c:v>
                </c:pt>
                <c:pt idx="675">
                  <c:v>0.54068970401050198</c:v>
                </c:pt>
                <c:pt idx="676">
                  <c:v>0.54157126281710199</c:v>
                </c:pt>
                <c:pt idx="677">
                  <c:v>0.54228123087761815</c:v>
                </c:pt>
                <c:pt idx="678">
                  <c:v>0.54287408144477545</c:v>
                </c:pt>
                <c:pt idx="679">
                  <c:v>0.54352503681483944</c:v>
                </c:pt>
                <c:pt idx="680">
                  <c:v>0.54420050514862972</c:v>
                </c:pt>
                <c:pt idx="681">
                  <c:v>0.54468077766015532</c:v>
                </c:pt>
                <c:pt idx="682">
                  <c:v>0.5467126299867987</c:v>
                </c:pt>
                <c:pt idx="683">
                  <c:v>0.54704673260351222</c:v>
                </c:pt>
                <c:pt idx="684">
                  <c:v>0.55199018028830815</c:v>
                </c:pt>
                <c:pt idx="685">
                  <c:v>0.55235151953138417</c:v>
                </c:pt>
                <c:pt idx="686">
                  <c:v>0.55332114342988958</c:v>
                </c:pt>
                <c:pt idx="687">
                  <c:v>0.55455859415429309</c:v>
                </c:pt>
                <c:pt idx="688">
                  <c:v>0.55565350653406609</c:v>
                </c:pt>
                <c:pt idx="689">
                  <c:v>0.55602301676505084</c:v>
                </c:pt>
                <c:pt idx="690">
                  <c:v>0.55681015526692745</c:v>
                </c:pt>
                <c:pt idx="691">
                  <c:v>0.55750922867689856</c:v>
                </c:pt>
                <c:pt idx="692">
                  <c:v>0.55908895300592432</c:v>
                </c:pt>
                <c:pt idx="693">
                  <c:v>0.56009398451870107</c:v>
                </c:pt>
                <c:pt idx="694">
                  <c:v>0.56102184559011736</c:v>
                </c:pt>
                <c:pt idx="695">
                  <c:v>0.56172818210045183</c:v>
                </c:pt>
                <c:pt idx="696">
                  <c:v>0.56196241708716943</c:v>
                </c:pt>
                <c:pt idx="697">
                  <c:v>0.56252803102796423</c:v>
                </c:pt>
                <c:pt idx="698">
                  <c:v>0.56334603770638503</c:v>
                </c:pt>
                <c:pt idx="699">
                  <c:v>0.56433745090598042</c:v>
                </c:pt>
                <c:pt idx="700">
                  <c:v>0.56474327663878188</c:v>
                </c:pt>
                <c:pt idx="701">
                  <c:v>0.56571380842483276</c:v>
                </c:pt>
                <c:pt idx="702">
                  <c:v>0.5670293374781421</c:v>
                </c:pt>
                <c:pt idx="703">
                  <c:v>0.56729262486631304</c:v>
                </c:pt>
                <c:pt idx="704">
                  <c:v>0.56754047816621189</c:v>
                </c:pt>
                <c:pt idx="705">
                  <c:v>0.56768664806102409</c:v>
                </c:pt>
                <c:pt idx="706">
                  <c:v>0.56885873088215755</c:v>
                </c:pt>
                <c:pt idx="707">
                  <c:v>0.57078436036598712</c:v>
                </c:pt>
                <c:pt idx="708">
                  <c:v>0.57166228762240545</c:v>
                </c:pt>
                <c:pt idx="709">
                  <c:v>0.57203996884129893</c:v>
                </c:pt>
                <c:pt idx="710">
                  <c:v>0.57290700144717221</c:v>
                </c:pt>
                <c:pt idx="711">
                  <c:v>0.57316484151007063</c:v>
                </c:pt>
                <c:pt idx="712">
                  <c:v>0.57413446540857604</c:v>
                </c:pt>
                <c:pt idx="713">
                  <c:v>0.57428517474111529</c:v>
                </c:pt>
                <c:pt idx="714">
                  <c:v>0.57479359176654887</c:v>
                </c:pt>
                <c:pt idx="715">
                  <c:v>0.5770732973930911</c:v>
                </c:pt>
                <c:pt idx="716">
                  <c:v>0.57752542539070884</c:v>
                </c:pt>
                <c:pt idx="717">
                  <c:v>0.57798481648868982</c:v>
                </c:pt>
                <c:pt idx="718">
                  <c:v>0.57841061574749042</c:v>
                </c:pt>
                <c:pt idx="719">
                  <c:v>0.57976609185279815</c:v>
                </c:pt>
                <c:pt idx="720">
                  <c:v>0.58131948744300677</c:v>
                </c:pt>
                <c:pt idx="721">
                  <c:v>0.58193412731125416</c:v>
                </c:pt>
                <c:pt idx="722">
                  <c:v>0.58257418803077321</c:v>
                </c:pt>
                <c:pt idx="723">
                  <c:v>0.58307715773093427</c:v>
                </c:pt>
                <c:pt idx="724">
                  <c:v>0.58367000829809157</c:v>
                </c:pt>
                <c:pt idx="725">
                  <c:v>0.58492107733567633</c:v>
                </c:pt>
                <c:pt idx="726">
                  <c:v>0.58534506081938609</c:v>
                </c:pt>
                <c:pt idx="727">
                  <c:v>0.58636280275779862</c:v>
                </c:pt>
                <c:pt idx="728">
                  <c:v>0.5898209464182923</c:v>
                </c:pt>
                <c:pt idx="729">
                  <c:v>0.59015050959727866</c:v>
                </c:pt>
                <c:pt idx="730">
                  <c:v>0.59114555434705574</c:v>
                </c:pt>
                <c:pt idx="731">
                  <c:v>0.59152686711613089</c:v>
                </c:pt>
                <c:pt idx="732">
                  <c:v>0.5929222902734369</c:v>
                </c:pt>
                <c:pt idx="733">
                  <c:v>0.59333447121905625</c:v>
                </c:pt>
                <c:pt idx="734">
                  <c:v>0.59358141663140973</c:v>
                </c:pt>
                <c:pt idx="735">
                  <c:v>0.5957993859048637</c:v>
                </c:pt>
                <c:pt idx="736">
                  <c:v>0.59658470863164947</c:v>
                </c:pt>
                <c:pt idx="737">
                  <c:v>0.59710129664499179</c:v>
                </c:pt>
                <c:pt idx="738">
                  <c:v>0.59772319961360243</c:v>
                </c:pt>
                <c:pt idx="739">
                  <c:v>0.59831151074303268</c:v>
                </c:pt>
                <c:pt idx="740">
                  <c:v>0.59869645506228952</c:v>
                </c:pt>
                <c:pt idx="741">
                  <c:v>0.59917581968626976</c:v>
                </c:pt>
                <c:pt idx="742">
                  <c:v>0.60256768755594792</c:v>
                </c:pt>
                <c:pt idx="743">
                  <c:v>0.6029726054012039</c:v>
                </c:pt>
                <c:pt idx="744">
                  <c:v>0.60371707318844592</c:v>
                </c:pt>
                <c:pt idx="745">
                  <c:v>0.60526592934092749</c:v>
                </c:pt>
                <c:pt idx="746">
                  <c:v>0.60593685823699073</c:v>
                </c:pt>
                <c:pt idx="747">
                  <c:v>0.60615475124789087</c:v>
                </c:pt>
                <c:pt idx="748">
                  <c:v>0.60674033871468491</c:v>
                </c:pt>
                <c:pt idx="749">
                  <c:v>0.60709078330721589</c:v>
                </c:pt>
                <c:pt idx="750">
                  <c:v>0.60759920033264947</c:v>
                </c:pt>
                <c:pt idx="751">
                  <c:v>0.6096936968999267</c:v>
                </c:pt>
                <c:pt idx="752">
                  <c:v>0.61006229924336608</c:v>
                </c:pt>
                <c:pt idx="753">
                  <c:v>0.61137873618422078</c:v>
                </c:pt>
                <c:pt idx="754">
                  <c:v>0.61176186472838678</c:v>
                </c:pt>
                <c:pt idx="755">
                  <c:v>0.61241372798599625</c:v>
                </c:pt>
                <c:pt idx="756">
                  <c:v>0.61302382841651648</c:v>
                </c:pt>
                <c:pt idx="757">
                  <c:v>0.6133606546958662</c:v>
                </c:pt>
                <c:pt idx="758">
                  <c:v>0.61374923056530473</c:v>
                </c:pt>
                <c:pt idx="759">
                  <c:v>0.6147079598132652</c:v>
                </c:pt>
                <c:pt idx="760">
                  <c:v>0.61498940495234444</c:v>
                </c:pt>
                <c:pt idx="761">
                  <c:v>0.61527629741669621</c:v>
                </c:pt>
                <c:pt idx="762">
                  <c:v>0.61610156719548037</c:v>
                </c:pt>
                <c:pt idx="763">
                  <c:v>0.61663722084727646</c:v>
                </c:pt>
                <c:pt idx="764">
                  <c:v>0.61736534665870091</c:v>
                </c:pt>
                <c:pt idx="765">
                  <c:v>0.61791825017385993</c:v>
                </c:pt>
                <c:pt idx="766">
                  <c:v>0.61870902022591823</c:v>
                </c:pt>
                <c:pt idx="767">
                  <c:v>0.62225068954059026</c:v>
                </c:pt>
                <c:pt idx="768">
                  <c:v>0.62273368571475218</c:v>
                </c:pt>
                <c:pt idx="769">
                  <c:v>0.62357075803162676</c:v>
                </c:pt>
                <c:pt idx="770">
                  <c:v>0.62414817451051197</c:v>
                </c:pt>
                <c:pt idx="771">
                  <c:v>0.62430069961814205</c:v>
                </c:pt>
                <c:pt idx="772">
                  <c:v>0.62493803667502479</c:v>
                </c:pt>
                <c:pt idx="773">
                  <c:v>0.6252358237899216</c:v>
                </c:pt>
                <c:pt idx="774">
                  <c:v>0.62557809739454384</c:v>
                </c:pt>
                <c:pt idx="775">
                  <c:v>0.6260810670947049</c:v>
                </c:pt>
                <c:pt idx="776">
                  <c:v>0.62658676045750217</c:v>
                </c:pt>
                <c:pt idx="777">
                  <c:v>0.6272758471044737</c:v>
                </c:pt>
                <c:pt idx="778">
                  <c:v>0.62961093387128642</c:v>
                </c:pt>
                <c:pt idx="779">
                  <c:v>0.62999133875281621</c:v>
                </c:pt>
                <c:pt idx="780">
                  <c:v>0.63356932356930495</c:v>
                </c:pt>
                <c:pt idx="781">
                  <c:v>0.63476773512925544</c:v>
                </c:pt>
                <c:pt idx="782">
                  <c:v>0.6349602072888838</c:v>
                </c:pt>
                <c:pt idx="783">
                  <c:v>0.63620673688874141</c:v>
                </c:pt>
                <c:pt idx="784">
                  <c:v>0.6365081555538199</c:v>
                </c:pt>
                <c:pt idx="785">
                  <c:v>0.64018056067503193</c:v>
                </c:pt>
                <c:pt idx="786">
                  <c:v>0.64078430589273427</c:v>
                </c:pt>
                <c:pt idx="787">
                  <c:v>0.64143616915034374</c:v>
                </c:pt>
                <c:pt idx="788">
                  <c:v>0.64233770148294289</c:v>
                </c:pt>
                <c:pt idx="789">
                  <c:v>0.64330369383126662</c:v>
                </c:pt>
                <c:pt idx="790">
                  <c:v>0.64375854549152056</c:v>
                </c:pt>
                <c:pt idx="791">
                  <c:v>0.64506862721955738</c:v>
                </c:pt>
                <c:pt idx="792">
                  <c:v>0.64551984732962964</c:v>
                </c:pt>
                <c:pt idx="793">
                  <c:v>0.64726208352928505</c:v>
                </c:pt>
                <c:pt idx="794">
                  <c:v>0.6478231580323528</c:v>
                </c:pt>
                <c:pt idx="795">
                  <c:v>0.64938200094783394</c:v>
                </c:pt>
                <c:pt idx="796">
                  <c:v>0.64968432750045779</c:v>
                </c:pt>
                <c:pt idx="797">
                  <c:v>0.65097897514022252</c:v>
                </c:pt>
                <c:pt idx="798">
                  <c:v>0.6515818124703795</c:v>
                </c:pt>
                <c:pt idx="799">
                  <c:v>0.65209840048372181</c:v>
                </c:pt>
                <c:pt idx="800">
                  <c:v>0.65327229907994611</c:v>
                </c:pt>
                <c:pt idx="801">
                  <c:v>0.65379705808119715</c:v>
                </c:pt>
                <c:pt idx="802">
                  <c:v>0.65520791532677525</c:v>
                </c:pt>
                <c:pt idx="803">
                  <c:v>0.65551932075485331</c:v>
                </c:pt>
                <c:pt idx="804">
                  <c:v>0.65632098545745654</c:v>
                </c:pt>
                <c:pt idx="805">
                  <c:v>0.65659789115880873</c:v>
                </c:pt>
                <c:pt idx="806">
                  <c:v>0.65727789893032618</c:v>
                </c:pt>
                <c:pt idx="807">
                  <c:v>0.65774364524112516</c:v>
                </c:pt>
                <c:pt idx="808">
                  <c:v>0.65873959787844771</c:v>
                </c:pt>
                <c:pt idx="809">
                  <c:v>0.65984903645894732</c:v>
                </c:pt>
                <c:pt idx="810">
                  <c:v>0.66115003931153005</c:v>
                </c:pt>
                <c:pt idx="811">
                  <c:v>0.6633198905450769</c:v>
                </c:pt>
                <c:pt idx="812">
                  <c:v>0.66468626130092956</c:v>
                </c:pt>
                <c:pt idx="813">
                  <c:v>0.66523008594063437</c:v>
                </c:pt>
                <c:pt idx="814">
                  <c:v>0.66587468609788047</c:v>
                </c:pt>
                <c:pt idx="815">
                  <c:v>0.66665274572430289</c:v>
                </c:pt>
                <c:pt idx="816">
                  <c:v>0.66781756544507298</c:v>
                </c:pt>
                <c:pt idx="817">
                  <c:v>0.66882168907030426</c:v>
                </c:pt>
                <c:pt idx="818">
                  <c:v>0.67009545529652437</c:v>
                </c:pt>
                <c:pt idx="819">
                  <c:v>0.67108777638366524</c:v>
                </c:pt>
                <c:pt idx="820">
                  <c:v>0.67135197165938165</c:v>
                </c:pt>
                <c:pt idx="821">
                  <c:v>0.67191213827490404</c:v>
                </c:pt>
                <c:pt idx="822">
                  <c:v>0.67225622765461712</c:v>
                </c:pt>
                <c:pt idx="823">
                  <c:v>0.67367797955074027</c:v>
                </c:pt>
                <c:pt idx="824">
                  <c:v>0.67469481360160743</c:v>
                </c:pt>
                <c:pt idx="825">
                  <c:v>0.675225019928131</c:v>
                </c:pt>
                <c:pt idx="826">
                  <c:v>0.67638439232362857</c:v>
                </c:pt>
                <c:pt idx="827">
                  <c:v>0.67721874097786683</c:v>
                </c:pt>
                <c:pt idx="828">
                  <c:v>0.67753559373121741</c:v>
                </c:pt>
                <c:pt idx="829">
                  <c:v>0.6799623771401172</c:v>
                </c:pt>
                <c:pt idx="830">
                  <c:v>0.68083304129617217</c:v>
                </c:pt>
                <c:pt idx="831">
                  <c:v>0.68169916601450009</c:v>
                </c:pt>
                <c:pt idx="832">
                  <c:v>0.68296748491544779</c:v>
                </c:pt>
                <c:pt idx="833">
                  <c:v>0.68372466312832558</c:v>
                </c:pt>
                <c:pt idx="834">
                  <c:v>0.6845208805056564</c:v>
                </c:pt>
                <c:pt idx="835">
                  <c:v>0.68502657386845367</c:v>
                </c:pt>
                <c:pt idx="836">
                  <c:v>0.68553135934370557</c:v>
                </c:pt>
                <c:pt idx="837">
                  <c:v>0.68621227500276838</c:v>
                </c:pt>
                <c:pt idx="838">
                  <c:v>0.6866526004622957</c:v>
                </c:pt>
                <c:pt idx="839">
                  <c:v>0.68898314779138137</c:v>
                </c:pt>
                <c:pt idx="840">
                  <c:v>0.68956056427026657</c:v>
                </c:pt>
                <c:pt idx="841">
                  <c:v>0.69016612526305976</c:v>
                </c:pt>
                <c:pt idx="842">
                  <c:v>0.69081072542030586</c:v>
                </c:pt>
                <c:pt idx="843">
                  <c:v>0.69113756493665601</c:v>
                </c:pt>
                <c:pt idx="844">
                  <c:v>0.69221431956552071</c:v>
                </c:pt>
                <c:pt idx="845">
                  <c:v>0.69271728926568177</c:v>
                </c:pt>
                <c:pt idx="846">
                  <c:v>0.69337187618592744</c:v>
                </c:pt>
                <c:pt idx="847">
                  <c:v>0.6941118045354423</c:v>
                </c:pt>
                <c:pt idx="848">
                  <c:v>0.69443682827670161</c:v>
                </c:pt>
                <c:pt idx="849">
                  <c:v>0.69504329715704016</c:v>
                </c:pt>
                <c:pt idx="850">
                  <c:v>0.69598931597936475</c:v>
                </c:pt>
                <c:pt idx="851">
                  <c:v>0.69675012574242423</c:v>
                </c:pt>
                <c:pt idx="852">
                  <c:v>0.69719589852722397</c:v>
                </c:pt>
                <c:pt idx="853">
                  <c:v>0.6975263695937558</c:v>
                </c:pt>
                <c:pt idx="854">
                  <c:v>0.69860221633507502</c:v>
                </c:pt>
                <c:pt idx="855">
                  <c:v>0.6992322902915945</c:v>
                </c:pt>
                <c:pt idx="856">
                  <c:v>0.69976703605584512</c:v>
                </c:pt>
                <c:pt idx="857">
                  <c:v>0.700156519812829</c:v>
                </c:pt>
                <c:pt idx="858">
                  <c:v>0.7011116175106078</c:v>
                </c:pt>
                <c:pt idx="859">
                  <c:v>0.70146387787822961</c:v>
                </c:pt>
                <c:pt idx="860">
                  <c:v>0.70168812610194764</c:v>
                </c:pt>
                <c:pt idx="861">
                  <c:v>0.70407496245884915</c:v>
                </c:pt>
                <c:pt idx="862">
                  <c:v>0.70479764094500119</c:v>
                </c:pt>
                <c:pt idx="863">
                  <c:v>0.70606868350858509</c:v>
                </c:pt>
                <c:pt idx="864">
                  <c:v>0.70666607351346955</c:v>
                </c:pt>
                <c:pt idx="865">
                  <c:v>0.70930348683290612</c:v>
                </c:pt>
                <c:pt idx="866">
                  <c:v>0.70946690659108114</c:v>
                </c:pt>
                <c:pt idx="867">
                  <c:v>0.70994082388978885</c:v>
                </c:pt>
                <c:pt idx="868">
                  <c:v>0.71044833302767696</c:v>
                </c:pt>
                <c:pt idx="869">
                  <c:v>0.71092043455129383</c:v>
                </c:pt>
                <c:pt idx="870">
                  <c:v>0.71213700386215273</c:v>
                </c:pt>
                <c:pt idx="871">
                  <c:v>0.7133481258477391</c:v>
                </c:pt>
                <c:pt idx="872">
                  <c:v>0.71369675466517923</c:v>
                </c:pt>
                <c:pt idx="873">
                  <c:v>0.71499684963021648</c:v>
                </c:pt>
                <c:pt idx="874">
                  <c:v>0.71542174100147171</c:v>
                </c:pt>
                <c:pt idx="875">
                  <c:v>0.71679719063277858</c:v>
                </c:pt>
                <c:pt idx="876">
                  <c:v>0.71848222991707267</c:v>
                </c:pt>
                <c:pt idx="877">
                  <c:v>0.71975690403083825</c:v>
                </c:pt>
                <c:pt idx="878">
                  <c:v>0.72003471761973592</c:v>
                </c:pt>
                <c:pt idx="879">
                  <c:v>0.72127489200677564</c:v>
                </c:pt>
                <c:pt idx="880">
                  <c:v>0.7221364772873764</c:v>
                </c:pt>
                <c:pt idx="881">
                  <c:v>0.7225377635824507</c:v>
                </c:pt>
                <c:pt idx="882">
                  <c:v>0.7228509847856196</c:v>
                </c:pt>
                <c:pt idx="883">
                  <c:v>0.72357911059704405</c:v>
                </c:pt>
                <c:pt idx="884">
                  <c:v>0.72392592363939334</c:v>
                </c:pt>
                <c:pt idx="885">
                  <c:v>0.72428181555719684</c:v>
                </c:pt>
                <c:pt idx="886">
                  <c:v>0.72453602406991358</c:v>
                </c:pt>
                <c:pt idx="887">
                  <c:v>0.7247784300445399</c:v>
                </c:pt>
                <c:pt idx="888">
                  <c:v>0.72811945621167473</c:v>
                </c:pt>
                <c:pt idx="889">
                  <c:v>0.73008684852259353</c:v>
                </c:pt>
                <c:pt idx="890">
                  <c:v>0.73070784360365881</c:v>
                </c:pt>
                <c:pt idx="891">
                  <c:v>0.73098111775482932</c:v>
                </c:pt>
                <c:pt idx="892">
                  <c:v>0.73148317956744502</c:v>
                </c:pt>
                <c:pt idx="893">
                  <c:v>0.73345057187836382</c:v>
                </c:pt>
                <c:pt idx="894">
                  <c:v>0.73563676508772813</c:v>
                </c:pt>
                <c:pt idx="895">
                  <c:v>0.73685424228613239</c:v>
                </c:pt>
                <c:pt idx="896">
                  <c:v>0.73904860648340542</c:v>
                </c:pt>
                <c:pt idx="897">
                  <c:v>0.73994650726582289</c:v>
                </c:pt>
                <c:pt idx="898">
                  <c:v>0.74265201215116583</c:v>
                </c:pt>
                <c:pt idx="899">
                  <c:v>0.74330932273404782</c:v>
                </c:pt>
                <c:pt idx="900">
                  <c:v>0.74398569895538358</c:v>
                </c:pt>
                <c:pt idx="901">
                  <c:v>0.74597851211757404</c:v>
                </c:pt>
                <c:pt idx="902">
                  <c:v>0.74728587018297465</c:v>
                </c:pt>
                <c:pt idx="903">
                  <c:v>0.74814927123866626</c:v>
                </c:pt>
                <c:pt idx="904">
                  <c:v>0.7483244935349318</c:v>
                </c:pt>
                <c:pt idx="905">
                  <c:v>0.74887285761236366</c:v>
                </c:pt>
                <c:pt idx="906">
                  <c:v>0.74964637780105903</c:v>
                </c:pt>
                <c:pt idx="907">
                  <c:v>0.75024830724367053</c:v>
                </c:pt>
                <c:pt idx="908">
                  <c:v>0.75094284121591459</c:v>
                </c:pt>
                <c:pt idx="909">
                  <c:v>0.75278040560783877</c:v>
                </c:pt>
                <c:pt idx="910">
                  <c:v>0.7535030840939908</c:v>
                </c:pt>
                <c:pt idx="911">
                  <c:v>0.75398971181833441</c:v>
                </c:pt>
                <c:pt idx="912">
                  <c:v>0.75441006375186248</c:v>
                </c:pt>
                <c:pt idx="913">
                  <c:v>0.75498203290547528</c:v>
                </c:pt>
                <c:pt idx="914">
                  <c:v>0.75521172845446582</c:v>
                </c:pt>
                <c:pt idx="915">
                  <c:v>0.75567747476526481</c:v>
                </c:pt>
                <c:pt idx="916">
                  <c:v>0.75598615653070667</c:v>
                </c:pt>
                <c:pt idx="917">
                  <c:v>0.75704838495884463</c:v>
                </c:pt>
                <c:pt idx="918">
                  <c:v>0.75736069827446806</c:v>
                </c:pt>
                <c:pt idx="919">
                  <c:v>0.75800620631925963</c:v>
                </c:pt>
                <c:pt idx="920">
                  <c:v>0.76163866438847339</c:v>
                </c:pt>
                <c:pt idx="921">
                  <c:v>0.76224694904390278</c:v>
                </c:pt>
                <c:pt idx="922">
                  <c:v>0.76352979414557709</c:v>
                </c:pt>
                <c:pt idx="923">
                  <c:v>0.76400734299446649</c:v>
                </c:pt>
                <c:pt idx="924">
                  <c:v>0.76444766845399381</c:v>
                </c:pt>
                <c:pt idx="925">
                  <c:v>0.76475181078170851</c:v>
                </c:pt>
                <c:pt idx="926">
                  <c:v>0.76654942812163429</c:v>
                </c:pt>
                <c:pt idx="927">
                  <c:v>0.76884638361153945</c:v>
                </c:pt>
                <c:pt idx="928">
                  <c:v>0.77057590938555898</c:v>
                </c:pt>
                <c:pt idx="929">
                  <c:v>0.77122868053071381</c:v>
                </c:pt>
                <c:pt idx="930">
                  <c:v>0.7716000065367894</c:v>
                </c:pt>
                <c:pt idx="931">
                  <c:v>0.77277753668319538</c:v>
                </c:pt>
                <c:pt idx="932">
                  <c:v>0.77327415117053855</c:v>
                </c:pt>
                <c:pt idx="933">
                  <c:v>0.77476671829520427</c:v>
                </c:pt>
                <c:pt idx="934">
                  <c:v>0.77501457159510312</c:v>
                </c:pt>
                <c:pt idx="935">
                  <c:v>0.77679221540902976</c:v>
                </c:pt>
                <c:pt idx="936">
                  <c:v>0.77790437765216569</c:v>
                </c:pt>
                <c:pt idx="937">
                  <c:v>0.7804982123694223</c:v>
                </c:pt>
                <c:pt idx="938">
                  <c:v>0.78068796086641445</c:v>
                </c:pt>
                <c:pt idx="939">
                  <c:v>0.78202164767063209</c:v>
                </c:pt>
                <c:pt idx="940">
                  <c:v>0.78348516239384447</c:v>
                </c:pt>
                <c:pt idx="941">
                  <c:v>0.78462819281352458</c:v>
                </c:pt>
                <c:pt idx="942">
                  <c:v>0.78528187184622489</c:v>
                </c:pt>
                <c:pt idx="943">
                  <c:v>0.78786118036275476</c:v>
                </c:pt>
                <c:pt idx="944">
                  <c:v>0.78936645791305626</c:v>
                </c:pt>
                <c:pt idx="945">
                  <c:v>0.7907854861465432</c:v>
                </c:pt>
                <c:pt idx="946">
                  <c:v>0.79123125893134294</c:v>
                </c:pt>
                <c:pt idx="947">
                  <c:v>0.79215004112730503</c:v>
                </c:pt>
                <c:pt idx="948">
                  <c:v>0.79294807427972669</c:v>
                </c:pt>
                <c:pt idx="949">
                  <c:v>0.7933520842374373</c:v>
                </c:pt>
                <c:pt idx="950">
                  <c:v>0.79389500098959676</c:v>
                </c:pt>
                <c:pt idx="951">
                  <c:v>0.79520962215536073</c:v>
                </c:pt>
                <c:pt idx="952">
                  <c:v>0.79759101118698972</c:v>
                </c:pt>
                <c:pt idx="953">
                  <c:v>0.79898189490656868</c:v>
                </c:pt>
                <c:pt idx="954">
                  <c:v>0.7996773367663581</c:v>
                </c:pt>
                <c:pt idx="955">
                  <c:v>0.80111724641338955</c:v>
                </c:pt>
                <c:pt idx="956">
                  <c:v>0.80223576386934337</c:v>
                </c:pt>
                <c:pt idx="957">
                  <c:v>0.80270060229259688</c:v>
                </c:pt>
                <c:pt idx="958">
                  <c:v>0.80296933700604034</c:v>
                </c:pt>
                <c:pt idx="959">
                  <c:v>0.80365842365301188</c:v>
                </c:pt>
                <c:pt idx="960">
                  <c:v>0.80384908003754951</c:v>
                </c:pt>
                <c:pt idx="961">
                  <c:v>0.80408240713672174</c:v>
                </c:pt>
                <c:pt idx="962">
                  <c:v>0.80429485282234936</c:v>
                </c:pt>
                <c:pt idx="963">
                  <c:v>0.80458174528670112</c:v>
                </c:pt>
                <c:pt idx="964">
                  <c:v>0.80674796497006629</c:v>
                </c:pt>
                <c:pt idx="965">
                  <c:v>0.80719192197977518</c:v>
                </c:pt>
                <c:pt idx="966">
                  <c:v>0.80764677364002913</c:v>
                </c:pt>
                <c:pt idx="967">
                  <c:v>0.80930366841041523</c:v>
                </c:pt>
                <c:pt idx="968">
                  <c:v>0.80981299332339418</c:v>
                </c:pt>
                <c:pt idx="969">
                  <c:v>0.81010170156283678</c:v>
                </c:pt>
                <c:pt idx="970">
                  <c:v>0.81104045728479801</c:v>
                </c:pt>
                <c:pt idx="971">
                  <c:v>0.81215443530302478</c:v>
                </c:pt>
                <c:pt idx="972">
                  <c:v>0.81308592792462275</c:v>
                </c:pt>
                <c:pt idx="973">
                  <c:v>0.81545823808079754</c:v>
                </c:pt>
                <c:pt idx="974">
                  <c:v>0.81796673136878495</c:v>
                </c:pt>
                <c:pt idx="975">
                  <c:v>0.81942207510408849</c:v>
                </c:pt>
                <c:pt idx="976">
                  <c:v>0.81976707237134694</c:v>
                </c:pt>
                <c:pt idx="977">
                  <c:v>0.82022373980669172</c:v>
                </c:pt>
                <c:pt idx="978">
                  <c:v>0.82077755120939611</c:v>
                </c:pt>
                <c:pt idx="979">
                  <c:v>0.82161371563872521</c:v>
                </c:pt>
                <c:pt idx="980">
                  <c:v>0.82519714778048636</c:v>
                </c:pt>
                <c:pt idx="981">
                  <c:v>0.82680864817360167</c:v>
                </c:pt>
                <c:pt idx="982">
                  <c:v>0.82793079717973717</c:v>
                </c:pt>
                <c:pt idx="983">
                  <c:v>0.82870068581825085</c:v>
                </c:pt>
                <c:pt idx="984">
                  <c:v>0.82971207254384549</c:v>
                </c:pt>
                <c:pt idx="985">
                  <c:v>0.83194456801802608</c:v>
                </c:pt>
                <c:pt idx="986">
                  <c:v>0.83278981132280938</c:v>
                </c:pt>
                <c:pt idx="987">
                  <c:v>0.83382117157440316</c:v>
                </c:pt>
                <c:pt idx="988">
                  <c:v>0.83480804533627151</c:v>
                </c:pt>
                <c:pt idx="989">
                  <c:v>0.83520751585625497</c:v>
                </c:pt>
                <c:pt idx="990">
                  <c:v>0.83599828590831327</c:v>
                </c:pt>
                <c:pt idx="991">
                  <c:v>0.83666739902928566</c:v>
                </c:pt>
                <c:pt idx="992">
                  <c:v>0.83758527333770227</c:v>
                </c:pt>
                <c:pt idx="993">
                  <c:v>0.83786217903905447</c:v>
                </c:pt>
                <c:pt idx="994">
                  <c:v>0.84226180208414558</c:v>
                </c:pt>
                <c:pt idx="995">
                  <c:v>0.8449400703431259</c:v>
                </c:pt>
                <c:pt idx="996">
                  <c:v>0.84783260006282468</c:v>
                </c:pt>
                <c:pt idx="997">
                  <c:v>0.84868147491778967</c:v>
                </c:pt>
                <c:pt idx="998">
                  <c:v>0.84974461123347311</c:v>
                </c:pt>
                <c:pt idx="999">
                  <c:v>0.85005783243664201</c:v>
                </c:pt>
                <c:pt idx="1000">
                  <c:v>0.85038285617790133</c:v>
                </c:pt>
                <c:pt idx="1001">
                  <c:v>0.85147504489503811</c:v>
                </c:pt>
                <c:pt idx="1002">
                  <c:v>0.853211833769421</c:v>
                </c:pt>
                <c:pt idx="1003">
                  <c:v>0.85367939585531083</c:v>
                </c:pt>
                <c:pt idx="1004">
                  <c:v>0.85407432693756724</c:v>
                </c:pt>
                <c:pt idx="1005">
                  <c:v>0.85447833689527786</c:v>
                </c:pt>
                <c:pt idx="1006">
                  <c:v>0.85494953053134937</c:v>
                </c:pt>
                <c:pt idx="1007">
                  <c:v>0.85529906723633498</c:v>
                </c:pt>
                <c:pt idx="1008">
                  <c:v>0.85620786266929749</c:v>
                </c:pt>
                <c:pt idx="1009">
                  <c:v>0.85649747879628557</c:v>
                </c:pt>
                <c:pt idx="1010">
                  <c:v>0.85679526591118238</c:v>
                </c:pt>
                <c:pt idx="1011">
                  <c:v>0.85716386825462176</c:v>
                </c:pt>
                <c:pt idx="1012">
                  <c:v>0.85812441327767308</c:v>
                </c:pt>
                <c:pt idx="1013">
                  <c:v>0.85851208125956613</c:v>
                </c:pt>
                <c:pt idx="1014">
                  <c:v>0.85918301015562937</c:v>
                </c:pt>
                <c:pt idx="1015">
                  <c:v>0.85966872999242749</c:v>
                </c:pt>
                <c:pt idx="1016">
                  <c:v>0.86021527829476863</c:v>
                </c:pt>
                <c:pt idx="1017">
                  <c:v>0.8608335497131977</c:v>
                </c:pt>
                <c:pt idx="1018">
                  <c:v>0.86232248528768174</c:v>
                </c:pt>
                <c:pt idx="1019">
                  <c:v>0.86331480637482261</c:v>
                </c:pt>
                <c:pt idx="1020">
                  <c:v>0.86358444897581144</c:v>
                </c:pt>
                <c:pt idx="1021">
                  <c:v>0.86499076678366249</c:v>
                </c:pt>
                <c:pt idx="1022">
                  <c:v>0.86555728861200276</c:v>
                </c:pt>
                <c:pt idx="1023">
                  <c:v>0.86672755565804538</c:v>
                </c:pt>
                <c:pt idx="1024">
                  <c:v>0.86752468092292156</c:v>
                </c:pt>
                <c:pt idx="1025">
                  <c:v>0.86834722703906941</c:v>
                </c:pt>
                <c:pt idx="1026">
                  <c:v>0.86911620779003762</c:v>
                </c:pt>
                <c:pt idx="1027">
                  <c:v>0.86951113887229403</c:v>
                </c:pt>
                <c:pt idx="1028">
                  <c:v>0.86972358455792165</c:v>
                </c:pt>
                <c:pt idx="1029">
                  <c:v>0.87010308155190597</c:v>
                </c:pt>
                <c:pt idx="1030">
                  <c:v>0.87086389131496544</c:v>
                </c:pt>
                <c:pt idx="1031">
                  <c:v>0.87193156706837593</c:v>
                </c:pt>
                <c:pt idx="1032">
                  <c:v>0.87231378772499657</c:v>
                </c:pt>
                <c:pt idx="1033">
                  <c:v>0.8727568368471601</c:v>
                </c:pt>
                <c:pt idx="1034">
                  <c:v>0.87410868140228615</c:v>
                </c:pt>
                <c:pt idx="1035">
                  <c:v>0.87458895391381175</c:v>
                </c:pt>
                <c:pt idx="1036">
                  <c:v>0.87542148679295917</c:v>
                </c:pt>
                <c:pt idx="1037">
                  <c:v>0.87561123528995133</c:v>
                </c:pt>
                <c:pt idx="1038">
                  <c:v>0.87608242892602284</c:v>
                </c:pt>
                <c:pt idx="1039">
                  <c:v>0.87763219296604977</c:v>
                </c:pt>
                <c:pt idx="1040">
                  <c:v>0.87882515720072785</c:v>
                </c:pt>
                <c:pt idx="1041">
                  <c:v>0.88058282748865535</c:v>
                </c:pt>
                <c:pt idx="1042">
                  <c:v>0.8829106511551047</c:v>
                </c:pt>
                <c:pt idx="1043">
                  <c:v>0.88551538052290624</c:v>
                </c:pt>
                <c:pt idx="1044">
                  <c:v>0.88650316217232006</c:v>
                </c:pt>
                <c:pt idx="1045">
                  <c:v>0.88853683027405428</c:v>
                </c:pt>
                <c:pt idx="1046">
                  <c:v>0.88890724839258439</c:v>
                </c:pt>
                <c:pt idx="1047">
                  <c:v>0.8895700063007389</c:v>
                </c:pt>
                <c:pt idx="1048">
                  <c:v>0.89022731688362089</c:v>
                </c:pt>
                <c:pt idx="1049">
                  <c:v>0.89040435495497727</c:v>
                </c:pt>
                <c:pt idx="1050">
                  <c:v>0.89191326405546045</c:v>
                </c:pt>
                <c:pt idx="1051">
                  <c:v>0.89234905007726062</c:v>
                </c:pt>
                <c:pt idx="1052">
                  <c:v>0.89314163590440976</c:v>
                </c:pt>
                <c:pt idx="1053">
                  <c:v>0.89396327413301224</c:v>
                </c:pt>
                <c:pt idx="1054">
                  <c:v>0.89461967682834875</c:v>
                </c:pt>
                <c:pt idx="1055">
                  <c:v>0.89506363383805765</c:v>
                </c:pt>
                <c:pt idx="1056">
                  <c:v>0.89560110326494458</c:v>
                </c:pt>
                <c:pt idx="1057">
                  <c:v>0.8957981148623001</c:v>
                </c:pt>
                <c:pt idx="1058">
                  <c:v>0.8963274133012783</c:v>
                </c:pt>
                <c:pt idx="1059">
                  <c:v>0.89738328651659838</c:v>
                </c:pt>
                <c:pt idx="1060">
                  <c:v>0.89871969698345233</c:v>
                </c:pt>
                <c:pt idx="1061">
                  <c:v>0.89931799487588215</c:v>
                </c:pt>
                <c:pt idx="1062">
                  <c:v>0.89954496676223639</c:v>
                </c:pt>
                <c:pt idx="1063">
                  <c:v>0.90034209202711257</c:v>
                </c:pt>
                <c:pt idx="1064">
                  <c:v>0.90077061494854949</c:v>
                </c:pt>
                <c:pt idx="1065">
                  <c:v>0.90372578890888211</c:v>
                </c:pt>
                <c:pt idx="1066">
                  <c:v>0.90422603494640696</c:v>
                </c:pt>
                <c:pt idx="1067">
                  <c:v>0.90535998649063287</c:v>
                </c:pt>
                <c:pt idx="1068">
                  <c:v>0.90593467930688187</c:v>
                </c:pt>
                <c:pt idx="1069">
                  <c:v>0.90633868926459249</c:v>
                </c:pt>
                <c:pt idx="1070">
                  <c:v>0.9069769342090207</c:v>
                </c:pt>
                <c:pt idx="1071">
                  <c:v>0.90865471039295143</c:v>
                </c:pt>
                <c:pt idx="1072">
                  <c:v>0.90901060231075492</c:v>
                </c:pt>
                <c:pt idx="1073">
                  <c:v>0.90950358524791641</c:v>
                </c:pt>
                <c:pt idx="1074">
                  <c:v>0.91073195709686572</c:v>
                </c:pt>
                <c:pt idx="1075">
                  <c:v>0.91091353460594915</c:v>
                </c:pt>
                <c:pt idx="1076">
                  <c:v>0.91163258154191951</c:v>
                </c:pt>
                <c:pt idx="1077">
                  <c:v>0.9129798866593184</c:v>
                </c:pt>
                <c:pt idx="1078">
                  <c:v>0.91335938365330271</c:v>
                </c:pt>
                <c:pt idx="1079">
                  <c:v>0.91415560103063354</c:v>
                </c:pt>
                <c:pt idx="1080">
                  <c:v>0.91518423761959111</c:v>
                </c:pt>
                <c:pt idx="1081">
                  <c:v>0.91626190013600117</c:v>
                </c:pt>
                <c:pt idx="1082">
                  <c:v>0.91722607670923406</c:v>
                </c:pt>
                <c:pt idx="1083">
                  <c:v>0.91895741825834443</c:v>
                </c:pt>
                <c:pt idx="1084">
                  <c:v>0.92100107312307822</c:v>
                </c:pt>
                <c:pt idx="1085">
                  <c:v>0.92154398987523767</c:v>
                </c:pt>
                <c:pt idx="1086">
                  <c:v>0.92198522322231036</c:v>
                </c:pt>
                <c:pt idx="1087">
                  <c:v>0.92273876988500658</c:v>
                </c:pt>
                <c:pt idx="1088">
                  <c:v>0.92333343622725472</c:v>
                </c:pt>
                <c:pt idx="1089">
                  <c:v>0.92413782459249427</c:v>
                </c:pt>
                <c:pt idx="1090">
                  <c:v>0.92473339882228789</c:v>
                </c:pt>
                <c:pt idx="1091">
                  <c:v>0.92924650781055618</c:v>
                </c:pt>
                <c:pt idx="1092">
                  <c:v>0.93072908817222222</c:v>
                </c:pt>
                <c:pt idx="1093">
                  <c:v>0.93123296575992864</c:v>
                </c:pt>
                <c:pt idx="1094">
                  <c:v>0.93228066798733999</c:v>
                </c:pt>
                <c:pt idx="1095">
                  <c:v>0.93395208895845283</c:v>
                </c:pt>
                <c:pt idx="1096">
                  <c:v>0.93466750434424151</c:v>
                </c:pt>
                <c:pt idx="1097">
                  <c:v>0.93511690867922292</c:v>
                </c:pt>
                <c:pt idx="1098">
                  <c:v>0.93615008470590755</c:v>
                </c:pt>
                <c:pt idx="1099">
                  <c:v>0.93715783988132051</c:v>
                </c:pt>
                <c:pt idx="1100">
                  <c:v>0.93789686034329001</c:v>
                </c:pt>
                <c:pt idx="1101">
                  <c:v>0.93836714609181604</c:v>
                </c:pt>
                <c:pt idx="1102">
                  <c:v>0.93936763816686564</c:v>
                </c:pt>
                <c:pt idx="1103">
                  <c:v>0.94023103922255724</c:v>
                </c:pt>
                <c:pt idx="1104">
                  <c:v>0.94099184898561672</c:v>
                </c:pt>
                <c:pt idx="1105">
                  <c:v>0.94129689920087689</c:v>
                </c:pt>
                <c:pt idx="1106">
                  <c:v>0.94187522356730757</c:v>
                </c:pt>
                <c:pt idx="1107">
                  <c:v>0.94269323024572838</c:v>
                </c:pt>
                <c:pt idx="1108">
                  <c:v>0.9434830924102412</c:v>
                </c:pt>
                <c:pt idx="1109">
                  <c:v>0.94367647245741504</c:v>
                </c:pt>
                <c:pt idx="1110">
                  <c:v>0.94386531306686183</c:v>
                </c:pt>
                <c:pt idx="1111">
                  <c:v>0.944882147117729</c:v>
                </c:pt>
                <c:pt idx="1112">
                  <c:v>0.94514997394362699</c:v>
                </c:pt>
                <c:pt idx="1113">
                  <c:v>0.9458127318517815</c:v>
                </c:pt>
                <c:pt idx="1114">
                  <c:v>0.94646550299693633</c:v>
                </c:pt>
                <c:pt idx="1115">
                  <c:v>0.94751956043716556</c:v>
                </c:pt>
                <c:pt idx="1116">
                  <c:v>0.94841201389431051</c:v>
                </c:pt>
                <c:pt idx="1117">
                  <c:v>0.94893858867065239</c:v>
                </c:pt>
                <c:pt idx="1118">
                  <c:v>0.95140622701909605</c:v>
                </c:pt>
                <c:pt idx="1119">
                  <c:v>0.95181114486435203</c:v>
                </c:pt>
                <c:pt idx="1120">
                  <c:v>0.95325377817401979</c:v>
                </c:pt>
                <c:pt idx="1121">
                  <c:v>0.95436140097942868</c:v>
                </c:pt>
                <c:pt idx="1122">
                  <c:v>0.95500418536158393</c:v>
                </c:pt>
                <c:pt idx="1123">
                  <c:v>0.95613087380544648</c:v>
                </c:pt>
                <c:pt idx="1124">
                  <c:v>0.95668559309569634</c:v>
                </c:pt>
                <c:pt idx="1125">
                  <c:v>0.95747091582248212</c:v>
                </c:pt>
                <c:pt idx="1126">
                  <c:v>0.95825714643681326</c:v>
                </c:pt>
                <c:pt idx="1127">
                  <c:v>0.95920407314668321</c:v>
                </c:pt>
                <c:pt idx="1128">
                  <c:v>0.95956178083957755</c:v>
                </c:pt>
                <c:pt idx="1129">
                  <c:v>0.96033984046599996</c:v>
                </c:pt>
                <c:pt idx="1130">
                  <c:v>0.96084190227861566</c:v>
                </c:pt>
                <c:pt idx="1131">
                  <c:v>0.96149376553622512</c:v>
                </c:pt>
                <c:pt idx="1132">
                  <c:v>0.96310435804179506</c:v>
                </c:pt>
                <c:pt idx="1133">
                  <c:v>0.96358463055332066</c:v>
                </c:pt>
                <c:pt idx="1134">
                  <c:v>0.96406581095239174</c:v>
                </c:pt>
                <c:pt idx="1135">
                  <c:v>0.96479484465136167</c:v>
                </c:pt>
                <c:pt idx="1136">
                  <c:v>0.96616030751966897</c:v>
                </c:pt>
                <c:pt idx="1137">
                  <c:v>0.96748945488615956</c:v>
                </c:pt>
                <c:pt idx="1138">
                  <c:v>0.96810954207967947</c:v>
                </c:pt>
                <c:pt idx="1139">
                  <c:v>0.97000793493714654</c:v>
                </c:pt>
                <c:pt idx="1140">
                  <c:v>0.97076602103756982</c:v>
                </c:pt>
                <c:pt idx="1141">
                  <c:v>0.97108468956601124</c:v>
                </c:pt>
                <c:pt idx="1142">
                  <c:v>0.97295130635938876</c:v>
                </c:pt>
                <c:pt idx="1143">
                  <c:v>0.97369305048399446</c:v>
                </c:pt>
                <c:pt idx="1144">
                  <c:v>0.97504398715157503</c:v>
                </c:pt>
                <c:pt idx="1145">
                  <c:v>0.97638675283124687</c:v>
                </c:pt>
                <c:pt idx="1146">
                  <c:v>0.99999999999999956</c:v>
                </c:pt>
              </c:numCache>
            </c:numRef>
          </c:yVal>
          <c:smooth val="1"/>
        </c:ser>
        <c:ser>
          <c:idx val="14"/>
          <c:order val="7"/>
          <c:tx>
            <c:v>2011</c:v>
          </c:tx>
          <c:marker>
            <c:symbol val="none"/>
          </c:marker>
          <c:xVal>
            <c:numRef>
              <c:f>křivka!$AA$2:$AA$1148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5.586249912054015E-2</c:v>
                </c:pt>
                <c:pt idx="2">
                  <c:v>9.0597408182415379E-2</c:v>
                </c:pt>
                <c:pt idx="3">
                  <c:v>0.11752903798555075</c:v>
                </c:pt>
                <c:pt idx="4">
                  <c:v>0.11910376519489224</c:v>
                </c:pt>
                <c:pt idx="5">
                  <c:v>0.12516630684571545</c:v>
                </c:pt>
                <c:pt idx="6">
                  <c:v>0.13833725565838537</c:v>
                </c:pt>
                <c:pt idx="7">
                  <c:v>0.1627858442142609</c:v>
                </c:pt>
                <c:pt idx="8">
                  <c:v>0.16359850464157166</c:v>
                </c:pt>
                <c:pt idx="9">
                  <c:v>0.17657419360448889</c:v>
                </c:pt>
                <c:pt idx="10">
                  <c:v>0.1906993069461122</c:v>
                </c:pt>
                <c:pt idx="11">
                  <c:v>0.20589716367281402</c:v>
                </c:pt>
                <c:pt idx="12">
                  <c:v>0.21958669734960443</c:v>
                </c:pt>
                <c:pt idx="13">
                  <c:v>0.22876549133939558</c:v>
                </c:pt>
                <c:pt idx="14">
                  <c:v>0.22914652473041094</c:v>
                </c:pt>
                <c:pt idx="15">
                  <c:v>0.24069926741982683</c:v>
                </c:pt>
                <c:pt idx="16">
                  <c:v>0.24574203090797408</c:v>
                </c:pt>
                <c:pt idx="17">
                  <c:v>0.25105278261096409</c:v>
                </c:pt>
                <c:pt idx="18">
                  <c:v>0.26788702755219246</c:v>
                </c:pt>
                <c:pt idx="19">
                  <c:v>0.27252267030097682</c:v>
                </c:pt>
                <c:pt idx="20">
                  <c:v>0.27347051062427019</c:v>
                </c:pt>
                <c:pt idx="21">
                  <c:v>0.28832765077103917</c:v>
                </c:pt>
                <c:pt idx="22">
                  <c:v>0.2919838321682301</c:v>
                </c:pt>
                <c:pt idx="23">
                  <c:v>0.29257514539744067</c:v>
                </c:pt>
                <c:pt idx="24">
                  <c:v>0.29441074609025741</c:v>
                </c:pt>
                <c:pt idx="25">
                  <c:v>0.29910409721568931</c:v>
                </c:pt>
                <c:pt idx="26">
                  <c:v>0.31003390564759459</c:v>
                </c:pt>
                <c:pt idx="27">
                  <c:v>0.31228611338826423</c:v>
                </c:pt>
                <c:pt idx="28">
                  <c:v>0.31816446254923975</c:v>
                </c:pt>
                <c:pt idx="29">
                  <c:v>0.32042378502127689</c:v>
                </c:pt>
                <c:pt idx="30">
                  <c:v>0.32483412794342353</c:v>
                </c:pt>
                <c:pt idx="31">
                  <c:v>0.32592268184265205</c:v>
                </c:pt>
                <c:pt idx="32">
                  <c:v>0.32853932193447954</c:v>
                </c:pt>
                <c:pt idx="33">
                  <c:v>0.32995831557944338</c:v>
                </c:pt>
                <c:pt idx="34">
                  <c:v>0.33552045445741863</c:v>
                </c:pt>
                <c:pt idx="35">
                  <c:v>0.33720980789434774</c:v>
                </c:pt>
                <c:pt idx="36">
                  <c:v>0.33812839876646361</c:v>
                </c:pt>
                <c:pt idx="37">
                  <c:v>0.33936399044728727</c:v>
                </c:pt>
                <c:pt idx="38">
                  <c:v>0.34037744440430323</c:v>
                </c:pt>
                <c:pt idx="39">
                  <c:v>0.35230331522765945</c:v>
                </c:pt>
                <c:pt idx="40">
                  <c:v>0.3544519641006465</c:v>
                </c:pt>
                <c:pt idx="41">
                  <c:v>0.35801881609288988</c:v>
                </c:pt>
                <c:pt idx="42">
                  <c:v>0.36911147282054035</c:v>
                </c:pt>
                <c:pt idx="43">
                  <c:v>0.37004587420680624</c:v>
                </c:pt>
                <c:pt idx="44">
                  <c:v>0.37264275115594619</c:v>
                </c:pt>
                <c:pt idx="45">
                  <c:v>0.37399296906435747</c:v>
                </c:pt>
                <c:pt idx="46">
                  <c:v>0.3747550358463882</c:v>
                </c:pt>
                <c:pt idx="47">
                  <c:v>0.37669893856113251</c:v>
                </c:pt>
                <c:pt idx="48">
                  <c:v>0.37771397356956349</c:v>
                </c:pt>
                <c:pt idx="49">
                  <c:v>0.38183498408276489</c:v>
                </c:pt>
                <c:pt idx="50">
                  <c:v>0.38531329719576818</c:v>
                </c:pt>
                <c:pt idx="51">
                  <c:v>0.39333713312690072</c:v>
                </c:pt>
                <c:pt idx="52">
                  <c:v>0.39855539332211315</c:v>
                </c:pt>
                <c:pt idx="53">
                  <c:v>0.40102025247810047</c:v>
                </c:pt>
                <c:pt idx="54">
                  <c:v>0.40254517656786942</c:v>
                </c:pt>
                <c:pt idx="55">
                  <c:v>0.40478631694863404</c:v>
                </c:pt>
                <c:pt idx="56">
                  <c:v>0.40535075230378959</c:v>
                </c:pt>
                <c:pt idx="57">
                  <c:v>0.40660136397305574</c:v>
                </c:pt>
                <c:pt idx="58">
                  <c:v>0.40801166183523707</c:v>
                </c:pt>
                <c:pt idx="59">
                  <c:v>0.42093122347292172</c:v>
                </c:pt>
                <c:pt idx="60">
                  <c:v>0.42632418984949183</c:v>
                </c:pt>
                <c:pt idx="61">
                  <c:v>0.4273463395892903</c:v>
                </c:pt>
                <c:pt idx="62">
                  <c:v>0.42868786171491907</c:v>
                </c:pt>
                <c:pt idx="63">
                  <c:v>0.43074322855442099</c:v>
                </c:pt>
                <c:pt idx="64">
                  <c:v>0.43827851959831809</c:v>
                </c:pt>
                <c:pt idx="65">
                  <c:v>0.43986589521897956</c:v>
                </c:pt>
                <c:pt idx="66">
                  <c:v>0.44225802600987679</c:v>
                </c:pt>
                <c:pt idx="67">
                  <c:v>0.4432106094874152</c:v>
                </c:pt>
                <c:pt idx="68">
                  <c:v>0.4447948230052467</c:v>
                </c:pt>
                <c:pt idx="69">
                  <c:v>0.445643057089395</c:v>
                </c:pt>
                <c:pt idx="70">
                  <c:v>0.44811503097674982</c:v>
                </c:pt>
                <c:pt idx="71">
                  <c:v>0.45075380578838731</c:v>
                </c:pt>
                <c:pt idx="72">
                  <c:v>0.45132614640061786</c:v>
                </c:pt>
                <c:pt idx="73">
                  <c:v>0.45525110653835904</c:v>
                </c:pt>
                <c:pt idx="74">
                  <c:v>0.45792150237829654</c:v>
                </c:pt>
                <c:pt idx="75">
                  <c:v>0.46040296257414137</c:v>
                </c:pt>
                <c:pt idx="76">
                  <c:v>0.46203856026296042</c:v>
                </c:pt>
                <c:pt idx="77">
                  <c:v>0.47149008562183931</c:v>
                </c:pt>
                <c:pt idx="78">
                  <c:v>0.47463084425773977</c:v>
                </c:pt>
                <c:pt idx="79">
                  <c:v>0.4751936985614803</c:v>
                </c:pt>
                <c:pt idx="80">
                  <c:v>0.47670755529134423</c:v>
                </c:pt>
                <c:pt idx="81">
                  <c:v>0.47708305500240711</c:v>
                </c:pt>
                <c:pt idx="82">
                  <c:v>0.47841746239666838</c:v>
                </c:pt>
                <c:pt idx="83">
                  <c:v>0.47879375263343871</c:v>
                </c:pt>
                <c:pt idx="84">
                  <c:v>0.47935344483434922</c:v>
                </c:pt>
                <c:pt idx="85">
                  <c:v>0.48152264737573125</c:v>
                </c:pt>
                <c:pt idx="86">
                  <c:v>0.48358433842089321</c:v>
                </c:pt>
                <c:pt idx="87">
                  <c:v>0.48584524194434536</c:v>
                </c:pt>
                <c:pt idx="88">
                  <c:v>0.48756621640957448</c:v>
                </c:pt>
                <c:pt idx="89">
                  <c:v>0.48794092559492985</c:v>
                </c:pt>
                <c:pt idx="90">
                  <c:v>0.49129196406902553</c:v>
                </c:pt>
                <c:pt idx="91">
                  <c:v>0.49565408492301466</c:v>
                </c:pt>
                <c:pt idx="92">
                  <c:v>0.50249766597284862</c:v>
                </c:pt>
                <c:pt idx="93">
                  <c:v>0.50331823165723444</c:v>
                </c:pt>
                <c:pt idx="94">
                  <c:v>0.50499177458001354</c:v>
                </c:pt>
                <c:pt idx="95">
                  <c:v>0.50576411819624179</c:v>
                </c:pt>
                <c:pt idx="96">
                  <c:v>0.50623448099220469</c:v>
                </c:pt>
                <c:pt idx="97">
                  <c:v>0.51290572743780349</c:v>
                </c:pt>
                <c:pt idx="98">
                  <c:v>0.51414448122145717</c:v>
                </c:pt>
                <c:pt idx="99">
                  <c:v>0.51475713864477024</c:v>
                </c:pt>
                <c:pt idx="100">
                  <c:v>0.51586624621239374</c:v>
                </c:pt>
                <c:pt idx="101">
                  <c:v>0.51669708873097697</c:v>
                </c:pt>
                <c:pt idx="102">
                  <c:v>0.51742674395900012</c:v>
                </c:pt>
                <c:pt idx="103">
                  <c:v>0.51806706978207573</c:v>
                </c:pt>
                <c:pt idx="104">
                  <c:v>0.51889633124924406</c:v>
                </c:pt>
                <c:pt idx="105">
                  <c:v>0.51981650317277495</c:v>
                </c:pt>
                <c:pt idx="106">
                  <c:v>0.52112403269298113</c:v>
                </c:pt>
                <c:pt idx="107">
                  <c:v>0.52261259260020498</c:v>
                </c:pt>
                <c:pt idx="108">
                  <c:v>0.52295805233438286</c:v>
                </c:pt>
                <c:pt idx="109">
                  <c:v>0.52611699306155579</c:v>
                </c:pt>
                <c:pt idx="110">
                  <c:v>0.52685060091811653</c:v>
                </c:pt>
                <c:pt idx="111">
                  <c:v>0.52995104274293447</c:v>
                </c:pt>
                <c:pt idx="112">
                  <c:v>0.5309289230431129</c:v>
                </c:pt>
                <c:pt idx="113">
                  <c:v>0.53161984251146854</c:v>
                </c:pt>
                <c:pt idx="114">
                  <c:v>0.53260009438876943</c:v>
                </c:pt>
                <c:pt idx="115">
                  <c:v>0.53284673840950969</c:v>
                </c:pt>
                <c:pt idx="116">
                  <c:v>0.53315188133260494</c:v>
                </c:pt>
                <c:pt idx="117">
                  <c:v>0.53587366134352998</c:v>
                </c:pt>
                <c:pt idx="118">
                  <c:v>0.53675272593027079</c:v>
                </c:pt>
                <c:pt idx="119">
                  <c:v>0.53757012951182659</c:v>
                </c:pt>
                <c:pt idx="120">
                  <c:v>0.53839939097899492</c:v>
                </c:pt>
                <c:pt idx="121">
                  <c:v>0.53946185752987597</c:v>
                </c:pt>
                <c:pt idx="122">
                  <c:v>0.54120575724062259</c:v>
                </c:pt>
                <c:pt idx="123">
                  <c:v>0.54704141801339312</c:v>
                </c:pt>
                <c:pt idx="124">
                  <c:v>0.55303044077341879</c:v>
                </c:pt>
                <c:pt idx="125">
                  <c:v>0.55390555273162212</c:v>
                </c:pt>
                <c:pt idx="126">
                  <c:v>0.55441860391579012</c:v>
                </c:pt>
                <c:pt idx="127">
                  <c:v>0.55499726873368072</c:v>
                </c:pt>
                <c:pt idx="128">
                  <c:v>0.55600993216498917</c:v>
                </c:pt>
                <c:pt idx="129">
                  <c:v>0.55641784343005951</c:v>
                </c:pt>
                <c:pt idx="130">
                  <c:v>0.55706212188167259</c:v>
                </c:pt>
                <c:pt idx="131">
                  <c:v>0.55817122944929609</c:v>
                </c:pt>
                <c:pt idx="132">
                  <c:v>0.55971828825887504</c:v>
                </c:pt>
                <c:pt idx="133">
                  <c:v>0.56250172927498521</c:v>
                </c:pt>
                <c:pt idx="134">
                  <c:v>0.56507647150431517</c:v>
                </c:pt>
                <c:pt idx="135">
                  <c:v>0.56639190628159641</c:v>
                </c:pt>
                <c:pt idx="136">
                  <c:v>0.56789074302301779</c:v>
                </c:pt>
                <c:pt idx="137">
                  <c:v>0.56919748201751652</c:v>
                </c:pt>
                <c:pt idx="138">
                  <c:v>0.56990263094860716</c:v>
                </c:pt>
                <c:pt idx="139">
                  <c:v>0.57058327358276528</c:v>
                </c:pt>
                <c:pt idx="140">
                  <c:v>0.57197459882796664</c:v>
                </c:pt>
                <c:pt idx="141">
                  <c:v>0.57266472777061483</c:v>
                </c:pt>
                <c:pt idx="142">
                  <c:v>0.57386000264035597</c:v>
                </c:pt>
                <c:pt idx="143">
                  <c:v>0.57488531448298441</c:v>
                </c:pt>
                <c:pt idx="144">
                  <c:v>0.57531298889074234</c:v>
                </c:pt>
                <c:pt idx="145">
                  <c:v>0.57601813782183298</c:v>
                </c:pt>
                <c:pt idx="146">
                  <c:v>0.57790275110851475</c:v>
                </c:pt>
                <c:pt idx="147">
                  <c:v>0.58077235942674243</c:v>
                </c:pt>
                <c:pt idx="148">
                  <c:v>0.58376291817821779</c:v>
                </c:pt>
                <c:pt idx="149">
                  <c:v>0.58771870881855148</c:v>
                </c:pt>
                <c:pt idx="150">
                  <c:v>0.58880251956353502</c:v>
                </c:pt>
                <c:pt idx="151">
                  <c:v>0.58913612141210037</c:v>
                </c:pt>
                <c:pt idx="152">
                  <c:v>0.59025392476250638</c:v>
                </c:pt>
                <c:pt idx="153">
                  <c:v>0.59151244168884753</c:v>
                </c:pt>
                <c:pt idx="154">
                  <c:v>0.59229110951073571</c:v>
                </c:pt>
                <c:pt idx="155">
                  <c:v>0.59293459743664134</c:v>
                </c:pt>
                <c:pt idx="156">
                  <c:v>0.59348480332906184</c:v>
                </c:pt>
                <c:pt idx="157">
                  <c:v>0.59418837120873746</c:v>
                </c:pt>
                <c:pt idx="158">
                  <c:v>0.5948935201398281</c:v>
                </c:pt>
                <c:pt idx="159">
                  <c:v>0.59541052395253358</c:v>
                </c:pt>
                <c:pt idx="160">
                  <c:v>0.59561764168789877</c:v>
                </c:pt>
                <c:pt idx="161">
                  <c:v>0.59736944665572045</c:v>
                </c:pt>
                <c:pt idx="162">
                  <c:v>0.60097503440763134</c:v>
                </c:pt>
                <c:pt idx="163">
                  <c:v>0.60155448975122938</c:v>
                </c:pt>
                <c:pt idx="164">
                  <c:v>0.60312447380632583</c:v>
                </c:pt>
                <c:pt idx="165">
                  <c:v>0.60350866930017122</c:v>
                </c:pt>
                <c:pt idx="166">
                  <c:v>0.6038699395484991</c:v>
                </c:pt>
                <c:pt idx="167">
                  <c:v>0.60418614983149943</c:v>
                </c:pt>
                <c:pt idx="168">
                  <c:v>0.60551897617434569</c:v>
                </c:pt>
                <c:pt idx="169">
                  <c:v>0.60597510950757361</c:v>
                </c:pt>
                <c:pt idx="170">
                  <c:v>0.60637906814410647</c:v>
                </c:pt>
                <c:pt idx="171">
                  <c:v>0.6067782836263943</c:v>
                </c:pt>
                <c:pt idx="172">
                  <c:v>0.60774193446383773</c:v>
                </c:pt>
                <c:pt idx="173">
                  <c:v>0.61011034948350995</c:v>
                </c:pt>
                <c:pt idx="174">
                  <c:v>0.61251433816001977</c:v>
                </c:pt>
                <c:pt idx="175">
                  <c:v>0.61451911135424164</c:v>
                </c:pt>
                <c:pt idx="176">
                  <c:v>0.62132790927294557</c:v>
                </c:pt>
                <c:pt idx="177">
                  <c:v>0.62172870580664841</c:v>
                </c:pt>
                <c:pt idx="178">
                  <c:v>0.62214531285450125</c:v>
                </c:pt>
                <c:pt idx="179">
                  <c:v>0.62273662608371183</c:v>
                </c:pt>
                <c:pt idx="180">
                  <c:v>0.62328762250183989</c:v>
                </c:pt>
                <c:pt idx="181">
                  <c:v>0.62407972926075561</c:v>
                </c:pt>
                <c:pt idx="182">
                  <c:v>0.62469475826119114</c:v>
                </c:pt>
                <c:pt idx="183">
                  <c:v>0.62523468731941412</c:v>
                </c:pt>
                <c:pt idx="184">
                  <c:v>0.62652561579976285</c:v>
                </c:pt>
                <c:pt idx="185">
                  <c:v>0.62695882388747326</c:v>
                </c:pt>
                <c:pt idx="186">
                  <c:v>0.62746159823744374</c:v>
                </c:pt>
                <c:pt idx="187">
                  <c:v>0.62799283151288421</c:v>
                </c:pt>
                <c:pt idx="188">
                  <c:v>0.62891063185929252</c:v>
                </c:pt>
                <c:pt idx="189">
                  <c:v>0.62989957951937592</c:v>
                </c:pt>
                <c:pt idx="190">
                  <c:v>0.63046559592594642</c:v>
                </c:pt>
                <c:pt idx="191">
                  <c:v>0.6315185761683374</c:v>
                </c:pt>
                <c:pt idx="192">
                  <c:v>0.63194862215321779</c:v>
                </c:pt>
                <c:pt idx="193">
                  <c:v>0.6324276807319632</c:v>
                </c:pt>
                <c:pt idx="194">
                  <c:v>0.63392335537055466</c:v>
                </c:pt>
                <c:pt idx="195">
                  <c:v>0.63625540620768184</c:v>
                </c:pt>
                <c:pt idx="196">
                  <c:v>0.63690047518500248</c:v>
                </c:pt>
                <c:pt idx="197">
                  <c:v>0.63739771585502047</c:v>
                </c:pt>
                <c:pt idx="198">
                  <c:v>0.63752894312246555</c:v>
                </c:pt>
                <c:pt idx="199">
                  <c:v>0.6380641290264436</c:v>
                </c:pt>
                <c:pt idx="200">
                  <c:v>0.63982067714851021</c:v>
                </c:pt>
                <c:pt idx="201">
                  <c:v>0.64040013249210825</c:v>
                </c:pt>
                <c:pt idx="202">
                  <c:v>0.64086733318524114</c:v>
                </c:pt>
                <c:pt idx="203">
                  <c:v>0.6419400765703196</c:v>
                </c:pt>
                <c:pt idx="204">
                  <c:v>0.64237723728656748</c:v>
                </c:pt>
                <c:pt idx="205">
                  <c:v>0.64268554231249275</c:v>
                </c:pt>
                <c:pt idx="206">
                  <c:v>0.64450296091403692</c:v>
                </c:pt>
                <c:pt idx="207">
                  <c:v>0.64518913722814752</c:v>
                </c:pt>
                <c:pt idx="208">
                  <c:v>0.64663975190141143</c:v>
                </c:pt>
                <c:pt idx="209">
                  <c:v>0.64709983786317682</c:v>
                </c:pt>
                <c:pt idx="210">
                  <c:v>0.64761605115017484</c:v>
                </c:pt>
                <c:pt idx="211">
                  <c:v>0.64782316888554003</c:v>
                </c:pt>
                <c:pt idx="212">
                  <c:v>0.64947378656280164</c:v>
                </c:pt>
                <c:pt idx="213">
                  <c:v>0.65026826489883993</c:v>
                </c:pt>
                <c:pt idx="214">
                  <c:v>0.65096629909856307</c:v>
                </c:pt>
                <c:pt idx="215">
                  <c:v>0.6512382399419433</c:v>
                </c:pt>
                <c:pt idx="216">
                  <c:v>0.65154654496786857</c:v>
                </c:pt>
                <c:pt idx="217">
                  <c:v>0.65257580943903459</c:v>
                </c:pt>
                <c:pt idx="218">
                  <c:v>0.65293945126448494</c:v>
                </c:pt>
                <c:pt idx="219">
                  <c:v>0.6540208904323459</c:v>
                </c:pt>
                <c:pt idx="220">
                  <c:v>0.65454184687358885</c:v>
                </c:pt>
                <c:pt idx="221">
                  <c:v>0.6549054886990392</c:v>
                </c:pt>
                <c:pt idx="222">
                  <c:v>0.6559916710211452</c:v>
                </c:pt>
                <c:pt idx="223">
                  <c:v>0.65629444236711798</c:v>
                </c:pt>
                <c:pt idx="224">
                  <c:v>0.65799565368965962</c:v>
                </c:pt>
                <c:pt idx="225">
                  <c:v>0.65851977223373259</c:v>
                </c:pt>
                <c:pt idx="226">
                  <c:v>0.65892610244738803</c:v>
                </c:pt>
                <c:pt idx="227">
                  <c:v>0.659390141037691</c:v>
                </c:pt>
                <c:pt idx="228">
                  <c:v>0.65971267552635127</c:v>
                </c:pt>
                <c:pt idx="229">
                  <c:v>0.66020833514495425</c:v>
                </c:pt>
                <c:pt idx="230">
                  <c:v>0.66066684005530463</c:v>
                </c:pt>
                <c:pt idx="231">
                  <c:v>0.66228820828138868</c:v>
                </c:pt>
                <c:pt idx="232">
                  <c:v>0.66483212000812608</c:v>
                </c:pt>
                <c:pt idx="233">
                  <c:v>0.66615308846535981</c:v>
                </c:pt>
                <c:pt idx="234">
                  <c:v>0.66651435871368769</c:v>
                </c:pt>
                <c:pt idx="235">
                  <c:v>0.66734362018085602</c:v>
                </c:pt>
                <c:pt idx="236">
                  <c:v>0.66783453664521397</c:v>
                </c:pt>
                <c:pt idx="237">
                  <c:v>0.66854680030767211</c:v>
                </c:pt>
                <c:pt idx="238">
                  <c:v>0.66911597881707263</c:v>
                </c:pt>
                <c:pt idx="239">
                  <c:v>0.67012389909413606</c:v>
                </c:pt>
                <c:pt idx="240">
                  <c:v>0.67158004744735245</c:v>
                </c:pt>
                <c:pt idx="241">
                  <c:v>0.67251682041074079</c:v>
                </c:pt>
                <c:pt idx="242">
                  <c:v>0.67309943785716886</c:v>
                </c:pt>
                <c:pt idx="243">
                  <c:v>0.6735587332932268</c:v>
                </c:pt>
                <c:pt idx="244">
                  <c:v>0.67402514346065223</c:v>
                </c:pt>
                <c:pt idx="245">
                  <c:v>0.67455716726180026</c:v>
                </c:pt>
                <c:pt idx="246">
                  <c:v>0.67495559221838064</c:v>
                </c:pt>
                <c:pt idx="247">
                  <c:v>0.67550896021363116</c:v>
                </c:pt>
                <c:pt idx="248">
                  <c:v>0.67911533849124961</c:v>
                </c:pt>
                <c:pt idx="249">
                  <c:v>0.67943945403132489</c:v>
                </c:pt>
                <c:pt idx="250">
                  <c:v>0.67951850660207491</c:v>
                </c:pt>
                <c:pt idx="251">
                  <c:v>0.67993906627846534</c:v>
                </c:pt>
                <c:pt idx="252">
                  <c:v>0.68130430417531918</c:v>
                </c:pt>
                <c:pt idx="253">
                  <c:v>0.68192961000995223</c:v>
                </c:pt>
                <c:pt idx="254">
                  <c:v>0.68233752127502256</c:v>
                </c:pt>
                <c:pt idx="255">
                  <c:v>0.68293911133843066</c:v>
                </c:pt>
                <c:pt idx="256">
                  <c:v>0.68335255628345359</c:v>
                </c:pt>
                <c:pt idx="257">
                  <c:v>0.68435494288056453</c:v>
                </c:pt>
                <c:pt idx="258">
                  <c:v>0.68490198667015501</c:v>
                </c:pt>
                <c:pt idx="259">
                  <c:v>0.68737712266033979</c:v>
                </c:pt>
                <c:pt idx="260">
                  <c:v>0.68772495397164013</c:v>
                </c:pt>
                <c:pt idx="261">
                  <c:v>0.68823247147585564</c:v>
                </c:pt>
                <c:pt idx="262">
                  <c:v>0.68868149007771606</c:v>
                </c:pt>
                <c:pt idx="263">
                  <c:v>0.68933051168357418</c:v>
                </c:pt>
                <c:pt idx="264">
                  <c:v>0.68974079452576709</c:v>
                </c:pt>
                <c:pt idx="265">
                  <c:v>0.69078349793396054</c:v>
                </c:pt>
                <c:pt idx="266">
                  <c:v>0.69125939440987594</c:v>
                </c:pt>
                <c:pt idx="267">
                  <c:v>0.6920949800827042</c:v>
                </c:pt>
                <c:pt idx="268">
                  <c:v>0.69276455535695736</c:v>
                </c:pt>
                <c:pt idx="269">
                  <c:v>0.69340409065432551</c:v>
                </c:pt>
                <c:pt idx="270">
                  <c:v>0.69458197395850163</c:v>
                </c:pt>
                <c:pt idx="271">
                  <c:v>0.69488000215022938</c:v>
                </c:pt>
                <c:pt idx="272">
                  <c:v>0.69540649227142493</c:v>
                </c:pt>
                <c:pt idx="273">
                  <c:v>0.69588238874734032</c:v>
                </c:pt>
                <c:pt idx="274">
                  <c:v>0.69683734380200124</c:v>
                </c:pt>
                <c:pt idx="275">
                  <c:v>0.69704999521731892</c:v>
                </c:pt>
                <c:pt idx="276">
                  <c:v>0.69743023808262683</c:v>
                </c:pt>
                <c:pt idx="277">
                  <c:v>0.69876306442547309</c:v>
                </c:pt>
                <c:pt idx="278">
                  <c:v>0.69920259671884355</c:v>
                </c:pt>
                <c:pt idx="279">
                  <c:v>0.69959074484122641</c:v>
                </c:pt>
                <c:pt idx="280">
                  <c:v>0.69976228891975412</c:v>
                </c:pt>
                <c:pt idx="281">
                  <c:v>0.7002650632697246</c:v>
                </c:pt>
                <c:pt idx="282">
                  <c:v>0.70075835131120501</c:v>
                </c:pt>
                <c:pt idx="283">
                  <c:v>0.70092673328690269</c:v>
                </c:pt>
                <c:pt idx="284">
                  <c:v>0.70126112566117549</c:v>
                </c:pt>
                <c:pt idx="285">
                  <c:v>0.70143346026541065</c:v>
                </c:pt>
                <c:pt idx="286">
                  <c:v>0.70198603773495372</c:v>
                </c:pt>
                <c:pt idx="287">
                  <c:v>0.70225481647550392</c:v>
                </c:pt>
                <c:pt idx="288">
                  <c:v>0.70280186026509439</c:v>
                </c:pt>
                <c:pt idx="289">
                  <c:v>0.70373547112565282</c:v>
                </c:pt>
                <c:pt idx="290">
                  <c:v>0.70394891306667806</c:v>
                </c:pt>
                <c:pt idx="291">
                  <c:v>0.70437737800014344</c:v>
                </c:pt>
                <c:pt idx="292">
                  <c:v>0.70577107482246726</c:v>
                </c:pt>
                <c:pt idx="293">
                  <c:v>0.70618214819036762</c:v>
                </c:pt>
                <c:pt idx="294">
                  <c:v>0.70635922594884781</c:v>
                </c:pt>
                <c:pt idx="295">
                  <c:v>0.70659322155826798</c:v>
                </c:pt>
                <c:pt idx="296">
                  <c:v>0.70766043126339395</c:v>
                </c:pt>
                <c:pt idx="297">
                  <c:v>0.70820747505298443</c:v>
                </c:pt>
                <c:pt idx="298">
                  <c:v>0.70845253802230967</c:v>
                </c:pt>
                <c:pt idx="299">
                  <c:v>0.71048814171912411</c:v>
                </c:pt>
                <c:pt idx="300">
                  <c:v>0.7113798547171849</c:v>
                </c:pt>
                <c:pt idx="301">
                  <c:v>0.71179171861079282</c:v>
                </c:pt>
                <c:pt idx="302">
                  <c:v>0.71217117095039317</c:v>
                </c:pt>
                <c:pt idx="303">
                  <c:v>0.71303679660010644</c:v>
                </c:pt>
                <c:pt idx="304">
                  <c:v>0.71343443103097937</c:v>
                </c:pt>
                <c:pt idx="305">
                  <c:v>0.71411270208801503</c:v>
                </c:pt>
                <c:pt idx="306">
                  <c:v>0.71504631294857346</c:v>
                </c:pt>
                <c:pt idx="307">
                  <c:v>0.71587715546715669</c:v>
                </c:pt>
                <c:pt idx="308">
                  <c:v>0.71626056043529451</c:v>
                </c:pt>
                <c:pt idx="309">
                  <c:v>0.7169064199383226</c:v>
                </c:pt>
                <c:pt idx="310">
                  <c:v>0.71794754229510105</c:v>
                </c:pt>
                <c:pt idx="311">
                  <c:v>0.71847956609624908</c:v>
                </c:pt>
                <c:pt idx="312">
                  <c:v>0.71904716355423459</c:v>
                </c:pt>
                <c:pt idx="313">
                  <c:v>0.71946535165350245</c:v>
                </c:pt>
                <c:pt idx="314">
                  <c:v>0.71967167886316019</c:v>
                </c:pt>
                <c:pt idx="315">
                  <c:v>0.71991357972965542</c:v>
                </c:pt>
                <c:pt idx="316">
                  <c:v>0.72015469007044319</c:v>
                </c:pt>
                <c:pt idx="317">
                  <c:v>0.72073019278550376</c:v>
                </c:pt>
                <c:pt idx="318">
                  <c:v>0.72119423137580674</c:v>
                </c:pt>
                <c:pt idx="319">
                  <c:v>0.72151518481305199</c:v>
                </c:pt>
                <c:pt idx="320">
                  <c:v>0.72179977406775231</c:v>
                </c:pt>
                <c:pt idx="321">
                  <c:v>0.7223855536170104</c:v>
                </c:pt>
                <c:pt idx="322">
                  <c:v>0.72293734056084591</c:v>
                </c:pt>
                <c:pt idx="323">
                  <c:v>0.72310097938229856</c:v>
                </c:pt>
                <c:pt idx="324">
                  <c:v>0.72359189584665651</c:v>
                </c:pt>
                <c:pt idx="325">
                  <c:v>0.72393735558083439</c:v>
                </c:pt>
                <c:pt idx="326">
                  <c:v>0.72404802917988453</c:v>
                </c:pt>
                <c:pt idx="327">
                  <c:v>0.72441404258245734</c:v>
                </c:pt>
                <c:pt idx="328">
                  <c:v>0.72504251051992041</c:v>
                </c:pt>
                <c:pt idx="329">
                  <c:v>0.72541168602532324</c:v>
                </c:pt>
                <c:pt idx="330">
                  <c:v>0.7255381701385234</c:v>
                </c:pt>
                <c:pt idx="331">
                  <c:v>0.72630656112621417</c:v>
                </c:pt>
                <c:pt idx="332">
                  <c:v>0.72769946742283043</c:v>
                </c:pt>
                <c:pt idx="333">
                  <c:v>0.72788603148980058</c:v>
                </c:pt>
                <c:pt idx="334">
                  <c:v>0.72837536690274352</c:v>
                </c:pt>
                <c:pt idx="335">
                  <c:v>0.72880699393903892</c:v>
                </c:pt>
                <c:pt idx="336">
                  <c:v>0.72903940849704418</c:v>
                </c:pt>
                <c:pt idx="337">
                  <c:v>0.72947498816187706</c:v>
                </c:pt>
                <c:pt idx="338">
                  <c:v>0.73012084766490515</c:v>
                </c:pt>
                <c:pt idx="339">
                  <c:v>0.73040385586819045</c:v>
                </c:pt>
                <c:pt idx="340">
                  <c:v>0.73075405875661326</c:v>
                </c:pt>
                <c:pt idx="341">
                  <c:v>0.7308433881615608</c:v>
                </c:pt>
                <c:pt idx="342">
                  <c:v>0.7310892416565935</c:v>
                </c:pt>
                <c:pt idx="343">
                  <c:v>0.73125762363229119</c:v>
                </c:pt>
                <c:pt idx="344">
                  <c:v>0.73147343715043889</c:v>
                </c:pt>
                <c:pt idx="345">
                  <c:v>0.73189715892965934</c:v>
                </c:pt>
                <c:pt idx="346">
                  <c:v>0.73260784154070246</c:v>
                </c:pt>
                <c:pt idx="347">
                  <c:v>0.73327820734066307</c:v>
                </c:pt>
                <c:pt idx="348">
                  <c:v>0.73397545101467876</c:v>
                </c:pt>
                <c:pt idx="349">
                  <c:v>0.73533989838582503</c:v>
                </c:pt>
                <c:pt idx="350">
                  <c:v>0.7354908887959577</c:v>
                </c:pt>
                <c:pt idx="351">
                  <c:v>0.73569405390278542</c:v>
                </c:pt>
                <c:pt idx="352">
                  <c:v>0.73630196817185345</c:v>
                </c:pt>
                <c:pt idx="353">
                  <c:v>0.73707905494232673</c:v>
                </c:pt>
                <c:pt idx="354">
                  <c:v>0.73756997140668468</c:v>
                </c:pt>
                <c:pt idx="355">
                  <c:v>0.73780001438756737</c:v>
                </c:pt>
                <c:pt idx="356">
                  <c:v>0.7380932994250502</c:v>
                </c:pt>
                <c:pt idx="357">
                  <c:v>0.73873599682524826</c:v>
                </c:pt>
                <c:pt idx="358">
                  <c:v>0.73940161947096394</c:v>
                </c:pt>
                <c:pt idx="359">
                  <c:v>0.73962929087472418</c:v>
                </c:pt>
                <c:pt idx="360">
                  <c:v>0.74027435985204482</c:v>
                </c:pt>
                <c:pt idx="361">
                  <c:v>0.74103484558266053</c:v>
                </c:pt>
                <c:pt idx="362">
                  <c:v>0.74126805066637325</c:v>
                </c:pt>
                <c:pt idx="363">
                  <c:v>0.74179216921044622</c:v>
                </c:pt>
                <c:pt idx="364">
                  <c:v>0.74201905008849889</c:v>
                </c:pt>
                <c:pt idx="365">
                  <c:v>0.74282222420731969</c:v>
                </c:pt>
                <c:pt idx="366">
                  <c:v>0.7434182805907753</c:v>
                </c:pt>
                <c:pt idx="367">
                  <c:v>0.74369496458840056</c:v>
                </c:pt>
                <c:pt idx="368">
                  <c:v>0.74437086406831365</c:v>
                </c:pt>
                <c:pt idx="369">
                  <c:v>0.74476296481923399</c:v>
                </c:pt>
                <c:pt idx="370">
                  <c:v>0.7450546688053018</c:v>
                </c:pt>
                <c:pt idx="371">
                  <c:v>0.74539538538523464</c:v>
                </c:pt>
                <c:pt idx="372">
                  <c:v>0.74609183853354277</c:v>
                </c:pt>
                <c:pt idx="373">
                  <c:v>0.74638828567385551</c:v>
                </c:pt>
                <c:pt idx="374">
                  <c:v>0.747419921722144</c:v>
                </c:pt>
                <c:pt idx="375">
                  <c:v>0.74777644881622685</c:v>
                </c:pt>
                <c:pt idx="376">
                  <c:v>0.74947528856164591</c:v>
                </c:pt>
                <c:pt idx="377">
                  <c:v>0.74974327677648867</c:v>
                </c:pt>
                <c:pt idx="378">
                  <c:v>0.74994407030619381</c:v>
                </c:pt>
                <c:pt idx="379">
                  <c:v>0.75066107712289698</c:v>
                </c:pt>
                <c:pt idx="380">
                  <c:v>0.75102392842263987</c:v>
                </c:pt>
                <c:pt idx="381">
                  <c:v>0.75184133200419567</c:v>
                </c:pt>
                <c:pt idx="382">
                  <c:v>0.75222236539521103</c:v>
                </c:pt>
                <c:pt idx="383">
                  <c:v>0.75242790207916121</c:v>
                </c:pt>
                <c:pt idx="384">
                  <c:v>0.75271011975673896</c:v>
                </c:pt>
                <c:pt idx="385">
                  <c:v>0.75361448116611984</c:v>
                </c:pt>
                <c:pt idx="386">
                  <c:v>0.75488406545236608</c:v>
                </c:pt>
                <c:pt idx="387">
                  <c:v>0.7557417858450044</c:v>
                </c:pt>
                <c:pt idx="388">
                  <c:v>0.75614258237870724</c:v>
                </c:pt>
                <c:pt idx="389">
                  <c:v>0.75681769133291288</c:v>
                </c:pt>
                <c:pt idx="390">
                  <c:v>0.75707145008502064</c:v>
                </c:pt>
                <c:pt idx="391">
                  <c:v>0.7578184968786088</c:v>
                </c:pt>
                <c:pt idx="392">
                  <c:v>0.75849518688422946</c:v>
                </c:pt>
                <c:pt idx="393">
                  <c:v>0.75889914552076232</c:v>
                </c:pt>
                <c:pt idx="394">
                  <c:v>0.75915211374716252</c:v>
                </c:pt>
                <c:pt idx="395">
                  <c:v>0.76006833304215593</c:v>
                </c:pt>
                <c:pt idx="396">
                  <c:v>0.76105807122794689</c:v>
                </c:pt>
                <c:pt idx="397">
                  <c:v>0.76160590554324492</c:v>
                </c:pt>
                <c:pt idx="398">
                  <c:v>0.76245809225593075</c:v>
                </c:pt>
                <c:pt idx="399">
                  <c:v>0.76260433951181839</c:v>
                </c:pt>
                <c:pt idx="400">
                  <c:v>0.76290632033208372</c:v>
                </c:pt>
                <c:pt idx="401">
                  <c:v>0.76334348104833161</c:v>
                </c:pt>
                <c:pt idx="402">
                  <c:v>0.76379961438155952</c:v>
                </c:pt>
                <c:pt idx="403">
                  <c:v>0.7639521858431072</c:v>
                </c:pt>
                <c:pt idx="404">
                  <c:v>0.76434428659402753</c:v>
                </c:pt>
                <c:pt idx="405">
                  <c:v>0.76446602755298265</c:v>
                </c:pt>
                <c:pt idx="406">
                  <c:v>0.76474903575626796</c:v>
                </c:pt>
                <c:pt idx="407">
                  <c:v>0.76819968046950871</c:v>
                </c:pt>
                <c:pt idx="408">
                  <c:v>0.76839494031926137</c:v>
                </c:pt>
                <c:pt idx="409">
                  <c:v>0.76906372506780696</c:v>
                </c:pt>
                <c:pt idx="410">
                  <c:v>0.76921708705506209</c:v>
                </c:pt>
                <c:pt idx="411">
                  <c:v>0.77003132853378786</c:v>
                </c:pt>
                <c:pt idx="412">
                  <c:v>0.77052224499814581</c:v>
                </c:pt>
                <c:pt idx="413">
                  <c:v>0.77111197717594138</c:v>
                </c:pt>
                <c:pt idx="414">
                  <c:v>0.77133648647687159</c:v>
                </c:pt>
                <c:pt idx="415">
                  <c:v>0.77177048509028945</c:v>
                </c:pt>
                <c:pt idx="416">
                  <c:v>0.77218393003531238</c:v>
                </c:pt>
                <c:pt idx="417">
                  <c:v>0.772885916863573</c:v>
                </c:pt>
                <c:pt idx="418">
                  <c:v>0.77323216712345832</c:v>
                </c:pt>
                <c:pt idx="419">
                  <c:v>0.77379660247861382</c:v>
                </c:pt>
                <c:pt idx="420">
                  <c:v>0.77475076700756718</c:v>
                </c:pt>
                <c:pt idx="421">
                  <c:v>0.77492784476604737</c:v>
                </c:pt>
                <c:pt idx="422">
                  <c:v>0.77567726313675811</c:v>
                </c:pt>
                <c:pt idx="423">
                  <c:v>0.77961961484006437</c:v>
                </c:pt>
                <c:pt idx="424">
                  <c:v>0.78026626486880002</c:v>
                </c:pt>
                <c:pt idx="425">
                  <c:v>0.78052713835227527</c:v>
                </c:pt>
                <c:pt idx="426">
                  <c:v>0.78128841460859844</c:v>
                </c:pt>
                <c:pt idx="427">
                  <c:v>0.78189949098049649</c:v>
                </c:pt>
                <c:pt idx="428">
                  <c:v>0.78226787596019187</c:v>
                </c:pt>
                <c:pt idx="429">
                  <c:v>0.78275246821888977</c:v>
                </c:pt>
                <c:pt idx="430">
                  <c:v>0.78330741726555531</c:v>
                </c:pt>
                <c:pt idx="431">
                  <c:v>0.78366868751388319</c:v>
                </c:pt>
                <c:pt idx="432">
                  <c:v>0.78418252922375864</c:v>
                </c:pt>
                <c:pt idx="433">
                  <c:v>0.78433589121101377</c:v>
                </c:pt>
                <c:pt idx="434">
                  <c:v>0.78459755522019647</c:v>
                </c:pt>
                <c:pt idx="435">
                  <c:v>0.78519203055223707</c:v>
                </c:pt>
                <c:pt idx="436">
                  <c:v>0.78547899138405985</c:v>
                </c:pt>
                <c:pt idx="437">
                  <c:v>0.78583868058097273</c:v>
                </c:pt>
                <c:pt idx="438">
                  <c:v>0.78608927723025046</c:v>
                </c:pt>
                <c:pt idx="439">
                  <c:v>0.78623473396043064</c:v>
                </c:pt>
                <c:pt idx="440">
                  <c:v>0.78770036862213699</c:v>
                </c:pt>
                <c:pt idx="441">
                  <c:v>0.78841895649025517</c:v>
                </c:pt>
                <c:pt idx="442">
                  <c:v>0.78848931327822269</c:v>
                </c:pt>
                <c:pt idx="443">
                  <c:v>0.78879050357278047</c:v>
                </c:pt>
                <c:pt idx="444">
                  <c:v>0.78933043263100344</c:v>
                </c:pt>
                <c:pt idx="445">
                  <c:v>0.78981581541540891</c:v>
                </c:pt>
                <c:pt idx="446">
                  <c:v>0.79076918941865482</c:v>
                </c:pt>
                <c:pt idx="447">
                  <c:v>0.79097709767972746</c:v>
                </c:pt>
                <c:pt idx="448">
                  <c:v>0.79138658999621281</c:v>
                </c:pt>
                <c:pt idx="449">
                  <c:v>0.79155734354903295</c:v>
                </c:pt>
                <c:pt idx="450">
                  <c:v>0.79193600536292585</c:v>
                </c:pt>
                <c:pt idx="451">
                  <c:v>0.79277791524141417</c:v>
                </c:pt>
                <c:pt idx="452">
                  <c:v>0.79303483609635195</c:v>
                </c:pt>
                <c:pt idx="453">
                  <c:v>0.7932727843343097</c:v>
                </c:pt>
                <c:pt idx="454">
                  <c:v>0.79370678294772756</c:v>
                </c:pt>
                <c:pt idx="455">
                  <c:v>0.79436054770783071</c:v>
                </c:pt>
                <c:pt idx="456">
                  <c:v>0.79505937243326141</c:v>
                </c:pt>
                <c:pt idx="457">
                  <c:v>0.79545779738984179</c:v>
                </c:pt>
                <c:pt idx="458">
                  <c:v>0.79585464129500716</c:v>
                </c:pt>
                <c:pt idx="459">
                  <c:v>0.7959510854313222</c:v>
                </c:pt>
                <c:pt idx="460">
                  <c:v>0.79656295232892782</c:v>
                </c:pt>
                <c:pt idx="461">
                  <c:v>0.79721039288337092</c:v>
                </c:pt>
                <c:pt idx="462">
                  <c:v>0.79741118641307607</c:v>
                </c:pt>
                <c:pt idx="463">
                  <c:v>0.79750130634373118</c:v>
                </c:pt>
                <c:pt idx="464">
                  <c:v>0.79781672610102394</c:v>
                </c:pt>
                <c:pt idx="465">
                  <c:v>0.79799538491091915</c:v>
                </c:pt>
                <c:pt idx="466">
                  <c:v>0.79903729779340515</c:v>
                </c:pt>
                <c:pt idx="467">
                  <c:v>0.79950766058936806</c:v>
                </c:pt>
                <c:pt idx="468">
                  <c:v>0.79975035198157074</c:v>
                </c:pt>
                <c:pt idx="469">
                  <c:v>0.80026103158861617</c:v>
                </c:pt>
                <c:pt idx="470">
                  <c:v>0.80059937659142644</c:v>
                </c:pt>
                <c:pt idx="471">
                  <c:v>0.8009432552741893</c:v>
                </c:pt>
                <c:pt idx="472">
                  <c:v>0.80145235382981983</c:v>
                </c:pt>
                <c:pt idx="473">
                  <c:v>0.80170848415905005</c:v>
                </c:pt>
                <c:pt idx="474">
                  <c:v>0.80207133545879294</c:v>
                </c:pt>
                <c:pt idx="475">
                  <c:v>0.80215592170949557</c:v>
                </c:pt>
                <c:pt idx="476">
                  <c:v>0.80252825931772842</c:v>
                </c:pt>
                <c:pt idx="477">
                  <c:v>0.80321917878608406</c:v>
                </c:pt>
                <c:pt idx="478">
                  <c:v>0.80353617959479184</c:v>
                </c:pt>
                <c:pt idx="479">
                  <c:v>0.80410219600136235</c:v>
                </c:pt>
                <c:pt idx="480">
                  <c:v>0.80470852921901537</c:v>
                </c:pt>
                <c:pt idx="481">
                  <c:v>0.80494173430272808</c:v>
                </c:pt>
                <c:pt idx="482">
                  <c:v>0.80568957162202381</c:v>
                </c:pt>
                <c:pt idx="483">
                  <c:v>0.80577890102697136</c:v>
                </c:pt>
                <c:pt idx="484">
                  <c:v>0.80597653245384659</c:v>
                </c:pt>
                <c:pt idx="485">
                  <c:v>0.8062437301429819</c:v>
                </c:pt>
                <c:pt idx="486">
                  <c:v>0.80650302257504214</c:v>
                </c:pt>
                <c:pt idx="487">
                  <c:v>0.80670381610474728</c:v>
                </c:pt>
                <c:pt idx="488">
                  <c:v>0.8070556000445851</c:v>
                </c:pt>
                <c:pt idx="489">
                  <c:v>0.80736469559621793</c:v>
                </c:pt>
                <c:pt idx="490">
                  <c:v>0.80786193626623592</c:v>
                </c:pt>
                <c:pt idx="491">
                  <c:v>0.80816866024074618</c:v>
                </c:pt>
                <c:pt idx="492">
                  <c:v>0.808550484157469</c:v>
                </c:pt>
                <c:pt idx="493">
                  <c:v>0.80881610079518929</c:v>
                </c:pt>
                <c:pt idx="494">
                  <c:v>0.80916630368361209</c:v>
                </c:pt>
                <c:pt idx="495">
                  <c:v>0.81045169848400833</c:v>
                </c:pt>
                <c:pt idx="496">
                  <c:v>0.810662768847911</c:v>
                </c:pt>
                <c:pt idx="497">
                  <c:v>0.81089044025167123</c:v>
                </c:pt>
                <c:pt idx="498">
                  <c:v>0.8117418364386495</c:v>
                </c:pt>
                <c:pt idx="499">
                  <c:v>0.81244224221549521</c:v>
                </c:pt>
                <c:pt idx="500">
                  <c:v>0.812760824075618</c:v>
                </c:pt>
                <c:pt idx="501">
                  <c:v>0.8130493659588558</c:v>
                </c:pt>
                <c:pt idx="502">
                  <c:v>0.81345016249255864</c:v>
                </c:pt>
                <c:pt idx="503">
                  <c:v>0.81378613591824644</c:v>
                </c:pt>
                <c:pt idx="504">
                  <c:v>0.81421381032600437</c:v>
                </c:pt>
                <c:pt idx="505">
                  <c:v>0.81451658167197716</c:v>
                </c:pt>
                <c:pt idx="506">
                  <c:v>0.81787631592885535</c:v>
                </c:pt>
                <c:pt idx="507">
                  <c:v>0.81806129894441049</c:v>
                </c:pt>
                <c:pt idx="508">
                  <c:v>0.81833482083920572</c:v>
                </c:pt>
                <c:pt idx="509">
                  <c:v>0.81846367652952834</c:v>
                </c:pt>
                <c:pt idx="510">
                  <c:v>0.81865340269932851</c:v>
                </c:pt>
                <c:pt idx="511">
                  <c:v>0.81894273510827376</c:v>
                </c:pt>
                <c:pt idx="512">
                  <c:v>0.81914510968939391</c:v>
                </c:pt>
                <c:pt idx="513">
                  <c:v>0.81941388842994412</c:v>
                </c:pt>
                <c:pt idx="514">
                  <c:v>0.82015698259499481</c:v>
                </c:pt>
                <c:pt idx="515">
                  <c:v>0.82068584429331282</c:v>
                </c:pt>
                <c:pt idx="516">
                  <c:v>0.82167637300481122</c:v>
                </c:pt>
                <c:pt idx="517">
                  <c:v>0.82216570841775416</c:v>
                </c:pt>
                <c:pt idx="518">
                  <c:v>0.82247875659792447</c:v>
                </c:pt>
                <c:pt idx="519">
                  <c:v>0.82286690472030732</c:v>
                </c:pt>
                <c:pt idx="520">
                  <c:v>0.82316730448915765</c:v>
                </c:pt>
                <c:pt idx="521">
                  <c:v>0.82413807005796857</c:v>
                </c:pt>
                <c:pt idx="522">
                  <c:v>0.8242526962855562</c:v>
                </c:pt>
                <c:pt idx="523">
                  <c:v>0.82571912147297011</c:v>
                </c:pt>
                <c:pt idx="524">
                  <c:v>0.82611043169818299</c:v>
                </c:pt>
                <c:pt idx="525">
                  <c:v>0.82702348889034638</c:v>
                </c:pt>
                <c:pt idx="526">
                  <c:v>0.82719503296887409</c:v>
                </c:pt>
                <c:pt idx="527">
                  <c:v>0.82734365180188418</c:v>
                </c:pt>
                <c:pt idx="528">
                  <c:v>0.82753021586885434</c:v>
                </c:pt>
                <c:pt idx="529">
                  <c:v>0.82773338097568205</c:v>
                </c:pt>
                <c:pt idx="530">
                  <c:v>0.82797449131646983</c:v>
                </c:pt>
                <c:pt idx="531">
                  <c:v>0.82827331003390514</c:v>
                </c:pt>
                <c:pt idx="532">
                  <c:v>0.82867252551619297</c:v>
                </c:pt>
                <c:pt idx="533">
                  <c:v>0.83015950437200192</c:v>
                </c:pt>
                <c:pt idx="534">
                  <c:v>0.83058955035688231</c:v>
                </c:pt>
                <c:pt idx="535">
                  <c:v>0.8307808575780975</c:v>
                </c:pt>
                <c:pt idx="536">
                  <c:v>0.83088599749719505</c:v>
                </c:pt>
                <c:pt idx="537">
                  <c:v>0.83123857196274042</c:v>
                </c:pt>
                <c:pt idx="538">
                  <c:v>0.83141485919551306</c:v>
                </c:pt>
                <c:pt idx="539">
                  <c:v>0.83152158016602562</c:v>
                </c:pt>
                <c:pt idx="540">
                  <c:v>0.83169312424455333</c:v>
                </c:pt>
                <c:pt idx="541">
                  <c:v>0.83234767953036393</c:v>
                </c:pt>
                <c:pt idx="542">
                  <c:v>0.8324773257463941</c:v>
                </c:pt>
                <c:pt idx="543">
                  <c:v>0.83284492020038192</c:v>
                </c:pt>
                <c:pt idx="544">
                  <c:v>0.83338247768148244</c:v>
                </c:pt>
                <c:pt idx="545">
                  <c:v>0.83389631939135789</c:v>
                </c:pt>
                <c:pt idx="546">
                  <c:v>0.83411766658945807</c:v>
                </c:pt>
                <c:pt idx="547">
                  <c:v>0.83482755867479375</c:v>
                </c:pt>
                <c:pt idx="548">
                  <c:v>0.83509001320968401</c:v>
                </c:pt>
                <c:pt idx="549">
                  <c:v>0.8354457497780593</c:v>
                </c:pt>
                <c:pt idx="550">
                  <c:v>0.83614220292636743</c:v>
                </c:pt>
                <c:pt idx="551">
                  <c:v>0.83631453753060259</c:v>
                </c:pt>
                <c:pt idx="552">
                  <c:v>0.83718569686026845</c:v>
                </c:pt>
                <c:pt idx="553">
                  <c:v>0.83734617357889107</c:v>
                </c:pt>
                <c:pt idx="554">
                  <c:v>0.83753906185152127</c:v>
                </c:pt>
                <c:pt idx="555">
                  <c:v>0.83800942464748418</c:v>
                </c:pt>
                <c:pt idx="556">
                  <c:v>0.83944818143513555</c:v>
                </c:pt>
                <c:pt idx="557">
                  <c:v>0.83968850125021577</c:v>
                </c:pt>
                <c:pt idx="558">
                  <c:v>0.84027032817093628</c:v>
                </c:pt>
                <c:pt idx="559">
                  <c:v>0.84105452967277705</c:v>
                </c:pt>
                <c:pt idx="560">
                  <c:v>0.84150512932605248</c:v>
                </c:pt>
                <c:pt idx="561">
                  <c:v>0.84162291765647013</c:v>
                </c:pt>
                <c:pt idx="562">
                  <c:v>0.84185454168876783</c:v>
                </c:pt>
                <c:pt idx="563">
                  <c:v>0.84232490448473074</c:v>
                </c:pt>
                <c:pt idx="564">
                  <c:v>0.84262293267645849</c:v>
                </c:pt>
                <c:pt idx="565">
                  <c:v>0.84283400304036116</c:v>
                </c:pt>
                <c:pt idx="566">
                  <c:v>0.84301661447879384</c:v>
                </c:pt>
                <c:pt idx="567">
                  <c:v>0.84340950575542173</c:v>
                </c:pt>
                <c:pt idx="568">
                  <c:v>0.84369172343299947</c:v>
                </c:pt>
                <c:pt idx="569">
                  <c:v>0.84395734007071976</c:v>
                </c:pt>
                <c:pt idx="570">
                  <c:v>0.8442237472341475</c:v>
                </c:pt>
                <c:pt idx="571">
                  <c:v>0.84454391014568531</c:v>
                </c:pt>
                <c:pt idx="572">
                  <c:v>0.84551546624020368</c:v>
                </c:pt>
                <c:pt idx="573">
                  <c:v>0.8456972871529288</c:v>
                </c:pt>
                <c:pt idx="574">
                  <c:v>0.84701588403304007</c:v>
                </c:pt>
                <c:pt idx="575">
                  <c:v>0.84733762799599288</c:v>
                </c:pt>
                <c:pt idx="576">
                  <c:v>0.84757873833678066</c:v>
                </c:pt>
                <c:pt idx="577">
                  <c:v>0.84772261401554583</c:v>
                </c:pt>
                <c:pt idx="578">
                  <c:v>0.84790048229973347</c:v>
                </c:pt>
                <c:pt idx="579">
                  <c:v>0.84814633579476617</c:v>
                </c:pt>
                <c:pt idx="580">
                  <c:v>0.84971078616991014</c:v>
                </c:pt>
                <c:pt idx="581">
                  <c:v>0.84979853452344267</c:v>
                </c:pt>
                <c:pt idx="582">
                  <c:v>0.85001197646446791</c:v>
                </c:pt>
                <c:pt idx="583">
                  <c:v>0.85034953094157073</c:v>
                </c:pt>
                <c:pt idx="584">
                  <c:v>0.8505835265509909</c:v>
                </c:pt>
                <c:pt idx="585">
                  <c:v>0.85125231129953649</c:v>
                </c:pt>
                <c:pt idx="586">
                  <c:v>0.85147286797192923</c:v>
                </c:pt>
                <c:pt idx="587">
                  <c:v>0.85175508564950697</c:v>
                </c:pt>
                <c:pt idx="588">
                  <c:v>0.8522942241820225</c:v>
                </c:pt>
                <c:pt idx="589">
                  <c:v>0.85271320280699792</c:v>
                </c:pt>
                <c:pt idx="590">
                  <c:v>0.8530531288612232</c:v>
                </c:pt>
                <c:pt idx="591">
                  <c:v>0.85321123400272336</c:v>
                </c:pt>
                <c:pt idx="592">
                  <c:v>0.85389978189395654</c:v>
                </c:pt>
                <c:pt idx="593">
                  <c:v>0.85460730240216976</c:v>
                </c:pt>
                <c:pt idx="594">
                  <c:v>0.8548136296118275</c:v>
                </c:pt>
                <c:pt idx="595">
                  <c:v>0.85488872955404005</c:v>
                </c:pt>
                <c:pt idx="596">
                  <c:v>0.8549638294962526</c:v>
                </c:pt>
                <c:pt idx="597">
                  <c:v>0.85515592724317524</c:v>
                </c:pt>
                <c:pt idx="598">
                  <c:v>0.8558057393747408</c:v>
                </c:pt>
                <c:pt idx="599">
                  <c:v>0.85700180477018939</c:v>
                </c:pt>
                <c:pt idx="600">
                  <c:v>0.8572776982421072</c:v>
                </c:pt>
                <c:pt idx="601">
                  <c:v>0.85741366866379731</c:v>
                </c:pt>
                <c:pt idx="602">
                  <c:v>0.85809747340078546</c:v>
                </c:pt>
                <c:pt idx="603">
                  <c:v>0.85895677484483879</c:v>
                </c:pt>
                <c:pt idx="604">
                  <c:v>0.85920816201982397</c:v>
                </c:pt>
                <c:pt idx="605">
                  <c:v>0.8596658764044669</c:v>
                </c:pt>
                <c:pt idx="606">
                  <c:v>0.85993623619643211</c:v>
                </c:pt>
                <c:pt idx="607">
                  <c:v>0.86035205271857751</c:v>
                </c:pt>
                <c:pt idx="608">
                  <c:v>0.86054415046550015</c:v>
                </c:pt>
                <c:pt idx="609">
                  <c:v>0.86077735554921286</c:v>
                </c:pt>
                <c:pt idx="610">
                  <c:v>0.86099554064448303</c:v>
                </c:pt>
                <c:pt idx="611">
                  <c:v>0.86126194780791077</c:v>
                </c:pt>
                <c:pt idx="612">
                  <c:v>0.86176630320929626</c:v>
                </c:pt>
                <c:pt idx="613">
                  <c:v>0.86206828402956159</c:v>
                </c:pt>
                <c:pt idx="614">
                  <c:v>0.86245485110052944</c:v>
                </c:pt>
                <c:pt idx="615">
                  <c:v>0.86253311314557202</c:v>
                </c:pt>
                <c:pt idx="616">
                  <c:v>0.86260188888212463</c:v>
                </c:pt>
                <c:pt idx="617">
                  <c:v>0.86293628125639743</c:v>
                </c:pt>
                <c:pt idx="618">
                  <c:v>0.86312521690049016</c:v>
                </c:pt>
                <c:pt idx="619">
                  <c:v>0.86330071360755534</c:v>
                </c:pt>
                <c:pt idx="620">
                  <c:v>0.86377107640351825</c:v>
                </c:pt>
                <c:pt idx="621">
                  <c:v>0.86418610239995619</c:v>
                </c:pt>
                <c:pt idx="622">
                  <c:v>0.86444302325489397</c:v>
                </c:pt>
                <c:pt idx="623">
                  <c:v>0.86517742163716216</c:v>
                </c:pt>
                <c:pt idx="624">
                  <c:v>0.86555766450247007</c:v>
                </c:pt>
                <c:pt idx="625">
                  <c:v>0.8656651759986902</c:v>
                </c:pt>
                <c:pt idx="626">
                  <c:v>0.86575450540363774</c:v>
                </c:pt>
                <c:pt idx="627">
                  <c:v>0.86597743365315294</c:v>
                </c:pt>
                <c:pt idx="628">
                  <c:v>0.86627309026775823</c:v>
                </c:pt>
                <c:pt idx="629">
                  <c:v>0.86643514803779587</c:v>
                </c:pt>
                <c:pt idx="630">
                  <c:v>0.86668732573848861</c:v>
                </c:pt>
                <c:pt idx="631">
                  <c:v>0.86684938350852625</c:v>
                </c:pt>
                <c:pt idx="632">
                  <c:v>0.86717745167713911</c:v>
                </c:pt>
                <c:pt idx="633">
                  <c:v>0.86745097357193435</c:v>
                </c:pt>
                <c:pt idx="634">
                  <c:v>0.86789920164808732</c:v>
                </c:pt>
                <c:pt idx="635">
                  <c:v>0.86801145629855248</c:v>
                </c:pt>
                <c:pt idx="636">
                  <c:v>0.86826521505066023</c:v>
                </c:pt>
                <c:pt idx="637">
                  <c:v>0.86842569176928286</c:v>
                </c:pt>
                <c:pt idx="638">
                  <c:v>0.86901384289566341</c:v>
                </c:pt>
                <c:pt idx="639">
                  <c:v>0.86936562683550123</c:v>
                </c:pt>
                <c:pt idx="640">
                  <c:v>0.8695695824680364</c:v>
                </c:pt>
                <c:pt idx="641">
                  <c:v>0.86997907478452174</c:v>
                </c:pt>
                <c:pt idx="642">
                  <c:v>0.87013480834889934</c:v>
                </c:pt>
                <c:pt idx="643">
                  <c:v>0.87060675219627726</c:v>
                </c:pt>
                <c:pt idx="644">
                  <c:v>0.87164945560447071</c:v>
                </c:pt>
                <c:pt idx="645">
                  <c:v>0.87183127651719583</c:v>
                </c:pt>
                <c:pt idx="646">
                  <c:v>0.87203760372685357</c:v>
                </c:pt>
                <c:pt idx="647">
                  <c:v>0.87230005826174384</c:v>
                </c:pt>
                <c:pt idx="648">
                  <c:v>0.87245183919758396</c:v>
                </c:pt>
                <c:pt idx="649">
                  <c:v>0.87271034110393675</c:v>
                </c:pt>
                <c:pt idx="650">
                  <c:v>0.87301232192420208</c:v>
                </c:pt>
                <c:pt idx="651">
                  <c:v>0.87325738489352733</c:v>
                </c:pt>
                <c:pt idx="652">
                  <c:v>0.87345896894894004</c:v>
                </c:pt>
                <c:pt idx="653">
                  <c:v>0.8738241918258054</c:v>
                </c:pt>
                <c:pt idx="654">
                  <c:v>0.87391905491070554</c:v>
                </c:pt>
                <c:pt idx="655">
                  <c:v>0.87422103573097087</c:v>
                </c:pt>
                <c:pt idx="656">
                  <c:v>0.87446847027741859</c:v>
                </c:pt>
                <c:pt idx="657">
                  <c:v>0.87534832538986695</c:v>
                </c:pt>
                <c:pt idx="658">
                  <c:v>0.87556967258796714</c:v>
                </c:pt>
                <c:pt idx="659">
                  <c:v>0.87577995242616236</c:v>
                </c:pt>
                <c:pt idx="660">
                  <c:v>0.87601315750987507</c:v>
                </c:pt>
                <c:pt idx="661">
                  <c:v>0.87622106577094772</c:v>
                </c:pt>
                <c:pt idx="662">
                  <c:v>0.87744242798903638</c:v>
                </c:pt>
                <c:pt idx="663">
                  <c:v>0.87781476559726923</c:v>
                </c:pt>
                <c:pt idx="664">
                  <c:v>0.8781531106000795</c:v>
                </c:pt>
                <c:pt idx="665">
                  <c:v>0.87838868726091468</c:v>
                </c:pt>
                <c:pt idx="666">
                  <c:v>0.87852702925972737</c:v>
                </c:pt>
                <c:pt idx="667">
                  <c:v>0.87879027432032508</c:v>
                </c:pt>
                <c:pt idx="668">
                  <c:v>0.87925984659058054</c:v>
                </c:pt>
                <c:pt idx="669">
                  <c:v>0.87952862533113074</c:v>
                </c:pt>
                <c:pt idx="670">
                  <c:v>0.88006302070940123</c:v>
                </c:pt>
                <c:pt idx="671">
                  <c:v>0.88030492157589646</c:v>
                </c:pt>
                <c:pt idx="672">
                  <c:v>0.88043852042046411</c:v>
                </c:pt>
                <c:pt idx="673">
                  <c:v>0.8806598676185643</c:v>
                </c:pt>
                <c:pt idx="674">
                  <c:v>0.88076975069190688</c:v>
                </c:pt>
                <c:pt idx="675">
                  <c:v>0.8809958410442521</c:v>
                </c:pt>
                <c:pt idx="676">
                  <c:v>0.88122983665367227</c:v>
                </c:pt>
                <c:pt idx="677">
                  <c:v>0.88140533336073745</c:v>
                </c:pt>
                <c:pt idx="678">
                  <c:v>0.88153656062818253</c:v>
                </c:pt>
                <c:pt idx="679">
                  <c:v>0.88196107293311043</c:v>
                </c:pt>
                <c:pt idx="680">
                  <c:v>0.88217767697696559</c:v>
                </c:pt>
                <c:pt idx="681">
                  <c:v>0.88231048529582567</c:v>
                </c:pt>
                <c:pt idx="682">
                  <c:v>0.88260614191043096</c:v>
                </c:pt>
                <c:pt idx="683">
                  <c:v>0.88293895323328875</c:v>
                </c:pt>
                <c:pt idx="684">
                  <c:v>0.88404806080091225</c:v>
                </c:pt>
                <c:pt idx="685">
                  <c:v>0.88414924809147233</c:v>
                </c:pt>
                <c:pt idx="686">
                  <c:v>0.88420300383958239</c:v>
                </c:pt>
                <c:pt idx="687">
                  <c:v>0.88441486472919262</c:v>
                </c:pt>
                <c:pt idx="688">
                  <c:v>0.88533582717843096</c:v>
                </c:pt>
                <c:pt idx="689">
                  <c:v>0.88549709442276114</c:v>
                </c:pt>
                <c:pt idx="690">
                  <c:v>0.88595164670457405</c:v>
                </c:pt>
                <c:pt idx="691">
                  <c:v>0.88651371048260708</c:v>
                </c:pt>
                <c:pt idx="692">
                  <c:v>0.88746313185731551</c:v>
                </c:pt>
                <c:pt idx="693">
                  <c:v>0.88770582324951819</c:v>
                </c:pt>
                <c:pt idx="694">
                  <c:v>0.88784337472262331</c:v>
                </c:pt>
                <c:pt idx="695">
                  <c:v>0.88892323283906938</c:v>
                </c:pt>
                <c:pt idx="696">
                  <c:v>0.88923232839070221</c:v>
                </c:pt>
                <c:pt idx="697">
                  <c:v>0.89006554248640801</c:v>
                </c:pt>
                <c:pt idx="698">
                  <c:v>0.89040467801492584</c:v>
                </c:pt>
                <c:pt idx="699">
                  <c:v>0.89119362267101154</c:v>
                </c:pt>
                <c:pt idx="700">
                  <c:v>0.89142524670330925</c:v>
                </c:pt>
                <c:pt idx="701">
                  <c:v>0.89167663387829443</c:v>
                </c:pt>
                <c:pt idx="702">
                  <c:v>0.89173592330635698</c:v>
                </c:pt>
                <c:pt idx="703">
                  <c:v>0.8922149818851024</c:v>
                </c:pt>
                <c:pt idx="704">
                  <c:v>0.89233751336976497</c:v>
                </c:pt>
                <c:pt idx="705">
                  <c:v>0.89371619020364623</c:v>
                </c:pt>
                <c:pt idx="706">
                  <c:v>0.8942703487246042</c:v>
                </c:pt>
                <c:pt idx="707">
                  <c:v>0.89441817703190685</c:v>
                </c:pt>
                <c:pt idx="708">
                  <c:v>0.89460632215029201</c:v>
                </c:pt>
                <c:pt idx="709">
                  <c:v>0.89513755542573248</c:v>
                </c:pt>
                <c:pt idx="710">
                  <c:v>0.8955423045879729</c:v>
                </c:pt>
                <c:pt idx="711">
                  <c:v>0.89571463919220806</c:v>
                </c:pt>
                <c:pt idx="712">
                  <c:v>0.89769490608949742</c:v>
                </c:pt>
                <c:pt idx="713">
                  <c:v>0.89800400164113026</c:v>
                </c:pt>
                <c:pt idx="714">
                  <c:v>0.89826171302177549</c:v>
                </c:pt>
                <c:pt idx="715">
                  <c:v>0.89849649915690322</c:v>
                </c:pt>
                <c:pt idx="716">
                  <c:v>0.89856685594487073</c:v>
                </c:pt>
                <c:pt idx="717">
                  <c:v>0.898813499965611</c:v>
                </c:pt>
                <c:pt idx="718">
                  <c:v>0.89897476720994118</c:v>
                </c:pt>
                <c:pt idx="719">
                  <c:v>0.9004269629346201</c:v>
                </c:pt>
                <c:pt idx="720">
                  <c:v>0.90061668910442028</c:v>
                </c:pt>
                <c:pt idx="721">
                  <c:v>0.9013044464699459</c:v>
                </c:pt>
                <c:pt idx="722">
                  <c:v>0.90148231475413354</c:v>
                </c:pt>
                <c:pt idx="723">
                  <c:v>0.90190761758476889</c:v>
                </c:pt>
                <c:pt idx="724">
                  <c:v>0.90207520903475902</c:v>
                </c:pt>
                <c:pt idx="725">
                  <c:v>0.9043558757008987</c:v>
                </c:pt>
                <c:pt idx="726">
                  <c:v>0.90485390689662415</c:v>
                </c:pt>
                <c:pt idx="727">
                  <c:v>0.90510450354590188</c:v>
                </c:pt>
                <c:pt idx="728">
                  <c:v>0.90537802544069712</c:v>
                </c:pt>
                <c:pt idx="729">
                  <c:v>0.90598198708122768</c:v>
                </c:pt>
                <c:pt idx="730">
                  <c:v>0.90633456154677305</c:v>
                </c:pt>
                <c:pt idx="731">
                  <c:v>0.90654721296209073</c:v>
                </c:pt>
                <c:pt idx="732">
                  <c:v>0.90692587477598363</c:v>
                </c:pt>
                <c:pt idx="733">
                  <c:v>0.9070839799174838</c:v>
                </c:pt>
                <c:pt idx="734">
                  <c:v>0.90726105767596399</c:v>
                </c:pt>
                <c:pt idx="735">
                  <c:v>0.90741758176604914</c:v>
                </c:pt>
                <c:pt idx="736">
                  <c:v>0.90750770169670425</c:v>
                </c:pt>
                <c:pt idx="737">
                  <c:v>0.90789664034479467</c:v>
                </c:pt>
                <c:pt idx="738">
                  <c:v>0.90797964554408228</c:v>
                </c:pt>
                <c:pt idx="739">
                  <c:v>0.90824526218180257</c:v>
                </c:pt>
                <c:pt idx="740">
                  <c:v>0.90886661538789815</c:v>
                </c:pt>
                <c:pt idx="741">
                  <c:v>0.90920100776217094</c:v>
                </c:pt>
                <c:pt idx="742">
                  <c:v>0.90929666137277854</c:v>
                </c:pt>
                <c:pt idx="743">
                  <c:v>0.90954409591922625</c:v>
                </c:pt>
                <c:pt idx="744">
                  <c:v>0.90987453566496157</c:v>
                </c:pt>
                <c:pt idx="745">
                  <c:v>0.91006426183476175</c:v>
                </c:pt>
                <c:pt idx="746">
                  <c:v>0.91018442174230185</c:v>
                </c:pt>
                <c:pt idx="747">
                  <c:v>0.91032671636965201</c:v>
                </c:pt>
                <c:pt idx="748">
                  <c:v>0.91048165940832215</c:v>
                </c:pt>
                <c:pt idx="749">
                  <c:v>0.91071802659486489</c:v>
                </c:pt>
                <c:pt idx="750">
                  <c:v>0.91088482751914757</c:v>
                </c:pt>
                <c:pt idx="751">
                  <c:v>0.91099312954107514</c:v>
                </c:pt>
                <c:pt idx="752">
                  <c:v>0.91121368621346788</c:v>
                </c:pt>
                <c:pt idx="753">
                  <c:v>0.9113583524179405</c:v>
                </c:pt>
                <c:pt idx="754">
                  <c:v>0.91160657749009577</c:v>
                </c:pt>
                <c:pt idx="755">
                  <c:v>0.91202318453794862</c:v>
                </c:pt>
                <c:pt idx="756">
                  <c:v>0.91253228309357914</c:v>
                </c:pt>
                <c:pt idx="757">
                  <c:v>0.91270777980064433</c:v>
                </c:pt>
                <c:pt idx="758">
                  <c:v>0.91282873023389199</c:v>
                </c:pt>
                <c:pt idx="759">
                  <c:v>0.91366273485530525</c:v>
                </c:pt>
                <c:pt idx="760">
                  <c:v>0.91401689037226563</c:v>
                </c:pt>
                <c:pt idx="761">
                  <c:v>0.91413705027980574</c:v>
                </c:pt>
                <c:pt idx="762">
                  <c:v>0.91428487858710838</c:v>
                </c:pt>
                <c:pt idx="763">
                  <c:v>0.9147781666285888</c:v>
                </c:pt>
                <c:pt idx="764">
                  <c:v>0.91487382023919639</c:v>
                </c:pt>
                <c:pt idx="765">
                  <c:v>0.91531177148115184</c:v>
                </c:pt>
                <c:pt idx="766">
                  <c:v>0.91566197436957464</c:v>
                </c:pt>
                <c:pt idx="767">
                  <c:v>0.91602245409219496</c:v>
                </c:pt>
                <c:pt idx="768">
                  <c:v>0.91641218326599283</c:v>
                </c:pt>
                <c:pt idx="769">
                  <c:v>0.91687780290771081</c:v>
                </c:pt>
                <c:pt idx="770">
                  <c:v>0.91706041434614349</c:v>
                </c:pt>
                <c:pt idx="771">
                  <c:v>0.91734974675508874</c:v>
                </c:pt>
                <c:pt idx="772">
                  <c:v>0.91742405617159384</c:v>
                </c:pt>
                <c:pt idx="773">
                  <c:v>0.91761615391851648</c:v>
                </c:pt>
                <c:pt idx="774">
                  <c:v>0.9177908600998741</c:v>
                </c:pt>
                <c:pt idx="775">
                  <c:v>0.91792762104727177</c:v>
                </c:pt>
                <c:pt idx="776">
                  <c:v>0.91827940498710958</c:v>
                </c:pt>
                <c:pt idx="777">
                  <c:v>0.91845727327129723</c:v>
                </c:pt>
                <c:pt idx="778">
                  <c:v>0.91863514155548487</c:v>
                </c:pt>
                <c:pt idx="779">
                  <c:v>0.91937507361770554</c:v>
                </c:pt>
                <c:pt idx="780">
                  <c:v>0.91993239424149353</c:v>
                </c:pt>
                <c:pt idx="781">
                  <c:v>0.92022726033039126</c:v>
                </c:pt>
                <c:pt idx="782">
                  <c:v>0.92064861053248914</c:v>
                </c:pt>
                <c:pt idx="783">
                  <c:v>0.92093873346714195</c:v>
                </c:pt>
                <c:pt idx="784">
                  <c:v>0.92119407327066472</c:v>
                </c:pt>
                <c:pt idx="785">
                  <c:v>0.92128656477844229</c:v>
                </c:pt>
                <c:pt idx="786">
                  <c:v>0.92162174767842264</c:v>
                </c:pt>
                <c:pt idx="787">
                  <c:v>0.92183914224798535</c:v>
                </c:pt>
                <c:pt idx="788">
                  <c:v>0.92204625998335055</c:v>
                </c:pt>
                <c:pt idx="789">
                  <c:v>0.92253322381917102</c:v>
                </c:pt>
                <c:pt idx="790">
                  <c:v>0.92263836373826857</c:v>
                </c:pt>
                <c:pt idx="791">
                  <c:v>0.92277986783991117</c:v>
                </c:pt>
                <c:pt idx="792">
                  <c:v>0.92297908031820131</c:v>
                </c:pt>
                <c:pt idx="793">
                  <c:v>0.92320042751630149</c:v>
                </c:pt>
                <c:pt idx="794">
                  <c:v>0.92335141792643416</c:v>
                </c:pt>
                <c:pt idx="795">
                  <c:v>0.92379490284834209</c:v>
                </c:pt>
                <c:pt idx="796">
                  <c:v>0.92391269117875974</c:v>
                </c:pt>
                <c:pt idx="797">
                  <c:v>0.924145105736765</c:v>
                </c:pt>
                <c:pt idx="798">
                  <c:v>0.92432139296953764</c:v>
                </c:pt>
                <c:pt idx="799">
                  <c:v>0.92447159285396274</c:v>
                </c:pt>
                <c:pt idx="800">
                  <c:v>0.92480203259969807</c:v>
                </c:pt>
                <c:pt idx="801">
                  <c:v>0.92514828285958339</c:v>
                </c:pt>
                <c:pt idx="802">
                  <c:v>0.92567635403219384</c:v>
                </c:pt>
                <c:pt idx="803">
                  <c:v>0.92582022971095901</c:v>
                </c:pt>
                <c:pt idx="804">
                  <c:v>0.92594513277274415</c:v>
                </c:pt>
                <c:pt idx="805">
                  <c:v>0.92610244738853675</c:v>
                </c:pt>
                <c:pt idx="806">
                  <c:v>0.92643842081422456</c:v>
                </c:pt>
                <c:pt idx="807">
                  <c:v>0.92656727650454718</c:v>
                </c:pt>
                <c:pt idx="808">
                  <c:v>0.92690008782740496</c:v>
                </c:pt>
                <c:pt idx="809">
                  <c:v>0.92742104426864791</c:v>
                </c:pt>
                <c:pt idx="810">
                  <c:v>0.92749930631369049</c:v>
                </c:pt>
                <c:pt idx="811">
                  <c:v>0.92775938927145818</c:v>
                </c:pt>
                <c:pt idx="812">
                  <c:v>0.92807243745162848</c:v>
                </c:pt>
                <c:pt idx="813">
                  <c:v>0.92817520579360357</c:v>
                </c:pt>
                <c:pt idx="814">
                  <c:v>0.92839022878604383</c:v>
                </c:pt>
                <c:pt idx="815">
                  <c:v>0.92869616223484663</c:v>
                </c:pt>
                <c:pt idx="816">
                  <c:v>0.92930091440108475</c:v>
                </c:pt>
                <c:pt idx="817">
                  <c:v>0.92939498696027734</c:v>
                </c:pt>
                <c:pt idx="818">
                  <c:v>0.92966297517512009</c:v>
                </c:pt>
                <c:pt idx="819">
                  <c:v>0.92985191081921281</c:v>
                </c:pt>
                <c:pt idx="820">
                  <c:v>0.93009539273712305</c:v>
                </c:pt>
                <c:pt idx="821">
                  <c:v>0.93015863479372307</c:v>
                </c:pt>
                <c:pt idx="822">
                  <c:v>0.93032464519229818</c:v>
                </c:pt>
                <c:pt idx="823">
                  <c:v>0.93144877274836424</c:v>
                </c:pt>
                <c:pt idx="824">
                  <c:v>0.93195549972687219</c:v>
                </c:pt>
                <c:pt idx="825">
                  <c:v>0.93221242058180998</c:v>
                </c:pt>
                <c:pt idx="826">
                  <c:v>0.93232151312944511</c:v>
                </c:pt>
                <c:pt idx="827">
                  <c:v>0.93241084253439266</c:v>
                </c:pt>
                <c:pt idx="828">
                  <c:v>0.93262112237258787</c:v>
                </c:pt>
                <c:pt idx="829">
                  <c:v>0.93283140221078309</c:v>
                </c:pt>
                <c:pt idx="830">
                  <c:v>0.93291124530724068</c:v>
                </c:pt>
                <c:pt idx="831">
                  <c:v>0.93405513600599421</c:v>
                </c:pt>
                <c:pt idx="832">
                  <c:v>0.93434051578640198</c:v>
                </c:pt>
                <c:pt idx="833">
                  <c:v>0.93475396073142492</c:v>
                </c:pt>
                <c:pt idx="834">
                  <c:v>0.9351223457111203</c:v>
                </c:pt>
                <c:pt idx="835">
                  <c:v>0.93541404969718811</c:v>
                </c:pt>
                <c:pt idx="836">
                  <c:v>0.93549468331935315</c:v>
                </c:pt>
                <c:pt idx="837">
                  <c:v>0.93618797436483125</c:v>
                </c:pt>
                <c:pt idx="838">
                  <c:v>0.93627572271836379</c:v>
                </c:pt>
                <c:pt idx="839">
                  <c:v>0.93654924461315903</c:v>
                </c:pt>
                <c:pt idx="840">
                  <c:v>0.9368203949308318</c:v>
                </c:pt>
                <c:pt idx="841">
                  <c:v>0.93699272953506696</c:v>
                </c:pt>
                <c:pt idx="842">
                  <c:v>0.93710814628836203</c:v>
                </c:pt>
                <c:pt idx="843">
                  <c:v>0.93751368597630991</c:v>
                </c:pt>
                <c:pt idx="844">
                  <c:v>0.93755953646734491</c:v>
                </c:pt>
                <c:pt idx="845">
                  <c:v>0.93760696800979493</c:v>
                </c:pt>
                <c:pt idx="846">
                  <c:v>0.93795163721826524</c:v>
                </c:pt>
                <c:pt idx="847">
                  <c:v>0.93810895183405785</c:v>
                </c:pt>
                <c:pt idx="848">
                  <c:v>0.93884730284486351</c:v>
                </c:pt>
                <c:pt idx="849">
                  <c:v>0.9389058017472186</c:v>
                </c:pt>
                <c:pt idx="850">
                  <c:v>0.93908999423706629</c:v>
                </c:pt>
                <c:pt idx="851">
                  <c:v>0.93952320232477671</c:v>
                </c:pt>
                <c:pt idx="852">
                  <c:v>0.93961332225543182</c:v>
                </c:pt>
                <c:pt idx="853">
                  <c:v>0.93993427569267707</c:v>
                </c:pt>
                <c:pt idx="854">
                  <c:v>0.94058804045278022</c:v>
                </c:pt>
                <c:pt idx="855">
                  <c:v>0.94095405385535302</c:v>
                </c:pt>
                <c:pt idx="856">
                  <c:v>0.94134694513198092</c:v>
                </c:pt>
                <c:pt idx="857">
                  <c:v>0.9424086211571544</c:v>
                </c:pt>
                <c:pt idx="858">
                  <c:v>0.94263945466374466</c:v>
                </c:pt>
                <c:pt idx="859">
                  <c:v>0.9432260247387102</c:v>
                </c:pt>
                <c:pt idx="860">
                  <c:v>0.94344658141110294</c:v>
                </c:pt>
                <c:pt idx="861">
                  <c:v>0.94355962658727555</c:v>
                </c:pt>
                <c:pt idx="862">
                  <c:v>0.94362444969529058</c:v>
                </c:pt>
                <c:pt idx="863">
                  <c:v>0.94372800856297323</c:v>
                </c:pt>
                <c:pt idx="864">
                  <c:v>0.94391694420706596</c:v>
                </c:pt>
                <c:pt idx="865">
                  <c:v>0.94433513230633381</c:v>
                </c:pt>
                <c:pt idx="866">
                  <c:v>0.94450272375632394</c:v>
                </c:pt>
                <c:pt idx="867">
                  <c:v>0.94487031821031175</c:v>
                </c:pt>
                <c:pt idx="868">
                  <c:v>0.945115381179637</c:v>
                </c:pt>
                <c:pt idx="869">
                  <c:v>0.94560945974682498</c:v>
                </c:pt>
                <c:pt idx="870">
                  <c:v>0.94568930284328256</c:v>
                </c:pt>
                <c:pt idx="871">
                  <c:v>0.9460284383718004</c:v>
                </c:pt>
                <c:pt idx="872">
                  <c:v>0.94612804461094546</c:v>
                </c:pt>
                <c:pt idx="873">
                  <c:v>0.94625136662131559</c:v>
                </c:pt>
                <c:pt idx="874">
                  <c:v>0.94692805662693624</c:v>
                </c:pt>
                <c:pt idx="875">
                  <c:v>0.94760237505543443</c:v>
                </c:pt>
                <c:pt idx="876">
                  <c:v>0.94797076003512981</c:v>
                </c:pt>
                <c:pt idx="877">
                  <c:v>0.9482150324787475</c:v>
                </c:pt>
                <c:pt idx="878">
                  <c:v>0.94835100290043761</c:v>
                </c:pt>
                <c:pt idx="879">
                  <c:v>0.94846009544807275</c:v>
                </c:pt>
                <c:pt idx="880">
                  <c:v>0.94882452779923054</c:v>
                </c:pt>
                <c:pt idx="881">
                  <c:v>0.94918579804755843</c:v>
                </c:pt>
                <c:pt idx="882">
                  <c:v>0.94940714524565861</c:v>
                </c:pt>
                <c:pt idx="883">
                  <c:v>0.94961268192960879</c:v>
                </c:pt>
                <c:pt idx="884">
                  <c:v>0.94988304172157401</c:v>
                </c:pt>
                <c:pt idx="885">
                  <c:v>0.95016367834773674</c:v>
                </c:pt>
                <c:pt idx="886">
                  <c:v>0.95084827361043234</c:v>
                </c:pt>
                <c:pt idx="887">
                  <c:v>0.95101902716325248</c:v>
                </c:pt>
                <c:pt idx="888">
                  <c:v>0.95112653865947261</c:v>
                </c:pt>
                <c:pt idx="889">
                  <c:v>0.95126725223540776</c:v>
                </c:pt>
                <c:pt idx="890">
                  <c:v>0.95143642473681289</c:v>
                </c:pt>
                <c:pt idx="891">
                  <c:v>0.95157397620991802</c:v>
                </c:pt>
                <c:pt idx="892">
                  <c:v>0.95188228123584329</c:v>
                </c:pt>
                <c:pt idx="893">
                  <c:v>0.95260877436103653</c:v>
                </c:pt>
                <c:pt idx="894">
                  <c:v>0.9527755752853192</c:v>
                </c:pt>
                <c:pt idx="895">
                  <c:v>0.95294079515818686</c:v>
                </c:pt>
                <c:pt idx="896">
                  <c:v>0.95357005362135749</c:v>
                </c:pt>
                <c:pt idx="897">
                  <c:v>0.95380642080790023</c:v>
                </c:pt>
                <c:pt idx="898">
                  <c:v>0.9540246059031704</c:v>
                </c:pt>
                <c:pt idx="899">
                  <c:v>0.95419535945599054</c:v>
                </c:pt>
                <c:pt idx="900">
                  <c:v>0.9543376540833407</c:v>
                </c:pt>
                <c:pt idx="901">
                  <c:v>0.95487758314156368</c:v>
                </c:pt>
                <c:pt idx="902">
                  <c:v>0.95528470388092657</c:v>
                </c:pt>
                <c:pt idx="903">
                  <c:v>0.95565546043774441</c:v>
                </c:pt>
                <c:pt idx="904">
                  <c:v>0.9559811570292347</c:v>
                </c:pt>
                <c:pt idx="905">
                  <c:v>0.9565100187275527</c:v>
                </c:pt>
                <c:pt idx="906">
                  <c:v>0.95676773010819793</c:v>
                </c:pt>
                <c:pt idx="907">
                  <c:v>0.95688630896432303</c:v>
                </c:pt>
                <c:pt idx="908">
                  <c:v>0.95707840671124567</c:v>
                </c:pt>
                <c:pt idx="909">
                  <c:v>0.95746102115367604</c:v>
                </c:pt>
                <c:pt idx="910">
                  <c:v>0.95780727141356137</c:v>
                </c:pt>
                <c:pt idx="911">
                  <c:v>0.95810134697675164</c:v>
                </c:pt>
                <c:pt idx="912">
                  <c:v>0.95842783409394949</c:v>
                </c:pt>
                <c:pt idx="913">
                  <c:v>0.95855194663002707</c:v>
                </c:pt>
                <c:pt idx="914">
                  <c:v>0.9592325892641852</c:v>
                </c:pt>
                <c:pt idx="915">
                  <c:v>0.95993931924669085</c:v>
                </c:pt>
                <c:pt idx="916">
                  <c:v>0.96013774119927353</c:v>
                </c:pt>
                <c:pt idx="917">
                  <c:v>0.96070929128579652</c:v>
                </c:pt>
                <c:pt idx="918">
                  <c:v>0.96090613218696419</c:v>
                </c:pt>
                <c:pt idx="919">
                  <c:v>0.96107609521407689</c:v>
                </c:pt>
                <c:pt idx="920">
                  <c:v>0.96115593831053447</c:v>
                </c:pt>
                <c:pt idx="921">
                  <c:v>0.96143420335957475</c:v>
                </c:pt>
                <c:pt idx="922">
                  <c:v>0.96149191173622228</c:v>
                </c:pt>
                <c:pt idx="923">
                  <c:v>0.96215516280481539</c:v>
                </c:pt>
                <c:pt idx="924">
                  <c:v>0.96227769428947796</c:v>
                </c:pt>
                <c:pt idx="925">
                  <c:v>0.96320972409862138</c:v>
                </c:pt>
                <c:pt idx="926">
                  <c:v>0.96334569452031149</c:v>
                </c:pt>
                <c:pt idx="927">
                  <c:v>0.96356229856416664</c:v>
                </c:pt>
                <c:pt idx="928">
                  <c:v>0.96397495298348201</c:v>
                </c:pt>
                <c:pt idx="929">
                  <c:v>0.96426112328959723</c:v>
                </c:pt>
                <c:pt idx="930">
                  <c:v>0.96510777632233058</c:v>
                </c:pt>
                <c:pt idx="931">
                  <c:v>0.96530777932632827</c:v>
                </c:pt>
                <c:pt idx="932">
                  <c:v>0.96538446031995584</c:v>
                </c:pt>
                <c:pt idx="933">
                  <c:v>0.96582083051049628</c:v>
                </c:pt>
                <c:pt idx="934">
                  <c:v>0.96594731462369643</c:v>
                </c:pt>
                <c:pt idx="935">
                  <c:v>0.96603348192581406</c:v>
                </c:pt>
                <c:pt idx="936">
                  <c:v>0.96623190387839675</c:v>
                </c:pt>
                <c:pt idx="937">
                  <c:v>0.96633230064324938</c:v>
                </c:pt>
                <c:pt idx="938">
                  <c:v>0.96641846794536701</c:v>
                </c:pt>
                <c:pt idx="939">
                  <c:v>0.96671965823992478</c:v>
                </c:pt>
                <c:pt idx="940">
                  <c:v>0.96677736661657232</c:v>
                </c:pt>
                <c:pt idx="941">
                  <c:v>0.96686906759864244</c:v>
                </c:pt>
                <c:pt idx="942">
                  <c:v>0.96723745257833782</c:v>
                </c:pt>
                <c:pt idx="943">
                  <c:v>0.96737105142290547</c:v>
                </c:pt>
                <c:pt idx="944">
                  <c:v>0.96743034085096802</c:v>
                </c:pt>
                <c:pt idx="945">
                  <c:v>0.96801216777168853</c:v>
                </c:pt>
                <c:pt idx="946">
                  <c:v>0.96818924553016872</c:v>
                </c:pt>
                <c:pt idx="947">
                  <c:v>0.9686264062464166</c:v>
                </c:pt>
                <c:pt idx="948">
                  <c:v>0.96867304726315917</c:v>
                </c:pt>
                <c:pt idx="949">
                  <c:v>0.96953709186145753</c:v>
                </c:pt>
                <c:pt idx="950">
                  <c:v>0.9696438128319701</c:v>
                </c:pt>
                <c:pt idx="951">
                  <c:v>0.96981456638479024</c:v>
                </c:pt>
                <c:pt idx="952">
                  <c:v>0.97002247464586289</c:v>
                </c:pt>
                <c:pt idx="953">
                  <c:v>0.97006437250836042</c:v>
                </c:pt>
                <c:pt idx="954">
                  <c:v>0.97018295136448551</c:v>
                </c:pt>
                <c:pt idx="955">
                  <c:v>0.97078137932506359</c:v>
                </c:pt>
                <c:pt idx="956">
                  <c:v>0.97089363397552875</c:v>
                </c:pt>
                <c:pt idx="957">
                  <c:v>0.97102090861443635</c:v>
                </c:pt>
                <c:pt idx="958">
                  <c:v>0.97108889382528141</c:v>
                </c:pt>
                <c:pt idx="959">
                  <c:v>0.97144463039365669</c:v>
                </c:pt>
                <c:pt idx="960">
                  <c:v>0.97156083767265933</c:v>
                </c:pt>
                <c:pt idx="961">
                  <c:v>0.971803529064862</c:v>
                </c:pt>
                <c:pt idx="962">
                  <c:v>0.97193475633230708</c:v>
                </c:pt>
                <c:pt idx="963">
                  <c:v>0.97205333518843218</c:v>
                </c:pt>
                <c:pt idx="964">
                  <c:v>0.97212290145069225</c:v>
                </c:pt>
                <c:pt idx="965">
                  <c:v>0.97223199399832738</c:v>
                </c:pt>
                <c:pt idx="966">
                  <c:v>0.97252844113864012</c:v>
                </c:pt>
                <c:pt idx="967">
                  <c:v>0.97283674616456539</c:v>
                </c:pt>
                <c:pt idx="968">
                  <c:v>0.97299247972894298</c:v>
                </c:pt>
                <c:pt idx="969">
                  <c:v>0.97303595864285553</c:v>
                </c:pt>
                <c:pt idx="970">
                  <c:v>0.97329208897208574</c:v>
                </c:pt>
                <c:pt idx="971">
                  <c:v>0.97338378995415586</c:v>
                </c:pt>
                <c:pt idx="972">
                  <c:v>0.97348813934754597</c:v>
                </c:pt>
                <c:pt idx="973">
                  <c:v>0.97353319931287352</c:v>
                </c:pt>
                <c:pt idx="974">
                  <c:v>0.97369209498008114</c:v>
                </c:pt>
                <c:pt idx="975">
                  <c:v>0.97396008319492389</c:v>
                </c:pt>
                <c:pt idx="976">
                  <c:v>0.97404071681708893</c:v>
                </c:pt>
                <c:pt idx="977">
                  <c:v>0.9741031683479815</c:v>
                </c:pt>
                <c:pt idx="978">
                  <c:v>0.97421305142132408</c:v>
                </c:pt>
                <c:pt idx="979">
                  <c:v>0.97429210399207411</c:v>
                </c:pt>
                <c:pt idx="980">
                  <c:v>0.97467550896021193</c:v>
                </c:pt>
                <c:pt idx="981">
                  <c:v>0.97477669625077201</c:v>
                </c:pt>
                <c:pt idx="982">
                  <c:v>0.97506760971113227</c:v>
                </c:pt>
                <c:pt idx="983">
                  <c:v>0.97517512120735239</c:v>
                </c:pt>
                <c:pt idx="984">
                  <c:v>0.97524705904673492</c:v>
                </c:pt>
                <c:pt idx="985">
                  <c:v>0.97529370006347749</c:v>
                </c:pt>
                <c:pt idx="986">
                  <c:v>0.97546050098776016</c:v>
                </c:pt>
                <c:pt idx="987">
                  <c:v>0.97585023016155803</c:v>
                </c:pt>
                <c:pt idx="988">
                  <c:v>0.97591189116674304</c:v>
                </c:pt>
                <c:pt idx="989">
                  <c:v>0.9759798763775881</c:v>
                </c:pt>
                <c:pt idx="990">
                  <c:v>0.97620991935847079</c:v>
                </c:pt>
                <c:pt idx="991">
                  <c:v>0.97669055898863122</c:v>
                </c:pt>
                <c:pt idx="992">
                  <c:v>0.97720123859567665</c:v>
                </c:pt>
                <c:pt idx="993">
                  <c:v>0.97748819942749943</c:v>
                </c:pt>
                <c:pt idx="994">
                  <c:v>0.97768820243149712</c:v>
                </c:pt>
                <c:pt idx="995">
                  <c:v>0.97785026020153476</c:v>
                </c:pt>
                <c:pt idx="996">
                  <c:v>0.97841153345386034</c:v>
                </c:pt>
                <c:pt idx="997">
                  <c:v>0.978546713349843</c:v>
                </c:pt>
                <c:pt idx="998">
                  <c:v>0.97866608273167566</c:v>
                </c:pt>
                <c:pt idx="999">
                  <c:v>0.97881074893614828</c:v>
                </c:pt>
                <c:pt idx="1000">
                  <c:v>0.97890324044392585</c:v>
                </c:pt>
                <c:pt idx="1001">
                  <c:v>0.97906766979108595</c:v>
                </c:pt>
                <c:pt idx="1002">
                  <c:v>0.97936886008564372</c:v>
                </c:pt>
                <c:pt idx="1003">
                  <c:v>0.97966767880307903</c:v>
                </c:pt>
                <c:pt idx="1004">
                  <c:v>0.97972301560260411</c:v>
                </c:pt>
                <c:pt idx="1005">
                  <c:v>0.97978230503066666</c:v>
                </c:pt>
                <c:pt idx="1006">
                  <c:v>0.97998388908607936</c:v>
                </c:pt>
                <c:pt idx="1007">
                  <c:v>0.98014910895894702</c:v>
                </c:pt>
                <c:pt idx="1008">
                  <c:v>0.98024555309526207</c:v>
                </c:pt>
                <c:pt idx="1009">
                  <c:v>0.98067955170867993</c:v>
                </c:pt>
                <c:pt idx="1010">
                  <c:v>0.98102896407139528</c:v>
                </c:pt>
                <c:pt idx="1011">
                  <c:v>0.98160367626074829</c:v>
                </c:pt>
                <c:pt idx="1012">
                  <c:v>0.98172225511687339</c:v>
                </c:pt>
                <c:pt idx="1013">
                  <c:v>0.9819981485887912</c:v>
                </c:pt>
                <c:pt idx="1014">
                  <c:v>0.98213016638194384</c:v>
                </c:pt>
                <c:pt idx="1015">
                  <c:v>0.98229143362627402</c:v>
                </c:pt>
                <c:pt idx="1016">
                  <c:v>0.98258313761234184</c:v>
                </c:pt>
                <c:pt idx="1017">
                  <c:v>0.98270962172554199</c:v>
                </c:pt>
                <c:pt idx="1018">
                  <c:v>0.98290646262670966</c:v>
                </c:pt>
                <c:pt idx="1019">
                  <c:v>0.98298235309462978</c:v>
                </c:pt>
                <c:pt idx="1020">
                  <c:v>0.98320607186985254</c:v>
                </c:pt>
                <c:pt idx="1021">
                  <c:v>0.98341398013092518</c:v>
                </c:pt>
                <c:pt idx="1022">
                  <c:v>0.9834542969420077</c:v>
                </c:pt>
                <c:pt idx="1023">
                  <c:v>0.98373335251675542</c:v>
                </c:pt>
                <c:pt idx="1024">
                  <c:v>0.98381240508750545</c:v>
                </c:pt>
                <c:pt idx="1025">
                  <c:v>0.98399343547452311</c:v>
                </c:pt>
                <c:pt idx="1026">
                  <c:v>0.98416577007875827</c:v>
                </c:pt>
                <c:pt idx="1027">
                  <c:v>0.98438948885398103</c:v>
                </c:pt>
                <c:pt idx="1028">
                  <c:v>0.98442506251081852</c:v>
                </c:pt>
                <c:pt idx="1029">
                  <c:v>0.98458079607519611</c:v>
                </c:pt>
                <c:pt idx="1030">
                  <c:v>0.98468830757141623</c:v>
                </c:pt>
                <c:pt idx="1031">
                  <c:v>0.98473969174240383</c:v>
                </c:pt>
                <c:pt idx="1032">
                  <c:v>0.98500293680300155</c:v>
                </c:pt>
                <c:pt idx="1033">
                  <c:v>0.98508357042516659</c:v>
                </c:pt>
                <c:pt idx="1034">
                  <c:v>0.98536974073128181</c:v>
                </c:pt>
                <c:pt idx="1035">
                  <c:v>0.9861784485300551</c:v>
                </c:pt>
                <c:pt idx="1036">
                  <c:v>0.98627489266637014</c:v>
                </c:pt>
                <c:pt idx="1037">
                  <c:v>0.98634683050575267</c:v>
                </c:pt>
                <c:pt idx="1038">
                  <c:v>0.98644485569348273</c:v>
                </c:pt>
                <c:pt idx="1039">
                  <c:v>0.98651679353286525</c:v>
                </c:pt>
                <c:pt idx="1040">
                  <c:v>0.98669387129134545</c:v>
                </c:pt>
                <c:pt idx="1041">
                  <c:v>0.98694446794062318</c:v>
                </c:pt>
                <c:pt idx="1042">
                  <c:v>0.98701640578000571</c:v>
                </c:pt>
                <c:pt idx="1043">
                  <c:v>0.98713893726466828</c:v>
                </c:pt>
                <c:pt idx="1044">
                  <c:v>0.98724882033801087</c:v>
                </c:pt>
                <c:pt idx="1045">
                  <c:v>0.98733735921725096</c:v>
                </c:pt>
                <c:pt idx="1046">
                  <c:v>0.9874535664962536</c:v>
                </c:pt>
                <c:pt idx="1047">
                  <c:v>0.98757056430096368</c:v>
                </c:pt>
                <c:pt idx="1048">
                  <c:v>0.98773499364812378</c:v>
                </c:pt>
                <c:pt idx="1049">
                  <c:v>0.98778874939623384</c:v>
                </c:pt>
                <c:pt idx="1050">
                  <c:v>0.98802590710848404</c:v>
                </c:pt>
                <c:pt idx="1051">
                  <c:v>0.98820377539267168</c:v>
                </c:pt>
                <c:pt idx="1052">
                  <c:v>0.98830812478606178</c:v>
                </c:pt>
                <c:pt idx="1053">
                  <c:v>0.98846622992756195</c:v>
                </c:pt>
                <c:pt idx="1054">
                  <c:v>0.98859745719500702</c:v>
                </c:pt>
                <c:pt idx="1055">
                  <c:v>0.98870654974264216</c:v>
                </c:pt>
                <c:pt idx="1056">
                  <c:v>0.98888837065536728</c:v>
                </c:pt>
                <c:pt idx="1057">
                  <c:v>0.98899983478012488</c:v>
                </c:pt>
                <c:pt idx="1058">
                  <c:v>0.98911208943059004</c:v>
                </c:pt>
                <c:pt idx="1059">
                  <c:v>0.9892401545952052</c:v>
                </c:pt>
                <c:pt idx="1060">
                  <c:v>0.98932948400015275</c:v>
                </c:pt>
                <c:pt idx="1061">
                  <c:v>0.98940063131382783</c:v>
                </c:pt>
                <c:pt idx="1062">
                  <c:v>0.98947415020462537</c:v>
                </c:pt>
                <c:pt idx="1063">
                  <c:v>0.98975083420225063</c:v>
                </c:pt>
                <c:pt idx="1064">
                  <c:v>0.98988206146969571</c:v>
                </c:pt>
                <c:pt idx="1065">
                  <c:v>0.9899263309093157</c:v>
                </c:pt>
                <c:pt idx="1066">
                  <c:v>0.99035479584278108</c:v>
                </c:pt>
                <c:pt idx="1067">
                  <c:v>0.99052633992130878</c:v>
                </c:pt>
                <c:pt idx="1068">
                  <c:v>0.99062041248050137</c:v>
                </c:pt>
                <c:pt idx="1069">
                  <c:v>0.99071764714252397</c:v>
                </c:pt>
                <c:pt idx="1070">
                  <c:v>0.99084650283284659</c:v>
                </c:pt>
                <c:pt idx="1071">
                  <c:v>0.9909081638380316</c:v>
                </c:pt>
                <c:pt idx="1072">
                  <c:v>0.99128603512621694</c:v>
                </c:pt>
                <c:pt idx="1073">
                  <c:v>0.99135876349130703</c:v>
                </c:pt>
                <c:pt idx="1074">
                  <c:v>0.99155639491818226</c:v>
                </c:pt>
                <c:pt idx="1075">
                  <c:v>0.99168366955708986</c:v>
                </c:pt>
                <c:pt idx="1076">
                  <c:v>0.99195086724622517</c:v>
                </c:pt>
                <c:pt idx="1077">
                  <c:v>0.99205442611390782</c:v>
                </c:pt>
                <c:pt idx="1078">
                  <c:v>0.99216589023866542</c:v>
                </c:pt>
                <c:pt idx="1079">
                  <c:v>0.9924757763160057</c:v>
                </c:pt>
                <c:pt idx="1080">
                  <c:v>0.99259751727496082</c:v>
                </c:pt>
                <c:pt idx="1081">
                  <c:v>0.99265127302307088</c:v>
                </c:pt>
                <c:pt idx="1082">
                  <c:v>0.99271214350254844</c:v>
                </c:pt>
                <c:pt idx="1083">
                  <c:v>0.99278250029051596</c:v>
                </c:pt>
                <c:pt idx="1084">
                  <c:v>0.99293902438060111</c:v>
                </c:pt>
                <c:pt idx="1085">
                  <c:v>0.99296511172894864</c:v>
                </c:pt>
                <c:pt idx="1086">
                  <c:v>0.99301254327139865</c:v>
                </c:pt>
                <c:pt idx="1087">
                  <c:v>0.99312875055040128</c:v>
                </c:pt>
                <c:pt idx="1088">
                  <c:v>0.99322519468671633</c:v>
                </c:pt>
                <c:pt idx="1089">
                  <c:v>0.99387974997252693</c:v>
                </c:pt>
                <c:pt idx="1090">
                  <c:v>0.99402757827982957</c:v>
                </c:pt>
                <c:pt idx="1091">
                  <c:v>0.99423311496377975</c:v>
                </c:pt>
                <c:pt idx="1092">
                  <c:v>0.99435959907697991</c:v>
                </c:pt>
                <c:pt idx="1093">
                  <c:v>0.99446632004749247</c:v>
                </c:pt>
                <c:pt idx="1094">
                  <c:v>0.99452877157838504</c:v>
                </c:pt>
                <c:pt idx="1095">
                  <c:v>0.99468766724559265</c:v>
                </c:pt>
                <c:pt idx="1096">
                  <c:v>0.99476355771351277</c:v>
                </c:pt>
                <c:pt idx="1097">
                  <c:v>0.99510190271632304</c:v>
                </c:pt>
                <c:pt idx="1098">
                  <c:v>0.99523866366372071</c:v>
                </c:pt>
                <c:pt idx="1099">
                  <c:v>0.9952884667832933</c:v>
                </c:pt>
                <c:pt idx="1100">
                  <c:v>0.99543234246205847</c:v>
                </c:pt>
                <c:pt idx="1101">
                  <c:v>0.9955113950328085</c:v>
                </c:pt>
                <c:pt idx="1102">
                  <c:v>0.99565764228869613</c:v>
                </c:pt>
                <c:pt idx="1103">
                  <c:v>0.99588531369245636</c:v>
                </c:pt>
                <c:pt idx="1104">
                  <c:v>0.99601575043419399</c:v>
                </c:pt>
                <c:pt idx="1105">
                  <c:v>0.99627820496908426</c:v>
                </c:pt>
                <c:pt idx="1106">
                  <c:v>0.99640864171082189</c:v>
                </c:pt>
                <c:pt idx="1107">
                  <c:v>0.99649955216718444</c:v>
                </c:pt>
                <c:pt idx="1108">
                  <c:v>0.99656200369807701</c:v>
                </c:pt>
                <c:pt idx="1109">
                  <c:v>0.9966260362803846</c:v>
                </c:pt>
                <c:pt idx="1110">
                  <c:v>0.99666398151434465</c:v>
                </c:pt>
                <c:pt idx="1111">
                  <c:v>0.99707031172800009</c:v>
                </c:pt>
                <c:pt idx="1112">
                  <c:v>0.99709165592210258</c:v>
                </c:pt>
                <c:pt idx="1113">
                  <c:v>0.99718177585275769</c:v>
                </c:pt>
                <c:pt idx="1114">
                  <c:v>0.99752328295839798</c:v>
                </c:pt>
                <c:pt idx="1115">
                  <c:v>0.99762288919754305</c:v>
                </c:pt>
                <c:pt idx="1116">
                  <c:v>0.99765371970013561</c:v>
                </c:pt>
                <c:pt idx="1117">
                  <c:v>0.99774779225932819</c:v>
                </c:pt>
                <c:pt idx="1118">
                  <c:v>0.9978307974586158</c:v>
                </c:pt>
                <c:pt idx="1119">
                  <c:v>0.99794779526332589</c:v>
                </c:pt>
                <c:pt idx="1120">
                  <c:v>0.99801894257700097</c:v>
                </c:pt>
                <c:pt idx="1121">
                  <c:v>0.99808850883926103</c:v>
                </c:pt>
                <c:pt idx="1122">
                  <c:v>0.99823317504373366</c:v>
                </c:pt>
                <c:pt idx="1123">
                  <c:v>0.99831618024302127</c:v>
                </c:pt>
                <c:pt idx="1124">
                  <c:v>0.99833989601424633</c:v>
                </c:pt>
                <c:pt idx="1125">
                  <c:v>0.99838969913381892</c:v>
                </c:pt>
                <c:pt idx="1126">
                  <c:v>0.99848614327013396</c:v>
                </c:pt>
                <c:pt idx="1127">
                  <c:v>0.99864741051446415</c:v>
                </c:pt>
                <c:pt idx="1128">
                  <c:v>0.99877626620478677</c:v>
                </c:pt>
                <c:pt idx="1129">
                  <c:v>0.99882844090148182</c:v>
                </c:pt>
                <c:pt idx="1130">
                  <c:v>0.99888931138095938</c:v>
                </c:pt>
                <c:pt idx="1131">
                  <c:v>0.99896124922034191</c:v>
                </c:pt>
                <c:pt idx="1132">
                  <c:v>0.99899287024864192</c:v>
                </c:pt>
                <c:pt idx="1133">
                  <c:v>0.99904741652245943</c:v>
                </c:pt>
                <c:pt idx="1134">
                  <c:v>0.99910907752764444</c:v>
                </c:pt>
                <c:pt idx="1135">
                  <c:v>0.99914860381301951</c:v>
                </c:pt>
                <c:pt idx="1136">
                  <c:v>0.99918180589273453</c:v>
                </c:pt>
                <c:pt idx="1137">
                  <c:v>0.99928931738895466</c:v>
                </c:pt>
                <c:pt idx="1138">
                  <c:v>0.99937074153682726</c:v>
                </c:pt>
                <c:pt idx="1139">
                  <c:v>0.99945453726182232</c:v>
                </c:pt>
                <c:pt idx="1140">
                  <c:v>0.9995944603120499</c:v>
                </c:pt>
                <c:pt idx="1141">
                  <c:v>0.99969327602548752</c:v>
                </c:pt>
                <c:pt idx="1142">
                  <c:v>0.99982213171581014</c:v>
                </c:pt>
                <c:pt idx="1143">
                  <c:v>0.99987193483538273</c:v>
                </c:pt>
                <c:pt idx="1144">
                  <c:v>0.99990988006934278</c:v>
                </c:pt>
                <c:pt idx="1145">
                  <c:v>0.99997391265165037</c:v>
                </c:pt>
                <c:pt idx="1146">
                  <c:v>0.99999999999999789</c:v>
                </c:pt>
              </c:numCache>
            </c:numRef>
          </c:xVal>
          <c:yVal>
            <c:numRef>
              <c:f>křivka!$AB$2:$AB$1148</c:f>
              <c:numCache>
                <c:formatCode>0.000</c:formatCode>
                <c:ptCount val="1147"/>
                <c:pt idx="0" formatCode="General">
                  <c:v>0</c:v>
                </c:pt>
                <c:pt idx="1">
                  <c:v>3.3564602554069243E-3</c:v>
                </c:pt>
                <c:pt idx="2">
                  <c:v>5.9847946993893553E-3</c:v>
                </c:pt>
                <c:pt idx="3">
                  <c:v>9.0180469886278012E-3</c:v>
                </c:pt>
                <c:pt idx="4">
                  <c:v>9.2087033731653861E-3</c:v>
                </c:pt>
                <c:pt idx="5">
                  <c:v>9.9749604614973973E-3</c:v>
                </c:pt>
                <c:pt idx="6">
                  <c:v>1.1654552420518985E-2</c:v>
                </c:pt>
                <c:pt idx="7">
                  <c:v>1.4833066717024161E-2</c:v>
                </c:pt>
                <c:pt idx="8">
                  <c:v>1.4939289559837959E-2</c:v>
                </c:pt>
                <c:pt idx="9">
                  <c:v>1.6756880425762941E-2</c:v>
                </c:pt>
                <c:pt idx="10">
                  <c:v>1.8745154150226335E-2</c:v>
                </c:pt>
                <c:pt idx="11">
                  <c:v>2.1012149351132769E-2</c:v>
                </c:pt>
                <c:pt idx="12">
                  <c:v>2.3070330416593277E-2</c:v>
                </c:pt>
                <c:pt idx="13">
                  <c:v>2.4511147951170174E-2</c:v>
                </c:pt>
                <c:pt idx="14">
                  <c:v>2.4571068529167701E-2</c:v>
                </c:pt>
                <c:pt idx="15">
                  <c:v>2.6434961659908954E-2</c:v>
                </c:pt>
                <c:pt idx="16">
                  <c:v>2.7257507776056823E-2</c:v>
                </c:pt>
                <c:pt idx="17">
                  <c:v>2.812454038193013E-2</c:v>
                </c:pt>
                <c:pt idx="18">
                  <c:v>3.112510871953356E-2</c:v>
                </c:pt>
                <c:pt idx="19">
                  <c:v>3.1985786112588947E-2</c:v>
                </c:pt>
                <c:pt idx="20">
                  <c:v>3.2161916296399862E-2</c:v>
                </c:pt>
                <c:pt idx="21">
                  <c:v>3.5003604313555307E-2</c:v>
                </c:pt>
                <c:pt idx="22">
                  <c:v>3.5747164213251893E-2</c:v>
                </c:pt>
                <c:pt idx="23">
                  <c:v>3.5867913256792366E-2</c:v>
                </c:pt>
                <c:pt idx="24">
                  <c:v>3.6254673351140042E-2</c:v>
                </c:pt>
                <c:pt idx="25">
                  <c:v>3.7250625988462571E-2</c:v>
                </c:pt>
                <c:pt idx="26">
                  <c:v>3.9592975855638625E-2</c:v>
                </c:pt>
                <c:pt idx="27">
                  <c:v>4.0088682455436349E-2</c:v>
                </c:pt>
                <c:pt idx="28">
                  <c:v>4.1403303621200274E-2</c:v>
                </c:pt>
                <c:pt idx="29">
                  <c:v>4.1918075859451759E-2</c:v>
                </c:pt>
                <c:pt idx="30">
                  <c:v>4.2937633572955131E-2</c:v>
                </c:pt>
                <c:pt idx="31">
                  <c:v>4.3201828848671499E-2</c:v>
                </c:pt>
                <c:pt idx="32">
                  <c:v>4.384642900591762E-2</c:v>
                </c:pt>
                <c:pt idx="33">
                  <c:v>4.4199597261084862E-2</c:v>
                </c:pt>
                <c:pt idx="34">
                  <c:v>4.5585033655391315E-2</c:v>
                </c:pt>
                <c:pt idx="35">
                  <c:v>4.6013556576828173E-2</c:v>
                </c:pt>
                <c:pt idx="36">
                  <c:v>4.6252331001272864E-2</c:v>
                </c:pt>
                <c:pt idx="37">
                  <c:v>4.6574631079895928E-2</c:v>
                </c:pt>
                <c:pt idx="38">
                  <c:v>4.6845181568430219E-2</c:v>
                </c:pt>
                <c:pt idx="39">
                  <c:v>5.0032774740389571E-2</c:v>
                </c:pt>
                <c:pt idx="40">
                  <c:v>5.0618362207183583E-2</c:v>
                </c:pt>
                <c:pt idx="41">
                  <c:v>5.1595249206052352E-2</c:v>
                </c:pt>
                <c:pt idx="42">
                  <c:v>5.4654830234107894E-2</c:v>
                </c:pt>
                <c:pt idx="43">
                  <c:v>5.4912670297006347E-2</c:v>
                </c:pt>
                <c:pt idx="44">
                  <c:v>5.5642611883521674E-2</c:v>
                </c:pt>
                <c:pt idx="45">
                  <c:v>5.6025740427687681E-2</c:v>
                </c:pt>
                <c:pt idx="46">
                  <c:v>5.6244541326133199E-2</c:v>
                </c:pt>
                <c:pt idx="47">
                  <c:v>5.6803800054110114E-2</c:v>
                </c:pt>
                <c:pt idx="48">
                  <c:v>5.7097955618825247E-2</c:v>
                </c:pt>
                <c:pt idx="49">
                  <c:v>5.8311801267047873E-2</c:v>
                </c:pt>
                <c:pt idx="50">
                  <c:v>5.9340437856005415E-2</c:v>
                </c:pt>
                <c:pt idx="51">
                  <c:v>6.1742708301178992E-2</c:v>
                </c:pt>
                <c:pt idx="52">
                  <c:v>6.333332728074971E-2</c:v>
                </c:pt>
                <c:pt idx="53">
                  <c:v>6.40877818309913E-2</c:v>
                </c:pt>
                <c:pt idx="54">
                  <c:v>6.4556251804426507E-2</c:v>
                </c:pt>
                <c:pt idx="55">
                  <c:v>6.5247154226488899E-2</c:v>
                </c:pt>
                <c:pt idx="56">
                  <c:v>6.5421468635208979E-2</c:v>
                </c:pt>
                <c:pt idx="57">
                  <c:v>6.5818215492556245E-2</c:v>
                </c:pt>
                <c:pt idx="58">
                  <c:v>6.6271251377719359E-2</c:v>
                </c:pt>
                <c:pt idx="59">
                  <c:v>7.0526520303089188E-2</c:v>
                </c:pt>
                <c:pt idx="60">
                  <c:v>7.2315966655106242E-2</c:v>
                </c:pt>
                <c:pt idx="61">
                  <c:v>7.2656424484637647E-2</c:v>
                </c:pt>
                <c:pt idx="62">
                  <c:v>7.3108552482255354E-2</c:v>
                </c:pt>
                <c:pt idx="63">
                  <c:v>7.3806718004681082E-2</c:v>
                </c:pt>
                <c:pt idx="64">
                  <c:v>7.637785553330223E-2</c:v>
                </c:pt>
                <c:pt idx="65">
                  <c:v>7.6920772285461639E-2</c:v>
                </c:pt>
                <c:pt idx="66">
                  <c:v>7.7781449678517023E-2</c:v>
                </c:pt>
                <c:pt idx="67">
                  <c:v>7.8124631170684675E-2</c:v>
                </c:pt>
                <c:pt idx="68">
                  <c:v>7.8698416099388269E-2</c:v>
                </c:pt>
                <c:pt idx="69">
                  <c:v>7.9009821527466328E-2</c:v>
                </c:pt>
                <c:pt idx="70">
                  <c:v>7.9930419498519242E-2</c:v>
                </c:pt>
                <c:pt idx="71">
                  <c:v>8.092092481056927E-2</c:v>
                </c:pt>
                <c:pt idx="72">
                  <c:v>8.1136094158833119E-2</c:v>
                </c:pt>
                <c:pt idx="73">
                  <c:v>8.2626845508407959E-2</c:v>
                </c:pt>
                <c:pt idx="74">
                  <c:v>8.3646403221911331E-2</c:v>
                </c:pt>
                <c:pt idx="75">
                  <c:v>8.4614211345325929E-2</c:v>
                </c:pt>
                <c:pt idx="76">
                  <c:v>8.5261535165208305E-2</c:v>
                </c:pt>
                <c:pt idx="77">
                  <c:v>8.9023821153416657E-2</c:v>
                </c:pt>
                <c:pt idx="78">
                  <c:v>9.0275798078546798E-2</c:v>
                </c:pt>
                <c:pt idx="79">
                  <c:v>9.0501862077355652E-2</c:v>
                </c:pt>
                <c:pt idx="80">
                  <c:v>9.1113778282966754E-2</c:v>
                </c:pt>
                <c:pt idx="81">
                  <c:v>9.1266303390596826E-2</c:v>
                </c:pt>
                <c:pt idx="82">
                  <c:v>9.1811943805392482E-2</c:v>
                </c:pt>
                <c:pt idx="83">
                  <c:v>9.1966284688113381E-2</c:v>
                </c:pt>
                <c:pt idx="84">
                  <c:v>9.2199611787285571E-2</c:v>
                </c:pt>
                <c:pt idx="85">
                  <c:v>9.3122933420974732E-2</c:v>
                </c:pt>
                <c:pt idx="86">
                  <c:v>9.4001768564938457E-2</c:v>
                </c:pt>
                <c:pt idx="87">
                  <c:v>9.4975024013625564E-2</c:v>
                </c:pt>
                <c:pt idx="88">
                  <c:v>9.5723123351049239E-2</c:v>
                </c:pt>
                <c:pt idx="89">
                  <c:v>9.5886543109224315E-2</c:v>
                </c:pt>
                <c:pt idx="90">
                  <c:v>9.7360952482981641E-2</c:v>
                </c:pt>
                <c:pt idx="91">
                  <c:v>9.92992923924471E-2</c:v>
                </c:pt>
                <c:pt idx="92">
                  <c:v>0.10235433398277556</c:v>
                </c:pt>
                <c:pt idx="93">
                  <c:v>0.10273201520166907</c:v>
                </c:pt>
                <c:pt idx="94">
                  <c:v>0.103504627502819</c:v>
                </c:pt>
                <c:pt idx="95">
                  <c:v>0.1038614273081679</c:v>
                </c:pt>
                <c:pt idx="96">
                  <c:v>0.10408113609415884</c:v>
                </c:pt>
                <c:pt idx="97">
                  <c:v>0.10719791403757566</c:v>
                </c:pt>
                <c:pt idx="98">
                  <c:v>0.10777896206664259</c:v>
                </c:pt>
                <c:pt idx="99">
                  <c:v>0.10806767030608522</c:v>
                </c:pt>
                <c:pt idx="100">
                  <c:v>0.10859152141979087</c:v>
                </c:pt>
                <c:pt idx="101">
                  <c:v>0.10898554461450187</c:v>
                </c:pt>
                <c:pt idx="102">
                  <c:v>0.10933417343194203</c:v>
                </c:pt>
                <c:pt idx="103">
                  <c:v>0.10964013153474758</c:v>
                </c:pt>
                <c:pt idx="104">
                  <c:v>0.11003778627964025</c:v>
                </c:pt>
                <c:pt idx="105">
                  <c:v>0.11048083540180378</c:v>
                </c:pt>
                <c:pt idx="106">
                  <c:v>0.11111726457114116</c:v>
                </c:pt>
                <c:pt idx="107">
                  <c:v>0.11184448249502023</c:v>
                </c:pt>
                <c:pt idx="108">
                  <c:v>0.11201516535355864</c:v>
                </c:pt>
                <c:pt idx="109">
                  <c:v>0.11359125813240269</c:v>
                </c:pt>
                <c:pt idx="110">
                  <c:v>0.11396258413847828</c:v>
                </c:pt>
                <c:pt idx="111">
                  <c:v>0.1155432163550494</c:v>
                </c:pt>
                <c:pt idx="112">
                  <c:v>0.11604255450502879</c:v>
                </c:pt>
                <c:pt idx="113">
                  <c:v>0.11639572276019602</c:v>
                </c:pt>
                <c:pt idx="114">
                  <c:v>0.1168996003479025</c:v>
                </c:pt>
                <c:pt idx="115">
                  <c:v>0.1170267046042609</c:v>
                </c:pt>
                <c:pt idx="116">
                  <c:v>0.11718467703716347</c:v>
                </c:pt>
                <c:pt idx="117">
                  <c:v>0.11859735005783244</c:v>
                </c:pt>
                <c:pt idx="118">
                  <c:v>0.11905583326826806</c:v>
                </c:pt>
                <c:pt idx="119">
                  <c:v>0.11948889562743201</c:v>
                </c:pt>
                <c:pt idx="120">
                  <c:v>0.11993466841223178</c:v>
                </c:pt>
                <c:pt idx="121">
                  <c:v>0.12051753221638954</c:v>
                </c:pt>
                <c:pt idx="122">
                  <c:v>0.12147535357680456</c:v>
                </c:pt>
                <c:pt idx="123">
                  <c:v>0.12469563070039892</c:v>
                </c:pt>
                <c:pt idx="124">
                  <c:v>0.12800578869098958</c:v>
                </c:pt>
                <c:pt idx="125">
                  <c:v>0.12849332430287855</c:v>
                </c:pt>
                <c:pt idx="126">
                  <c:v>0.12878021676723034</c:v>
                </c:pt>
                <c:pt idx="127">
                  <c:v>0.12910433262094423</c:v>
                </c:pt>
                <c:pt idx="128">
                  <c:v>0.12967357811192073</c:v>
                </c:pt>
                <c:pt idx="129">
                  <c:v>0.12990690521109291</c:v>
                </c:pt>
                <c:pt idx="130">
                  <c:v>0.13027732332962308</c:v>
                </c:pt>
                <c:pt idx="131">
                  <c:v>0.13091556827405129</c:v>
                </c:pt>
                <c:pt idx="132">
                  <c:v>0.13180802173119627</c:v>
                </c:pt>
                <c:pt idx="133">
                  <c:v>0.13341589057412992</c:v>
                </c:pt>
                <c:pt idx="134">
                  <c:v>0.13490573403615935</c:v>
                </c:pt>
                <c:pt idx="135">
                  <c:v>0.13567108323694593</c:v>
                </c:pt>
                <c:pt idx="136">
                  <c:v>0.13654447105563716</c:v>
                </c:pt>
                <c:pt idx="137">
                  <c:v>0.13730891236887835</c:v>
                </c:pt>
                <c:pt idx="138">
                  <c:v>0.13772200120204312</c:v>
                </c:pt>
                <c:pt idx="139">
                  <c:v>0.13812328749711747</c:v>
                </c:pt>
                <c:pt idx="140">
                  <c:v>0.13895491248871952</c:v>
                </c:pt>
                <c:pt idx="141">
                  <c:v>0.1393743565347022</c:v>
                </c:pt>
                <c:pt idx="142">
                  <c:v>0.14010248234612671</c:v>
                </c:pt>
                <c:pt idx="143">
                  <c:v>0.14072710897737367</c:v>
                </c:pt>
                <c:pt idx="144">
                  <c:v>0.1409885805904538</c:v>
                </c:pt>
                <c:pt idx="145">
                  <c:v>0.14142164294961773</c:v>
                </c:pt>
                <c:pt idx="146">
                  <c:v>0.14257919957002449</c:v>
                </c:pt>
                <c:pt idx="147">
                  <c:v>0.14434685662095154</c:v>
                </c:pt>
                <c:pt idx="148">
                  <c:v>0.14619985510114777</c:v>
                </c:pt>
                <c:pt idx="149">
                  <c:v>0.14865205936131928</c:v>
                </c:pt>
                <c:pt idx="150">
                  <c:v>0.14932571192001876</c:v>
                </c:pt>
                <c:pt idx="151">
                  <c:v>0.14953634183055553</c:v>
                </c:pt>
                <c:pt idx="152">
                  <c:v>0.15024449411598084</c:v>
                </c:pt>
                <c:pt idx="153">
                  <c:v>0.15104252726840245</c:v>
                </c:pt>
                <c:pt idx="154">
                  <c:v>0.15154549696856351</c:v>
                </c:pt>
                <c:pt idx="155">
                  <c:v>0.15196312523945538</c:v>
                </c:pt>
                <c:pt idx="156">
                  <c:v>0.15232355659498595</c:v>
                </c:pt>
                <c:pt idx="157">
                  <c:v>0.15278567135560323</c:v>
                </c:pt>
                <c:pt idx="158">
                  <c:v>0.15324960189131134</c:v>
                </c:pt>
                <c:pt idx="159">
                  <c:v>0.15359278338347901</c:v>
                </c:pt>
                <c:pt idx="160">
                  <c:v>0.1537307822903824</c:v>
                </c:pt>
                <c:pt idx="161">
                  <c:v>0.15489923356133417</c:v>
                </c:pt>
                <c:pt idx="162">
                  <c:v>0.15730513555668943</c:v>
                </c:pt>
                <c:pt idx="163">
                  <c:v>0.15769189565103711</c:v>
                </c:pt>
                <c:pt idx="164">
                  <c:v>0.15874686097881174</c:v>
                </c:pt>
                <c:pt idx="165">
                  <c:v>0.15900560892925561</c:v>
                </c:pt>
                <c:pt idx="166">
                  <c:v>0.15924892279142738</c:v>
                </c:pt>
                <c:pt idx="167">
                  <c:v>0.15946227636460039</c:v>
                </c:pt>
                <c:pt idx="168">
                  <c:v>0.16036744024738123</c:v>
                </c:pt>
                <c:pt idx="169">
                  <c:v>0.16067975356300471</c:v>
                </c:pt>
                <c:pt idx="170">
                  <c:v>0.16095756715190232</c:v>
                </c:pt>
                <c:pt idx="171">
                  <c:v>0.1612326570781637</c:v>
                </c:pt>
                <c:pt idx="172">
                  <c:v>0.16189904653649984</c:v>
                </c:pt>
                <c:pt idx="173">
                  <c:v>0.16354141510615933</c:v>
                </c:pt>
                <c:pt idx="174">
                  <c:v>0.1652200991776355</c:v>
                </c:pt>
                <c:pt idx="175">
                  <c:v>0.16663821952357696</c:v>
                </c:pt>
                <c:pt idx="176">
                  <c:v>0.17148724690364955</c:v>
                </c:pt>
                <c:pt idx="177">
                  <c:v>0.17177413936800134</c:v>
                </c:pt>
                <c:pt idx="178">
                  <c:v>0.17207283437044357</c:v>
                </c:pt>
                <c:pt idx="179">
                  <c:v>0.17249772574169878</c:v>
                </c:pt>
                <c:pt idx="180">
                  <c:v>0.17289991992431855</c:v>
                </c:pt>
                <c:pt idx="181">
                  <c:v>0.17348006006584007</c:v>
                </c:pt>
                <c:pt idx="182">
                  <c:v>0.17393128017591236</c:v>
                </c:pt>
                <c:pt idx="183">
                  <c:v>0.17433438224607753</c:v>
                </c:pt>
                <c:pt idx="184">
                  <c:v>0.17529946670685587</c:v>
                </c:pt>
                <c:pt idx="185">
                  <c:v>0.17562358256056976</c:v>
                </c:pt>
                <c:pt idx="186">
                  <c:v>0.17600126377946326</c:v>
                </c:pt>
                <c:pt idx="187">
                  <c:v>0.17640255007453762</c:v>
                </c:pt>
                <c:pt idx="188">
                  <c:v>0.1770979919343271</c:v>
                </c:pt>
                <c:pt idx="189">
                  <c:v>0.17784790704684161</c:v>
                </c:pt>
                <c:pt idx="190">
                  <c:v>0.17828096940600555</c:v>
                </c:pt>
                <c:pt idx="191">
                  <c:v>0.17908717354633591</c:v>
                </c:pt>
                <c:pt idx="192">
                  <c:v>0.17941764461286772</c:v>
                </c:pt>
                <c:pt idx="193">
                  <c:v>0.17978715484385246</c:v>
                </c:pt>
                <c:pt idx="194">
                  <c:v>0.18094107991407757</c:v>
                </c:pt>
                <c:pt idx="195">
                  <c:v>0.18274596035436672</c:v>
                </c:pt>
                <c:pt idx="196">
                  <c:v>0.18324529850434609</c:v>
                </c:pt>
                <c:pt idx="197">
                  <c:v>0.18363024282360293</c:v>
                </c:pt>
                <c:pt idx="198">
                  <c:v>0.18373192622868964</c:v>
                </c:pt>
                <c:pt idx="199">
                  <c:v>0.18414683083694525</c:v>
                </c:pt>
                <c:pt idx="200">
                  <c:v>0.1855159252554342</c:v>
                </c:pt>
                <c:pt idx="201">
                  <c:v>0.18596805325305191</c:v>
                </c:pt>
                <c:pt idx="202">
                  <c:v>0.18633756348403666</c:v>
                </c:pt>
                <c:pt idx="203">
                  <c:v>0.1871900698891833</c:v>
                </c:pt>
                <c:pt idx="204">
                  <c:v>0.18753960659416888</c:v>
                </c:pt>
                <c:pt idx="205">
                  <c:v>0.18778655200652233</c:v>
                </c:pt>
                <c:pt idx="206">
                  <c:v>0.18924371151691674</c:v>
                </c:pt>
                <c:pt idx="207">
                  <c:v>0.18979570714453031</c:v>
                </c:pt>
                <c:pt idx="208">
                  <c:v>0.19096778996566374</c:v>
                </c:pt>
                <c:pt idx="209">
                  <c:v>0.19134002385928475</c:v>
                </c:pt>
                <c:pt idx="210">
                  <c:v>0.19175856001772201</c:v>
                </c:pt>
                <c:pt idx="211">
                  <c:v>0.19192651921362416</c:v>
                </c:pt>
                <c:pt idx="212">
                  <c:v>0.19326837700575061</c:v>
                </c:pt>
                <c:pt idx="213">
                  <c:v>0.19391479293808758</c:v>
                </c:pt>
                <c:pt idx="214">
                  <c:v>0.19448494631660951</c:v>
                </c:pt>
                <c:pt idx="215">
                  <c:v>0.19470737876523669</c:v>
                </c:pt>
                <c:pt idx="216">
                  <c:v>0.19496067939040806</c:v>
                </c:pt>
                <c:pt idx="217">
                  <c:v>0.19580683058273679</c:v>
                </c:pt>
                <c:pt idx="218">
                  <c:v>0.19610734136026983</c:v>
                </c:pt>
                <c:pt idx="219">
                  <c:v>0.19700433425514191</c:v>
                </c:pt>
                <c:pt idx="220">
                  <c:v>0.19743648872676045</c:v>
                </c:pt>
                <c:pt idx="221">
                  <c:v>0.19773881527938433</c:v>
                </c:pt>
                <c:pt idx="222">
                  <c:v>0.19864397916216517</c:v>
                </c:pt>
                <c:pt idx="223">
                  <c:v>0.19889637189979112</c:v>
                </c:pt>
                <c:pt idx="224">
                  <c:v>0.20032357112118676</c:v>
                </c:pt>
                <c:pt idx="225">
                  <c:v>0.20077569911880447</c:v>
                </c:pt>
                <c:pt idx="226">
                  <c:v>0.20112705159888086</c:v>
                </c:pt>
                <c:pt idx="227">
                  <c:v>0.20152924578150064</c:v>
                </c:pt>
                <c:pt idx="228">
                  <c:v>0.20180887514548909</c:v>
                </c:pt>
                <c:pt idx="229">
                  <c:v>0.20224284539219844</c:v>
                </c:pt>
                <c:pt idx="230">
                  <c:v>0.20264503957481822</c:v>
                </c:pt>
                <c:pt idx="231">
                  <c:v>0.2040695151335776</c:v>
                </c:pt>
                <c:pt idx="232">
                  <c:v>0.20630564215793987</c:v>
                </c:pt>
                <c:pt idx="233">
                  <c:v>0.20746955399116457</c:v>
                </c:pt>
                <c:pt idx="234">
                  <c:v>0.20778822251960596</c:v>
                </c:pt>
                <c:pt idx="235">
                  <c:v>0.20852270354384839</c:v>
                </c:pt>
                <c:pt idx="236">
                  <c:v>0.20895758167810316</c:v>
                </c:pt>
                <c:pt idx="237">
                  <c:v>0.20958947140971346</c:v>
                </c:pt>
                <c:pt idx="238">
                  <c:v>0.21009516477251078</c:v>
                </c:pt>
                <c:pt idx="239">
                  <c:v>0.21099942076774619</c:v>
                </c:pt>
                <c:pt idx="240">
                  <c:v>0.21230677883314678</c:v>
                </c:pt>
                <c:pt idx="241">
                  <c:v>0.2131483905877484</c:v>
                </c:pt>
                <c:pt idx="242">
                  <c:v>0.21367405747654489</c:v>
                </c:pt>
                <c:pt idx="243">
                  <c:v>0.21408986997234591</c:v>
                </c:pt>
                <c:pt idx="244">
                  <c:v>0.21451294556851028</c:v>
                </c:pt>
                <c:pt idx="245">
                  <c:v>0.2149986654053084</c:v>
                </c:pt>
                <c:pt idx="246">
                  <c:v>0.21536272831102066</c:v>
                </c:pt>
                <c:pt idx="247">
                  <c:v>0.21586842167381798</c:v>
                </c:pt>
                <c:pt idx="248">
                  <c:v>0.21917313233913613</c:v>
                </c:pt>
                <c:pt idx="249">
                  <c:v>0.21947091945403294</c:v>
                </c:pt>
                <c:pt idx="250">
                  <c:v>0.2195435504576663</c:v>
                </c:pt>
                <c:pt idx="251">
                  <c:v>0.21993031055201398</c:v>
                </c:pt>
                <c:pt idx="252">
                  <c:v>0.22118682691487121</c:v>
                </c:pt>
                <c:pt idx="253">
                  <c:v>0.22176424339375647</c:v>
                </c:pt>
                <c:pt idx="254">
                  <c:v>0.22214101672510456</c:v>
                </c:pt>
                <c:pt idx="255">
                  <c:v>0.22269936756553604</c:v>
                </c:pt>
                <c:pt idx="256">
                  <c:v>0.22308431188479289</c:v>
                </c:pt>
                <c:pt idx="257">
                  <c:v>0.22401852816902706</c:v>
                </c:pt>
                <c:pt idx="258">
                  <c:v>0.22452876096955146</c:v>
                </c:pt>
                <c:pt idx="259">
                  <c:v>0.22683751899754709</c:v>
                </c:pt>
                <c:pt idx="260">
                  <c:v>0.22716345062635182</c:v>
                </c:pt>
                <c:pt idx="261">
                  <c:v>0.22763918370015038</c:v>
                </c:pt>
                <c:pt idx="262">
                  <c:v>0.2280604435212239</c:v>
                </c:pt>
                <c:pt idx="263">
                  <c:v>0.22867054395174416</c:v>
                </c:pt>
                <c:pt idx="264">
                  <c:v>0.22905821193363726</c:v>
                </c:pt>
                <c:pt idx="265">
                  <c:v>0.23004417780796022</c:v>
                </c:pt>
                <c:pt idx="266">
                  <c:v>0.2304953979180325</c:v>
                </c:pt>
                <c:pt idx="267">
                  <c:v>0.23128979952027245</c:v>
                </c:pt>
                <c:pt idx="268">
                  <c:v>0.23192895235224609</c:v>
                </c:pt>
                <c:pt idx="269">
                  <c:v>0.23253996067031177</c:v>
                </c:pt>
                <c:pt idx="270">
                  <c:v>0.23366574122662895</c:v>
                </c:pt>
                <c:pt idx="271">
                  <c:v>0.2339508179158899</c:v>
                </c:pt>
                <c:pt idx="272">
                  <c:v>0.23445469550359638</c:v>
                </c:pt>
                <c:pt idx="273">
                  <c:v>0.23491136293894116</c:v>
                </c:pt>
                <c:pt idx="274">
                  <c:v>0.23582832935981241</c:v>
                </c:pt>
                <c:pt idx="275">
                  <c:v>0.23603441983262208</c:v>
                </c:pt>
                <c:pt idx="276">
                  <c:v>0.23640302217606141</c:v>
                </c:pt>
                <c:pt idx="277">
                  <c:v>0.23770130136600781</c:v>
                </c:pt>
                <c:pt idx="278">
                  <c:v>0.23813073217499009</c:v>
                </c:pt>
                <c:pt idx="279">
                  <c:v>0.23851204494406525</c:v>
                </c:pt>
                <c:pt idx="280">
                  <c:v>0.23868091202751282</c:v>
                </c:pt>
                <c:pt idx="281">
                  <c:v>0.23917661862731054</c:v>
                </c:pt>
                <c:pt idx="282">
                  <c:v>0.23966960156447201</c:v>
                </c:pt>
                <c:pt idx="283">
                  <c:v>0.239839376535465</c:v>
                </c:pt>
                <c:pt idx="284">
                  <c:v>0.24017711070236014</c:v>
                </c:pt>
                <c:pt idx="285">
                  <c:v>0.24035142511108021</c:v>
                </c:pt>
                <c:pt idx="286">
                  <c:v>0.24091159172660254</c:v>
                </c:pt>
                <c:pt idx="287">
                  <c:v>0.24118486587777307</c:v>
                </c:pt>
                <c:pt idx="288">
                  <c:v>0.24174775615593166</c:v>
                </c:pt>
                <c:pt idx="289">
                  <c:v>0.24271102484161919</c:v>
                </c:pt>
                <c:pt idx="290">
                  <c:v>0.24293345729024637</c:v>
                </c:pt>
                <c:pt idx="291">
                  <c:v>0.2433819537376824</c:v>
                </c:pt>
                <c:pt idx="292">
                  <c:v>0.2448500078986218</c:v>
                </c:pt>
                <c:pt idx="293">
                  <c:v>0.24528307025778573</c:v>
                </c:pt>
                <c:pt idx="294">
                  <c:v>0.24547009509214165</c:v>
                </c:pt>
                <c:pt idx="295">
                  <c:v>0.2457179483920405</c:v>
                </c:pt>
                <c:pt idx="296">
                  <c:v>0.24685462359890267</c:v>
                </c:pt>
                <c:pt idx="297">
                  <c:v>0.24743839529060585</c:v>
                </c:pt>
                <c:pt idx="298">
                  <c:v>0.24770168267877679</c:v>
                </c:pt>
                <c:pt idx="299">
                  <c:v>0.24990784941414029</c:v>
                </c:pt>
                <c:pt idx="300">
                  <c:v>0.2508747496500095</c:v>
                </c:pt>
                <c:pt idx="301">
                  <c:v>0.25132233820990013</c:v>
                </c:pt>
                <c:pt idx="302">
                  <c:v>0.2517354270430649</c:v>
                </c:pt>
                <c:pt idx="303">
                  <c:v>0.25267963009029865</c:v>
                </c:pt>
                <c:pt idx="304">
                  <c:v>0.25311360033700803</c:v>
                </c:pt>
                <c:pt idx="305">
                  <c:v>0.25385443657406837</c:v>
                </c:pt>
                <c:pt idx="306">
                  <c:v>0.25487944161284426</c:v>
                </c:pt>
                <c:pt idx="307">
                  <c:v>0.25579459225862466</c:v>
                </c:pt>
                <c:pt idx="308">
                  <c:v>0.256217667854789</c:v>
                </c:pt>
                <c:pt idx="309">
                  <c:v>0.25693126746548683</c:v>
                </c:pt>
                <c:pt idx="310">
                  <c:v>0.2580879161983482</c:v>
                </c:pt>
                <c:pt idx="311">
                  <c:v>0.25868076676550555</c:v>
                </c:pt>
                <c:pt idx="312">
                  <c:v>0.25931356438466124</c:v>
                </c:pt>
                <c:pt idx="313">
                  <c:v>0.25978203435809644</c:v>
                </c:pt>
                <c:pt idx="314">
                  <c:v>0.26001354568217777</c:v>
                </c:pt>
                <c:pt idx="315">
                  <c:v>0.26028591194580292</c:v>
                </c:pt>
                <c:pt idx="316">
                  <c:v>0.26055827820942806</c:v>
                </c:pt>
                <c:pt idx="317">
                  <c:v>0.26120923357949211</c:v>
                </c:pt>
                <c:pt idx="318">
                  <c:v>0.26173580835583399</c:v>
                </c:pt>
                <c:pt idx="319">
                  <c:v>0.26210168703663705</c:v>
                </c:pt>
                <c:pt idx="320">
                  <c:v>0.26242852655298721</c:v>
                </c:pt>
                <c:pt idx="321">
                  <c:v>0.26310217911168665</c:v>
                </c:pt>
                <c:pt idx="322">
                  <c:v>0.2637377003934786</c:v>
                </c:pt>
                <c:pt idx="323">
                  <c:v>0.26392744889047076</c:v>
                </c:pt>
                <c:pt idx="324">
                  <c:v>0.26449760226899266</c:v>
                </c:pt>
                <c:pt idx="325">
                  <c:v>0.26489979645161243</c:v>
                </c:pt>
                <c:pt idx="326">
                  <c:v>0.26502871648306164</c:v>
                </c:pt>
                <c:pt idx="327">
                  <c:v>0.26545542362940766</c:v>
                </c:pt>
                <c:pt idx="328">
                  <c:v>0.26618899676610464</c:v>
                </c:pt>
                <c:pt idx="329">
                  <c:v>0.26662024335017775</c:v>
                </c:pt>
                <c:pt idx="330">
                  <c:v>0.26676822902008074</c:v>
                </c:pt>
                <c:pt idx="331">
                  <c:v>0.26767066924022531</c:v>
                </c:pt>
                <c:pt idx="332">
                  <c:v>0.26930940625970312</c:v>
                </c:pt>
                <c:pt idx="333">
                  <c:v>0.26952911504569405</c:v>
                </c:pt>
                <c:pt idx="334">
                  <c:v>0.27010653152457931</c:v>
                </c:pt>
                <c:pt idx="335">
                  <c:v>0.27061676432510368</c:v>
                </c:pt>
                <c:pt idx="336">
                  <c:v>0.27089185425136503</c:v>
                </c:pt>
                <c:pt idx="337">
                  <c:v>0.27140753437716192</c:v>
                </c:pt>
                <c:pt idx="338">
                  <c:v>0.2721728835779485</c:v>
                </c:pt>
                <c:pt idx="339">
                  <c:v>0.2725088019697528</c:v>
                </c:pt>
                <c:pt idx="340">
                  <c:v>0.27292461446555383</c:v>
                </c:pt>
                <c:pt idx="341">
                  <c:v>0.27303083730836764</c:v>
                </c:pt>
                <c:pt idx="342">
                  <c:v>0.27332408498553734</c:v>
                </c:pt>
                <c:pt idx="343">
                  <c:v>0.27352563602061991</c:v>
                </c:pt>
                <c:pt idx="344">
                  <c:v>0.27378529185860917</c:v>
                </c:pt>
                <c:pt idx="345">
                  <c:v>0.27429552465913354</c:v>
                </c:pt>
                <c:pt idx="346">
                  <c:v>0.27515257050200725</c:v>
                </c:pt>
                <c:pt idx="347">
                  <c:v>0.27596149830497385</c:v>
                </c:pt>
                <c:pt idx="348">
                  <c:v>0.2768040179471209</c:v>
                </c:pt>
                <c:pt idx="349">
                  <c:v>0.27846091271750706</c:v>
                </c:pt>
                <c:pt idx="350">
                  <c:v>0.27864430600168133</c:v>
                </c:pt>
                <c:pt idx="351">
                  <c:v>0.27889125141403476</c:v>
                </c:pt>
                <c:pt idx="352">
                  <c:v>0.27963027187600425</c:v>
                </c:pt>
                <c:pt idx="353">
                  <c:v>0.28057629069832885</c:v>
                </c:pt>
                <c:pt idx="354">
                  <c:v>0.28117458859075872</c:v>
                </c:pt>
                <c:pt idx="355">
                  <c:v>0.2814551258422926</c:v>
                </c:pt>
                <c:pt idx="356">
                  <c:v>0.28181374142273236</c:v>
                </c:pt>
                <c:pt idx="357">
                  <c:v>0.28259997203706355</c:v>
                </c:pt>
                <c:pt idx="358">
                  <c:v>0.28341616294039351</c:v>
                </c:pt>
                <c:pt idx="359">
                  <c:v>0.28369670019192739</c:v>
                </c:pt>
                <c:pt idx="360">
                  <c:v>0.28449200968171273</c:v>
                </c:pt>
                <c:pt idx="361">
                  <c:v>0.28542985751612859</c:v>
                </c:pt>
                <c:pt idx="362">
                  <c:v>0.2857185657555712</c:v>
                </c:pt>
                <c:pt idx="363">
                  <c:v>0.28636861323808982</c:v>
                </c:pt>
                <c:pt idx="364">
                  <c:v>0.28665005837716911</c:v>
                </c:pt>
                <c:pt idx="365">
                  <c:v>0.28764691890203709</c:v>
                </c:pt>
                <c:pt idx="366">
                  <c:v>0.288386847251552</c:v>
                </c:pt>
                <c:pt idx="367">
                  <c:v>0.28873093663126509</c:v>
                </c:pt>
                <c:pt idx="368">
                  <c:v>0.28957164049832129</c:v>
                </c:pt>
                <c:pt idx="369">
                  <c:v>0.29006189977284652</c:v>
                </c:pt>
                <c:pt idx="370">
                  <c:v>0.29042687056610417</c:v>
                </c:pt>
                <c:pt idx="371">
                  <c:v>0.2908544855999956</c:v>
                </c:pt>
                <c:pt idx="372">
                  <c:v>0.29173332074395936</c:v>
                </c:pt>
                <c:pt idx="373">
                  <c:v>0.2921137256254891</c:v>
                </c:pt>
                <c:pt idx="374">
                  <c:v>0.29344105721688885</c:v>
                </c:pt>
                <c:pt idx="375">
                  <c:v>0.29390044831486989</c:v>
                </c:pt>
                <c:pt idx="376">
                  <c:v>0.2960911809619613</c:v>
                </c:pt>
                <c:pt idx="377">
                  <c:v>0.29643890189185601</c:v>
                </c:pt>
                <c:pt idx="378">
                  <c:v>0.29670037350493611</c:v>
                </c:pt>
                <c:pt idx="379">
                  <c:v>0.29763549767671571</c:v>
                </c:pt>
                <c:pt idx="380">
                  <c:v>0.29810941497542343</c:v>
                </c:pt>
                <c:pt idx="381">
                  <c:v>0.29917890650392476</c:v>
                </c:pt>
                <c:pt idx="382">
                  <c:v>0.29967824465390414</c:v>
                </c:pt>
                <c:pt idx="383">
                  <c:v>0.29994879514243844</c:v>
                </c:pt>
                <c:pt idx="384">
                  <c:v>0.30032102903605945</c:v>
                </c:pt>
                <c:pt idx="385">
                  <c:v>0.30152307214619167</c:v>
                </c:pt>
                <c:pt idx="386">
                  <c:v>0.30321083509312202</c:v>
                </c:pt>
                <c:pt idx="387">
                  <c:v>0.30435114185016587</c:v>
                </c:pt>
                <c:pt idx="388">
                  <c:v>0.3048840718393257</c:v>
                </c:pt>
                <c:pt idx="389">
                  <c:v>0.30578197262174317</c:v>
                </c:pt>
                <c:pt idx="390">
                  <c:v>0.30611970678863831</c:v>
                </c:pt>
                <c:pt idx="391">
                  <c:v>0.30711475153841544</c:v>
                </c:pt>
                <c:pt idx="392">
                  <c:v>0.30801719175856002</c:v>
                </c:pt>
                <c:pt idx="393">
                  <c:v>0.30855647696053778</c:v>
                </c:pt>
                <c:pt idx="394">
                  <c:v>0.30889784267761461</c:v>
                </c:pt>
                <c:pt idx="395">
                  <c:v>0.31013529340201806</c:v>
                </c:pt>
                <c:pt idx="396">
                  <c:v>0.31147896696923533</c:v>
                </c:pt>
                <c:pt idx="397">
                  <c:v>0.31222343475647735</c:v>
                </c:pt>
                <c:pt idx="398">
                  <c:v>0.31338189926442955</c:v>
                </c:pt>
                <c:pt idx="399">
                  <c:v>0.31358072663687592</c:v>
                </c:pt>
                <c:pt idx="400">
                  <c:v>0.31399199969494984</c:v>
                </c:pt>
                <c:pt idx="401">
                  <c:v>0.31459029758737972</c:v>
                </c:pt>
                <c:pt idx="402">
                  <c:v>0.31521764788126294</c:v>
                </c:pt>
                <c:pt idx="403">
                  <c:v>0.31542827779179972</c:v>
                </c:pt>
                <c:pt idx="404">
                  <c:v>0.31597119454395911</c:v>
                </c:pt>
                <c:pt idx="405">
                  <c:v>0.31614006162740671</c:v>
                </c:pt>
                <c:pt idx="406">
                  <c:v>0.31653317693457228</c:v>
                </c:pt>
                <c:pt idx="407">
                  <c:v>0.32134134937510112</c:v>
                </c:pt>
                <c:pt idx="408">
                  <c:v>0.32161371563872626</c:v>
                </c:pt>
                <c:pt idx="409">
                  <c:v>0.32254793192296044</c:v>
                </c:pt>
                <c:pt idx="410">
                  <c:v>0.3227621933836789</c:v>
                </c:pt>
                <c:pt idx="411">
                  <c:v>0.32390522380335901</c:v>
                </c:pt>
                <c:pt idx="412">
                  <c:v>0.32459612622542139</c:v>
                </c:pt>
                <c:pt idx="413">
                  <c:v>0.32542775121702344</c:v>
                </c:pt>
                <c:pt idx="414">
                  <c:v>0.32574460397037402</c:v>
                </c:pt>
                <c:pt idx="415">
                  <c:v>0.32635924383862136</c:v>
                </c:pt>
                <c:pt idx="416">
                  <c:v>0.32694846285559703</c:v>
                </c:pt>
                <c:pt idx="417">
                  <c:v>0.32795621803100999</c:v>
                </c:pt>
                <c:pt idx="418">
                  <c:v>0.32845374040589853</c:v>
                </c:pt>
                <c:pt idx="419">
                  <c:v>0.32926902342168307</c:v>
                </c:pt>
                <c:pt idx="420">
                  <c:v>0.33065082826580788</c:v>
                </c:pt>
                <c:pt idx="421">
                  <c:v>0.33090776044116094</c:v>
                </c:pt>
                <c:pt idx="422">
                  <c:v>0.33199722549566141</c:v>
                </c:pt>
                <c:pt idx="423">
                  <c:v>0.33773507478269732</c:v>
                </c:pt>
                <c:pt idx="424">
                  <c:v>0.33867746205484023</c:v>
                </c:pt>
                <c:pt idx="425">
                  <c:v>0.33905786693636997</c:v>
                </c:pt>
                <c:pt idx="426">
                  <c:v>0.34016821340441505</c:v>
                </c:pt>
                <c:pt idx="427">
                  <c:v>0.34106066686156006</c:v>
                </c:pt>
                <c:pt idx="428">
                  <c:v>0.34159995206353783</c:v>
                </c:pt>
                <c:pt idx="429">
                  <c:v>0.34230992012405398</c:v>
                </c:pt>
                <c:pt idx="430">
                  <c:v>0.3431242952522931</c:v>
                </c:pt>
                <c:pt idx="431">
                  <c:v>0.34365450157881666</c:v>
                </c:pt>
                <c:pt idx="432">
                  <c:v>0.34440895612905825</c:v>
                </c:pt>
                <c:pt idx="433">
                  <c:v>0.34463502012786712</c:v>
                </c:pt>
                <c:pt idx="434">
                  <c:v>0.34502087233466938</c:v>
                </c:pt>
                <c:pt idx="435">
                  <c:v>0.34590061536617855</c:v>
                </c:pt>
                <c:pt idx="436">
                  <c:v>0.34632550673743373</c:v>
                </c:pt>
                <c:pt idx="437">
                  <c:v>0.34685934461413898</c:v>
                </c:pt>
                <c:pt idx="438">
                  <c:v>0.34723157850775999</c:v>
                </c:pt>
                <c:pt idx="439">
                  <c:v>0.34744856363111465</c:v>
                </c:pt>
                <c:pt idx="440">
                  <c:v>0.34963748050311522</c:v>
                </c:pt>
                <c:pt idx="441">
                  <c:v>0.35071241935688902</c:v>
                </c:pt>
                <c:pt idx="442">
                  <c:v>0.3508177343121574</c:v>
                </c:pt>
                <c:pt idx="443">
                  <c:v>0.35126895442222966</c:v>
                </c:pt>
                <c:pt idx="444">
                  <c:v>0.35207879011274168</c:v>
                </c:pt>
                <c:pt idx="445">
                  <c:v>0.35280691592416619</c:v>
                </c:pt>
                <c:pt idx="446">
                  <c:v>0.35424228613347059</c:v>
                </c:pt>
                <c:pt idx="447">
                  <c:v>0.35455550733663949</c:v>
                </c:pt>
                <c:pt idx="448">
                  <c:v>0.35517287086752308</c:v>
                </c:pt>
                <c:pt idx="449">
                  <c:v>0.35543071093042156</c:v>
                </c:pt>
                <c:pt idx="450">
                  <c:v>0.35600358797157972</c:v>
                </c:pt>
                <c:pt idx="451">
                  <c:v>0.35728461729816319</c:v>
                </c:pt>
                <c:pt idx="452">
                  <c:v>0.3576795483804196</c:v>
                </c:pt>
                <c:pt idx="453">
                  <c:v>0.35804633494876809</c:v>
                </c:pt>
                <c:pt idx="454">
                  <c:v>0.35871726384483132</c:v>
                </c:pt>
                <c:pt idx="455">
                  <c:v>0.35972955845797139</c:v>
                </c:pt>
                <c:pt idx="456">
                  <c:v>0.36081357618719939</c:v>
                </c:pt>
                <c:pt idx="457">
                  <c:v>0.36143457126826467</c:v>
                </c:pt>
                <c:pt idx="458">
                  <c:v>0.36205375057423911</c:v>
                </c:pt>
                <c:pt idx="459">
                  <c:v>0.36220445990677835</c:v>
                </c:pt>
                <c:pt idx="460">
                  <c:v>0.36316137337964793</c:v>
                </c:pt>
                <c:pt idx="461">
                  <c:v>0.36417457588033336</c:v>
                </c:pt>
                <c:pt idx="462">
                  <c:v>0.3644896128585931</c:v>
                </c:pt>
                <c:pt idx="463">
                  <c:v>0.36463124331567814</c:v>
                </c:pt>
                <c:pt idx="464">
                  <c:v>0.36512785780302126</c:v>
                </c:pt>
                <c:pt idx="465">
                  <c:v>0.36540930294210056</c:v>
                </c:pt>
                <c:pt idx="466">
                  <c:v>0.36705802672457799</c:v>
                </c:pt>
                <c:pt idx="467">
                  <c:v>0.36780340239936543</c:v>
                </c:pt>
                <c:pt idx="468">
                  <c:v>0.36818834671862227</c:v>
                </c:pt>
                <c:pt idx="469">
                  <c:v>0.36900090607177055</c:v>
                </c:pt>
                <c:pt idx="470">
                  <c:v>0.3695392833862029</c:v>
                </c:pt>
                <c:pt idx="471">
                  <c:v>0.3700867395760894</c:v>
                </c:pt>
                <c:pt idx="472">
                  <c:v>0.37089839104169225</c:v>
                </c:pt>
                <c:pt idx="473">
                  <c:v>0.37130694043712992</c:v>
                </c:pt>
                <c:pt idx="474">
                  <c:v>0.37188708057865144</c:v>
                </c:pt>
                <c:pt idx="475">
                  <c:v>0.37202235582291859</c:v>
                </c:pt>
                <c:pt idx="476">
                  <c:v>0.37261793005271221</c:v>
                </c:pt>
                <c:pt idx="477">
                  <c:v>0.37372736863321188</c:v>
                </c:pt>
                <c:pt idx="478">
                  <c:v>0.37423669354619088</c:v>
                </c:pt>
                <c:pt idx="479">
                  <c:v>0.37514730475424418</c:v>
                </c:pt>
                <c:pt idx="480">
                  <c:v>0.37613599429120337</c:v>
                </c:pt>
                <c:pt idx="481">
                  <c:v>0.37651730706027853</c:v>
                </c:pt>
                <c:pt idx="482">
                  <c:v>0.37774023158395531</c:v>
                </c:pt>
                <c:pt idx="483">
                  <c:v>0.37788640147876745</c:v>
                </c:pt>
                <c:pt idx="484">
                  <c:v>0.37821142522002676</c:v>
                </c:pt>
                <c:pt idx="485">
                  <c:v>0.37865265856709945</c:v>
                </c:pt>
                <c:pt idx="486">
                  <c:v>0.37908118148853631</c:v>
                </c:pt>
                <c:pt idx="487">
                  <c:v>0.37941437621770435</c:v>
                </c:pt>
                <c:pt idx="488">
                  <c:v>0.37999814790940756</c:v>
                </c:pt>
                <c:pt idx="489">
                  <c:v>0.38051110437256819</c:v>
                </c:pt>
                <c:pt idx="490">
                  <c:v>0.38133818992644314</c:v>
                </c:pt>
                <c:pt idx="491">
                  <c:v>0.38184842272696751</c:v>
                </c:pt>
                <c:pt idx="492">
                  <c:v>0.38248666767139572</c:v>
                </c:pt>
                <c:pt idx="493">
                  <c:v>0.38293153256865009</c:v>
                </c:pt>
                <c:pt idx="494">
                  <c:v>0.3835225673607166</c:v>
                </c:pt>
                <c:pt idx="495">
                  <c:v>0.3856924185942634</c:v>
                </c:pt>
                <c:pt idx="496">
                  <c:v>0.38604921839961232</c:v>
                </c:pt>
                <c:pt idx="497">
                  <c:v>0.38643416271886916</c:v>
                </c:pt>
                <c:pt idx="498">
                  <c:v>0.3878758881409915</c:v>
                </c:pt>
                <c:pt idx="499">
                  <c:v>0.38906976026321494</c:v>
                </c:pt>
                <c:pt idx="500">
                  <c:v>0.38961358490291975</c:v>
                </c:pt>
                <c:pt idx="501">
                  <c:v>0.39010656784008124</c:v>
                </c:pt>
                <c:pt idx="502">
                  <c:v>0.39079202293687115</c:v>
                </c:pt>
                <c:pt idx="503">
                  <c:v>0.39136671575312015</c:v>
                </c:pt>
                <c:pt idx="504">
                  <c:v>0.39209847311472634</c:v>
                </c:pt>
                <c:pt idx="505">
                  <c:v>0.3926168769031595</c:v>
                </c:pt>
                <c:pt idx="506">
                  <c:v>0.3983701602784675</c:v>
                </c:pt>
                <c:pt idx="507">
                  <c:v>0.3986879209193635</c:v>
                </c:pt>
                <c:pt idx="508">
                  <c:v>0.39915820666788954</c:v>
                </c:pt>
                <c:pt idx="509">
                  <c:v>0.39938063911651672</c:v>
                </c:pt>
                <c:pt idx="510">
                  <c:v>0.3997083865204123</c:v>
                </c:pt>
                <c:pt idx="511">
                  <c:v>0.40020863255793709</c:v>
                </c:pt>
                <c:pt idx="512">
                  <c:v>0.40055907715046807</c:v>
                </c:pt>
                <c:pt idx="513">
                  <c:v>0.40102482346126705</c:v>
                </c:pt>
                <c:pt idx="514">
                  <c:v>0.40231674743839557</c:v>
                </c:pt>
                <c:pt idx="515">
                  <c:v>0.4032373454094485</c:v>
                </c:pt>
                <c:pt idx="516">
                  <c:v>0.40496323963328634</c:v>
                </c:pt>
                <c:pt idx="517">
                  <c:v>0.40581665392597838</c:v>
                </c:pt>
                <c:pt idx="518">
                  <c:v>0.40636501800341029</c:v>
                </c:pt>
                <c:pt idx="519">
                  <c:v>0.40704502577492768</c:v>
                </c:pt>
                <c:pt idx="520">
                  <c:v>0.40757160055126956</c:v>
                </c:pt>
                <c:pt idx="521">
                  <c:v>0.40927570547401743</c:v>
                </c:pt>
                <c:pt idx="522">
                  <c:v>0.4094772565091</c:v>
                </c:pt>
                <c:pt idx="523">
                  <c:v>0.41207199911390202</c:v>
                </c:pt>
                <c:pt idx="524">
                  <c:v>0.41276471731105524</c:v>
                </c:pt>
                <c:pt idx="525">
                  <c:v>0.4143852965796247</c:v>
                </c:pt>
                <c:pt idx="526">
                  <c:v>0.41469125468243023</c:v>
                </c:pt>
                <c:pt idx="527">
                  <c:v>0.41495635784569201</c:v>
                </c:pt>
                <c:pt idx="528">
                  <c:v>0.41529046046240548</c:v>
                </c:pt>
                <c:pt idx="529">
                  <c:v>0.4156545233681177</c:v>
                </c:pt>
                <c:pt idx="530">
                  <c:v>0.41608849361482708</c:v>
                </c:pt>
                <c:pt idx="531">
                  <c:v>0.41662777881680485</c:v>
                </c:pt>
                <c:pt idx="532">
                  <c:v>0.41734864152786599</c:v>
                </c:pt>
                <c:pt idx="533">
                  <c:v>0.42003780443739136</c:v>
                </c:pt>
                <c:pt idx="534">
                  <c:v>0.42081677195135919</c:v>
                </c:pt>
                <c:pt idx="535">
                  <c:v>0.42116358499370854</c:v>
                </c:pt>
                <c:pt idx="536">
                  <c:v>0.42135424137824612</c:v>
                </c:pt>
                <c:pt idx="537">
                  <c:v>0.42199520998531059</c:v>
                </c:pt>
                <c:pt idx="538">
                  <c:v>0.42231660217638822</c:v>
                </c:pt>
                <c:pt idx="539">
                  <c:v>0.4225117979986529</c:v>
                </c:pt>
                <c:pt idx="540">
                  <c:v>0.42282592708936723</c:v>
                </c:pt>
                <c:pt idx="541">
                  <c:v>0.42402524653686319</c:v>
                </c:pt>
                <c:pt idx="542">
                  <c:v>0.42426311307376247</c:v>
                </c:pt>
                <c:pt idx="543">
                  <c:v>0.42493767352000733</c:v>
                </c:pt>
                <c:pt idx="544">
                  <c:v>0.42592454728187568</c:v>
                </c:pt>
                <c:pt idx="545">
                  <c:v>0.42687056610420027</c:v>
                </c:pt>
                <c:pt idx="546">
                  <c:v>0.42727820761209251</c:v>
                </c:pt>
                <c:pt idx="547">
                  <c:v>0.42858919722767475</c:v>
                </c:pt>
                <c:pt idx="548">
                  <c:v>0.42907400917692745</c:v>
                </c:pt>
                <c:pt idx="549">
                  <c:v>0.4297322276473548</c:v>
                </c:pt>
                <c:pt idx="550">
                  <c:v>0.43102142796184706</c:v>
                </c:pt>
                <c:pt idx="551">
                  <c:v>0.43134191226537927</c:v>
                </c:pt>
                <c:pt idx="552">
                  <c:v>0.43296521519658498</c:v>
                </c:pt>
                <c:pt idx="553">
                  <c:v>0.43326481808657263</c:v>
                </c:pt>
                <c:pt idx="554">
                  <c:v>0.43362615732964865</c:v>
                </c:pt>
                <c:pt idx="555">
                  <c:v>0.43450771613624861</c:v>
                </c:pt>
                <c:pt idx="556">
                  <c:v>0.43721140524650065</c:v>
                </c:pt>
                <c:pt idx="557">
                  <c:v>0.43766353324411833</c:v>
                </c:pt>
                <c:pt idx="558">
                  <c:v>0.43876026139898217</c:v>
                </c:pt>
                <c:pt idx="559">
                  <c:v>0.44023921021046658</c:v>
                </c:pt>
                <c:pt idx="560">
                  <c:v>0.44108990084052235</c:v>
                </c:pt>
                <c:pt idx="561">
                  <c:v>0.44131233328914954</c:v>
                </c:pt>
                <c:pt idx="562">
                  <c:v>0.44174993508604055</c:v>
                </c:pt>
                <c:pt idx="563">
                  <c:v>0.44264238854318555</c:v>
                </c:pt>
                <c:pt idx="564">
                  <c:v>0.44320891037152582</c:v>
                </c:pt>
                <c:pt idx="565">
                  <c:v>0.44361019666660018</c:v>
                </c:pt>
                <c:pt idx="566">
                  <c:v>0.44395791759649489</c:v>
                </c:pt>
                <c:pt idx="567">
                  <c:v>0.44470783270900938</c:v>
                </c:pt>
                <c:pt idx="568">
                  <c:v>0.44524802579853251</c:v>
                </c:pt>
                <c:pt idx="569">
                  <c:v>0.4457591664866023</c:v>
                </c:pt>
                <c:pt idx="570">
                  <c:v>0.44627303083730835</c:v>
                </c:pt>
                <c:pt idx="571">
                  <c:v>0.44689130225573737</c:v>
                </c:pt>
                <c:pt idx="572">
                  <c:v>0.44877335313738698</c:v>
                </c:pt>
                <c:pt idx="573">
                  <c:v>0.44912652139255421</c:v>
                </c:pt>
                <c:pt idx="574">
                  <c:v>0.45169311948344826</c:v>
                </c:pt>
                <c:pt idx="575">
                  <c:v>0.45231956188978606</c:v>
                </c:pt>
                <c:pt idx="576">
                  <c:v>0.45279075552585751</c:v>
                </c:pt>
                <c:pt idx="577">
                  <c:v>0.45307401644002765</c:v>
                </c:pt>
                <c:pt idx="578">
                  <c:v>0.45342446103255862</c:v>
                </c:pt>
                <c:pt idx="579">
                  <c:v>0.45390927298181133</c:v>
                </c:pt>
                <c:pt idx="580">
                  <c:v>0.45699790641132021</c:v>
                </c:pt>
                <c:pt idx="581">
                  <c:v>0.45717131293249486</c:v>
                </c:pt>
                <c:pt idx="582">
                  <c:v>0.45759438852865919</c:v>
                </c:pt>
                <c:pt idx="583">
                  <c:v>0.45826350164963159</c:v>
                </c:pt>
                <c:pt idx="584">
                  <c:v>0.45872834007288515</c:v>
                </c:pt>
                <c:pt idx="585">
                  <c:v>0.46005839532692117</c:v>
                </c:pt>
                <c:pt idx="586">
                  <c:v>0.46049781289890301</c:v>
                </c:pt>
                <c:pt idx="587">
                  <c:v>0.4610607031770616</c:v>
                </c:pt>
                <c:pt idx="588">
                  <c:v>0.46213745780592624</c:v>
                </c:pt>
                <c:pt idx="589">
                  <c:v>0.46297543801034619</c:v>
                </c:pt>
                <c:pt idx="590">
                  <c:v>0.46365635366940899</c:v>
                </c:pt>
                <c:pt idx="591">
                  <c:v>0.46397320642275958</c:v>
                </c:pt>
                <c:pt idx="592">
                  <c:v>0.46535319549179355</c:v>
                </c:pt>
                <c:pt idx="593">
                  <c:v>0.46677131583773501</c:v>
                </c:pt>
                <c:pt idx="594">
                  <c:v>0.4671853125584452</c:v>
                </c:pt>
                <c:pt idx="595">
                  <c:v>0.46733602189098444</c:v>
                </c:pt>
                <c:pt idx="596">
                  <c:v>0.46748673122352369</c:v>
                </c:pt>
                <c:pt idx="597">
                  <c:v>0.46787439920541679</c:v>
                </c:pt>
                <c:pt idx="598">
                  <c:v>0.46918992825872613</c:v>
                </c:pt>
                <c:pt idx="599">
                  <c:v>0.47161398800498971</c:v>
                </c:pt>
                <c:pt idx="600">
                  <c:v>0.47217324673296662</c:v>
                </c:pt>
                <c:pt idx="601">
                  <c:v>0.47244924454677339</c:v>
                </c:pt>
                <c:pt idx="602">
                  <c:v>0.4738419440414432</c:v>
                </c:pt>
                <c:pt idx="603">
                  <c:v>0.47559416700409818</c:v>
                </c:pt>
                <c:pt idx="604">
                  <c:v>0.47610712346725881</c:v>
                </c:pt>
                <c:pt idx="605">
                  <c:v>0.47704315552658383</c:v>
                </c:pt>
                <c:pt idx="606">
                  <c:v>0.47759696692928827</c:v>
                </c:pt>
                <c:pt idx="607">
                  <c:v>0.47845128910952572</c:v>
                </c:pt>
                <c:pt idx="608">
                  <c:v>0.47884712807932756</c:v>
                </c:pt>
                <c:pt idx="609">
                  <c:v>0.479329216365944</c:v>
                </c:pt>
                <c:pt idx="610">
                  <c:v>0.47978134436356168</c:v>
                </c:pt>
                <c:pt idx="611">
                  <c:v>0.4803342478787207</c:v>
                </c:pt>
                <c:pt idx="612">
                  <c:v>0.48138376588122284</c:v>
                </c:pt>
                <c:pt idx="613">
                  <c:v>0.48201383983774226</c:v>
                </c:pt>
                <c:pt idx="614">
                  <c:v>0.48282095186561802</c:v>
                </c:pt>
                <c:pt idx="615">
                  <c:v>0.4829843716237931</c:v>
                </c:pt>
                <c:pt idx="616">
                  <c:v>0.4831287257435144</c:v>
                </c:pt>
                <c:pt idx="617">
                  <c:v>0.48383143070366719</c:v>
                </c:pt>
                <c:pt idx="618">
                  <c:v>0.4842309012236507</c:v>
                </c:pt>
                <c:pt idx="619">
                  <c:v>0.48460222722972629</c:v>
                </c:pt>
                <c:pt idx="620">
                  <c:v>0.48559817986704884</c:v>
                </c:pt>
                <c:pt idx="621">
                  <c:v>0.48647883078610338</c:v>
                </c:pt>
                <c:pt idx="622">
                  <c:v>0.48702447120089903</c:v>
                </c:pt>
                <c:pt idx="623">
                  <c:v>0.4885869456665618</c:v>
                </c:pt>
                <c:pt idx="624">
                  <c:v>0.48939768924461924</c:v>
                </c:pt>
                <c:pt idx="625">
                  <c:v>0.48962738479360973</c:v>
                </c:pt>
                <c:pt idx="626">
                  <c:v>0.48981894906569273</c:v>
                </c:pt>
                <c:pt idx="627">
                  <c:v>0.49029922157721839</c:v>
                </c:pt>
                <c:pt idx="628">
                  <c:v>0.49093928229673744</c:v>
                </c:pt>
                <c:pt idx="629">
                  <c:v>0.49129154266435926</c:v>
                </c:pt>
                <c:pt idx="630">
                  <c:v>0.49183990674179118</c:v>
                </c:pt>
                <c:pt idx="631">
                  <c:v>0.49219307499695841</c:v>
                </c:pt>
                <c:pt idx="632">
                  <c:v>0.4929157534831104</c:v>
                </c:pt>
                <c:pt idx="633">
                  <c:v>0.49351859081326732</c:v>
                </c:pt>
                <c:pt idx="634">
                  <c:v>0.49450728035022651</c:v>
                </c:pt>
                <c:pt idx="635">
                  <c:v>0.49475513365012536</c:v>
                </c:pt>
                <c:pt idx="636">
                  <c:v>0.4953162081531931</c:v>
                </c:pt>
                <c:pt idx="637">
                  <c:v>0.49567119218345118</c:v>
                </c:pt>
                <c:pt idx="638">
                  <c:v>0.49697945813639721</c:v>
                </c:pt>
                <c:pt idx="639">
                  <c:v>0.49776205720054673</c:v>
                </c:pt>
                <c:pt idx="640">
                  <c:v>0.49821781674834609</c:v>
                </c:pt>
                <c:pt idx="641">
                  <c:v>0.49913569105676275</c:v>
                </c:pt>
                <c:pt idx="642">
                  <c:v>0.49948522776174831</c:v>
                </c:pt>
                <c:pt idx="643">
                  <c:v>0.50054654830234091</c:v>
                </c:pt>
                <c:pt idx="644">
                  <c:v>0.50289252971969867</c:v>
                </c:pt>
                <c:pt idx="645">
                  <c:v>0.50330198700268181</c:v>
                </c:pt>
                <c:pt idx="646">
                  <c:v>0.50376773331348079</c:v>
                </c:pt>
                <c:pt idx="647">
                  <c:v>0.50436058388063809</c:v>
                </c:pt>
                <c:pt idx="648">
                  <c:v>0.5047037653728057</c:v>
                </c:pt>
                <c:pt idx="649">
                  <c:v>0.50528935283959975</c:v>
                </c:pt>
                <c:pt idx="650">
                  <c:v>0.50597390004884424</c:v>
                </c:pt>
                <c:pt idx="651">
                  <c:v>0.50653043511418494</c:v>
                </c:pt>
                <c:pt idx="652">
                  <c:v>0.50698982621216593</c:v>
                </c:pt>
                <c:pt idx="653">
                  <c:v>0.50782235909131335</c:v>
                </c:pt>
                <c:pt idx="654">
                  <c:v>0.50803934421466801</c:v>
                </c:pt>
                <c:pt idx="655">
                  <c:v>0.50873024663673039</c:v>
                </c:pt>
                <c:pt idx="656">
                  <c:v>0.50929676846507066</c:v>
                </c:pt>
                <c:pt idx="657">
                  <c:v>0.51131409459098742</c:v>
                </c:pt>
                <c:pt idx="658">
                  <c:v>0.51182160372887553</c:v>
                </c:pt>
                <c:pt idx="659">
                  <c:v>0.51230459990303745</c:v>
                </c:pt>
                <c:pt idx="660">
                  <c:v>0.51284025355483354</c:v>
                </c:pt>
                <c:pt idx="661">
                  <c:v>0.51331780240372293</c:v>
                </c:pt>
                <c:pt idx="662">
                  <c:v>0.51613043801942504</c:v>
                </c:pt>
                <c:pt idx="663">
                  <c:v>0.51699020752493496</c:v>
                </c:pt>
                <c:pt idx="664">
                  <c:v>0.51777734602681158</c:v>
                </c:pt>
                <c:pt idx="665">
                  <c:v>0.51832571010424344</c:v>
                </c:pt>
                <c:pt idx="666">
                  <c:v>0.51864801018286655</c:v>
                </c:pt>
                <c:pt idx="667">
                  <c:v>0.51926174216356846</c:v>
                </c:pt>
                <c:pt idx="668">
                  <c:v>0.52035665454334146</c:v>
                </c:pt>
                <c:pt idx="669">
                  <c:v>0.5209849127247701</c:v>
                </c:pt>
                <c:pt idx="670">
                  <c:v>0.52223598176235486</c:v>
                </c:pt>
                <c:pt idx="671">
                  <c:v>0.52280431936578597</c:v>
                </c:pt>
                <c:pt idx="672">
                  <c:v>0.52311844845650024</c:v>
                </c:pt>
                <c:pt idx="673">
                  <c:v>0.5236395759075696</c:v>
                </c:pt>
                <c:pt idx="674">
                  <c:v>0.52389923174555886</c:v>
                </c:pt>
                <c:pt idx="675">
                  <c:v>0.52443579328490031</c:v>
                </c:pt>
                <c:pt idx="676">
                  <c:v>0.52499142046269553</c:v>
                </c:pt>
                <c:pt idx="677">
                  <c:v>0.5254090487335874</c:v>
                </c:pt>
                <c:pt idx="678">
                  <c:v>0.52572136204921083</c:v>
                </c:pt>
                <c:pt idx="679">
                  <c:v>0.52673274877480547</c:v>
                </c:pt>
                <c:pt idx="680">
                  <c:v>0.52724933678814778</c:v>
                </c:pt>
                <c:pt idx="681">
                  <c:v>0.52756618954149836</c:v>
                </c:pt>
                <c:pt idx="682">
                  <c:v>0.52827252605183284</c:v>
                </c:pt>
                <c:pt idx="683">
                  <c:v>0.52906874342916366</c:v>
                </c:pt>
                <c:pt idx="684">
                  <c:v>0.53172340661196316</c:v>
                </c:pt>
                <c:pt idx="685">
                  <c:v>0.53196581258658948</c:v>
                </c:pt>
                <c:pt idx="686">
                  <c:v>0.53209473261803875</c:v>
                </c:pt>
                <c:pt idx="687">
                  <c:v>0.53260314964347233</c:v>
                </c:pt>
                <c:pt idx="688">
                  <c:v>0.5348211189169263</c:v>
                </c:pt>
                <c:pt idx="689">
                  <c:v>0.53520969478636482</c:v>
                </c:pt>
                <c:pt idx="690">
                  <c:v>0.53630642294122866</c:v>
                </c:pt>
                <c:pt idx="691">
                  <c:v>0.5376673463718088</c:v>
                </c:pt>
                <c:pt idx="692">
                  <c:v>0.53996884129944112</c:v>
                </c:pt>
                <c:pt idx="693">
                  <c:v>0.54055715242887137</c:v>
                </c:pt>
                <c:pt idx="694">
                  <c:v>0.54089125504558488</c:v>
                </c:pt>
                <c:pt idx="695">
                  <c:v>0.5435150500518402</c:v>
                </c:pt>
                <c:pt idx="696">
                  <c:v>0.54426678093944558</c:v>
                </c:pt>
                <c:pt idx="697">
                  <c:v>0.54629863326608896</c:v>
                </c:pt>
                <c:pt idx="698">
                  <c:v>0.54712571881996397</c:v>
                </c:pt>
                <c:pt idx="699">
                  <c:v>0.54905134830379354</c:v>
                </c:pt>
                <c:pt idx="700">
                  <c:v>0.54961696224458834</c:v>
                </c:pt>
                <c:pt idx="701">
                  <c:v>0.55023160211283573</c:v>
                </c:pt>
                <c:pt idx="702">
                  <c:v>0.55037686412010245</c:v>
                </c:pt>
                <c:pt idx="703">
                  <c:v>0.55155076271632675</c:v>
                </c:pt>
                <c:pt idx="704">
                  <c:v>0.55185218138140524</c:v>
                </c:pt>
                <c:pt idx="705">
                  <c:v>0.55524404925108339</c:v>
                </c:pt>
                <c:pt idx="706">
                  <c:v>0.55661042000693606</c:v>
                </c:pt>
                <c:pt idx="707">
                  <c:v>0.55697539080019376</c:v>
                </c:pt>
                <c:pt idx="708">
                  <c:v>0.55744113711099275</c:v>
                </c:pt>
                <c:pt idx="709">
                  <c:v>0.55875757405184745</c:v>
                </c:pt>
                <c:pt idx="710">
                  <c:v>0.5597626055646242</c:v>
                </c:pt>
                <c:pt idx="711">
                  <c:v>0.56019203637360648</c:v>
                </c:pt>
                <c:pt idx="712">
                  <c:v>0.56513548405840242</c:v>
                </c:pt>
                <c:pt idx="713">
                  <c:v>0.5659080963595523</c:v>
                </c:pt>
                <c:pt idx="714">
                  <c:v>0.5665526965167984</c:v>
                </c:pt>
                <c:pt idx="715">
                  <c:v>0.56714100764622866</c:v>
                </c:pt>
                <c:pt idx="716">
                  <c:v>0.56731804571758504</c:v>
                </c:pt>
                <c:pt idx="717">
                  <c:v>0.56793904079865032</c:v>
                </c:pt>
                <c:pt idx="718">
                  <c:v>0.56834577441899714</c:v>
                </c:pt>
                <c:pt idx="719">
                  <c:v>0.57201817954020917</c:v>
                </c:pt>
                <c:pt idx="720">
                  <c:v>0.57249845205173477</c:v>
                </c:pt>
                <c:pt idx="721">
                  <c:v>0.57424068825139019</c:v>
                </c:pt>
                <c:pt idx="722">
                  <c:v>0.57469190836146244</c:v>
                </c:pt>
                <c:pt idx="723">
                  <c:v>0.57577229454050871</c:v>
                </c:pt>
                <c:pt idx="724">
                  <c:v>0.57619809379930931</c:v>
                </c:pt>
                <c:pt idx="725">
                  <c:v>0.58201856085297821</c:v>
                </c:pt>
                <c:pt idx="726">
                  <c:v>0.58328960341656211</c:v>
                </c:pt>
                <c:pt idx="727">
                  <c:v>0.58392966413608116</c:v>
                </c:pt>
                <c:pt idx="728">
                  <c:v>0.58462873754605227</c:v>
                </c:pt>
                <c:pt idx="729">
                  <c:v>0.58617305426080668</c:v>
                </c:pt>
                <c:pt idx="730">
                  <c:v>0.58707458659340583</c:v>
                </c:pt>
                <c:pt idx="731">
                  <c:v>0.58761841123311065</c:v>
                </c:pt>
                <c:pt idx="732">
                  <c:v>0.58858803513161606</c:v>
                </c:pt>
                <c:pt idx="733">
                  <c:v>0.58899295297687204</c:v>
                </c:pt>
                <c:pt idx="734">
                  <c:v>0.58944780463712598</c:v>
                </c:pt>
                <c:pt idx="735">
                  <c:v>0.58984999881974576</c:v>
                </c:pt>
                <c:pt idx="736">
                  <c:v>0.59008241803137251</c:v>
                </c:pt>
                <c:pt idx="737">
                  <c:v>0.59108654165660379</c:v>
                </c:pt>
                <c:pt idx="738">
                  <c:v>0.59130171100486761</c:v>
                </c:pt>
                <c:pt idx="739">
                  <c:v>0.59199079765183915</c:v>
                </c:pt>
                <c:pt idx="740">
                  <c:v>0.59360865325777235</c:v>
                </c:pt>
                <c:pt idx="741">
                  <c:v>0.59448658051419068</c:v>
                </c:pt>
                <c:pt idx="742">
                  <c:v>0.59473806536427121</c:v>
                </c:pt>
                <c:pt idx="743">
                  <c:v>0.59538902073433519</c:v>
                </c:pt>
                <c:pt idx="744">
                  <c:v>0.59625968489039016</c:v>
                </c:pt>
                <c:pt idx="745">
                  <c:v>0.59676265459055122</c:v>
                </c:pt>
                <c:pt idx="746">
                  <c:v>0.59708132311899265</c:v>
                </c:pt>
                <c:pt idx="747">
                  <c:v>0.59745900433788612</c:v>
                </c:pt>
                <c:pt idx="748">
                  <c:v>0.59787118528350547</c:v>
                </c:pt>
                <c:pt idx="749">
                  <c:v>0.59850125924002495</c:v>
                </c:pt>
                <c:pt idx="750">
                  <c:v>0.59894703202482469</c:v>
                </c:pt>
                <c:pt idx="751">
                  <c:v>0.59923664815181277</c:v>
                </c:pt>
                <c:pt idx="752">
                  <c:v>0.59982768294387934</c:v>
                </c:pt>
                <c:pt idx="753">
                  <c:v>0.60021716670086322</c:v>
                </c:pt>
                <c:pt idx="754">
                  <c:v>0.60089263503465351</c:v>
                </c:pt>
                <c:pt idx="755">
                  <c:v>0.6020274944664249</c:v>
                </c:pt>
                <c:pt idx="756">
                  <c:v>0.60341747029845849</c:v>
                </c:pt>
                <c:pt idx="757">
                  <c:v>0.60389683492243873</c:v>
                </c:pt>
                <c:pt idx="758">
                  <c:v>0.60422730598897056</c:v>
                </c:pt>
                <c:pt idx="759">
                  <c:v>0.60650701161551279</c:v>
                </c:pt>
                <c:pt idx="760">
                  <c:v>0.60747754340156368</c:v>
                </c:pt>
                <c:pt idx="761">
                  <c:v>0.60780710658055004</c:v>
                </c:pt>
                <c:pt idx="762">
                  <c:v>0.6082129323133515</c:v>
                </c:pt>
                <c:pt idx="763">
                  <c:v>0.60956840841865922</c:v>
                </c:pt>
                <c:pt idx="764">
                  <c:v>0.60983169580683017</c:v>
                </c:pt>
                <c:pt idx="765">
                  <c:v>0.61103737046714401</c:v>
                </c:pt>
                <c:pt idx="766">
                  <c:v>0.61200336281546774</c:v>
                </c:pt>
                <c:pt idx="767">
                  <c:v>0.61299840756524482</c:v>
                </c:pt>
                <c:pt idx="768">
                  <c:v>0.61407516219410951</c:v>
                </c:pt>
                <c:pt idx="769">
                  <c:v>0.61536254673351087</c:v>
                </c:pt>
                <c:pt idx="770">
                  <c:v>0.61586824009630814</c:v>
                </c:pt>
                <c:pt idx="771">
                  <c:v>0.61666990479891137</c:v>
                </c:pt>
                <c:pt idx="772">
                  <c:v>0.6168759952717211</c:v>
                </c:pt>
                <c:pt idx="773">
                  <c:v>0.61740983314842635</c:v>
                </c:pt>
                <c:pt idx="774">
                  <c:v>0.61789827664786068</c:v>
                </c:pt>
                <c:pt idx="775">
                  <c:v>0.61828322096711752</c:v>
                </c:pt>
                <c:pt idx="776">
                  <c:v>0.61927463416671291</c:v>
                </c:pt>
                <c:pt idx="777">
                  <c:v>0.61977760386687397</c:v>
                </c:pt>
                <c:pt idx="778">
                  <c:v>0.62028057356703503</c:v>
                </c:pt>
                <c:pt idx="779">
                  <c:v>0.62237507013431226</c:v>
                </c:pt>
                <c:pt idx="780">
                  <c:v>0.62395479446333801</c:v>
                </c:pt>
                <c:pt idx="781">
                  <c:v>0.62479186678021259</c:v>
                </c:pt>
                <c:pt idx="782">
                  <c:v>0.62599027834016308</c:v>
                </c:pt>
                <c:pt idx="783">
                  <c:v>0.62681554811894724</c:v>
                </c:pt>
                <c:pt idx="784">
                  <c:v>0.62754367393037169</c:v>
                </c:pt>
                <c:pt idx="785">
                  <c:v>0.62780786920608811</c:v>
                </c:pt>
                <c:pt idx="786">
                  <c:v>0.62876659845404859</c:v>
                </c:pt>
                <c:pt idx="787">
                  <c:v>0.62938850142265923</c:v>
                </c:pt>
                <c:pt idx="788">
                  <c:v>0.62998135198981653</c:v>
                </c:pt>
                <c:pt idx="789">
                  <c:v>0.63137677514712254</c:v>
                </c:pt>
                <c:pt idx="790">
                  <c:v>0.63167910169974639</c:v>
                </c:pt>
                <c:pt idx="791">
                  <c:v>0.63208674320763869</c:v>
                </c:pt>
                <c:pt idx="792">
                  <c:v>0.6326641596865239</c:v>
                </c:pt>
                <c:pt idx="793">
                  <c:v>0.63330875984377</c:v>
                </c:pt>
                <c:pt idx="794">
                  <c:v>0.63374908530329732</c:v>
                </c:pt>
                <c:pt idx="795">
                  <c:v>0.63504373294306204</c:v>
                </c:pt>
                <c:pt idx="796">
                  <c:v>0.63538782232277513</c:v>
                </c:pt>
                <c:pt idx="797">
                  <c:v>0.63606873798183794</c:v>
                </c:pt>
                <c:pt idx="798">
                  <c:v>0.63658532599518025</c:v>
                </c:pt>
                <c:pt idx="799">
                  <c:v>0.63702565145470758</c:v>
                </c:pt>
                <c:pt idx="800">
                  <c:v>0.63799527535321299</c:v>
                </c:pt>
                <c:pt idx="801">
                  <c:v>0.63901301729162552</c:v>
                </c:pt>
                <c:pt idx="802">
                  <c:v>0.64056641288183414</c:v>
                </c:pt>
                <c:pt idx="803">
                  <c:v>0.64099039636554389</c:v>
                </c:pt>
                <c:pt idx="804">
                  <c:v>0.64135899870898327</c:v>
                </c:pt>
                <c:pt idx="805">
                  <c:v>0.64182474501978226</c:v>
                </c:pt>
                <c:pt idx="806">
                  <c:v>0.64282069765710481</c:v>
                </c:pt>
                <c:pt idx="807">
                  <c:v>0.64320291831372545</c:v>
                </c:pt>
                <c:pt idx="808">
                  <c:v>0.64419069996313927</c:v>
                </c:pt>
                <c:pt idx="809">
                  <c:v>0.64573955611562084</c:v>
                </c:pt>
                <c:pt idx="810">
                  <c:v>0.64597379110233843</c:v>
                </c:pt>
                <c:pt idx="811">
                  <c:v>0.64675911382912421</c:v>
                </c:pt>
                <c:pt idx="812">
                  <c:v>0.6477051326514488</c:v>
                </c:pt>
                <c:pt idx="813">
                  <c:v>0.64801653807952686</c:v>
                </c:pt>
                <c:pt idx="814">
                  <c:v>0.64866840133713632</c:v>
                </c:pt>
                <c:pt idx="815">
                  <c:v>0.64959626240855262</c:v>
                </c:pt>
                <c:pt idx="816">
                  <c:v>0.65143382680047679</c:v>
                </c:pt>
                <c:pt idx="817">
                  <c:v>0.65172071926482855</c:v>
                </c:pt>
                <c:pt idx="818">
                  <c:v>0.65253872594324935</c:v>
                </c:pt>
                <c:pt idx="819">
                  <c:v>0.65311614242213456</c:v>
                </c:pt>
                <c:pt idx="820">
                  <c:v>0.65386061020937658</c:v>
                </c:pt>
                <c:pt idx="821">
                  <c:v>0.65405399025655042</c:v>
                </c:pt>
                <c:pt idx="822">
                  <c:v>0.65456331516952937</c:v>
                </c:pt>
                <c:pt idx="823">
                  <c:v>0.65802145883002305</c:v>
                </c:pt>
                <c:pt idx="824">
                  <c:v>0.65958030174550419</c:v>
                </c:pt>
                <c:pt idx="825">
                  <c:v>0.66037107179756249</c:v>
                </c:pt>
                <c:pt idx="826">
                  <c:v>0.66070789807691221</c:v>
                </c:pt>
                <c:pt idx="827">
                  <c:v>0.66098480377826441</c:v>
                </c:pt>
                <c:pt idx="828">
                  <c:v>0.66163666703587387</c:v>
                </c:pt>
                <c:pt idx="829">
                  <c:v>0.66229034606857418</c:v>
                </c:pt>
                <c:pt idx="830">
                  <c:v>0.66254001514356387</c:v>
                </c:pt>
                <c:pt idx="831">
                  <c:v>0.66611799996005261</c:v>
                </c:pt>
                <c:pt idx="832">
                  <c:v>0.66701590074247008</c:v>
                </c:pt>
                <c:pt idx="833">
                  <c:v>0.6683169035950528</c:v>
                </c:pt>
                <c:pt idx="834">
                  <c:v>0.66947627599055037</c:v>
                </c:pt>
                <c:pt idx="835">
                  <c:v>0.67039505818651246</c:v>
                </c:pt>
                <c:pt idx="836">
                  <c:v>0.6706492666992292</c:v>
                </c:pt>
                <c:pt idx="837">
                  <c:v>0.6728354599085935</c:v>
                </c:pt>
                <c:pt idx="838">
                  <c:v>0.67311327349749117</c:v>
                </c:pt>
                <c:pt idx="839">
                  <c:v>0.67398030610336446</c:v>
                </c:pt>
                <c:pt idx="840">
                  <c:v>0.67484189138396522</c:v>
                </c:pt>
                <c:pt idx="841">
                  <c:v>0.67539025546139708</c:v>
                </c:pt>
                <c:pt idx="842">
                  <c:v>0.67575885780483647</c:v>
                </c:pt>
                <c:pt idx="843">
                  <c:v>0.67705895276987371</c:v>
                </c:pt>
                <c:pt idx="844">
                  <c:v>0.67720603055223128</c:v>
                </c:pt>
                <c:pt idx="845">
                  <c:v>0.67735855565986136</c:v>
                </c:pt>
                <c:pt idx="846">
                  <c:v>0.67846799424036097</c:v>
                </c:pt>
                <c:pt idx="847">
                  <c:v>0.67897641126579455</c:v>
                </c:pt>
                <c:pt idx="848">
                  <c:v>0.68136324762269607</c:v>
                </c:pt>
                <c:pt idx="849">
                  <c:v>0.68155299611968823</c:v>
                </c:pt>
                <c:pt idx="850">
                  <c:v>0.68215674133739057</c:v>
                </c:pt>
                <c:pt idx="851">
                  <c:v>0.68357849323351372</c:v>
                </c:pt>
                <c:pt idx="852">
                  <c:v>0.68387628034841053</c:v>
                </c:pt>
                <c:pt idx="853">
                  <c:v>0.68493850877654849</c:v>
                </c:pt>
                <c:pt idx="854">
                  <c:v>0.68710836001009534</c:v>
                </c:pt>
                <c:pt idx="855">
                  <c:v>0.6883258372084996</c:v>
                </c:pt>
                <c:pt idx="856">
                  <c:v>0.68963591893653642</c:v>
                </c:pt>
                <c:pt idx="857">
                  <c:v>0.69317758825120845</c:v>
                </c:pt>
                <c:pt idx="858">
                  <c:v>0.69395110843990382</c:v>
                </c:pt>
                <c:pt idx="859">
                  <c:v>0.69591850075082262</c:v>
                </c:pt>
                <c:pt idx="860">
                  <c:v>0.69665842910033748</c:v>
                </c:pt>
                <c:pt idx="861">
                  <c:v>0.6970379260943218</c:v>
                </c:pt>
                <c:pt idx="862">
                  <c:v>0.69725581910522194</c:v>
                </c:pt>
                <c:pt idx="863">
                  <c:v>0.69760444792266207</c:v>
                </c:pt>
                <c:pt idx="864">
                  <c:v>0.69824178497954481</c:v>
                </c:pt>
                <c:pt idx="865">
                  <c:v>0.69965264222512291</c:v>
                </c:pt>
                <c:pt idx="866">
                  <c:v>0.70021916405346318</c:v>
                </c:pt>
                <c:pt idx="867">
                  <c:v>0.70146569365332079</c:v>
                </c:pt>
                <c:pt idx="868">
                  <c:v>0.70230004230755905</c:v>
                </c:pt>
                <c:pt idx="869">
                  <c:v>0.70398508159185313</c:v>
                </c:pt>
                <c:pt idx="870">
                  <c:v>0.70425835574302365</c:v>
                </c:pt>
                <c:pt idx="871">
                  <c:v>0.70542317546379374</c:v>
                </c:pt>
                <c:pt idx="872">
                  <c:v>0.70576544906841598</c:v>
                </c:pt>
                <c:pt idx="873">
                  <c:v>0.70619034043967122</c:v>
                </c:pt>
                <c:pt idx="874">
                  <c:v>0.70852542720648393</c:v>
                </c:pt>
                <c:pt idx="875">
                  <c:v>0.71085597453556959</c:v>
                </c:pt>
                <c:pt idx="876">
                  <c:v>0.7121297407617897</c:v>
                </c:pt>
                <c:pt idx="877">
                  <c:v>0.71297861561675469</c:v>
                </c:pt>
                <c:pt idx="878">
                  <c:v>0.7134525329154624</c:v>
                </c:pt>
                <c:pt idx="879">
                  <c:v>0.7138329377969922</c:v>
                </c:pt>
                <c:pt idx="880">
                  <c:v>0.71510761191075778</c:v>
                </c:pt>
                <c:pt idx="881">
                  <c:v>0.71637593081170547</c:v>
                </c:pt>
                <c:pt idx="882">
                  <c:v>0.71715399043812789</c:v>
                </c:pt>
                <c:pt idx="883">
                  <c:v>0.71787666892427993</c:v>
                </c:pt>
                <c:pt idx="884">
                  <c:v>0.71883176662205872</c:v>
                </c:pt>
                <c:pt idx="885">
                  <c:v>0.71982408770919959</c:v>
                </c:pt>
                <c:pt idx="886">
                  <c:v>0.72225087111809938</c:v>
                </c:pt>
                <c:pt idx="887">
                  <c:v>0.72285915577352877</c:v>
                </c:pt>
                <c:pt idx="888">
                  <c:v>0.72324228431769477</c:v>
                </c:pt>
                <c:pt idx="889">
                  <c:v>0.72374434613031047</c:v>
                </c:pt>
                <c:pt idx="890">
                  <c:v>0.72434990712310365</c:v>
                </c:pt>
                <c:pt idx="891">
                  <c:v>0.72484742949799219</c:v>
                </c:pt>
                <c:pt idx="892">
                  <c:v>0.72596594695394601</c:v>
                </c:pt>
                <c:pt idx="893">
                  <c:v>0.72860336027338257</c:v>
                </c:pt>
                <c:pt idx="894">
                  <c:v>0.72920982915372112</c:v>
                </c:pt>
                <c:pt idx="895">
                  <c:v>0.72981175859633263</c:v>
                </c:pt>
                <c:pt idx="896">
                  <c:v>0.73210871408623779</c:v>
                </c:pt>
                <c:pt idx="897">
                  <c:v>0.73297211514192939</c:v>
                </c:pt>
                <c:pt idx="898">
                  <c:v>0.73376924040680558</c:v>
                </c:pt>
                <c:pt idx="899">
                  <c:v>0.73439568281314338</c:v>
                </c:pt>
                <c:pt idx="900">
                  <c:v>0.73492044181439442</c:v>
                </c:pt>
                <c:pt idx="901">
                  <c:v>0.73691325497658489</c:v>
                </c:pt>
                <c:pt idx="902">
                  <c:v>0.73842216407706807</c:v>
                </c:pt>
                <c:pt idx="903">
                  <c:v>0.73979761370837493</c:v>
                </c:pt>
                <c:pt idx="904">
                  <c:v>0.74100873569396131</c:v>
                </c:pt>
                <c:pt idx="905">
                  <c:v>0.74297612800488011</c:v>
                </c:pt>
                <c:pt idx="906">
                  <c:v>0.74393667302793143</c:v>
                </c:pt>
                <c:pt idx="907">
                  <c:v>0.74438063003764032</c:v>
                </c:pt>
                <c:pt idx="908">
                  <c:v>0.74510330852379236</c:v>
                </c:pt>
                <c:pt idx="909">
                  <c:v>0.74654321817082381</c:v>
                </c:pt>
                <c:pt idx="910">
                  <c:v>0.74785057623622442</c:v>
                </c:pt>
                <c:pt idx="911">
                  <c:v>0.74896273847936035</c:v>
                </c:pt>
                <c:pt idx="912">
                  <c:v>0.75020291286640006</c:v>
                </c:pt>
                <c:pt idx="913">
                  <c:v>0.75067501439001694</c:v>
                </c:pt>
                <c:pt idx="914">
                  <c:v>0.75326884910727354</c:v>
                </c:pt>
                <c:pt idx="915">
                  <c:v>0.75597435399261648</c:v>
                </c:pt>
                <c:pt idx="916">
                  <c:v>0.75673516375567595</c:v>
                </c:pt>
                <c:pt idx="917">
                  <c:v>0.75892952795294899</c:v>
                </c:pt>
                <c:pt idx="918">
                  <c:v>0.75968670616582679</c:v>
                </c:pt>
                <c:pt idx="919">
                  <c:v>0.76034129308607246</c:v>
                </c:pt>
                <c:pt idx="920">
                  <c:v>0.76064997485151431</c:v>
                </c:pt>
                <c:pt idx="921">
                  <c:v>0.76172582159283353</c:v>
                </c:pt>
                <c:pt idx="922">
                  <c:v>0.76195006981655156</c:v>
                </c:pt>
                <c:pt idx="923">
                  <c:v>0.76452937833308143</c:v>
                </c:pt>
                <c:pt idx="924">
                  <c:v>0.76500692718197083</c:v>
                </c:pt>
                <c:pt idx="925">
                  <c:v>0.76863938525118458</c:v>
                </c:pt>
                <c:pt idx="926">
                  <c:v>0.76916959157770814</c:v>
                </c:pt>
                <c:pt idx="927">
                  <c:v>0.77001483488249145</c:v>
                </c:pt>
                <c:pt idx="928">
                  <c:v>0.77162633527560676</c:v>
                </c:pt>
                <c:pt idx="929">
                  <c:v>0.77274848428174225</c:v>
                </c:pt>
                <c:pt idx="930">
                  <c:v>0.77608951044887708</c:v>
                </c:pt>
                <c:pt idx="931">
                  <c:v>0.77688028050093538</c:v>
                </c:pt>
                <c:pt idx="932">
                  <c:v>0.77718442282865008</c:v>
                </c:pt>
                <c:pt idx="933">
                  <c:v>0.77892121170303297</c:v>
                </c:pt>
                <c:pt idx="934">
                  <c:v>0.77942599717828487</c:v>
                </c:pt>
                <c:pt idx="935">
                  <c:v>0.77977099444554332</c:v>
                </c:pt>
                <c:pt idx="936">
                  <c:v>0.78056721182287414</c:v>
                </c:pt>
                <c:pt idx="937">
                  <c:v>0.78097122178058476</c:v>
                </c:pt>
                <c:pt idx="938">
                  <c:v>0.78131803482293405</c:v>
                </c:pt>
                <c:pt idx="939">
                  <c:v>0.78253460413379294</c:v>
                </c:pt>
                <c:pt idx="940">
                  <c:v>0.78276793123296518</c:v>
                </c:pt>
                <c:pt idx="941">
                  <c:v>0.78313925723904076</c:v>
                </c:pt>
                <c:pt idx="942">
                  <c:v>0.78463182436370649</c:v>
                </c:pt>
                <c:pt idx="943">
                  <c:v>0.78517474111586594</c:v>
                </c:pt>
                <c:pt idx="944">
                  <c:v>0.78541714709049226</c:v>
                </c:pt>
                <c:pt idx="945">
                  <c:v>0.78779853612212125</c:v>
                </c:pt>
                <c:pt idx="946">
                  <c:v>0.7885266619335457</c:v>
                </c:pt>
                <c:pt idx="947">
                  <c:v>0.79032427927347149</c:v>
                </c:pt>
                <c:pt idx="948">
                  <c:v>0.79051675143309985</c:v>
                </c:pt>
                <c:pt idx="949">
                  <c:v>0.79410018357486101</c:v>
                </c:pt>
                <c:pt idx="950">
                  <c:v>0.79454323269702454</c:v>
                </c:pt>
                <c:pt idx="951">
                  <c:v>0.79525320075754069</c:v>
                </c:pt>
                <c:pt idx="952">
                  <c:v>0.79611932547586861</c:v>
                </c:pt>
                <c:pt idx="953">
                  <c:v>0.79629454777213415</c:v>
                </c:pt>
                <c:pt idx="954">
                  <c:v>0.79679116225947733</c:v>
                </c:pt>
                <c:pt idx="955">
                  <c:v>0.79929965554746474</c:v>
                </c:pt>
                <c:pt idx="956">
                  <c:v>0.79977084918353625</c:v>
                </c:pt>
                <c:pt idx="957">
                  <c:v>0.80030559494778686</c:v>
                </c:pt>
                <c:pt idx="958">
                  <c:v>0.80059248741213862</c:v>
                </c:pt>
                <c:pt idx="959">
                  <c:v>0.80209776496244012</c:v>
                </c:pt>
                <c:pt idx="960">
                  <c:v>0.80259074789960161</c:v>
                </c:pt>
                <c:pt idx="961">
                  <c:v>0.80362210815119539</c:v>
                </c:pt>
                <c:pt idx="962">
                  <c:v>0.80418227476671778</c:v>
                </c:pt>
                <c:pt idx="963">
                  <c:v>0.80468978390460588</c:v>
                </c:pt>
                <c:pt idx="964">
                  <c:v>0.80498757101950269</c:v>
                </c:pt>
                <c:pt idx="965">
                  <c:v>0.80545513310539252</c:v>
                </c:pt>
                <c:pt idx="966">
                  <c:v>0.80673797820706683</c:v>
                </c:pt>
                <c:pt idx="967">
                  <c:v>0.80807438867392078</c:v>
                </c:pt>
                <c:pt idx="968">
                  <c:v>0.80875076489525655</c:v>
                </c:pt>
                <c:pt idx="969">
                  <c:v>0.80893960550470334</c:v>
                </c:pt>
                <c:pt idx="970">
                  <c:v>0.81005358352293011</c:v>
                </c:pt>
                <c:pt idx="971">
                  <c:v>0.81045305404291357</c:v>
                </c:pt>
                <c:pt idx="972">
                  <c:v>0.81090790570316751</c:v>
                </c:pt>
                <c:pt idx="973">
                  <c:v>0.81110491730052303</c:v>
                </c:pt>
                <c:pt idx="974">
                  <c:v>0.81180035916031246</c:v>
                </c:pt>
                <c:pt idx="975">
                  <c:v>0.81297788930671844</c:v>
                </c:pt>
                <c:pt idx="976">
                  <c:v>0.81333378122452193</c:v>
                </c:pt>
                <c:pt idx="977">
                  <c:v>0.81360977903832876</c:v>
                </c:pt>
                <c:pt idx="978">
                  <c:v>0.81409549887512689</c:v>
                </c:pt>
                <c:pt idx="979">
                  <c:v>0.8144477592427487</c:v>
                </c:pt>
                <c:pt idx="980">
                  <c:v>0.81617728501676823</c:v>
                </c:pt>
                <c:pt idx="981">
                  <c:v>0.81663395245211301</c:v>
                </c:pt>
                <c:pt idx="982">
                  <c:v>0.81794857361787698</c:v>
                </c:pt>
                <c:pt idx="983">
                  <c:v>0.81843520134222059</c:v>
                </c:pt>
                <c:pt idx="984">
                  <c:v>0.81876204085857074</c:v>
                </c:pt>
                <c:pt idx="985">
                  <c:v>0.81897448654419835</c:v>
                </c:pt>
                <c:pt idx="986">
                  <c:v>0.81973529630725783</c:v>
                </c:pt>
                <c:pt idx="987">
                  <c:v>0.82151294012118448</c:v>
                </c:pt>
                <c:pt idx="988">
                  <c:v>0.82179438526026372</c:v>
                </c:pt>
                <c:pt idx="989">
                  <c:v>0.82210760646343262</c:v>
                </c:pt>
                <c:pt idx="990">
                  <c:v>0.82317074277911606</c:v>
                </c:pt>
                <c:pt idx="991">
                  <c:v>0.82540323825329664</c:v>
                </c:pt>
                <c:pt idx="992">
                  <c:v>0.82777554840947143</c:v>
                </c:pt>
                <c:pt idx="993">
                  <c:v>0.82910923521368907</c:v>
                </c:pt>
                <c:pt idx="994">
                  <c:v>0.83004799093565029</c:v>
                </c:pt>
                <c:pt idx="995">
                  <c:v>0.83081787957416398</c:v>
                </c:pt>
                <c:pt idx="996">
                  <c:v>0.8334961478331443</c:v>
                </c:pt>
                <c:pt idx="997">
                  <c:v>0.83414165587793587</c:v>
                </c:pt>
                <c:pt idx="998">
                  <c:v>0.83471362503154867</c:v>
                </c:pt>
                <c:pt idx="999">
                  <c:v>0.83540815900379273</c:v>
                </c:pt>
                <c:pt idx="1000">
                  <c:v>0.83585393178859246</c:v>
                </c:pt>
                <c:pt idx="1001">
                  <c:v>0.83665196494101413</c:v>
                </c:pt>
                <c:pt idx="1002">
                  <c:v>0.8381154796642265</c:v>
                </c:pt>
                <c:pt idx="1003">
                  <c:v>0.83957082339953004</c:v>
                </c:pt>
                <c:pt idx="1004">
                  <c:v>0.83984046600051887</c:v>
                </c:pt>
                <c:pt idx="1005">
                  <c:v>0.84013008212750695</c:v>
                </c:pt>
                <c:pt idx="1006">
                  <c:v>0.8411169558893753</c:v>
                </c:pt>
                <c:pt idx="1007">
                  <c:v>0.84193859411797778</c:v>
                </c:pt>
                <c:pt idx="1008">
                  <c:v>0.84241886662950338</c:v>
                </c:pt>
                <c:pt idx="1009">
                  <c:v>0.84458508631286855</c:v>
                </c:pt>
                <c:pt idx="1010">
                  <c:v>0.84634275660079605</c:v>
                </c:pt>
                <c:pt idx="1011">
                  <c:v>0.84923528632049483</c:v>
                </c:pt>
                <c:pt idx="1012">
                  <c:v>0.84983267632537929</c:v>
                </c:pt>
                <c:pt idx="1013">
                  <c:v>0.85122356004495825</c:v>
                </c:pt>
                <c:pt idx="1014">
                  <c:v>0.85189448894102149</c:v>
                </c:pt>
                <c:pt idx="1015">
                  <c:v>0.85271703505716934</c:v>
                </c:pt>
                <c:pt idx="1016">
                  <c:v>0.85420597063165338</c:v>
                </c:pt>
                <c:pt idx="1017">
                  <c:v>0.85485874177680821</c:v>
                </c:pt>
                <c:pt idx="1018">
                  <c:v>0.85587557582767537</c:v>
                </c:pt>
                <c:pt idx="1019">
                  <c:v>0.85627050690993178</c:v>
                </c:pt>
                <c:pt idx="1020">
                  <c:v>0.8574407739559744</c:v>
                </c:pt>
                <c:pt idx="1021">
                  <c:v>0.85853296267311119</c:v>
                </c:pt>
                <c:pt idx="1022">
                  <c:v>0.8587454083587388</c:v>
                </c:pt>
                <c:pt idx="1023">
                  <c:v>0.86022798872040485</c:v>
                </c:pt>
                <c:pt idx="1024">
                  <c:v>0.86064834065393292</c:v>
                </c:pt>
                <c:pt idx="1025">
                  <c:v>0.86161251722716581</c:v>
                </c:pt>
                <c:pt idx="1026">
                  <c:v>0.86253039153558242</c:v>
                </c:pt>
                <c:pt idx="1027">
                  <c:v>0.86372335577026049</c:v>
                </c:pt>
                <c:pt idx="1028">
                  <c:v>0.86391310426725265</c:v>
                </c:pt>
                <c:pt idx="1029">
                  <c:v>0.86474926869658175</c:v>
                </c:pt>
                <c:pt idx="1030">
                  <c:v>0.86532759306301243</c:v>
                </c:pt>
                <c:pt idx="1031">
                  <c:v>0.86560449876436463</c:v>
                </c:pt>
                <c:pt idx="1032">
                  <c:v>0.86702352699785157</c:v>
                </c:pt>
                <c:pt idx="1033">
                  <c:v>0.86745931301965173</c:v>
                </c:pt>
                <c:pt idx="1034">
                  <c:v>0.86900907705967867</c:v>
                </c:pt>
                <c:pt idx="1035">
                  <c:v>0.87340870010476979</c:v>
                </c:pt>
                <c:pt idx="1036">
                  <c:v>0.87393799854374798</c:v>
                </c:pt>
                <c:pt idx="1037">
                  <c:v>0.8743329296260044</c:v>
                </c:pt>
                <c:pt idx="1038">
                  <c:v>0.87487584637816385</c:v>
                </c:pt>
                <c:pt idx="1039">
                  <c:v>0.87527713267323815</c:v>
                </c:pt>
                <c:pt idx="1040">
                  <c:v>0.87626945376037901</c:v>
                </c:pt>
                <c:pt idx="1041">
                  <c:v>0.87767577156823007</c:v>
                </c:pt>
                <c:pt idx="1042">
                  <c:v>0.87807978152594068</c:v>
                </c:pt>
                <c:pt idx="1043">
                  <c:v>0.87876886817291222</c:v>
                </c:pt>
                <c:pt idx="1044">
                  <c:v>0.87938713959134129</c:v>
                </c:pt>
                <c:pt idx="1045">
                  <c:v>0.87988738562886615</c:v>
                </c:pt>
                <c:pt idx="1046">
                  <c:v>0.88054469621174813</c:v>
                </c:pt>
                <c:pt idx="1047">
                  <c:v>0.88120745411990264</c:v>
                </c:pt>
                <c:pt idx="1048">
                  <c:v>0.88213894674150062</c:v>
                </c:pt>
                <c:pt idx="1049">
                  <c:v>0.88244399695676079</c:v>
                </c:pt>
                <c:pt idx="1050">
                  <c:v>0.88379584151188684</c:v>
                </c:pt>
                <c:pt idx="1051">
                  <c:v>0.884812675562754</c:v>
                </c:pt>
                <c:pt idx="1052">
                  <c:v>0.88541097345518383</c:v>
                </c:pt>
                <c:pt idx="1053">
                  <c:v>0.88631976888814634</c:v>
                </c:pt>
                <c:pt idx="1054">
                  <c:v>0.88708057865120582</c:v>
                </c:pt>
                <c:pt idx="1055">
                  <c:v>0.88771882359563403</c:v>
                </c:pt>
                <c:pt idx="1056">
                  <c:v>0.88878649934904452</c:v>
                </c:pt>
                <c:pt idx="1057">
                  <c:v>0.88944290204438103</c:v>
                </c:pt>
                <c:pt idx="1058">
                  <c:v>0.89011201516535343</c:v>
                </c:pt>
                <c:pt idx="1059">
                  <c:v>0.89088099591632164</c:v>
                </c:pt>
                <c:pt idx="1060">
                  <c:v>0.89141846534320857</c:v>
                </c:pt>
                <c:pt idx="1061">
                  <c:v>0.89184698826464548</c:v>
                </c:pt>
                <c:pt idx="1062">
                  <c:v>0.89229094527435437</c:v>
                </c:pt>
                <c:pt idx="1063">
                  <c:v>0.89396236624546721</c:v>
                </c:pt>
                <c:pt idx="1064">
                  <c:v>0.89475858362279803</c:v>
                </c:pt>
                <c:pt idx="1065">
                  <c:v>0.8950273183362415</c:v>
                </c:pt>
                <c:pt idx="1066">
                  <c:v>0.89763204770404303</c:v>
                </c:pt>
                <c:pt idx="1067">
                  <c:v>0.89867974993145439</c:v>
                </c:pt>
                <c:pt idx="1068">
                  <c:v>0.89925444274770339</c:v>
                </c:pt>
                <c:pt idx="1069">
                  <c:v>0.899850016977497</c:v>
                </c:pt>
                <c:pt idx="1070">
                  <c:v>0.90063987914200982</c:v>
                </c:pt>
                <c:pt idx="1071">
                  <c:v>0.90101937613599414</c:v>
                </c:pt>
                <c:pt idx="1072">
                  <c:v>0.90334719980244349</c:v>
                </c:pt>
                <c:pt idx="1073">
                  <c:v>0.90379660413742491</c:v>
                </c:pt>
                <c:pt idx="1074">
                  <c:v>0.90502497598637421</c:v>
                </c:pt>
                <c:pt idx="1075">
                  <c:v>0.90581756181352335</c:v>
                </c:pt>
                <c:pt idx="1076">
                  <c:v>0.90749533799745408</c:v>
                </c:pt>
                <c:pt idx="1077">
                  <c:v>0.90815264858033606</c:v>
                </c:pt>
                <c:pt idx="1078">
                  <c:v>0.90886806396612474</c:v>
                </c:pt>
                <c:pt idx="1079">
                  <c:v>0.91090173206785896</c:v>
                </c:pt>
                <c:pt idx="1080">
                  <c:v>0.91170612043309851</c:v>
                </c:pt>
                <c:pt idx="1081">
                  <c:v>0.91206201235090201</c:v>
                </c:pt>
                <c:pt idx="1082">
                  <c:v>0.91246602230861262</c:v>
                </c:pt>
                <c:pt idx="1083">
                  <c:v>0.91293630805713866</c:v>
                </c:pt>
                <c:pt idx="1084">
                  <c:v>0.91398491817209537</c:v>
                </c:pt>
                <c:pt idx="1085">
                  <c:v>0.91416195624345176</c:v>
                </c:pt>
                <c:pt idx="1086">
                  <c:v>0.91448697998471107</c:v>
                </c:pt>
                <c:pt idx="1087">
                  <c:v>0.91528410524958725</c:v>
                </c:pt>
                <c:pt idx="1088">
                  <c:v>0.91594686315774176</c:v>
                </c:pt>
                <c:pt idx="1089">
                  <c:v>0.92045997214601005</c:v>
                </c:pt>
                <c:pt idx="1090">
                  <c:v>0.92149314817269468</c:v>
                </c:pt>
                <c:pt idx="1091">
                  <c:v>0.92293578148236244</c:v>
                </c:pt>
                <c:pt idx="1092">
                  <c:v>0.92382823493950739</c:v>
                </c:pt>
                <c:pt idx="1093">
                  <c:v>0.92458178160220361</c:v>
                </c:pt>
                <c:pt idx="1094">
                  <c:v>0.9250230149492763</c:v>
                </c:pt>
                <c:pt idx="1095">
                  <c:v>0.92615696649350221</c:v>
                </c:pt>
                <c:pt idx="1096">
                  <c:v>0.92670351479584334</c:v>
                </c:pt>
                <c:pt idx="1097">
                  <c:v>0.929171153144287</c:v>
                </c:pt>
                <c:pt idx="1098">
                  <c:v>0.9301716452193366</c:v>
                </c:pt>
                <c:pt idx="1099">
                  <c:v>0.93054206333786671</c:v>
                </c:pt>
                <c:pt idx="1100">
                  <c:v>0.93161972585427677</c:v>
                </c:pt>
                <c:pt idx="1101">
                  <c:v>0.93221439219652491</c:v>
                </c:pt>
                <c:pt idx="1102">
                  <c:v>0.93332201500193379</c:v>
                </c:pt>
                <c:pt idx="1103">
                  <c:v>0.93505335655104416</c:v>
                </c:pt>
                <c:pt idx="1104">
                  <c:v>0.93606111172645712</c:v>
                </c:pt>
                <c:pt idx="1105">
                  <c:v>0.93810476659119091</c:v>
                </c:pt>
                <c:pt idx="1106">
                  <c:v>0.93913340318014848</c:v>
                </c:pt>
                <c:pt idx="1107">
                  <c:v>0.93985245011611884</c:v>
                </c:pt>
                <c:pt idx="1108">
                  <c:v>0.94035451192873454</c:v>
                </c:pt>
                <c:pt idx="1109">
                  <c:v>0.94088108670507642</c:v>
                </c:pt>
                <c:pt idx="1110">
                  <c:v>0.94119975523351784</c:v>
                </c:pt>
                <c:pt idx="1111">
                  <c:v>0.94461522817937693</c:v>
                </c:pt>
                <c:pt idx="1112">
                  <c:v>0.94479680568846036</c:v>
                </c:pt>
                <c:pt idx="1113">
                  <c:v>0.94557486531488277</c:v>
                </c:pt>
                <c:pt idx="1114">
                  <c:v>0.9485300392752154</c:v>
                </c:pt>
                <c:pt idx="1115">
                  <c:v>0.949393440330907</c:v>
                </c:pt>
                <c:pt idx="1116">
                  <c:v>0.94966126715680499</c:v>
                </c:pt>
                <c:pt idx="1117">
                  <c:v>0.95047927383522579</c:v>
                </c:pt>
                <c:pt idx="1118">
                  <c:v>0.95121829429719529</c:v>
                </c:pt>
                <c:pt idx="1119">
                  <c:v>0.95227416751251537</c:v>
                </c:pt>
                <c:pt idx="1120">
                  <c:v>0.9529269386576702</c:v>
                </c:pt>
                <c:pt idx="1121">
                  <c:v>0.95356972303982546</c:v>
                </c:pt>
                <c:pt idx="1122">
                  <c:v>0.95491702815722435</c:v>
                </c:pt>
                <c:pt idx="1123">
                  <c:v>0.95570325877155549</c:v>
                </c:pt>
                <c:pt idx="1124">
                  <c:v>0.95593023065790972</c:v>
                </c:pt>
                <c:pt idx="1125">
                  <c:v>0.9564114110569808</c:v>
                </c:pt>
                <c:pt idx="1126">
                  <c:v>0.95735833776685075</c:v>
                </c:pt>
                <c:pt idx="1127">
                  <c:v>0.95896893027242069</c:v>
                </c:pt>
                <c:pt idx="1128">
                  <c:v>0.96029807763891128</c:v>
                </c:pt>
                <c:pt idx="1129">
                  <c:v>0.96085279692916115</c:v>
                </c:pt>
                <c:pt idx="1130">
                  <c:v>0.96150466018677061</c:v>
                </c:pt>
                <c:pt idx="1131">
                  <c:v>0.96228998291355639</c:v>
                </c:pt>
                <c:pt idx="1132">
                  <c:v>0.96264769060645072</c:v>
                </c:pt>
                <c:pt idx="1133">
                  <c:v>0.96326777779997064</c:v>
                </c:pt>
                <c:pt idx="1134">
                  <c:v>0.96399681149894056</c:v>
                </c:pt>
                <c:pt idx="1135">
                  <c:v>0.96447708401046617</c:v>
                </c:pt>
                <c:pt idx="1136">
                  <c:v>0.96488200185572215</c:v>
                </c:pt>
                <c:pt idx="1137">
                  <c:v>0.96624746472402945</c:v>
                </c:pt>
                <c:pt idx="1138">
                  <c:v>0.96730152216425869</c:v>
                </c:pt>
                <c:pt idx="1139">
                  <c:v>0.96842821060812123</c:v>
                </c:pt>
                <c:pt idx="1140">
                  <c:v>0.9703266034655883</c:v>
                </c:pt>
                <c:pt idx="1141">
                  <c:v>0.97167754013316887</c:v>
                </c:pt>
                <c:pt idx="1142">
                  <c:v>0.97354415692654639</c:v>
                </c:pt>
                <c:pt idx="1143">
                  <c:v>0.97428590105115209</c:v>
                </c:pt>
                <c:pt idx="1144">
                  <c:v>0.97504398715157536</c:v>
                </c:pt>
                <c:pt idx="1145">
                  <c:v>0.97638675283124721</c:v>
                </c:pt>
                <c:pt idx="1146">
                  <c:v>0.99999999999999989</c:v>
                </c:pt>
              </c:numCache>
            </c:numRef>
          </c:yVal>
          <c:smooth val="1"/>
        </c:ser>
        <c:ser>
          <c:idx val="5"/>
          <c:order val="8"/>
          <c:marker>
            <c:symbol val="none"/>
          </c:marker>
          <c:dPt>
            <c:idx val="1"/>
            <c:spPr>
              <a:ln>
                <a:solidFill>
                  <a:schemeClr val="tx1"/>
                </a:solidFill>
              </a:ln>
            </c:spPr>
          </c:dPt>
          <c:xVal>
            <c:numRef>
              <c:f>[2]křivka!$L$2:$L$3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xVal>
          <c:yVal>
            <c:numRef>
              <c:f>[2]křivka!$M$2:$M$3</c:f>
              <c:numCache>
                <c:formatCode>General</c:formatCode>
                <c:ptCount val="2"/>
                <c:pt idx="0">
                  <c:v>0</c:v>
                </c:pt>
                <c:pt idx="1">
                  <c:v>1</c:v>
                </c:pt>
              </c:numCache>
            </c:numRef>
          </c:yVal>
          <c:smooth val="1"/>
        </c:ser>
        <c:axId val="61011840"/>
        <c:axId val="61935616"/>
      </c:scatterChart>
      <c:valAx>
        <c:axId val="61011840"/>
        <c:scaling>
          <c:orientation val="minMax"/>
          <c:max val="1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Populace - komulované hodnoty</a:t>
                </a:r>
              </a:p>
            </c:rich>
          </c:tx>
          <c:layout/>
        </c:title>
        <c:numFmt formatCode="General" sourceLinked="1"/>
        <c:tickLblPos val="nextTo"/>
        <c:crossAx val="61935616"/>
        <c:crosses val="autoZero"/>
        <c:crossBetween val="midCat"/>
        <c:majorUnit val="0.1"/>
      </c:valAx>
      <c:valAx>
        <c:axId val="61935616"/>
        <c:scaling>
          <c:orientation val="minMax"/>
          <c:max val="1"/>
          <c:min val="0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Rozloha - komulované hodnoty</a:t>
                </a:r>
              </a:p>
            </c:rich>
          </c:tx>
          <c:layout/>
        </c:title>
        <c:numFmt formatCode="General" sourceLinked="1"/>
        <c:tickLblPos val="nextTo"/>
        <c:crossAx val="61011840"/>
        <c:crosses val="autoZero"/>
        <c:crossBetween val="midCat"/>
        <c:majorUnit val="0.1"/>
      </c:valAx>
    </c:plotArea>
    <c:legend>
      <c:legendPos val="r"/>
      <c:legendEntry>
        <c:idx val="8"/>
        <c:delete val="1"/>
      </c:legendEntry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590550</xdr:colOff>
      <xdr:row>0</xdr:row>
      <xdr:rowOff>0</xdr:rowOff>
    </xdr:from>
    <xdr:to>
      <xdr:col>39</xdr:col>
      <xdr:colOff>114300</xdr:colOff>
      <xdr:row>27</xdr:row>
      <xdr:rowOff>0</xdr:rowOff>
    </xdr:to>
    <xdr:graphicFrame macro="">
      <xdr:nvGraphicFramePr>
        <xdr:cNvPr id="5" name="Graf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.Coufal/Data%20aplikac&#237;/Microsoft/Excel/jh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ibereck&#253;%20kraj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tabulka"/>
      <sheetName val="graf"/>
      <sheetName val="křivka"/>
      <sheetName val="1869"/>
      <sheetName val="1880"/>
      <sheetName val="1890"/>
      <sheetName val="1900"/>
      <sheetName val="1910"/>
      <sheetName val="1921"/>
      <sheetName val="1930"/>
      <sheetName val="1950"/>
      <sheetName val="1961"/>
      <sheetName val="1970"/>
      <sheetName val="1980"/>
      <sheetName val="1991"/>
      <sheetName val="2001"/>
      <sheetName val="2011"/>
      <sheetName val="List1"/>
    </sheetNames>
    <sheetDataSet>
      <sheetData sheetId="0" refreshError="1"/>
      <sheetData sheetId="1" refreshError="1"/>
      <sheetData sheetId="2">
        <row r="1">
          <cell r="B1">
            <v>1869</v>
          </cell>
          <cell r="C1">
            <v>1880</v>
          </cell>
          <cell r="D1">
            <v>1890</v>
          </cell>
          <cell r="E1">
            <v>1900</v>
          </cell>
          <cell r="F1">
            <v>1910</v>
          </cell>
          <cell r="G1">
            <v>1921</v>
          </cell>
          <cell r="H1">
            <v>1930</v>
          </cell>
          <cell r="I1">
            <v>1950</v>
          </cell>
          <cell r="J1">
            <v>1961</v>
          </cell>
          <cell r="K1">
            <v>1970</v>
          </cell>
          <cell r="L1">
            <v>1980</v>
          </cell>
          <cell r="M1">
            <v>1991</v>
          </cell>
          <cell r="N1">
            <v>2001</v>
          </cell>
          <cell r="O1">
            <v>2011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List2"/>
      <sheetName val="1869"/>
      <sheetName val="1921"/>
      <sheetName val="1950"/>
      <sheetName val="1991"/>
      <sheetName val="2001"/>
      <sheetName val="křivka"/>
      <sheetName val="data"/>
      <sheetName val="1880"/>
      <sheetName val="1890"/>
      <sheetName val="1900"/>
      <sheetName val="1910"/>
      <sheetName val="1930"/>
      <sheetName val="1961"/>
      <sheetName val="1970"/>
      <sheetName val="1980"/>
      <sheetName val="indexy"/>
      <sheetName val="tabulka"/>
      <sheetName val="20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>
            <v>1869</v>
          </cell>
        </row>
        <row r="2">
          <cell r="L2">
            <v>0</v>
          </cell>
          <cell r="M2">
            <v>0</v>
          </cell>
        </row>
        <row r="3">
          <cell r="L3">
            <v>1</v>
          </cell>
          <cell r="M3">
            <v>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>
            <v>1869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1151"/>
  <sheetViews>
    <sheetView workbookViewId="0">
      <selection activeCell="B1149" sqref="B1149:P1156"/>
    </sheetView>
  </sheetViews>
  <sheetFormatPr defaultRowHeight="15"/>
  <sheetData>
    <row r="1" spans="1:16">
      <c r="A1" s="1" t="s">
        <v>0</v>
      </c>
      <c r="B1" t="s">
        <v>1108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/>
    </row>
    <row r="2" spans="1:16">
      <c r="A2" s="3" t="s">
        <v>21</v>
      </c>
      <c r="B2">
        <v>46.87</v>
      </c>
      <c r="C2" s="4">
        <v>5345</v>
      </c>
      <c r="D2" s="4">
        <v>6240</v>
      </c>
      <c r="E2" s="4">
        <v>7413</v>
      </c>
      <c r="F2" s="4">
        <v>8450</v>
      </c>
      <c r="G2" s="4">
        <v>8857</v>
      </c>
      <c r="H2" s="4">
        <v>9304</v>
      </c>
      <c r="I2" s="4">
        <v>9820</v>
      </c>
      <c r="J2" s="4">
        <v>10387</v>
      </c>
      <c r="K2" s="4">
        <v>9774</v>
      </c>
      <c r="L2" s="4">
        <v>10769</v>
      </c>
      <c r="M2" s="4">
        <v>14258</v>
      </c>
      <c r="N2" s="4">
        <v>15892</v>
      </c>
      <c r="O2" s="4">
        <v>16323</v>
      </c>
    </row>
    <row r="3" spans="1:16">
      <c r="A3" s="3" t="s">
        <v>22</v>
      </c>
      <c r="B3">
        <v>10.11</v>
      </c>
      <c r="C3" s="4">
        <v>634</v>
      </c>
      <c r="D3" s="4">
        <v>671</v>
      </c>
      <c r="E3" s="4">
        <v>693</v>
      </c>
      <c r="F3" s="4">
        <v>630</v>
      </c>
      <c r="G3" s="4">
        <v>624</v>
      </c>
      <c r="H3" s="4">
        <v>604</v>
      </c>
      <c r="I3" s="4">
        <v>573</v>
      </c>
      <c r="J3" s="4">
        <v>450</v>
      </c>
      <c r="K3" s="4">
        <v>416</v>
      </c>
      <c r="L3" s="4">
        <v>326</v>
      </c>
      <c r="M3" s="4">
        <v>271</v>
      </c>
      <c r="N3" s="4">
        <v>246</v>
      </c>
      <c r="O3" s="4">
        <v>228</v>
      </c>
    </row>
    <row r="4" spans="1:16">
      <c r="A4" s="3" t="s">
        <v>23</v>
      </c>
      <c r="B4">
        <v>5.78</v>
      </c>
      <c r="C4" s="4">
        <v>589</v>
      </c>
      <c r="D4" s="4">
        <v>565</v>
      </c>
      <c r="E4" s="4">
        <v>534</v>
      </c>
      <c r="F4" s="4">
        <v>510</v>
      </c>
      <c r="G4" s="4">
        <v>465</v>
      </c>
      <c r="H4" s="4">
        <v>462</v>
      </c>
      <c r="I4" s="4">
        <v>421</v>
      </c>
      <c r="J4" s="4">
        <v>347</v>
      </c>
      <c r="K4" s="4">
        <v>342</v>
      </c>
      <c r="L4" s="4">
        <v>306</v>
      </c>
      <c r="M4" s="4">
        <v>247</v>
      </c>
      <c r="N4" s="4">
        <v>206</v>
      </c>
      <c r="O4" s="4">
        <v>198</v>
      </c>
    </row>
    <row r="5" spans="1:16">
      <c r="A5" s="3" t="s">
        <v>24</v>
      </c>
      <c r="B5">
        <v>4.63</v>
      </c>
      <c r="C5" s="4">
        <v>306</v>
      </c>
      <c r="D5" s="4">
        <v>337</v>
      </c>
      <c r="E5" s="4">
        <v>350</v>
      </c>
      <c r="F5" s="4">
        <v>332</v>
      </c>
      <c r="G5" s="4">
        <v>343</v>
      </c>
      <c r="H5" s="4">
        <v>351</v>
      </c>
      <c r="I5" s="4">
        <v>313</v>
      </c>
      <c r="J5" s="4">
        <v>274</v>
      </c>
      <c r="K5" s="4">
        <v>245</v>
      </c>
      <c r="L5" s="4">
        <v>199</v>
      </c>
      <c r="M5" s="4">
        <v>174</v>
      </c>
      <c r="N5" s="4">
        <v>134</v>
      </c>
      <c r="O5" s="4">
        <v>96</v>
      </c>
    </row>
    <row r="6" spans="1:16">
      <c r="A6" s="3" t="s">
        <v>25</v>
      </c>
      <c r="B6">
        <v>3.1</v>
      </c>
      <c r="C6" s="4">
        <v>219</v>
      </c>
      <c r="D6" s="4">
        <v>191</v>
      </c>
      <c r="E6" s="4">
        <v>198</v>
      </c>
      <c r="F6" s="4">
        <v>181</v>
      </c>
      <c r="G6" s="4">
        <v>183</v>
      </c>
      <c r="H6" s="4">
        <v>186</v>
      </c>
      <c r="I6" s="4">
        <v>173</v>
      </c>
      <c r="J6" s="4">
        <v>142</v>
      </c>
      <c r="K6" s="4">
        <v>155</v>
      </c>
      <c r="L6" s="4">
        <v>151</v>
      </c>
      <c r="M6" s="4">
        <v>146</v>
      </c>
      <c r="N6" s="4">
        <v>116</v>
      </c>
      <c r="O6" s="4">
        <v>96</v>
      </c>
    </row>
    <row r="7" spans="1:16">
      <c r="A7" s="3" t="s">
        <v>26</v>
      </c>
      <c r="B7">
        <v>7.42</v>
      </c>
      <c r="C7" s="4">
        <v>378</v>
      </c>
      <c r="D7" s="4">
        <v>425</v>
      </c>
      <c r="E7" s="4">
        <v>481</v>
      </c>
      <c r="F7" s="4">
        <v>436</v>
      </c>
      <c r="G7" s="4">
        <v>544</v>
      </c>
      <c r="H7" s="4">
        <v>511</v>
      </c>
      <c r="I7" s="4">
        <v>499</v>
      </c>
      <c r="J7" s="4">
        <v>638</v>
      </c>
      <c r="K7" s="4">
        <v>540</v>
      </c>
      <c r="L7" s="4">
        <v>641</v>
      </c>
      <c r="M7" s="4">
        <v>564</v>
      </c>
      <c r="N7" s="4">
        <v>523</v>
      </c>
      <c r="O7" s="4">
        <v>597</v>
      </c>
    </row>
    <row r="8" spans="1:16">
      <c r="A8" s="3" t="s">
        <v>27</v>
      </c>
      <c r="B8">
        <v>63.37</v>
      </c>
      <c r="C8" s="4">
        <v>6132</v>
      </c>
      <c r="D8" s="4">
        <v>5828</v>
      </c>
      <c r="E8" s="4">
        <v>5783</v>
      </c>
      <c r="F8" s="4">
        <v>5850</v>
      </c>
      <c r="G8" s="4">
        <v>5596</v>
      </c>
      <c r="H8" s="4">
        <v>5748</v>
      </c>
      <c r="I8" s="4">
        <v>5613</v>
      </c>
      <c r="J8" s="4">
        <v>4751</v>
      </c>
      <c r="K8" s="4">
        <v>4642</v>
      </c>
      <c r="L8" s="4">
        <v>4237</v>
      </c>
      <c r="M8" s="4">
        <v>3845</v>
      </c>
      <c r="N8" s="4">
        <v>3803</v>
      </c>
      <c r="O8" s="4">
        <v>3872</v>
      </c>
    </row>
    <row r="9" spans="1:16">
      <c r="A9" s="3" t="s">
        <v>32</v>
      </c>
      <c r="B9">
        <v>3.92</v>
      </c>
      <c r="C9" s="4">
        <v>256</v>
      </c>
      <c r="D9" s="4">
        <v>275</v>
      </c>
      <c r="E9" s="4">
        <v>270</v>
      </c>
      <c r="F9" s="4">
        <v>264</v>
      </c>
      <c r="G9" s="4">
        <v>246</v>
      </c>
      <c r="H9" s="4">
        <v>258</v>
      </c>
      <c r="I9" s="4">
        <v>192</v>
      </c>
      <c r="J9" s="4">
        <v>169</v>
      </c>
      <c r="K9" s="4">
        <v>185</v>
      </c>
      <c r="L9" s="4">
        <v>150</v>
      </c>
      <c r="M9" s="4">
        <v>138</v>
      </c>
      <c r="N9" s="4">
        <v>119</v>
      </c>
      <c r="O9" s="4">
        <v>108</v>
      </c>
    </row>
    <row r="10" spans="1:16">
      <c r="A10" s="3" t="s">
        <v>33</v>
      </c>
      <c r="B10">
        <v>5.29</v>
      </c>
      <c r="C10" s="4">
        <v>307</v>
      </c>
      <c r="D10" s="4">
        <v>337</v>
      </c>
      <c r="E10" s="4">
        <v>311</v>
      </c>
      <c r="F10" s="4">
        <v>274</v>
      </c>
      <c r="G10" s="4">
        <v>277</v>
      </c>
      <c r="H10" s="4">
        <v>260</v>
      </c>
      <c r="I10" s="4">
        <v>243</v>
      </c>
      <c r="J10" s="4">
        <v>177</v>
      </c>
      <c r="K10" s="4">
        <v>171</v>
      </c>
      <c r="L10" s="4">
        <v>137</v>
      </c>
      <c r="M10" s="4">
        <v>109</v>
      </c>
      <c r="N10" s="4">
        <v>112</v>
      </c>
      <c r="O10" s="4">
        <v>109</v>
      </c>
    </row>
    <row r="11" spans="1:16">
      <c r="A11" s="3" t="s">
        <v>34</v>
      </c>
      <c r="B11">
        <v>39.409999999999997</v>
      </c>
      <c r="C11" s="4">
        <v>2951</v>
      </c>
      <c r="D11" s="4">
        <v>3043</v>
      </c>
      <c r="E11" s="4">
        <v>2982</v>
      </c>
      <c r="F11" s="4">
        <v>2862</v>
      </c>
      <c r="G11" s="4">
        <v>2811</v>
      </c>
      <c r="H11" s="4">
        <v>2726</v>
      </c>
      <c r="I11" s="4">
        <v>2417</v>
      </c>
      <c r="J11" s="4">
        <v>1960</v>
      </c>
      <c r="K11" s="4">
        <v>1931</v>
      </c>
      <c r="L11" s="4">
        <v>1667</v>
      </c>
      <c r="M11" s="4">
        <v>1564</v>
      </c>
      <c r="N11" s="4">
        <v>1434</v>
      </c>
      <c r="O11" s="4">
        <v>1424</v>
      </c>
    </row>
    <row r="12" spans="1:16">
      <c r="A12" s="3" t="s">
        <v>35</v>
      </c>
      <c r="B12">
        <v>6.45</v>
      </c>
      <c r="C12" s="4">
        <v>296</v>
      </c>
      <c r="D12" s="4">
        <v>369</v>
      </c>
      <c r="E12" s="4">
        <v>373</v>
      </c>
      <c r="F12" s="4">
        <v>418</v>
      </c>
      <c r="G12" s="4">
        <v>525</v>
      </c>
      <c r="H12" s="4">
        <v>687</v>
      </c>
      <c r="I12" s="4">
        <v>1299</v>
      </c>
      <c r="J12" s="4">
        <v>1634</v>
      </c>
      <c r="K12" s="4">
        <v>2059</v>
      </c>
      <c r="L12" s="4">
        <v>1986</v>
      </c>
      <c r="M12" s="4">
        <v>2124</v>
      </c>
      <c r="N12" s="4">
        <v>2656</v>
      </c>
      <c r="O12" s="4">
        <v>2609</v>
      </c>
    </row>
    <row r="13" spans="1:16">
      <c r="A13" s="3" t="s">
        <v>36</v>
      </c>
      <c r="B13">
        <v>12.59</v>
      </c>
      <c r="C13" s="4">
        <v>789</v>
      </c>
      <c r="D13" s="4">
        <v>774</v>
      </c>
      <c r="E13" s="4">
        <v>738</v>
      </c>
      <c r="F13" s="4">
        <v>670</v>
      </c>
      <c r="G13" s="4">
        <v>682</v>
      </c>
      <c r="H13" s="4">
        <v>666</v>
      </c>
      <c r="I13" s="4">
        <v>609</v>
      </c>
      <c r="J13" s="4">
        <v>515</v>
      </c>
      <c r="K13" s="4">
        <v>495</v>
      </c>
      <c r="L13" s="4">
        <v>410</v>
      </c>
      <c r="M13" s="4">
        <v>354</v>
      </c>
      <c r="N13" s="4">
        <v>341</v>
      </c>
      <c r="O13" s="4">
        <v>303</v>
      </c>
    </row>
    <row r="14" spans="1:16">
      <c r="A14" s="3" t="s">
        <v>38</v>
      </c>
      <c r="B14">
        <v>5.47</v>
      </c>
      <c r="C14" s="4">
        <v>494</v>
      </c>
      <c r="D14" s="4">
        <v>455</v>
      </c>
      <c r="E14" s="4">
        <v>453</v>
      </c>
      <c r="F14" s="4">
        <v>533</v>
      </c>
      <c r="G14" s="4">
        <v>395</v>
      </c>
      <c r="H14" s="4">
        <v>422</v>
      </c>
      <c r="I14" s="4">
        <v>438</v>
      </c>
      <c r="J14" s="4">
        <v>332</v>
      </c>
      <c r="K14" s="4">
        <v>364</v>
      </c>
      <c r="L14" s="4">
        <v>274</v>
      </c>
      <c r="M14" s="4">
        <v>215</v>
      </c>
      <c r="N14" s="4">
        <v>152</v>
      </c>
      <c r="O14" s="4">
        <v>150</v>
      </c>
    </row>
    <row r="15" spans="1:16">
      <c r="A15" s="3" t="s">
        <v>39</v>
      </c>
      <c r="B15">
        <v>2.88</v>
      </c>
      <c r="C15" s="4">
        <v>467</v>
      </c>
      <c r="D15" s="4">
        <v>334</v>
      </c>
      <c r="E15" s="4">
        <v>293</v>
      </c>
      <c r="F15" s="4">
        <v>296</v>
      </c>
      <c r="G15" s="4">
        <v>332</v>
      </c>
      <c r="H15" s="4">
        <v>347</v>
      </c>
      <c r="I15" s="4">
        <v>354</v>
      </c>
      <c r="J15" s="4">
        <v>398</v>
      </c>
      <c r="K15" s="4">
        <v>375</v>
      </c>
      <c r="L15" s="4">
        <v>331</v>
      </c>
      <c r="M15" s="4">
        <v>279</v>
      </c>
      <c r="N15" s="4">
        <v>215</v>
      </c>
      <c r="O15" s="4">
        <v>275</v>
      </c>
    </row>
    <row r="16" spans="1:16">
      <c r="A16" s="3" t="s">
        <v>41</v>
      </c>
      <c r="B16">
        <v>4.08</v>
      </c>
      <c r="C16" s="4">
        <v>177</v>
      </c>
      <c r="D16" s="4">
        <v>167</v>
      </c>
      <c r="E16" s="4">
        <v>152</v>
      </c>
      <c r="F16" s="4">
        <v>158</v>
      </c>
      <c r="G16" s="4">
        <v>185</v>
      </c>
      <c r="H16" s="4">
        <v>182</v>
      </c>
      <c r="I16" s="4">
        <v>166</v>
      </c>
      <c r="J16" s="4">
        <v>135</v>
      </c>
      <c r="K16" s="4">
        <v>144</v>
      </c>
      <c r="L16" s="4">
        <v>132</v>
      </c>
      <c r="M16" s="4">
        <v>102</v>
      </c>
      <c r="N16" s="4">
        <v>83</v>
      </c>
      <c r="O16" s="4">
        <v>64</v>
      </c>
    </row>
    <row r="17" spans="1:15">
      <c r="A17" s="3" t="s">
        <v>42</v>
      </c>
      <c r="B17">
        <v>30.98</v>
      </c>
      <c r="C17" s="4">
        <v>3278</v>
      </c>
      <c r="D17" s="4">
        <v>3199</v>
      </c>
      <c r="E17" s="4">
        <v>3003</v>
      </c>
      <c r="F17" s="4">
        <v>2943</v>
      </c>
      <c r="G17" s="4">
        <v>2673</v>
      </c>
      <c r="H17" s="4">
        <v>2384</v>
      </c>
      <c r="I17" s="4">
        <v>2096</v>
      </c>
      <c r="J17" s="4">
        <v>1685</v>
      </c>
      <c r="K17" s="4">
        <v>1700</v>
      </c>
      <c r="L17" s="4">
        <v>1549</v>
      </c>
      <c r="M17" s="4">
        <v>1451</v>
      </c>
      <c r="N17" s="4">
        <v>1325</v>
      </c>
      <c r="O17" s="4">
        <v>1307</v>
      </c>
    </row>
    <row r="18" spans="1:15">
      <c r="A18" s="3" t="s">
        <v>44</v>
      </c>
      <c r="B18">
        <v>17.21</v>
      </c>
      <c r="C18" s="4">
        <v>1927</v>
      </c>
      <c r="D18" s="4">
        <v>1863</v>
      </c>
      <c r="E18" s="4">
        <v>1882</v>
      </c>
      <c r="F18" s="4">
        <v>1705</v>
      </c>
      <c r="G18" s="4">
        <v>1941</v>
      </c>
      <c r="H18" s="4">
        <v>1928</v>
      </c>
      <c r="I18" s="4">
        <v>1831</v>
      </c>
      <c r="J18" s="4">
        <v>1566</v>
      </c>
      <c r="K18" s="4">
        <v>1928</v>
      </c>
      <c r="L18" s="4">
        <v>927</v>
      </c>
      <c r="M18" s="4">
        <v>954</v>
      </c>
      <c r="N18" s="4">
        <v>938</v>
      </c>
      <c r="O18" s="4">
        <v>905</v>
      </c>
    </row>
    <row r="19" spans="1:15">
      <c r="A19" s="3" t="s">
        <v>45</v>
      </c>
      <c r="B19">
        <v>8.17</v>
      </c>
      <c r="C19" s="4">
        <v>239</v>
      </c>
      <c r="D19" s="4">
        <v>246</v>
      </c>
      <c r="E19" s="4">
        <v>263</v>
      </c>
      <c r="F19" s="4">
        <v>279</v>
      </c>
      <c r="G19" s="4">
        <v>246</v>
      </c>
      <c r="H19" s="4">
        <v>226</v>
      </c>
      <c r="I19" s="4">
        <v>186</v>
      </c>
      <c r="J19" s="4">
        <v>130</v>
      </c>
      <c r="K19" s="4">
        <v>123</v>
      </c>
      <c r="L19" s="4">
        <v>88</v>
      </c>
      <c r="M19" s="4">
        <v>68</v>
      </c>
      <c r="N19" s="4">
        <v>50</v>
      </c>
      <c r="O19" s="4">
        <v>61</v>
      </c>
    </row>
    <row r="20" spans="1:15">
      <c r="A20" s="3" t="s">
        <v>46</v>
      </c>
      <c r="B20">
        <v>3.58</v>
      </c>
      <c r="C20" s="4">
        <v>223</v>
      </c>
      <c r="D20" s="4">
        <v>215</v>
      </c>
      <c r="E20" s="4">
        <v>201</v>
      </c>
      <c r="F20" s="4">
        <v>169</v>
      </c>
      <c r="G20" s="4">
        <v>190</v>
      </c>
      <c r="H20" s="4">
        <v>174</v>
      </c>
      <c r="I20" s="4">
        <v>177</v>
      </c>
      <c r="J20" s="4">
        <v>134</v>
      </c>
      <c r="K20" s="4">
        <v>145</v>
      </c>
      <c r="L20" s="4">
        <v>132</v>
      </c>
      <c r="M20" s="4">
        <v>104</v>
      </c>
      <c r="N20" s="4">
        <v>84</v>
      </c>
      <c r="O20" s="4">
        <v>68</v>
      </c>
    </row>
    <row r="21" spans="1:15">
      <c r="A21" s="3" t="s">
        <v>47</v>
      </c>
      <c r="B21">
        <v>17.399999999999999</v>
      </c>
      <c r="C21" s="4">
        <v>1575</v>
      </c>
      <c r="D21" s="4">
        <v>1378</v>
      </c>
      <c r="E21" s="4">
        <v>1259</v>
      </c>
      <c r="F21" s="4">
        <v>1212</v>
      </c>
      <c r="G21" s="4">
        <v>1192</v>
      </c>
      <c r="H21" s="4">
        <v>1293</v>
      </c>
      <c r="I21" s="4">
        <v>1284</v>
      </c>
      <c r="J21" s="4">
        <v>1060</v>
      </c>
      <c r="K21" s="4">
        <v>1029</v>
      </c>
      <c r="L21" s="4">
        <v>913</v>
      </c>
      <c r="M21" s="4">
        <v>803</v>
      </c>
      <c r="N21" s="4">
        <v>725</v>
      </c>
      <c r="O21" s="4">
        <v>668</v>
      </c>
    </row>
    <row r="22" spans="1:15">
      <c r="A22" s="3" t="s">
        <v>48</v>
      </c>
      <c r="B22">
        <v>2.5</v>
      </c>
      <c r="C22" s="4">
        <v>116</v>
      </c>
      <c r="D22" s="4">
        <v>89</v>
      </c>
      <c r="E22" s="4">
        <v>106</v>
      </c>
      <c r="F22" s="4">
        <v>116</v>
      </c>
      <c r="G22" s="4">
        <v>108</v>
      </c>
      <c r="H22" s="4">
        <v>94</v>
      </c>
      <c r="I22" s="4">
        <v>102</v>
      </c>
      <c r="J22" s="4">
        <v>70</v>
      </c>
      <c r="K22" s="4">
        <v>55</v>
      </c>
      <c r="L22" s="4">
        <v>55</v>
      </c>
      <c r="M22" s="4">
        <v>44</v>
      </c>
      <c r="N22" s="4">
        <v>46</v>
      </c>
      <c r="O22" s="4">
        <v>38</v>
      </c>
    </row>
    <row r="23" spans="1:15">
      <c r="A23" s="3" t="s">
        <v>49</v>
      </c>
      <c r="B23">
        <v>6.48</v>
      </c>
      <c r="C23" s="4">
        <v>392</v>
      </c>
      <c r="D23" s="4">
        <v>445</v>
      </c>
      <c r="E23" s="4">
        <v>462</v>
      </c>
      <c r="F23" s="4">
        <v>495</v>
      </c>
      <c r="G23" s="4">
        <v>517</v>
      </c>
      <c r="H23" s="4">
        <v>479</v>
      </c>
      <c r="I23" s="4">
        <v>399</v>
      </c>
      <c r="J23" s="4">
        <v>309</v>
      </c>
      <c r="K23" s="4">
        <v>293</v>
      </c>
      <c r="L23" s="4">
        <v>261</v>
      </c>
      <c r="M23" s="4">
        <v>321</v>
      </c>
      <c r="N23" s="4">
        <v>340</v>
      </c>
      <c r="O23" s="4">
        <v>299</v>
      </c>
    </row>
    <row r="24" spans="1:15">
      <c r="A24" s="3" t="s">
        <v>50</v>
      </c>
      <c r="B24">
        <v>1.4</v>
      </c>
      <c r="C24" s="4">
        <v>110</v>
      </c>
      <c r="D24" s="4">
        <v>95</v>
      </c>
      <c r="E24" s="4">
        <v>94</v>
      </c>
      <c r="F24" s="4">
        <v>107</v>
      </c>
      <c r="G24" s="4">
        <v>130</v>
      </c>
      <c r="H24" s="4">
        <v>181</v>
      </c>
      <c r="I24" s="4">
        <v>313</v>
      </c>
      <c r="J24" s="4">
        <v>324</v>
      </c>
      <c r="K24" s="4">
        <v>478</v>
      </c>
      <c r="L24" s="4">
        <v>462</v>
      </c>
      <c r="M24" s="4">
        <v>399</v>
      </c>
      <c r="N24" s="4">
        <v>325</v>
      </c>
      <c r="O24" s="4">
        <v>315</v>
      </c>
    </row>
    <row r="25" spans="1:15">
      <c r="A25" s="3" t="s">
        <v>51</v>
      </c>
      <c r="B25">
        <v>4.16</v>
      </c>
      <c r="C25" s="4">
        <v>223</v>
      </c>
      <c r="D25" s="4">
        <v>221</v>
      </c>
      <c r="E25" s="4">
        <v>240</v>
      </c>
      <c r="F25" s="4">
        <v>202</v>
      </c>
      <c r="G25" s="4">
        <v>209</v>
      </c>
      <c r="H25" s="4">
        <v>193</v>
      </c>
      <c r="I25" s="4">
        <v>160</v>
      </c>
      <c r="J25" s="4">
        <v>158</v>
      </c>
      <c r="K25" s="4">
        <v>163</v>
      </c>
      <c r="L25" s="4">
        <v>185</v>
      </c>
      <c r="M25" s="4">
        <v>206</v>
      </c>
      <c r="N25" s="4">
        <v>169</v>
      </c>
      <c r="O25" s="4">
        <v>158</v>
      </c>
    </row>
    <row r="26" spans="1:15">
      <c r="A26" s="3" t="s">
        <v>52</v>
      </c>
      <c r="B26">
        <v>2.34</v>
      </c>
      <c r="C26" s="4">
        <v>160</v>
      </c>
      <c r="D26" s="4">
        <v>152</v>
      </c>
      <c r="E26" s="4">
        <v>154</v>
      </c>
      <c r="F26" s="4">
        <v>166</v>
      </c>
      <c r="G26" s="4">
        <v>163</v>
      </c>
      <c r="H26" s="4">
        <v>131</v>
      </c>
      <c r="I26" s="4">
        <v>138</v>
      </c>
      <c r="J26" s="4">
        <v>99</v>
      </c>
      <c r="K26" s="4">
        <v>89</v>
      </c>
      <c r="L26" s="4">
        <v>91</v>
      </c>
      <c r="M26" s="4">
        <v>67</v>
      </c>
      <c r="N26" s="4">
        <v>60</v>
      </c>
      <c r="O26" s="4">
        <v>64</v>
      </c>
    </row>
    <row r="27" spans="1:15">
      <c r="A27" s="3" t="s">
        <v>53</v>
      </c>
      <c r="B27">
        <v>2.9</v>
      </c>
      <c r="C27" s="4">
        <v>142</v>
      </c>
      <c r="D27" s="4">
        <v>151</v>
      </c>
      <c r="E27" s="4">
        <v>151</v>
      </c>
      <c r="F27" s="4">
        <v>156</v>
      </c>
      <c r="G27" s="4">
        <v>142</v>
      </c>
      <c r="H27" s="4">
        <v>148</v>
      </c>
      <c r="I27" s="4">
        <v>157</v>
      </c>
      <c r="J27" s="4">
        <v>105</v>
      </c>
      <c r="K27" s="4">
        <v>302</v>
      </c>
      <c r="L27" s="4">
        <v>286</v>
      </c>
      <c r="M27" s="4">
        <v>247</v>
      </c>
      <c r="N27" s="4">
        <v>262</v>
      </c>
      <c r="O27" s="4">
        <v>229</v>
      </c>
    </row>
    <row r="28" spans="1:15">
      <c r="A28" s="3" t="s">
        <v>54</v>
      </c>
      <c r="B28">
        <v>4.1900000000000004</v>
      </c>
      <c r="C28" s="4">
        <v>246</v>
      </c>
      <c r="D28" s="4">
        <v>271</v>
      </c>
      <c r="E28" s="4">
        <v>249</v>
      </c>
      <c r="F28" s="4">
        <v>240</v>
      </c>
      <c r="G28" s="4">
        <v>249</v>
      </c>
      <c r="H28" s="4">
        <v>239</v>
      </c>
      <c r="I28" s="4">
        <v>203</v>
      </c>
      <c r="J28" s="4">
        <v>184</v>
      </c>
      <c r="K28" s="4">
        <v>170</v>
      </c>
      <c r="L28" s="4">
        <v>180</v>
      </c>
      <c r="M28" s="4">
        <v>167</v>
      </c>
      <c r="N28" s="4">
        <v>153</v>
      </c>
      <c r="O28" s="4">
        <v>141</v>
      </c>
    </row>
    <row r="29" spans="1:15">
      <c r="A29" s="3" t="s">
        <v>55</v>
      </c>
      <c r="B29">
        <v>2.39</v>
      </c>
      <c r="C29" s="4">
        <v>204</v>
      </c>
      <c r="D29" s="4">
        <v>189</v>
      </c>
      <c r="E29" s="4">
        <v>176</v>
      </c>
      <c r="F29" s="4">
        <v>155</v>
      </c>
      <c r="G29" s="4">
        <v>172</v>
      </c>
      <c r="H29" s="4">
        <v>187</v>
      </c>
      <c r="I29" s="4">
        <v>164</v>
      </c>
      <c r="J29" s="4">
        <v>118</v>
      </c>
      <c r="K29" s="4">
        <v>125</v>
      </c>
      <c r="L29" s="4">
        <v>108</v>
      </c>
      <c r="M29" s="4">
        <v>110</v>
      </c>
      <c r="N29" s="4">
        <v>108</v>
      </c>
      <c r="O29" s="4">
        <v>110</v>
      </c>
    </row>
    <row r="30" spans="1:15">
      <c r="A30" s="3" t="s">
        <v>56</v>
      </c>
      <c r="B30">
        <v>17.850000000000001</v>
      </c>
      <c r="C30" s="4">
        <v>1446</v>
      </c>
      <c r="D30" s="4">
        <v>1341</v>
      </c>
      <c r="E30" s="4">
        <v>1274</v>
      </c>
      <c r="F30" s="4">
        <v>1368</v>
      </c>
      <c r="G30" s="4">
        <v>1150</v>
      </c>
      <c r="H30" s="4">
        <v>1220</v>
      </c>
      <c r="I30" s="4">
        <v>1332</v>
      </c>
      <c r="J30" s="4">
        <v>1426</v>
      </c>
      <c r="K30" s="4">
        <v>1424</v>
      </c>
      <c r="L30" s="4">
        <v>1261</v>
      </c>
      <c r="M30" s="4">
        <v>1110</v>
      </c>
      <c r="N30" s="4">
        <v>938</v>
      </c>
      <c r="O30" s="4">
        <v>1002</v>
      </c>
    </row>
    <row r="31" spans="1:15">
      <c r="A31" s="3" t="s">
        <v>58</v>
      </c>
      <c r="B31">
        <v>4.45</v>
      </c>
      <c r="C31" s="4">
        <v>206</v>
      </c>
      <c r="D31" s="4">
        <v>225</v>
      </c>
      <c r="E31" s="4">
        <v>207</v>
      </c>
      <c r="F31" s="4">
        <v>206</v>
      </c>
      <c r="G31" s="4">
        <v>204</v>
      </c>
      <c r="H31" s="4">
        <v>195</v>
      </c>
      <c r="I31" s="4">
        <v>201</v>
      </c>
      <c r="J31" s="4">
        <v>126</v>
      </c>
      <c r="K31" s="4">
        <v>119</v>
      </c>
      <c r="L31" s="4">
        <v>107</v>
      </c>
      <c r="M31" s="4">
        <v>76</v>
      </c>
      <c r="N31" s="4">
        <v>80</v>
      </c>
      <c r="O31" s="4">
        <v>57</v>
      </c>
    </row>
    <row r="32" spans="1:15">
      <c r="A32" s="3" t="s">
        <v>59</v>
      </c>
      <c r="B32">
        <v>13.97</v>
      </c>
      <c r="C32" s="4">
        <v>747</v>
      </c>
      <c r="D32" s="4">
        <v>827</v>
      </c>
      <c r="E32" s="4">
        <v>842</v>
      </c>
      <c r="F32" s="4">
        <v>789</v>
      </c>
      <c r="G32" s="4">
        <v>714</v>
      </c>
      <c r="H32" s="4">
        <v>708</v>
      </c>
      <c r="I32" s="4">
        <v>596</v>
      </c>
      <c r="J32" s="4">
        <v>471</v>
      </c>
      <c r="K32" s="4">
        <v>511</v>
      </c>
      <c r="L32" s="4">
        <v>475</v>
      </c>
      <c r="M32" s="4">
        <v>462</v>
      </c>
      <c r="N32" s="4">
        <v>471</v>
      </c>
      <c r="O32" s="4">
        <v>456</v>
      </c>
    </row>
    <row r="33" spans="1:15">
      <c r="A33" s="3" t="s">
        <v>61</v>
      </c>
      <c r="B33">
        <v>11.54</v>
      </c>
      <c r="C33" s="4">
        <v>550</v>
      </c>
      <c r="D33" s="4">
        <v>561</v>
      </c>
      <c r="E33" s="4">
        <v>549</v>
      </c>
      <c r="F33" s="4">
        <v>573</v>
      </c>
      <c r="G33" s="4">
        <v>541</v>
      </c>
      <c r="H33" s="4">
        <v>526</v>
      </c>
      <c r="I33" s="4">
        <v>515</v>
      </c>
      <c r="J33" s="4">
        <v>338</v>
      </c>
      <c r="K33" s="4">
        <v>339</v>
      </c>
      <c r="L33" s="4">
        <v>294</v>
      </c>
      <c r="M33" s="4">
        <v>244</v>
      </c>
      <c r="N33" s="4">
        <v>185</v>
      </c>
      <c r="O33" s="4">
        <v>184</v>
      </c>
    </row>
    <row r="34" spans="1:15">
      <c r="A34" s="3" t="s">
        <v>62</v>
      </c>
      <c r="B34">
        <v>29.8</v>
      </c>
      <c r="C34" s="4">
        <v>2076</v>
      </c>
      <c r="D34" s="4">
        <v>2252</v>
      </c>
      <c r="E34" s="4">
        <v>2322</v>
      </c>
      <c r="F34" s="4">
        <v>2157</v>
      </c>
      <c r="G34" s="4">
        <v>1983</v>
      </c>
      <c r="H34" s="4">
        <v>1885</v>
      </c>
      <c r="I34" s="4">
        <v>1738</v>
      </c>
      <c r="J34" s="4">
        <v>1305</v>
      </c>
      <c r="K34" s="4">
        <v>1294</v>
      </c>
      <c r="L34" s="4">
        <v>1130</v>
      </c>
      <c r="M34" s="4">
        <v>943</v>
      </c>
      <c r="N34" s="4">
        <v>891</v>
      </c>
      <c r="O34" s="4">
        <v>893</v>
      </c>
    </row>
    <row r="35" spans="1:15">
      <c r="A35" s="3" t="s">
        <v>40</v>
      </c>
      <c r="B35">
        <v>7.3</v>
      </c>
      <c r="C35" s="4">
        <v>226</v>
      </c>
      <c r="D35" s="4">
        <v>283</v>
      </c>
      <c r="E35" s="4">
        <v>289</v>
      </c>
      <c r="F35" s="4">
        <v>229</v>
      </c>
      <c r="G35" s="4">
        <v>238</v>
      </c>
      <c r="H35" s="4">
        <v>240</v>
      </c>
      <c r="I35" s="4">
        <v>208</v>
      </c>
      <c r="J35" s="4">
        <v>195</v>
      </c>
      <c r="K35" s="4">
        <v>174</v>
      </c>
      <c r="L35" s="4">
        <v>164</v>
      </c>
      <c r="M35" s="4">
        <v>160</v>
      </c>
      <c r="N35" s="4">
        <v>148</v>
      </c>
      <c r="O35" s="4">
        <v>136</v>
      </c>
    </row>
    <row r="36" spans="1:15">
      <c r="A36" s="3" t="s">
        <v>65</v>
      </c>
      <c r="B36">
        <v>7.24</v>
      </c>
      <c r="C36" s="4">
        <v>383</v>
      </c>
      <c r="D36" s="4">
        <v>376</v>
      </c>
      <c r="E36" s="4">
        <v>331</v>
      </c>
      <c r="F36" s="4">
        <v>311</v>
      </c>
      <c r="G36" s="4">
        <v>332</v>
      </c>
      <c r="H36" s="4">
        <v>331</v>
      </c>
      <c r="I36" s="4">
        <v>317</v>
      </c>
      <c r="J36" s="4">
        <v>233</v>
      </c>
      <c r="K36" s="4">
        <v>206</v>
      </c>
      <c r="L36" s="4">
        <v>185</v>
      </c>
      <c r="M36" s="4">
        <v>173</v>
      </c>
      <c r="N36" s="4">
        <v>145</v>
      </c>
      <c r="O36" s="4">
        <v>125</v>
      </c>
    </row>
    <row r="37" spans="1:15">
      <c r="A37" s="3" t="s">
        <v>67</v>
      </c>
      <c r="B37">
        <v>11.33</v>
      </c>
      <c r="C37" s="4">
        <v>845</v>
      </c>
      <c r="D37" s="4">
        <v>883</v>
      </c>
      <c r="E37" s="4">
        <v>816</v>
      </c>
      <c r="F37" s="4">
        <v>809</v>
      </c>
      <c r="G37" s="4">
        <v>835</v>
      </c>
      <c r="H37" s="4">
        <v>843</v>
      </c>
      <c r="I37" s="4">
        <v>767</v>
      </c>
      <c r="J37" s="4">
        <v>433</v>
      </c>
      <c r="K37" s="4">
        <v>394</v>
      </c>
      <c r="L37" s="4">
        <v>306</v>
      </c>
      <c r="M37" s="4">
        <v>268</v>
      </c>
      <c r="N37" s="4">
        <v>195</v>
      </c>
      <c r="O37" s="4">
        <v>170</v>
      </c>
    </row>
    <row r="38" spans="1:15">
      <c r="A38" s="3" t="s">
        <v>68</v>
      </c>
      <c r="B38">
        <v>7.11</v>
      </c>
      <c r="C38" s="4">
        <v>438</v>
      </c>
      <c r="D38" s="4">
        <v>497</v>
      </c>
      <c r="E38" s="4">
        <v>477</v>
      </c>
      <c r="F38" s="4">
        <v>477</v>
      </c>
      <c r="G38" s="4">
        <v>485</v>
      </c>
      <c r="H38" s="4">
        <v>470</v>
      </c>
      <c r="I38" s="4">
        <v>449</v>
      </c>
      <c r="J38" s="4">
        <v>328</v>
      </c>
      <c r="K38" s="4">
        <v>307</v>
      </c>
      <c r="L38" s="4">
        <v>285</v>
      </c>
      <c r="M38" s="4">
        <v>255</v>
      </c>
      <c r="N38" s="4">
        <v>204</v>
      </c>
      <c r="O38" s="4">
        <v>203</v>
      </c>
    </row>
    <row r="39" spans="1:15">
      <c r="A39" s="3" t="s">
        <v>70</v>
      </c>
      <c r="B39">
        <v>4.7300000000000004</v>
      </c>
      <c r="C39" s="4">
        <v>155</v>
      </c>
      <c r="D39" s="4">
        <v>179</v>
      </c>
      <c r="E39" s="4">
        <v>201</v>
      </c>
      <c r="F39" s="4">
        <v>192</v>
      </c>
      <c r="G39" s="4">
        <v>175</v>
      </c>
      <c r="H39" s="4">
        <v>167</v>
      </c>
      <c r="I39" s="4">
        <v>169</v>
      </c>
      <c r="J39" s="4">
        <v>347</v>
      </c>
      <c r="K39" s="4">
        <v>254</v>
      </c>
      <c r="L39" s="4">
        <v>234</v>
      </c>
      <c r="M39" s="4">
        <v>259</v>
      </c>
      <c r="N39" s="4">
        <v>279</v>
      </c>
      <c r="O39" s="4">
        <v>195</v>
      </c>
    </row>
    <row r="40" spans="1:15">
      <c r="A40" s="3" t="s">
        <v>71</v>
      </c>
      <c r="B40">
        <v>12.77</v>
      </c>
      <c r="C40" s="4">
        <v>594</v>
      </c>
      <c r="D40" s="4">
        <v>616</v>
      </c>
      <c r="E40" s="4">
        <v>626</v>
      </c>
      <c r="F40" s="4">
        <v>671</v>
      </c>
      <c r="G40" s="4">
        <v>661</v>
      </c>
      <c r="H40" s="4">
        <v>740</v>
      </c>
      <c r="I40" s="4">
        <v>679</v>
      </c>
      <c r="J40" s="4">
        <v>564</v>
      </c>
      <c r="K40" s="4">
        <v>530</v>
      </c>
      <c r="L40" s="4">
        <v>441</v>
      </c>
      <c r="M40" s="4">
        <v>382</v>
      </c>
      <c r="N40" s="4">
        <v>437</v>
      </c>
      <c r="O40" s="4">
        <v>469</v>
      </c>
    </row>
    <row r="41" spans="1:15">
      <c r="A41" s="3" t="s">
        <v>72</v>
      </c>
      <c r="B41">
        <v>7.96</v>
      </c>
      <c r="C41" s="4">
        <v>545</v>
      </c>
      <c r="D41" s="4">
        <v>626</v>
      </c>
      <c r="E41" s="4">
        <v>678</v>
      </c>
      <c r="F41" s="4">
        <v>575</v>
      </c>
      <c r="G41" s="4">
        <v>654</v>
      </c>
      <c r="H41" s="4">
        <v>543</v>
      </c>
      <c r="I41" s="4">
        <v>460</v>
      </c>
      <c r="J41" s="4">
        <v>391</v>
      </c>
      <c r="K41" s="4">
        <v>375</v>
      </c>
      <c r="L41" s="4">
        <v>358</v>
      </c>
      <c r="M41" s="4">
        <v>309</v>
      </c>
      <c r="N41" s="4">
        <v>234</v>
      </c>
      <c r="O41" s="4">
        <v>231</v>
      </c>
    </row>
    <row r="42" spans="1:15">
      <c r="A42" s="3" t="s">
        <v>73</v>
      </c>
      <c r="B42">
        <v>13.47</v>
      </c>
      <c r="C42" s="4">
        <v>419</v>
      </c>
      <c r="D42" s="4">
        <v>459</v>
      </c>
      <c r="E42" s="4">
        <v>545</v>
      </c>
      <c r="F42" s="4">
        <v>660</v>
      </c>
      <c r="G42" s="4">
        <v>705</v>
      </c>
      <c r="H42" s="4">
        <v>661</v>
      </c>
      <c r="I42" s="4">
        <v>1204</v>
      </c>
      <c r="J42" s="4">
        <v>1146</v>
      </c>
      <c r="K42" s="4">
        <v>905</v>
      </c>
      <c r="L42" s="4">
        <v>940</v>
      </c>
      <c r="M42" s="4">
        <v>857</v>
      </c>
      <c r="N42" s="4">
        <v>728</v>
      </c>
      <c r="O42" s="4">
        <v>782</v>
      </c>
    </row>
    <row r="43" spans="1:15">
      <c r="A43" s="3" t="s">
        <v>74</v>
      </c>
      <c r="B43">
        <v>12.25</v>
      </c>
      <c r="C43" s="4">
        <v>706</v>
      </c>
      <c r="D43" s="4">
        <v>797</v>
      </c>
      <c r="E43" s="4">
        <v>861</v>
      </c>
      <c r="F43" s="4">
        <v>813</v>
      </c>
      <c r="G43" s="4">
        <v>843</v>
      </c>
      <c r="H43" s="4">
        <v>778</v>
      </c>
      <c r="I43" s="4">
        <v>757</v>
      </c>
      <c r="J43" s="4">
        <v>552</v>
      </c>
      <c r="K43" s="4">
        <v>562</v>
      </c>
      <c r="L43" s="4">
        <v>441</v>
      </c>
      <c r="M43" s="4">
        <v>397</v>
      </c>
      <c r="N43" s="4">
        <v>335</v>
      </c>
      <c r="O43" s="4">
        <v>328</v>
      </c>
    </row>
    <row r="44" spans="1:15">
      <c r="A44" s="3" t="s">
        <v>75</v>
      </c>
      <c r="B44">
        <v>31.86</v>
      </c>
      <c r="C44" s="4">
        <v>2258</v>
      </c>
      <c r="D44" s="4">
        <v>2210</v>
      </c>
      <c r="E44" s="4">
        <v>2186</v>
      </c>
      <c r="F44" s="4">
        <v>1999</v>
      </c>
      <c r="G44" s="4">
        <v>1931</v>
      </c>
      <c r="H44" s="4">
        <v>1843</v>
      </c>
      <c r="I44" s="4">
        <v>1716</v>
      </c>
      <c r="J44" s="4">
        <v>1203</v>
      </c>
      <c r="K44" s="4">
        <v>1091</v>
      </c>
      <c r="L44" s="4">
        <v>941</v>
      </c>
      <c r="M44" s="4">
        <v>849</v>
      </c>
      <c r="N44" s="4">
        <v>752</v>
      </c>
      <c r="O44" s="4">
        <v>711</v>
      </c>
    </row>
    <row r="45" spans="1:15">
      <c r="A45" s="3" t="s">
        <v>77</v>
      </c>
      <c r="B45">
        <v>13.66</v>
      </c>
      <c r="C45" s="4">
        <v>985</v>
      </c>
      <c r="D45" s="4">
        <v>1021</v>
      </c>
      <c r="E45" s="4">
        <v>896</v>
      </c>
      <c r="F45" s="4">
        <v>901</v>
      </c>
      <c r="G45" s="4">
        <v>894</v>
      </c>
      <c r="H45" s="4">
        <v>879</v>
      </c>
      <c r="I45" s="4">
        <v>729</v>
      </c>
      <c r="J45" s="4">
        <v>647</v>
      </c>
      <c r="K45" s="4">
        <v>619</v>
      </c>
      <c r="L45" s="4">
        <v>549</v>
      </c>
      <c r="M45" s="4">
        <v>508</v>
      </c>
      <c r="N45" s="4">
        <v>424</v>
      </c>
      <c r="O45" s="4">
        <v>390</v>
      </c>
    </row>
    <row r="46" spans="1:15">
      <c r="A46" s="3" t="s">
        <v>78</v>
      </c>
      <c r="B46">
        <v>3.45</v>
      </c>
      <c r="C46" s="4">
        <v>278</v>
      </c>
      <c r="D46" s="4">
        <v>229</v>
      </c>
      <c r="E46" s="4">
        <v>211</v>
      </c>
      <c r="F46" s="4">
        <v>211</v>
      </c>
      <c r="G46" s="4">
        <v>207</v>
      </c>
      <c r="H46" s="4">
        <v>188</v>
      </c>
      <c r="I46" s="4">
        <v>173</v>
      </c>
      <c r="J46" s="4">
        <v>130</v>
      </c>
      <c r="K46" s="4">
        <v>132</v>
      </c>
      <c r="L46" s="4">
        <v>111</v>
      </c>
      <c r="M46" s="4">
        <v>99</v>
      </c>
      <c r="N46" s="4">
        <v>81</v>
      </c>
      <c r="O46" s="4">
        <v>77</v>
      </c>
    </row>
    <row r="47" spans="1:15">
      <c r="A47" s="3" t="s">
        <v>79</v>
      </c>
      <c r="B47">
        <v>14.5</v>
      </c>
      <c r="C47" s="4">
        <v>965</v>
      </c>
      <c r="D47" s="4">
        <v>890</v>
      </c>
      <c r="E47" s="4">
        <v>940</v>
      </c>
      <c r="F47" s="4">
        <v>963</v>
      </c>
      <c r="G47" s="4">
        <v>983</v>
      </c>
      <c r="H47" s="4">
        <v>1007</v>
      </c>
      <c r="I47" s="4">
        <v>968</v>
      </c>
      <c r="J47" s="4">
        <v>951</v>
      </c>
      <c r="K47" s="4">
        <v>815</v>
      </c>
      <c r="L47" s="4">
        <v>708</v>
      </c>
      <c r="M47" s="4">
        <v>621</v>
      </c>
      <c r="N47" s="4">
        <v>550</v>
      </c>
      <c r="O47" s="4">
        <v>551</v>
      </c>
    </row>
    <row r="48" spans="1:15">
      <c r="A48" s="3" t="s">
        <v>82</v>
      </c>
      <c r="B48">
        <v>7.39</v>
      </c>
      <c r="C48" s="4">
        <v>441</v>
      </c>
      <c r="D48" s="4">
        <v>445</v>
      </c>
      <c r="E48" s="4">
        <v>409</v>
      </c>
      <c r="F48" s="4">
        <v>378</v>
      </c>
      <c r="G48" s="4">
        <v>387</v>
      </c>
      <c r="H48" s="4">
        <v>397</v>
      </c>
      <c r="I48" s="4">
        <v>359</v>
      </c>
      <c r="J48" s="4">
        <v>246</v>
      </c>
      <c r="K48" s="4">
        <v>245</v>
      </c>
      <c r="L48" s="4">
        <v>219</v>
      </c>
      <c r="M48" s="4">
        <v>177</v>
      </c>
      <c r="N48" s="4">
        <v>166</v>
      </c>
      <c r="O48" s="4">
        <v>159</v>
      </c>
    </row>
    <row r="49" spans="1:15">
      <c r="A49" s="3" t="s">
        <v>83</v>
      </c>
      <c r="B49">
        <v>1.93</v>
      </c>
      <c r="C49" s="4">
        <v>207</v>
      </c>
      <c r="D49" s="4">
        <v>208</v>
      </c>
      <c r="E49" s="4">
        <v>193</v>
      </c>
      <c r="F49" s="4">
        <v>144</v>
      </c>
      <c r="G49" s="4">
        <v>130</v>
      </c>
      <c r="H49" s="4">
        <v>125</v>
      </c>
      <c r="I49" s="4">
        <v>116</v>
      </c>
      <c r="J49" s="4">
        <v>97</v>
      </c>
      <c r="K49" s="4">
        <v>95</v>
      </c>
      <c r="L49" s="4">
        <v>78</v>
      </c>
      <c r="M49" s="4">
        <v>63</v>
      </c>
      <c r="N49" s="4">
        <v>57</v>
      </c>
      <c r="O49" s="4">
        <v>53</v>
      </c>
    </row>
    <row r="50" spans="1:15">
      <c r="A50" s="3" t="s">
        <v>84</v>
      </c>
      <c r="B50">
        <v>23.86</v>
      </c>
      <c r="C50" s="4">
        <v>1972</v>
      </c>
      <c r="D50" s="4">
        <v>1950</v>
      </c>
      <c r="E50" s="4">
        <v>1944</v>
      </c>
      <c r="F50" s="4">
        <v>1950</v>
      </c>
      <c r="G50" s="4">
        <v>1831</v>
      </c>
      <c r="H50" s="4">
        <v>1768</v>
      </c>
      <c r="I50" s="4">
        <v>1538</v>
      </c>
      <c r="J50" s="4">
        <v>1207</v>
      </c>
      <c r="K50" s="4">
        <v>946</v>
      </c>
      <c r="L50" s="4">
        <v>890</v>
      </c>
      <c r="M50" s="4">
        <v>708</v>
      </c>
      <c r="N50" s="4">
        <v>611</v>
      </c>
      <c r="O50" s="4">
        <v>560</v>
      </c>
    </row>
    <row r="51" spans="1:15">
      <c r="A51" s="3" t="s">
        <v>86</v>
      </c>
      <c r="B51">
        <v>17.11</v>
      </c>
      <c r="C51" s="4">
        <v>1257</v>
      </c>
      <c r="D51" s="4">
        <v>1213</v>
      </c>
      <c r="E51" s="4">
        <v>1119</v>
      </c>
      <c r="F51" s="4">
        <v>1059</v>
      </c>
      <c r="G51" s="4">
        <v>1089</v>
      </c>
      <c r="H51" s="4">
        <v>1090</v>
      </c>
      <c r="I51" s="4">
        <v>932</v>
      </c>
      <c r="J51" s="4">
        <v>719</v>
      </c>
      <c r="K51" s="4">
        <v>714</v>
      </c>
      <c r="L51" s="4">
        <v>671</v>
      </c>
      <c r="M51" s="4">
        <v>643</v>
      </c>
      <c r="N51" s="4">
        <v>680</v>
      </c>
      <c r="O51" s="4">
        <v>707</v>
      </c>
    </row>
    <row r="52" spans="1:15">
      <c r="A52" s="3" t="s">
        <v>87</v>
      </c>
      <c r="B52">
        <v>4.68</v>
      </c>
      <c r="C52" s="4">
        <v>250</v>
      </c>
      <c r="D52" s="4">
        <v>240</v>
      </c>
      <c r="E52" s="4">
        <v>260</v>
      </c>
      <c r="F52" s="4">
        <v>258</v>
      </c>
      <c r="G52" s="4">
        <v>219</v>
      </c>
      <c r="H52" s="4">
        <v>210</v>
      </c>
      <c r="I52" s="4">
        <v>277</v>
      </c>
      <c r="J52" s="4">
        <v>428</v>
      </c>
      <c r="K52" s="4">
        <v>539</v>
      </c>
      <c r="L52" s="4">
        <v>455</v>
      </c>
      <c r="M52" s="4">
        <v>364</v>
      </c>
      <c r="N52" s="4">
        <v>283</v>
      </c>
      <c r="O52" s="4">
        <v>293</v>
      </c>
    </row>
    <row r="53" spans="1:15">
      <c r="A53" s="3" t="s">
        <v>88</v>
      </c>
      <c r="B53">
        <v>24.17</v>
      </c>
      <c r="C53" s="4">
        <v>1936</v>
      </c>
      <c r="D53" s="4">
        <v>2138</v>
      </c>
      <c r="E53" s="4">
        <v>2131</v>
      </c>
      <c r="F53" s="4">
        <v>1982</v>
      </c>
      <c r="G53" s="4">
        <v>1771</v>
      </c>
      <c r="H53" s="4">
        <v>1668</v>
      </c>
      <c r="I53" s="4">
        <v>1522</v>
      </c>
      <c r="J53" s="4">
        <v>1114</v>
      </c>
      <c r="K53" s="4">
        <v>1122</v>
      </c>
      <c r="L53" s="4">
        <v>933</v>
      </c>
      <c r="M53" s="4">
        <v>803</v>
      </c>
      <c r="N53" s="4">
        <v>725</v>
      </c>
      <c r="O53" s="4">
        <v>685</v>
      </c>
    </row>
    <row r="54" spans="1:15">
      <c r="A54" s="3" t="s">
        <v>90</v>
      </c>
      <c r="B54">
        <v>15.63</v>
      </c>
      <c r="C54" s="4">
        <v>1178</v>
      </c>
      <c r="D54" s="4">
        <v>1005</v>
      </c>
      <c r="E54" s="4">
        <v>896</v>
      </c>
      <c r="F54" s="4">
        <v>909</v>
      </c>
      <c r="G54" s="4">
        <v>904</v>
      </c>
      <c r="H54" s="4">
        <v>960</v>
      </c>
      <c r="I54" s="4">
        <v>929</v>
      </c>
      <c r="J54" s="4">
        <v>763</v>
      </c>
      <c r="K54" s="4">
        <v>623</v>
      </c>
      <c r="L54" s="4">
        <v>585</v>
      </c>
      <c r="M54" s="4">
        <v>508</v>
      </c>
      <c r="N54" s="4">
        <v>420</v>
      </c>
      <c r="O54" s="4">
        <v>369</v>
      </c>
    </row>
    <row r="55" spans="1:15">
      <c r="A55" s="3" t="s">
        <v>91</v>
      </c>
      <c r="B55">
        <v>25.72</v>
      </c>
      <c r="C55" s="4">
        <v>2975</v>
      </c>
      <c r="D55" s="4">
        <v>2768</v>
      </c>
      <c r="E55" s="4">
        <v>2495</v>
      </c>
      <c r="F55" s="4">
        <v>2325</v>
      </c>
      <c r="G55" s="4">
        <v>2103</v>
      </c>
      <c r="H55" s="4">
        <v>2118</v>
      </c>
      <c r="I55" s="4">
        <v>1877</v>
      </c>
      <c r="J55" s="4">
        <v>1448</v>
      </c>
      <c r="K55" s="4">
        <v>1320</v>
      </c>
      <c r="L55" s="4">
        <v>1132</v>
      </c>
      <c r="M55" s="4">
        <v>1009</v>
      </c>
      <c r="N55" s="4">
        <v>942</v>
      </c>
      <c r="O55" s="4">
        <v>904</v>
      </c>
    </row>
    <row r="56" spans="1:15">
      <c r="A56" s="3" t="s">
        <v>92</v>
      </c>
      <c r="B56">
        <v>2.4500000000000002</v>
      </c>
      <c r="C56" s="4">
        <v>261</v>
      </c>
      <c r="D56" s="4">
        <v>240</v>
      </c>
      <c r="E56" s="4">
        <v>227</v>
      </c>
      <c r="F56" s="4">
        <v>228</v>
      </c>
      <c r="G56" s="4">
        <v>232</v>
      </c>
      <c r="H56" s="4">
        <v>234</v>
      </c>
      <c r="I56" s="4">
        <v>227</v>
      </c>
      <c r="J56" s="4">
        <v>167</v>
      </c>
      <c r="K56" s="4">
        <v>194</v>
      </c>
      <c r="L56" s="4">
        <v>165</v>
      </c>
      <c r="M56" s="4">
        <v>128</v>
      </c>
      <c r="N56" s="4">
        <v>125</v>
      </c>
      <c r="O56" s="4">
        <v>155</v>
      </c>
    </row>
    <row r="57" spans="1:15">
      <c r="A57" s="3" t="s">
        <v>93</v>
      </c>
      <c r="B57">
        <v>9.2100000000000009</v>
      </c>
      <c r="C57" s="4">
        <v>511</v>
      </c>
      <c r="D57" s="4">
        <v>549</v>
      </c>
      <c r="E57" s="4">
        <v>557</v>
      </c>
      <c r="F57" s="4">
        <v>540</v>
      </c>
      <c r="G57" s="4">
        <v>526</v>
      </c>
      <c r="H57" s="4">
        <v>508</v>
      </c>
      <c r="I57" s="4">
        <v>454</v>
      </c>
      <c r="J57" s="4">
        <v>371</v>
      </c>
      <c r="K57" s="4">
        <v>351</v>
      </c>
      <c r="L57" s="4">
        <v>304</v>
      </c>
      <c r="M57" s="4">
        <v>265</v>
      </c>
      <c r="N57" s="4">
        <v>231</v>
      </c>
      <c r="O57" s="4">
        <v>238</v>
      </c>
    </row>
    <row r="58" spans="1:15">
      <c r="A58" s="3" t="s">
        <v>94</v>
      </c>
      <c r="B58">
        <v>6.15</v>
      </c>
      <c r="C58" s="4">
        <v>387</v>
      </c>
      <c r="D58" s="4">
        <v>451</v>
      </c>
      <c r="E58" s="4">
        <v>562</v>
      </c>
      <c r="F58" s="4">
        <v>554</v>
      </c>
      <c r="G58" s="4">
        <v>512</v>
      </c>
      <c r="H58" s="4">
        <v>483</v>
      </c>
      <c r="I58" s="4">
        <v>582</v>
      </c>
      <c r="J58" s="4">
        <v>568</v>
      </c>
      <c r="K58" s="4">
        <v>661</v>
      </c>
      <c r="L58" s="4">
        <v>650</v>
      </c>
      <c r="M58" s="4">
        <v>613</v>
      </c>
      <c r="N58" s="4">
        <v>577</v>
      </c>
      <c r="O58" s="4">
        <v>643</v>
      </c>
    </row>
    <row r="59" spans="1:15">
      <c r="A59" s="3" t="s">
        <v>95</v>
      </c>
      <c r="B59">
        <v>48.46</v>
      </c>
      <c r="C59" s="4">
        <v>4246</v>
      </c>
      <c r="D59" s="4">
        <v>4342</v>
      </c>
      <c r="E59" s="4">
        <v>3881</v>
      </c>
      <c r="F59" s="4">
        <v>3723</v>
      </c>
      <c r="G59" s="4">
        <v>3705</v>
      </c>
      <c r="H59" s="4">
        <v>3636</v>
      </c>
      <c r="I59" s="4">
        <v>3137</v>
      </c>
      <c r="J59" s="4">
        <v>2229</v>
      </c>
      <c r="K59" s="4">
        <v>1971</v>
      </c>
      <c r="L59" s="4">
        <v>1658</v>
      </c>
      <c r="M59" s="4">
        <v>1341</v>
      </c>
      <c r="N59" s="4">
        <v>1154</v>
      </c>
      <c r="O59" s="4">
        <v>1055</v>
      </c>
    </row>
    <row r="60" spans="1:15">
      <c r="A60" s="3" t="s">
        <v>97</v>
      </c>
      <c r="B60">
        <v>3.94</v>
      </c>
      <c r="C60" s="4">
        <v>183</v>
      </c>
      <c r="D60" s="4">
        <v>175</v>
      </c>
      <c r="E60" s="4">
        <v>177</v>
      </c>
      <c r="F60" s="4">
        <v>164</v>
      </c>
      <c r="G60" s="4">
        <v>171</v>
      </c>
      <c r="H60" s="4">
        <v>152</v>
      </c>
      <c r="I60" s="4">
        <v>126</v>
      </c>
      <c r="J60" s="4">
        <v>102</v>
      </c>
      <c r="K60" s="4">
        <v>96</v>
      </c>
      <c r="L60" s="4">
        <v>79</v>
      </c>
      <c r="M60" s="4">
        <v>73</v>
      </c>
      <c r="N60" s="4">
        <v>47</v>
      </c>
      <c r="O60" s="4">
        <v>37</v>
      </c>
    </row>
    <row r="61" spans="1:15">
      <c r="A61" s="3" t="s">
        <v>98</v>
      </c>
      <c r="B61">
        <v>4.97</v>
      </c>
      <c r="C61" s="4">
        <v>420</v>
      </c>
      <c r="D61" s="4">
        <v>399</v>
      </c>
      <c r="E61" s="4">
        <v>376</v>
      </c>
      <c r="F61" s="4">
        <v>399</v>
      </c>
      <c r="G61" s="4">
        <v>382</v>
      </c>
      <c r="H61" s="4">
        <v>367</v>
      </c>
      <c r="I61" s="4">
        <v>469</v>
      </c>
      <c r="J61" s="4">
        <v>572</v>
      </c>
      <c r="K61" s="4">
        <v>592</v>
      </c>
      <c r="L61" s="4">
        <v>520</v>
      </c>
      <c r="M61" s="4">
        <v>469</v>
      </c>
      <c r="N61" s="4">
        <v>389</v>
      </c>
      <c r="O61" s="4">
        <v>447</v>
      </c>
    </row>
    <row r="62" spans="1:15">
      <c r="A62" s="3" t="s">
        <v>100</v>
      </c>
      <c r="B62">
        <v>17.88</v>
      </c>
      <c r="C62" s="4">
        <v>1375</v>
      </c>
      <c r="D62" s="4">
        <v>1451</v>
      </c>
      <c r="E62" s="4">
        <v>1320</v>
      </c>
      <c r="F62" s="4">
        <v>1305</v>
      </c>
      <c r="G62" s="4">
        <v>1297</v>
      </c>
      <c r="H62" s="4">
        <v>1164</v>
      </c>
      <c r="I62" s="4">
        <v>1161</v>
      </c>
      <c r="J62" s="4">
        <v>875</v>
      </c>
      <c r="K62" s="4">
        <v>998</v>
      </c>
      <c r="L62" s="4">
        <v>890</v>
      </c>
      <c r="M62" s="4">
        <v>934</v>
      </c>
      <c r="N62" s="4">
        <v>1113</v>
      </c>
      <c r="O62" s="4">
        <v>1064</v>
      </c>
    </row>
    <row r="63" spans="1:15">
      <c r="A63" s="3" t="s">
        <v>103</v>
      </c>
      <c r="B63">
        <v>28.69</v>
      </c>
      <c r="C63" s="4">
        <v>2281</v>
      </c>
      <c r="D63" s="4">
        <v>2263</v>
      </c>
      <c r="E63" s="4">
        <v>2199</v>
      </c>
      <c r="F63" s="4">
        <v>2067</v>
      </c>
      <c r="G63" s="4">
        <v>1901</v>
      </c>
      <c r="H63" s="4">
        <v>1643</v>
      </c>
      <c r="I63" s="4">
        <v>1563</v>
      </c>
      <c r="J63" s="4">
        <v>1059</v>
      </c>
      <c r="K63" s="4">
        <v>1071</v>
      </c>
      <c r="L63" s="4">
        <v>960</v>
      </c>
      <c r="M63" s="4">
        <v>775</v>
      </c>
      <c r="N63" s="4">
        <v>588</v>
      </c>
      <c r="O63" s="4">
        <v>518</v>
      </c>
    </row>
    <row r="64" spans="1:15">
      <c r="A64" s="3" t="s">
        <v>105</v>
      </c>
      <c r="B64">
        <v>54.45</v>
      </c>
      <c r="C64" s="4">
        <v>4031</v>
      </c>
      <c r="D64" s="4">
        <v>4180</v>
      </c>
      <c r="E64" s="4">
        <v>4175</v>
      </c>
      <c r="F64" s="4">
        <v>4008</v>
      </c>
      <c r="G64" s="4">
        <v>3778</v>
      </c>
      <c r="H64" s="4">
        <v>3579</v>
      </c>
      <c r="I64" s="4">
        <v>3389</v>
      </c>
      <c r="J64" s="4">
        <v>2426</v>
      </c>
      <c r="K64" s="4">
        <v>2499</v>
      </c>
      <c r="L64" s="4">
        <v>2383</v>
      </c>
      <c r="M64" s="4">
        <v>2383</v>
      </c>
      <c r="N64" s="4">
        <v>2289</v>
      </c>
      <c r="O64" s="4">
        <v>2359</v>
      </c>
    </row>
    <row r="65" spans="1:15">
      <c r="A65" s="3" t="s">
        <v>107</v>
      </c>
      <c r="B65">
        <v>25.35</v>
      </c>
      <c r="C65" s="4">
        <v>1973</v>
      </c>
      <c r="D65" s="4">
        <v>1788</v>
      </c>
      <c r="E65" s="4">
        <v>1710</v>
      </c>
      <c r="F65" s="4">
        <v>1624</v>
      </c>
      <c r="G65" s="4">
        <v>1645</v>
      </c>
      <c r="H65" s="4">
        <v>1712</v>
      </c>
      <c r="I65" s="4">
        <v>1684</v>
      </c>
      <c r="J65" s="4">
        <v>1278</v>
      </c>
      <c r="K65" s="4">
        <v>1381</v>
      </c>
      <c r="L65" s="4">
        <v>1268</v>
      </c>
      <c r="M65" s="4">
        <v>1185</v>
      </c>
      <c r="N65" s="4">
        <v>1126</v>
      </c>
      <c r="O65" s="4">
        <v>1105</v>
      </c>
    </row>
    <row r="66" spans="1:15">
      <c r="A66" s="3" t="s">
        <v>109</v>
      </c>
      <c r="B66">
        <v>3.36</v>
      </c>
      <c r="C66" s="4">
        <v>211</v>
      </c>
      <c r="D66" s="4">
        <v>226</v>
      </c>
      <c r="E66" s="4">
        <v>196</v>
      </c>
      <c r="F66" s="4">
        <v>210</v>
      </c>
      <c r="G66" s="4">
        <v>211</v>
      </c>
      <c r="H66" s="4">
        <v>220</v>
      </c>
      <c r="I66" s="4">
        <v>183</v>
      </c>
      <c r="J66" s="4">
        <v>150</v>
      </c>
      <c r="K66" s="4">
        <v>146</v>
      </c>
      <c r="L66" s="4">
        <v>132</v>
      </c>
      <c r="M66" s="4">
        <v>89</v>
      </c>
      <c r="N66" s="4">
        <v>52</v>
      </c>
      <c r="O66" s="4">
        <v>49</v>
      </c>
    </row>
    <row r="67" spans="1:15">
      <c r="A67" s="3" t="s">
        <v>110</v>
      </c>
      <c r="B67">
        <v>12.97</v>
      </c>
      <c r="C67" s="4">
        <v>1098</v>
      </c>
      <c r="D67" s="4">
        <v>992</v>
      </c>
      <c r="E67" s="4">
        <v>971</v>
      </c>
      <c r="F67" s="4">
        <v>853</v>
      </c>
      <c r="G67" s="4">
        <v>824</v>
      </c>
      <c r="H67" s="4">
        <v>764</v>
      </c>
      <c r="I67" s="4">
        <v>667</v>
      </c>
      <c r="J67" s="4">
        <v>506</v>
      </c>
      <c r="K67" s="4">
        <v>505</v>
      </c>
      <c r="L67" s="4">
        <v>437</v>
      </c>
      <c r="M67" s="4">
        <v>400</v>
      </c>
      <c r="N67" s="4">
        <v>361</v>
      </c>
      <c r="O67" s="4">
        <v>306</v>
      </c>
    </row>
    <row r="68" spans="1:15">
      <c r="A68" s="3" t="s">
        <v>112</v>
      </c>
      <c r="B68">
        <v>3.91</v>
      </c>
      <c r="C68" s="4">
        <v>323</v>
      </c>
      <c r="D68" s="4">
        <v>311</v>
      </c>
      <c r="E68" s="4">
        <v>293</v>
      </c>
      <c r="F68" s="4">
        <v>278</v>
      </c>
      <c r="G68" s="4">
        <v>280</v>
      </c>
      <c r="H68" s="4">
        <v>260</v>
      </c>
      <c r="I68" s="4">
        <v>272</v>
      </c>
      <c r="J68" s="4">
        <v>187</v>
      </c>
      <c r="K68" s="4">
        <v>222</v>
      </c>
      <c r="L68" s="4">
        <v>200</v>
      </c>
      <c r="M68" s="4">
        <v>217</v>
      </c>
      <c r="N68" s="4">
        <v>192</v>
      </c>
      <c r="O68" s="4">
        <v>165</v>
      </c>
    </row>
    <row r="69" spans="1:15">
      <c r="A69" s="3" t="s">
        <v>113</v>
      </c>
      <c r="B69">
        <v>9.51</v>
      </c>
      <c r="C69" s="4">
        <v>480</v>
      </c>
      <c r="D69" s="4">
        <v>501</v>
      </c>
      <c r="E69" s="4">
        <v>486</v>
      </c>
      <c r="F69" s="4">
        <v>476</v>
      </c>
      <c r="G69" s="4">
        <v>457</v>
      </c>
      <c r="H69" s="4">
        <v>447</v>
      </c>
      <c r="I69" s="4">
        <v>413</v>
      </c>
      <c r="J69" s="4">
        <v>317</v>
      </c>
      <c r="K69" s="4">
        <v>303</v>
      </c>
      <c r="L69" s="4">
        <v>267</v>
      </c>
      <c r="M69" s="4">
        <v>267</v>
      </c>
      <c r="N69" s="4">
        <v>281</v>
      </c>
      <c r="O69" s="4">
        <v>290</v>
      </c>
    </row>
    <row r="70" spans="1:15">
      <c r="A70" s="3" t="s">
        <v>114</v>
      </c>
      <c r="B70">
        <v>11.71</v>
      </c>
      <c r="C70" s="4">
        <v>1229</v>
      </c>
      <c r="D70" s="4">
        <v>1339</v>
      </c>
      <c r="E70" s="4">
        <v>1230</v>
      </c>
      <c r="F70" s="4">
        <v>1109</v>
      </c>
      <c r="G70" s="4">
        <v>1118</v>
      </c>
      <c r="H70" s="4">
        <v>1054</v>
      </c>
      <c r="I70" s="4">
        <v>992</v>
      </c>
      <c r="J70" s="4">
        <v>607</v>
      </c>
      <c r="K70" s="4">
        <v>535</v>
      </c>
      <c r="L70" s="4">
        <v>450</v>
      </c>
      <c r="M70" s="4">
        <v>337</v>
      </c>
      <c r="N70" s="4">
        <v>275</v>
      </c>
      <c r="O70" s="4">
        <v>259</v>
      </c>
    </row>
    <row r="71" spans="1:15">
      <c r="A71" s="3" t="s">
        <v>115</v>
      </c>
      <c r="B71">
        <v>9.27</v>
      </c>
      <c r="C71" s="4">
        <v>866</v>
      </c>
      <c r="D71" s="4">
        <v>860</v>
      </c>
      <c r="E71" s="4">
        <v>865</v>
      </c>
      <c r="F71" s="4">
        <v>790</v>
      </c>
      <c r="G71" s="4">
        <v>913</v>
      </c>
      <c r="H71" s="4">
        <v>891</v>
      </c>
      <c r="I71" s="4">
        <v>989</v>
      </c>
      <c r="J71" s="4">
        <v>980</v>
      </c>
      <c r="K71" s="4">
        <v>1050</v>
      </c>
      <c r="L71" s="4">
        <v>1036</v>
      </c>
      <c r="M71" s="4">
        <v>945</v>
      </c>
      <c r="N71" s="4">
        <v>968</v>
      </c>
      <c r="O71" s="4">
        <v>974</v>
      </c>
    </row>
    <row r="72" spans="1:15">
      <c r="A72" s="3" t="s">
        <v>117</v>
      </c>
      <c r="B72">
        <v>40.01</v>
      </c>
      <c r="C72" s="4">
        <v>2775</v>
      </c>
      <c r="D72" s="4">
        <v>2821</v>
      </c>
      <c r="E72" s="4">
        <v>2650</v>
      </c>
      <c r="F72" s="4">
        <v>2588</v>
      </c>
      <c r="G72" s="4">
        <v>2564</v>
      </c>
      <c r="H72" s="4">
        <v>2444</v>
      </c>
      <c r="I72" s="4">
        <v>2203</v>
      </c>
      <c r="J72" s="4">
        <v>1720</v>
      </c>
      <c r="K72" s="4">
        <v>1670</v>
      </c>
      <c r="L72" s="4">
        <v>1489</v>
      </c>
      <c r="M72" s="4">
        <v>1253</v>
      </c>
      <c r="N72" s="4">
        <v>1147</v>
      </c>
      <c r="O72" s="4">
        <v>1125</v>
      </c>
    </row>
    <row r="73" spans="1:15">
      <c r="A73" s="3" t="s">
        <v>118</v>
      </c>
      <c r="B73">
        <v>19.8</v>
      </c>
      <c r="C73" s="4">
        <v>1547</v>
      </c>
      <c r="D73" s="4">
        <v>1460</v>
      </c>
      <c r="E73" s="4">
        <v>1393</v>
      </c>
      <c r="F73" s="4">
        <v>1333</v>
      </c>
      <c r="G73" s="4">
        <v>1363</v>
      </c>
      <c r="H73" s="4">
        <v>1307</v>
      </c>
      <c r="I73" s="4">
        <v>1191</v>
      </c>
      <c r="J73" s="4">
        <v>919</v>
      </c>
      <c r="K73" s="4">
        <v>883</v>
      </c>
      <c r="L73" s="4">
        <v>768</v>
      </c>
      <c r="M73" s="4">
        <v>653</v>
      </c>
      <c r="N73" s="4">
        <v>556</v>
      </c>
      <c r="O73" s="4">
        <v>542</v>
      </c>
    </row>
    <row r="74" spans="1:15">
      <c r="A74" s="3" t="s">
        <v>119</v>
      </c>
      <c r="B74">
        <v>6.48</v>
      </c>
      <c r="C74" s="4">
        <v>500</v>
      </c>
      <c r="D74" s="4">
        <v>508</v>
      </c>
      <c r="E74" s="4">
        <v>506</v>
      </c>
      <c r="F74" s="4">
        <v>491</v>
      </c>
      <c r="G74" s="4">
        <v>455</v>
      </c>
      <c r="H74" s="4">
        <v>410</v>
      </c>
      <c r="I74" s="4">
        <v>397</v>
      </c>
      <c r="J74" s="4">
        <v>353</v>
      </c>
      <c r="K74" s="4">
        <v>332</v>
      </c>
      <c r="L74" s="4">
        <v>307</v>
      </c>
      <c r="M74" s="4">
        <v>262</v>
      </c>
      <c r="N74" s="4">
        <v>251</v>
      </c>
      <c r="O74" s="4">
        <v>255</v>
      </c>
    </row>
    <row r="75" spans="1:15">
      <c r="A75" s="3" t="s">
        <v>120</v>
      </c>
      <c r="B75">
        <v>8.3000000000000007</v>
      </c>
      <c r="C75" s="4">
        <v>431</v>
      </c>
      <c r="D75" s="4">
        <v>438</v>
      </c>
      <c r="E75" s="4">
        <v>421</v>
      </c>
      <c r="F75" s="4">
        <v>410</v>
      </c>
      <c r="G75" s="4">
        <v>380</v>
      </c>
      <c r="H75" s="4">
        <v>379</v>
      </c>
      <c r="I75" s="4">
        <v>336</v>
      </c>
      <c r="J75" s="4">
        <v>256</v>
      </c>
      <c r="K75" s="4">
        <v>240</v>
      </c>
      <c r="L75" s="4">
        <v>203</v>
      </c>
      <c r="M75" s="4">
        <v>165</v>
      </c>
      <c r="N75" s="4">
        <v>137</v>
      </c>
      <c r="O75" s="4">
        <v>121</v>
      </c>
    </row>
    <row r="76" spans="1:15">
      <c r="A76" s="3" t="s">
        <v>121</v>
      </c>
      <c r="B76">
        <v>12.82</v>
      </c>
      <c r="C76" s="4">
        <v>1588</v>
      </c>
      <c r="D76" s="4">
        <v>1300</v>
      </c>
      <c r="E76" s="4">
        <v>1218</v>
      </c>
      <c r="F76" s="4">
        <v>1138</v>
      </c>
      <c r="G76" s="4">
        <v>1216</v>
      </c>
      <c r="H76" s="4">
        <v>1261</v>
      </c>
      <c r="I76" s="4">
        <v>1458</v>
      </c>
      <c r="J76" s="4">
        <v>1351</v>
      </c>
      <c r="K76" s="4">
        <v>1457</v>
      </c>
      <c r="L76" s="4">
        <v>1275</v>
      </c>
      <c r="M76" s="4">
        <v>1280</v>
      </c>
      <c r="N76" s="4">
        <v>1116</v>
      </c>
      <c r="O76" s="4">
        <v>1196</v>
      </c>
    </row>
    <row r="77" spans="1:15">
      <c r="A77" s="3" t="s">
        <v>122</v>
      </c>
      <c r="B77">
        <v>15.89</v>
      </c>
      <c r="C77" s="4">
        <v>563</v>
      </c>
      <c r="D77" s="4">
        <v>565</v>
      </c>
      <c r="E77" s="4">
        <v>559</v>
      </c>
      <c r="F77" s="4">
        <v>489</v>
      </c>
      <c r="G77" s="4">
        <v>513</v>
      </c>
      <c r="H77" s="4">
        <v>472</v>
      </c>
      <c r="I77" s="4">
        <v>527</v>
      </c>
      <c r="J77" s="4">
        <v>288</v>
      </c>
      <c r="K77" s="4">
        <v>333</v>
      </c>
      <c r="L77" s="4">
        <v>278</v>
      </c>
      <c r="M77" s="4">
        <v>224</v>
      </c>
      <c r="N77" s="4">
        <v>198</v>
      </c>
      <c r="O77" s="4">
        <v>227</v>
      </c>
    </row>
    <row r="78" spans="1:15">
      <c r="A78" s="3" t="s">
        <v>30</v>
      </c>
      <c r="B78">
        <v>8.02</v>
      </c>
      <c r="C78" s="4">
        <v>627</v>
      </c>
      <c r="D78" s="4">
        <v>653</v>
      </c>
      <c r="E78" s="4">
        <v>624</v>
      </c>
      <c r="F78" s="4">
        <v>595</v>
      </c>
      <c r="G78" s="4">
        <v>576</v>
      </c>
      <c r="H78" s="4">
        <v>584</v>
      </c>
      <c r="I78" s="4">
        <v>502</v>
      </c>
      <c r="J78" s="4">
        <v>429</v>
      </c>
      <c r="K78" s="4">
        <v>388</v>
      </c>
      <c r="L78" s="4">
        <v>378</v>
      </c>
      <c r="M78" s="4">
        <v>348</v>
      </c>
      <c r="N78" s="4">
        <v>298</v>
      </c>
      <c r="O78" s="4">
        <v>297</v>
      </c>
    </row>
    <row r="79" spans="1:15">
      <c r="A79" s="3" t="s">
        <v>123</v>
      </c>
      <c r="B79">
        <v>4.49</v>
      </c>
      <c r="C79" s="4">
        <v>352</v>
      </c>
      <c r="D79" s="4">
        <v>311</v>
      </c>
      <c r="E79" s="4">
        <v>307</v>
      </c>
      <c r="F79" s="4">
        <v>330</v>
      </c>
      <c r="G79" s="4">
        <v>294</v>
      </c>
      <c r="H79" s="4">
        <v>293</v>
      </c>
      <c r="I79" s="4">
        <v>260</v>
      </c>
      <c r="J79" s="4">
        <v>233</v>
      </c>
      <c r="K79" s="4">
        <v>259</v>
      </c>
      <c r="L79" s="4">
        <v>213</v>
      </c>
      <c r="M79" s="4">
        <v>197</v>
      </c>
      <c r="N79" s="4">
        <v>193</v>
      </c>
      <c r="O79" s="4">
        <v>189</v>
      </c>
    </row>
    <row r="80" spans="1:15">
      <c r="A80" s="3" t="s">
        <v>124</v>
      </c>
      <c r="B80">
        <v>9.5399999999999991</v>
      </c>
      <c r="C80" s="4">
        <v>718</v>
      </c>
      <c r="D80" s="4">
        <v>689</v>
      </c>
      <c r="E80" s="4">
        <v>687</v>
      </c>
      <c r="F80" s="4">
        <v>665</v>
      </c>
      <c r="G80" s="4">
        <v>626</v>
      </c>
      <c r="H80" s="4">
        <v>589</v>
      </c>
      <c r="I80" s="4">
        <v>503</v>
      </c>
      <c r="J80" s="4">
        <v>395</v>
      </c>
      <c r="K80" s="4">
        <v>366</v>
      </c>
      <c r="L80" s="4">
        <v>380</v>
      </c>
      <c r="M80" s="4">
        <v>358</v>
      </c>
      <c r="N80" s="4">
        <v>322</v>
      </c>
      <c r="O80" s="4">
        <v>301</v>
      </c>
    </row>
    <row r="81" spans="1:15">
      <c r="A81" s="3" t="s">
        <v>125</v>
      </c>
      <c r="B81">
        <v>3.3</v>
      </c>
      <c r="C81" s="4">
        <v>202</v>
      </c>
      <c r="D81" s="4">
        <v>180</v>
      </c>
      <c r="E81" s="4">
        <v>212</v>
      </c>
      <c r="F81" s="4">
        <v>210</v>
      </c>
      <c r="G81" s="4">
        <v>193</v>
      </c>
      <c r="H81" s="4">
        <v>191</v>
      </c>
      <c r="I81" s="4">
        <v>196</v>
      </c>
      <c r="J81" s="4">
        <v>162</v>
      </c>
      <c r="K81" s="4">
        <v>175</v>
      </c>
      <c r="L81" s="4">
        <v>184</v>
      </c>
      <c r="M81" s="4">
        <v>151</v>
      </c>
      <c r="N81" s="4">
        <v>176</v>
      </c>
      <c r="O81" s="4">
        <v>186</v>
      </c>
    </row>
    <row r="82" spans="1:15">
      <c r="A82" s="3" t="s">
        <v>126</v>
      </c>
      <c r="B82">
        <v>20.41</v>
      </c>
      <c r="C82" s="4">
        <v>1862</v>
      </c>
      <c r="D82" s="4">
        <v>1927</v>
      </c>
      <c r="E82" s="4">
        <v>1819</v>
      </c>
      <c r="F82" s="4">
        <v>1949</v>
      </c>
      <c r="G82" s="4">
        <v>1754</v>
      </c>
      <c r="H82" s="4">
        <v>1741</v>
      </c>
      <c r="I82" s="4">
        <v>1922</v>
      </c>
      <c r="J82" s="4">
        <v>1978</v>
      </c>
      <c r="K82" s="4">
        <v>2285</v>
      </c>
      <c r="L82" s="4">
        <v>2780</v>
      </c>
      <c r="M82" s="4">
        <v>3637</v>
      </c>
      <c r="N82" s="4">
        <v>3688</v>
      </c>
      <c r="O82" s="4">
        <v>3728</v>
      </c>
    </row>
    <row r="83" spans="1:15">
      <c r="A83" s="3" t="s">
        <v>127</v>
      </c>
      <c r="B83">
        <v>64.11</v>
      </c>
      <c r="C83" s="4">
        <v>6536</v>
      </c>
      <c r="D83" s="4">
        <v>6606</v>
      </c>
      <c r="E83" s="4">
        <v>6215</v>
      </c>
      <c r="F83" s="4">
        <v>5692</v>
      </c>
      <c r="G83" s="4">
        <v>5326</v>
      </c>
      <c r="H83" s="4">
        <v>5138</v>
      </c>
      <c r="I83" s="4">
        <v>4749</v>
      </c>
      <c r="J83" s="4">
        <v>3866</v>
      </c>
      <c r="K83" s="4">
        <v>3793</v>
      </c>
      <c r="L83" s="4">
        <v>3569</v>
      </c>
      <c r="M83" s="4">
        <v>3403</v>
      </c>
      <c r="N83" s="4">
        <v>3202</v>
      </c>
      <c r="O83" s="4">
        <v>2946</v>
      </c>
    </row>
    <row r="84" spans="1:15">
      <c r="A84" s="3" t="s">
        <v>129</v>
      </c>
      <c r="B84">
        <v>2.95</v>
      </c>
      <c r="C84" s="4">
        <v>172</v>
      </c>
      <c r="D84" s="4">
        <v>188</v>
      </c>
      <c r="E84" s="4">
        <v>174</v>
      </c>
      <c r="F84" s="4">
        <v>163</v>
      </c>
      <c r="G84" s="4">
        <v>139</v>
      </c>
      <c r="H84" s="4">
        <v>152</v>
      </c>
      <c r="I84" s="4">
        <v>150</v>
      </c>
      <c r="J84" s="4">
        <v>92</v>
      </c>
      <c r="K84" s="4">
        <v>98</v>
      </c>
      <c r="L84" s="4">
        <v>85</v>
      </c>
      <c r="M84" s="4">
        <v>59</v>
      </c>
      <c r="N84" s="4">
        <v>41</v>
      </c>
      <c r="O84" s="4">
        <v>39</v>
      </c>
    </row>
    <row r="85" spans="1:15">
      <c r="A85" s="3" t="s">
        <v>130</v>
      </c>
      <c r="B85">
        <v>11.2</v>
      </c>
      <c r="C85" s="4">
        <v>796</v>
      </c>
      <c r="D85" s="4">
        <v>690</v>
      </c>
      <c r="E85" s="4">
        <v>719</v>
      </c>
      <c r="F85" s="4">
        <v>669</v>
      </c>
      <c r="G85" s="4">
        <v>683</v>
      </c>
      <c r="H85" s="4">
        <v>649</v>
      </c>
      <c r="I85" s="4">
        <v>628</v>
      </c>
      <c r="J85" s="4">
        <v>518</v>
      </c>
      <c r="K85" s="4">
        <v>511</v>
      </c>
      <c r="L85" s="4">
        <v>505</v>
      </c>
      <c r="M85" s="4">
        <v>461</v>
      </c>
      <c r="N85" s="4">
        <v>384</v>
      </c>
      <c r="O85" s="4">
        <v>271</v>
      </c>
    </row>
    <row r="86" spans="1:15">
      <c r="A86" s="3" t="s">
        <v>132</v>
      </c>
      <c r="B86">
        <v>6.02</v>
      </c>
      <c r="C86" s="4">
        <v>312</v>
      </c>
      <c r="D86" s="4">
        <v>365</v>
      </c>
      <c r="E86" s="4">
        <v>396</v>
      </c>
      <c r="F86" s="4">
        <v>410</v>
      </c>
      <c r="G86" s="4">
        <v>406</v>
      </c>
      <c r="H86" s="4">
        <v>356</v>
      </c>
      <c r="I86" s="4">
        <v>320</v>
      </c>
      <c r="J86" s="4">
        <v>253</v>
      </c>
      <c r="K86" s="4">
        <v>271</v>
      </c>
      <c r="L86" s="4">
        <v>219</v>
      </c>
      <c r="M86" s="4">
        <v>158</v>
      </c>
      <c r="N86" s="4">
        <v>135</v>
      </c>
      <c r="O86" s="4">
        <v>109</v>
      </c>
    </row>
    <row r="87" spans="1:15">
      <c r="A87" s="3" t="s">
        <v>133</v>
      </c>
      <c r="B87">
        <v>10.119999999999999</v>
      </c>
      <c r="C87" s="4">
        <v>742</v>
      </c>
      <c r="D87" s="4">
        <v>755</v>
      </c>
      <c r="E87" s="4">
        <v>771</v>
      </c>
      <c r="F87" s="4">
        <v>662</v>
      </c>
      <c r="G87" s="4">
        <v>625</v>
      </c>
      <c r="H87" s="4">
        <v>613</v>
      </c>
      <c r="I87" s="4">
        <v>623</v>
      </c>
      <c r="J87" s="4">
        <v>500</v>
      </c>
      <c r="K87" s="4">
        <v>442</v>
      </c>
      <c r="L87" s="4">
        <v>396</v>
      </c>
      <c r="M87" s="4">
        <v>320</v>
      </c>
      <c r="N87" s="4">
        <v>270</v>
      </c>
      <c r="O87" s="4">
        <v>286</v>
      </c>
    </row>
    <row r="88" spans="1:15">
      <c r="A88" s="3" t="s">
        <v>134</v>
      </c>
      <c r="B88">
        <v>10.87</v>
      </c>
      <c r="C88" s="4">
        <v>920</v>
      </c>
      <c r="D88" s="4">
        <v>950</v>
      </c>
      <c r="E88" s="4">
        <v>891</v>
      </c>
      <c r="F88" s="4">
        <v>918</v>
      </c>
      <c r="G88" s="4">
        <v>844</v>
      </c>
      <c r="H88" s="4">
        <v>783</v>
      </c>
      <c r="I88" s="4">
        <v>663</v>
      </c>
      <c r="J88" s="4">
        <v>505</v>
      </c>
      <c r="K88" s="4">
        <v>505</v>
      </c>
      <c r="L88" s="4">
        <v>429</v>
      </c>
      <c r="M88" s="4">
        <v>336</v>
      </c>
      <c r="N88" s="4">
        <v>267</v>
      </c>
      <c r="O88" s="4">
        <v>224</v>
      </c>
    </row>
    <row r="89" spans="1:15">
      <c r="A89" s="3" t="s">
        <v>135</v>
      </c>
      <c r="B89">
        <v>5.51</v>
      </c>
      <c r="C89" s="4">
        <v>304</v>
      </c>
      <c r="D89" s="4">
        <v>294</v>
      </c>
      <c r="E89" s="4">
        <v>287</v>
      </c>
      <c r="F89" s="4">
        <v>302</v>
      </c>
      <c r="G89" s="4">
        <v>275</v>
      </c>
      <c r="H89" s="4">
        <v>253</v>
      </c>
      <c r="I89" s="4">
        <v>235</v>
      </c>
      <c r="J89" s="4">
        <v>161</v>
      </c>
      <c r="K89" s="4">
        <v>151</v>
      </c>
      <c r="L89" s="4">
        <v>145</v>
      </c>
      <c r="M89" s="4">
        <v>108</v>
      </c>
      <c r="N89" s="4">
        <v>100</v>
      </c>
      <c r="O89" s="4">
        <v>116</v>
      </c>
    </row>
    <row r="90" spans="1:15">
      <c r="A90" s="3" t="s">
        <v>136</v>
      </c>
      <c r="B90">
        <v>5.01</v>
      </c>
      <c r="C90" s="4">
        <v>358</v>
      </c>
      <c r="D90" s="4">
        <v>371</v>
      </c>
      <c r="E90" s="4">
        <v>420</v>
      </c>
      <c r="F90" s="4">
        <v>427</v>
      </c>
      <c r="G90" s="4">
        <v>415</v>
      </c>
      <c r="H90" s="4">
        <v>428</v>
      </c>
      <c r="I90" s="4">
        <v>411</v>
      </c>
      <c r="J90" s="4">
        <v>293</v>
      </c>
      <c r="K90" s="4">
        <v>284</v>
      </c>
      <c r="L90" s="4">
        <v>226</v>
      </c>
      <c r="M90" s="4">
        <v>181</v>
      </c>
      <c r="N90" s="4">
        <v>128</v>
      </c>
      <c r="O90" s="4">
        <v>127</v>
      </c>
    </row>
    <row r="91" spans="1:15">
      <c r="A91" s="3" t="s">
        <v>137</v>
      </c>
      <c r="B91">
        <v>21.95</v>
      </c>
      <c r="C91" s="4">
        <v>1739</v>
      </c>
      <c r="D91" s="4">
        <v>1738</v>
      </c>
      <c r="E91" s="4">
        <v>1666</v>
      </c>
      <c r="F91" s="4">
        <v>1612</v>
      </c>
      <c r="G91" s="4">
        <v>1498</v>
      </c>
      <c r="H91" s="4">
        <v>1495</v>
      </c>
      <c r="I91" s="4">
        <v>1344</v>
      </c>
      <c r="J91" s="4">
        <v>1055</v>
      </c>
      <c r="K91" s="4">
        <v>964</v>
      </c>
      <c r="L91" s="4">
        <v>842</v>
      </c>
      <c r="M91" s="4">
        <v>754</v>
      </c>
      <c r="N91" s="4">
        <v>653</v>
      </c>
      <c r="O91" s="4">
        <v>630</v>
      </c>
    </row>
    <row r="92" spans="1:15">
      <c r="A92" s="3" t="s">
        <v>139</v>
      </c>
      <c r="B92">
        <v>8.1999999999999993</v>
      </c>
      <c r="C92" s="4">
        <v>968</v>
      </c>
      <c r="D92" s="4">
        <v>867</v>
      </c>
      <c r="E92" s="4">
        <v>802</v>
      </c>
      <c r="F92" s="4">
        <v>700</v>
      </c>
      <c r="G92" s="4">
        <v>686</v>
      </c>
      <c r="H92" s="4">
        <v>711</v>
      </c>
      <c r="I92" s="4">
        <v>711</v>
      </c>
      <c r="J92" s="4">
        <v>551</v>
      </c>
      <c r="K92" s="4">
        <v>593</v>
      </c>
      <c r="L92" s="4">
        <v>506</v>
      </c>
      <c r="M92" s="4">
        <v>408</v>
      </c>
      <c r="N92" s="4">
        <v>366</v>
      </c>
      <c r="O92" s="4">
        <v>339</v>
      </c>
    </row>
    <row r="93" spans="1:15">
      <c r="A93" s="3" t="s">
        <v>140</v>
      </c>
      <c r="B93">
        <v>4.42</v>
      </c>
      <c r="C93" s="4">
        <v>385</v>
      </c>
      <c r="D93" s="4">
        <v>387</v>
      </c>
      <c r="E93" s="4">
        <v>380</v>
      </c>
      <c r="F93" s="4">
        <v>330</v>
      </c>
      <c r="G93" s="4">
        <v>344</v>
      </c>
      <c r="H93" s="4">
        <v>330</v>
      </c>
      <c r="I93" s="4">
        <v>288</v>
      </c>
      <c r="J93" s="4">
        <v>238</v>
      </c>
      <c r="K93" s="4">
        <v>252</v>
      </c>
      <c r="L93" s="4">
        <v>200</v>
      </c>
      <c r="M93" s="4">
        <v>148</v>
      </c>
      <c r="N93" s="4">
        <v>136</v>
      </c>
      <c r="O93" s="4">
        <v>107</v>
      </c>
    </row>
    <row r="94" spans="1:15">
      <c r="A94" s="3" t="s">
        <v>141</v>
      </c>
      <c r="B94">
        <v>6.11</v>
      </c>
      <c r="C94" s="4">
        <v>372</v>
      </c>
      <c r="D94" s="4">
        <v>380</v>
      </c>
      <c r="E94" s="4">
        <v>382</v>
      </c>
      <c r="F94" s="4">
        <v>372</v>
      </c>
      <c r="G94" s="4">
        <v>376</v>
      </c>
      <c r="H94" s="4">
        <v>368</v>
      </c>
      <c r="I94" s="4">
        <v>334</v>
      </c>
      <c r="J94" s="4">
        <v>259</v>
      </c>
      <c r="K94" s="4">
        <v>242</v>
      </c>
      <c r="L94" s="4">
        <v>173</v>
      </c>
      <c r="M94" s="4">
        <v>99</v>
      </c>
      <c r="N94" s="4">
        <v>75</v>
      </c>
      <c r="O94" s="4">
        <v>58</v>
      </c>
    </row>
    <row r="95" spans="1:15">
      <c r="A95" s="3" t="s">
        <v>142</v>
      </c>
      <c r="B95">
        <v>6.1</v>
      </c>
      <c r="C95" s="4">
        <v>261</v>
      </c>
      <c r="D95" s="4">
        <v>234</v>
      </c>
      <c r="E95" s="4">
        <v>256</v>
      </c>
      <c r="F95" s="4">
        <v>241</v>
      </c>
      <c r="G95" s="4">
        <v>268</v>
      </c>
      <c r="H95" s="4">
        <v>256</v>
      </c>
      <c r="I95" s="4">
        <v>229</v>
      </c>
      <c r="J95" s="4">
        <v>204</v>
      </c>
      <c r="K95" s="4">
        <v>257</v>
      </c>
      <c r="L95" s="4">
        <v>229</v>
      </c>
      <c r="M95" s="4">
        <v>191</v>
      </c>
      <c r="N95" s="4">
        <v>153</v>
      </c>
      <c r="O95" s="4">
        <v>292</v>
      </c>
    </row>
    <row r="96" spans="1:15">
      <c r="A96" s="3" t="s">
        <v>143</v>
      </c>
      <c r="B96">
        <v>10.56</v>
      </c>
      <c r="C96" s="4">
        <v>804</v>
      </c>
      <c r="D96" s="4">
        <v>861</v>
      </c>
      <c r="E96" s="4">
        <v>821</v>
      </c>
      <c r="F96" s="4">
        <v>774</v>
      </c>
      <c r="G96" s="4">
        <v>751</v>
      </c>
      <c r="H96" s="4">
        <v>696</v>
      </c>
      <c r="I96" s="4">
        <v>633</v>
      </c>
      <c r="J96" s="4">
        <v>471</v>
      </c>
      <c r="K96" s="4">
        <v>494</v>
      </c>
      <c r="L96" s="4">
        <v>431</v>
      </c>
      <c r="M96" s="4">
        <v>416</v>
      </c>
      <c r="N96" s="4">
        <v>397</v>
      </c>
      <c r="O96" s="4">
        <v>382</v>
      </c>
    </row>
    <row r="97" spans="1:15">
      <c r="A97" s="3" t="s">
        <v>144</v>
      </c>
      <c r="B97">
        <v>10.01</v>
      </c>
      <c r="C97" s="4">
        <v>696</v>
      </c>
      <c r="D97" s="4">
        <v>722</v>
      </c>
      <c r="E97" s="4">
        <v>795</v>
      </c>
      <c r="F97" s="4">
        <v>741</v>
      </c>
      <c r="G97" s="4">
        <v>723</v>
      </c>
      <c r="H97" s="4">
        <v>666</v>
      </c>
      <c r="I97" s="4">
        <v>597</v>
      </c>
      <c r="J97" s="4">
        <v>482</v>
      </c>
      <c r="K97" s="4">
        <v>484</v>
      </c>
      <c r="L97" s="4">
        <v>350</v>
      </c>
      <c r="M97" s="4">
        <v>266</v>
      </c>
      <c r="N97" s="4">
        <v>231</v>
      </c>
      <c r="O97" s="4">
        <v>208</v>
      </c>
    </row>
    <row r="98" spans="1:15">
      <c r="A98" s="3" t="s">
        <v>145</v>
      </c>
      <c r="B98">
        <v>3.46</v>
      </c>
      <c r="C98" s="4">
        <v>233</v>
      </c>
      <c r="D98" s="4">
        <v>250</v>
      </c>
      <c r="E98" s="4">
        <v>259</v>
      </c>
      <c r="F98" s="4">
        <v>296</v>
      </c>
      <c r="G98" s="4">
        <v>276</v>
      </c>
      <c r="H98" s="4">
        <v>298</v>
      </c>
      <c r="I98" s="4">
        <v>281</v>
      </c>
      <c r="J98" s="4">
        <v>212</v>
      </c>
      <c r="K98" s="4">
        <v>199</v>
      </c>
      <c r="L98" s="4">
        <v>170</v>
      </c>
      <c r="M98" s="4">
        <v>167</v>
      </c>
      <c r="N98" s="4">
        <v>169</v>
      </c>
      <c r="O98" s="4">
        <v>189</v>
      </c>
    </row>
    <row r="99" spans="1:15">
      <c r="A99" s="3" t="s">
        <v>146</v>
      </c>
      <c r="B99">
        <v>7.23</v>
      </c>
      <c r="C99" s="4">
        <v>321</v>
      </c>
      <c r="D99" s="4">
        <v>362</v>
      </c>
      <c r="E99" s="4">
        <v>356</v>
      </c>
      <c r="F99" s="4">
        <v>381</v>
      </c>
      <c r="G99" s="4">
        <v>389</v>
      </c>
      <c r="H99" s="4">
        <v>369</v>
      </c>
      <c r="I99" s="4">
        <v>369</v>
      </c>
      <c r="J99" s="4">
        <v>289</v>
      </c>
      <c r="K99" s="4">
        <v>279</v>
      </c>
      <c r="L99" s="4">
        <v>225</v>
      </c>
      <c r="M99" s="4">
        <v>199</v>
      </c>
      <c r="N99" s="4">
        <v>138</v>
      </c>
      <c r="O99" s="4">
        <v>130</v>
      </c>
    </row>
    <row r="100" spans="1:15">
      <c r="A100" s="3" t="s">
        <v>147</v>
      </c>
      <c r="B100">
        <v>28.9</v>
      </c>
      <c r="C100" s="4">
        <v>2536</v>
      </c>
      <c r="D100" s="4">
        <v>2597</v>
      </c>
      <c r="E100" s="4">
        <v>2538</v>
      </c>
      <c r="F100" s="4">
        <v>2399</v>
      </c>
      <c r="G100" s="4">
        <v>2323</v>
      </c>
      <c r="H100" s="4">
        <v>2271</v>
      </c>
      <c r="I100" s="4">
        <v>2103</v>
      </c>
      <c r="J100" s="4">
        <v>1721</v>
      </c>
      <c r="K100" s="4">
        <v>1681</v>
      </c>
      <c r="L100" s="4">
        <v>1610</v>
      </c>
      <c r="M100" s="4">
        <v>1406</v>
      </c>
      <c r="N100" s="4">
        <v>1260</v>
      </c>
      <c r="O100" s="4">
        <v>1262</v>
      </c>
    </row>
    <row r="101" spans="1:15">
      <c r="A101" s="3" t="s">
        <v>148</v>
      </c>
      <c r="B101">
        <v>4.18</v>
      </c>
      <c r="C101" s="4">
        <v>321</v>
      </c>
      <c r="D101" s="4">
        <v>276</v>
      </c>
      <c r="E101" s="4">
        <v>338</v>
      </c>
      <c r="F101" s="4">
        <v>252</v>
      </c>
      <c r="G101" s="4">
        <v>256</v>
      </c>
      <c r="H101" s="4">
        <v>260</v>
      </c>
      <c r="I101" s="4">
        <v>247</v>
      </c>
      <c r="J101" s="4">
        <v>159</v>
      </c>
      <c r="K101" s="4">
        <v>165</v>
      </c>
      <c r="L101" s="4">
        <v>138</v>
      </c>
      <c r="M101" s="4">
        <v>95</v>
      </c>
      <c r="N101" s="4">
        <v>72</v>
      </c>
      <c r="O101" s="4">
        <v>76</v>
      </c>
    </row>
    <row r="102" spans="1:15">
      <c r="A102" s="3" t="s">
        <v>149</v>
      </c>
      <c r="B102">
        <v>21.35</v>
      </c>
      <c r="C102" s="4">
        <v>1614</v>
      </c>
      <c r="D102" s="4">
        <v>1662</v>
      </c>
      <c r="E102" s="4">
        <v>1762</v>
      </c>
      <c r="F102" s="4">
        <v>2086</v>
      </c>
      <c r="G102" s="4">
        <v>2484</v>
      </c>
      <c r="H102" s="4">
        <v>2203</v>
      </c>
      <c r="I102" s="4">
        <v>2472</v>
      </c>
      <c r="J102" s="4">
        <v>3220</v>
      </c>
      <c r="K102" s="4">
        <v>4500</v>
      </c>
      <c r="L102" s="4">
        <v>4790</v>
      </c>
      <c r="M102" s="4">
        <v>5473</v>
      </c>
      <c r="N102" s="4">
        <v>5249</v>
      </c>
      <c r="O102" s="4">
        <v>5213</v>
      </c>
    </row>
    <row r="103" spans="1:15">
      <c r="A103" s="3" t="s">
        <v>151</v>
      </c>
      <c r="B103">
        <v>8.26</v>
      </c>
      <c r="C103" s="4">
        <v>640</v>
      </c>
      <c r="D103" s="4">
        <v>650</v>
      </c>
      <c r="E103" s="4">
        <v>662</v>
      </c>
      <c r="F103" s="4">
        <v>646</v>
      </c>
      <c r="G103" s="4">
        <v>609</v>
      </c>
      <c r="H103" s="4">
        <v>540</v>
      </c>
      <c r="I103" s="4">
        <v>522</v>
      </c>
      <c r="J103" s="4">
        <v>411</v>
      </c>
      <c r="K103" s="4">
        <v>416</v>
      </c>
      <c r="L103" s="4">
        <v>422</v>
      </c>
      <c r="M103" s="4">
        <v>423</v>
      </c>
      <c r="N103" s="4">
        <v>456</v>
      </c>
      <c r="O103" s="4">
        <v>446</v>
      </c>
    </row>
    <row r="104" spans="1:15">
      <c r="A104" s="3" t="s">
        <v>152</v>
      </c>
      <c r="B104">
        <v>12.27</v>
      </c>
      <c r="C104" s="4">
        <v>674</v>
      </c>
      <c r="D104" s="4">
        <v>657</v>
      </c>
      <c r="E104" s="4">
        <v>666</v>
      </c>
      <c r="F104" s="4">
        <v>671</v>
      </c>
      <c r="G104" s="4">
        <v>646</v>
      </c>
      <c r="H104" s="4">
        <v>652</v>
      </c>
      <c r="I104" s="4">
        <v>560</v>
      </c>
      <c r="J104" s="4">
        <v>480</v>
      </c>
      <c r="K104" s="4">
        <v>441</v>
      </c>
      <c r="L104" s="4">
        <v>398</v>
      </c>
      <c r="M104" s="4">
        <v>378</v>
      </c>
      <c r="N104" s="4">
        <v>311</v>
      </c>
      <c r="O104" s="4">
        <v>323</v>
      </c>
    </row>
    <row r="105" spans="1:15">
      <c r="A105" s="3" t="s">
        <v>153</v>
      </c>
      <c r="B105">
        <v>41.44</v>
      </c>
      <c r="C105" s="4">
        <v>4040</v>
      </c>
      <c r="D105" s="4">
        <v>4547</v>
      </c>
      <c r="E105" s="4">
        <v>4791</v>
      </c>
      <c r="F105" s="4">
        <v>4936</v>
      </c>
      <c r="G105" s="4">
        <v>5115</v>
      </c>
      <c r="H105" s="4">
        <v>5075</v>
      </c>
      <c r="I105" s="4">
        <v>5464</v>
      </c>
      <c r="J105" s="4">
        <v>7444</v>
      </c>
      <c r="K105" s="4">
        <v>8747</v>
      </c>
      <c r="L105" s="4">
        <v>10515</v>
      </c>
      <c r="M105" s="4">
        <v>12613</v>
      </c>
      <c r="N105" s="4">
        <v>12809</v>
      </c>
      <c r="O105" s="4">
        <v>12270</v>
      </c>
    </row>
    <row r="106" spans="1:15">
      <c r="A106" s="3" t="s">
        <v>154</v>
      </c>
      <c r="B106">
        <v>4.72</v>
      </c>
      <c r="C106" s="4">
        <v>286</v>
      </c>
      <c r="D106" s="4">
        <v>255</v>
      </c>
      <c r="E106" s="4">
        <v>254</v>
      </c>
      <c r="F106" s="4">
        <v>246</v>
      </c>
      <c r="G106" s="4">
        <v>208</v>
      </c>
      <c r="H106" s="4">
        <v>198</v>
      </c>
      <c r="I106" s="4">
        <v>175</v>
      </c>
      <c r="J106" s="4">
        <v>130</v>
      </c>
      <c r="K106" s="4">
        <v>134</v>
      </c>
      <c r="L106" s="4">
        <v>126</v>
      </c>
      <c r="M106" s="4">
        <v>96</v>
      </c>
      <c r="N106" s="4">
        <v>86</v>
      </c>
      <c r="O106" s="4">
        <v>96</v>
      </c>
    </row>
    <row r="107" spans="1:15">
      <c r="A107" s="3" t="s">
        <v>155</v>
      </c>
      <c r="B107">
        <v>15.54</v>
      </c>
      <c r="C107" s="4">
        <v>1201</v>
      </c>
      <c r="D107" s="4">
        <v>1149</v>
      </c>
      <c r="E107" s="4">
        <v>1095</v>
      </c>
      <c r="F107" s="4">
        <v>1033</v>
      </c>
      <c r="G107" s="4">
        <v>992</v>
      </c>
      <c r="H107" s="4">
        <v>967</v>
      </c>
      <c r="I107" s="4">
        <v>881</v>
      </c>
      <c r="J107" s="4">
        <v>702</v>
      </c>
      <c r="K107" s="4">
        <v>765</v>
      </c>
      <c r="L107" s="4">
        <v>724</v>
      </c>
      <c r="M107" s="4">
        <v>648</v>
      </c>
      <c r="N107" s="4">
        <v>553</v>
      </c>
      <c r="O107" s="4">
        <v>481</v>
      </c>
    </row>
    <row r="108" spans="1:15">
      <c r="A108" s="3" t="s">
        <v>156</v>
      </c>
      <c r="B108">
        <v>36.4</v>
      </c>
      <c r="C108" s="4">
        <v>4816</v>
      </c>
      <c r="D108" s="4">
        <v>4424</v>
      </c>
      <c r="E108" s="4">
        <v>4234</v>
      </c>
      <c r="F108" s="4">
        <v>4198</v>
      </c>
      <c r="G108" s="4">
        <v>4124</v>
      </c>
      <c r="H108" s="4">
        <v>4141</v>
      </c>
      <c r="I108" s="4">
        <v>3860</v>
      </c>
      <c r="J108" s="4">
        <v>3191</v>
      </c>
      <c r="K108" s="4">
        <v>3578</v>
      </c>
      <c r="L108" s="4">
        <v>4047</v>
      </c>
      <c r="M108" s="4">
        <v>4558</v>
      </c>
      <c r="N108" s="4">
        <v>4514</v>
      </c>
      <c r="O108" s="4">
        <v>4462</v>
      </c>
    </row>
    <row r="109" spans="1:15">
      <c r="A109" s="3" t="s">
        <v>159</v>
      </c>
      <c r="B109">
        <v>10.93</v>
      </c>
      <c r="C109" s="4">
        <v>503</v>
      </c>
      <c r="D109" s="4">
        <v>571</v>
      </c>
      <c r="E109" s="4">
        <v>536</v>
      </c>
      <c r="F109" s="4">
        <v>536</v>
      </c>
      <c r="G109" s="4">
        <v>523</v>
      </c>
      <c r="H109" s="4">
        <v>522</v>
      </c>
      <c r="I109" s="4">
        <v>469</v>
      </c>
      <c r="J109" s="4">
        <v>422</v>
      </c>
      <c r="K109" s="4">
        <v>400</v>
      </c>
      <c r="L109" s="4">
        <v>386</v>
      </c>
      <c r="M109" s="4">
        <v>389</v>
      </c>
      <c r="N109" s="4">
        <v>376</v>
      </c>
      <c r="O109" s="4">
        <v>379</v>
      </c>
    </row>
    <row r="110" spans="1:15">
      <c r="A110" s="3" t="s">
        <v>158</v>
      </c>
      <c r="B110">
        <v>9.49</v>
      </c>
      <c r="C110" s="4">
        <v>749</v>
      </c>
      <c r="D110" s="4">
        <v>715</v>
      </c>
      <c r="E110" s="4">
        <v>747</v>
      </c>
      <c r="F110" s="4">
        <v>690</v>
      </c>
      <c r="G110" s="4">
        <v>635</v>
      </c>
      <c r="H110" s="4">
        <v>574</v>
      </c>
      <c r="I110" s="4">
        <v>570</v>
      </c>
      <c r="J110" s="4">
        <v>495</v>
      </c>
      <c r="K110" s="4">
        <v>467</v>
      </c>
      <c r="L110" s="4">
        <v>366</v>
      </c>
      <c r="M110" s="4">
        <v>327</v>
      </c>
      <c r="N110" s="4">
        <v>293</v>
      </c>
      <c r="O110" s="4">
        <v>296</v>
      </c>
    </row>
    <row r="111" spans="1:15">
      <c r="A111" s="3" t="s">
        <v>161</v>
      </c>
      <c r="B111">
        <v>23.07</v>
      </c>
      <c r="C111" s="4">
        <v>1774</v>
      </c>
      <c r="D111" s="4">
        <v>1826</v>
      </c>
      <c r="E111" s="4">
        <v>1903</v>
      </c>
      <c r="F111" s="4">
        <v>1814</v>
      </c>
      <c r="G111" s="4">
        <v>1714</v>
      </c>
      <c r="H111" s="4">
        <v>1629</v>
      </c>
      <c r="I111" s="4">
        <v>1566</v>
      </c>
      <c r="J111" s="4">
        <v>1057</v>
      </c>
      <c r="K111" s="4">
        <v>1044</v>
      </c>
      <c r="L111" s="4">
        <v>917</v>
      </c>
      <c r="M111" s="4">
        <v>883</v>
      </c>
      <c r="N111" s="4">
        <v>877</v>
      </c>
      <c r="O111" s="4">
        <v>840</v>
      </c>
    </row>
    <row r="112" spans="1:15">
      <c r="A112" s="3" t="s">
        <v>162</v>
      </c>
      <c r="B112">
        <v>5.55</v>
      </c>
      <c r="C112" s="4">
        <v>327</v>
      </c>
      <c r="D112" s="4">
        <v>323</v>
      </c>
      <c r="E112" s="4">
        <v>365</v>
      </c>
      <c r="F112" s="4">
        <v>421</v>
      </c>
      <c r="G112" s="4">
        <v>363</v>
      </c>
      <c r="H112" s="4">
        <v>353</v>
      </c>
      <c r="I112" s="4">
        <v>326</v>
      </c>
      <c r="J112" s="4">
        <v>246</v>
      </c>
      <c r="K112" s="4">
        <v>205</v>
      </c>
      <c r="L112" s="4">
        <v>173</v>
      </c>
      <c r="M112" s="4">
        <v>118</v>
      </c>
      <c r="N112" s="4">
        <v>89</v>
      </c>
      <c r="O112" s="4">
        <v>76</v>
      </c>
    </row>
    <row r="113" spans="1:15">
      <c r="A113" s="3" t="s">
        <v>163</v>
      </c>
      <c r="B113">
        <v>4.07</v>
      </c>
      <c r="C113" s="4">
        <v>341</v>
      </c>
      <c r="D113" s="4">
        <v>397</v>
      </c>
      <c r="E113" s="4">
        <v>396</v>
      </c>
      <c r="F113" s="4">
        <v>349</v>
      </c>
      <c r="G113" s="4">
        <v>364</v>
      </c>
      <c r="H113" s="4">
        <v>371</v>
      </c>
      <c r="I113" s="4">
        <v>383</v>
      </c>
      <c r="J113" s="4">
        <v>238</v>
      </c>
      <c r="K113" s="4">
        <v>251</v>
      </c>
      <c r="L113" s="4">
        <v>233</v>
      </c>
      <c r="M113" s="4">
        <v>204</v>
      </c>
      <c r="N113" s="4">
        <v>170</v>
      </c>
      <c r="O113" s="4">
        <v>171</v>
      </c>
    </row>
    <row r="114" spans="1:15">
      <c r="A114" s="3" t="s">
        <v>164</v>
      </c>
      <c r="B114">
        <v>2.17</v>
      </c>
      <c r="C114" s="4">
        <v>174</v>
      </c>
      <c r="D114" s="4">
        <v>191</v>
      </c>
      <c r="E114" s="4">
        <v>188</v>
      </c>
      <c r="F114" s="4">
        <v>185</v>
      </c>
      <c r="G114" s="4">
        <v>163</v>
      </c>
      <c r="H114" s="4">
        <v>144</v>
      </c>
      <c r="I114" s="4">
        <v>127</v>
      </c>
      <c r="J114" s="4">
        <v>94</v>
      </c>
      <c r="K114" s="4">
        <v>109</v>
      </c>
      <c r="L114" s="4">
        <v>88</v>
      </c>
      <c r="M114" s="4">
        <v>51</v>
      </c>
      <c r="N114" s="4">
        <v>41</v>
      </c>
      <c r="O114" s="4">
        <v>56</v>
      </c>
    </row>
    <row r="115" spans="1:15">
      <c r="A115" s="3" t="s">
        <v>165</v>
      </c>
      <c r="B115">
        <v>6.77</v>
      </c>
      <c r="C115" s="4">
        <v>716</v>
      </c>
      <c r="D115" s="4">
        <v>762</v>
      </c>
      <c r="E115" s="4">
        <v>700</v>
      </c>
      <c r="F115" s="4">
        <v>696</v>
      </c>
      <c r="G115" s="4">
        <v>710</v>
      </c>
      <c r="H115" s="4">
        <v>687</v>
      </c>
      <c r="I115" s="4">
        <v>653</v>
      </c>
      <c r="J115" s="4">
        <v>580</v>
      </c>
      <c r="K115" s="4">
        <v>570</v>
      </c>
      <c r="L115" s="4">
        <v>539</v>
      </c>
      <c r="M115" s="4">
        <v>538</v>
      </c>
      <c r="N115" s="4">
        <v>533</v>
      </c>
      <c r="O115" s="4">
        <v>529</v>
      </c>
    </row>
    <row r="116" spans="1:15">
      <c r="A116" s="3" t="s">
        <v>166</v>
      </c>
      <c r="B116">
        <v>22.4</v>
      </c>
      <c r="C116" s="4">
        <v>1346</v>
      </c>
      <c r="D116" s="4">
        <v>1434</v>
      </c>
      <c r="E116" s="4">
        <v>1350</v>
      </c>
      <c r="F116" s="4">
        <v>1466</v>
      </c>
      <c r="G116" s="4">
        <v>1621</v>
      </c>
      <c r="H116" s="4">
        <v>1612</v>
      </c>
      <c r="I116" s="4">
        <v>1393</v>
      </c>
      <c r="J116" s="4">
        <v>1016</v>
      </c>
      <c r="K116" s="4">
        <v>937</v>
      </c>
      <c r="L116" s="4">
        <v>796</v>
      </c>
      <c r="M116" s="4">
        <v>595</v>
      </c>
      <c r="N116" s="4">
        <v>457</v>
      </c>
      <c r="O116" s="4">
        <v>391</v>
      </c>
    </row>
    <row r="117" spans="1:15">
      <c r="A117" s="3" t="s">
        <v>168</v>
      </c>
      <c r="B117">
        <v>2.2200000000000002</v>
      </c>
      <c r="C117" s="4">
        <v>222</v>
      </c>
      <c r="D117" s="4">
        <v>240</v>
      </c>
      <c r="E117" s="4">
        <v>235</v>
      </c>
      <c r="F117" s="4">
        <v>234</v>
      </c>
      <c r="G117" s="4">
        <v>295</v>
      </c>
      <c r="H117" s="4">
        <v>277</v>
      </c>
      <c r="I117" s="4">
        <v>362</v>
      </c>
      <c r="J117" s="4">
        <v>253</v>
      </c>
      <c r="K117" s="4">
        <v>233</v>
      </c>
      <c r="L117" s="4">
        <v>217</v>
      </c>
      <c r="M117" s="4">
        <v>188</v>
      </c>
      <c r="N117" s="4">
        <v>151</v>
      </c>
      <c r="O117" s="4">
        <v>169</v>
      </c>
    </row>
    <row r="118" spans="1:15">
      <c r="A118" s="3" t="s">
        <v>167</v>
      </c>
      <c r="B118">
        <v>31.3</v>
      </c>
      <c r="C118" s="4">
        <v>5167</v>
      </c>
      <c r="D118" s="4">
        <v>6331</v>
      </c>
      <c r="E118" s="4">
        <v>7872</v>
      </c>
      <c r="F118" s="4">
        <v>10402</v>
      </c>
      <c r="G118" s="4">
        <v>11906</v>
      </c>
      <c r="H118" s="4">
        <v>12107</v>
      </c>
      <c r="I118" s="4">
        <v>13917</v>
      </c>
      <c r="J118" s="4">
        <v>13802</v>
      </c>
      <c r="K118" s="4">
        <v>16134</v>
      </c>
      <c r="L118" s="4">
        <v>17805</v>
      </c>
      <c r="M118" s="4">
        <v>17387</v>
      </c>
      <c r="N118" s="4">
        <v>18005</v>
      </c>
      <c r="O118" s="4">
        <v>17459</v>
      </c>
    </row>
    <row r="119" spans="1:15">
      <c r="A119" s="3" t="s">
        <v>169</v>
      </c>
      <c r="B119">
        <v>3</v>
      </c>
      <c r="C119" s="4">
        <v>827</v>
      </c>
      <c r="D119" s="4">
        <v>852</v>
      </c>
      <c r="E119" s="4">
        <v>889</v>
      </c>
      <c r="F119" s="4">
        <v>884</v>
      </c>
      <c r="G119" s="4">
        <v>904</v>
      </c>
      <c r="H119" s="4">
        <v>765</v>
      </c>
      <c r="I119" s="4">
        <v>661</v>
      </c>
      <c r="J119" s="4">
        <v>482</v>
      </c>
      <c r="K119" s="4">
        <v>533</v>
      </c>
      <c r="L119" s="4">
        <v>422</v>
      </c>
      <c r="M119" s="4">
        <v>360</v>
      </c>
      <c r="N119" s="4">
        <v>284</v>
      </c>
      <c r="O119" s="4">
        <v>276</v>
      </c>
    </row>
    <row r="120" spans="1:15">
      <c r="A120" s="3" t="s">
        <v>170</v>
      </c>
      <c r="B120">
        <v>28.57</v>
      </c>
      <c r="C120" s="4">
        <v>921</v>
      </c>
      <c r="D120" s="4">
        <v>841</v>
      </c>
      <c r="E120" s="4">
        <v>871</v>
      </c>
      <c r="F120" s="4">
        <v>930</v>
      </c>
      <c r="G120" s="4">
        <v>946</v>
      </c>
      <c r="H120" s="4">
        <v>946</v>
      </c>
      <c r="I120" s="4">
        <v>959</v>
      </c>
      <c r="J120" s="4">
        <v>819</v>
      </c>
      <c r="K120" s="4">
        <v>878</v>
      </c>
      <c r="L120" s="4">
        <v>838</v>
      </c>
      <c r="M120" s="4">
        <v>816</v>
      </c>
      <c r="N120" s="4">
        <v>780</v>
      </c>
      <c r="O120" s="4">
        <v>798</v>
      </c>
    </row>
    <row r="121" spans="1:15">
      <c r="A121" s="3" t="s">
        <v>171</v>
      </c>
      <c r="B121">
        <v>4.66</v>
      </c>
      <c r="C121" s="4">
        <v>346</v>
      </c>
      <c r="D121" s="4">
        <v>346</v>
      </c>
      <c r="E121" s="4">
        <v>353</v>
      </c>
      <c r="F121" s="4">
        <v>354</v>
      </c>
      <c r="G121" s="4">
        <v>419</v>
      </c>
      <c r="H121" s="4">
        <v>452</v>
      </c>
      <c r="I121" s="4">
        <v>415</v>
      </c>
      <c r="J121" s="4">
        <v>315</v>
      </c>
      <c r="K121" s="4">
        <v>337</v>
      </c>
      <c r="L121" s="4">
        <v>287</v>
      </c>
      <c r="M121" s="4">
        <v>260</v>
      </c>
      <c r="N121" s="4">
        <v>254</v>
      </c>
      <c r="O121" s="4">
        <v>239</v>
      </c>
    </row>
    <row r="122" spans="1:15">
      <c r="A122" s="3" t="s">
        <v>172</v>
      </c>
      <c r="B122">
        <v>4.0999999999999996</v>
      </c>
      <c r="C122" s="4">
        <v>299</v>
      </c>
      <c r="D122" s="4">
        <v>328</v>
      </c>
      <c r="E122" s="4">
        <v>325</v>
      </c>
      <c r="F122" s="4">
        <v>337</v>
      </c>
      <c r="G122" s="4">
        <v>381</v>
      </c>
      <c r="H122" s="4">
        <v>383</v>
      </c>
      <c r="I122" s="4">
        <v>404</v>
      </c>
      <c r="J122" s="4">
        <v>303</v>
      </c>
      <c r="K122" s="4">
        <v>318</v>
      </c>
      <c r="L122" s="4">
        <v>279</v>
      </c>
      <c r="M122" s="4">
        <v>265</v>
      </c>
      <c r="N122" s="4">
        <v>213</v>
      </c>
      <c r="O122" s="4">
        <v>241</v>
      </c>
    </row>
    <row r="123" spans="1:15">
      <c r="A123" s="3" t="s">
        <v>173</v>
      </c>
      <c r="B123">
        <v>4.09</v>
      </c>
      <c r="C123" s="4">
        <v>447</v>
      </c>
      <c r="D123" s="4">
        <v>466</v>
      </c>
      <c r="E123" s="4">
        <v>450</v>
      </c>
      <c r="F123" s="4">
        <v>481</v>
      </c>
      <c r="G123" s="4">
        <v>531</v>
      </c>
      <c r="H123" s="4">
        <v>495</v>
      </c>
      <c r="I123" s="4">
        <v>426</v>
      </c>
      <c r="J123" s="4">
        <v>330</v>
      </c>
      <c r="K123" s="4">
        <v>286</v>
      </c>
      <c r="L123" s="4">
        <v>307</v>
      </c>
      <c r="M123" s="4">
        <v>229</v>
      </c>
      <c r="N123" s="4">
        <v>187</v>
      </c>
      <c r="O123" s="4">
        <v>196</v>
      </c>
    </row>
    <row r="124" spans="1:15">
      <c r="A124" s="3" t="s">
        <v>174</v>
      </c>
      <c r="B124">
        <v>11.21</v>
      </c>
      <c r="C124" s="4">
        <v>759</v>
      </c>
      <c r="D124" s="4">
        <v>751</v>
      </c>
      <c r="E124" s="4">
        <v>679</v>
      </c>
      <c r="F124" s="4">
        <v>739</v>
      </c>
      <c r="G124" s="4">
        <v>698</v>
      </c>
      <c r="H124" s="4">
        <v>673</v>
      </c>
      <c r="I124" s="4">
        <v>668</v>
      </c>
      <c r="J124" s="4">
        <v>527</v>
      </c>
      <c r="K124" s="4">
        <v>524</v>
      </c>
      <c r="L124" s="4">
        <v>520</v>
      </c>
      <c r="M124" s="4">
        <v>508</v>
      </c>
      <c r="N124" s="4">
        <v>441</v>
      </c>
      <c r="O124" s="4">
        <v>414</v>
      </c>
    </row>
    <row r="125" spans="1:15">
      <c r="A125" s="3" t="s">
        <v>175</v>
      </c>
      <c r="B125">
        <v>8.09</v>
      </c>
      <c r="C125" s="4">
        <v>1634</v>
      </c>
      <c r="D125" s="4">
        <v>1588</v>
      </c>
      <c r="E125" s="4">
        <v>1342</v>
      </c>
      <c r="F125" s="4">
        <v>1342</v>
      </c>
      <c r="G125" s="4">
        <v>1396</v>
      </c>
      <c r="H125" s="4">
        <v>1353</v>
      </c>
      <c r="I125" s="4">
        <v>1326</v>
      </c>
      <c r="J125" s="4">
        <v>1216</v>
      </c>
      <c r="K125" s="4">
        <v>1239</v>
      </c>
      <c r="L125" s="4">
        <v>1107</v>
      </c>
      <c r="M125" s="4">
        <v>1009</v>
      </c>
      <c r="N125" s="4">
        <v>963</v>
      </c>
      <c r="O125" s="4">
        <v>932</v>
      </c>
    </row>
    <row r="126" spans="1:15">
      <c r="A126" s="3" t="s">
        <v>176</v>
      </c>
      <c r="B126">
        <v>10.029999999999999</v>
      </c>
      <c r="C126" s="4">
        <v>691</v>
      </c>
      <c r="D126" s="4">
        <v>713</v>
      </c>
      <c r="E126" s="4">
        <v>689</v>
      </c>
      <c r="F126" s="4">
        <v>686</v>
      </c>
      <c r="G126" s="4">
        <v>802</v>
      </c>
      <c r="H126" s="4">
        <v>786</v>
      </c>
      <c r="I126" s="4">
        <v>800</v>
      </c>
      <c r="J126" s="4">
        <v>743</v>
      </c>
      <c r="K126" s="4">
        <v>778</v>
      </c>
      <c r="L126" s="4">
        <v>766</v>
      </c>
      <c r="M126" s="4">
        <v>719</v>
      </c>
      <c r="N126" s="4">
        <v>651</v>
      </c>
      <c r="O126" s="4">
        <v>640</v>
      </c>
    </row>
    <row r="127" spans="1:15">
      <c r="A127" s="3" t="s">
        <v>177</v>
      </c>
      <c r="B127">
        <v>1.52</v>
      </c>
      <c r="C127" s="4">
        <v>264</v>
      </c>
      <c r="D127" s="4">
        <v>259</v>
      </c>
      <c r="E127" s="4">
        <v>228</v>
      </c>
      <c r="F127" s="4">
        <v>279</v>
      </c>
      <c r="G127" s="4">
        <v>305</v>
      </c>
      <c r="H127" s="4">
        <v>335</v>
      </c>
      <c r="I127" s="4">
        <v>310</v>
      </c>
      <c r="J127" s="4">
        <v>253</v>
      </c>
      <c r="K127" s="4">
        <v>266</v>
      </c>
      <c r="L127" s="4">
        <v>267</v>
      </c>
      <c r="M127" s="4">
        <v>264</v>
      </c>
      <c r="N127" s="4">
        <v>216</v>
      </c>
      <c r="O127" s="4">
        <v>223</v>
      </c>
    </row>
    <row r="128" spans="1:15">
      <c r="A128" s="3" t="s">
        <v>178</v>
      </c>
      <c r="B128">
        <v>4.08</v>
      </c>
      <c r="C128" s="4">
        <v>428</v>
      </c>
      <c r="D128" s="4">
        <v>434</v>
      </c>
      <c r="E128" s="4">
        <v>402</v>
      </c>
      <c r="F128" s="4">
        <v>432</v>
      </c>
      <c r="G128" s="4">
        <v>361</v>
      </c>
      <c r="H128" s="4">
        <v>331</v>
      </c>
      <c r="I128" s="4">
        <v>358</v>
      </c>
      <c r="J128" s="4">
        <v>487</v>
      </c>
      <c r="K128" s="4">
        <v>523</v>
      </c>
      <c r="L128" s="4">
        <v>442</v>
      </c>
      <c r="M128" s="4">
        <v>427</v>
      </c>
      <c r="N128" s="4">
        <v>421</v>
      </c>
      <c r="O128" s="4">
        <v>483</v>
      </c>
    </row>
    <row r="129" spans="1:15">
      <c r="A129" s="3" t="s">
        <v>179</v>
      </c>
      <c r="B129">
        <v>9.5500000000000007</v>
      </c>
      <c r="C129" s="4">
        <v>3704</v>
      </c>
      <c r="D129" s="4">
        <v>4089</v>
      </c>
      <c r="E129" s="4">
        <v>4231</v>
      </c>
      <c r="F129" s="4">
        <v>4325</v>
      </c>
      <c r="G129" s="4">
        <v>4829</v>
      </c>
      <c r="H129" s="4">
        <v>4679</v>
      </c>
      <c r="I129" s="4">
        <v>4818</v>
      </c>
      <c r="J129" s="4">
        <v>4472</v>
      </c>
      <c r="K129" s="4">
        <v>5238</v>
      </c>
      <c r="L129" s="4">
        <v>5675</v>
      </c>
      <c r="M129" s="4">
        <v>5619</v>
      </c>
      <c r="N129" s="4">
        <v>6395</v>
      </c>
      <c r="O129" s="4">
        <v>6374</v>
      </c>
    </row>
    <row r="130" spans="1:15">
      <c r="A130" s="3" t="s">
        <v>180</v>
      </c>
      <c r="B130">
        <v>28.27</v>
      </c>
      <c r="C130" s="4">
        <v>3175</v>
      </c>
      <c r="D130" s="4">
        <v>3236</v>
      </c>
      <c r="E130" s="4">
        <v>2909</v>
      </c>
      <c r="F130" s="4">
        <v>3039</v>
      </c>
      <c r="G130" s="4">
        <v>2841</v>
      </c>
      <c r="H130" s="4">
        <v>2569</v>
      </c>
      <c r="I130" s="4">
        <v>2463</v>
      </c>
      <c r="J130" s="4">
        <v>2079</v>
      </c>
      <c r="K130" s="4">
        <v>2113</v>
      </c>
      <c r="L130" s="4">
        <v>1906</v>
      </c>
      <c r="M130" s="4">
        <v>1735</v>
      </c>
      <c r="N130" s="4">
        <v>1556</v>
      </c>
      <c r="O130" s="4">
        <v>1530</v>
      </c>
    </row>
    <row r="131" spans="1:15">
      <c r="A131" s="3" t="s">
        <v>181</v>
      </c>
      <c r="B131">
        <v>12.36</v>
      </c>
      <c r="C131" s="4">
        <v>605</v>
      </c>
      <c r="D131" s="4">
        <v>598</v>
      </c>
      <c r="E131" s="4">
        <v>604</v>
      </c>
      <c r="F131" s="4">
        <v>669</v>
      </c>
      <c r="G131" s="4">
        <v>665</v>
      </c>
      <c r="H131" s="4">
        <v>667</v>
      </c>
      <c r="I131" s="4">
        <v>652</v>
      </c>
      <c r="J131" s="4">
        <v>478</v>
      </c>
      <c r="K131" s="4">
        <v>416</v>
      </c>
      <c r="L131" s="4">
        <v>408</v>
      </c>
      <c r="M131" s="4">
        <v>372</v>
      </c>
      <c r="N131" s="4">
        <v>309</v>
      </c>
      <c r="O131" s="4">
        <v>307</v>
      </c>
    </row>
    <row r="132" spans="1:15">
      <c r="A132" s="3" t="s">
        <v>182</v>
      </c>
      <c r="B132">
        <v>20.73</v>
      </c>
      <c r="C132" s="4">
        <v>1533</v>
      </c>
      <c r="D132" s="4">
        <v>1525</v>
      </c>
      <c r="E132" s="4">
        <v>1552</v>
      </c>
      <c r="F132" s="4">
        <v>1686</v>
      </c>
      <c r="G132" s="4">
        <v>1768</v>
      </c>
      <c r="H132" s="4">
        <v>1705</v>
      </c>
      <c r="I132" s="4">
        <v>1851</v>
      </c>
      <c r="J132" s="4">
        <v>1392</v>
      </c>
      <c r="K132" s="4">
        <v>1389</v>
      </c>
      <c r="L132" s="4">
        <v>1355</v>
      </c>
      <c r="M132" s="4">
        <v>1288</v>
      </c>
      <c r="N132" s="4">
        <v>1167</v>
      </c>
      <c r="O132" s="4">
        <v>1182</v>
      </c>
    </row>
    <row r="133" spans="1:15">
      <c r="A133" s="3" t="s">
        <v>116</v>
      </c>
      <c r="B133">
        <v>3.83</v>
      </c>
      <c r="C133" s="4">
        <v>510</v>
      </c>
      <c r="D133" s="4">
        <v>442</v>
      </c>
      <c r="E133" s="4">
        <v>476</v>
      </c>
      <c r="F133" s="4">
        <v>497</v>
      </c>
      <c r="G133" s="4">
        <v>511</v>
      </c>
      <c r="H133" s="4">
        <v>528</v>
      </c>
      <c r="I133" s="4">
        <v>508</v>
      </c>
      <c r="J133" s="4">
        <v>424</v>
      </c>
      <c r="K133" s="4">
        <v>403</v>
      </c>
      <c r="L133" s="4">
        <v>374</v>
      </c>
      <c r="M133" s="4">
        <v>292</v>
      </c>
      <c r="N133" s="4">
        <v>213</v>
      </c>
      <c r="O133" s="4">
        <v>214</v>
      </c>
    </row>
    <row r="134" spans="1:15">
      <c r="A134" s="3" t="s">
        <v>183</v>
      </c>
      <c r="B134">
        <v>6.4</v>
      </c>
      <c r="C134" s="4">
        <v>1403</v>
      </c>
      <c r="D134" s="4">
        <v>1562</v>
      </c>
      <c r="E134" s="4">
        <v>1529</v>
      </c>
      <c r="F134" s="4">
        <v>1872</v>
      </c>
      <c r="G134" s="4">
        <v>1865</v>
      </c>
      <c r="H134" s="4">
        <v>1630</v>
      </c>
      <c r="I134" s="4">
        <v>1636</v>
      </c>
      <c r="J134" s="4">
        <v>1295</v>
      </c>
      <c r="K134" s="4">
        <v>1313</v>
      </c>
      <c r="L134" s="4">
        <v>1272</v>
      </c>
      <c r="M134" s="4">
        <v>1236</v>
      </c>
      <c r="N134" s="4">
        <v>1192</v>
      </c>
      <c r="O134" s="4">
        <v>1210</v>
      </c>
    </row>
    <row r="135" spans="1:15">
      <c r="A135" s="3" t="s">
        <v>184</v>
      </c>
      <c r="B135">
        <v>1.8</v>
      </c>
      <c r="C135" s="4">
        <v>800</v>
      </c>
      <c r="D135" s="4">
        <v>684</v>
      </c>
      <c r="E135" s="4">
        <v>690</v>
      </c>
      <c r="F135" s="4">
        <v>739</v>
      </c>
      <c r="G135" s="4">
        <v>780</v>
      </c>
      <c r="H135" s="4">
        <v>720</v>
      </c>
      <c r="I135" s="4">
        <v>694</v>
      </c>
      <c r="J135" s="4">
        <v>546</v>
      </c>
      <c r="K135" s="4">
        <v>480</v>
      </c>
      <c r="L135" s="4">
        <v>434</v>
      </c>
      <c r="M135" s="4">
        <v>398</v>
      </c>
      <c r="N135" s="4">
        <v>362</v>
      </c>
      <c r="O135" s="4">
        <v>381</v>
      </c>
    </row>
    <row r="136" spans="1:15">
      <c r="A136" s="3" t="s">
        <v>185</v>
      </c>
      <c r="B136">
        <v>5.57</v>
      </c>
      <c r="C136" s="4">
        <v>378</v>
      </c>
      <c r="D136" s="4">
        <v>423</v>
      </c>
      <c r="E136" s="4">
        <v>387</v>
      </c>
      <c r="F136" s="4">
        <v>398</v>
      </c>
      <c r="G136" s="4">
        <v>397</v>
      </c>
      <c r="H136" s="4">
        <v>387</v>
      </c>
      <c r="I136" s="4">
        <v>378</v>
      </c>
      <c r="J136" s="4">
        <v>326</v>
      </c>
      <c r="K136" s="4">
        <v>282</v>
      </c>
      <c r="L136" s="4">
        <v>268</v>
      </c>
      <c r="M136" s="4">
        <v>290</v>
      </c>
      <c r="N136" s="4">
        <v>205</v>
      </c>
      <c r="O136" s="4">
        <v>195</v>
      </c>
    </row>
    <row r="137" spans="1:15">
      <c r="A137" s="3" t="s">
        <v>186</v>
      </c>
      <c r="B137">
        <v>4.24</v>
      </c>
      <c r="C137" s="4">
        <v>559</v>
      </c>
      <c r="D137" s="4">
        <v>572</v>
      </c>
      <c r="E137" s="4">
        <v>606</v>
      </c>
      <c r="F137" s="4">
        <v>723</v>
      </c>
      <c r="G137" s="4">
        <v>837</v>
      </c>
      <c r="H137" s="4">
        <v>859</v>
      </c>
      <c r="I137" s="4">
        <v>829</v>
      </c>
      <c r="J137" s="4">
        <v>683</v>
      </c>
      <c r="K137" s="4">
        <v>629</v>
      </c>
      <c r="L137" s="4">
        <v>559</v>
      </c>
      <c r="M137" s="4">
        <v>511</v>
      </c>
      <c r="N137" s="4">
        <v>462</v>
      </c>
      <c r="O137" s="4">
        <v>503</v>
      </c>
    </row>
    <row r="138" spans="1:15">
      <c r="A138" s="3" t="s">
        <v>187</v>
      </c>
      <c r="B138">
        <v>6.73</v>
      </c>
      <c r="C138" s="4">
        <v>278</v>
      </c>
      <c r="D138" s="4">
        <v>294</v>
      </c>
      <c r="E138" s="4">
        <v>480</v>
      </c>
      <c r="F138" s="4">
        <v>475</v>
      </c>
      <c r="G138" s="4">
        <v>491</v>
      </c>
      <c r="H138" s="4">
        <v>581</v>
      </c>
      <c r="I138" s="4">
        <v>689</v>
      </c>
      <c r="J138" s="4">
        <v>568</v>
      </c>
      <c r="K138" s="4">
        <v>614</v>
      </c>
      <c r="L138" s="4">
        <v>593</v>
      </c>
      <c r="M138" s="4">
        <v>644</v>
      </c>
      <c r="N138" s="4">
        <v>601</v>
      </c>
      <c r="O138" s="4">
        <v>632</v>
      </c>
    </row>
    <row r="139" spans="1:15">
      <c r="A139" s="3" t="s">
        <v>188</v>
      </c>
      <c r="B139">
        <v>37.36</v>
      </c>
      <c r="C139" s="4">
        <v>2277</v>
      </c>
      <c r="D139" s="4">
        <v>2278</v>
      </c>
      <c r="E139" s="4">
        <v>2355</v>
      </c>
      <c r="F139" s="4">
        <v>2432</v>
      </c>
      <c r="G139" s="4">
        <v>2402</v>
      </c>
      <c r="H139" s="4">
        <v>2230</v>
      </c>
      <c r="I139" s="4">
        <v>2168</v>
      </c>
      <c r="J139" s="4">
        <v>1696</v>
      </c>
      <c r="K139" s="4">
        <v>1699</v>
      </c>
      <c r="L139" s="4">
        <v>1632</v>
      </c>
      <c r="M139" s="4">
        <v>1566</v>
      </c>
      <c r="N139" s="4">
        <v>1442</v>
      </c>
      <c r="O139" s="4">
        <v>1481</v>
      </c>
    </row>
    <row r="140" spans="1:15">
      <c r="A140" s="3" t="s">
        <v>189</v>
      </c>
      <c r="B140">
        <v>4.54</v>
      </c>
      <c r="C140" s="4">
        <v>449</v>
      </c>
      <c r="D140" s="4">
        <v>405</v>
      </c>
      <c r="E140" s="4">
        <v>379</v>
      </c>
      <c r="F140" s="4">
        <v>385</v>
      </c>
      <c r="G140" s="4">
        <v>376</v>
      </c>
      <c r="H140" s="4">
        <v>347</v>
      </c>
      <c r="I140" s="4">
        <v>349</v>
      </c>
      <c r="J140" s="4">
        <v>301</v>
      </c>
      <c r="K140" s="4">
        <v>268</v>
      </c>
      <c r="L140" s="4">
        <v>253</v>
      </c>
      <c r="M140" s="4">
        <v>194</v>
      </c>
      <c r="N140" s="4">
        <v>177</v>
      </c>
      <c r="O140" s="4">
        <v>180</v>
      </c>
    </row>
    <row r="141" spans="1:15">
      <c r="A141" s="3" t="s">
        <v>190</v>
      </c>
      <c r="B141">
        <v>12.08</v>
      </c>
      <c r="C141" s="4">
        <v>780</v>
      </c>
      <c r="D141" s="4">
        <v>748</v>
      </c>
      <c r="E141" s="4">
        <v>815</v>
      </c>
      <c r="F141" s="4">
        <v>818</v>
      </c>
      <c r="G141" s="4">
        <v>865</v>
      </c>
      <c r="H141" s="4">
        <v>895</v>
      </c>
      <c r="I141" s="4">
        <v>1043</v>
      </c>
      <c r="J141" s="4">
        <v>1133</v>
      </c>
      <c r="K141" s="4">
        <v>1177</v>
      </c>
      <c r="L141" s="4">
        <v>1082</v>
      </c>
      <c r="M141" s="4">
        <v>899</v>
      </c>
      <c r="N141" s="4">
        <v>817</v>
      </c>
      <c r="O141" s="4">
        <v>745</v>
      </c>
    </row>
    <row r="142" spans="1:15">
      <c r="A142" s="3" t="s">
        <v>191</v>
      </c>
      <c r="B142">
        <v>6.16</v>
      </c>
      <c r="C142" s="4">
        <v>1262</v>
      </c>
      <c r="D142" s="4">
        <v>1059</v>
      </c>
      <c r="E142" s="4">
        <v>1103</v>
      </c>
      <c r="F142" s="4">
        <v>1228</v>
      </c>
      <c r="G142" s="4">
        <v>1353</v>
      </c>
      <c r="H142" s="4">
        <v>1542</v>
      </c>
      <c r="I142" s="4">
        <v>1595</v>
      </c>
      <c r="J142" s="4">
        <v>1575</v>
      </c>
      <c r="K142" s="4">
        <v>1873</v>
      </c>
      <c r="L142" s="4">
        <v>1915</v>
      </c>
      <c r="M142" s="4">
        <v>2271</v>
      </c>
      <c r="N142" s="4">
        <v>2477</v>
      </c>
      <c r="O142" s="4">
        <v>2466</v>
      </c>
    </row>
    <row r="143" spans="1:15">
      <c r="A143" s="3" t="s">
        <v>192</v>
      </c>
      <c r="B143">
        <v>6.04</v>
      </c>
      <c r="C143" s="4">
        <v>314</v>
      </c>
      <c r="D143" s="4">
        <v>333</v>
      </c>
      <c r="E143" s="4">
        <v>344</v>
      </c>
      <c r="F143" s="4">
        <v>358</v>
      </c>
      <c r="G143" s="4">
        <v>421</v>
      </c>
      <c r="H143" s="4">
        <v>439</v>
      </c>
      <c r="I143" s="4">
        <v>411</v>
      </c>
      <c r="J143" s="4">
        <v>306</v>
      </c>
      <c r="K143" s="4">
        <v>297</v>
      </c>
      <c r="L143" s="4">
        <v>273</v>
      </c>
      <c r="M143" s="4">
        <v>239</v>
      </c>
      <c r="N143" s="4">
        <v>178</v>
      </c>
      <c r="O143" s="4">
        <v>184</v>
      </c>
    </row>
    <row r="144" spans="1:15">
      <c r="A144" s="3" t="s">
        <v>193</v>
      </c>
      <c r="B144">
        <v>5.18</v>
      </c>
      <c r="C144" s="4">
        <v>210</v>
      </c>
      <c r="D144" s="4">
        <v>221</v>
      </c>
      <c r="E144" s="4">
        <v>203</v>
      </c>
      <c r="F144" s="4">
        <v>209</v>
      </c>
      <c r="G144" s="4">
        <v>229</v>
      </c>
      <c r="H144" s="4">
        <v>221</v>
      </c>
      <c r="I144" s="4">
        <v>201</v>
      </c>
      <c r="J144" s="4">
        <v>200</v>
      </c>
      <c r="K144" s="4">
        <v>126</v>
      </c>
      <c r="L144" s="4">
        <v>122</v>
      </c>
      <c r="M144" s="4">
        <v>113</v>
      </c>
      <c r="N144" s="4">
        <v>82</v>
      </c>
      <c r="O144" s="4">
        <v>91</v>
      </c>
    </row>
    <row r="145" spans="1:15">
      <c r="A145" s="3" t="s">
        <v>194</v>
      </c>
      <c r="B145">
        <v>3.93</v>
      </c>
      <c r="C145" s="4">
        <v>336</v>
      </c>
      <c r="D145" s="4">
        <v>338</v>
      </c>
      <c r="E145" s="4">
        <v>334</v>
      </c>
      <c r="F145" s="4">
        <v>377</v>
      </c>
      <c r="G145" s="4">
        <v>480</v>
      </c>
      <c r="H145" s="4">
        <v>438</v>
      </c>
      <c r="I145" s="4">
        <v>426</v>
      </c>
      <c r="J145" s="4">
        <v>354</v>
      </c>
      <c r="K145" s="4">
        <v>352</v>
      </c>
      <c r="L145" s="4">
        <v>319</v>
      </c>
      <c r="M145" s="4">
        <v>310</v>
      </c>
      <c r="N145" s="4">
        <v>282</v>
      </c>
      <c r="O145" s="4">
        <v>278</v>
      </c>
    </row>
    <row r="146" spans="1:15">
      <c r="A146" s="3" t="s">
        <v>195</v>
      </c>
      <c r="B146">
        <v>15.26</v>
      </c>
      <c r="C146" s="4">
        <v>1649</v>
      </c>
      <c r="D146" s="4">
        <v>1927</v>
      </c>
      <c r="E146" s="4">
        <v>2220</v>
      </c>
      <c r="F146" s="4">
        <v>3569</v>
      </c>
      <c r="G146" s="4">
        <v>5430</v>
      </c>
      <c r="H146" s="4">
        <v>5505</v>
      </c>
      <c r="I146" s="4">
        <v>6235</v>
      </c>
      <c r="J146" s="4">
        <v>6396</v>
      </c>
      <c r="K146" s="4">
        <v>5362</v>
      </c>
      <c r="L146" s="4">
        <v>4833</v>
      </c>
      <c r="M146" s="4">
        <v>6013</v>
      </c>
      <c r="N146" s="4">
        <v>5592</v>
      </c>
      <c r="O146" s="4">
        <v>5562</v>
      </c>
    </row>
    <row r="147" spans="1:15">
      <c r="A147" s="3" t="s">
        <v>197</v>
      </c>
      <c r="B147">
        <v>6.28</v>
      </c>
      <c r="C147" s="4">
        <v>980</v>
      </c>
      <c r="D147" s="4">
        <v>995</v>
      </c>
      <c r="E147" s="4">
        <v>920</v>
      </c>
      <c r="F147" s="4">
        <v>927</v>
      </c>
      <c r="G147" s="4">
        <v>961</v>
      </c>
      <c r="H147" s="4">
        <v>916</v>
      </c>
      <c r="I147" s="4">
        <v>901</v>
      </c>
      <c r="J147" s="4">
        <v>688</v>
      </c>
      <c r="K147" s="4">
        <v>740</v>
      </c>
      <c r="L147" s="4">
        <v>712</v>
      </c>
      <c r="M147" s="4">
        <v>653</v>
      </c>
      <c r="N147" s="4">
        <v>564</v>
      </c>
      <c r="O147" s="4">
        <v>563</v>
      </c>
    </row>
    <row r="148" spans="1:15">
      <c r="A148" s="3" t="s">
        <v>198</v>
      </c>
      <c r="B148">
        <v>4.8899999999999997</v>
      </c>
      <c r="C148" s="4">
        <v>333</v>
      </c>
      <c r="D148" s="4">
        <v>352</v>
      </c>
      <c r="E148" s="4">
        <v>302</v>
      </c>
      <c r="F148" s="4">
        <v>356</v>
      </c>
      <c r="G148" s="4">
        <v>316</v>
      </c>
      <c r="H148" s="4">
        <v>297</v>
      </c>
      <c r="I148" s="4">
        <v>293</v>
      </c>
      <c r="J148" s="4">
        <v>237</v>
      </c>
      <c r="K148" s="4">
        <v>210</v>
      </c>
      <c r="L148" s="4">
        <v>174</v>
      </c>
      <c r="M148" s="4">
        <v>120</v>
      </c>
      <c r="N148" s="4">
        <v>93</v>
      </c>
      <c r="O148" s="4">
        <v>78</v>
      </c>
    </row>
    <row r="149" spans="1:15">
      <c r="A149" s="3" t="s">
        <v>15</v>
      </c>
      <c r="B149">
        <v>5.34</v>
      </c>
      <c r="C149" s="4">
        <v>440</v>
      </c>
      <c r="D149" s="4">
        <v>421</v>
      </c>
      <c r="E149" s="4">
        <v>432</v>
      </c>
      <c r="F149" s="4">
        <v>509</v>
      </c>
      <c r="G149" s="4">
        <v>496</v>
      </c>
      <c r="H149" s="4">
        <v>435</v>
      </c>
      <c r="I149" s="4">
        <v>455</v>
      </c>
      <c r="J149" s="4">
        <v>364</v>
      </c>
      <c r="K149" s="4">
        <v>368</v>
      </c>
      <c r="L149" s="4">
        <v>335</v>
      </c>
      <c r="M149" s="4">
        <v>320</v>
      </c>
      <c r="N149" s="4">
        <v>268</v>
      </c>
      <c r="O149" s="4">
        <v>286</v>
      </c>
    </row>
    <row r="150" spans="1:15">
      <c r="A150" s="3" t="s">
        <v>199</v>
      </c>
      <c r="B150">
        <v>9.6999999999999993</v>
      </c>
      <c r="C150" s="4">
        <v>937</v>
      </c>
      <c r="D150" s="4">
        <v>912</v>
      </c>
      <c r="E150" s="4">
        <v>902</v>
      </c>
      <c r="F150" s="4">
        <v>904</v>
      </c>
      <c r="G150" s="4">
        <v>903</v>
      </c>
      <c r="H150" s="4">
        <v>888</v>
      </c>
      <c r="I150" s="4">
        <v>930</v>
      </c>
      <c r="J150" s="4">
        <v>714</v>
      </c>
      <c r="K150" s="4">
        <v>719</v>
      </c>
      <c r="L150" s="4">
        <v>623</v>
      </c>
      <c r="M150" s="4">
        <v>589</v>
      </c>
      <c r="N150" s="4">
        <v>469</v>
      </c>
      <c r="O150" s="4">
        <v>480</v>
      </c>
    </row>
    <row r="151" spans="1:15">
      <c r="A151" s="3" t="s">
        <v>200</v>
      </c>
      <c r="B151">
        <v>12.76</v>
      </c>
      <c r="C151" s="4">
        <v>1297</v>
      </c>
      <c r="D151" s="4">
        <v>1406</v>
      </c>
      <c r="E151" s="4">
        <v>1392</v>
      </c>
      <c r="F151" s="4">
        <v>1563</v>
      </c>
      <c r="G151" s="4">
        <v>1417</v>
      </c>
      <c r="H151" s="4">
        <v>1282</v>
      </c>
      <c r="I151" s="4">
        <v>1262</v>
      </c>
      <c r="J151" s="4">
        <v>1248</v>
      </c>
      <c r="K151" s="4">
        <v>1136</v>
      </c>
      <c r="L151" s="4">
        <v>1009</v>
      </c>
      <c r="M151" s="4">
        <v>1019</v>
      </c>
      <c r="N151" s="4">
        <v>936</v>
      </c>
      <c r="O151" s="4">
        <v>952</v>
      </c>
    </row>
    <row r="152" spans="1:15">
      <c r="A152" s="3" t="s">
        <v>202</v>
      </c>
      <c r="B152">
        <v>6.01</v>
      </c>
      <c r="C152" s="4">
        <v>526</v>
      </c>
      <c r="D152" s="4">
        <v>719</v>
      </c>
      <c r="E152" s="4">
        <v>803</v>
      </c>
      <c r="F152" s="4">
        <v>1224</v>
      </c>
      <c r="G152" s="4">
        <v>1456</v>
      </c>
      <c r="H152" s="4">
        <v>1472</v>
      </c>
      <c r="I152" s="4">
        <v>1460</v>
      </c>
      <c r="J152" s="4">
        <v>1367</v>
      </c>
      <c r="K152" s="4">
        <v>1637</v>
      </c>
      <c r="L152" s="4">
        <v>1560</v>
      </c>
      <c r="M152" s="4">
        <v>1503</v>
      </c>
      <c r="N152" s="4">
        <v>1548</v>
      </c>
      <c r="O152" s="4">
        <v>1520</v>
      </c>
    </row>
    <row r="153" spans="1:15">
      <c r="A153" s="3" t="s">
        <v>203</v>
      </c>
      <c r="B153">
        <v>13.24</v>
      </c>
      <c r="C153" s="4">
        <v>1637</v>
      </c>
      <c r="D153" s="4">
        <v>1739</v>
      </c>
      <c r="E153" s="4">
        <v>1869</v>
      </c>
      <c r="F153" s="4">
        <v>1828</v>
      </c>
      <c r="G153" s="4">
        <v>1759</v>
      </c>
      <c r="H153" s="4">
        <v>1760</v>
      </c>
      <c r="I153" s="4">
        <v>1754</v>
      </c>
      <c r="J153" s="4">
        <v>1408</v>
      </c>
      <c r="K153" s="4">
        <v>1633</v>
      </c>
      <c r="L153" s="4">
        <v>1460</v>
      </c>
      <c r="M153" s="4">
        <v>1328</v>
      </c>
      <c r="N153" s="4">
        <v>1137</v>
      </c>
      <c r="O153" s="4">
        <v>1047</v>
      </c>
    </row>
    <row r="154" spans="1:15">
      <c r="A154" s="3" t="s">
        <v>204</v>
      </c>
      <c r="B154">
        <v>3.01</v>
      </c>
      <c r="C154" s="4">
        <v>191</v>
      </c>
      <c r="D154" s="4">
        <v>203</v>
      </c>
      <c r="E154" s="4">
        <v>223</v>
      </c>
      <c r="F154" s="4">
        <v>212</v>
      </c>
      <c r="G154" s="4">
        <v>225</v>
      </c>
      <c r="H154" s="4">
        <v>226</v>
      </c>
      <c r="I154" s="4">
        <v>252</v>
      </c>
      <c r="J154" s="4">
        <v>129</v>
      </c>
      <c r="K154" s="4">
        <v>147</v>
      </c>
      <c r="L154" s="4">
        <v>132</v>
      </c>
      <c r="M154" s="4">
        <v>112</v>
      </c>
      <c r="N154" s="4">
        <v>91</v>
      </c>
      <c r="O154" s="4">
        <v>96</v>
      </c>
    </row>
    <row r="155" spans="1:15">
      <c r="A155" s="3" t="s">
        <v>205</v>
      </c>
      <c r="B155">
        <v>1.1599999999999999</v>
      </c>
      <c r="C155" s="4">
        <v>289</v>
      </c>
      <c r="D155" s="4">
        <v>290</v>
      </c>
      <c r="E155" s="4">
        <v>257</v>
      </c>
      <c r="F155" s="4">
        <v>248</v>
      </c>
      <c r="G155" s="4">
        <v>264</v>
      </c>
      <c r="H155" s="4">
        <v>277</v>
      </c>
      <c r="I155" s="4">
        <v>228</v>
      </c>
      <c r="J155" s="4">
        <v>154</v>
      </c>
      <c r="K155" s="4">
        <v>153</v>
      </c>
      <c r="L155" s="4">
        <v>149</v>
      </c>
      <c r="M155" s="4">
        <v>125</v>
      </c>
      <c r="N155" s="4">
        <v>93</v>
      </c>
      <c r="O155" s="4">
        <v>91</v>
      </c>
    </row>
    <row r="156" spans="1:15">
      <c r="A156" s="3" t="s">
        <v>206</v>
      </c>
      <c r="B156">
        <v>3.4</v>
      </c>
      <c r="C156" s="4">
        <v>238</v>
      </c>
      <c r="D156" s="4">
        <v>264</v>
      </c>
      <c r="E156" s="4">
        <v>249</v>
      </c>
      <c r="F156" s="4">
        <v>252</v>
      </c>
      <c r="G156" s="4">
        <v>226</v>
      </c>
      <c r="H156" s="4">
        <v>220</v>
      </c>
      <c r="I156" s="4">
        <v>200</v>
      </c>
      <c r="J156" s="4">
        <v>166</v>
      </c>
      <c r="K156" s="4">
        <v>150</v>
      </c>
      <c r="L156" s="4">
        <v>157</v>
      </c>
      <c r="M156" s="4">
        <v>130</v>
      </c>
      <c r="N156" s="4">
        <v>98</v>
      </c>
      <c r="O156" s="4">
        <v>87</v>
      </c>
    </row>
    <row r="157" spans="1:15">
      <c r="A157" s="3" t="s">
        <v>207</v>
      </c>
      <c r="B157">
        <v>8.15</v>
      </c>
      <c r="C157" s="4">
        <v>412</v>
      </c>
      <c r="D157" s="4">
        <v>425</v>
      </c>
      <c r="E157" s="4">
        <v>459</v>
      </c>
      <c r="F157" s="4">
        <v>452</v>
      </c>
      <c r="G157" s="4">
        <v>486</v>
      </c>
      <c r="H157" s="4">
        <v>440</v>
      </c>
      <c r="I157" s="4">
        <v>425</v>
      </c>
      <c r="J157" s="4">
        <v>344</v>
      </c>
      <c r="K157" s="4">
        <v>331</v>
      </c>
      <c r="L157" s="4">
        <v>319</v>
      </c>
      <c r="M157" s="4">
        <v>308</v>
      </c>
      <c r="N157" s="4">
        <v>269</v>
      </c>
      <c r="O157" s="4">
        <v>285</v>
      </c>
    </row>
    <row r="158" spans="1:15">
      <c r="A158" s="3" t="s">
        <v>208</v>
      </c>
      <c r="B158">
        <v>3.06</v>
      </c>
      <c r="C158" s="4">
        <v>343</v>
      </c>
      <c r="D158" s="4">
        <v>368</v>
      </c>
      <c r="E158" s="4">
        <v>410</v>
      </c>
      <c r="F158" s="4">
        <v>475</v>
      </c>
      <c r="G158" s="4">
        <v>521</v>
      </c>
      <c r="H158" s="4">
        <v>480</v>
      </c>
      <c r="I158" s="4">
        <v>584</v>
      </c>
      <c r="J158" s="4">
        <v>531</v>
      </c>
      <c r="K158" s="4">
        <v>484</v>
      </c>
      <c r="L158" s="4">
        <v>465</v>
      </c>
      <c r="M158" s="4">
        <v>436</v>
      </c>
      <c r="N158" s="4">
        <v>397</v>
      </c>
      <c r="O158" s="4">
        <v>410</v>
      </c>
    </row>
    <row r="159" spans="1:15">
      <c r="A159" s="3" t="s">
        <v>209</v>
      </c>
      <c r="B159">
        <v>9.83</v>
      </c>
      <c r="C159" s="4">
        <v>616</v>
      </c>
      <c r="D159" s="4">
        <v>616</v>
      </c>
      <c r="E159" s="4">
        <v>712</v>
      </c>
      <c r="F159" s="4">
        <v>855</v>
      </c>
      <c r="G159" s="4">
        <v>840</v>
      </c>
      <c r="H159" s="4">
        <v>874</v>
      </c>
      <c r="I159" s="4">
        <v>954</v>
      </c>
      <c r="J159" s="4">
        <v>710</v>
      </c>
      <c r="K159" s="4">
        <v>697</v>
      </c>
      <c r="L159" s="4">
        <v>647</v>
      </c>
      <c r="M159" s="4">
        <v>541</v>
      </c>
      <c r="N159" s="4">
        <v>583</v>
      </c>
      <c r="O159" s="4">
        <v>594</v>
      </c>
    </row>
    <row r="160" spans="1:15">
      <c r="A160" s="3" t="s">
        <v>210</v>
      </c>
      <c r="B160">
        <v>7.03</v>
      </c>
      <c r="C160" s="4">
        <v>337</v>
      </c>
      <c r="D160" s="4">
        <v>355</v>
      </c>
      <c r="E160" s="4">
        <v>321</v>
      </c>
      <c r="F160" s="4">
        <v>358</v>
      </c>
      <c r="G160" s="4">
        <v>312</v>
      </c>
      <c r="H160" s="4">
        <v>294</v>
      </c>
      <c r="I160" s="4">
        <v>295</v>
      </c>
      <c r="J160" s="4">
        <v>237</v>
      </c>
      <c r="K160" s="4">
        <v>186</v>
      </c>
      <c r="L160" s="4">
        <v>200</v>
      </c>
      <c r="M160" s="4">
        <v>152</v>
      </c>
      <c r="N160" s="4">
        <v>126</v>
      </c>
      <c r="O160" s="4">
        <v>112</v>
      </c>
    </row>
    <row r="161" spans="1:15">
      <c r="A161" s="3" t="s">
        <v>211</v>
      </c>
      <c r="B161">
        <v>3.98</v>
      </c>
      <c r="C161" s="4">
        <v>295</v>
      </c>
      <c r="D161" s="4">
        <v>303</v>
      </c>
      <c r="E161" s="4">
        <v>304</v>
      </c>
      <c r="F161" s="4">
        <v>328</v>
      </c>
      <c r="G161" s="4">
        <v>327</v>
      </c>
      <c r="H161" s="4">
        <v>294</v>
      </c>
      <c r="I161" s="4">
        <v>292</v>
      </c>
      <c r="J161" s="4">
        <v>231</v>
      </c>
      <c r="K161" s="4">
        <v>234</v>
      </c>
      <c r="L161" s="4">
        <v>211</v>
      </c>
      <c r="M161" s="4">
        <v>196</v>
      </c>
      <c r="N161" s="4">
        <v>167</v>
      </c>
      <c r="O161" s="4">
        <v>167</v>
      </c>
    </row>
    <row r="162" spans="1:15">
      <c r="A162" s="3" t="s">
        <v>28</v>
      </c>
      <c r="B162">
        <v>2.73</v>
      </c>
      <c r="C162" s="4">
        <v>245</v>
      </c>
      <c r="D162" s="4">
        <v>268</v>
      </c>
      <c r="E162" s="4">
        <v>249</v>
      </c>
      <c r="F162" s="4">
        <v>263</v>
      </c>
      <c r="G162" s="4">
        <v>218</v>
      </c>
      <c r="H162" s="4">
        <v>211</v>
      </c>
      <c r="I162" s="4">
        <v>225</v>
      </c>
      <c r="J162" s="4">
        <v>177</v>
      </c>
      <c r="K162" s="4">
        <v>167</v>
      </c>
      <c r="L162" s="4">
        <v>146</v>
      </c>
      <c r="M162" s="4">
        <v>128</v>
      </c>
      <c r="N162" s="4">
        <v>112</v>
      </c>
      <c r="O162" s="4">
        <v>107</v>
      </c>
    </row>
    <row r="163" spans="1:15">
      <c r="A163" s="3" t="s">
        <v>212</v>
      </c>
      <c r="B163">
        <v>9.3699999999999992</v>
      </c>
      <c r="C163" s="4">
        <v>676</v>
      </c>
      <c r="D163" s="4">
        <v>719</v>
      </c>
      <c r="E163" s="4">
        <v>665</v>
      </c>
      <c r="F163" s="4">
        <v>689</v>
      </c>
      <c r="G163" s="4">
        <v>627</v>
      </c>
      <c r="H163" s="4">
        <v>656</v>
      </c>
      <c r="I163" s="4">
        <v>591</v>
      </c>
      <c r="J163" s="4">
        <v>497</v>
      </c>
      <c r="K163" s="4">
        <v>515</v>
      </c>
      <c r="L163" s="4">
        <v>510</v>
      </c>
      <c r="M163" s="4">
        <v>549</v>
      </c>
      <c r="N163" s="4">
        <v>498</v>
      </c>
      <c r="O163" s="4">
        <v>509</v>
      </c>
    </row>
    <row r="164" spans="1:15">
      <c r="A164" s="3" t="s">
        <v>213</v>
      </c>
      <c r="B164">
        <v>28.58</v>
      </c>
      <c r="C164" s="4">
        <v>2374</v>
      </c>
      <c r="D164" s="4">
        <v>2178</v>
      </c>
      <c r="E164" s="4">
        <v>1962</v>
      </c>
      <c r="F164" s="4">
        <v>1977</v>
      </c>
      <c r="G164" s="4">
        <v>2148</v>
      </c>
      <c r="H164" s="4">
        <v>1886</v>
      </c>
      <c r="I164" s="4">
        <v>1770</v>
      </c>
      <c r="J164" s="4">
        <v>1639</v>
      </c>
      <c r="K164" s="4">
        <v>1822</v>
      </c>
      <c r="L164" s="4">
        <v>1760</v>
      </c>
      <c r="M164" s="4">
        <v>1746</v>
      </c>
      <c r="N164" s="4">
        <v>1453</v>
      </c>
      <c r="O164" s="4">
        <v>1499</v>
      </c>
    </row>
    <row r="165" spans="1:15">
      <c r="A165" s="3" t="s">
        <v>215</v>
      </c>
      <c r="B165">
        <v>4.9800000000000004</v>
      </c>
      <c r="C165" s="4">
        <v>774</v>
      </c>
      <c r="D165" s="4">
        <v>481</v>
      </c>
      <c r="E165" s="4">
        <v>443</v>
      </c>
      <c r="F165" s="4">
        <v>442</v>
      </c>
      <c r="G165" s="4">
        <v>452</v>
      </c>
      <c r="H165" s="4">
        <v>502</v>
      </c>
      <c r="I165" s="4">
        <v>533</v>
      </c>
      <c r="J165" s="4">
        <v>382</v>
      </c>
      <c r="K165" s="4">
        <v>646</v>
      </c>
      <c r="L165" s="4">
        <v>629</v>
      </c>
      <c r="M165" s="4">
        <v>566</v>
      </c>
      <c r="N165" s="4">
        <v>484</v>
      </c>
      <c r="O165" s="4">
        <v>526</v>
      </c>
    </row>
    <row r="166" spans="1:15">
      <c r="A166" s="3" t="s">
        <v>96</v>
      </c>
      <c r="B166">
        <v>10.68</v>
      </c>
      <c r="C166" s="4">
        <v>696</v>
      </c>
      <c r="D166" s="4">
        <v>628</v>
      </c>
      <c r="E166" s="4">
        <v>582</v>
      </c>
      <c r="F166" s="4">
        <v>587</v>
      </c>
      <c r="G166" s="4">
        <v>604</v>
      </c>
      <c r="H166" s="4">
        <v>590</v>
      </c>
      <c r="I166" s="4">
        <v>651</v>
      </c>
      <c r="J166" s="4">
        <v>549</v>
      </c>
      <c r="K166" s="4">
        <v>582</v>
      </c>
      <c r="L166" s="4">
        <v>537</v>
      </c>
      <c r="M166" s="4">
        <v>485</v>
      </c>
      <c r="N166" s="4">
        <v>432</v>
      </c>
      <c r="O166" s="4">
        <v>412</v>
      </c>
    </row>
    <row r="167" spans="1:15">
      <c r="A167" s="3" t="s">
        <v>216</v>
      </c>
      <c r="B167">
        <v>4.97</v>
      </c>
      <c r="C167" s="4">
        <v>647</v>
      </c>
      <c r="D167" s="4">
        <v>667</v>
      </c>
      <c r="E167" s="4">
        <v>732</v>
      </c>
      <c r="F167" s="4">
        <v>794</v>
      </c>
      <c r="G167" s="4">
        <v>884</v>
      </c>
      <c r="H167" s="4">
        <v>1018</v>
      </c>
      <c r="I167" s="4">
        <v>1024</v>
      </c>
      <c r="J167" s="4">
        <v>979</v>
      </c>
      <c r="K167" s="4">
        <v>834</v>
      </c>
      <c r="L167" s="4">
        <v>793</v>
      </c>
      <c r="M167" s="4">
        <v>829</v>
      </c>
      <c r="N167" s="4">
        <v>747</v>
      </c>
      <c r="O167" s="4">
        <v>760</v>
      </c>
    </row>
    <row r="168" spans="1:15">
      <c r="A168" s="3" t="s">
        <v>217</v>
      </c>
      <c r="B168">
        <v>2.4500000000000002</v>
      </c>
      <c r="C168" s="4">
        <v>643</v>
      </c>
      <c r="D168" s="4">
        <v>630</v>
      </c>
      <c r="E168" s="4">
        <v>564</v>
      </c>
      <c r="F168" s="4">
        <v>626</v>
      </c>
      <c r="G168" s="4">
        <v>560</v>
      </c>
      <c r="H168" s="4">
        <v>563</v>
      </c>
      <c r="I168" s="4">
        <v>490</v>
      </c>
      <c r="J168" s="4">
        <v>467</v>
      </c>
      <c r="K168" s="4">
        <v>371</v>
      </c>
      <c r="L168" s="4">
        <v>434</v>
      </c>
      <c r="M168" s="4">
        <v>418</v>
      </c>
      <c r="N168" s="4">
        <v>412</v>
      </c>
      <c r="O168" s="4">
        <v>338</v>
      </c>
    </row>
    <row r="169" spans="1:15">
      <c r="A169" s="3" t="s">
        <v>218</v>
      </c>
      <c r="B169">
        <v>2.62</v>
      </c>
      <c r="C169" s="4">
        <v>201</v>
      </c>
      <c r="D169" s="4">
        <v>210</v>
      </c>
      <c r="E169" s="4">
        <v>215</v>
      </c>
      <c r="F169" s="4">
        <v>251</v>
      </c>
      <c r="G169" s="4">
        <v>237</v>
      </c>
      <c r="H169" s="4">
        <v>224</v>
      </c>
      <c r="I169" s="4">
        <v>251</v>
      </c>
      <c r="J169" s="4">
        <v>171</v>
      </c>
      <c r="K169" s="4">
        <v>205</v>
      </c>
      <c r="L169" s="4">
        <v>174</v>
      </c>
      <c r="M169" s="4">
        <v>157</v>
      </c>
      <c r="N169" s="4">
        <v>133</v>
      </c>
      <c r="O169" s="4">
        <v>144</v>
      </c>
    </row>
    <row r="170" spans="1:15">
      <c r="A170" s="3" t="s">
        <v>219</v>
      </c>
      <c r="B170">
        <v>4.26</v>
      </c>
      <c r="C170" s="4">
        <v>649</v>
      </c>
      <c r="D170" s="4">
        <v>566</v>
      </c>
      <c r="E170" s="4">
        <v>391</v>
      </c>
      <c r="F170" s="4">
        <v>389</v>
      </c>
      <c r="G170" s="4">
        <v>394</v>
      </c>
      <c r="H170" s="4">
        <v>574</v>
      </c>
      <c r="I170" s="4">
        <v>658</v>
      </c>
      <c r="J170" s="4">
        <v>560</v>
      </c>
      <c r="K170" s="4">
        <v>591</v>
      </c>
      <c r="L170" s="4">
        <v>509</v>
      </c>
      <c r="M170" s="4">
        <v>491</v>
      </c>
      <c r="N170" s="4">
        <v>444</v>
      </c>
      <c r="O170" s="4">
        <v>434</v>
      </c>
    </row>
    <row r="171" spans="1:15">
      <c r="A171" s="3" t="s">
        <v>220</v>
      </c>
      <c r="B171">
        <v>3.78</v>
      </c>
      <c r="C171" s="4">
        <v>302</v>
      </c>
      <c r="D171" s="4">
        <v>268</v>
      </c>
      <c r="E171" s="4">
        <v>272</v>
      </c>
      <c r="F171" s="4">
        <v>281</v>
      </c>
      <c r="G171" s="4">
        <v>236</v>
      </c>
      <c r="H171" s="4">
        <v>228</v>
      </c>
      <c r="I171" s="4">
        <v>234</v>
      </c>
      <c r="J171" s="4">
        <v>204</v>
      </c>
      <c r="K171" s="4">
        <v>226</v>
      </c>
      <c r="L171" s="4">
        <v>198</v>
      </c>
      <c r="M171" s="4">
        <v>163</v>
      </c>
      <c r="N171" s="4">
        <v>163</v>
      </c>
      <c r="O171" s="4">
        <v>155</v>
      </c>
    </row>
    <row r="172" spans="1:15">
      <c r="A172" s="3" t="s">
        <v>221</v>
      </c>
      <c r="B172">
        <v>4.78</v>
      </c>
      <c r="C172" s="4">
        <v>623</v>
      </c>
      <c r="D172" s="4">
        <v>543</v>
      </c>
      <c r="E172" s="4">
        <v>572</v>
      </c>
      <c r="F172" s="4">
        <v>638</v>
      </c>
      <c r="G172" s="4">
        <v>749</v>
      </c>
      <c r="H172" s="4">
        <v>710</v>
      </c>
      <c r="I172" s="4">
        <v>785</v>
      </c>
      <c r="J172" s="4">
        <v>702</v>
      </c>
      <c r="K172" s="4">
        <v>711</v>
      </c>
      <c r="L172" s="4">
        <v>660</v>
      </c>
      <c r="M172" s="4">
        <v>682</v>
      </c>
      <c r="N172" s="4">
        <v>562</v>
      </c>
      <c r="O172" s="4">
        <v>590</v>
      </c>
    </row>
    <row r="173" spans="1:15">
      <c r="A173" s="3" t="s">
        <v>222</v>
      </c>
      <c r="B173">
        <v>5.1100000000000003</v>
      </c>
      <c r="C173" s="4">
        <v>785</v>
      </c>
      <c r="D173" s="4">
        <v>818</v>
      </c>
      <c r="E173" s="4">
        <v>870</v>
      </c>
      <c r="F173" s="4">
        <v>910</v>
      </c>
      <c r="G173" s="4">
        <v>984</v>
      </c>
      <c r="H173" s="4">
        <v>994</v>
      </c>
      <c r="I173" s="4">
        <v>1127</v>
      </c>
      <c r="J173" s="4">
        <v>975</v>
      </c>
      <c r="K173" s="4">
        <v>1000</v>
      </c>
      <c r="L173" s="4">
        <v>918</v>
      </c>
      <c r="M173" s="4">
        <v>881</v>
      </c>
      <c r="N173" s="4">
        <v>830</v>
      </c>
      <c r="O173" s="4">
        <v>796</v>
      </c>
    </row>
    <row r="174" spans="1:15">
      <c r="A174" s="3" t="s">
        <v>223</v>
      </c>
      <c r="B174">
        <v>5.94</v>
      </c>
      <c r="C174" s="4">
        <v>393</v>
      </c>
      <c r="D174" s="4">
        <v>453</v>
      </c>
      <c r="E174" s="4">
        <v>444</v>
      </c>
      <c r="F174" s="4">
        <v>467</v>
      </c>
      <c r="G174" s="4">
        <v>492</v>
      </c>
      <c r="H174" s="4">
        <v>480</v>
      </c>
      <c r="I174" s="4">
        <v>466</v>
      </c>
      <c r="J174" s="4">
        <v>422</v>
      </c>
      <c r="K174" s="4">
        <v>391</v>
      </c>
      <c r="L174" s="4">
        <v>346</v>
      </c>
      <c r="M174" s="4">
        <v>358</v>
      </c>
      <c r="N174" s="4">
        <v>404</v>
      </c>
      <c r="O174" s="4">
        <v>426</v>
      </c>
    </row>
    <row r="175" spans="1:15">
      <c r="A175" s="3" t="s">
        <v>224</v>
      </c>
      <c r="B175">
        <v>3.05</v>
      </c>
      <c r="C175" s="4">
        <v>174</v>
      </c>
      <c r="D175" s="4">
        <v>173</v>
      </c>
      <c r="E175" s="4">
        <v>179</v>
      </c>
      <c r="F175" s="4">
        <v>180</v>
      </c>
      <c r="G175" s="4">
        <v>174</v>
      </c>
      <c r="H175" s="4">
        <v>163</v>
      </c>
      <c r="I175" s="4">
        <v>142</v>
      </c>
      <c r="J175" s="4">
        <v>140</v>
      </c>
      <c r="K175" s="4">
        <v>122</v>
      </c>
      <c r="L175" s="4">
        <v>118</v>
      </c>
      <c r="M175" s="4">
        <v>148</v>
      </c>
      <c r="N175" s="4">
        <v>108</v>
      </c>
      <c r="O175" s="4">
        <v>117</v>
      </c>
    </row>
    <row r="176" spans="1:15">
      <c r="A176" s="3" t="s">
        <v>225</v>
      </c>
      <c r="B176">
        <v>8.67</v>
      </c>
      <c r="C176" s="4">
        <v>608</v>
      </c>
      <c r="D176" s="4">
        <v>606</v>
      </c>
      <c r="E176" s="4">
        <v>597</v>
      </c>
      <c r="F176" s="4">
        <v>646</v>
      </c>
      <c r="G176" s="4">
        <v>568</v>
      </c>
      <c r="H176" s="4">
        <v>492</v>
      </c>
      <c r="I176" s="4">
        <v>447</v>
      </c>
      <c r="J176" s="4">
        <v>362</v>
      </c>
      <c r="K176" s="4">
        <v>389</v>
      </c>
      <c r="L176" s="4">
        <v>386</v>
      </c>
      <c r="M176" s="4">
        <v>366</v>
      </c>
      <c r="N176" s="4">
        <v>362</v>
      </c>
      <c r="O176" s="4">
        <v>341</v>
      </c>
    </row>
    <row r="177" spans="1:15">
      <c r="A177" s="3" t="s">
        <v>226</v>
      </c>
      <c r="B177">
        <v>6.56</v>
      </c>
      <c r="C177" s="4">
        <v>302</v>
      </c>
      <c r="D177" s="4">
        <v>314</v>
      </c>
      <c r="E177" s="4">
        <v>343</v>
      </c>
      <c r="F177" s="4">
        <v>380</v>
      </c>
      <c r="G177" s="4">
        <v>452</v>
      </c>
      <c r="H177" s="4">
        <v>535</v>
      </c>
      <c r="I177" s="4">
        <v>595</v>
      </c>
      <c r="J177" s="4">
        <v>578</v>
      </c>
      <c r="K177" s="4">
        <v>604</v>
      </c>
      <c r="L177" s="4">
        <v>535</v>
      </c>
      <c r="M177" s="4">
        <v>490</v>
      </c>
      <c r="N177" s="4">
        <v>441</v>
      </c>
      <c r="O177" s="4">
        <v>460</v>
      </c>
    </row>
    <row r="178" spans="1:15">
      <c r="A178" s="3" t="s">
        <v>227</v>
      </c>
      <c r="B178">
        <v>2.3199999999999998</v>
      </c>
      <c r="C178" s="4">
        <v>553</v>
      </c>
      <c r="D178" s="4">
        <v>539</v>
      </c>
      <c r="E178" s="4">
        <v>534</v>
      </c>
      <c r="F178" s="4">
        <v>572</v>
      </c>
      <c r="G178" s="4">
        <v>539</v>
      </c>
      <c r="H178" s="4">
        <v>544</v>
      </c>
      <c r="I178" s="4">
        <v>484</v>
      </c>
      <c r="J178" s="4">
        <v>360</v>
      </c>
      <c r="K178" s="4">
        <v>412</v>
      </c>
      <c r="L178" s="4">
        <v>378</v>
      </c>
      <c r="M178" s="4">
        <v>370</v>
      </c>
      <c r="N178" s="4">
        <v>309</v>
      </c>
      <c r="O178" s="4">
        <v>346</v>
      </c>
    </row>
    <row r="179" spans="1:15">
      <c r="A179" s="3" t="s">
        <v>228</v>
      </c>
      <c r="B179">
        <v>7.25</v>
      </c>
      <c r="C179" s="4">
        <v>640</v>
      </c>
      <c r="D179" s="4">
        <v>667</v>
      </c>
      <c r="E179" s="4">
        <v>622</v>
      </c>
      <c r="F179" s="4">
        <v>723</v>
      </c>
      <c r="G179" s="4">
        <v>773</v>
      </c>
      <c r="H179" s="4">
        <v>753</v>
      </c>
      <c r="I179" s="4">
        <v>714</v>
      </c>
      <c r="J179" s="4">
        <v>572</v>
      </c>
      <c r="K179" s="4">
        <v>585</v>
      </c>
      <c r="L179" s="4">
        <v>572</v>
      </c>
      <c r="M179" s="4">
        <v>555</v>
      </c>
      <c r="N179" s="4">
        <v>479</v>
      </c>
      <c r="O179" s="4">
        <v>466</v>
      </c>
    </row>
    <row r="180" spans="1:15">
      <c r="A180" s="3" t="s">
        <v>230</v>
      </c>
      <c r="B180">
        <v>5.51</v>
      </c>
      <c r="C180" s="4">
        <v>771</v>
      </c>
      <c r="D180" s="4">
        <v>823</v>
      </c>
      <c r="E180" s="4">
        <v>864</v>
      </c>
      <c r="F180" s="4">
        <v>890</v>
      </c>
      <c r="G180" s="4">
        <v>864</v>
      </c>
      <c r="H180" s="4">
        <v>806</v>
      </c>
      <c r="I180" s="4">
        <v>669</v>
      </c>
      <c r="J180" s="4">
        <v>543</v>
      </c>
      <c r="K180" s="4">
        <v>551</v>
      </c>
      <c r="L180" s="4">
        <v>473</v>
      </c>
      <c r="M180" s="4">
        <v>434</v>
      </c>
      <c r="N180" s="4">
        <v>368</v>
      </c>
      <c r="O180" s="4">
        <v>377</v>
      </c>
    </row>
    <row r="181" spans="1:15">
      <c r="A181" s="3" t="s">
        <v>231</v>
      </c>
      <c r="B181">
        <v>4.0599999999999996</v>
      </c>
      <c r="C181" s="4">
        <v>399</v>
      </c>
      <c r="D181" s="4">
        <v>412</v>
      </c>
      <c r="E181" s="4">
        <v>405</v>
      </c>
      <c r="F181" s="4">
        <v>321</v>
      </c>
      <c r="G181" s="4">
        <v>219</v>
      </c>
      <c r="H181" s="4">
        <v>338</v>
      </c>
      <c r="I181" s="4">
        <v>596</v>
      </c>
      <c r="J181" s="4">
        <v>469</v>
      </c>
      <c r="K181" s="4">
        <v>258</v>
      </c>
      <c r="L181" s="4">
        <v>169</v>
      </c>
      <c r="M181" s="4">
        <v>131</v>
      </c>
      <c r="N181" s="4">
        <v>92</v>
      </c>
      <c r="O181" s="4">
        <v>111</v>
      </c>
    </row>
    <row r="182" spans="1:15">
      <c r="A182" s="3" t="s">
        <v>232</v>
      </c>
      <c r="B182">
        <v>7.49</v>
      </c>
      <c r="C182" s="4">
        <v>954</v>
      </c>
      <c r="D182" s="4">
        <v>893</v>
      </c>
      <c r="E182" s="4">
        <v>811</v>
      </c>
      <c r="F182" s="4">
        <v>942</v>
      </c>
      <c r="G182" s="4">
        <v>764</v>
      </c>
      <c r="H182" s="4">
        <v>756</v>
      </c>
      <c r="I182" s="4">
        <v>792</v>
      </c>
      <c r="J182" s="4">
        <v>589</v>
      </c>
      <c r="K182" s="4">
        <v>543</v>
      </c>
      <c r="L182" s="4">
        <v>467</v>
      </c>
      <c r="M182" s="4">
        <v>387</v>
      </c>
      <c r="N182" s="4">
        <v>265</v>
      </c>
      <c r="O182" s="4">
        <v>276</v>
      </c>
    </row>
    <row r="183" spans="1:15">
      <c r="A183" s="3" t="s">
        <v>233</v>
      </c>
      <c r="B183">
        <v>10.29</v>
      </c>
      <c r="C183" s="4">
        <v>579</v>
      </c>
      <c r="D183" s="4">
        <v>664</v>
      </c>
      <c r="E183" s="4">
        <v>756</v>
      </c>
      <c r="F183" s="4">
        <v>935</v>
      </c>
      <c r="G183" s="4">
        <v>1099</v>
      </c>
      <c r="H183" s="4">
        <v>1076</v>
      </c>
      <c r="I183" s="4">
        <v>1193</v>
      </c>
      <c r="J183" s="4">
        <v>944</v>
      </c>
      <c r="K183" s="4">
        <v>938</v>
      </c>
      <c r="L183" s="4">
        <v>862</v>
      </c>
      <c r="M183" s="4">
        <v>803</v>
      </c>
      <c r="N183" s="4">
        <v>720</v>
      </c>
      <c r="O183" s="4">
        <v>704</v>
      </c>
    </row>
    <row r="184" spans="1:15">
      <c r="A184" s="3" t="s">
        <v>234</v>
      </c>
      <c r="B184">
        <v>4.09</v>
      </c>
      <c r="C184" s="4">
        <v>371</v>
      </c>
      <c r="D184" s="4">
        <v>381</v>
      </c>
      <c r="E184" s="4">
        <v>434</v>
      </c>
      <c r="F184" s="4">
        <v>503</v>
      </c>
      <c r="G184" s="4">
        <v>605</v>
      </c>
      <c r="H184" s="4">
        <v>652</v>
      </c>
      <c r="I184" s="4">
        <v>766</v>
      </c>
      <c r="J184" s="4">
        <v>723</v>
      </c>
      <c r="K184" s="4">
        <v>671</v>
      </c>
      <c r="L184" s="4">
        <v>741</v>
      </c>
      <c r="M184" s="4">
        <v>758</v>
      </c>
      <c r="N184" s="4">
        <v>739</v>
      </c>
      <c r="O184" s="4">
        <v>807</v>
      </c>
    </row>
    <row r="185" spans="1:15">
      <c r="A185" s="3" t="s">
        <v>235</v>
      </c>
      <c r="B185">
        <v>10.08</v>
      </c>
      <c r="C185" s="4">
        <v>731</v>
      </c>
      <c r="D185" s="4">
        <v>760</v>
      </c>
      <c r="E185" s="4">
        <v>822</v>
      </c>
      <c r="F185" s="4">
        <v>905</v>
      </c>
      <c r="G185" s="4">
        <v>891</v>
      </c>
      <c r="H185" s="4">
        <v>799</v>
      </c>
      <c r="I185" s="4">
        <v>773</v>
      </c>
      <c r="J185" s="4">
        <v>750</v>
      </c>
      <c r="K185" s="4">
        <v>663</v>
      </c>
      <c r="L185" s="4">
        <v>901</v>
      </c>
      <c r="M185" s="4">
        <v>774</v>
      </c>
      <c r="N185" s="4">
        <v>882</v>
      </c>
      <c r="O185" s="4">
        <v>836</v>
      </c>
    </row>
    <row r="186" spans="1:15">
      <c r="A186" s="3" t="s">
        <v>236</v>
      </c>
      <c r="B186">
        <v>5.38</v>
      </c>
      <c r="C186" s="4">
        <v>281</v>
      </c>
      <c r="D186" s="4">
        <v>280</v>
      </c>
      <c r="E186" s="4">
        <v>290</v>
      </c>
      <c r="F186" s="4">
        <v>274</v>
      </c>
      <c r="G186" s="4">
        <v>267</v>
      </c>
      <c r="H186" s="4">
        <v>250</v>
      </c>
      <c r="I186" s="4">
        <v>209</v>
      </c>
      <c r="J186" s="4">
        <v>186</v>
      </c>
      <c r="K186" s="4">
        <v>226</v>
      </c>
      <c r="L186" s="4">
        <v>259</v>
      </c>
      <c r="M186" s="4">
        <v>273</v>
      </c>
      <c r="N186" s="4">
        <v>259</v>
      </c>
      <c r="O186" s="4">
        <v>238</v>
      </c>
    </row>
    <row r="187" spans="1:15">
      <c r="A187" s="3" t="s">
        <v>237</v>
      </c>
      <c r="B187">
        <v>3.72</v>
      </c>
      <c r="C187" s="4">
        <v>222</v>
      </c>
      <c r="D187" s="4">
        <v>231</v>
      </c>
      <c r="E187" s="4">
        <v>232</v>
      </c>
      <c r="F187" s="4">
        <v>323</v>
      </c>
      <c r="G187" s="4">
        <v>379</v>
      </c>
      <c r="H187" s="4">
        <v>368</v>
      </c>
      <c r="I187" s="4">
        <v>336</v>
      </c>
      <c r="J187" s="4">
        <v>283</v>
      </c>
      <c r="K187" s="4">
        <v>236</v>
      </c>
      <c r="L187" s="4">
        <v>203</v>
      </c>
      <c r="M187" s="4">
        <v>180</v>
      </c>
      <c r="N187" s="4">
        <v>201</v>
      </c>
      <c r="O187" s="4">
        <v>204</v>
      </c>
    </row>
    <row r="188" spans="1:15">
      <c r="A188" s="3" t="s">
        <v>238</v>
      </c>
      <c r="B188">
        <v>1.86</v>
      </c>
      <c r="C188" s="4">
        <v>183</v>
      </c>
      <c r="D188" s="4">
        <v>206</v>
      </c>
      <c r="E188" s="4">
        <v>205</v>
      </c>
      <c r="F188" s="4">
        <v>242</v>
      </c>
      <c r="G188" s="4">
        <v>248</v>
      </c>
      <c r="H188" s="4">
        <v>250</v>
      </c>
      <c r="I188" s="4">
        <v>280</v>
      </c>
      <c r="J188" s="4">
        <v>199</v>
      </c>
      <c r="K188" s="4">
        <v>199</v>
      </c>
      <c r="L188" s="4">
        <v>174</v>
      </c>
      <c r="M188" s="4">
        <v>142</v>
      </c>
      <c r="N188" s="4">
        <v>104</v>
      </c>
      <c r="O188" s="4">
        <v>121</v>
      </c>
    </row>
    <row r="189" spans="1:15">
      <c r="A189" s="3" t="s">
        <v>18</v>
      </c>
      <c r="B189">
        <v>10.42</v>
      </c>
      <c r="C189" s="4">
        <v>525</v>
      </c>
      <c r="D189" s="4">
        <v>506</v>
      </c>
      <c r="E189" s="4">
        <v>517</v>
      </c>
      <c r="F189" s="4">
        <v>579</v>
      </c>
      <c r="G189" s="4">
        <v>658</v>
      </c>
      <c r="H189" s="4">
        <v>680</v>
      </c>
      <c r="I189" s="4">
        <v>728</v>
      </c>
      <c r="J189" s="4">
        <v>652</v>
      </c>
      <c r="K189" s="4">
        <v>683</v>
      </c>
      <c r="L189" s="4">
        <v>643</v>
      </c>
      <c r="M189" s="4">
        <v>619</v>
      </c>
      <c r="N189" s="4">
        <v>548</v>
      </c>
      <c r="O189" s="4">
        <v>555</v>
      </c>
    </row>
    <row r="190" spans="1:15">
      <c r="A190" s="3" t="s">
        <v>239</v>
      </c>
      <c r="B190">
        <v>4.53</v>
      </c>
      <c r="C190" s="4">
        <v>677</v>
      </c>
      <c r="D190" s="4">
        <v>746</v>
      </c>
      <c r="E190" s="4">
        <v>630</v>
      </c>
      <c r="F190" s="4">
        <v>713</v>
      </c>
      <c r="G190" s="4">
        <v>643</v>
      </c>
      <c r="H190" s="4">
        <v>578</v>
      </c>
      <c r="I190" s="4">
        <v>558</v>
      </c>
      <c r="J190" s="4">
        <v>496</v>
      </c>
      <c r="K190" s="4">
        <v>505</v>
      </c>
      <c r="L190" s="4">
        <v>448</v>
      </c>
      <c r="M190" s="4">
        <v>404</v>
      </c>
      <c r="N190" s="4">
        <v>351</v>
      </c>
      <c r="O190" s="4">
        <v>345</v>
      </c>
    </row>
    <row r="191" spans="1:15">
      <c r="A191" s="3" t="s">
        <v>240</v>
      </c>
      <c r="B191">
        <v>4.95</v>
      </c>
      <c r="C191" s="4">
        <v>278</v>
      </c>
      <c r="D191" s="4">
        <v>272</v>
      </c>
      <c r="E191" s="4">
        <v>272</v>
      </c>
      <c r="F191" s="4">
        <v>274</v>
      </c>
      <c r="G191" s="4">
        <v>248</v>
      </c>
      <c r="H191" s="4">
        <v>236</v>
      </c>
      <c r="I191" s="4">
        <v>228</v>
      </c>
      <c r="J191" s="4">
        <v>167</v>
      </c>
      <c r="K191" s="4">
        <v>162</v>
      </c>
      <c r="L191" s="4">
        <v>151</v>
      </c>
      <c r="M191" s="4">
        <v>114</v>
      </c>
      <c r="N191" s="4">
        <v>79</v>
      </c>
      <c r="O191" s="4">
        <v>87</v>
      </c>
    </row>
    <row r="192" spans="1:15">
      <c r="A192" s="3" t="s">
        <v>241</v>
      </c>
      <c r="B192">
        <v>3.89</v>
      </c>
      <c r="C192" s="4">
        <v>360</v>
      </c>
      <c r="D192" s="4">
        <v>327</v>
      </c>
      <c r="E192" s="4">
        <v>344</v>
      </c>
      <c r="F192" s="4">
        <v>344</v>
      </c>
      <c r="G192" s="4">
        <v>308</v>
      </c>
      <c r="H192" s="4">
        <v>271</v>
      </c>
      <c r="I192" s="4">
        <v>294</v>
      </c>
      <c r="J192" s="4">
        <v>251</v>
      </c>
      <c r="K192" s="4">
        <v>249</v>
      </c>
      <c r="L192" s="4">
        <v>221</v>
      </c>
      <c r="M192" s="4">
        <v>210</v>
      </c>
      <c r="N192" s="4">
        <v>196</v>
      </c>
      <c r="O192" s="4">
        <v>203</v>
      </c>
    </row>
    <row r="193" spans="1:15">
      <c r="A193" s="3" t="s">
        <v>111</v>
      </c>
      <c r="B193">
        <v>6.39</v>
      </c>
      <c r="C193" s="4">
        <v>455</v>
      </c>
      <c r="D193" s="4">
        <v>544</v>
      </c>
      <c r="E193" s="4">
        <v>602</v>
      </c>
      <c r="F193" s="4">
        <v>761</v>
      </c>
      <c r="G193" s="4">
        <v>837</v>
      </c>
      <c r="H193" s="4">
        <v>889</v>
      </c>
      <c r="I193" s="4">
        <v>1015</v>
      </c>
      <c r="J193" s="4">
        <v>1002</v>
      </c>
      <c r="K193" s="4">
        <v>1029</v>
      </c>
      <c r="L193" s="4">
        <v>941</v>
      </c>
      <c r="M193" s="4">
        <v>829</v>
      </c>
      <c r="N193" s="4">
        <v>768</v>
      </c>
      <c r="O193" s="4">
        <v>861</v>
      </c>
    </row>
    <row r="194" spans="1:15">
      <c r="A194" s="3" t="s">
        <v>242</v>
      </c>
      <c r="B194">
        <v>7.37</v>
      </c>
      <c r="C194" s="4">
        <v>693</v>
      </c>
      <c r="D194" s="4">
        <v>702</v>
      </c>
      <c r="E194" s="4">
        <v>646</v>
      </c>
      <c r="F194" s="4">
        <v>645</v>
      </c>
      <c r="G194" s="4">
        <v>600</v>
      </c>
      <c r="H194" s="4">
        <v>561</v>
      </c>
      <c r="I194" s="4">
        <v>534</v>
      </c>
      <c r="J194" s="4">
        <v>416</v>
      </c>
      <c r="K194" s="4">
        <v>432</v>
      </c>
      <c r="L194" s="4">
        <v>434</v>
      </c>
      <c r="M194" s="4">
        <v>418</v>
      </c>
      <c r="N194" s="4">
        <v>389</v>
      </c>
      <c r="O194" s="4">
        <v>415</v>
      </c>
    </row>
    <row r="195" spans="1:15">
      <c r="A195" s="3" t="s">
        <v>163</v>
      </c>
      <c r="B195">
        <v>11.55</v>
      </c>
      <c r="C195" s="4">
        <v>774</v>
      </c>
      <c r="D195" s="4">
        <v>851</v>
      </c>
      <c r="E195" s="4">
        <v>1039</v>
      </c>
      <c r="F195" s="4">
        <v>1165</v>
      </c>
      <c r="G195" s="4">
        <v>1203</v>
      </c>
      <c r="H195" s="4">
        <v>1083</v>
      </c>
      <c r="I195" s="4">
        <v>1083</v>
      </c>
      <c r="J195" s="4">
        <v>736</v>
      </c>
      <c r="K195" s="4">
        <v>731</v>
      </c>
      <c r="L195" s="4">
        <v>671</v>
      </c>
      <c r="M195" s="4">
        <v>583</v>
      </c>
      <c r="N195" s="4">
        <v>524</v>
      </c>
      <c r="O195" s="4">
        <v>516</v>
      </c>
    </row>
    <row r="196" spans="1:15">
      <c r="A196" s="3" t="s">
        <v>243</v>
      </c>
      <c r="B196">
        <v>3.57</v>
      </c>
      <c r="C196" s="4">
        <v>264</v>
      </c>
      <c r="D196" s="4">
        <v>273</v>
      </c>
      <c r="E196" s="4">
        <v>255</v>
      </c>
      <c r="F196" s="4">
        <v>349</v>
      </c>
      <c r="G196" s="4">
        <v>277</v>
      </c>
      <c r="H196" s="4">
        <v>367</v>
      </c>
      <c r="I196" s="4">
        <v>627</v>
      </c>
      <c r="J196" s="4">
        <v>761</v>
      </c>
      <c r="K196" s="4">
        <v>710</v>
      </c>
      <c r="L196" s="4">
        <v>652</v>
      </c>
      <c r="M196" s="4">
        <v>595</v>
      </c>
      <c r="N196" s="4">
        <v>541</v>
      </c>
      <c r="O196" s="4">
        <v>549</v>
      </c>
    </row>
    <row r="197" spans="1:15">
      <c r="A197" s="3" t="s">
        <v>244</v>
      </c>
      <c r="B197">
        <v>7.03</v>
      </c>
      <c r="C197" s="4">
        <v>2003</v>
      </c>
      <c r="D197" s="4">
        <v>1956</v>
      </c>
      <c r="E197" s="4">
        <v>1927</v>
      </c>
      <c r="F197" s="4">
        <v>1971</v>
      </c>
      <c r="G197" s="4">
        <v>2001</v>
      </c>
      <c r="H197" s="4">
        <v>1920</v>
      </c>
      <c r="I197" s="4">
        <v>1896</v>
      </c>
      <c r="J197" s="4">
        <v>2576</v>
      </c>
      <c r="K197" s="4">
        <v>1677</v>
      </c>
      <c r="L197" s="4">
        <v>1565</v>
      </c>
      <c r="M197" s="4">
        <v>1415</v>
      </c>
      <c r="N197" s="4">
        <v>1359</v>
      </c>
      <c r="O197" s="4">
        <v>1345</v>
      </c>
    </row>
    <row r="198" spans="1:15">
      <c r="A198" s="3" t="s">
        <v>245</v>
      </c>
      <c r="B198">
        <v>4.55</v>
      </c>
      <c r="C198" s="4">
        <v>518</v>
      </c>
      <c r="D198" s="4">
        <v>501</v>
      </c>
      <c r="E198" s="4">
        <v>516</v>
      </c>
      <c r="F198" s="4">
        <v>544</v>
      </c>
      <c r="G198" s="4">
        <v>550</v>
      </c>
      <c r="H198" s="4">
        <v>526</v>
      </c>
      <c r="I198" s="4">
        <v>509</v>
      </c>
      <c r="J198" s="4">
        <v>469</v>
      </c>
      <c r="K198" s="4">
        <v>496</v>
      </c>
      <c r="L198" s="4">
        <v>468</v>
      </c>
      <c r="M198" s="4">
        <v>479</v>
      </c>
      <c r="N198" s="4">
        <v>438</v>
      </c>
      <c r="O198" s="4">
        <v>460</v>
      </c>
    </row>
    <row r="199" spans="1:15">
      <c r="A199" s="3" t="s">
        <v>246</v>
      </c>
      <c r="B199">
        <v>13.79</v>
      </c>
      <c r="C199" s="4">
        <v>1623</v>
      </c>
      <c r="D199" s="4">
        <v>1901</v>
      </c>
      <c r="E199" s="4">
        <v>2229</v>
      </c>
      <c r="F199" s="4">
        <v>2682</v>
      </c>
      <c r="G199" s="4">
        <v>3239</v>
      </c>
      <c r="H199" s="4">
        <v>3384</v>
      </c>
      <c r="I199" s="4">
        <v>3842</v>
      </c>
      <c r="J199" s="4">
        <v>3539</v>
      </c>
      <c r="K199" s="4">
        <v>3663</v>
      </c>
      <c r="L199" s="4">
        <v>3497</v>
      </c>
      <c r="M199" s="4">
        <v>4008</v>
      </c>
      <c r="N199" s="4">
        <v>3723</v>
      </c>
      <c r="O199" s="4">
        <v>3818</v>
      </c>
    </row>
    <row r="200" spans="1:15">
      <c r="A200" s="3" t="s">
        <v>247</v>
      </c>
      <c r="B200">
        <v>8.51</v>
      </c>
      <c r="C200" s="4">
        <v>1872</v>
      </c>
      <c r="D200" s="4">
        <v>1745</v>
      </c>
      <c r="E200" s="4">
        <v>1780</v>
      </c>
      <c r="F200" s="4">
        <v>1783</v>
      </c>
      <c r="G200" s="4">
        <v>1927</v>
      </c>
      <c r="H200" s="4">
        <v>1714</v>
      </c>
      <c r="I200" s="4">
        <v>1614</v>
      </c>
      <c r="J200" s="4">
        <v>1484</v>
      </c>
      <c r="K200" s="4">
        <v>1606</v>
      </c>
      <c r="L200" s="4">
        <v>1585</v>
      </c>
      <c r="M200" s="4">
        <v>1934</v>
      </c>
      <c r="N200" s="4">
        <v>1811</v>
      </c>
      <c r="O200" s="4">
        <v>1863</v>
      </c>
    </row>
    <row r="201" spans="1:15">
      <c r="A201" s="3" t="s">
        <v>248</v>
      </c>
      <c r="B201">
        <v>4.01</v>
      </c>
      <c r="C201" s="4">
        <v>400</v>
      </c>
      <c r="D201" s="4">
        <v>435</v>
      </c>
      <c r="E201" s="4">
        <v>402</v>
      </c>
      <c r="F201" s="4">
        <v>385</v>
      </c>
      <c r="G201" s="4">
        <v>413</v>
      </c>
      <c r="H201" s="4">
        <v>365</v>
      </c>
      <c r="I201" s="4">
        <v>329</v>
      </c>
      <c r="J201" s="4">
        <v>266</v>
      </c>
      <c r="K201" s="4">
        <v>244</v>
      </c>
      <c r="L201" s="4">
        <v>214</v>
      </c>
      <c r="M201" s="4">
        <v>251</v>
      </c>
      <c r="N201" s="4">
        <v>215</v>
      </c>
      <c r="O201" s="4">
        <v>214</v>
      </c>
    </row>
    <row r="202" spans="1:15">
      <c r="A202" s="3" t="s">
        <v>201</v>
      </c>
      <c r="B202">
        <v>18.48</v>
      </c>
      <c r="C202" s="4">
        <v>497</v>
      </c>
      <c r="D202" s="4">
        <v>526</v>
      </c>
      <c r="E202" s="4">
        <v>531</v>
      </c>
      <c r="F202" s="4">
        <v>476</v>
      </c>
      <c r="G202" s="4">
        <v>493</v>
      </c>
      <c r="H202" s="4">
        <v>482</v>
      </c>
      <c r="I202" s="4">
        <v>540</v>
      </c>
      <c r="J202" s="4">
        <v>369</v>
      </c>
      <c r="K202" s="4">
        <v>373</v>
      </c>
      <c r="L202" s="4">
        <v>349</v>
      </c>
      <c r="M202" s="4">
        <v>346</v>
      </c>
      <c r="N202" s="4">
        <v>330</v>
      </c>
      <c r="O202" s="4">
        <v>293</v>
      </c>
    </row>
    <row r="203" spans="1:15">
      <c r="A203" s="3" t="s">
        <v>250</v>
      </c>
      <c r="B203">
        <v>2.2200000000000002</v>
      </c>
      <c r="C203" s="4">
        <v>187</v>
      </c>
      <c r="D203" s="4">
        <v>225</v>
      </c>
      <c r="E203" s="4">
        <v>215</v>
      </c>
      <c r="F203" s="4">
        <v>239</v>
      </c>
      <c r="G203" s="4">
        <v>271</v>
      </c>
      <c r="H203" s="4">
        <v>245</v>
      </c>
      <c r="I203" s="4">
        <v>212</v>
      </c>
      <c r="J203" s="4">
        <v>174</v>
      </c>
      <c r="K203" s="4">
        <v>180</v>
      </c>
      <c r="L203" s="4">
        <v>188</v>
      </c>
      <c r="M203" s="4">
        <v>147</v>
      </c>
      <c r="N203" s="4">
        <v>134</v>
      </c>
      <c r="O203" s="4">
        <v>127</v>
      </c>
    </row>
    <row r="204" spans="1:15">
      <c r="A204" s="3" t="s">
        <v>251</v>
      </c>
      <c r="B204">
        <v>5.71</v>
      </c>
      <c r="C204" s="4">
        <v>578</v>
      </c>
      <c r="D204" s="4">
        <v>627</v>
      </c>
      <c r="E204" s="4">
        <v>621</v>
      </c>
      <c r="F204" s="4">
        <v>713</v>
      </c>
      <c r="G204" s="4">
        <v>706</v>
      </c>
      <c r="H204" s="4">
        <v>692</v>
      </c>
      <c r="I204" s="4">
        <v>653</v>
      </c>
      <c r="J204" s="4">
        <v>463</v>
      </c>
      <c r="K204" s="4">
        <v>453</v>
      </c>
      <c r="L204" s="4">
        <v>418</v>
      </c>
      <c r="M204" s="4">
        <v>326</v>
      </c>
      <c r="N204" s="4">
        <v>302</v>
      </c>
      <c r="O204" s="4">
        <v>279</v>
      </c>
    </row>
    <row r="205" spans="1:15">
      <c r="A205" s="3" t="s">
        <v>252</v>
      </c>
      <c r="B205">
        <v>12.2</v>
      </c>
      <c r="C205" s="4">
        <v>333</v>
      </c>
      <c r="D205" s="4">
        <v>405</v>
      </c>
      <c r="E205" s="4">
        <v>390</v>
      </c>
      <c r="F205" s="4">
        <v>394</v>
      </c>
      <c r="G205" s="4">
        <v>395</v>
      </c>
      <c r="H205" s="4">
        <v>403</v>
      </c>
      <c r="I205" s="4">
        <v>359</v>
      </c>
      <c r="J205" s="4">
        <v>262</v>
      </c>
      <c r="K205" s="4">
        <v>255</v>
      </c>
      <c r="L205" s="4">
        <v>210</v>
      </c>
      <c r="M205" s="4">
        <v>155</v>
      </c>
      <c r="N205" s="4">
        <v>152</v>
      </c>
      <c r="O205" s="4">
        <v>134</v>
      </c>
    </row>
    <row r="206" spans="1:15">
      <c r="A206" s="3" t="s">
        <v>253</v>
      </c>
      <c r="B206">
        <v>4.24</v>
      </c>
      <c r="C206" s="4">
        <v>342</v>
      </c>
      <c r="D206" s="4">
        <v>398</v>
      </c>
      <c r="E206" s="4">
        <v>436</v>
      </c>
      <c r="F206" s="4">
        <v>453</v>
      </c>
      <c r="G206" s="4">
        <v>478</v>
      </c>
      <c r="H206" s="4">
        <v>488</v>
      </c>
      <c r="I206" s="4">
        <v>480</v>
      </c>
      <c r="J206" s="4">
        <v>419</v>
      </c>
      <c r="K206" s="4">
        <v>349</v>
      </c>
      <c r="L206" s="4">
        <v>356</v>
      </c>
      <c r="M206" s="4">
        <v>316</v>
      </c>
      <c r="N206" s="4">
        <v>281</v>
      </c>
      <c r="O206" s="4">
        <v>282</v>
      </c>
    </row>
    <row r="207" spans="1:15">
      <c r="A207" s="3" t="s">
        <v>254</v>
      </c>
      <c r="B207">
        <v>3.89</v>
      </c>
      <c r="C207" s="4">
        <v>1382</v>
      </c>
      <c r="D207" s="4">
        <v>1425</v>
      </c>
      <c r="E207" s="4">
        <v>1676</v>
      </c>
      <c r="F207" s="4">
        <v>1753</v>
      </c>
      <c r="G207" s="4">
        <v>2552</v>
      </c>
      <c r="H207" s="4">
        <v>2558</v>
      </c>
      <c r="I207" s="4">
        <v>2630</v>
      </c>
      <c r="J207" s="4">
        <v>2031</v>
      </c>
      <c r="K207" s="4">
        <v>2089</v>
      </c>
      <c r="L207" s="4">
        <v>1918</v>
      </c>
      <c r="M207" s="4">
        <v>1696</v>
      </c>
      <c r="N207" s="4">
        <v>1531</v>
      </c>
      <c r="O207" s="4">
        <v>1627</v>
      </c>
    </row>
    <row r="208" spans="1:15">
      <c r="A208" s="3" t="s">
        <v>255</v>
      </c>
      <c r="B208">
        <v>4.7699999999999996</v>
      </c>
      <c r="C208" s="4">
        <v>472</v>
      </c>
      <c r="D208" s="4">
        <v>525</v>
      </c>
      <c r="E208" s="4">
        <v>577</v>
      </c>
      <c r="F208" s="4">
        <v>631</v>
      </c>
      <c r="G208" s="4">
        <v>760</v>
      </c>
      <c r="H208" s="4">
        <v>723</v>
      </c>
      <c r="I208" s="4">
        <v>901</v>
      </c>
      <c r="J208" s="4">
        <v>878</v>
      </c>
      <c r="K208" s="4">
        <v>926</v>
      </c>
      <c r="L208" s="4">
        <v>915</v>
      </c>
      <c r="M208" s="4">
        <v>813</v>
      </c>
      <c r="N208" s="4">
        <v>795</v>
      </c>
      <c r="O208" s="4">
        <v>866</v>
      </c>
    </row>
    <row r="209" spans="1:15">
      <c r="A209" s="3" t="s">
        <v>256</v>
      </c>
      <c r="B209">
        <v>15.62</v>
      </c>
      <c r="C209" s="4">
        <v>1013</v>
      </c>
      <c r="D209" s="4">
        <v>1132</v>
      </c>
      <c r="E209" s="4">
        <v>1005</v>
      </c>
      <c r="F209" s="4">
        <v>1017</v>
      </c>
      <c r="G209" s="4">
        <v>1000</v>
      </c>
      <c r="H209" s="4">
        <v>991</v>
      </c>
      <c r="I209" s="4">
        <v>1043</v>
      </c>
      <c r="J209" s="4">
        <v>858</v>
      </c>
      <c r="K209" s="4">
        <v>874</v>
      </c>
      <c r="L209" s="4">
        <v>812</v>
      </c>
      <c r="M209" s="4">
        <v>759</v>
      </c>
      <c r="N209" s="4">
        <v>716</v>
      </c>
      <c r="O209" s="4">
        <v>765</v>
      </c>
    </row>
    <row r="210" spans="1:15">
      <c r="A210" s="3" t="s">
        <v>257</v>
      </c>
      <c r="B210">
        <v>7.61</v>
      </c>
      <c r="C210" s="4">
        <v>3055</v>
      </c>
      <c r="D210" s="4">
        <v>2911</v>
      </c>
      <c r="E210" s="4">
        <v>3222</v>
      </c>
      <c r="F210" s="4">
        <v>3461</v>
      </c>
      <c r="G210" s="4">
        <v>3981</v>
      </c>
      <c r="H210" s="4">
        <v>3334</v>
      </c>
      <c r="I210" s="4">
        <v>3210</v>
      </c>
      <c r="J210" s="4">
        <v>2897</v>
      </c>
      <c r="K210" s="4">
        <v>2948</v>
      </c>
      <c r="L210" s="4">
        <v>2714</v>
      </c>
      <c r="M210" s="4">
        <v>2676</v>
      </c>
      <c r="N210" s="4">
        <v>2263</v>
      </c>
      <c r="O210" s="4">
        <v>2273</v>
      </c>
    </row>
    <row r="211" spans="1:15">
      <c r="A211" s="3" t="s">
        <v>258</v>
      </c>
      <c r="B211">
        <v>2.4900000000000002</v>
      </c>
      <c r="C211" s="4">
        <v>486</v>
      </c>
      <c r="D211" s="4">
        <v>1036</v>
      </c>
      <c r="E211" s="4">
        <v>1216</v>
      </c>
      <c r="F211" s="4">
        <v>1250</v>
      </c>
      <c r="G211" s="4">
        <v>1396</v>
      </c>
      <c r="H211" s="4">
        <v>1292</v>
      </c>
      <c r="I211" s="4">
        <v>1143</v>
      </c>
      <c r="J211" s="4">
        <v>903</v>
      </c>
      <c r="K211" s="4">
        <v>851</v>
      </c>
      <c r="L211" s="4">
        <v>767</v>
      </c>
      <c r="M211" s="4">
        <v>691</v>
      </c>
      <c r="N211" s="4">
        <v>566</v>
      </c>
      <c r="O211" s="4">
        <v>567</v>
      </c>
    </row>
    <row r="212" spans="1:15">
      <c r="A212" s="3" t="s">
        <v>259</v>
      </c>
      <c r="B212">
        <v>21.21</v>
      </c>
      <c r="C212" s="4">
        <v>1502</v>
      </c>
      <c r="D212" s="4">
        <v>1761</v>
      </c>
      <c r="E212" s="4">
        <v>1817</v>
      </c>
      <c r="F212" s="4">
        <v>1955</v>
      </c>
      <c r="G212" s="4">
        <v>1907</v>
      </c>
      <c r="H212" s="4">
        <v>1910</v>
      </c>
      <c r="I212" s="4">
        <v>1835</v>
      </c>
      <c r="J212" s="4">
        <v>1257</v>
      </c>
      <c r="K212" s="3">
        <v>1226</v>
      </c>
      <c r="L212" s="4">
        <v>1138</v>
      </c>
      <c r="M212" s="4">
        <v>1034</v>
      </c>
      <c r="N212" s="4">
        <v>868</v>
      </c>
      <c r="O212" s="4">
        <v>914</v>
      </c>
    </row>
    <row r="213" spans="1:15">
      <c r="A213" s="3" t="s">
        <v>261</v>
      </c>
      <c r="B213">
        <v>2.91</v>
      </c>
      <c r="C213" s="4">
        <v>521</v>
      </c>
      <c r="D213" s="4">
        <v>595</v>
      </c>
      <c r="E213" s="4">
        <v>749</v>
      </c>
      <c r="F213" s="4">
        <v>1072</v>
      </c>
      <c r="G213" s="4">
        <v>1178</v>
      </c>
      <c r="H213" s="4">
        <v>1241</v>
      </c>
      <c r="I213" s="4">
        <v>1373</v>
      </c>
      <c r="J213" s="4">
        <v>1137</v>
      </c>
      <c r="K213" s="4">
        <v>1241</v>
      </c>
      <c r="L213" s="4">
        <v>1116</v>
      </c>
      <c r="M213" s="4">
        <v>1086</v>
      </c>
      <c r="N213" s="4">
        <v>1099</v>
      </c>
      <c r="O213" s="4">
        <v>1075</v>
      </c>
    </row>
    <row r="214" spans="1:15">
      <c r="A214" s="3" t="s">
        <v>262</v>
      </c>
      <c r="B214">
        <v>3</v>
      </c>
      <c r="C214" s="4">
        <v>263</v>
      </c>
      <c r="D214" s="4">
        <v>252</v>
      </c>
      <c r="E214" s="4">
        <v>280</v>
      </c>
      <c r="F214" s="4">
        <v>302</v>
      </c>
      <c r="G214" s="4">
        <v>315</v>
      </c>
      <c r="H214" s="4">
        <v>282</v>
      </c>
      <c r="I214" s="4">
        <v>315</v>
      </c>
      <c r="J214" s="4">
        <v>255</v>
      </c>
      <c r="K214" s="4">
        <v>229</v>
      </c>
      <c r="L214" s="4">
        <v>195</v>
      </c>
      <c r="M214" s="4">
        <v>187</v>
      </c>
      <c r="N214" s="4">
        <v>156</v>
      </c>
      <c r="O214" s="4">
        <v>184</v>
      </c>
    </row>
    <row r="215" spans="1:15">
      <c r="A215" s="3" t="s">
        <v>263</v>
      </c>
      <c r="B215">
        <v>5.22</v>
      </c>
      <c r="C215" s="4">
        <v>290</v>
      </c>
      <c r="D215" s="4">
        <v>276</v>
      </c>
      <c r="E215" s="4">
        <v>263</v>
      </c>
      <c r="F215" s="4">
        <v>280</v>
      </c>
      <c r="G215" s="4">
        <v>292</v>
      </c>
      <c r="H215" s="4">
        <v>296</v>
      </c>
      <c r="I215" s="4">
        <v>312</v>
      </c>
      <c r="J215" s="4">
        <v>247</v>
      </c>
      <c r="K215" s="4">
        <v>257</v>
      </c>
      <c r="L215" s="4">
        <v>233</v>
      </c>
      <c r="M215" s="4">
        <v>216</v>
      </c>
      <c r="N215" s="4">
        <v>165</v>
      </c>
      <c r="O215" s="4">
        <v>161</v>
      </c>
    </row>
    <row r="216" spans="1:15">
      <c r="A216" s="3" t="s">
        <v>264</v>
      </c>
      <c r="B216">
        <v>7.12</v>
      </c>
      <c r="C216" s="4">
        <v>655</v>
      </c>
      <c r="D216" s="4">
        <v>734</v>
      </c>
      <c r="E216" s="4">
        <v>762</v>
      </c>
      <c r="F216" s="4">
        <v>855</v>
      </c>
      <c r="G216" s="4">
        <v>967</v>
      </c>
      <c r="H216" s="4">
        <v>865</v>
      </c>
      <c r="I216" s="4">
        <v>904</v>
      </c>
      <c r="J216" s="4">
        <v>919</v>
      </c>
      <c r="K216" s="4">
        <v>900</v>
      </c>
      <c r="L216" s="4">
        <v>835</v>
      </c>
      <c r="M216" s="4">
        <v>832</v>
      </c>
      <c r="N216" s="4">
        <v>806</v>
      </c>
      <c r="O216" s="4">
        <v>821</v>
      </c>
    </row>
    <row r="217" spans="1:15">
      <c r="A217" s="3" t="s">
        <v>265</v>
      </c>
      <c r="B217">
        <v>5.4</v>
      </c>
      <c r="C217" s="4">
        <v>701</v>
      </c>
      <c r="D217" s="4">
        <v>744</v>
      </c>
      <c r="E217" s="4">
        <v>872</v>
      </c>
      <c r="F217" s="4">
        <v>853</v>
      </c>
      <c r="G217" s="4">
        <v>934</v>
      </c>
      <c r="H217" s="4">
        <v>905</v>
      </c>
      <c r="I217" s="4">
        <v>843</v>
      </c>
      <c r="J217" s="4">
        <v>663</v>
      </c>
      <c r="K217" s="4">
        <v>685</v>
      </c>
      <c r="L217" s="4">
        <v>575</v>
      </c>
      <c r="M217" s="4">
        <v>476</v>
      </c>
      <c r="N217" s="4">
        <v>373</v>
      </c>
      <c r="O217" s="4">
        <v>401</v>
      </c>
    </row>
    <row r="218" spans="1:15">
      <c r="A218" s="3" t="s">
        <v>266</v>
      </c>
      <c r="B218">
        <v>6.53</v>
      </c>
      <c r="C218" s="4">
        <v>468</v>
      </c>
      <c r="D218" s="4">
        <v>540</v>
      </c>
      <c r="E218" s="4">
        <v>556</v>
      </c>
      <c r="F218" s="4">
        <v>630</v>
      </c>
      <c r="G218" s="4">
        <v>656</v>
      </c>
      <c r="H218" s="4">
        <v>693</v>
      </c>
      <c r="I218" s="4">
        <v>683</v>
      </c>
      <c r="J218" s="4">
        <v>425</v>
      </c>
      <c r="K218" s="4">
        <v>385</v>
      </c>
      <c r="L218" s="4">
        <v>389</v>
      </c>
      <c r="M218" s="4">
        <v>296</v>
      </c>
      <c r="N218" s="4">
        <v>259</v>
      </c>
      <c r="O218" s="4">
        <v>253</v>
      </c>
    </row>
    <row r="219" spans="1:15">
      <c r="A219" s="3" t="s">
        <v>267</v>
      </c>
      <c r="B219">
        <v>9.89</v>
      </c>
      <c r="C219" s="4">
        <v>709</v>
      </c>
      <c r="D219" s="4">
        <v>778</v>
      </c>
      <c r="E219" s="4">
        <v>791</v>
      </c>
      <c r="F219" s="4">
        <v>765</v>
      </c>
      <c r="G219" s="4">
        <v>682</v>
      </c>
      <c r="H219" s="4">
        <v>719</v>
      </c>
      <c r="I219" s="4">
        <v>614</v>
      </c>
      <c r="J219" s="4">
        <v>376</v>
      </c>
      <c r="K219" s="4">
        <v>397</v>
      </c>
      <c r="L219" s="4">
        <v>386</v>
      </c>
      <c r="M219" s="4">
        <v>286</v>
      </c>
      <c r="N219" s="4">
        <v>296</v>
      </c>
      <c r="O219" s="4">
        <v>320</v>
      </c>
    </row>
    <row r="220" spans="1:15">
      <c r="A220" s="3" t="s">
        <v>268</v>
      </c>
      <c r="B220">
        <v>4.58</v>
      </c>
      <c r="C220" s="4">
        <v>240</v>
      </c>
      <c r="D220" s="4">
        <v>227</v>
      </c>
      <c r="E220" s="4">
        <v>177</v>
      </c>
      <c r="F220" s="4">
        <v>191</v>
      </c>
      <c r="G220" s="4">
        <v>270</v>
      </c>
      <c r="H220" s="4">
        <v>304</v>
      </c>
      <c r="I220" s="4">
        <v>273</v>
      </c>
      <c r="J220" s="4">
        <v>252</v>
      </c>
      <c r="K220" s="4">
        <v>306</v>
      </c>
      <c r="L220" s="4">
        <v>279</v>
      </c>
      <c r="M220" s="4">
        <v>301</v>
      </c>
      <c r="N220" s="4">
        <v>394</v>
      </c>
      <c r="O220" s="4">
        <v>439</v>
      </c>
    </row>
    <row r="221" spans="1:15">
      <c r="A221" s="3" t="s">
        <v>269</v>
      </c>
      <c r="B221">
        <v>4.3600000000000003</v>
      </c>
      <c r="C221" s="4">
        <v>329</v>
      </c>
      <c r="D221" s="4">
        <v>372</v>
      </c>
      <c r="E221" s="4">
        <v>379</v>
      </c>
      <c r="F221" s="4">
        <v>430</v>
      </c>
      <c r="G221" s="4">
        <v>437</v>
      </c>
      <c r="H221" s="4">
        <v>404</v>
      </c>
      <c r="I221" s="4">
        <v>396</v>
      </c>
      <c r="J221" s="4">
        <v>290</v>
      </c>
      <c r="K221" s="4">
        <v>268</v>
      </c>
      <c r="L221" s="4">
        <v>223</v>
      </c>
      <c r="M221" s="4">
        <v>216</v>
      </c>
      <c r="N221" s="4">
        <v>257</v>
      </c>
      <c r="O221" s="4">
        <v>250</v>
      </c>
    </row>
    <row r="222" spans="1:15">
      <c r="A222" s="3" t="s">
        <v>270</v>
      </c>
      <c r="B222">
        <v>3.71</v>
      </c>
      <c r="C222" s="4">
        <v>279</v>
      </c>
      <c r="D222" s="4">
        <v>278</v>
      </c>
      <c r="E222" s="4">
        <v>260</v>
      </c>
      <c r="F222" s="4">
        <v>281</v>
      </c>
      <c r="G222" s="4">
        <v>289</v>
      </c>
      <c r="H222" s="4">
        <v>297</v>
      </c>
      <c r="I222" s="4">
        <v>258</v>
      </c>
      <c r="J222" s="4">
        <v>167</v>
      </c>
      <c r="K222" s="4">
        <v>160</v>
      </c>
      <c r="L222" s="4">
        <v>142</v>
      </c>
      <c r="M222" s="4">
        <v>156</v>
      </c>
      <c r="N222" s="4">
        <v>140</v>
      </c>
      <c r="O222" s="4">
        <v>115</v>
      </c>
    </row>
    <row r="223" spans="1:15">
      <c r="A223" s="3" t="s">
        <v>271</v>
      </c>
      <c r="B223">
        <v>8.06</v>
      </c>
      <c r="C223" s="4">
        <v>512</v>
      </c>
      <c r="D223" s="4">
        <v>966</v>
      </c>
      <c r="E223" s="4">
        <v>1097</v>
      </c>
      <c r="F223" s="4">
        <v>1055</v>
      </c>
      <c r="G223" s="4">
        <v>981</v>
      </c>
      <c r="H223" s="4">
        <v>956</v>
      </c>
      <c r="I223" s="4">
        <v>938</v>
      </c>
      <c r="J223" s="4">
        <v>664</v>
      </c>
      <c r="K223" s="4">
        <v>675</v>
      </c>
      <c r="L223" s="4">
        <v>568</v>
      </c>
      <c r="M223" s="4">
        <v>512</v>
      </c>
      <c r="N223" s="4">
        <v>508</v>
      </c>
      <c r="O223" s="4">
        <v>515</v>
      </c>
    </row>
    <row r="224" spans="1:15">
      <c r="A224" s="3" t="s">
        <v>272</v>
      </c>
      <c r="B224">
        <v>10.33</v>
      </c>
      <c r="C224" s="4">
        <v>1215</v>
      </c>
      <c r="D224" s="4">
        <v>1286</v>
      </c>
      <c r="E224" s="4">
        <v>1437</v>
      </c>
      <c r="F224" s="4">
        <v>1350</v>
      </c>
      <c r="G224" s="4">
        <v>1317</v>
      </c>
      <c r="H224" s="4">
        <v>1243</v>
      </c>
      <c r="I224" s="4">
        <v>1352</v>
      </c>
      <c r="J224" s="4">
        <v>1185</v>
      </c>
      <c r="K224" s="4">
        <v>1177</v>
      </c>
      <c r="L224" s="4">
        <v>1072</v>
      </c>
      <c r="M224" s="4">
        <v>994</v>
      </c>
      <c r="N224" s="4">
        <v>948</v>
      </c>
      <c r="O224" s="4">
        <v>918</v>
      </c>
    </row>
    <row r="225" spans="1:15">
      <c r="A225" s="3" t="s">
        <v>273</v>
      </c>
      <c r="B225">
        <v>6.82</v>
      </c>
      <c r="C225" s="4">
        <v>376</v>
      </c>
      <c r="D225" s="4">
        <v>364</v>
      </c>
      <c r="E225" s="4">
        <v>339</v>
      </c>
      <c r="F225" s="4">
        <v>435</v>
      </c>
      <c r="G225" s="4">
        <v>604</v>
      </c>
      <c r="H225" s="4">
        <v>574</v>
      </c>
      <c r="I225" s="4">
        <v>507</v>
      </c>
      <c r="J225" s="4">
        <v>521</v>
      </c>
      <c r="K225" s="4">
        <v>563</v>
      </c>
      <c r="L225" s="4">
        <v>542</v>
      </c>
      <c r="M225" s="4">
        <v>483</v>
      </c>
      <c r="N225" s="4">
        <v>436</v>
      </c>
      <c r="O225" s="4">
        <v>425</v>
      </c>
    </row>
    <row r="226" spans="1:15">
      <c r="A226" s="3" t="s">
        <v>274</v>
      </c>
      <c r="B226">
        <v>1.7</v>
      </c>
      <c r="C226" s="4">
        <v>94</v>
      </c>
      <c r="D226" s="4">
        <v>126</v>
      </c>
      <c r="E226" s="4">
        <v>168</v>
      </c>
      <c r="F226" s="4">
        <v>301</v>
      </c>
      <c r="G226" s="4">
        <v>342</v>
      </c>
      <c r="H226" s="4">
        <v>337</v>
      </c>
      <c r="I226" s="4">
        <v>383</v>
      </c>
      <c r="J226" s="4">
        <v>385</v>
      </c>
      <c r="K226" s="4">
        <v>356</v>
      </c>
      <c r="L226" s="4">
        <v>354</v>
      </c>
      <c r="M226" s="4">
        <v>398</v>
      </c>
      <c r="N226" s="4">
        <v>387</v>
      </c>
      <c r="O226" s="4">
        <v>392</v>
      </c>
    </row>
    <row r="227" spans="1:15">
      <c r="A227" s="3" t="s">
        <v>275</v>
      </c>
      <c r="B227">
        <v>4.22</v>
      </c>
      <c r="C227" s="4">
        <v>625</v>
      </c>
      <c r="D227" s="4">
        <v>810</v>
      </c>
      <c r="E227" s="4">
        <v>952</v>
      </c>
      <c r="F227" s="4">
        <v>1074</v>
      </c>
      <c r="G227" s="4">
        <v>1462</v>
      </c>
      <c r="H227" s="4">
        <v>1433</v>
      </c>
      <c r="I227" s="4">
        <v>1614</v>
      </c>
      <c r="J227" s="4">
        <v>1450</v>
      </c>
      <c r="K227" s="4">
        <v>1432</v>
      </c>
      <c r="L227" s="4">
        <v>1278</v>
      </c>
      <c r="M227" s="4">
        <v>1177</v>
      </c>
      <c r="N227" s="4">
        <v>1127</v>
      </c>
      <c r="O227" s="4">
        <v>1231</v>
      </c>
    </row>
    <row r="228" spans="1:15">
      <c r="A228" s="3" t="s">
        <v>276</v>
      </c>
      <c r="B228">
        <v>8.7100000000000009</v>
      </c>
      <c r="C228" s="4">
        <v>786</v>
      </c>
      <c r="D228" s="4">
        <v>648</v>
      </c>
      <c r="E228" s="4">
        <v>737</v>
      </c>
      <c r="F228" s="4">
        <v>677</v>
      </c>
      <c r="G228" s="4">
        <v>710</v>
      </c>
      <c r="H228" s="4">
        <v>727</v>
      </c>
      <c r="I228" s="4">
        <v>605</v>
      </c>
      <c r="J228" s="4">
        <v>505</v>
      </c>
      <c r="K228" s="4">
        <v>458</v>
      </c>
      <c r="L228" s="4">
        <v>364</v>
      </c>
      <c r="M228" s="4">
        <v>283</v>
      </c>
      <c r="N228" s="4">
        <v>213</v>
      </c>
      <c r="O228" s="4">
        <v>214</v>
      </c>
    </row>
    <row r="229" spans="1:15">
      <c r="A229" s="3" t="s">
        <v>277</v>
      </c>
      <c r="B229">
        <v>7.1</v>
      </c>
      <c r="C229" s="4">
        <v>586</v>
      </c>
      <c r="D229" s="4">
        <v>624</v>
      </c>
      <c r="E229" s="4">
        <v>658</v>
      </c>
      <c r="F229" s="4">
        <v>668</v>
      </c>
      <c r="G229" s="4">
        <v>612</v>
      </c>
      <c r="H229" s="4">
        <v>625</v>
      </c>
      <c r="I229" s="4">
        <v>621</v>
      </c>
      <c r="J229" s="4">
        <v>411</v>
      </c>
      <c r="K229" s="4">
        <v>390</v>
      </c>
      <c r="L229" s="4">
        <v>380</v>
      </c>
      <c r="M229" s="4">
        <v>294</v>
      </c>
      <c r="N229" s="4">
        <v>235</v>
      </c>
      <c r="O229" s="4">
        <v>241</v>
      </c>
    </row>
    <row r="230" spans="1:15">
      <c r="A230" s="3" t="s">
        <v>278</v>
      </c>
      <c r="B230">
        <v>7.05</v>
      </c>
      <c r="C230" s="4">
        <v>464</v>
      </c>
      <c r="D230" s="4">
        <v>495</v>
      </c>
      <c r="E230" s="4">
        <v>456</v>
      </c>
      <c r="F230" s="4">
        <v>497</v>
      </c>
      <c r="G230" s="4">
        <v>589</v>
      </c>
      <c r="H230" s="4">
        <v>577</v>
      </c>
      <c r="I230" s="4">
        <v>556</v>
      </c>
      <c r="J230" s="4">
        <v>447</v>
      </c>
      <c r="K230" s="4">
        <v>429</v>
      </c>
      <c r="L230" s="4">
        <v>376</v>
      </c>
      <c r="M230" s="4">
        <v>339</v>
      </c>
      <c r="N230" s="4">
        <v>335</v>
      </c>
      <c r="O230" s="4">
        <v>332</v>
      </c>
    </row>
    <row r="231" spans="1:15">
      <c r="A231" s="3" t="s">
        <v>279</v>
      </c>
      <c r="B231">
        <v>2.88</v>
      </c>
      <c r="C231" s="4">
        <v>312</v>
      </c>
      <c r="D231" s="4">
        <v>434</v>
      </c>
      <c r="E231" s="4">
        <v>458</v>
      </c>
      <c r="F231" s="4">
        <v>414</v>
      </c>
      <c r="G231" s="4">
        <v>456</v>
      </c>
      <c r="H231" s="4">
        <v>429</v>
      </c>
      <c r="I231" s="4">
        <v>422</v>
      </c>
      <c r="J231" s="4">
        <v>368</v>
      </c>
      <c r="K231" s="4">
        <v>375</v>
      </c>
      <c r="L231" s="4">
        <v>321</v>
      </c>
      <c r="M231" s="4">
        <v>283</v>
      </c>
      <c r="N231" s="4">
        <v>217</v>
      </c>
      <c r="O231" s="4">
        <v>194</v>
      </c>
    </row>
    <row r="232" spans="1:15">
      <c r="A232" s="3" t="s">
        <v>280</v>
      </c>
      <c r="B232">
        <v>6.42</v>
      </c>
      <c r="C232" s="4">
        <v>674</v>
      </c>
      <c r="D232" s="4">
        <v>684</v>
      </c>
      <c r="E232" s="4">
        <v>765</v>
      </c>
      <c r="F232" s="4">
        <v>809</v>
      </c>
      <c r="G232" s="4">
        <v>1186</v>
      </c>
      <c r="H232" s="4">
        <v>1245</v>
      </c>
      <c r="I232" s="4">
        <v>1250</v>
      </c>
      <c r="J232" s="4">
        <v>1198</v>
      </c>
      <c r="K232" s="4">
        <v>1279</v>
      </c>
      <c r="L232" s="4">
        <v>1263</v>
      </c>
      <c r="M232" s="4">
        <v>1134</v>
      </c>
      <c r="N232" s="4">
        <v>1037</v>
      </c>
      <c r="O232" s="4">
        <v>1132</v>
      </c>
    </row>
    <row r="233" spans="1:15">
      <c r="A233" s="3" t="s">
        <v>281</v>
      </c>
      <c r="B233">
        <v>9.16</v>
      </c>
      <c r="C233" s="4">
        <v>1030</v>
      </c>
      <c r="D233" s="4">
        <v>1024</v>
      </c>
      <c r="E233" s="4">
        <v>1202</v>
      </c>
      <c r="F233" s="4">
        <v>1387</v>
      </c>
      <c r="G233" s="4">
        <v>1753</v>
      </c>
      <c r="H233" s="4">
        <v>1795</v>
      </c>
      <c r="I233" s="4">
        <v>1993</v>
      </c>
      <c r="J233" s="4">
        <v>1999</v>
      </c>
      <c r="K233" s="4">
        <v>1685</v>
      </c>
      <c r="L233" s="4">
        <v>1583</v>
      </c>
      <c r="M233" s="4">
        <v>1541</v>
      </c>
      <c r="N233" s="4">
        <v>1530</v>
      </c>
      <c r="O233" s="4">
        <v>1568</v>
      </c>
    </row>
    <row r="234" spans="1:15">
      <c r="A234" s="3" t="s">
        <v>282</v>
      </c>
      <c r="B234">
        <v>3.28</v>
      </c>
      <c r="C234" s="4">
        <v>381</v>
      </c>
      <c r="D234" s="4">
        <v>470</v>
      </c>
      <c r="E234" s="4">
        <v>526</v>
      </c>
      <c r="F234" s="4">
        <v>481</v>
      </c>
      <c r="G234" s="4">
        <v>518</v>
      </c>
      <c r="H234" s="4">
        <v>513</v>
      </c>
      <c r="I234" s="4">
        <v>581</v>
      </c>
      <c r="J234" s="4">
        <v>515</v>
      </c>
      <c r="K234" s="4">
        <v>491</v>
      </c>
      <c r="L234" s="4">
        <v>541</v>
      </c>
      <c r="M234" s="4">
        <v>451</v>
      </c>
      <c r="N234" s="4">
        <v>353</v>
      </c>
      <c r="O234" s="4">
        <v>377</v>
      </c>
    </row>
    <row r="235" spans="1:15">
      <c r="A235" s="3" t="s">
        <v>249</v>
      </c>
      <c r="B235">
        <v>36.97</v>
      </c>
      <c r="C235" s="4">
        <v>16421</v>
      </c>
      <c r="D235" s="4">
        <v>23863</v>
      </c>
      <c r="E235" s="4">
        <v>32079</v>
      </c>
      <c r="F235" s="4">
        <v>42521</v>
      </c>
      <c r="G235" s="4">
        <v>49668</v>
      </c>
      <c r="H235" s="4">
        <v>48941</v>
      </c>
      <c r="I235" s="4">
        <v>51249</v>
      </c>
      <c r="J235" s="4">
        <v>50470</v>
      </c>
      <c r="K235" s="4">
        <v>55919</v>
      </c>
      <c r="L235" s="4">
        <v>63076</v>
      </c>
      <c r="M235" s="4">
        <v>71141</v>
      </c>
      <c r="N235" s="4">
        <v>71753</v>
      </c>
      <c r="O235" s="4">
        <v>71132</v>
      </c>
    </row>
    <row r="236" spans="1:15">
      <c r="A236" s="3" t="s">
        <v>283</v>
      </c>
      <c r="B236">
        <v>15.88</v>
      </c>
      <c r="C236" s="4">
        <v>1364</v>
      </c>
      <c r="D236" s="4">
        <v>1599</v>
      </c>
      <c r="E236" s="4">
        <v>1684</v>
      </c>
      <c r="F236" s="4">
        <v>1593</v>
      </c>
      <c r="G236" s="4">
        <v>1748</v>
      </c>
      <c r="H236" s="4">
        <v>1772</v>
      </c>
      <c r="I236" s="4">
        <v>1673</v>
      </c>
      <c r="J236" s="4">
        <v>1347</v>
      </c>
      <c r="K236" s="4">
        <v>1298</v>
      </c>
      <c r="L236" s="4">
        <v>1220</v>
      </c>
      <c r="M236" s="4">
        <v>1088</v>
      </c>
      <c r="N236" s="4">
        <v>979</v>
      </c>
      <c r="O236" s="4">
        <v>995</v>
      </c>
    </row>
    <row r="237" spans="1:15">
      <c r="A237" s="3" t="s">
        <v>284</v>
      </c>
      <c r="B237">
        <v>6.85</v>
      </c>
      <c r="C237" s="4">
        <v>448</v>
      </c>
      <c r="D237" s="4">
        <v>559</v>
      </c>
      <c r="E237" s="4">
        <v>589</v>
      </c>
      <c r="F237" s="4">
        <v>556</v>
      </c>
      <c r="G237" s="4">
        <v>514</v>
      </c>
      <c r="H237" s="4">
        <v>483</v>
      </c>
      <c r="I237" s="4">
        <v>516</v>
      </c>
      <c r="J237" s="4">
        <v>311</v>
      </c>
      <c r="K237" s="4">
        <v>335</v>
      </c>
      <c r="L237" s="4">
        <v>307</v>
      </c>
      <c r="M237" s="4">
        <v>304</v>
      </c>
      <c r="N237" s="4">
        <v>266</v>
      </c>
      <c r="O237" s="4">
        <v>294</v>
      </c>
    </row>
    <row r="238" spans="1:15">
      <c r="A238" s="3" t="s">
        <v>285</v>
      </c>
      <c r="B238">
        <v>4.24</v>
      </c>
      <c r="C238" s="4">
        <v>399</v>
      </c>
      <c r="D238" s="4">
        <v>428</v>
      </c>
      <c r="E238" s="4">
        <v>488</v>
      </c>
      <c r="F238" s="4">
        <v>605</v>
      </c>
      <c r="G238" s="4">
        <v>745</v>
      </c>
      <c r="H238" s="4">
        <v>695</v>
      </c>
      <c r="I238" s="4">
        <v>737</v>
      </c>
      <c r="J238" s="4">
        <v>643</v>
      </c>
      <c r="K238" s="4">
        <v>602</v>
      </c>
      <c r="L238" s="4">
        <v>543</v>
      </c>
      <c r="M238" s="4">
        <v>477</v>
      </c>
      <c r="N238" s="4">
        <v>456</v>
      </c>
      <c r="O238" s="4">
        <v>509</v>
      </c>
    </row>
    <row r="239" spans="1:15">
      <c r="A239" s="3" t="s">
        <v>286</v>
      </c>
      <c r="B239">
        <v>5.24</v>
      </c>
      <c r="C239" s="4">
        <v>896</v>
      </c>
      <c r="D239" s="4">
        <v>1104</v>
      </c>
      <c r="E239" s="4">
        <v>1111</v>
      </c>
      <c r="F239" s="4">
        <v>1094</v>
      </c>
      <c r="G239" s="4">
        <v>1162</v>
      </c>
      <c r="H239" s="4">
        <v>1135</v>
      </c>
      <c r="I239" s="4">
        <v>1110</v>
      </c>
      <c r="J239" s="4">
        <v>931</v>
      </c>
      <c r="K239" s="4">
        <v>904</v>
      </c>
      <c r="L239" s="4">
        <v>842</v>
      </c>
      <c r="M239" s="4">
        <v>680</v>
      </c>
      <c r="N239" s="4">
        <v>511</v>
      </c>
      <c r="O239" s="4">
        <v>552</v>
      </c>
    </row>
    <row r="240" spans="1:15">
      <c r="A240" s="3" t="s">
        <v>20</v>
      </c>
      <c r="B240">
        <v>3.64</v>
      </c>
      <c r="C240" s="4">
        <v>267</v>
      </c>
      <c r="D240" s="4">
        <v>333</v>
      </c>
      <c r="E240" s="4">
        <v>278</v>
      </c>
      <c r="F240" s="4">
        <v>327</v>
      </c>
      <c r="G240" s="4">
        <v>308</v>
      </c>
      <c r="H240" s="4">
        <v>295</v>
      </c>
      <c r="I240" s="4">
        <v>302</v>
      </c>
      <c r="J240" s="4">
        <v>234</v>
      </c>
      <c r="K240" s="4">
        <v>206</v>
      </c>
      <c r="L240" s="4">
        <v>202</v>
      </c>
      <c r="M240" s="4">
        <v>154</v>
      </c>
      <c r="N240" s="4">
        <v>119</v>
      </c>
      <c r="O240" s="4">
        <v>120</v>
      </c>
    </row>
    <row r="241" spans="1:15">
      <c r="A241" s="3" t="s">
        <v>287</v>
      </c>
      <c r="B241">
        <v>1.49</v>
      </c>
      <c r="C241" s="4">
        <v>195</v>
      </c>
      <c r="D241" s="4">
        <v>212</v>
      </c>
      <c r="E241" s="4">
        <v>218</v>
      </c>
      <c r="F241" s="4">
        <v>224</v>
      </c>
      <c r="G241" s="4">
        <v>220</v>
      </c>
      <c r="H241" s="4">
        <v>244</v>
      </c>
      <c r="I241" s="4">
        <v>242</v>
      </c>
      <c r="J241" s="4">
        <v>163</v>
      </c>
      <c r="K241" s="4">
        <v>151</v>
      </c>
      <c r="L241" s="4">
        <v>127</v>
      </c>
      <c r="M241" s="4">
        <v>100</v>
      </c>
      <c r="N241" s="4">
        <v>83</v>
      </c>
      <c r="O241" s="4">
        <v>95</v>
      </c>
    </row>
    <row r="242" spans="1:15">
      <c r="A242" s="3" t="s">
        <v>288</v>
      </c>
      <c r="B242">
        <v>1.95</v>
      </c>
      <c r="C242" s="4">
        <v>209</v>
      </c>
      <c r="D242" s="4">
        <v>198</v>
      </c>
      <c r="E242" s="4">
        <v>230</v>
      </c>
      <c r="F242" s="4">
        <v>198</v>
      </c>
      <c r="G242" s="4">
        <v>201</v>
      </c>
      <c r="H242" s="4">
        <v>177</v>
      </c>
      <c r="I242" s="4">
        <v>180</v>
      </c>
      <c r="J242" s="4">
        <v>117</v>
      </c>
      <c r="K242" s="4">
        <v>168</v>
      </c>
      <c r="L242" s="4">
        <v>159</v>
      </c>
      <c r="M242" s="4">
        <v>113</v>
      </c>
      <c r="N242" s="4">
        <v>83</v>
      </c>
      <c r="O242" s="4">
        <v>80</v>
      </c>
    </row>
    <row r="243" spans="1:15">
      <c r="A243" s="3" t="s">
        <v>289</v>
      </c>
      <c r="B243">
        <v>4.79</v>
      </c>
      <c r="C243" s="4">
        <v>435</v>
      </c>
      <c r="D243" s="4">
        <v>474</v>
      </c>
      <c r="E243" s="4">
        <v>508</v>
      </c>
      <c r="F243" s="4">
        <v>598</v>
      </c>
      <c r="G243" s="4">
        <v>639</v>
      </c>
      <c r="H243" s="4">
        <v>541</v>
      </c>
      <c r="I243" s="4">
        <v>614</v>
      </c>
      <c r="J243" s="4">
        <v>575</v>
      </c>
      <c r="K243" s="4">
        <v>579</v>
      </c>
      <c r="L243" s="4">
        <v>528</v>
      </c>
      <c r="M243" s="4">
        <v>520</v>
      </c>
      <c r="N243" s="4">
        <v>488</v>
      </c>
      <c r="O243" s="4">
        <v>558</v>
      </c>
    </row>
    <row r="244" spans="1:15">
      <c r="A244" s="3" t="s">
        <v>99</v>
      </c>
      <c r="B244">
        <v>5.5</v>
      </c>
      <c r="C244" s="4">
        <v>432</v>
      </c>
      <c r="D244" s="4">
        <v>491</v>
      </c>
      <c r="E244" s="4">
        <v>506</v>
      </c>
      <c r="F244" s="4">
        <v>506</v>
      </c>
      <c r="G244" s="4">
        <v>628</v>
      </c>
      <c r="H244" s="4">
        <v>624</v>
      </c>
      <c r="I244" s="4">
        <v>638</v>
      </c>
      <c r="J244" s="4">
        <v>546</v>
      </c>
      <c r="K244" s="4">
        <v>580</v>
      </c>
      <c r="L244" s="4">
        <v>542</v>
      </c>
      <c r="M244" s="4">
        <v>575</v>
      </c>
      <c r="N244" s="4">
        <v>551</v>
      </c>
      <c r="O244" s="4">
        <v>457</v>
      </c>
    </row>
    <row r="245" spans="1:15">
      <c r="A245" s="3" t="s">
        <v>101</v>
      </c>
      <c r="B245">
        <v>11.69</v>
      </c>
      <c r="C245" s="4">
        <v>505</v>
      </c>
      <c r="D245" s="4">
        <v>552</v>
      </c>
      <c r="E245" s="4">
        <v>629</v>
      </c>
      <c r="F245" s="4">
        <v>629</v>
      </c>
      <c r="G245" s="4">
        <v>680</v>
      </c>
      <c r="H245" s="4">
        <v>629</v>
      </c>
      <c r="I245" s="4">
        <v>679</v>
      </c>
      <c r="J245" s="4">
        <v>591</v>
      </c>
      <c r="K245" s="4">
        <v>610</v>
      </c>
      <c r="L245" s="4">
        <v>610</v>
      </c>
      <c r="M245" s="4">
        <v>629</v>
      </c>
      <c r="N245" s="4">
        <v>573</v>
      </c>
      <c r="O245" s="4">
        <v>535</v>
      </c>
    </row>
    <row r="246" spans="1:15">
      <c r="A246" s="3" t="s">
        <v>290</v>
      </c>
      <c r="B246">
        <v>2.34</v>
      </c>
      <c r="C246" s="4">
        <v>101</v>
      </c>
      <c r="D246" s="4">
        <v>136</v>
      </c>
      <c r="E246" s="4">
        <v>137</v>
      </c>
      <c r="F246" s="4">
        <v>109</v>
      </c>
      <c r="G246" s="4">
        <v>141</v>
      </c>
      <c r="H246" s="4">
        <v>124</v>
      </c>
      <c r="I246" s="4">
        <v>108</v>
      </c>
      <c r="J246" s="4">
        <v>79</v>
      </c>
      <c r="K246" s="4">
        <v>82</v>
      </c>
      <c r="L246" s="4">
        <v>61</v>
      </c>
      <c r="M246" s="4">
        <v>51</v>
      </c>
      <c r="N246" s="4">
        <v>51</v>
      </c>
      <c r="O246" s="4">
        <v>53</v>
      </c>
    </row>
    <row r="247" spans="1:15">
      <c r="A247" s="3" t="s">
        <v>291</v>
      </c>
      <c r="B247">
        <v>6.09</v>
      </c>
      <c r="C247" s="4">
        <v>601</v>
      </c>
      <c r="D247" s="4">
        <v>614</v>
      </c>
      <c r="E247" s="4">
        <v>527</v>
      </c>
      <c r="F247" s="4">
        <v>540</v>
      </c>
      <c r="G247" s="4">
        <v>531</v>
      </c>
      <c r="H247" s="4">
        <v>494</v>
      </c>
      <c r="I247" s="4">
        <v>453</v>
      </c>
      <c r="J247" s="4">
        <v>318</v>
      </c>
      <c r="K247" s="4">
        <v>307</v>
      </c>
      <c r="L247" s="4">
        <v>273</v>
      </c>
      <c r="M247" s="4">
        <v>246</v>
      </c>
      <c r="N247" s="4">
        <v>226</v>
      </c>
      <c r="O247" s="4">
        <v>229</v>
      </c>
    </row>
    <row r="248" spans="1:15">
      <c r="A248" s="3" t="s">
        <v>292</v>
      </c>
      <c r="B248">
        <v>9.48</v>
      </c>
      <c r="C248" s="4">
        <v>501</v>
      </c>
      <c r="D248" s="4">
        <v>855</v>
      </c>
      <c r="E248" s="4">
        <v>2339</v>
      </c>
      <c r="F248" s="4">
        <v>4087</v>
      </c>
      <c r="G248" s="4">
        <v>4682</v>
      </c>
      <c r="H248" s="4">
        <v>4146</v>
      </c>
      <c r="I248" s="4">
        <v>4106</v>
      </c>
      <c r="J248" s="4">
        <v>4025</v>
      </c>
      <c r="K248" s="4">
        <v>3574</v>
      </c>
      <c r="L248" s="4">
        <v>3015</v>
      </c>
      <c r="M248" s="4">
        <v>2585</v>
      </c>
      <c r="N248" s="4">
        <v>2330</v>
      </c>
      <c r="O248" s="4">
        <v>2463</v>
      </c>
    </row>
    <row r="249" spans="1:15">
      <c r="A249" s="3" t="s">
        <v>293</v>
      </c>
      <c r="B249">
        <v>4.75</v>
      </c>
      <c r="C249" s="4">
        <v>282</v>
      </c>
      <c r="D249" s="4">
        <v>346</v>
      </c>
      <c r="E249" s="4">
        <v>406</v>
      </c>
      <c r="F249" s="4">
        <v>431</v>
      </c>
      <c r="G249" s="4">
        <v>414</v>
      </c>
      <c r="H249" s="4">
        <v>427</v>
      </c>
      <c r="I249" s="4">
        <v>446</v>
      </c>
      <c r="J249" s="4">
        <v>149</v>
      </c>
      <c r="K249" s="4">
        <v>478</v>
      </c>
      <c r="L249" s="4">
        <v>507</v>
      </c>
      <c r="M249" s="4">
        <v>509</v>
      </c>
      <c r="N249" s="4">
        <v>449</v>
      </c>
      <c r="O249" s="4">
        <v>428</v>
      </c>
    </row>
    <row r="250" spans="1:15">
      <c r="A250" s="3" t="s">
        <v>294</v>
      </c>
      <c r="B250">
        <v>2.4</v>
      </c>
      <c r="C250" s="4">
        <v>215</v>
      </c>
      <c r="D250" s="4">
        <v>248</v>
      </c>
      <c r="E250" s="4">
        <v>233</v>
      </c>
      <c r="F250" s="4">
        <v>225</v>
      </c>
      <c r="G250" s="4">
        <v>266</v>
      </c>
      <c r="H250" s="4">
        <v>249</v>
      </c>
      <c r="I250" s="4">
        <v>243</v>
      </c>
      <c r="J250" s="4">
        <v>179</v>
      </c>
      <c r="K250" s="4">
        <v>168</v>
      </c>
      <c r="L250" s="4">
        <v>129</v>
      </c>
      <c r="M250" s="4">
        <v>112</v>
      </c>
      <c r="N250" s="4">
        <v>92</v>
      </c>
      <c r="O250" s="4">
        <v>69</v>
      </c>
    </row>
    <row r="251" spans="1:15">
      <c r="A251" s="3" t="s">
        <v>295</v>
      </c>
      <c r="B251">
        <v>2.15</v>
      </c>
      <c r="C251" s="4">
        <v>91</v>
      </c>
      <c r="D251" s="4">
        <v>92</v>
      </c>
      <c r="E251" s="4">
        <v>99</v>
      </c>
      <c r="F251" s="4">
        <v>107</v>
      </c>
      <c r="G251" s="4">
        <v>121</v>
      </c>
      <c r="H251" s="4">
        <v>167</v>
      </c>
      <c r="I251" s="4">
        <v>199</v>
      </c>
      <c r="J251" s="4">
        <v>151</v>
      </c>
      <c r="K251" s="3">
        <v>166</v>
      </c>
      <c r="L251" s="4">
        <v>139</v>
      </c>
      <c r="M251" s="4">
        <v>141</v>
      </c>
      <c r="N251" s="4">
        <v>127</v>
      </c>
      <c r="O251" s="4">
        <v>133</v>
      </c>
    </row>
    <row r="252" spans="1:15">
      <c r="A252" s="3" t="s">
        <v>296</v>
      </c>
      <c r="B252">
        <v>4.33</v>
      </c>
      <c r="C252" s="4">
        <v>294</v>
      </c>
      <c r="D252" s="4">
        <v>312</v>
      </c>
      <c r="E252" s="4">
        <v>371</v>
      </c>
      <c r="F252" s="4">
        <v>393</v>
      </c>
      <c r="G252" s="4">
        <v>422</v>
      </c>
      <c r="H252" s="4">
        <v>414</v>
      </c>
      <c r="I252" s="4">
        <v>463</v>
      </c>
      <c r="J252" s="4">
        <v>375</v>
      </c>
      <c r="K252" s="4">
        <v>392</v>
      </c>
      <c r="L252" s="4">
        <v>360</v>
      </c>
      <c r="M252" s="4">
        <v>317</v>
      </c>
      <c r="N252" s="4">
        <v>311</v>
      </c>
      <c r="O252" s="4">
        <v>328</v>
      </c>
    </row>
    <row r="253" spans="1:15">
      <c r="A253" s="3" t="s">
        <v>297</v>
      </c>
      <c r="B253">
        <v>4.1900000000000004</v>
      </c>
      <c r="C253" s="4">
        <v>127</v>
      </c>
      <c r="D253" s="4">
        <v>148</v>
      </c>
      <c r="E253" s="4">
        <v>208</v>
      </c>
      <c r="F253" s="4">
        <v>190</v>
      </c>
      <c r="G253" s="4">
        <v>189</v>
      </c>
      <c r="H253" s="4">
        <v>238</v>
      </c>
      <c r="I253" s="4">
        <v>288</v>
      </c>
      <c r="J253" s="4">
        <v>291</v>
      </c>
      <c r="K253" s="4">
        <v>284</v>
      </c>
      <c r="L253" s="4">
        <v>249</v>
      </c>
      <c r="M253" s="4">
        <v>258</v>
      </c>
      <c r="N253" s="4">
        <v>241</v>
      </c>
      <c r="O253" s="4">
        <v>249</v>
      </c>
    </row>
    <row r="254" spans="1:15">
      <c r="A254" s="3" t="s">
        <v>298</v>
      </c>
      <c r="B254">
        <v>1.85</v>
      </c>
      <c r="C254" s="4">
        <v>161</v>
      </c>
      <c r="D254" s="4">
        <v>197</v>
      </c>
      <c r="E254" s="4">
        <v>212</v>
      </c>
      <c r="F254" s="4">
        <v>366</v>
      </c>
      <c r="G254" s="4">
        <v>410</v>
      </c>
      <c r="H254" s="4">
        <v>372</v>
      </c>
      <c r="I254" s="4">
        <v>415</v>
      </c>
      <c r="J254" s="4">
        <v>406</v>
      </c>
      <c r="K254" s="4">
        <v>396</v>
      </c>
      <c r="L254" s="4">
        <v>361</v>
      </c>
      <c r="M254" s="4">
        <v>337</v>
      </c>
      <c r="N254" s="4">
        <v>260</v>
      </c>
      <c r="O254" s="4">
        <v>229</v>
      </c>
    </row>
    <row r="255" spans="1:15">
      <c r="A255" s="3" t="s">
        <v>299</v>
      </c>
      <c r="B255">
        <v>6.24</v>
      </c>
      <c r="C255" s="4">
        <v>600</v>
      </c>
      <c r="D255" s="4">
        <v>639</v>
      </c>
      <c r="E255" s="4">
        <v>594</v>
      </c>
      <c r="F255" s="4">
        <v>615</v>
      </c>
      <c r="G255" s="4">
        <v>690</v>
      </c>
      <c r="H255" s="4">
        <v>734</v>
      </c>
      <c r="I255" s="4">
        <v>712</v>
      </c>
      <c r="J255" s="4">
        <v>550</v>
      </c>
      <c r="K255" s="4">
        <v>516</v>
      </c>
      <c r="L255" s="4">
        <v>493</v>
      </c>
      <c r="M255" s="4">
        <v>421</v>
      </c>
      <c r="N255" s="4">
        <v>339</v>
      </c>
      <c r="O255" s="4">
        <v>332</v>
      </c>
    </row>
    <row r="256" spans="1:15">
      <c r="A256" s="3" t="s">
        <v>300</v>
      </c>
      <c r="B256">
        <v>3.44</v>
      </c>
      <c r="C256" s="4">
        <v>284</v>
      </c>
      <c r="D256" s="4">
        <v>225</v>
      </c>
      <c r="E256" s="4">
        <v>198</v>
      </c>
      <c r="F256" s="4">
        <v>210</v>
      </c>
      <c r="G256" s="4">
        <v>219</v>
      </c>
      <c r="H256" s="4">
        <v>242</v>
      </c>
      <c r="I256" s="4">
        <v>220</v>
      </c>
      <c r="J256" s="4">
        <v>164</v>
      </c>
      <c r="K256" s="4">
        <v>142</v>
      </c>
      <c r="L256" s="4">
        <v>133</v>
      </c>
      <c r="M256" s="4">
        <v>101</v>
      </c>
      <c r="N256" s="4">
        <v>99</v>
      </c>
      <c r="O256" s="4">
        <v>120</v>
      </c>
    </row>
    <row r="257" spans="1:15">
      <c r="A257" s="3" t="s">
        <v>301</v>
      </c>
      <c r="B257">
        <v>5.65</v>
      </c>
      <c r="C257" s="4">
        <v>536</v>
      </c>
      <c r="D257" s="4">
        <v>652</v>
      </c>
      <c r="E257" s="4">
        <v>650</v>
      </c>
      <c r="F257" s="4">
        <v>668</v>
      </c>
      <c r="G257" s="4">
        <v>682</v>
      </c>
      <c r="H257" s="4">
        <v>656</v>
      </c>
      <c r="I257" s="4">
        <v>716</v>
      </c>
      <c r="J257" s="4">
        <v>558</v>
      </c>
      <c r="K257" s="4">
        <v>539</v>
      </c>
      <c r="L257" s="4">
        <v>492</v>
      </c>
      <c r="M257" s="4">
        <v>438</v>
      </c>
      <c r="N257" s="4">
        <v>378</v>
      </c>
      <c r="O257" s="4">
        <v>357</v>
      </c>
    </row>
    <row r="258" spans="1:15">
      <c r="A258" s="3" t="s">
        <v>302</v>
      </c>
      <c r="B258">
        <v>5.87</v>
      </c>
      <c r="C258" s="4">
        <v>603</v>
      </c>
      <c r="D258" s="4">
        <v>647</v>
      </c>
      <c r="E258" s="4">
        <v>685</v>
      </c>
      <c r="F258" s="4">
        <v>769</v>
      </c>
      <c r="G258" s="4">
        <v>802</v>
      </c>
      <c r="H258" s="4">
        <v>663</v>
      </c>
      <c r="I258" s="4">
        <v>687</v>
      </c>
      <c r="J258" s="4">
        <v>639</v>
      </c>
      <c r="K258" s="4">
        <v>675</v>
      </c>
      <c r="L258" s="4">
        <v>655</v>
      </c>
      <c r="M258" s="4">
        <v>547</v>
      </c>
      <c r="N258" s="4">
        <v>389</v>
      </c>
      <c r="O258" s="4">
        <v>435</v>
      </c>
    </row>
    <row r="259" spans="1:15">
      <c r="A259" s="3" t="s">
        <v>303</v>
      </c>
      <c r="B259">
        <v>6.17</v>
      </c>
      <c r="C259" s="4">
        <v>799</v>
      </c>
      <c r="D259" s="4">
        <v>901</v>
      </c>
      <c r="E259" s="4">
        <v>960</v>
      </c>
      <c r="F259" s="4">
        <v>966</v>
      </c>
      <c r="G259" s="4">
        <v>1085</v>
      </c>
      <c r="H259" s="4">
        <v>1219</v>
      </c>
      <c r="I259" s="4">
        <v>1242</v>
      </c>
      <c r="J259" s="4">
        <v>962</v>
      </c>
      <c r="K259" s="4">
        <v>957</v>
      </c>
      <c r="L259" s="4">
        <v>864</v>
      </c>
      <c r="M259" s="4">
        <v>779</v>
      </c>
      <c r="N259" s="4">
        <v>718</v>
      </c>
      <c r="O259" s="4">
        <v>683</v>
      </c>
    </row>
    <row r="260" spans="1:15">
      <c r="A260" s="3" t="s">
        <v>304</v>
      </c>
      <c r="B260">
        <v>5.53</v>
      </c>
      <c r="C260" s="4">
        <v>393</v>
      </c>
      <c r="D260" s="4">
        <v>431</v>
      </c>
      <c r="E260" s="4">
        <v>432</v>
      </c>
      <c r="F260" s="4">
        <v>416</v>
      </c>
      <c r="G260" s="4">
        <v>477</v>
      </c>
      <c r="H260" s="4">
        <v>469</v>
      </c>
      <c r="I260" s="4">
        <v>433</v>
      </c>
      <c r="J260" s="4">
        <v>340</v>
      </c>
      <c r="K260" s="4">
        <v>301</v>
      </c>
      <c r="L260" s="4">
        <v>256</v>
      </c>
      <c r="M260" s="4">
        <v>221</v>
      </c>
      <c r="N260" s="4">
        <v>167</v>
      </c>
      <c r="O260" s="4">
        <v>164</v>
      </c>
    </row>
    <row r="261" spans="1:15">
      <c r="A261" s="3" t="s">
        <v>305</v>
      </c>
      <c r="B261">
        <v>1.56</v>
      </c>
      <c r="C261" s="4">
        <v>291</v>
      </c>
      <c r="D261" s="4">
        <v>277</v>
      </c>
      <c r="E261" s="4">
        <v>338</v>
      </c>
      <c r="F261" s="4">
        <v>360</v>
      </c>
      <c r="G261" s="4">
        <v>328</v>
      </c>
      <c r="H261" s="4">
        <v>348</v>
      </c>
      <c r="I261" s="4">
        <v>311</v>
      </c>
      <c r="J261" s="4">
        <v>233</v>
      </c>
      <c r="K261" s="4">
        <v>221</v>
      </c>
      <c r="L261" s="4">
        <v>201</v>
      </c>
      <c r="M261" s="4">
        <v>168</v>
      </c>
      <c r="N261" s="4">
        <v>116</v>
      </c>
      <c r="O261" s="4">
        <v>98</v>
      </c>
    </row>
    <row r="262" spans="1:15">
      <c r="A262" s="3" t="s">
        <v>306</v>
      </c>
      <c r="B262">
        <v>6.74</v>
      </c>
      <c r="C262" s="4">
        <v>773</v>
      </c>
      <c r="D262" s="4">
        <v>922</v>
      </c>
      <c r="E262" s="4">
        <v>1339</v>
      </c>
      <c r="F262" s="4">
        <v>2299</v>
      </c>
      <c r="G262" s="4">
        <v>3007</v>
      </c>
      <c r="H262" s="4">
        <v>2803</v>
      </c>
      <c r="I262" s="4">
        <v>2890</v>
      </c>
      <c r="J262" s="4">
        <v>2265</v>
      </c>
      <c r="K262" s="4">
        <v>2315</v>
      </c>
      <c r="L262" s="4">
        <v>2095</v>
      </c>
      <c r="M262" s="4">
        <v>1884</v>
      </c>
      <c r="N262" s="4">
        <v>1669</v>
      </c>
      <c r="O262" s="4">
        <v>1704</v>
      </c>
    </row>
    <row r="263" spans="1:15">
      <c r="A263" s="3" t="s">
        <v>307</v>
      </c>
      <c r="B263">
        <v>1.68</v>
      </c>
      <c r="C263" s="4">
        <v>209</v>
      </c>
      <c r="D263" s="4">
        <v>290</v>
      </c>
      <c r="E263" s="4">
        <v>364</v>
      </c>
      <c r="F263" s="4">
        <v>431</v>
      </c>
      <c r="G263" s="4">
        <v>530</v>
      </c>
      <c r="H263" s="4">
        <v>490</v>
      </c>
      <c r="I263" s="4">
        <v>613</v>
      </c>
      <c r="J263" s="4">
        <v>573</v>
      </c>
      <c r="K263" s="4">
        <v>536</v>
      </c>
      <c r="L263" s="4">
        <v>509</v>
      </c>
      <c r="M263" s="4">
        <v>482</v>
      </c>
      <c r="N263" s="4">
        <v>400</v>
      </c>
      <c r="O263" s="4">
        <v>401</v>
      </c>
    </row>
    <row r="264" spans="1:15">
      <c r="A264" s="3" t="s">
        <v>308</v>
      </c>
      <c r="B264">
        <v>4.0199999999999996</v>
      </c>
      <c r="C264" s="4">
        <v>234</v>
      </c>
      <c r="D264" s="4">
        <v>230</v>
      </c>
      <c r="E264" s="4">
        <v>266</v>
      </c>
      <c r="F264" s="4">
        <v>306</v>
      </c>
      <c r="G264" s="4">
        <v>292</v>
      </c>
      <c r="H264" s="4">
        <v>305</v>
      </c>
      <c r="I264" s="4">
        <v>285</v>
      </c>
      <c r="J264" s="4">
        <v>201</v>
      </c>
      <c r="K264" s="4">
        <v>180</v>
      </c>
      <c r="L264" s="4">
        <v>179</v>
      </c>
      <c r="M264" s="4">
        <v>177</v>
      </c>
      <c r="N264" s="4">
        <v>173</v>
      </c>
      <c r="O264" s="4">
        <v>169</v>
      </c>
    </row>
    <row r="265" spans="1:15">
      <c r="A265" s="3" t="s">
        <v>309</v>
      </c>
      <c r="B265">
        <v>4.2</v>
      </c>
      <c r="C265" s="4">
        <v>470</v>
      </c>
      <c r="D265" s="4">
        <v>594</v>
      </c>
      <c r="E265" s="4">
        <v>597</v>
      </c>
      <c r="F265" s="4">
        <v>600</v>
      </c>
      <c r="G265" s="4">
        <v>611</v>
      </c>
      <c r="H265" s="4">
        <v>567</v>
      </c>
      <c r="I265" s="4">
        <v>631</v>
      </c>
      <c r="J265" s="4">
        <v>457</v>
      </c>
      <c r="K265" s="4">
        <v>417</v>
      </c>
      <c r="L265" s="4">
        <v>386</v>
      </c>
      <c r="M265" s="4">
        <v>297</v>
      </c>
      <c r="N265" s="4">
        <v>281</v>
      </c>
      <c r="O265" s="4">
        <v>297</v>
      </c>
    </row>
    <row r="266" spans="1:15">
      <c r="A266" s="3" t="s">
        <v>310</v>
      </c>
      <c r="B266">
        <v>4.6900000000000004</v>
      </c>
      <c r="C266" s="4">
        <v>385</v>
      </c>
      <c r="D266" s="4">
        <v>380</v>
      </c>
      <c r="E266" s="4">
        <v>460</v>
      </c>
      <c r="F266" s="4">
        <v>495</v>
      </c>
      <c r="G266" s="4">
        <v>455</v>
      </c>
      <c r="H266" s="4">
        <v>398</v>
      </c>
      <c r="I266" s="4">
        <v>370</v>
      </c>
      <c r="J266" s="4">
        <v>255</v>
      </c>
      <c r="K266" s="4">
        <v>234</v>
      </c>
      <c r="L266" s="4">
        <v>241</v>
      </c>
      <c r="M266" s="4">
        <v>242</v>
      </c>
      <c r="N266" s="4">
        <v>187</v>
      </c>
      <c r="O266" s="4">
        <v>193</v>
      </c>
    </row>
    <row r="267" spans="1:15">
      <c r="A267" s="3" t="s">
        <v>311</v>
      </c>
      <c r="B267">
        <v>11.86</v>
      </c>
      <c r="C267" s="4">
        <v>676</v>
      </c>
      <c r="D267" s="4">
        <v>684</v>
      </c>
      <c r="E267" s="4">
        <v>702</v>
      </c>
      <c r="F267" s="4">
        <v>703</v>
      </c>
      <c r="G267" s="4">
        <v>683</v>
      </c>
      <c r="H267" s="4">
        <v>699</v>
      </c>
      <c r="I267" s="4">
        <v>642</v>
      </c>
      <c r="J267" s="4">
        <v>520</v>
      </c>
      <c r="K267" s="4">
        <v>516</v>
      </c>
      <c r="L267" s="4">
        <v>475</v>
      </c>
      <c r="M267" s="4">
        <v>455</v>
      </c>
      <c r="N267" s="4">
        <v>392</v>
      </c>
      <c r="O267" s="4">
        <v>374</v>
      </c>
    </row>
    <row r="268" spans="1:15">
      <c r="A268" s="3" t="s">
        <v>312</v>
      </c>
      <c r="B268">
        <v>3.79</v>
      </c>
      <c r="C268" s="4">
        <v>368</v>
      </c>
      <c r="D268" s="4">
        <v>408</v>
      </c>
      <c r="E268" s="4">
        <v>510</v>
      </c>
      <c r="F268" s="4">
        <v>545</v>
      </c>
      <c r="G268" s="4">
        <v>631</v>
      </c>
      <c r="H268" s="4">
        <v>635</v>
      </c>
      <c r="I268" s="4">
        <v>590</v>
      </c>
      <c r="J268" s="4">
        <v>475</v>
      </c>
      <c r="K268" s="4">
        <v>418</v>
      </c>
      <c r="L268" s="4">
        <v>382</v>
      </c>
      <c r="M268" s="4">
        <v>347</v>
      </c>
      <c r="N268" s="4">
        <v>263</v>
      </c>
      <c r="O268" s="4">
        <v>328</v>
      </c>
    </row>
    <row r="269" spans="1:15">
      <c r="A269" s="3" t="s">
        <v>313</v>
      </c>
      <c r="B269">
        <v>6.12</v>
      </c>
      <c r="C269" s="4">
        <v>564</v>
      </c>
      <c r="D269" s="4">
        <v>605</v>
      </c>
      <c r="E269" s="4">
        <v>616</v>
      </c>
      <c r="F269" s="4">
        <v>623</v>
      </c>
      <c r="G269" s="4">
        <v>692</v>
      </c>
      <c r="H269" s="4">
        <v>664</v>
      </c>
      <c r="I269" s="4">
        <v>578</v>
      </c>
      <c r="J269" s="4">
        <v>463</v>
      </c>
      <c r="K269" s="4">
        <v>464</v>
      </c>
      <c r="L269" s="4">
        <v>389</v>
      </c>
      <c r="M269" s="4">
        <v>352</v>
      </c>
      <c r="N269" s="4">
        <v>292</v>
      </c>
      <c r="O269" s="4">
        <v>287</v>
      </c>
    </row>
    <row r="270" spans="1:15">
      <c r="A270" s="3" t="s">
        <v>314</v>
      </c>
      <c r="B270">
        <v>6.77</v>
      </c>
      <c r="C270" s="4">
        <v>594</v>
      </c>
      <c r="D270" s="4">
        <v>611</v>
      </c>
      <c r="E270" s="4">
        <v>635</v>
      </c>
      <c r="F270" s="4">
        <v>664</v>
      </c>
      <c r="G270" s="4">
        <v>627</v>
      </c>
      <c r="H270" s="4">
        <v>587</v>
      </c>
      <c r="I270" s="4">
        <v>565</v>
      </c>
      <c r="J270" s="4">
        <v>410</v>
      </c>
      <c r="K270" s="4">
        <v>391</v>
      </c>
      <c r="L270" s="4">
        <v>366</v>
      </c>
      <c r="M270" s="4">
        <v>300</v>
      </c>
      <c r="N270" s="4">
        <v>269</v>
      </c>
      <c r="O270" s="4">
        <v>248</v>
      </c>
    </row>
    <row r="271" spans="1:15">
      <c r="A271" s="3" t="s">
        <v>315</v>
      </c>
      <c r="B271">
        <v>35.11</v>
      </c>
      <c r="C271" s="4">
        <v>8917</v>
      </c>
      <c r="D271" s="4">
        <v>9835</v>
      </c>
      <c r="E271" s="4">
        <v>11128</v>
      </c>
      <c r="F271" s="4">
        <v>11589</v>
      </c>
      <c r="G271" s="4">
        <v>12197</v>
      </c>
      <c r="H271" s="4">
        <v>11926</v>
      </c>
      <c r="I271" s="4">
        <v>12792</v>
      </c>
      <c r="J271" s="4">
        <v>11823</v>
      </c>
      <c r="K271" s="4">
        <v>12890</v>
      </c>
      <c r="L271" s="4">
        <v>13160</v>
      </c>
      <c r="M271" s="4">
        <v>14748</v>
      </c>
      <c r="N271" s="4">
        <v>15285</v>
      </c>
      <c r="O271" s="4">
        <v>15237</v>
      </c>
    </row>
    <row r="272" spans="1:15">
      <c r="A272" s="3" t="s">
        <v>316</v>
      </c>
      <c r="B272">
        <v>5.22</v>
      </c>
      <c r="C272" s="4">
        <v>530</v>
      </c>
      <c r="D272" s="4">
        <v>652</v>
      </c>
      <c r="E272" s="4">
        <v>615</v>
      </c>
      <c r="F272" s="4">
        <v>601</v>
      </c>
      <c r="G272" s="4">
        <v>649</v>
      </c>
      <c r="H272" s="4">
        <v>688</v>
      </c>
      <c r="I272" s="4">
        <v>657</v>
      </c>
      <c r="J272" s="4">
        <v>545</v>
      </c>
      <c r="K272" s="4">
        <v>537</v>
      </c>
      <c r="L272" s="4">
        <v>517</v>
      </c>
      <c r="M272" s="4">
        <v>503</v>
      </c>
      <c r="N272" s="4">
        <v>424</v>
      </c>
      <c r="O272" s="4">
        <v>403</v>
      </c>
    </row>
    <row r="273" spans="1:15">
      <c r="A273" s="3" t="s">
        <v>317</v>
      </c>
      <c r="B273">
        <v>9.6199999999999992</v>
      </c>
      <c r="C273" s="4">
        <v>1490</v>
      </c>
      <c r="D273" s="4">
        <v>1547</v>
      </c>
      <c r="E273" s="4">
        <v>1981</v>
      </c>
      <c r="F273" s="4">
        <v>2531</v>
      </c>
      <c r="G273" s="4">
        <v>3083</v>
      </c>
      <c r="H273" s="4">
        <v>2953</v>
      </c>
      <c r="I273" s="4">
        <v>2930</v>
      </c>
      <c r="J273" s="4">
        <v>2405</v>
      </c>
      <c r="K273" s="4">
        <v>2260</v>
      </c>
      <c r="L273" s="4">
        <v>1987</v>
      </c>
      <c r="M273" s="4">
        <v>1788</v>
      </c>
      <c r="N273" s="4">
        <v>1646</v>
      </c>
      <c r="O273" s="4">
        <v>1770</v>
      </c>
    </row>
    <row r="274" spans="1:15">
      <c r="A274" s="3" t="s">
        <v>318</v>
      </c>
      <c r="B274">
        <v>4.9800000000000004</v>
      </c>
      <c r="C274" s="4">
        <v>765</v>
      </c>
      <c r="D274" s="4">
        <v>850</v>
      </c>
      <c r="E274" s="4">
        <v>872</v>
      </c>
      <c r="F274" s="4">
        <v>1087</v>
      </c>
      <c r="G274" s="4">
        <v>1196</v>
      </c>
      <c r="H274" s="4">
        <v>1117</v>
      </c>
      <c r="I274" s="4">
        <v>1013</v>
      </c>
      <c r="J274" s="4">
        <v>789</v>
      </c>
      <c r="K274" s="4">
        <v>746</v>
      </c>
      <c r="L274" s="4">
        <v>624</v>
      </c>
      <c r="M274" s="4">
        <v>568</v>
      </c>
      <c r="N274" s="4">
        <v>474</v>
      </c>
      <c r="O274" s="4">
        <v>504</v>
      </c>
    </row>
    <row r="275" spans="1:15">
      <c r="A275" s="3" t="s">
        <v>319</v>
      </c>
      <c r="B275">
        <v>9.48</v>
      </c>
      <c r="C275" s="4">
        <v>909</v>
      </c>
      <c r="D275" s="4">
        <v>880</v>
      </c>
      <c r="E275" s="4">
        <v>880</v>
      </c>
      <c r="F275" s="4">
        <v>985</v>
      </c>
      <c r="G275" s="4">
        <v>1119</v>
      </c>
      <c r="H275" s="4">
        <v>1096</v>
      </c>
      <c r="I275" s="4">
        <v>1263</v>
      </c>
      <c r="J275" s="4">
        <v>1102</v>
      </c>
      <c r="K275" s="4">
        <v>4333</v>
      </c>
      <c r="L275" s="4">
        <v>6561</v>
      </c>
      <c r="M275" s="4">
        <v>6131</v>
      </c>
      <c r="N275" s="4">
        <v>5425</v>
      </c>
      <c r="O275" s="4">
        <v>5397</v>
      </c>
    </row>
    <row r="276" spans="1:15">
      <c r="A276" s="3" t="s">
        <v>214</v>
      </c>
      <c r="B276">
        <v>2.56</v>
      </c>
      <c r="C276" s="4">
        <v>243</v>
      </c>
      <c r="D276" s="4">
        <v>252</v>
      </c>
      <c r="E276" s="4">
        <v>252</v>
      </c>
      <c r="F276" s="4">
        <v>266</v>
      </c>
      <c r="G276" s="4">
        <v>261</v>
      </c>
      <c r="H276" s="4">
        <v>261</v>
      </c>
      <c r="I276" s="4">
        <v>241</v>
      </c>
      <c r="J276" s="4">
        <v>187</v>
      </c>
      <c r="K276" s="4">
        <v>198</v>
      </c>
      <c r="L276" s="4">
        <v>172</v>
      </c>
      <c r="M276" s="4">
        <v>150</v>
      </c>
      <c r="N276" s="4">
        <v>127</v>
      </c>
      <c r="O276" s="4">
        <v>100</v>
      </c>
    </row>
    <row r="277" spans="1:15">
      <c r="A277" s="3" t="s">
        <v>320</v>
      </c>
      <c r="B277">
        <v>2.68</v>
      </c>
      <c r="C277" s="4">
        <v>240</v>
      </c>
      <c r="D277" s="4">
        <v>235</v>
      </c>
      <c r="E277" s="4">
        <v>276</v>
      </c>
      <c r="F277" s="4">
        <v>268</v>
      </c>
      <c r="G277" s="4">
        <v>244</v>
      </c>
      <c r="H277" s="4">
        <v>258</v>
      </c>
      <c r="I277" s="4">
        <v>373</v>
      </c>
      <c r="J277" s="4">
        <v>328</v>
      </c>
      <c r="K277" s="4">
        <v>397</v>
      </c>
      <c r="L277" s="4">
        <v>377</v>
      </c>
      <c r="M277" s="4">
        <v>349</v>
      </c>
      <c r="N277" s="4">
        <v>301</v>
      </c>
      <c r="O277" s="4">
        <v>303</v>
      </c>
    </row>
    <row r="278" spans="1:15">
      <c r="A278" s="3" t="s">
        <v>321</v>
      </c>
      <c r="B278">
        <v>4.2</v>
      </c>
      <c r="C278" s="4">
        <v>294</v>
      </c>
      <c r="D278" s="4">
        <v>323</v>
      </c>
      <c r="E278" s="4">
        <v>319</v>
      </c>
      <c r="F278" s="4">
        <v>284</v>
      </c>
      <c r="G278" s="4">
        <v>343</v>
      </c>
      <c r="H278" s="4">
        <v>312</v>
      </c>
      <c r="I278" s="4">
        <v>270</v>
      </c>
      <c r="J278" s="4">
        <v>252</v>
      </c>
      <c r="K278" s="4">
        <v>260</v>
      </c>
      <c r="L278" s="4">
        <v>274</v>
      </c>
      <c r="M278" s="4">
        <v>207</v>
      </c>
      <c r="N278" s="4">
        <v>164</v>
      </c>
      <c r="O278" s="4">
        <v>195</v>
      </c>
    </row>
    <row r="279" spans="1:15">
      <c r="A279" s="3" t="s">
        <v>322</v>
      </c>
      <c r="B279">
        <v>1.92</v>
      </c>
      <c r="C279" s="4">
        <v>250</v>
      </c>
      <c r="D279" s="4">
        <v>319</v>
      </c>
      <c r="E279" s="4">
        <v>671</v>
      </c>
      <c r="F279" s="4">
        <v>1025</v>
      </c>
      <c r="G279" s="4">
        <v>1278</v>
      </c>
      <c r="H279" s="4">
        <v>1266</v>
      </c>
      <c r="I279" s="4">
        <v>1168</v>
      </c>
      <c r="J279" s="4">
        <v>783</v>
      </c>
      <c r="K279" s="4">
        <v>822</v>
      </c>
      <c r="L279" s="4">
        <v>646</v>
      </c>
      <c r="M279" s="4">
        <v>581</v>
      </c>
      <c r="N279" s="4">
        <v>574</v>
      </c>
      <c r="O279" s="4">
        <v>614</v>
      </c>
    </row>
    <row r="280" spans="1:15">
      <c r="A280" s="3" t="s">
        <v>323</v>
      </c>
      <c r="B280">
        <v>6.9</v>
      </c>
      <c r="C280" s="4">
        <v>279</v>
      </c>
      <c r="D280" s="4">
        <v>379</v>
      </c>
      <c r="E280" s="4">
        <v>426</v>
      </c>
      <c r="F280" s="4">
        <v>472</v>
      </c>
      <c r="G280" s="4">
        <v>483</v>
      </c>
      <c r="H280" s="4">
        <v>511</v>
      </c>
      <c r="I280" s="4">
        <v>433</v>
      </c>
      <c r="J280" s="4">
        <v>340</v>
      </c>
      <c r="K280" s="4">
        <v>364</v>
      </c>
      <c r="L280" s="4">
        <v>327</v>
      </c>
      <c r="M280" s="4">
        <v>356</v>
      </c>
      <c r="N280" s="4">
        <v>332</v>
      </c>
      <c r="O280" s="4">
        <v>194</v>
      </c>
    </row>
    <row r="281" spans="1:15">
      <c r="A281" s="3" t="s">
        <v>324</v>
      </c>
      <c r="B281">
        <v>3.85</v>
      </c>
      <c r="C281" s="4">
        <v>288</v>
      </c>
      <c r="D281" s="4">
        <v>351</v>
      </c>
      <c r="E281" s="4">
        <v>476</v>
      </c>
      <c r="F281" s="4">
        <v>863</v>
      </c>
      <c r="G281" s="4">
        <v>1075</v>
      </c>
      <c r="H281" s="4">
        <v>945</v>
      </c>
      <c r="I281" s="4">
        <v>910</v>
      </c>
      <c r="J281" s="4">
        <v>784</v>
      </c>
      <c r="K281" s="4">
        <v>685</v>
      </c>
      <c r="L281" s="4">
        <v>598</v>
      </c>
      <c r="M281" s="4">
        <v>521</v>
      </c>
      <c r="N281" s="4">
        <v>463</v>
      </c>
      <c r="O281" s="4">
        <v>497</v>
      </c>
    </row>
    <row r="282" spans="1:15">
      <c r="A282" s="3" t="s">
        <v>325</v>
      </c>
      <c r="B282">
        <v>4.8499999999999996</v>
      </c>
      <c r="C282" s="4">
        <v>303</v>
      </c>
      <c r="D282" s="4">
        <v>286</v>
      </c>
      <c r="E282" s="4">
        <v>293</v>
      </c>
      <c r="F282" s="4">
        <v>321</v>
      </c>
      <c r="G282" s="4">
        <v>349</v>
      </c>
      <c r="H282" s="4">
        <v>366</v>
      </c>
      <c r="I282" s="4">
        <v>389</v>
      </c>
      <c r="J282" s="4">
        <v>228</v>
      </c>
      <c r="K282" s="4">
        <v>236</v>
      </c>
      <c r="L282" s="4">
        <v>209</v>
      </c>
      <c r="M282" s="4">
        <v>191</v>
      </c>
      <c r="N282" s="4">
        <v>161</v>
      </c>
      <c r="O282" s="4">
        <v>173</v>
      </c>
    </row>
    <row r="283" spans="1:15">
      <c r="A283" s="3" t="s">
        <v>326</v>
      </c>
      <c r="B283">
        <v>4.2699999999999996</v>
      </c>
      <c r="C283" s="4">
        <v>412</v>
      </c>
      <c r="D283" s="4">
        <v>462</v>
      </c>
      <c r="E283" s="4">
        <v>563</v>
      </c>
      <c r="F283" s="4">
        <v>623</v>
      </c>
      <c r="G283" s="4">
        <v>714</v>
      </c>
      <c r="H283" s="4">
        <v>678</v>
      </c>
      <c r="I283" s="4">
        <v>662</v>
      </c>
      <c r="J283" s="4">
        <v>512</v>
      </c>
      <c r="K283" s="4">
        <v>554</v>
      </c>
      <c r="L283" s="4">
        <v>506</v>
      </c>
      <c r="M283" s="4">
        <v>453</v>
      </c>
      <c r="N283" s="4">
        <v>483</v>
      </c>
      <c r="O283" s="4">
        <v>477</v>
      </c>
    </row>
    <row r="284" spans="1:15">
      <c r="A284" s="3" t="s">
        <v>327</v>
      </c>
      <c r="B284">
        <v>12.75</v>
      </c>
      <c r="C284" s="4">
        <v>1253</v>
      </c>
      <c r="D284" s="4">
        <v>1453</v>
      </c>
      <c r="E284" s="4">
        <v>1488</v>
      </c>
      <c r="F284" s="4">
        <v>2175</v>
      </c>
      <c r="G284" s="4">
        <v>2718</v>
      </c>
      <c r="H284" s="4">
        <v>2793</v>
      </c>
      <c r="I284" s="4">
        <v>2919</v>
      </c>
      <c r="J284" s="4">
        <v>2713</v>
      </c>
      <c r="K284" s="4">
        <v>2792</v>
      </c>
      <c r="L284" s="4">
        <v>2574</v>
      </c>
      <c r="M284" s="4">
        <v>2117</v>
      </c>
      <c r="N284" s="4">
        <v>1960</v>
      </c>
      <c r="O284" s="4">
        <v>2145</v>
      </c>
    </row>
    <row r="285" spans="1:15">
      <c r="A285" s="3" t="s">
        <v>328</v>
      </c>
      <c r="B285">
        <v>3.57</v>
      </c>
      <c r="C285" s="4">
        <v>618</v>
      </c>
      <c r="D285" s="4">
        <v>743</v>
      </c>
      <c r="E285" s="4">
        <v>742</v>
      </c>
      <c r="F285" s="4">
        <v>952</v>
      </c>
      <c r="G285" s="4">
        <v>947</v>
      </c>
      <c r="H285" s="4">
        <v>802</v>
      </c>
      <c r="I285" s="4">
        <v>666</v>
      </c>
      <c r="J285" s="4">
        <v>509</v>
      </c>
      <c r="K285" s="4">
        <v>473</v>
      </c>
      <c r="L285" s="4">
        <v>477</v>
      </c>
      <c r="M285" s="4">
        <v>466</v>
      </c>
      <c r="N285" s="4">
        <v>435</v>
      </c>
      <c r="O285" s="4">
        <v>477</v>
      </c>
    </row>
    <row r="286" spans="1:15">
      <c r="A286" s="3" t="s">
        <v>329</v>
      </c>
      <c r="B286">
        <v>5.8</v>
      </c>
      <c r="C286" s="4">
        <v>422</v>
      </c>
      <c r="D286" s="4">
        <v>366</v>
      </c>
      <c r="E286" s="4">
        <v>367</v>
      </c>
      <c r="F286" s="4">
        <v>396</v>
      </c>
      <c r="G286" s="4">
        <v>417</v>
      </c>
      <c r="H286" s="4">
        <v>414</v>
      </c>
      <c r="I286" s="4">
        <v>515</v>
      </c>
      <c r="J286" s="4">
        <v>539</v>
      </c>
      <c r="K286" s="4">
        <v>360</v>
      </c>
      <c r="L286" s="4">
        <v>358</v>
      </c>
      <c r="M286" s="4">
        <v>318</v>
      </c>
      <c r="N286" s="4">
        <v>365</v>
      </c>
      <c r="O286" s="4">
        <v>365</v>
      </c>
    </row>
    <row r="287" spans="1:15">
      <c r="A287" s="3" t="s">
        <v>330</v>
      </c>
      <c r="B287">
        <v>17.41</v>
      </c>
      <c r="C287" s="4">
        <v>2184</v>
      </c>
      <c r="D287" s="4">
        <v>2095</v>
      </c>
      <c r="E287" s="4">
        <v>2464</v>
      </c>
      <c r="F287" s="4">
        <v>2562</v>
      </c>
      <c r="G287" s="4">
        <v>2724</v>
      </c>
      <c r="H287" s="4">
        <v>2633</v>
      </c>
      <c r="I287" s="4">
        <v>2886</v>
      </c>
      <c r="J287" s="4">
        <v>3181</v>
      </c>
      <c r="K287" s="4">
        <v>3209</v>
      </c>
      <c r="L287" s="4">
        <v>3531</v>
      </c>
      <c r="M287" s="4">
        <v>3590</v>
      </c>
      <c r="N287" s="4">
        <v>3521</v>
      </c>
      <c r="O287" s="4">
        <v>3566</v>
      </c>
    </row>
    <row r="288" spans="1:15">
      <c r="A288" s="3" t="s">
        <v>331</v>
      </c>
      <c r="B288">
        <v>8.42</v>
      </c>
      <c r="C288" s="4">
        <v>748</v>
      </c>
      <c r="D288" s="4">
        <v>976</v>
      </c>
      <c r="E288" s="4">
        <v>1070</v>
      </c>
      <c r="F288" s="4">
        <v>1145</v>
      </c>
      <c r="G288" s="4">
        <v>1323</v>
      </c>
      <c r="H288" s="4">
        <v>1377</v>
      </c>
      <c r="I288" s="4">
        <v>1319</v>
      </c>
      <c r="J288" s="4">
        <v>1263</v>
      </c>
      <c r="K288" s="4">
        <v>1274</v>
      </c>
      <c r="L288" s="4">
        <v>1180</v>
      </c>
      <c r="M288" s="4">
        <v>1029</v>
      </c>
      <c r="N288" s="4">
        <v>1008</v>
      </c>
      <c r="O288" s="4">
        <v>1084</v>
      </c>
    </row>
    <row r="289" spans="1:15">
      <c r="A289" s="3" t="s">
        <v>332</v>
      </c>
      <c r="B289">
        <v>2.41</v>
      </c>
      <c r="C289" s="4">
        <v>461</v>
      </c>
      <c r="D289" s="4">
        <v>590</v>
      </c>
      <c r="E289" s="4">
        <v>622</v>
      </c>
      <c r="F289" s="4">
        <v>780</v>
      </c>
      <c r="G289" s="4">
        <v>859</v>
      </c>
      <c r="H289" s="4">
        <v>886</v>
      </c>
      <c r="I289" s="4">
        <v>977</v>
      </c>
      <c r="J289" s="4">
        <v>722</v>
      </c>
      <c r="K289" s="4">
        <v>916</v>
      </c>
      <c r="L289" s="4">
        <v>843</v>
      </c>
      <c r="M289" s="4">
        <v>730</v>
      </c>
      <c r="N289" s="4">
        <v>665</v>
      </c>
      <c r="O289" s="4">
        <v>769</v>
      </c>
    </row>
    <row r="290" spans="1:15">
      <c r="A290" s="3" t="s">
        <v>333</v>
      </c>
      <c r="B290">
        <v>18.09</v>
      </c>
      <c r="C290" s="4">
        <v>2822</v>
      </c>
      <c r="D290" s="4">
        <v>3146</v>
      </c>
      <c r="E290" s="4">
        <v>3174</v>
      </c>
      <c r="F290" s="4">
        <v>3221</v>
      </c>
      <c r="G290" s="4">
        <v>3210</v>
      </c>
      <c r="H290" s="4">
        <v>3053</v>
      </c>
      <c r="I290" s="4">
        <v>3140</v>
      </c>
      <c r="J290" s="4">
        <v>2749</v>
      </c>
      <c r="K290" s="4">
        <v>3138</v>
      </c>
      <c r="L290" s="4">
        <v>3040</v>
      </c>
      <c r="M290" s="4">
        <v>3074</v>
      </c>
      <c r="N290" s="4">
        <v>2848</v>
      </c>
      <c r="O290" s="4">
        <v>2911</v>
      </c>
    </row>
    <row r="291" spans="1:15">
      <c r="A291" s="3" t="s">
        <v>240</v>
      </c>
      <c r="B291">
        <v>5.16</v>
      </c>
      <c r="C291" s="4">
        <v>255</v>
      </c>
      <c r="D291" s="4">
        <v>512</v>
      </c>
      <c r="E291" s="4">
        <v>854</v>
      </c>
      <c r="F291" s="4">
        <v>1585</v>
      </c>
      <c r="G291" s="4">
        <v>2115</v>
      </c>
      <c r="H291" s="4">
        <v>2052</v>
      </c>
      <c r="I291" s="4">
        <v>2176</v>
      </c>
      <c r="J291" s="4">
        <v>2308</v>
      </c>
      <c r="K291" s="4">
        <v>2344</v>
      </c>
      <c r="L291" s="4">
        <v>2109</v>
      </c>
      <c r="M291" s="4">
        <v>1947</v>
      </c>
      <c r="N291" s="4">
        <v>1731</v>
      </c>
      <c r="O291" s="4">
        <v>1704</v>
      </c>
    </row>
    <row r="292" spans="1:15">
      <c r="A292" s="3" t="s">
        <v>334</v>
      </c>
      <c r="B292">
        <v>17.010000000000002</v>
      </c>
      <c r="C292" s="4">
        <v>1223</v>
      </c>
      <c r="D292" s="4">
        <v>1327</v>
      </c>
      <c r="E292" s="4">
        <v>1385</v>
      </c>
      <c r="F292" s="4">
        <v>1440</v>
      </c>
      <c r="G292" s="4">
        <v>1346</v>
      </c>
      <c r="H292" s="4">
        <v>1348</v>
      </c>
      <c r="I292" s="4">
        <v>1304</v>
      </c>
      <c r="J292" s="4">
        <v>925</v>
      </c>
      <c r="K292" s="4">
        <v>1005</v>
      </c>
      <c r="L292" s="4">
        <v>819</v>
      </c>
      <c r="M292" s="4">
        <v>756</v>
      </c>
      <c r="N292" s="4">
        <v>741</v>
      </c>
      <c r="O292" s="4">
        <v>723</v>
      </c>
    </row>
    <row r="293" spans="1:15">
      <c r="A293" s="3" t="s">
        <v>335</v>
      </c>
      <c r="B293">
        <v>3.5</v>
      </c>
      <c r="C293" s="4">
        <v>306</v>
      </c>
      <c r="D293" s="4">
        <v>368</v>
      </c>
      <c r="E293" s="4">
        <v>398</v>
      </c>
      <c r="F293" s="4">
        <v>442</v>
      </c>
      <c r="G293" s="4">
        <v>442</v>
      </c>
      <c r="H293" s="4">
        <v>403</v>
      </c>
      <c r="I293" s="4">
        <v>448</v>
      </c>
      <c r="J293" s="4">
        <v>393</v>
      </c>
      <c r="K293" s="4">
        <v>330</v>
      </c>
      <c r="L293" s="4">
        <v>295</v>
      </c>
      <c r="M293" s="4">
        <v>232</v>
      </c>
      <c r="N293" s="4">
        <v>161</v>
      </c>
      <c r="O293" s="4">
        <v>174</v>
      </c>
    </row>
    <row r="294" spans="1:15">
      <c r="A294" s="3" t="s">
        <v>336</v>
      </c>
      <c r="B294">
        <v>2.11</v>
      </c>
      <c r="C294" s="4">
        <v>239</v>
      </c>
      <c r="D294" s="4">
        <v>242</v>
      </c>
      <c r="E294" s="4">
        <v>235</v>
      </c>
      <c r="F294" s="4">
        <v>298</v>
      </c>
      <c r="G294" s="4">
        <v>361</v>
      </c>
      <c r="H294" s="4">
        <v>331</v>
      </c>
      <c r="I294" s="4">
        <v>298</v>
      </c>
      <c r="J294" s="4">
        <v>209</v>
      </c>
      <c r="K294" s="4">
        <v>156</v>
      </c>
      <c r="L294" s="4">
        <v>139</v>
      </c>
      <c r="M294" s="4">
        <v>111</v>
      </c>
      <c r="N294" s="4">
        <v>112</v>
      </c>
      <c r="O294" s="4">
        <v>97</v>
      </c>
    </row>
    <row r="295" spans="1:15">
      <c r="A295" s="3" t="s">
        <v>337</v>
      </c>
      <c r="B295">
        <v>5.68</v>
      </c>
      <c r="C295" s="4">
        <v>876</v>
      </c>
      <c r="D295" s="4">
        <v>961</v>
      </c>
      <c r="E295" s="4">
        <v>1029</v>
      </c>
      <c r="F295" s="4">
        <v>1092</v>
      </c>
      <c r="G295" s="4">
        <v>1079</v>
      </c>
      <c r="H295" s="4">
        <v>1068</v>
      </c>
      <c r="I295" s="4">
        <v>1018</v>
      </c>
      <c r="J295" s="4">
        <v>889</v>
      </c>
      <c r="K295" s="4">
        <v>844</v>
      </c>
      <c r="L295" s="4">
        <v>763</v>
      </c>
      <c r="M295" s="4">
        <v>605</v>
      </c>
      <c r="N295" s="4">
        <v>516</v>
      </c>
      <c r="O295" s="4">
        <v>485</v>
      </c>
    </row>
    <row r="296" spans="1:15">
      <c r="A296" s="3" t="s">
        <v>338</v>
      </c>
      <c r="B296">
        <v>1.61</v>
      </c>
      <c r="C296" s="4">
        <v>157</v>
      </c>
      <c r="D296" s="4">
        <v>163</v>
      </c>
      <c r="E296" s="4">
        <v>180</v>
      </c>
      <c r="F296" s="4">
        <v>154</v>
      </c>
      <c r="G296" s="4">
        <v>163</v>
      </c>
      <c r="H296" s="4">
        <v>148</v>
      </c>
      <c r="I296" s="4">
        <v>176</v>
      </c>
      <c r="J296" s="4">
        <v>113</v>
      </c>
      <c r="K296" s="4">
        <v>130</v>
      </c>
      <c r="L296" s="4">
        <v>100</v>
      </c>
      <c r="M296" s="4">
        <v>87</v>
      </c>
      <c r="N296" s="4">
        <v>66</v>
      </c>
      <c r="O296" s="4">
        <v>76</v>
      </c>
    </row>
    <row r="297" spans="1:15">
      <c r="A297" s="3" t="s">
        <v>339</v>
      </c>
      <c r="B297">
        <v>16.05</v>
      </c>
      <c r="C297" s="4">
        <v>2010</v>
      </c>
      <c r="D297" s="4">
        <v>2376</v>
      </c>
      <c r="E297" s="4">
        <v>2614</v>
      </c>
      <c r="F297" s="4">
        <v>3051</v>
      </c>
      <c r="G297" s="4">
        <v>3157</v>
      </c>
      <c r="H297" s="4">
        <v>3240</v>
      </c>
      <c r="I297" s="4">
        <v>3263</v>
      </c>
      <c r="J297" s="4">
        <v>2541</v>
      </c>
      <c r="K297" s="4">
        <v>2605</v>
      </c>
      <c r="L297" s="4">
        <v>2370</v>
      </c>
      <c r="M297" s="4">
        <v>2243</v>
      </c>
      <c r="N297" s="4">
        <v>1964</v>
      </c>
      <c r="O297" s="4">
        <v>2193</v>
      </c>
    </row>
    <row r="298" spans="1:15">
      <c r="A298" s="3" t="s">
        <v>340</v>
      </c>
      <c r="B298">
        <v>4.5999999999999996</v>
      </c>
      <c r="C298" s="4">
        <v>978</v>
      </c>
      <c r="D298" s="4">
        <v>1226</v>
      </c>
      <c r="E298" s="4">
        <v>1238</v>
      </c>
      <c r="F298" s="4">
        <v>1203</v>
      </c>
      <c r="G298" s="4">
        <v>1199</v>
      </c>
      <c r="H298" s="4">
        <v>1248</v>
      </c>
      <c r="I298" s="4">
        <v>1272</v>
      </c>
      <c r="J298" s="4">
        <v>1109</v>
      </c>
      <c r="K298" s="4">
        <v>1095</v>
      </c>
      <c r="L298" s="4">
        <v>1072</v>
      </c>
      <c r="M298" s="4">
        <v>983</v>
      </c>
      <c r="N298" s="4">
        <v>821</v>
      </c>
      <c r="O298" s="4">
        <v>797</v>
      </c>
    </row>
    <row r="299" spans="1:15">
      <c r="A299" s="3" t="s">
        <v>341</v>
      </c>
      <c r="B299">
        <v>4.67</v>
      </c>
      <c r="C299" s="4">
        <v>222</v>
      </c>
      <c r="D299" s="4">
        <v>280</v>
      </c>
      <c r="E299" s="4">
        <v>265</v>
      </c>
      <c r="F299" s="4">
        <v>362</v>
      </c>
      <c r="G299" s="4">
        <v>343</v>
      </c>
      <c r="H299" s="4">
        <v>305</v>
      </c>
      <c r="I299" s="4">
        <v>322</v>
      </c>
      <c r="J299" s="4">
        <v>238</v>
      </c>
      <c r="K299" s="4">
        <v>262</v>
      </c>
      <c r="L299" s="4">
        <v>231</v>
      </c>
      <c r="M299" s="4">
        <v>227</v>
      </c>
      <c r="N299" s="4">
        <v>184</v>
      </c>
      <c r="O299" s="4">
        <v>173</v>
      </c>
    </row>
    <row r="300" spans="1:15">
      <c r="A300" s="3" t="s">
        <v>342</v>
      </c>
      <c r="B300">
        <v>7.86</v>
      </c>
      <c r="C300" s="4">
        <v>556</v>
      </c>
      <c r="D300" s="4">
        <v>567</v>
      </c>
      <c r="E300" s="4">
        <v>632</v>
      </c>
      <c r="F300" s="4">
        <v>621</v>
      </c>
      <c r="G300" s="4">
        <v>700</v>
      </c>
      <c r="H300" s="4">
        <v>685</v>
      </c>
      <c r="I300" s="4">
        <v>714</v>
      </c>
      <c r="J300" s="4">
        <v>668</v>
      </c>
      <c r="K300" s="4">
        <v>689</v>
      </c>
      <c r="L300" s="4">
        <v>681</v>
      </c>
      <c r="M300" s="4">
        <v>705</v>
      </c>
      <c r="N300" s="4">
        <v>655</v>
      </c>
      <c r="O300" s="4">
        <v>699</v>
      </c>
    </row>
    <row r="301" spans="1:15">
      <c r="A301" s="3" t="s">
        <v>343</v>
      </c>
      <c r="B301">
        <v>12.06</v>
      </c>
      <c r="C301" s="4">
        <v>773</v>
      </c>
      <c r="D301" s="4">
        <v>884</v>
      </c>
      <c r="E301" s="4">
        <v>905</v>
      </c>
      <c r="F301" s="4">
        <v>1008</v>
      </c>
      <c r="G301" s="4">
        <v>1039</v>
      </c>
      <c r="H301" s="4">
        <v>1004</v>
      </c>
      <c r="I301" s="4">
        <v>931</v>
      </c>
      <c r="J301" s="4">
        <v>699</v>
      </c>
      <c r="K301" s="4">
        <v>669</v>
      </c>
      <c r="L301" s="4">
        <v>570</v>
      </c>
      <c r="M301" s="4">
        <v>476</v>
      </c>
      <c r="N301" s="4">
        <v>505</v>
      </c>
      <c r="O301" s="4">
        <v>513</v>
      </c>
    </row>
    <row r="302" spans="1:15">
      <c r="A302" s="3" t="s">
        <v>345</v>
      </c>
      <c r="B302">
        <v>17.739999999999998</v>
      </c>
      <c r="C302" s="4">
        <v>850</v>
      </c>
      <c r="D302" s="4">
        <v>880</v>
      </c>
      <c r="E302" s="4">
        <v>867</v>
      </c>
      <c r="F302" s="4">
        <v>885</v>
      </c>
      <c r="G302" s="4">
        <v>882</v>
      </c>
      <c r="H302" s="4">
        <v>824</v>
      </c>
      <c r="I302" s="4">
        <v>776</v>
      </c>
      <c r="J302" s="4">
        <v>479</v>
      </c>
      <c r="K302" s="4">
        <v>398</v>
      </c>
      <c r="L302" s="4">
        <v>317</v>
      </c>
      <c r="M302" s="4">
        <v>260</v>
      </c>
      <c r="N302" s="4">
        <v>202</v>
      </c>
      <c r="O302" s="4">
        <v>192</v>
      </c>
    </row>
    <row r="303" spans="1:15">
      <c r="A303" s="3" t="s">
        <v>346</v>
      </c>
      <c r="B303">
        <v>16.29</v>
      </c>
      <c r="C303" s="4">
        <v>1658</v>
      </c>
      <c r="D303" s="4">
        <v>1970</v>
      </c>
      <c r="E303" s="4">
        <v>1915</v>
      </c>
      <c r="F303" s="4">
        <v>1840</v>
      </c>
      <c r="G303" s="4">
        <v>1776</v>
      </c>
      <c r="H303" s="4">
        <v>1721</v>
      </c>
      <c r="I303" s="4">
        <v>1624</v>
      </c>
      <c r="J303" s="4">
        <v>1276</v>
      </c>
      <c r="K303" s="4">
        <v>1386</v>
      </c>
      <c r="L303" s="4">
        <v>1230</v>
      </c>
      <c r="M303" s="4">
        <v>1148</v>
      </c>
      <c r="N303" s="4">
        <v>1022</v>
      </c>
      <c r="O303" s="4">
        <v>994</v>
      </c>
    </row>
    <row r="304" spans="1:15">
      <c r="A304" s="3" t="s">
        <v>347</v>
      </c>
      <c r="B304">
        <v>2.5499999999999998</v>
      </c>
      <c r="C304" s="4" t="s">
        <v>14</v>
      </c>
      <c r="D304" s="4">
        <v>425</v>
      </c>
      <c r="E304" s="3">
        <v>450</v>
      </c>
      <c r="F304" s="3">
        <v>450</v>
      </c>
      <c r="G304" s="3">
        <v>466</v>
      </c>
      <c r="H304" s="4">
        <v>454</v>
      </c>
      <c r="I304" s="4">
        <v>445</v>
      </c>
      <c r="J304" s="4">
        <v>381</v>
      </c>
      <c r="K304" s="4">
        <v>338</v>
      </c>
      <c r="L304" s="4">
        <v>311</v>
      </c>
      <c r="M304" s="4">
        <v>271</v>
      </c>
      <c r="N304" s="4">
        <v>244</v>
      </c>
      <c r="O304" s="4">
        <v>238</v>
      </c>
    </row>
    <row r="305" spans="1:15">
      <c r="A305" s="3" t="s">
        <v>348</v>
      </c>
      <c r="B305">
        <v>6.04</v>
      </c>
      <c r="C305" s="4">
        <v>831</v>
      </c>
      <c r="D305" s="4">
        <v>843</v>
      </c>
      <c r="E305" s="4">
        <v>877</v>
      </c>
      <c r="F305" s="4">
        <v>802</v>
      </c>
      <c r="G305" s="4">
        <v>797</v>
      </c>
      <c r="H305" s="4">
        <v>754</v>
      </c>
      <c r="I305" s="4">
        <v>686</v>
      </c>
      <c r="J305" s="4">
        <v>520</v>
      </c>
      <c r="K305" s="4">
        <v>438</v>
      </c>
      <c r="L305" s="4">
        <v>399</v>
      </c>
      <c r="M305" s="4">
        <v>361</v>
      </c>
      <c r="N305" s="4">
        <v>281</v>
      </c>
      <c r="O305" s="4">
        <v>289</v>
      </c>
    </row>
    <row r="306" spans="1:15">
      <c r="A306" s="3" t="s">
        <v>349</v>
      </c>
      <c r="B306">
        <v>9.11</v>
      </c>
      <c r="C306" s="4">
        <v>571</v>
      </c>
      <c r="D306" s="4">
        <v>678</v>
      </c>
      <c r="E306" s="4">
        <v>701</v>
      </c>
      <c r="F306" s="4">
        <v>744</v>
      </c>
      <c r="G306" s="4">
        <v>703</v>
      </c>
      <c r="H306" s="4">
        <v>664</v>
      </c>
      <c r="I306" s="4">
        <v>871</v>
      </c>
      <c r="J306" s="4">
        <v>695</v>
      </c>
      <c r="K306" s="4">
        <v>652</v>
      </c>
      <c r="L306" s="4">
        <v>603</v>
      </c>
      <c r="M306" s="4">
        <v>587</v>
      </c>
      <c r="N306" s="4">
        <v>483</v>
      </c>
      <c r="O306" s="4">
        <v>502</v>
      </c>
    </row>
    <row r="307" spans="1:15">
      <c r="A307" s="3" t="s">
        <v>350</v>
      </c>
      <c r="B307">
        <v>6.53</v>
      </c>
      <c r="C307" s="4">
        <v>539</v>
      </c>
      <c r="D307" s="4">
        <v>629</v>
      </c>
      <c r="E307" s="4">
        <v>568</v>
      </c>
      <c r="F307" s="4">
        <v>642</v>
      </c>
      <c r="G307" s="4">
        <v>645</v>
      </c>
      <c r="H307" s="4">
        <v>635</v>
      </c>
      <c r="I307" s="4">
        <v>550</v>
      </c>
      <c r="J307" s="4">
        <v>519</v>
      </c>
      <c r="K307" s="4">
        <v>524</v>
      </c>
      <c r="L307" s="4">
        <v>540</v>
      </c>
      <c r="M307" s="4">
        <v>531</v>
      </c>
      <c r="N307" s="4">
        <v>506</v>
      </c>
      <c r="O307" s="4">
        <v>503</v>
      </c>
    </row>
    <row r="308" spans="1:15">
      <c r="A308" s="3" t="s">
        <v>351</v>
      </c>
      <c r="B308">
        <v>10.63</v>
      </c>
      <c r="C308" s="4">
        <v>1312</v>
      </c>
      <c r="D308" s="4">
        <v>1678</v>
      </c>
      <c r="E308" s="4">
        <v>1724</v>
      </c>
      <c r="F308" s="4">
        <v>1759</v>
      </c>
      <c r="G308" s="4">
        <v>1992</v>
      </c>
      <c r="H308" s="4">
        <v>2099</v>
      </c>
      <c r="I308" s="4">
        <v>2126</v>
      </c>
      <c r="J308" s="4">
        <v>1784</v>
      </c>
      <c r="K308" s="4">
        <v>1757</v>
      </c>
      <c r="L308" s="4">
        <v>1624</v>
      </c>
      <c r="M308" s="4">
        <v>1534</v>
      </c>
      <c r="N308" s="4">
        <v>1498</v>
      </c>
      <c r="O308" s="4">
        <v>1482</v>
      </c>
    </row>
    <row r="309" spans="1:15">
      <c r="A309" s="3" t="s">
        <v>352</v>
      </c>
      <c r="B309">
        <v>2.4500000000000002</v>
      </c>
      <c r="C309" s="4">
        <v>451</v>
      </c>
      <c r="D309" s="4">
        <v>467</v>
      </c>
      <c r="E309" s="4">
        <v>467</v>
      </c>
      <c r="F309" s="4">
        <v>440</v>
      </c>
      <c r="G309" s="4">
        <v>485</v>
      </c>
      <c r="H309" s="4">
        <v>449</v>
      </c>
      <c r="I309" s="4">
        <v>405</v>
      </c>
      <c r="J309" s="4">
        <v>293</v>
      </c>
      <c r="K309" s="4">
        <v>289</v>
      </c>
      <c r="L309" s="4">
        <v>238</v>
      </c>
      <c r="M309" s="4">
        <v>195</v>
      </c>
      <c r="N309" s="4">
        <v>157</v>
      </c>
      <c r="O309" s="4">
        <v>132</v>
      </c>
    </row>
    <row r="310" spans="1:15">
      <c r="A310" s="3" t="s">
        <v>353</v>
      </c>
      <c r="B310">
        <v>13.14</v>
      </c>
      <c r="C310" s="4">
        <v>526</v>
      </c>
      <c r="D310" s="4">
        <v>576</v>
      </c>
      <c r="E310" s="4">
        <v>563</v>
      </c>
      <c r="F310" s="4">
        <v>548</v>
      </c>
      <c r="G310" s="4">
        <v>567</v>
      </c>
      <c r="H310" s="4">
        <v>517</v>
      </c>
      <c r="I310" s="4">
        <v>442</v>
      </c>
      <c r="J310" s="4">
        <v>370</v>
      </c>
      <c r="K310" s="4">
        <v>319</v>
      </c>
      <c r="L310" s="4">
        <v>314</v>
      </c>
      <c r="M310" s="4">
        <v>304</v>
      </c>
      <c r="N310" s="4">
        <v>272</v>
      </c>
      <c r="O310" s="4">
        <v>281</v>
      </c>
    </row>
    <row r="311" spans="1:15">
      <c r="A311" s="3" t="s">
        <v>354</v>
      </c>
      <c r="B311">
        <v>16.170000000000002</v>
      </c>
      <c r="C311" s="4">
        <v>2273</v>
      </c>
      <c r="D311" s="4">
        <v>2337</v>
      </c>
      <c r="E311" s="4">
        <v>2354</v>
      </c>
      <c r="F311" s="4">
        <v>2428</v>
      </c>
      <c r="G311" s="4">
        <v>2363</v>
      </c>
      <c r="H311" s="4">
        <v>2424</v>
      </c>
      <c r="I311" s="4">
        <v>2414</v>
      </c>
      <c r="J311" s="4">
        <v>2110</v>
      </c>
      <c r="K311" s="4">
        <v>2151</v>
      </c>
      <c r="L311" s="4">
        <v>1914</v>
      </c>
      <c r="M311" s="4">
        <v>1731</v>
      </c>
      <c r="N311" s="4">
        <v>1587</v>
      </c>
      <c r="O311" s="4">
        <v>1614</v>
      </c>
    </row>
    <row r="312" spans="1:15">
      <c r="A312" s="3" t="s">
        <v>355</v>
      </c>
      <c r="B312">
        <v>19.71</v>
      </c>
      <c r="C312" s="4">
        <v>3722</v>
      </c>
      <c r="D312" s="4">
        <v>4472</v>
      </c>
      <c r="E312" s="4">
        <v>4758</v>
      </c>
      <c r="F312" s="4">
        <v>5069</v>
      </c>
      <c r="G312" s="4">
        <v>5568</v>
      </c>
      <c r="H312" s="4">
        <v>5463</v>
      </c>
      <c r="I312" s="4">
        <v>6807</v>
      </c>
      <c r="J312" s="4">
        <v>6884</v>
      </c>
      <c r="K312" s="4">
        <v>6885</v>
      </c>
      <c r="L312" s="4">
        <v>6642</v>
      </c>
      <c r="M312" s="4">
        <v>6893</v>
      </c>
      <c r="N312" s="4">
        <v>7031</v>
      </c>
      <c r="O312" s="4">
        <v>6670</v>
      </c>
    </row>
    <row r="313" spans="1:15">
      <c r="A313" s="3" t="s">
        <v>357</v>
      </c>
      <c r="B313">
        <v>6.2</v>
      </c>
      <c r="C313" s="4">
        <v>523</v>
      </c>
      <c r="D313" s="4">
        <v>600</v>
      </c>
      <c r="E313" s="4">
        <v>714</v>
      </c>
      <c r="F313" s="4">
        <v>779</v>
      </c>
      <c r="G313" s="4">
        <v>896</v>
      </c>
      <c r="H313" s="4">
        <v>948</v>
      </c>
      <c r="I313" s="4">
        <v>1032</v>
      </c>
      <c r="J313" s="4">
        <v>836</v>
      </c>
      <c r="K313" s="4">
        <v>895</v>
      </c>
      <c r="L313" s="4">
        <v>825</v>
      </c>
      <c r="M313" s="4">
        <v>730</v>
      </c>
      <c r="N313" s="4">
        <v>688</v>
      </c>
      <c r="O313" s="4">
        <v>763</v>
      </c>
    </row>
    <row r="314" spans="1:15">
      <c r="A314" s="3" t="s">
        <v>358</v>
      </c>
      <c r="B314">
        <v>12.22</v>
      </c>
      <c r="C314" s="4">
        <v>890</v>
      </c>
      <c r="D314" s="4">
        <v>979</v>
      </c>
      <c r="E314" s="4">
        <v>1068</v>
      </c>
      <c r="F314" s="4">
        <v>1080</v>
      </c>
      <c r="G314" s="4">
        <v>1081</v>
      </c>
      <c r="H314" s="4">
        <v>1021</v>
      </c>
      <c r="I314" s="4">
        <v>1001</v>
      </c>
      <c r="J314" s="4">
        <v>690</v>
      </c>
      <c r="K314" s="4">
        <v>640</v>
      </c>
      <c r="L314" s="4">
        <v>595</v>
      </c>
      <c r="M314" s="4">
        <v>518</v>
      </c>
      <c r="N314" s="4">
        <v>431</v>
      </c>
      <c r="O314" s="4">
        <v>411</v>
      </c>
    </row>
    <row r="315" spans="1:15">
      <c r="A315" s="3" t="s">
        <v>359</v>
      </c>
      <c r="B315">
        <v>2.77</v>
      </c>
      <c r="C315" s="4">
        <v>165</v>
      </c>
      <c r="D315" s="4">
        <v>188</v>
      </c>
      <c r="E315" s="4">
        <v>189</v>
      </c>
      <c r="F315" s="4">
        <v>216</v>
      </c>
      <c r="G315" s="4">
        <v>246</v>
      </c>
      <c r="H315" s="4">
        <v>238</v>
      </c>
      <c r="I315" s="4">
        <v>234</v>
      </c>
      <c r="J315" s="4">
        <v>174</v>
      </c>
      <c r="K315" s="4">
        <v>158</v>
      </c>
      <c r="L315" s="4">
        <v>147</v>
      </c>
      <c r="M315" s="4">
        <v>149</v>
      </c>
      <c r="N315" s="4">
        <v>123</v>
      </c>
      <c r="O315" s="4">
        <v>132</v>
      </c>
    </row>
    <row r="316" spans="1:15">
      <c r="A316" s="3" t="s">
        <v>360</v>
      </c>
      <c r="B316">
        <v>9.17</v>
      </c>
      <c r="C316" s="4">
        <v>343</v>
      </c>
      <c r="D316" s="4">
        <v>401</v>
      </c>
      <c r="E316" s="4">
        <v>366</v>
      </c>
      <c r="F316" s="4">
        <v>362</v>
      </c>
      <c r="G316" s="4">
        <v>395</v>
      </c>
      <c r="H316" s="4">
        <v>319</v>
      </c>
      <c r="I316" s="4">
        <v>306</v>
      </c>
      <c r="J316" s="4">
        <v>229</v>
      </c>
      <c r="K316" s="4">
        <v>232</v>
      </c>
      <c r="L316" s="4">
        <v>208</v>
      </c>
      <c r="M316" s="4">
        <v>203</v>
      </c>
      <c r="N316" s="4">
        <v>194</v>
      </c>
      <c r="O316" s="4">
        <v>205</v>
      </c>
    </row>
    <row r="317" spans="1:15">
      <c r="A317" s="3" t="s">
        <v>361</v>
      </c>
      <c r="B317">
        <v>5.54</v>
      </c>
      <c r="C317" s="4">
        <v>530</v>
      </c>
      <c r="D317" s="4">
        <v>603</v>
      </c>
      <c r="E317" s="4">
        <v>570</v>
      </c>
      <c r="F317" s="4">
        <v>529</v>
      </c>
      <c r="G317" s="4">
        <v>525</v>
      </c>
      <c r="H317" s="4">
        <v>487</v>
      </c>
      <c r="I317" s="4">
        <v>416</v>
      </c>
      <c r="J317" s="4">
        <v>316</v>
      </c>
      <c r="K317" s="4">
        <v>288</v>
      </c>
      <c r="L317" s="4">
        <v>284</v>
      </c>
      <c r="M317" s="4">
        <v>236</v>
      </c>
      <c r="N317" s="4">
        <v>220</v>
      </c>
      <c r="O317" s="4">
        <v>213</v>
      </c>
    </row>
    <row r="318" spans="1:15">
      <c r="A318" s="3" t="s">
        <v>362</v>
      </c>
      <c r="B318">
        <v>0.8</v>
      </c>
      <c r="C318" s="4">
        <v>145</v>
      </c>
      <c r="D318" s="4">
        <v>147</v>
      </c>
      <c r="E318" s="4">
        <v>152</v>
      </c>
      <c r="F318" s="4">
        <v>141</v>
      </c>
      <c r="G318" s="4">
        <v>140</v>
      </c>
      <c r="H318" s="4">
        <v>128</v>
      </c>
      <c r="I318" s="4">
        <v>115</v>
      </c>
      <c r="J318" s="4">
        <v>135</v>
      </c>
      <c r="K318" s="4">
        <v>125</v>
      </c>
      <c r="L318" s="4">
        <v>121</v>
      </c>
      <c r="M318" s="4">
        <v>111</v>
      </c>
      <c r="N318" s="4">
        <v>86</v>
      </c>
      <c r="O318" s="4">
        <v>86</v>
      </c>
    </row>
    <row r="319" spans="1:15">
      <c r="A319" s="3" t="s">
        <v>363</v>
      </c>
      <c r="B319">
        <v>14.33</v>
      </c>
      <c r="C319" s="4">
        <v>1013</v>
      </c>
      <c r="D319" s="4">
        <v>1087</v>
      </c>
      <c r="E319" s="4">
        <v>1089</v>
      </c>
      <c r="F319" s="4">
        <v>1069</v>
      </c>
      <c r="G319" s="4">
        <v>1032</v>
      </c>
      <c r="H319" s="4">
        <v>1051</v>
      </c>
      <c r="I319" s="4">
        <v>961</v>
      </c>
      <c r="J319" s="4">
        <v>686</v>
      </c>
      <c r="K319" s="4">
        <v>648</v>
      </c>
      <c r="L319" s="4">
        <v>598</v>
      </c>
      <c r="M319" s="4">
        <v>543</v>
      </c>
      <c r="N319" s="4">
        <v>502</v>
      </c>
      <c r="O319" s="4">
        <v>508</v>
      </c>
    </row>
    <row r="320" spans="1:15">
      <c r="A320" s="3" t="s">
        <v>365</v>
      </c>
      <c r="B320">
        <v>4.24</v>
      </c>
      <c r="C320" s="4">
        <v>352</v>
      </c>
      <c r="D320" s="4">
        <v>364</v>
      </c>
      <c r="E320" s="4">
        <v>358</v>
      </c>
      <c r="F320" s="4">
        <v>376</v>
      </c>
      <c r="G320" s="4">
        <v>401</v>
      </c>
      <c r="H320" s="4">
        <v>376</v>
      </c>
      <c r="I320" s="4">
        <v>387</v>
      </c>
      <c r="J320" s="4">
        <v>267</v>
      </c>
      <c r="K320" s="4">
        <v>318</v>
      </c>
      <c r="L320" s="4">
        <v>310</v>
      </c>
      <c r="M320" s="4">
        <v>242</v>
      </c>
      <c r="N320" s="4">
        <v>190</v>
      </c>
      <c r="O320" s="4">
        <v>185</v>
      </c>
    </row>
    <row r="321" spans="1:15">
      <c r="A321" s="3" t="s">
        <v>366</v>
      </c>
      <c r="B321">
        <v>3.87</v>
      </c>
      <c r="C321" s="4">
        <v>655</v>
      </c>
      <c r="D321" s="4">
        <v>737</v>
      </c>
      <c r="E321" s="4">
        <v>775</v>
      </c>
      <c r="F321" s="4">
        <v>805</v>
      </c>
      <c r="G321" s="4">
        <v>836</v>
      </c>
      <c r="H321" s="4">
        <v>780</v>
      </c>
      <c r="I321" s="4">
        <v>687</v>
      </c>
      <c r="J321" s="4">
        <v>629</v>
      </c>
      <c r="K321" s="4">
        <v>642</v>
      </c>
      <c r="L321" s="4">
        <v>628</v>
      </c>
      <c r="M321" s="4">
        <v>579</v>
      </c>
      <c r="N321" s="4">
        <v>473</v>
      </c>
      <c r="O321" s="4">
        <v>448</v>
      </c>
    </row>
    <row r="322" spans="1:15">
      <c r="A322" s="3" t="s">
        <v>61</v>
      </c>
      <c r="B322">
        <v>14.49</v>
      </c>
      <c r="C322" s="4">
        <v>1072</v>
      </c>
      <c r="D322" s="4">
        <v>1239</v>
      </c>
      <c r="E322" s="4">
        <v>1343</v>
      </c>
      <c r="F322" s="4">
        <v>1363</v>
      </c>
      <c r="G322" s="4">
        <v>1240</v>
      </c>
      <c r="H322" s="4">
        <v>1154</v>
      </c>
      <c r="I322" s="4">
        <v>1287</v>
      </c>
      <c r="J322" s="4">
        <v>910</v>
      </c>
      <c r="K322" s="4">
        <v>940</v>
      </c>
      <c r="L322" s="4">
        <v>882</v>
      </c>
      <c r="M322" s="4">
        <v>650</v>
      </c>
      <c r="N322" s="4">
        <v>595</v>
      </c>
      <c r="O322" s="4">
        <v>622</v>
      </c>
    </row>
    <row r="323" spans="1:15">
      <c r="A323" s="3" t="s">
        <v>367</v>
      </c>
      <c r="B323">
        <v>5.48</v>
      </c>
      <c r="C323" s="4">
        <v>475</v>
      </c>
      <c r="D323" s="4">
        <v>492</v>
      </c>
      <c r="E323" s="4">
        <v>491</v>
      </c>
      <c r="F323" s="4">
        <v>502</v>
      </c>
      <c r="G323" s="4">
        <v>543</v>
      </c>
      <c r="H323" s="4">
        <v>568</v>
      </c>
      <c r="I323" s="4">
        <v>494</v>
      </c>
      <c r="J323" s="4">
        <v>460</v>
      </c>
      <c r="K323" s="4">
        <v>442</v>
      </c>
      <c r="L323" s="4">
        <v>394</v>
      </c>
      <c r="M323" s="4">
        <v>363</v>
      </c>
      <c r="N323" s="4">
        <v>350</v>
      </c>
      <c r="O323" s="4">
        <v>366</v>
      </c>
    </row>
    <row r="324" spans="1:15">
      <c r="A324" s="3" t="s">
        <v>368</v>
      </c>
      <c r="B324">
        <v>12.93</v>
      </c>
      <c r="C324" s="4">
        <v>315</v>
      </c>
      <c r="D324" s="4">
        <v>331</v>
      </c>
      <c r="E324" s="4">
        <v>276</v>
      </c>
      <c r="F324" s="4">
        <v>273</v>
      </c>
      <c r="G324" s="4">
        <v>309</v>
      </c>
      <c r="H324" s="4">
        <v>270</v>
      </c>
      <c r="I324" s="4">
        <v>388</v>
      </c>
      <c r="J324" s="4">
        <v>792</v>
      </c>
      <c r="K324" s="4">
        <v>724</v>
      </c>
      <c r="L324" s="4">
        <v>613</v>
      </c>
      <c r="M324" s="4">
        <v>532</v>
      </c>
      <c r="N324" s="4">
        <v>461</v>
      </c>
      <c r="O324" s="4">
        <v>457</v>
      </c>
    </row>
    <row r="325" spans="1:15">
      <c r="A325" s="3" t="s">
        <v>369</v>
      </c>
      <c r="B325">
        <v>2.02</v>
      </c>
      <c r="C325" s="4">
        <v>365</v>
      </c>
      <c r="D325" s="4">
        <v>406</v>
      </c>
      <c r="E325" s="4">
        <v>434</v>
      </c>
      <c r="F325" s="4">
        <v>386</v>
      </c>
      <c r="G325" s="4">
        <v>377</v>
      </c>
      <c r="H325" s="4">
        <v>405</v>
      </c>
      <c r="I325" s="4">
        <v>390</v>
      </c>
      <c r="J325" s="4">
        <v>312</v>
      </c>
      <c r="K325" s="4">
        <v>385</v>
      </c>
      <c r="L325" s="4">
        <v>315</v>
      </c>
      <c r="M325" s="4">
        <v>282</v>
      </c>
      <c r="N325" s="4">
        <v>233</v>
      </c>
      <c r="O325" s="4">
        <v>207</v>
      </c>
    </row>
    <row r="326" spans="1:15">
      <c r="A326" s="3" t="s">
        <v>370</v>
      </c>
      <c r="B326">
        <v>3.33</v>
      </c>
      <c r="C326" s="4">
        <v>181</v>
      </c>
      <c r="D326" s="4">
        <v>205</v>
      </c>
      <c r="E326" s="4">
        <v>218</v>
      </c>
      <c r="F326" s="4">
        <v>216</v>
      </c>
      <c r="G326" s="4">
        <v>216</v>
      </c>
      <c r="H326" s="4">
        <v>229</v>
      </c>
      <c r="I326" s="4">
        <v>242</v>
      </c>
      <c r="J326" s="4">
        <v>190</v>
      </c>
      <c r="K326" s="4">
        <v>185</v>
      </c>
      <c r="L326" s="4">
        <v>165</v>
      </c>
      <c r="M326" s="4">
        <v>152</v>
      </c>
      <c r="N326" s="4">
        <v>119</v>
      </c>
      <c r="O326" s="4">
        <v>113</v>
      </c>
    </row>
    <row r="327" spans="1:15">
      <c r="A327" s="3" t="s">
        <v>371</v>
      </c>
      <c r="B327">
        <v>14.44</v>
      </c>
      <c r="C327" s="4">
        <v>1166</v>
      </c>
      <c r="D327" s="4">
        <v>1206</v>
      </c>
      <c r="E327" s="4">
        <v>1294</v>
      </c>
      <c r="F327" s="4">
        <v>1242</v>
      </c>
      <c r="G327" s="4">
        <v>1248</v>
      </c>
      <c r="H327" s="4">
        <v>1258</v>
      </c>
      <c r="I327" s="4">
        <v>1456</v>
      </c>
      <c r="J327" s="4">
        <v>1217</v>
      </c>
      <c r="K327" s="4">
        <v>1166</v>
      </c>
      <c r="L327" s="4">
        <v>1132</v>
      </c>
      <c r="M327" s="4">
        <v>1007</v>
      </c>
      <c r="N327" s="4">
        <v>832</v>
      </c>
      <c r="O327" s="4">
        <v>808</v>
      </c>
    </row>
    <row r="328" spans="1:15">
      <c r="A328" s="3" t="s">
        <v>344</v>
      </c>
      <c r="B328">
        <v>35.01</v>
      </c>
      <c r="C328" s="4">
        <v>10239</v>
      </c>
      <c r="D328" s="4">
        <v>12538</v>
      </c>
      <c r="E328" s="4">
        <v>14481</v>
      </c>
      <c r="F328" s="4">
        <v>16339</v>
      </c>
      <c r="G328" s="4">
        <v>18138</v>
      </c>
      <c r="H328" s="4">
        <v>18029</v>
      </c>
      <c r="I328" s="4">
        <v>20568</v>
      </c>
      <c r="J328" s="4">
        <v>22528</v>
      </c>
      <c r="K328" s="4">
        <v>25301</v>
      </c>
      <c r="L328" s="4">
        <v>28538</v>
      </c>
      <c r="M328" s="4">
        <v>32501</v>
      </c>
      <c r="N328" s="4">
        <v>31595</v>
      </c>
      <c r="O328" s="4">
        <v>30258</v>
      </c>
    </row>
    <row r="329" spans="1:15">
      <c r="A329" s="3" t="s">
        <v>372</v>
      </c>
      <c r="B329">
        <v>10.89</v>
      </c>
      <c r="C329" s="4">
        <v>824</v>
      </c>
      <c r="D329" s="4">
        <v>938</v>
      </c>
      <c r="E329" s="4">
        <v>975</v>
      </c>
      <c r="F329" s="4">
        <v>903</v>
      </c>
      <c r="G329" s="4">
        <v>925</v>
      </c>
      <c r="H329" s="4">
        <v>916</v>
      </c>
      <c r="I329" s="4">
        <v>834</v>
      </c>
      <c r="J329" s="4">
        <v>688</v>
      </c>
      <c r="K329" s="4">
        <v>782</v>
      </c>
      <c r="L329" s="4">
        <v>802</v>
      </c>
      <c r="M329" s="4">
        <v>763</v>
      </c>
      <c r="N329" s="4">
        <v>675</v>
      </c>
      <c r="O329" s="4">
        <v>684</v>
      </c>
    </row>
    <row r="330" spans="1:15">
      <c r="A330" s="3" t="s">
        <v>373</v>
      </c>
      <c r="B330">
        <v>5.13</v>
      </c>
      <c r="C330" s="4">
        <v>602</v>
      </c>
      <c r="D330" s="4">
        <v>604</v>
      </c>
      <c r="E330" s="4">
        <v>605</v>
      </c>
      <c r="F330" s="4">
        <v>570</v>
      </c>
      <c r="G330" s="4">
        <v>504</v>
      </c>
      <c r="H330" s="4">
        <v>461</v>
      </c>
      <c r="I330" s="4">
        <v>455</v>
      </c>
      <c r="J330" s="4">
        <v>297</v>
      </c>
      <c r="K330" s="4">
        <v>247</v>
      </c>
      <c r="L330" s="4">
        <v>203</v>
      </c>
      <c r="M330" s="4">
        <v>165</v>
      </c>
      <c r="N330" s="4">
        <v>148</v>
      </c>
      <c r="O330" s="4">
        <v>164</v>
      </c>
    </row>
    <row r="331" spans="1:15">
      <c r="A331" s="3" t="s">
        <v>374</v>
      </c>
      <c r="B331">
        <v>10.31</v>
      </c>
      <c r="C331" s="4">
        <v>1051</v>
      </c>
      <c r="D331" s="4">
        <v>1096</v>
      </c>
      <c r="E331" s="4">
        <v>1138</v>
      </c>
      <c r="F331" s="4">
        <v>1167</v>
      </c>
      <c r="G331" s="4">
        <v>1137</v>
      </c>
      <c r="H331" s="4">
        <v>1069</v>
      </c>
      <c r="I331" s="4">
        <v>1020</v>
      </c>
      <c r="J331" s="4">
        <v>815</v>
      </c>
      <c r="K331" s="4">
        <v>849</v>
      </c>
      <c r="L331" s="4">
        <v>769</v>
      </c>
      <c r="M331" s="4">
        <v>687</v>
      </c>
      <c r="N331" s="4">
        <v>607</v>
      </c>
      <c r="O331" s="4">
        <v>579</v>
      </c>
    </row>
    <row r="332" spans="1:15">
      <c r="A332" s="3" t="s">
        <v>375</v>
      </c>
      <c r="B332">
        <v>17.71</v>
      </c>
      <c r="C332" s="4">
        <v>3451</v>
      </c>
      <c r="D332" s="4">
        <v>3694</v>
      </c>
      <c r="E332" s="4">
        <v>3696</v>
      </c>
      <c r="F332" s="4">
        <v>3475</v>
      </c>
      <c r="G332" s="4">
        <v>3377</v>
      </c>
      <c r="H332" s="4">
        <v>3252</v>
      </c>
      <c r="I332" s="4">
        <v>3379</v>
      </c>
      <c r="J332" s="4">
        <v>3500</v>
      </c>
      <c r="K332" s="3">
        <v>3386</v>
      </c>
      <c r="L332" s="4">
        <v>3294</v>
      </c>
      <c r="M332" s="4">
        <v>3230</v>
      </c>
      <c r="N332" s="4">
        <v>3187</v>
      </c>
      <c r="O332" s="4">
        <v>3245</v>
      </c>
    </row>
    <row r="333" spans="1:15">
      <c r="A333" s="3" t="s">
        <v>376</v>
      </c>
      <c r="B333">
        <v>14.4</v>
      </c>
      <c r="C333" s="4">
        <v>2780</v>
      </c>
      <c r="D333" s="4">
        <v>3174</v>
      </c>
      <c r="E333" s="4">
        <v>3333</v>
      </c>
      <c r="F333" s="4">
        <v>3130</v>
      </c>
      <c r="G333" s="4">
        <v>2976</v>
      </c>
      <c r="H333" s="4">
        <v>2875</v>
      </c>
      <c r="I333" s="4">
        <v>2683</v>
      </c>
      <c r="J333" s="4">
        <v>2400</v>
      </c>
      <c r="K333" s="4">
        <v>2386</v>
      </c>
      <c r="L333" s="4">
        <v>1998</v>
      </c>
      <c r="M333" s="4">
        <v>1839</v>
      </c>
      <c r="N333" s="4">
        <v>1799</v>
      </c>
      <c r="O333" s="4">
        <v>1769</v>
      </c>
    </row>
    <row r="334" spans="1:15">
      <c r="A334" s="3" t="s">
        <v>377</v>
      </c>
      <c r="B334">
        <v>7.16</v>
      </c>
      <c r="C334" s="4">
        <v>522</v>
      </c>
      <c r="D334" s="4">
        <v>577</v>
      </c>
      <c r="E334" s="4">
        <v>577</v>
      </c>
      <c r="F334" s="4">
        <v>567</v>
      </c>
      <c r="G334" s="4">
        <v>578</v>
      </c>
      <c r="H334" s="4">
        <v>545</v>
      </c>
      <c r="I334" s="4">
        <v>512</v>
      </c>
      <c r="J334" s="4">
        <v>544</v>
      </c>
      <c r="K334" s="4">
        <v>512</v>
      </c>
      <c r="L334" s="4">
        <v>524</v>
      </c>
      <c r="M334" s="4">
        <v>497</v>
      </c>
      <c r="N334" s="4">
        <v>506</v>
      </c>
      <c r="O334" s="4">
        <v>508</v>
      </c>
    </row>
    <row r="335" spans="1:15">
      <c r="A335" s="3" t="s">
        <v>378</v>
      </c>
      <c r="B335">
        <v>10.54</v>
      </c>
      <c r="C335" s="4">
        <v>847</v>
      </c>
      <c r="D335" s="4">
        <v>960</v>
      </c>
      <c r="E335" s="4">
        <v>917</v>
      </c>
      <c r="F335" s="4">
        <v>930</v>
      </c>
      <c r="G335" s="4">
        <v>1023</v>
      </c>
      <c r="H335" s="4">
        <v>1085</v>
      </c>
      <c r="I335" s="4">
        <v>1048</v>
      </c>
      <c r="J335" s="4">
        <v>926</v>
      </c>
      <c r="K335" s="4">
        <v>935</v>
      </c>
      <c r="L335" s="4">
        <v>839</v>
      </c>
      <c r="M335" s="4">
        <v>835</v>
      </c>
      <c r="N335" s="4">
        <v>801</v>
      </c>
      <c r="O335" s="4">
        <v>769</v>
      </c>
    </row>
    <row r="336" spans="1:15">
      <c r="A336" s="3" t="s">
        <v>379</v>
      </c>
      <c r="B336">
        <v>5.63</v>
      </c>
      <c r="C336" s="4">
        <v>327</v>
      </c>
      <c r="D336" s="4">
        <v>425</v>
      </c>
      <c r="E336" s="4">
        <v>463</v>
      </c>
      <c r="F336" s="4">
        <v>491</v>
      </c>
      <c r="G336" s="4">
        <v>494</v>
      </c>
      <c r="H336" s="4">
        <v>490</v>
      </c>
      <c r="I336" s="4">
        <v>463</v>
      </c>
      <c r="J336" s="4">
        <v>372</v>
      </c>
      <c r="K336" s="4">
        <v>393</v>
      </c>
      <c r="L336" s="4">
        <v>360</v>
      </c>
      <c r="M336" s="4">
        <v>346</v>
      </c>
      <c r="N336" s="4">
        <v>346</v>
      </c>
      <c r="O336" s="4">
        <v>360</v>
      </c>
    </row>
    <row r="337" spans="1:15">
      <c r="A337" s="3" t="s">
        <v>380</v>
      </c>
      <c r="B337">
        <v>2.58</v>
      </c>
      <c r="C337" s="4">
        <v>265</v>
      </c>
      <c r="D337" s="4">
        <v>286</v>
      </c>
      <c r="E337" s="4">
        <v>306</v>
      </c>
      <c r="F337" s="4">
        <v>299</v>
      </c>
      <c r="G337" s="4">
        <v>267</v>
      </c>
      <c r="H337" s="4">
        <v>243</v>
      </c>
      <c r="I337" s="4">
        <v>216</v>
      </c>
      <c r="J337" s="4">
        <v>148</v>
      </c>
      <c r="K337" s="4">
        <v>177</v>
      </c>
      <c r="L337" s="4">
        <v>172</v>
      </c>
      <c r="M337" s="4">
        <v>147</v>
      </c>
      <c r="N337" s="4">
        <v>107</v>
      </c>
      <c r="O337" s="4">
        <v>101</v>
      </c>
    </row>
    <row r="338" spans="1:15">
      <c r="A338" s="3" t="s">
        <v>381</v>
      </c>
      <c r="B338">
        <v>9.67</v>
      </c>
      <c r="C338" s="4">
        <v>604</v>
      </c>
      <c r="D338" s="4">
        <v>679</v>
      </c>
      <c r="E338" s="4">
        <v>716</v>
      </c>
      <c r="F338" s="4">
        <v>745</v>
      </c>
      <c r="G338" s="4">
        <v>823</v>
      </c>
      <c r="H338" s="4">
        <v>720</v>
      </c>
      <c r="I338" s="4">
        <v>655</v>
      </c>
      <c r="J338" s="4">
        <v>512</v>
      </c>
      <c r="K338" s="4">
        <v>481</v>
      </c>
      <c r="L338" s="4">
        <v>445</v>
      </c>
      <c r="M338" s="4">
        <v>444</v>
      </c>
      <c r="N338" s="4">
        <v>394</v>
      </c>
      <c r="O338" s="4">
        <v>416</v>
      </c>
    </row>
    <row r="339" spans="1:15">
      <c r="A339" s="3" t="s">
        <v>382</v>
      </c>
      <c r="B339">
        <v>4.51</v>
      </c>
      <c r="C339" s="4">
        <v>447</v>
      </c>
      <c r="D339" s="4">
        <v>482</v>
      </c>
      <c r="E339" s="4">
        <v>442</v>
      </c>
      <c r="F339" s="4">
        <v>427</v>
      </c>
      <c r="G339" s="4">
        <v>472</v>
      </c>
      <c r="H339" s="4">
        <v>430</v>
      </c>
      <c r="I339" s="4">
        <v>432</v>
      </c>
      <c r="J339" s="4">
        <v>285</v>
      </c>
      <c r="K339" s="4">
        <v>283</v>
      </c>
      <c r="L339" s="4">
        <v>255</v>
      </c>
      <c r="M339" s="4">
        <v>276</v>
      </c>
      <c r="N339" s="4">
        <v>218</v>
      </c>
      <c r="O339" s="4">
        <v>228</v>
      </c>
    </row>
    <row r="340" spans="1:15">
      <c r="A340" s="3" t="s">
        <v>383</v>
      </c>
      <c r="B340">
        <v>4.82</v>
      </c>
      <c r="C340" s="4">
        <v>487</v>
      </c>
      <c r="D340" s="4">
        <v>524</v>
      </c>
      <c r="E340" s="4">
        <v>616</v>
      </c>
      <c r="F340" s="4">
        <v>608</v>
      </c>
      <c r="G340" s="4">
        <v>582</v>
      </c>
      <c r="H340" s="4">
        <v>539</v>
      </c>
      <c r="I340" s="4">
        <v>547</v>
      </c>
      <c r="J340" s="4">
        <v>399</v>
      </c>
      <c r="K340" s="4">
        <v>374</v>
      </c>
      <c r="L340" s="4">
        <v>326</v>
      </c>
      <c r="M340" s="4">
        <v>274</v>
      </c>
      <c r="N340" s="4">
        <v>245</v>
      </c>
      <c r="O340" s="4">
        <v>260</v>
      </c>
    </row>
    <row r="341" spans="1:15">
      <c r="A341" s="3" t="s">
        <v>384</v>
      </c>
      <c r="B341">
        <v>5.91</v>
      </c>
      <c r="C341" s="4">
        <v>594</v>
      </c>
      <c r="D341" s="4">
        <v>691</v>
      </c>
      <c r="E341" s="4">
        <v>666</v>
      </c>
      <c r="F341" s="4">
        <v>583</v>
      </c>
      <c r="G341" s="4">
        <v>598</v>
      </c>
      <c r="H341" s="4">
        <v>600</v>
      </c>
      <c r="I341" s="4">
        <v>521</v>
      </c>
      <c r="J341" s="4">
        <v>395</v>
      </c>
      <c r="K341" s="4">
        <v>344</v>
      </c>
      <c r="L341" s="4">
        <v>288</v>
      </c>
      <c r="M341" s="4">
        <v>278</v>
      </c>
      <c r="N341" s="4">
        <v>253</v>
      </c>
      <c r="O341" s="4">
        <v>274</v>
      </c>
    </row>
    <row r="342" spans="1:15">
      <c r="A342" s="3" t="s">
        <v>385</v>
      </c>
      <c r="B342">
        <v>3.89</v>
      </c>
      <c r="C342" s="4">
        <v>244</v>
      </c>
      <c r="D342" s="4">
        <v>269</v>
      </c>
      <c r="E342" s="4">
        <v>237</v>
      </c>
      <c r="F342" s="4">
        <v>279</v>
      </c>
      <c r="G342" s="4">
        <v>301</v>
      </c>
      <c r="H342" s="4">
        <v>292</v>
      </c>
      <c r="I342" s="4">
        <v>275</v>
      </c>
      <c r="J342" s="4">
        <v>250</v>
      </c>
      <c r="K342" s="4">
        <v>255</v>
      </c>
      <c r="L342" s="4">
        <v>235</v>
      </c>
      <c r="M342" s="4">
        <v>218</v>
      </c>
      <c r="N342" s="4">
        <v>202</v>
      </c>
      <c r="O342" s="4">
        <v>199</v>
      </c>
    </row>
    <row r="343" spans="1:15">
      <c r="A343" s="3" t="s">
        <v>386</v>
      </c>
      <c r="B343">
        <v>6.76</v>
      </c>
      <c r="C343" s="4">
        <v>547</v>
      </c>
      <c r="D343" s="4">
        <v>547</v>
      </c>
      <c r="E343" s="4">
        <v>587</v>
      </c>
      <c r="F343" s="4">
        <v>596</v>
      </c>
      <c r="G343" s="4">
        <v>615</v>
      </c>
      <c r="H343" s="4">
        <v>623</v>
      </c>
      <c r="I343" s="4">
        <v>582</v>
      </c>
      <c r="J343" s="4">
        <v>376</v>
      </c>
      <c r="K343" s="4">
        <v>386</v>
      </c>
      <c r="L343" s="4">
        <v>331</v>
      </c>
      <c r="M343" s="4">
        <v>325</v>
      </c>
      <c r="N343" s="4">
        <v>310</v>
      </c>
      <c r="O343" s="4">
        <v>277</v>
      </c>
    </row>
    <row r="344" spans="1:15">
      <c r="A344" s="3" t="s">
        <v>387</v>
      </c>
      <c r="B344">
        <v>8.57</v>
      </c>
      <c r="C344" s="4">
        <v>573</v>
      </c>
      <c r="D344" s="4">
        <v>662</v>
      </c>
      <c r="E344" s="4">
        <v>686</v>
      </c>
      <c r="F344" s="4">
        <v>629</v>
      </c>
      <c r="G344" s="4">
        <v>622</v>
      </c>
      <c r="H344" s="4">
        <v>614</v>
      </c>
      <c r="I344" s="4">
        <v>563</v>
      </c>
      <c r="J344" s="4">
        <v>425</v>
      </c>
      <c r="K344" s="4">
        <v>410</v>
      </c>
      <c r="L344" s="4">
        <v>335</v>
      </c>
      <c r="M344" s="4">
        <v>311</v>
      </c>
      <c r="N344" s="4">
        <v>298</v>
      </c>
      <c r="O344" s="4">
        <v>268</v>
      </c>
    </row>
    <row r="345" spans="1:15">
      <c r="A345" s="3" t="s">
        <v>389</v>
      </c>
      <c r="B345">
        <v>1.8</v>
      </c>
      <c r="C345" s="4">
        <v>233</v>
      </c>
      <c r="D345" s="4">
        <v>233</v>
      </c>
      <c r="E345" s="4">
        <v>254</v>
      </c>
      <c r="F345" s="4">
        <v>248</v>
      </c>
      <c r="G345" s="4">
        <v>225</v>
      </c>
      <c r="H345" s="4">
        <v>224</v>
      </c>
      <c r="I345" s="4">
        <v>173</v>
      </c>
      <c r="J345" s="4">
        <v>154</v>
      </c>
      <c r="K345" s="4">
        <v>154</v>
      </c>
      <c r="L345" s="4">
        <v>124</v>
      </c>
      <c r="M345" s="4">
        <v>99</v>
      </c>
      <c r="N345" s="4">
        <v>57</v>
      </c>
      <c r="O345" s="4">
        <v>57</v>
      </c>
    </row>
    <row r="346" spans="1:15">
      <c r="A346" s="3" t="s">
        <v>390</v>
      </c>
      <c r="B346">
        <v>2.86</v>
      </c>
      <c r="C346" s="4">
        <v>341</v>
      </c>
      <c r="D346" s="4">
        <v>358</v>
      </c>
      <c r="E346" s="4">
        <v>373</v>
      </c>
      <c r="F346" s="4">
        <v>381</v>
      </c>
      <c r="G346" s="4">
        <v>377</v>
      </c>
      <c r="H346" s="4">
        <v>346</v>
      </c>
      <c r="I346" s="4">
        <v>407</v>
      </c>
      <c r="J346" s="4">
        <v>310</v>
      </c>
      <c r="K346" s="4">
        <v>272</v>
      </c>
      <c r="L346" s="4">
        <v>249</v>
      </c>
      <c r="M346" s="4">
        <v>161</v>
      </c>
      <c r="N346" s="4">
        <v>138</v>
      </c>
      <c r="O346" s="4">
        <v>112</v>
      </c>
    </row>
    <row r="347" spans="1:15">
      <c r="A347" s="3" t="s">
        <v>391</v>
      </c>
      <c r="B347">
        <v>4.76</v>
      </c>
      <c r="C347" s="4">
        <v>647</v>
      </c>
      <c r="D347" s="4">
        <v>736</v>
      </c>
      <c r="E347" s="4">
        <v>819</v>
      </c>
      <c r="F347" s="4">
        <v>851</v>
      </c>
      <c r="G347" s="4">
        <v>781</v>
      </c>
      <c r="H347" s="4">
        <v>808</v>
      </c>
      <c r="I347" s="4">
        <v>971</v>
      </c>
      <c r="J347" s="4">
        <v>850</v>
      </c>
      <c r="K347" s="4">
        <v>712</v>
      </c>
      <c r="L347" s="4">
        <v>614</v>
      </c>
      <c r="M347" s="4">
        <v>533</v>
      </c>
      <c r="N347" s="4">
        <v>449</v>
      </c>
      <c r="O347" s="4">
        <v>479</v>
      </c>
    </row>
    <row r="348" spans="1:15">
      <c r="A348" s="3" t="s">
        <v>85</v>
      </c>
      <c r="B348">
        <v>7.17</v>
      </c>
      <c r="C348" s="4">
        <v>423</v>
      </c>
      <c r="D348" s="4">
        <v>495</v>
      </c>
      <c r="E348" s="4">
        <v>518</v>
      </c>
      <c r="F348" s="4">
        <v>482</v>
      </c>
      <c r="G348" s="4">
        <v>506</v>
      </c>
      <c r="H348" s="4">
        <v>493</v>
      </c>
      <c r="I348" s="4">
        <v>460</v>
      </c>
      <c r="J348" s="4">
        <v>390</v>
      </c>
      <c r="K348" s="4">
        <v>401</v>
      </c>
      <c r="L348" s="4">
        <v>370</v>
      </c>
      <c r="M348" s="4">
        <v>326</v>
      </c>
      <c r="N348" s="4">
        <v>304</v>
      </c>
      <c r="O348" s="4">
        <v>277</v>
      </c>
    </row>
    <row r="349" spans="1:15">
      <c r="A349" s="3" t="s">
        <v>392</v>
      </c>
      <c r="B349">
        <v>10.29</v>
      </c>
      <c r="C349" s="4">
        <v>971</v>
      </c>
      <c r="D349" s="4">
        <v>1060</v>
      </c>
      <c r="E349" s="4">
        <v>1190</v>
      </c>
      <c r="F349" s="4">
        <v>1230</v>
      </c>
      <c r="G349" s="4">
        <v>1375</v>
      </c>
      <c r="H349" s="4">
        <v>1343</v>
      </c>
      <c r="I349" s="4">
        <v>1391</v>
      </c>
      <c r="J349" s="4">
        <v>1289</v>
      </c>
      <c r="K349" s="4">
        <v>1325</v>
      </c>
      <c r="L349" s="4">
        <v>1207</v>
      </c>
      <c r="M349" s="4">
        <v>1138</v>
      </c>
      <c r="N349" s="4">
        <v>1039</v>
      </c>
      <c r="O349" s="4">
        <v>1067</v>
      </c>
    </row>
    <row r="350" spans="1:15">
      <c r="A350" s="3" t="s">
        <v>393</v>
      </c>
      <c r="B350">
        <v>4.9800000000000004</v>
      </c>
      <c r="C350" s="4">
        <v>453</v>
      </c>
      <c r="D350" s="4">
        <v>460</v>
      </c>
      <c r="E350" s="4">
        <v>488</v>
      </c>
      <c r="F350" s="4">
        <v>483</v>
      </c>
      <c r="G350" s="4">
        <v>439</v>
      </c>
      <c r="H350" s="4">
        <v>415</v>
      </c>
      <c r="I350" s="4">
        <v>380</v>
      </c>
      <c r="J350" s="4">
        <v>287</v>
      </c>
      <c r="K350" s="3">
        <v>296</v>
      </c>
      <c r="L350" s="4">
        <v>247</v>
      </c>
      <c r="M350" s="4">
        <v>269</v>
      </c>
      <c r="N350" s="4">
        <v>317</v>
      </c>
      <c r="O350" s="4">
        <v>337</v>
      </c>
    </row>
    <row r="351" spans="1:15">
      <c r="A351" s="3" t="s">
        <v>394</v>
      </c>
      <c r="B351">
        <v>6.04</v>
      </c>
      <c r="C351" s="4">
        <v>596</v>
      </c>
      <c r="D351" s="4">
        <v>587</v>
      </c>
      <c r="E351" s="4">
        <v>624</v>
      </c>
      <c r="F351" s="4">
        <v>674</v>
      </c>
      <c r="G351" s="4">
        <v>750</v>
      </c>
      <c r="H351" s="4">
        <v>676</v>
      </c>
      <c r="I351" s="4">
        <v>593</v>
      </c>
      <c r="J351" s="4">
        <v>489</v>
      </c>
      <c r="K351" s="4">
        <v>459</v>
      </c>
      <c r="L351" s="4">
        <v>380</v>
      </c>
      <c r="M351" s="4">
        <v>304</v>
      </c>
      <c r="N351" s="4">
        <v>282</v>
      </c>
      <c r="O351" s="4">
        <v>248</v>
      </c>
    </row>
    <row r="352" spans="1:15">
      <c r="A352" s="3" t="s">
        <v>395</v>
      </c>
      <c r="B352">
        <v>11.94</v>
      </c>
      <c r="C352" s="4">
        <v>1480</v>
      </c>
      <c r="D352" s="4">
        <v>1919</v>
      </c>
      <c r="E352" s="4">
        <v>1994</v>
      </c>
      <c r="F352" s="4">
        <v>1951</v>
      </c>
      <c r="G352" s="4">
        <v>1659</v>
      </c>
      <c r="H352" s="4">
        <v>1560</v>
      </c>
      <c r="I352" s="4">
        <v>1377</v>
      </c>
      <c r="J352" s="4">
        <v>1061</v>
      </c>
      <c r="K352" s="4">
        <v>1065</v>
      </c>
      <c r="L352" s="4">
        <v>945</v>
      </c>
      <c r="M352" s="4">
        <v>943</v>
      </c>
      <c r="N352" s="4">
        <v>865</v>
      </c>
      <c r="O352" s="4">
        <v>840</v>
      </c>
    </row>
    <row r="353" spans="1:15">
      <c r="A353" s="3" t="s">
        <v>396</v>
      </c>
      <c r="B353">
        <v>5.8</v>
      </c>
      <c r="C353" s="4">
        <v>372</v>
      </c>
      <c r="D353" s="4">
        <v>411</v>
      </c>
      <c r="E353" s="4">
        <v>416</v>
      </c>
      <c r="F353" s="4">
        <v>384</v>
      </c>
      <c r="G353" s="4">
        <v>357</v>
      </c>
      <c r="H353" s="4">
        <v>335</v>
      </c>
      <c r="I353" s="4">
        <v>291</v>
      </c>
      <c r="J353" s="4">
        <v>182</v>
      </c>
      <c r="K353" s="4">
        <v>161</v>
      </c>
      <c r="L353" s="4">
        <v>130</v>
      </c>
      <c r="M353" s="4">
        <v>104</v>
      </c>
      <c r="N353" s="4">
        <v>75</v>
      </c>
      <c r="O353" s="4">
        <v>61</v>
      </c>
    </row>
    <row r="354" spans="1:15">
      <c r="A354" s="3" t="s">
        <v>397</v>
      </c>
      <c r="B354">
        <v>10.38</v>
      </c>
      <c r="C354" s="4">
        <v>748</v>
      </c>
      <c r="D354" s="4">
        <v>771</v>
      </c>
      <c r="E354" s="4">
        <v>807</v>
      </c>
      <c r="F354" s="4">
        <v>871</v>
      </c>
      <c r="G354" s="4">
        <v>954</v>
      </c>
      <c r="H354" s="4">
        <v>966</v>
      </c>
      <c r="I354" s="4">
        <v>932</v>
      </c>
      <c r="J354" s="4">
        <v>831</v>
      </c>
      <c r="K354" s="4">
        <v>817</v>
      </c>
      <c r="L354" s="4">
        <v>757</v>
      </c>
      <c r="M354" s="4">
        <v>722</v>
      </c>
      <c r="N354" s="4">
        <v>672</v>
      </c>
      <c r="O354" s="4">
        <v>664</v>
      </c>
    </row>
    <row r="355" spans="1:15">
      <c r="A355" s="3" t="s">
        <v>398</v>
      </c>
      <c r="B355">
        <v>3.83</v>
      </c>
      <c r="C355" s="4">
        <v>375</v>
      </c>
      <c r="D355" s="4">
        <v>404</v>
      </c>
      <c r="E355" s="4">
        <v>474</v>
      </c>
      <c r="F355" s="4">
        <v>452</v>
      </c>
      <c r="G355" s="4">
        <v>477</v>
      </c>
      <c r="H355" s="4">
        <v>516</v>
      </c>
      <c r="I355" s="4">
        <v>463</v>
      </c>
      <c r="J355" s="4">
        <v>437</v>
      </c>
      <c r="K355" s="4">
        <v>459</v>
      </c>
      <c r="L355" s="4">
        <v>429</v>
      </c>
      <c r="M355" s="4">
        <v>369</v>
      </c>
      <c r="N355" s="4">
        <v>332</v>
      </c>
      <c r="O355" s="4">
        <v>318</v>
      </c>
    </row>
    <row r="356" spans="1:15">
      <c r="A356" s="3" t="s">
        <v>399</v>
      </c>
      <c r="B356">
        <v>10.76</v>
      </c>
      <c r="C356" s="4">
        <v>1929</v>
      </c>
      <c r="D356" s="4">
        <v>2539</v>
      </c>
      <c r="E356" s="4">
        <v>3388</v>
      </c>
      <c r="F356" s="4">
        <v>4049</v>
      </c>
      <c r="G356" s="4">
        <v>4644</v>
      </c>
      <c r="H356" s="4">
        <v>4535</v>
      </c>
      <c r="I356" s="4">
        <v>4761</v>
      </c>
      <c r="J356" s="4">
        <v>3805</v>
      </c>
      <c r="K356" s="4">
        <v>4016</v>
      </c>
      <c r="L356" s="4">
        <v>4188</v>
      </c>
      <c r="M356" s="4">
        <v>4409</v>
      </c>
      <c r="N356" s="4">
        <v>4428</v>
      </c>
      <c r="O356" s="4">
        <v>4255</v>
      </c>
    </row>
    <row r="357" spans="1:15">
      <c r="A357" s="3" t="s">
        <v>400</v>
      </c>
      <c r="B357">
        <v>13.84</v>
      </c>
      <c r="C357" s="4">
        <v>1863</v>
      </c>
      <c r="D357" s="4">
        <v>2098</v>
      </c>
      <c r="E357" s="4">
        <v>2345</v>
      </c>
      <c r="F357" s="4">
        <v>2339</v>
      </c>
      <c r="G357" s="4">
        <v>2273</v>
      </c>
      <c r="H357" s="4">
        <v>2198</v>
      </c>
      <c r="I357" s="4">
        <v>2176</v>
      </c>
      <c r="J357" s="4">
        <v>1712</v>
      </c>
      <c r="K357" s="4">
        <v>1687</v>
      </c>
      <c r="L357" s="4">
        <v>1571</v>
      </c>
      <c r="M357" s="4">
        <v>1410</v>
      </c>
      <c r="N357" s="4">
        <v>1384</v>
      </c>
      <c r="O357" s="4">
        <v>1411</v>
      </c>
    </row>
    <row r="358" spans="1:15">
      <c r="A358" s="3" t="s">
        <v>401</v>
      </c>
      <c r="B358">
        <v>2.42</v>
      </c>
      <c r="C358" s="4">
        <v>306</v>
      </c>
      <c r="D358" s="4">
        <v>343</v>
      </c>
      <c r="E358" s="4">
        <v>327</v>
      </c>
      <c r="F358" s="4">
        <v>330</v>
      </c>
      <c r="G358" s="4">
        <v>385</v>
      </c>
      <c r="H358" s="4">
        <v>398</v>
      </c>
      <c r="I358" s="4">
        <v>395</v>
      </c>
      <c r="J358" s="4">
        <v>374</v>
      </c>
      <c r="K358" s="4">
        <v>396</v>
      </c>
      <c r="L358" s="4">
        <v>369</v>
      </c>
      <c r="M358" s="4">
        <v>367</v>
      </c>
      <c r="N358" s="4">
        <v>515</v>
      </c>
      <c r="O358" s="4">
        <v>542</v>
      </c>
    </row>
    <row r="359" spans="1:15">
      <c r="A359" s="3" t="s">
        <v>402</v>
      </c>
      <c r="B359">
        <v>5.26</v>
      </c>
      <c r="C359" s="4">
        <v>331</v>
      </c>
      <c r="D359" s="4">
        <v>331</v>
      </c>
      <c r="E359" s="4">
        <v>371</v>
      </c>
      <c r="F359" s="4">
        <v>364</v>
      </c>
      <c r="G359" s="4">
        <v>350</v>
      </c>
      <c r="H359" s="4">
        <v>366</v>
      </c>
      <c r="I359" s="4">
        <v>345</v>
      </c>
      <c r="J359" s="4">
        <v>269</v>
      </c>
      <c r="K359" s="4">
        <v>259</v>
      </c>
      <c r="L359" s="4">
        <v>235</v>
      </c>
      <c r="M359" s="4">
        <v>209</v>
      </c>
      <c r="N359" s="4">
        <v>150</v>
      </c>
      <c r="O359" s="4">
        <v>144</v>
      </c>
    </row>
    <row r="360" spans="1:15">
      <c r="A360" s="3" t="s">
        <v>403</v>
      </c>
      <c r="B360">
        <v>4.0599999999999996</v>
      </c>
      <c r="C360" s="4">
        <v>434</v>
      </c>
      <c r="D360" s="4">
        <v>446</v>
      </c>
      <c r="E360" s="4">
        <v>445</v>
      </c>
      <c r="F360" s="4">
        <v>436</v>
      </c>
      <c r="G360" s="4">
        <v>443</v>
      </c>
      <c r="H360" s="4">
        <v>403</v>
      </c>
      <c r="I360" s="4">
        <v>400</v>
      </c>
      <c r="J360" s="4">
        <v>310</v>
      </c>
      <c r="K360" s="4">
        <v>303</v>
      </c>
      <c r="L360" s="4">
        <v>237</v>
      </c>
      <c r="M360" s="4">
        <v>206</v>
      </c>
      <c r="N360" s="4">
        <v>154</v>
      </c>
      <c r="O360" s="4">
        <v>129</v>
      </c>
    </row>
    <row r="361" spans="1:15">
      <c r="A361" s="3" t="s">
        <v>404</v>
      </c>
      <c r="B361">
        <v>5.77</v>
      </c>
      <c r="C361" s="4">
        <v>626</v>
      </c>
      <c r="D361" s="4">
        <v>899</v>
      </c>
      <c r="E361" s="4">
        <v>877</v>
      </c>
      <c r="F361" s="4">
        <v>852</v>
      </c>
      <c r="G361" s="4">
        <v>977</v>
      </c>
      <c r="H361" s="4">
        <v>1000</v>
      </c>
      <c r="I361" s="4">
        <v>1270</v>
      </c>
      <c r="J361" s="4">
        <v>1120</v>
      </c>
      <c r="K361" s="4">
        <v>1226</v>
      </c>
      <c r="L361" s="4">
        <v>1125</v>
      </c>
      <c r="M361" s="4">
        <v>1338</v>
      </c>
      <c r="N361" s="4">
        <v>1271</v>
      </c>
      <c r="O361" s="4">
        <v>1205</v>
      </c>
    </row>
    <row r="362" spans="1:15">
      <c r="A362" s="3" t="s">
        <v>405</v>
      </c>
      <c r="B362">
        <v>2.57</v>
      </c>
      <c r="C362" s="4">
        <v>209</v>
      </c>
      <c r="D362" s="4">
        <v>218</v>
      </c>
      <c r="E362" s="4">
        <v>207</v>
      </c>
      <c r="F362" s="4">
        <v>178</v>
      </c>
      <c r="G362" s="4">
        <v>198</v>
      </c>
      <c r="H362" s="4">
        <v>164</v>
      </c>
      <c r="I362" s="4">
        <v>158</v>
      </c>
      <c r="J362" s="4">
        <v>130</v>
      </c>
      <c r="K362" s="4">
        <v>122</v>
      </c>
      <c r="L362" s="4">
        <v>96</v>
      </c>
      <c r="M362" s="4">
        <v>84</v>
      </c>
      <c r="N362" s="4">
        <v>66</v>
      </c>
      <c r="O362" s="4">
        <v>65</v>
      </c>
    </row>
    <row r="363" spans="1:15">
      <c r="A363" s="3" t="s">
        <v>406</v>
      </c>
      <c r="B363">
        <v>2.83</v>
      </c>
      <c r="C363" s="4">
        <v>275</v>
      </c>
      <c r="D363" s="4">
        <v>241</v>
      </c>
      <c r="E363" s="4">
        <v>273</v>
      </c>
      <c r="F363" s="4">
        <v>277</v>
      </c>
      <c r="G363" s="4">
        <v>271</v>
      </c>
      <c r="H363" s="4">
        <v>234</v>
      </c>
      <c r="I363" s="4">
        <v>252</v>
      </c>
      <c r="J363" s="4">
        <v>172</v>
      </c>
      <c r="K363" s="3">
        <v>160</v>
      </c>
      <c r="L363" s="4">
        <v>258</v>
      </c>
      <c r="M363" s="4">
        <v>212</v>
      </c>
      <c r="N363" s="4">
        <v>159</v>
      </c>
      <c r="O363" s="4">
        <v>173</v>
      </c>
    </row>
    <row r="364" spans="1:15">
      <c r="A364" s="3" t="s">
        <v>407</v>
      </c>
      <c r="B364">
        <v>4.43</v>
      </c>
      <c r="C364" s="4">
        <v>568</v>
      </c>
      <c r="D364" s="4">
        <v>646</v>
      </c>
      <c r="E364" s="4">
        <v>705</v>
      </c>
      <c r="F364" s="4">
        <v>711</v>
      </c>
      <c r="G364" s="4">
        <v>745</v>
      </c>
      <c r="H364" s="4">
        <v>671</v>
      </c>
      <c r="I364" s="4">
        <v>712</v>
      </c>
      <c r="J364" s="4">
        <v>565</v>
      </c>
      <c r="K364" s="4">
        <v>542</v>
      </c>
      <c r="L364" s="4">
        <v>499</v>
      </c>
      <c r="M364" s="4">
        <v>471</v>
      </c>
      <c r="N364" s="4">
        <v>378</v>
      </c>
      <c r="O364" s="4">
        <v>383</v>
      </c>
    </row>
    <row r="365" spans="1:15">
      <c r="A365" s="3" t="s">
        <v>408</v>
      </c>
      <c r="B365">
        <v>7</v>
      </c>
      <c r="C365" s="4">
        <v>649</v>
      </c>
      <c r="D365" s="4">
        <v>786</v>
      </c>
      <c r="E365" s="4">
        <v>806</v>
      </c>
      <c r="F365" s="4">
        <v>765</v>
      </c>
      <c r="G365" s="4">
        <v>876</v>
      </c>
      <c r="H365" s="4">
        <v>878</v>
      </c>
      <c r="I365" s="4">
        <v>942</v>
      </c>
      <c r="J365" s="4">
        <v>705</v>
      </c>
      <c r="K365" s="4">
        <v>699</v>
      </c>
      <c r="L365" s="4">
        <v>609</v>
      </c>
      <c r="M365" s="4">
        <v>490</v>
      </c>
      <c r="N365" s="4">
        <v>448</v>
      </c>
      <c r="O365" s="4">
        <v>445</v>
      </c>
    </row>
    <row r="366" spans="1:15">
      <c r="A366" s="3" t="s">
        <v>409</v>
      </c>
      <c r="B366">
        <v>5.05</v>
      </c>
      <c r="C366" s="4">
        <v>742</v>
      </c>
      <c r="D366" s="4">
        <v>795</v>
      </c>
      <c r="E366" s="4">
        <v>930</v>
      </c>
      <c r="F366" s="4">
        <v>1003</v>
      </c>
      <c r="G366" s="4">
        <v>1026</v>
      </c>
      <c r="H366" s="4">
        <v>1022</v>
      </c>
      <c r="I366" s="4">
        <v>1225</v>
      </c>
      <c r="J366" s="4">
        <v>932</v>
      </c>
      <c r="K366" s="4">
        <v>971</v>
      </c>
      <c r="L366" s="4">
        <v>956</v>
      </c>
      <c r="M366" s="4">
        <v>884</v>
      </c>
      <c r="N366" s="4">
        <v>865</v>
      </c>
      <c r="O366" s="4">
        <v>943</v>
      </c>
    </row>
    <row r="367" spans="1:15">
      <c r="A367" s="3" t="s">
        <v>410</v>
      </c>
      <c r="B367">
        <v>3.01</v>
      </c>
      <c r="C367" s="4">
        <v>342</v>
      </c>
      <c r="D367" s="4">
        <v>438</v>
      </c>
      <c r="E367" s="4">
        <v>436</v>
      </c>
      <c r="F367" s="4">
        <v>436</v>
      </c>
      <c r="G367" s="4">
        <v>383</v>
      </c>
      <c r="H367" s="4">
        <v>427</v>
      </c>
      <c r="I367" s="4">
        <v>467</v>
      </c>
      <c r="J367" s="4">
        <v>430</v>
      </c>
      <c r="K367" s="4">
        <v>429</v>
      </c>
      <c r="L367" s="4">
        <v>352</v>
      </c>
      <c r="M367" s="4">
        <v>319</v>
      </c>
      <c r="N367" s="4">
        <v>272</v>
      </c>
      <c r="O367" s="4">
        <v>332</v>
      </c>
    </row>
    <row r="368" spans="1:15">
      <c r="A368" s="3" t="s">
        <v>411</v>
      </c>
      <c r="B368">
        <v>12.83</v>
      </c>
      <c r="C368" s="4">
        <v>648</v>
      </c>
      <c r="D368" s="4">
        <v>753</v>
      </c>
      <c r="E368" s="4">
        <v>789</v>
      </c>
      <c r="F368" s="4">
        <v>900</v>
      </c>
      <c r="G368" s="4">
        <v>958</v>
      </c>
      <c r="H368" s="4">
        <v>868</v>
      </c>
      <c r="I368" s="4">
        <v>835</v>
      </c>
      <c r="J368" s="4">
        <v>664</v>
      </c>
      <c r="K368" s="4">
        <v>618</v>
      </c>
      <c r="L368" s="4">
        <v>568</v>
      </c>
      <c r="M368" s="4">
        <v>514</v>
      </c>
      <c r="N368" s="4">
        <v>446</v>
      </c>
      <c r="O368" s="4">
        <v>421</v>
      </c>
    </row>
    <row r="369" spans="1:15">
      <c r="A369" s="3" t="s">
        <v>412</v>
      </c>
      <c r="B369">
        <v>4.7699999999999996</v>
      </c>
      <c r="C369" s="4">
        <v>626</v>
      </c>
      <c r="D369" s="4">
        <v>644</v>
      </c>
      <c r="E369" s="4">
        <v>700</v>
      </c>
      <c r="F369" s="4">
        <v>751</v>
      </c>
      <c r="G369" s="4">
        <v>744</v>
      </c>
      <c r="H369" s="4">
        <v>814</v>
      </c>
      <c r="I369" s="4">
        <v>867</v>
      </c>
      <c r="J369" s="4">
        <v>672</v>
      </c>
      <c r="K369" s="4">
        <v>703</v>
      </c>
      <c r="L369" s="4">
        <v>660</v>
      </c>
      <c r="M369" s="4">
        <v>640</v>
      </c>
      <c r="N369" s="4">
        <v>575</v>
      </c>
      <c r="O369" s="4">
        <v>530</v>
      </c>
    </row>
    <row r="370" spans="1:15">
      <c r="A370" s="3" t="s">
        <v>413</v>
      </c>
      <c r="B370">
        <v>4.7300000000000004</v>
      </c>
      <c r="C370" s="4">
        <v>546</v>
      </c>
      <c r="D370" s="4">
        <v>622</v>
      </c>
      <c r="E370" s="4">
        <v>741</v>
      </c>
      <c r="F370" s="4">
        <v>676</v>
      </c>
      <c r="G370" s="4">
        <v>800</v>
      </c>
      <c r="H370" s="4">
        <v>828</v>
      </c>
      <c r="I370" s="4">
        <v>899</v>
      </c>
      <c r="J370" s="4">
        <v>692</v>
      </c>
      <c r="K370" s="4">
        <v>680</v>
      </c>
      <c r="L370" s="4">
        <v>597</v>
      </c>
      <c r="M370" s="4">
        <v>484</v>
      </c>
      <c r="N370" s="4">
        <v>411</v>
      </c>
      <c r="O370" s="4">
        <v>476</v>
      </c>
    </row>
    <row r="371" spans="1:15">
      <c r="A371" s="3" t="s">
        <v>414</v>
      </c>
      <c r="B371">
        <v>7.03</v>
      </c>
      <c r="C371" s="4">
        <v>493</v>
      </c>
      <c r="D371" s="4">
        <v>608</v>
      </c>
      <c r="E371" s="4">
        <v>570</v>
      </c>
      <c r="F371" s="4">
        <v>593</v>
      </c>
      <c r="G371" s="4">
        <v>654</v>
      </c>
      <c r="H371" s="4">
        <v>613</v>
      </c>
      <c r="I371" s="4">
        <v>653</v>
      </c>
      <c r="J371" s="4">
        <v>476</v>
      </c>
      <c r="K371" s="4">
        <v>496</v>
      </c>
      <c r="L371" s="4">
        <v>498</v>
      </c>
      <c r="M371" s="4">
        <v>441</v>
      </c>
      <c r="N371" s="4">
        <v>425</v>
      </c>
      <c r="O371" s="4">
        <v>402</v>
      </c>
    </row>
    <row r="372" spans="1:15">
      <c r="A372" s="3" t="s">
        <v>415</v>
      </c>
      <c r="B372">
        <v>6.17</v>
      </c>
      <c r="C372" s="4">
        <v>494</v>
      </c>
      <c r="D372" s="4">
        <v>467</v>
      </c>
      <c r="E372" s="4">
        <v>500</v>
      </c>
      <c r="F372" s="4">
        <v>483</v>
      </c>
      <c r="G372" s="4">
        <v>453</v>
      </c>
      <c r="H372" s="4">
        <v>446</v>
      </c>
      <c r="I372" s="4">
        <v>403</v>
      </c>
      <c r="J372" s="4">
        <v>320</v>
      </c>
      <c r="K372" s="4">
        <v>314</v>
      </c>
      <c r="L372" s="4">
        <v>257</v>
      </c>
      <c r="M372" s="4">
        <v>251</v>
      </c>
      <c r="N372" s="4">
        <v>212</v>
      </c>
      <c r="O372" s="4">
        <v>166</v>
      </c>
    </row>
    <row r="373" spans="1:15">
      <c r="A373" s="3" t="s">
        <v>416</v>
      </c>
      <c r="B373">
        <v>8.7899999999999991</v>
      </c>
      <c r="C373" s="4">
        <v>1332</v>
      </c>
      <c r="D373" s="4">
        <v>1398</v>
      </c>
      <c r="E373" s="4">
        <v>1393</v>
      </c>
      <c r="F373" s="4">
        <v>1349</v>
      </c>
      <c r="G373" s="4">
        <v>1392</v>
      </c>
      <c r="H373" s="4">
        <v>1465</v>
      </c>
      <c r="I373" s="4">
        <v>1504</v>
      </c>
      <c r="J373" s="4">
        <v>1681</v>
      </c>
      <c r="K373" s="4">
        <v>1710</v>
      </c>
      <c r="L373" s="4">
        <v>1639</v>
      </c>
      <c r="M373" s="4">
        <v>1728</v>
      </c>
      <c r="N373" s="4">
        <v>1536</v>
      </c>
      <c r="O373" s="4">
        <v>1558</v>
      </c>
    </row>
    <row r="374" spans="1:15">
      <c r="A374" s="3" t="s">
        <v>417</v>
      </c>
      <c r="B374">
        <v>24.43</v>
      </c>
      <c r="C374" s="4">
        <v>1847</v>
      </c>
      <c r="D374" s="4">
        <v>2017</v>
      </c>
      <c r="E374" s="4">
        <v>2033</v>
      </c>
      <c r="F374" s="4">
        <v>1952</v>
      </c>
      <c r="G374" s="4">
        <v>1741</v>
      </c>
      <c r="H374" s="4">
        <v>1662</v>
      </c>
      <c r="I374" s="4">
        <v>1510</v>
      </c>
      <c r="J374" s="4">
        <v>1247</v>
      </c>
      <c r="K374" s="4">
        <v>1339</v>
      </c>
      <c r="L374" s="4">
        <v>1197</v>
      </c>
      <c r="M374" s="4">
        <v>1050</v>
      </c>
      <c r="N374" s="4">
        <v>949</v>
      </c>
      <c r="O374" s="4">
        <v>946</v>
      </c>
    </row>
    <row r="375" spans="1:15">
      <c r="A375" s="3" t="s">
        <v>418</v>
      </c>
      <c r="B375">
        <v>9.83</v>
      </c>
      <c r="C375" s="4">
        <v>1091</v>
      </c>
      <c r="D375" s="4">
        <v>1169</v>
      </c>
      <c r="E375" s="4">
        <v>1303</v>
      </c>
      <c r="F375" s="4">
        <v>1275</v>
      </c>
      <c r="G375" s="4">
        <v>1180</v>
      </c>
      <c r="H375" s="4">
        <v>1121</v>
      </c>
      <c r="I375" s="4">
        <v>1089</v>
      </c>
      <c r="J375" s="4">
        <v>819</v>
      </c>
      <c r="K375" s="4">
        <v>914</v>
      </c>
      <c r="L375" s="4">
        <v>873</v>
      </c>
      <c r="M375" s="4">
        <v>708</v>
      </c>
      <c r="N375" s="4">
        <v>604</v>
      </c>
      <c r="O375" s="4">
        <v>518</v>
      </c>
    </row>
    <row r="376" spans="1:15">
      <c r="A376" s="3" t="s">
        <v>419</v>
      </c>
      <c r="B376">
        <v>5.19</v>
      </c>
      <c r="C376" s="4">
        <v>275</v>
      </c>
      <c r="D376" s="4">
        <v>276</v>
      </c>
      <c r="E376" s="4">
        <v>287</v>
      </c>
      <c r="F376" s="4">
        <v>279</v>
      </c>
      <c r="G376" s="4">
        <v>267</v>
      </c>
      <c r="H376" s="4">
        <v>265</v>
      </c>
      <c r="I376" s="4">
        <v>247</v>
      </c>
      <c r="J376" s="4">
        <v>192</v>
      </c>
      <c r="K376" s="4">
        <v>172</v>
      </c>
      <c r="L376" s="4">
        <v>146</v>
      </c>
      <c r="M376" s="4">
        <v>158</v>
      </c>
      <c r="N376" s="4">
        <v>108</v>
      </c>
      <c r="O376" s="4">
        <v>109</v>
      </c>
    </row>
    <row r="377" spans="1:15">
      <c r="A377" s="3" t="s">
        <v>420</v>
      </c>
      <c r="B377">
        <v>7.5</v>
      </c>
      <c r="C377" s="4">
        <v>753</v>
      </c>
      <c r="D377" s="4">
        <v>846</v>
      </c>
      <c r="E377" s="4">
        <v>865</v>
      </c>
      <c r="F377" s="4">
        <v>841</v>
      </c>
      <c r="G377" s="4">
        <v>880</v>
      </c>
      <c r="H377" s="4">
        <v>849</v>
      </c>
      <c r="I377" s="4">
        <v>861</v>
      </c>
      <c r="J377" s="4">
        <v>618</v>
      </c>
      <c r="K377" s="4">
        <v>554</v>
      </c>
      <c r="L377" s="4">
        <v>508</v>
      </c>
      <c r="M377" s="4">
        <v>449</v>
      </c>
      <c r="N377" s="4">
        <v>381</v>
      </c>
      <c r="O377" s="4">
        <v>382</v>
      </c>
    </row>
    <row r="378" spans="1:15">
      <c r="A378" s="3" t="s">
        <v>421</v>
      </c>
      <c r="B378">
        <v>7.18</v>
      </c>
      <c r="C378" s="4">
        <v>493</v>
      </c>
      <c r="D378" s="4">
        <v>545</v>
      </c>
      <c r="E378" s="4">
        <v>606</v>
      </c>
      <c r="F378" s="4">
        <v>603</v>
      </c>
      <c r="G378" s="4">
        <v>639</v>
      </c>
      <c r="H378" s="4">
        <v>637</v>
      </c>
      <c r="I378" s="4">
        <v>621</v>
      </c>
      <c r="J378" s="4">
        <v>494</v>
      </c>
      <c r="K378" s="4">
        <v>449</v>
      </c>
      <c r="L378" s="4">
        <v>378</v>
      </c>
      <c r="M378" s="4">
        <v>318</v>
      </c>
      <c r="N378" s="4">
        <v>272</v>
      </c>
      <c r="O378" s="4">
        <v>295</v>
      </c>
    </row>
    <row r="379" spans="1:15">
      <c r="A379" s="3" t="s">
        <v>422</v>
      </c>
      <c r="B379">
        <v>10.96</v>
      </c>
      <c r="C379" s="4">
        <v>1012</v>
      </c>
      <c r="D379" s="4">
        <v>1005</v>
      </c>
      <c r="E379" s="4">
        <v>1021</v>
      </c>
      <c r="F379" s="4">
        <v>981</v>
      </c>
      <c r="G379" s="4">
        <v>966</v>
      </c>
      <c r="H379" s="4">
        <v>976</v>
      </c>
      <c r="I379" s="4">
        <v>937</v>
      </c>
      <c r="J379" s="4">
        <v>743</v>
      </c>
      <c r="K379" s="4">
        <v>618</v>
      </c>
      <c r="L379" s="4">
        <v>542</v>
      </c>
      <c r="M379" s="4">
        <v>487</v>
      </c>
      <c r="N379" s="4">
        <v>428</v>
      </c>
      <c r="O379" s="4">
        <v>390</v>
      </c>
    </row>
    <row r="380" spans="1:15">
      <c r="A380" s="3" t="s">
        <v>423</v>
      </c>
      <c r="B380">
        <v>4.55</v>
      </c>
      <c r="C380" s="4">
        <v>444</v>
      </c>
      <c r="D380" s="4">
        <v>490</v>
      </c>
      <c r="E380" s="4">
        <v>577</v>
      </c>
      <c r="F380" s="4">
        <v>597</v>
      </c>
      <c r="G380" s="4">
        <v>593</v>
      </c>
      <c r="H380" s="4">
        <v>663</v>
      </c>
      <c r="I380" s="4">
        <v>769</v>
      </c>
      <c r="J380" s="4">
        <v>761</v>
      </c>
      <c r="K380" s="4">
        <v>819</v>
      </c>
      <c r="L380" s="4">
        <v>807</v>
      </c>
      <c r="M380" s="4">
        <v>913</v>
      </c>
      <c r="N380" s="4">
        <v>923</v>
      </c>
      <c r="O380" s="4">
        <v>857</v>
      </c>
    </row>
    <row r="381" spans="1:15">
      <c r="A381" s="3" t="s">
        <v>424</v>
      </c>
      <c r="B381">
        <v>5.93</v>
      </c>
      <c r="C381" s="4">
        <v>283</v>
      </c>
      <c r="D381" s="4">
        <v>280</v>
      </c>
      <c r="E381" s="4">
        <v>315</v>
      </c>
      <c r="F381" s="4">
        <v>375</v>
      </c>
      <c r="G381" s="4">
        <v>377</v>
      </c>
      <c r="H381" s="4">
        <v>404</v>
      </c>
      <c r="I381" s="4">
        <v>433</v>
      </c>
      <c r="J381" s="4">
        <v>335</v>
      </c>
      <c r="K381" s="4">
        <v>354</v>
      </c>
      <c r="L381" s="4">
        <v>321</v>
      </c>
      <c r="M381" s="4">
        <v>335</v>
      </c>
      <c r="N381" s="4">
        <v>326</v>
      </c>
      <c r="O381" s="4">
        <v>355</v>
      </c>
    </row>
    <row r="382" spans="1:15">
      <c r="A382" s="3" t="s">
        <v>425</v>
      </c>
      <c r="B382">
        <v>8.15</v>
      </c>
      <c r="C382" s="4">
        <v>580</v>
      </c>
      <c r="D382" s="4">
        <v>695</v>
      </c>
      <c r="E382" s="4">
        <v>681</v>
      </c>
      <c r="F382" s="4">
        <v>643</v>
      </c>
      <c r="G382" s="4">
        <v>695</v>
      </c>
      <c r="H382" s="4">
        <v>686</v>
      </c>
      <c r="I382" s="4">
        <v>958</v>
      </c>
      <c r="J382" s="4">
        <v>764</v>
      </c>
      <c r="K382" s="4">
        <v>775</v>
      </c>
      <c r="L382" s="4">
        <v>710</v>
      </c>
      <c r="M382" s="4">
        <v>699</v>
      </c>
      <c r="N382" s="4">
        <v>693</v>
      </c>
      <c r="O382" s="4">
        <v>685</v>
      </c>
    </row>
    <row r="383" spans="1:15">
      <c r="A383" s="3" t="s">
        <v>426</v>
      </c>
      <c r="B383">
        <v>15.69</v>
      </c>
      <c r="C383" s="4">
        <v>2992</v>
      </c>
      <c r="D383" s="4">
        <v>2813</v>
      </c>
      <c r="E383" s="3">
        <v>2739</v>
      </c>
      <c r="F383" s="3">
        <v>2668</v>
      </c>
      <c r="G383" s="3">
        <v>2558</v>
      </c>
      <c r="H383" s="4">
        <v>2403</v>
      </c>
      <c r="I383" s="4">
        <v>2320</v>
      </c>
      <c r="J383" s="4">
        <v>2226</v>
      </c>
      <c r="K383" s="4">
        <v>2154</v>
      </c>
      <c r="L383" s="4">
        <v>2068</v>
      </c>
      <c r="M383" s="4">
        <v>1941</v>
      </c>
      <c r="N383" s="4">
        <v>1912</v>
      </c>
      <c r="O383" s="4">
        <v>1860</v>
      </c>
    </row>
    <row r="384" spans="1:15">
      <c r="A384" s="3" t="s">
        <v>427</v>
      </c>
      <c r="B384">
        <v>9.09</v>
      </c>
      <c r="C384" s="4">
        <v>642</v>
      </c>
      <c r="D384" s="4">
        <v>719</v>
      </c>
      <c r="E384" s="4">
        <v>661</v>
      </c>
      <c r="F384" s="4">
        <v>685</v>
      </c>
      <c r="G384" s="4">
        <v>698</v>
      </c>
      <c r="H384" s="4">
        <v>651</v>
      </c>
      <c r="I384" s="4">
        <v>638</v>
      </c>
      <c r="J384" s="4">
        <v>504</v>
      </c>
      <c r="K384" s="4">
        <v>515</v>
      </c>
      <c r="L384" s="4">
        <v>448</v>
      </c>
      <c r="M384" s="4">
        <v>411</v>
      </c>
      <c r="N384" s="4">
        <v>339</v>
      </c>
      <c r="O384" s="4">
        <v>354</v>
      </c>
    </row>
    <row r="385" spans="1:15">
      <c r="A385" s="3" t="s">
        <v>428</v>
      </c>
      <c r="B385">
        <v>5.28</v>
      </c>
      <c r="C385" s="4">
        <v>380</v>
      </c>
      <c r="D385" s="4">
        <v>397</v>
      </c>
      <c r="E385" s="4">
        <v>403</v>
      </c>
      <c r="F385" s="4">
        <v>379</v>
      </c>
      <c r="G385" s="4">
        <v>400</v>
      </c>
      <c r="H385" s="4">
        <v>382</v>
      </c>
      <c r="I385" s="4">
        <v>334</v>
      </c>
      <c r="J385" s="4">
        <v>313</v>
      </c>
      <c r="K385" s="4">
        <v>285</v>
      </c>
      <c r="L385" s="4">
        <v>247</v>
      </c>
      <c r="M385" s="4">
        <v>233</v>
      </c>
      <c r="N385" s="4">
        <v>204</v>
      </c>
      <c r="O385" s="4">
        <v>223</v>
      </c>
    </row>
    <row r="386" spans="1:15">
      <c r="A386" s="3" t="s">
        <v>429</v>
      </c>
      <c r="B386">
        <v>15.72</v>
      </c>
      <c r="C386" s="4">
        <v>1419</v>
      </c>
      <c r="D386" s="4">
        <v>1821</v>
      </c>
      <c r="E386" s="4">
        <v>1962</v>
      </c>
      <c r="F386" s="4">
        <v>2170</v>
      </c>
      <c r="G386" s="4">
        <v>2392</v>
      </c>
      <c r="H386" s="4">
        <v>2395</v>
      </c>
      <c r="I386" s="4">
        <v>2425</v>
      </c>
      <c r="J386" s="4">
        <v>2306</v>
      </c>
      <c r="K386" s="4">
        <v>2392</v>
      </c>
      <c r="L386" s="4">
        <v>2243</v>
      </c>
      <c r="M386" s="4">
        <v>2040</v>
      </c>
      <c r="N386" s="4">
        <v>1879</v>
      </c>
      <c r="O386" s="4">
        <v>1985</v>
      </c>
    </row>
    <row r="387" spans="1:15">
      <c r="A387" s="3" t="s">
        <v>430</v>
      </c>
      <c r="B387">
        <v>10.55</v>
      </c>
      <c r="C387" s="4">
        <v>426</v>
      </c>
      <c r="D387" s="4">
        <v>765</v>
      </c>
      <c r="E387" s="4">
        <v>913</v>
      </c>
      <c r="F387" s="4">
        <v>1172</v>
      </c>
      <c r="G387" s="4">
        <v>1641</v>
      </c>
      <c r="H387" s="4">
        <v>1903</v>
      </c>
      <c r="I387" s="4">
        <v>2091</v>
      </c>
      <c r="J387" s="4">
        <v>2282</v>
      </c>
      <c r="K387" s="4">
        <v>2388</v>
      </c>
      <c r="L387" s="4">
        <v>2303</v>
      </c>
      <c r="M387" s="4">
        <v>2308</v>
      </c>
      <c r="N387" s="4">
        <v>2061</v>
      </c>
      <c r="O387" s="4">
        <v>2123</v>
      </c>
    </row>
    <row r="388" spans="1:15">
      <c r="A388" s="3" t="s">
        <v>431</v>
      </c>
      <c r="B388">
        <v>9.39</v>
      </c>
      <c r="C388" s="4">
        <v>889</v>
      </c>
      <c r="D388" s="4">
        <v>1049</v>
      </c>
      <c r="E388" s="4">
        <v>1125</v>
      </c>
      <c r="F388" s="4">
        <v>1292</v>
      </c>
      <c r="G388" s="4">
        <v>1398</v>
      </c>
      <c r="H388" s="4">
        <v>1346</v>
      </c>
      <c r="I388" s="4">
        <v>1425</v>
      </c>
      <c r="J388" s="4">
        <v>1423</v>
      </c>
      <c r="K388" s="4">
        <v>1361</v>
      </c>
      <c r="L388" s="4">
        <v>1335</v>
      </c>
      <c r="M388" s="4">
        <v>1323</v>
      </c>
      <c r="N388" s="4">
        <v>1191</v>
      </c>
      <c r="O388" s="4">
        <v>1242</v>
      </c>
    </row>
    <row r="389" spans="1:15">
      <c r="A389" s="3" t="s">
        <v>432</v>
      </c>
      <c r="B389">
        <v>22.38</v>
      </c>
      <c r="C389" s="4">
        <v>1755</v>
      </c>
      <c r="D389" s="4">
        <v>1850</v>
      </c>
      <c r="E389" s="4">
        <v>1951</v>
      </c>
      <c r="F389" s="4">
        <v>1960</v>
      </c>
      <c r="G389" s="4">
        <v>1890</v>
      </c>
      <c r="H389" s="4">
        <v>1748</v>
      </c>
      <c r="I389" s="4">
        <v>1689</v>
      </c>
      <c r="J389" s="4">
        <v>1136</v>
      </c>
      <c r="K389" s="4">
        <v>1120</v>
      </c>
      <c r="L389" s="4">
        <v>1034</v>
      </c>
      <c r="M389" s="4">
        <v>1007</v>
      </c>
      <c r="N389" s="4">
        <v>943</v>
      </c>
      <c r="O389" s="4">
        <v>942</v>
      </c>
    </row>
    <row r="390" spans="1:15">
      <c r="A390" s="3" t="s">
        <v>433</v>
      </c>
      <c r="B390">
        <v>7.3</v>
      </c>
      <c r="C390" s="4">
        <v>406</v>
      </c>
      <c r="D390" s="4">
        <v>430</v>
      </c>
      <c r="E390" s="4">
        <v>407</v>
      </c>
      <c r="F390" s="4">
        <v>425</v>
      </c>
      <c r="G390" s="4">
        <v>364</v>
      </c>
      <c r="H390" s="4">
        <v>327</v>
      </c>
      <c r="I390" s="4">
        <v>298</v>
      </c>
      <c r="J390" s="4">
        <v>264</v>
      </c>
      <c r="K390" s="4">
        <v>199</v>
      </c>
      <c r="L390" s="4">
        <v>154</v>
      </c>
      <c r="M390" s="4">
        <v>102</v>
      </c>
      <c r="N390" s="4">
        <v>101</v>
      </c>
      <c r="O390" s="4">
        <v>87</v>
      </c>
    </row>
    <row r="391" spans="1:15">
      <c r="A391" s="3" t="s">
        <v>434</v>
      </c>
      <c r="B391">
        <v>4.0599999999999996</v>
      </c>
      <c r="C391" s="4">
        <v>530</v>
      </c>
      <c r="D391" s="4">
        <v>541</v>
      </c>
      <c r="E391" s="4">
        <v>555</v>
      </c>
      <c r="F391" s="4">
        <v>520</v>
      </c>
      <c r="G391" s="4">
        <v>581</v>
      </c>
      <c r="H391" s="4">
        <v>602</v>
      </c>
      <c r="I391" s="4">
        <v>584</v>
      </c>
      <c r="J391" s="4">
        <v>487</v>
      </c>
      <c r="K391" s="4">
        <v>524</v>
      </c>
      <c r="L391" s="4">
        <v>514</v>
      </c>
      <c r="M391" s="4">
        <v>473</v>
      </c>
      <c r="N391" s="4">
        <v>436</v>
      </c>
      <c r="O391" s="4">
        <v>458</v>
      </c>
    </row>
    <row r="392" spans="1:15">
      <c r="A392" s="3" t="s">
        <v>435</v>
      </c>
      <c r="B392">
        <v>2.42</v>
      </c>
      <c r="C392" s="4">
        <v>283</v>
      </c>
      <c r="D392" s="4">
        <v>279</v>
      </c>
      <c r="E392" s="4">
        <v>310</v>
      </c>
      <c r="F392" s="4">
        <v>293</v>
      </c>
      <c r="G392" s="4">
        <v>331</v>
      </c>
      <c r="H392" s="4">
        <v>355</v>
      </c>
      <c r="I392" s="4">
        <v>355</v>
      </c>
      <c r="J392" s="4">
        <v>302</v>
      </c>
      <c r="K392" s="4">
        <v>318</v>
      </c>
      <c r="L392" s="4">
        <v>282</v>
      </c>
      <c r="M392" s="4">
        <v>252</v>
      </c>
      <c r="N392" s="4">
        <v>214</v>
      </c>
      <c r="O392" s="4">
        <v>224</v>
      </c>
    </row>
    <row r="393" spans="1:15">
      <c r="A393" s="3" t="s">
        <v>436</v>
      </c>
      <c r="B393">
        <v>6.2</v>
      </c>
      <c r="C393" s="4">
        <v>530</v>
      </c>
      <c r="D393" s="4">
        <v>645</v>
      </c>
      <c r="E393" s="4">
        <v>711</v>
      </c>
      <c r="F393" s="4">
        <v>784</v>
      </c>
      <c r="G393" s="4">
        <v>810</v>
      </c>
      <c r="H393" s="4">
        <v>774</v>
      </c>
      <c r="I393" s="4">
        <v>822</v>
      </c>
      <c r="J393" s="4">
        <v>561</v>
      </c>
      <c r="K393" s="4">
        <v>550</v>
      </c>
      <c r="L393" s="4">
        <v>453</v>
      </c>
      <c r="M393" s="4">
        <v>379</v>
      </c>
      <c r="N393" s="4">
        <v>343</v>
      </c>
      <c r="O393" s="4">
        <v>311</v>
      </c>
    </row>
    <row r="394" spans="1:15">
      <c r="A394" s="3" t="s">
        <v>437</v>
      </c>
      <c r="B394">
        <v>6.03</v>
      </c>
      <c r="C394" s="4">
        <v>341</v>
      </c>
      <c r="D394" s="4">
        <v>399</v>
      </c>
      <c r="E394" s="4">
        <v>392</v>
      </c>
      <c r="F394" s="4">
        <v>477</v>
      </c>
      <c r="G394" s="4">
        <v>547</v>
      </c>
      <c r="H394" s="4">
        <v>528</v>
      </c>
      <c r="I394" s="4">
        <v>522</v>
      </c>
      <c r="J394" s="4">
        <v>476</v>
      </c>
      <c r="K394" s="4">
        <v>442</v>
      </c>
      <c r="L394" s="4">
        <v>435</v>
      </c>
      <c r="M394" s="4">
        <v>391</v>
      </c>
      <c r="N394" s="4">
        <v>353</v>
      </c>
      <c r="O394" s="4">
        <v>369</v>
      </c>
    </row>
    <row r="395" spans="1:15">
      <c r="A395" s="3" t="s">
        <v>438</v>
      </c>
      <c r="B395">
        <v>6.56</v>
      </c>
      <c r="C395" s="4">
        <v>226</v>
      </c>
      <c r="D395" s="4">
        <v>258</v>
      </c>
      <c r="E395" s="4">
        <v>286</v>
      </c>
      <c r="F395" s="4">
        <v>290</v>
      </c>
      <c r="G395" s="4">
        <v>286</v>
      </c>
      <c r="H395" s="4">
        <v>303</v>
      </c>
      <c r="I395" s="4">
        <v>260</v>
      </c>
      <c r="J395" s="4">
        <v>176</v>
      </c>
      <c r="K395" s="3">
        <v>213</v>
      </c>
      <c r="L395" s="3">
        <v>171</v>
      </c>
      <c r="M395" s="4">
        <v>145</v>
      </c>
      <c r="N395" s="4">
        <v>108</v>
      </c>
      <c r="O395" s="4">
        <v>97</v>
      </c>
    </row>
    <row r="396" spans="1:15">
      <c r="A396" s="3" t="s">
        <v>439</v>
      </c>
      <c r="B396">
        <v>3.78</v>
      </c>
      <c r="C396" s="4">
        <v>299</v>
      </c>
      <c r="D396" s="4">
        <v>351</v>
      </c>
      <c r="E396" s="4">
        <v>397</v>
      </c>
      <c r="F396" s="4">
        <v>463</v>
      </c>
      <c r="G396" s="4">
        <v>446</v>
      </c>
      <c r="H396" s="4">
        <v>459</v>
      </c>
      <c r="I396" s="4">
        <v>518</v>
      </c>
      <c r="J396" s="4">
        <v>550</v>
      </c>
      <c r="K396" s="4">
        <v>661</v>
      </c>
      <c r="L396" s="4">
        <v>602</v>
      </c>
      <c r="M396" s="4">
        <v>553</v>
      </c>
      <c r="N396" s="4">
        <v>449</v>
      </c>
      <c r="O396" s="4">
        <v>452</v>
      </c>
    </row>
    <row r="397" spans="1:15">
      <c r="A397" s="3" t="s">
        <v>440</v>
      </c>
      <c r="B397">
        <v>4.91</v>
      </c>
      <c r="C397" s="4">
        <v>425</v>
      </c>
      <c r="D397" s="4">
        <v>456</v>
      </c>
      <c r="E397" s="4">
        <v>524</v>
      </c>
      <c r="F397" s="4">
        <v>527</v>
      </c>
      <c r="G397" s="4">
        <v>501</v>
      </c>
      <c r="H397" s="4">
        <v>506</v>
      </c>
      <c r="I397" s="4">
        <v>485</v>
      </c>
      <c r="J397" s="4">
        <v>380</v>
      </c>
      <c r="K397" s="4">
        <v>333</v>
      </c>
      <c r="L397" s="4">
        <v>268</v>
      </c>
      <c r="M397" s="4">
        <v>192</v>
      </c>
      <c r="N397" s="4">
        <v>131</v>
      </c>
      <c r="O397" s="4">
        <v>104</v>
      </c>
    </row>
    <row r="398" spans="1:15">
      <c r="A398" s="3" t="s">
        <v>441</v>
      </c>
      <c r="B398">
        <v>24.11</v>
      </c>
      <c r="C398" s="4">
        <v>3175</v>
      </c>
      <c r="D398" s="4">
        <v>3366</v>
      </c>
      <c r="E398" s="4">
        <v>3532</v>
      </c>
      <c r="F398" s="4">
        <v>3527</v>
      </c>
      <c r="G398" s="4">
        <v>3316</v>
      </c>
      <c r="H398" s="4">
        <v>3108</v>
      </c>
      <c r="I398" s="4">
        <v>3073</v>
      </c>
      <c r="J398" s="4">
        <v>2281</v>
      </c>
      <c r="K398" s="4">
        <v>2245</v>
      </c>
      <c r="L398" s="4">
        <v>2125</v>
      </c>
      <c r="M398" s="4">
        <v>1936</v>
      </c>
      <c r="N398" s="4">
        <v>1814</v>
      </c>
      <c r="O398" s="4">
        <v>1709</v>
      </c>
    </row>
    <row r="399" spans="1:15">
      <c r="A399" s="3" t="s">
        <v>442</v>
      </c>
      <c r="B399">
        <v>3.1</v>
      </c>
      <c r="C399" s="4">
        <v>472</v>
      </c>
      <c r="D399" s="4">
        <v>562</v>
      </c>
      <c r="E399" s="4">
        <v>638</v>
      </c>
      <c r="F399" s="4">
        <v>602</v>
      </c>
      <c r="G399" s="4">
        <v>517</v>
      </c>
      <c r="H399" s="4">
        <v>503</v>
      </c>
      <c r="I399" s="4">
        <v>523</v>
      </c>
      <c r="J399" s="4">
        <v>428</v>
      </c>
      <c r="K399" s="4">
        <v>436</v>
      </c>
      <c r="L399" s="4">
        <v>397</v>
      </c>
      <c r="M399" s="4">
        <v>316</v>
      </c>
      <c r="N399" s="4">
        <v>217</v>
      </c>
      <c r="O399" s="4">
        <v>202</v>
      </c>
    </row>
    <row r="400" spans="1:15">
      <c r="A400" s="3" t="s">
        <v>443</v>
      </c>
      <c r="B400">
        <v>10.52</v>
      </c>
      <c r="C400" s="4">
        <v>572</v>
      </c>
      <c r="D400" s="4">
        <v>572</v>
      </c>
      <c r="E400" s="4">
        <v>639</v>
      </c>
      <c r="F400" s="4">
        <v>620</v>
      </c>
      <c r="G400" s="4">
        <v>606</v>
      </c>
      <c r="H400" s="4">
        <v>585</v>
      </c>
      <c r="I400" s="4">
        <v>568</v>
      </c>
      <c r="J400" s="4">
        <v>398</v>
      </c>
      <c r="K400" s="4">
        <v>419</v>
      </c>
      <c r="L400" s="4">
        <v>366</v>
      </c>
      <c r="M400" s="4">
        <v>348</v>
      </c>
      <c r="N400" s="4">
        <v>340</v>
      </c>
      <c r="O400" s="4">
        <v>304</v>
      </c>
    </row>
    <row r="401" spans="1:15">
      <c r="A401" s="3" t="s">
        <v>444</v>
      </c>
      <c r="B401">
        <v>18.59</v>
      </c>
      <c r="C401" s="4">
        <v>3031</v>
      </c>
      <c r="D401" s="4">
        <v>3318</v>
      </c>
      <c r="E401" s="4">
        <v>3040</v>
      </c>
      <c r="F401" s="4">
        <v>3350</v>
      </c>
      <c r="G401" s="4">
        <v>3070</v>
      </c>
      <c r="H401" s="4">
        <v>2809</v>
      </c>
      <c r="I401" s="4">
        <v>2660</v>
      </c>
      <c r="J401" s="4">
        <v>2036</v>
      </c>
      <c r="K401" s="4">
        <v>1977</v>
      </c>
      <c r="L401" s="4">
        <v>1774</v>
      </c>
      <c r="M401" s="4">
        <v>1596</v>
      </c>
      <c r="N401" s="4">
        <v>1367</v>
      </c>
      <c r="O401" s="4">
        <v>1297</v>
      </c>
    </row>
    <row r="402" spans="1:15">
      <c r="A402" s="3" t="s">
        <v>446</v>
      </c>
      <c r="B402">
        <v>2.75</v>
      </c>
      <c r="C402" s="4">
        <v>464</v>
      </c>
      <c r="D402" s="4">
        <v>471</v>
      </c>
      <c r="E402" s="4">
        <v>463</v>
      </c>
      <c r="F402" s="4">
        <v>457</v>
      </c>
      <c r="G402" s="4">
        <v>404</v>
      </c>
      <c r="H402" s="4">
        <v>375</v>
      </c>
      <c r="I402" s="4">
        <v>301</v>
      </c>
      <c r="J402" s="4">
        <v>231</v>
      </c>
      <c r="K402" s="4">
        <v>226</v>
      </c>
      <c r="L402" s="4">
        <v>198</v>
      </c>
      <c r="M402" s="4">
        <v>152</v>
      </c>
      <c r="N402" s="4">
        <v>122</v>
      </c>
      <c r="O402" s="4">
        <v>113</v>
      </c>
    </row>
    <row r="403" spans="1:15">
      <c r="A403" s="3" t="s">
        <v>447</v>
      </c>
      <c r="B403">
        <v>3.46</v>
      </c>
      <c r="C403" s="4">
        <v>281</v>
      </c>
      <c r="D403" s="4">
        <v>338</v>
      </c>
      <c r="E403" s="4">
        <v>306</v>
      </c>
      <c r="F403" s="4">
        <v>268</v>
      </c>
      <c r="G403" s="4">
        <v>295</v>
      </c>
      <c r="H403" s="4">
        <v>272</v>
      </c>
      <c r="I403" s="4">
        <v>260</v>
      </c>
      <c r="J403" s="4">
        <v>223</v>
      </c>
      <c r="K403" s="4">
        <v>247</v>
      </c>
      <c r="L403" s="4">
        <v>252</v>
      </c>
      <c r="M403" s="4">
        <v>215</v>
      </c>
      <c r="N403" s="4">
        <v>201</v>
      </c>
      <c r="O403" s="4">
        <v>176</v>
      </c>
    </row>
    <row r="404" spans="1:15">
      <c r="A404" s="3" t="s">
        <v>448</v>
      </c>
      <c r="B404">
        <v>15.37</v>
      </c>
      <c r="C404" s="4">
        <v>1610</v>
      </c>
      <c r="D404" s="4">
        <v>1748</v>
      </c>
      <c r="E404" s="4">
        <v>1777</v>
      </c>
      <c r="F404" s="4">
        <v>1779</v>
      </c>
      <c r="G404" s="4">
        <v>1687</v>
      </c>
      <c r="H404" s="4">
        <v>1625</v>
      </c>
      <c r="I404" s="4">
        <v>1466</v>
      </c>
      <c r="J404" s="4">
        <v>1109</v>
      </c>
      <c r="K404" s="4">
        <v>1044</v>
      </c>
      <c r="L404" s="4">
        <v>843</v>
      </c>
      <c r="M404" s="4">
        <v>728</v>
      </c>
      <c r="N404" s="4">
        <v>600</v>
      </c>
      <c r="O404" s="4">
        <v>574</v>
      </c>
    </row>
    <row r="405" spans="1:15">
      <c r="A405" s="3" t="s">
        <v>449</v>
      </c>
      <c r="B405">
        <v>2</v>
      </c>
      <c r="C405" s="4">
        <v>180</v>
      </c>
      <c r="D405" s="4">
        <v>159</v>
      </c>
      <c r="E405" s="4">
        <v>151</v>
      </c>
      <c r="F405" s="4">
        <v>131</v>
      </c>
      <c r="G405" s="4">
        <v>138</v>
      </c>
      <c r="H405" s="4">
        <v>153</v>
      </c>
      <c r="I405" s="4">
        <v>128</v>
      </c>
      <c r="J405" s="4">
        <v>92</v>
      </c>
      <c r="K405" s="4">
        <v>83</v>
      </c>
      <c r="L405" s="4">
        <v>47</v>
      </c>
      <c r="M405" s="4">
        <v>35</v>
      </c>
      <c r="N405" s="4">
        <v>35</v>
      </c>
      <c r="O405" s="4">
        <v>26</v>
      </c>
    </row>
    <row r="406" spans="1:15">
      <c r="A406" s="3" t="s">
        <v>450</v>
      </c>
      <c r="B406">
        <v>16.579999999999998</v>
      </c>
      <c r="C406" s="4">
        <v>1367</v>
      </c>
      <c r="D406" s="4">
        <v>1314</v>
      </c>
      <c r="E406" s="4">
        <v>1244</v>
      </c>
      <c r="F406" s="4">
        <v>1234</v>
      </c>
      <c r="G406" s="4">
        <v>1153</v>
      </c>
      <c r="H406" s="4">
        <v>1092</v>
      </c>
      <c r="I406" s="4">
        <v>1028</v>
      </c>
      <c r="J406" s="4">
        <v>862</v>
      </c>
      <c r="K406" s="4">
        <v>721</v>
      </c>
      <c r="L406" s="4">
        <v>614</v>
      </c>
      <c r="M406" s="4">
        <v>513</v>
      </c>
      <c r="N406" s="4">
        <v>446</v>
      </c>
      <c r="O406" s="4">
        <v>399</v>
      </c>
    </row>
    <row r="407" spans="1:15">
      <c r="A407" s="3" t="s">
        <v>451</v>
      </c>
      <c r="B407">
        <v>1.17</v>
      </c>
      <c r="C407" s="4">
        <v>103</v>
      </c>
      <c r="D407" s="4">
        <v>113</v>
      </c>
      <c r="E407" s="4">
        <v>125</v>
      </c>
      <c r="F407" s="4">
        <v>116</v>
      </c>
      <c r="G407" s="4">
        <v>119</v>
      </c>
      <c r="H407" s="4">
        <v>126</v>
      </c>
      <c r="I407" s="4">
        <v>130</v>
      </c>
      <c r="J407" s="4">
        <v>92</v>
      </c>
      <c r="K407" s="4">
        <v>91</v>
      </c>
      <c r="L407" s="4">
        <v>167</v>
      </c>
      <c r="M407" s="4">
        <v>137</v>
      </c>
      <c r="N407" s="4">
        <v>108</v>
      </c>
      <c r="O407" s="4">
        <v>104</v>
      </c>
    </row>
    <row r="408" spans="1:15">
      <c r="A408" s="3" t="s">
        <v>452</v>
      </c>
      <c r="B408">
        <v>8.2799999999999994</v>
      </c>
      <c r="C408" s="4">
        <v>751</v>
      </c>
      <c r="D408" s="4">
        <v>761</v>
      </c>
      <c r="E408" s="4">
        <v>746</v>
      </c>
      <c r="F408" s="4">
        <v>761</v>
      </c>
      <c r="G408" s="4">
        <v>743</v>
      </c>
      <c r="H408" s="4">
        <v>704</v>
      </c>
      <c r="I408" s="4">
        <v>651</v>
      </c>
      <c r="J408" s="4">
        <v>601</v>
      </c>
      <c r="K408" s="4">
        <v>565</v>
      </c>
      <c r="L408" s="4">
        <v>498</v>
      </c>
      <c r="M408" s="4">
        <v>462</v>
      </c>
      <c r="N408" s="4">
        <v>417</v>
      </c>
      <c r="O408" s="4">
        <v>392</v>
      </c>
    </row>
    <row r="409" spans="1:15">
      <c r="A409" s="3" t="s">
        <v>352</v>
      </c>
      <c r="B409">
        <v>10.1</v>
      </c>
      <c r="C409" s="4">
        <v>1349</v>
      </c>
      <c r="D409" s="4">
        <v>1355</v>
      </c>
      <c r="E409" s="4">
        <v>1347</v>
      </c>
      <c r="F409" s="4">
        <v>1418</v>
      </c>
      <c r="G409" s="4">
        <v>1367</v>
      </c>
      <c r="H409" s="4">
        <v>1332</v>
      </c>
      <c r="I409" s="4">
        <v>1231</v>
      </c>
      <c r="J409" s="4">
        <v>1079</v>
      </c>
      <c r="K409" s="4">
        <v>1185</v>
      </c>
      <c r="L409" s="4">
        <v>1170</v>
      </c>
      <c r="M409" s="4">
        <v>1099</v>
      </c>
      <c r="N409" s="4">
        <v>1073</v>
      </c>
      <c r="O409" s="4">
        <v>1151</v>
      </c>
    </row>
    <row r="410" spans="1:15">
      <c r="A410" s="3" t="s">
        <v>453</v>
      </c>
      <c r="B410">
        <v>26.46</v>
      </c>
      <c r="C410" s="4">
        <v>6312</v>
      </c>
      <c r="D410" s="4">
        <v>7178</v>
      </c>
      <c r="E410" s="4">
        <v>8396</v>
      </c>
      <c r="F410" s="4">
        <v>9174</v>
      </c>
      <c r="G410" s="4">
        <v>9318</v>
      </c>
      <c r="H410" s="4">
        <v>9460</v>
      </c>
      <c r="I410" s="4">
        <v>10635</v>
      </c>
      <c r="J410" s="4">
        <v>9407</v>
      </c>
      <c r="K410" s="4">
        <v>10107</v>
      </c>
      <c r="L410" s="4">
        <v>10317</v>
      </c>
      <c r="M410" s="4">
        <v>9950</v>
      </c>
      <c r="N410" s="4">
        <v>10107</v>
      </c>
      <c r="O410" s="4">
        <v>9904</v>
      </c>
    </row>
    <row r="411" spans="1:15">
      <c r="A411" s="3" t="s">
        <v>454</v>
      </c>
      <c r="B411">
        <v>1.95</v>
      </c>
      <c r="C411" s="4">
        <v>254</v>
      </c>
      <c r="D411" s="4">
        <v>234</v>
      </c>
      <c r="E411" s="4">
        <v>206</v>
      </c>
      <c r="F411" s="4">
        <v>179</v>
      </c>
      <c r="G411" s="4">
        <v>152</v>
      </c>
      <c r="H411" s="4">
        <v>154</v>
      </c>
      <c r="I411" s="4">
        <v>125</v>
      </c>
      <c r="J411" s="4">
        <v>101</v>
      </c>
      <c r="K411" s="4">
        <v>80</v>
      </c>
      <c r="L411" s="4">
        <v>72</v>
      </c>
      <c r="M411" s="4">
        <v>57</v>
      </c>
      <c r="N411" s="4">
        <v>39</v>
      </c>
      <c r="O411" s="4">
        <v>35</v>
      </c>
    </row>
    <row r="412" spans="1:15">
      <c r="A412" s="3" t="s">
        <v>455</v>
      </c>
      <c r="B412">
        <v>16.12</v>
      </c>
      <c r="C412" s="4">
        <v>1165</v>
      </c>
      <c r="D412" s="4">
        <v>1145</v>
      </c>
      <c r="E412" s="4">
        <v>1097</v>
      </c>
      <c r="F412" s="4">
        <v>986</v>
      </c>
      <c r="G412" s="4">
        <v>988</v>
      </c>
      <c r="H412" s="4">
        <v>1009</v>
      </c>
      <c r="I412" s="4">
        <v>919</v>
      </c>
      <c r="J412" s="4">
        <v>713</v>
      </c>
      <c r="K412" s="4">
        <v>734</v>
      </c>
      <c r="L412" s="4">
        <v>593</v>
      </c>
      <c r="M412" s="4">
        <v>527</v>
      </c>
      <c r="N412" s="4">
        <v>437</v>
      </c>
      <c r="O412" s="4">
        <v>400</v>
      </c>
    </row>
    <row r="413" spans="1:15">
      <c r="A413" s="3" t="s">
        <v>456</v>
      </c>
      <c r="B413">
        <v>14.99</v>
      </c>
      <c r="C413" s="4">
        <v>1474</v>
      </c>
      <c r="D413" s="4">
        <v>1429</v>
      </c>
      <c r="E413" s="4">
        <v>1268</v>
      </c>
      <c r="F413" s="4">
        <v>1230</v>
      </c>
      <c r="G413" s="4">
        <v>1190</v>
      </c>
      <c r="H413" s="4">
        <v>1130</v>
      </c>
      <c r="I413" s="4">
        <v>1026</v>
      </c>
      <c r="J413" s="4">
        <v>886</v>
      </c>
      <c r="K413" s="4">
        <v>865</v>
      </c>
      <c r="L413" s="4">
        <v>803</v>
      </c>
      <c r="M413" s="4">
        <v>750</v>
      </c>
      <c r="N413" s="4">
        <v>735</v>
      </c>
      <c r="O413" s="4">
        <v>721</v>
      </c>
    </row>
    <row r="414" spans="1:15">
      <c r="A414" s="3" t="s">
        <v>63</v>
      </c>
      <c r="B414">
        <v>32.549999999999997</v>
      </c>
      <c r="C414" s="4">
        <v>2352</v>
      </c>
      <c r="D414" s="4">
        <v>2264</v>
      </c>
      <c r="E414" s="4">
        <v>2156</v>
      </c>
      <c r="F414" s="4">
        <v>1914</v>
      </c>
      <c r="G414" s="4">
        <v>1793</v>
      </c>
      <c r="H414" s="4">
        <v>1761</v>
      </c>
      <c r="I414" s="4">
        <v>1563</v>
      </c>
      <c r="J414" s="4">
        <v>1177</v>
      </c>
      <c r="K414" s="4">
        <v>1163</v>
      </c>
      <c r="L414" s="4">
        <v>946</v>
      </c>
      <c r="M414" s="4">
        <v>713</v>
      </c>
      <c r="N414" s="4">
        <v>592</v>
      </c>
      <c r="O414" s="4">
        <v>455</v>
      </c>
    </row>
    <row r="415" spans="1:15">
      <c r="A415" s="3" t="s">
        <v>458</v>
      </c>
      <c r="B415">
        <v>9.01</v>
      </c>
      <c r="C415" s="4">
        <v>587</v>
      </c>
      <c r="D415" s="4">
        <v>554</v>
      </c>
      <c r="E415" s="4">
        <v>521</v>
      </c>
      <c r="F415" s="4">
        <v>492</v>
      </c>
      <c r="G415" s="4">
        <v>436</v>
      </c>
      <c r="H415" s="4">
        <v>429</v>
      </c>
      <c r="I415" s="4">
        <v>401</v>
      </c>
      <c r="J415" s="4">
        <v>260</v>
      </c>
      <c r="K415" s="4">
        <v>278</v>
      </c>
      <c r="L415" s="4">
        <v>246</v>
      </c>
      <c r="M415" s="4">
        <v>183</v>
      </c>
      <c r="N415" s="4">
        <v>138</v>
      </c>
      <c r="O415" s="4">
        <v>128</v>
      </c>
    </row>
    <row r="416" spans="1:15">
      <c r="A416" s="3" t="s">
        <v>459</v>
      </c>
      <c r="B416">
        <v>3.6</v>
      </c>
      <c r="C416" s="4">
        <v>258</v>
      </c>
      <c r="D416" s="4">
        <v>226</v>
      </c>
      <c r="E416" s="4">
        <v>268</v>
      </c>
      <c r="F416" s="4">
        <v>220</v>
      </c>
      <c r="G416" s="4">
        <v>211</v>
      </c>
      <c r="H416" s="4">
        <v>180</v>
      </c>
      <c r="I416" s="4">
        <v>164</v>
      </c>
      <c r="J416" s="4">
        <v>131</v>
      </c>
      <c r="K416" s="4">
        <v>167</v>
      </c>
      <c r="L416" s="4">
        <v>142</v>
      </c>
      <c r="M416" s="4">
        <v>126</v>
      </c>
      <c r="N416" s="4">
        <v>119</v>
      </c>
      <c r="O416" s="4">
        <v>96</v>
      </c>
    </row>
    <row r="417" spans="1:15">
      <c r="A417" s="3" t="s">
        <v>460</v>
      </c>
      <c r="B417">
        <v>2.79</v>
      </c>
      <c r="C417" s="4">
        <v>436</v>
      </c>
      <c r="D417" s="4">
        <v>558</v>
      </c>
      <c r="E417" s="4">
        <v>523</v>
      </c>
      <c r="F417" s="4">
        <v>565</v>
      </c>
      <c r="G417" s="4">
        <v>577</v>
      </c>
      <c r="H417" s="4">
        <v>605</v>
      </c>
      <c r="I417" s="4">
        <v>660</v>
      </c>
      <c r="J417" s="4">
        <v>489</v>
      </c>
      <c r="K417" s="4">
        <v>459</v>
      </c>
      <c r="L417" s="4">
        <v>464</v>
      </c>
      <c r="M417" s="4">
        <v>438</v>
      </c>
      <c r="N417" s="4">
        <v>395</v>
      </c>
      <c r="O417" s="4">
        <v>368</v>
      </c>
    </row>
    <row r="418" spans="1:15">
      <c r="A418" s="3" t="s">
        <v>461</v>
      </c>
      <c r="B418">
        <v>5.94</v>
      </c>
      <c r="C418" s="4">
        <v>755</v>
      </c>
      <c r="D418" s="4">
        <v>694</v>
      </c>
      <c r="E418" s="4">
        <v>765</v>
      </c>
      <c r="F418" s="4">
        <v>844</v>
      </c>
      <c r="G418" s="4">
        <v>773</v>
      </c>
      <c r="H418" s="4">
        <v>732</v>
      </c>
      <c r="I418" s="4">
        <v>799</v>
      </c>
      <c r="J418" s="4">
        <v>564</v>
      </c>
      <c r="K418" s="4">
        <v>549</v>
      </c>
      <c r="L418" s="4">
        <v>521</v>
      </c>
      <c r="M418" s="4">
        <v>502</v>
      </c>
      <c r="N418" s="4">
        <v>426</v>
      </c>
      <c r="O418" s="4">
        <v>415</v>
      </c>
    </row>
    <row r="419" spans="1:15">
      <c r="A419" s="3" t="s">
        <v>462</v>
      </c>
      <c r="B419">
        <v>6.94</v>
      </c>
      <c r="C419" s="4">
        <v>793</v>
      </c>
      <c r="D419" s="4">
        <v>757</v>
      </c>
      <c r="E419" s="4">
        <v>731</v>
      </c>
      <c r="F419" s="4">
        <v>727</v>
      </c>
      <c r="G419" s="4">
        <v>708</v>
      </c>
      <c r="H419" s="4">
        <v>713</v>
      </c>
      <c r="I419" s="4">
        <v>708</v>
      </c>
      <c r="J419" s="4">
        <v>557</v>
      </c>
      <c r="K419" s="4">
        <v>566</v>
      </c>
      <c r="L419" s="4">
        <v>499</v>
      </c>
      <c r="M419" s="4">
        <v>482</v>
      </c>
      <c r="N419" s="4">
        <v>420</v>
      </c>
      <c r="O419" s="4">
        <v>417</v>
      </c>
    </row>
    <row r="420" spans="1:15">
      <c r="A420" s="3" t="s">
        <v>463</v>
      </c>
      <c r="B420">
        <v>10.220000000000001</v>
      </c>
      <c r="C420" s="4">
        <v>835</v>
      </c>
      <c r="D420" s="4">
        <v>860</v>
      </c>
      <c r="E420" s="4">
        <v>746</v>
      </c>
      <c r="F420" s="4">
        <v>699</v>
      </c>
      <c r="G420" s="4">
        <v>770</v>
      </c>
      <c r="H420" s="4">
        <v>768</v>
      </c>
      <c r="I420" s="4">
        <v>657</v>
      </c>
      <c r="J420" s="4">
        <v>578</v>
      </c>
      <c r="K420" s="4">
        <v>634</v>
      </c>
      <c r="L420" s="4">
        <v>575</v>
      </c>
      <c r="M420" s="4">
        <v>499</v>
      </c>
      <c r="N420" s="4">
        <v>425</v>
      </c>
      <c r="O420" s="4">
        <v>399</v>
      </c>
    </row>
    <row r="421" spans="1:15">
      <c r="A421" s="3" t="s">
        <v>464</v>
      </c>
      <c r="B421">
        <v>2.35</v>
      </c>
      <c r="C421" s="4">
        <v>99</v>
      </c>
      <c r="D421" s="4">
        <v>135</v>
      </c>
      <c r="E421" s="4">
        <v>149</v>
      </c>
      <c r="F421" s="4">
        <v>141</v>
      </c>
      <c r="G421" s="4">
        <v>133</v>
      </c>
      <c r="H421" s="4">
        <v>149</v>
      </c>
      <c r="I421" s="4">
        <v>245</v>
      </c>
      <c r="J421" s="4">
        <v>301</v>
      </c>
      <c r="K421" s="4">
        <v>404</v>
      </c>
      <c r="L421" s="4">
        <v>415</v>
      </c>
      <c r="M421" s="4">
        <v>362</v>
      </c>
      <c r="N421" s="4">
        <v>390</v>
      </c>
      <c r="O421" s="4">
        <v>399</v>
      </c>
    </row>
    <row r="422" spans="1:15">
      <c r="A422" s="3" t="s">
        <v>465</v>
      </c>
      <c r="B422">
        <v>8.48</v>
      </c>
      <c r="C422" s="4">
        <v>430</v>
      </c>
      <c r="D422" s="4">
        <v>421</v>
      </c>
      <c r="E422" s="4">
        <v>432</v>
      </c>
      <c r="F422" s="4">
        <v>429</v>
      </c>
      <c r="G422" s="4">
        <v>453</v>
      </c>
      <c r="H422" s="4">
        <v>421</v>
      </c>
      <c r="I422" s="4">
        <v>397</v>
      </c>
      <c r="J422" s="4">
        <v>314</v>
      </c>
      <c r="K422" s="4">
        <v>317</v>
      </c>
      <c r="L422" s="4">
        <v>287</v>
      </c>
      <c r="M422" s="4">
        <v>244</v>
      </c>
      <c r="N422" s="4">
        <v>211</v>
      </c>
      <c r="O422" s="4">
        <v>187</v>
      </c>
    </row>
    <row r="423" spans="1:15">
      <c r="A423" s="3" t="s">
        <v>466</v>
      </c>
      <c r="B423">
        <v>5.88</v>
      </c>
      <c r="C423" s="4">
        <v>473</v>
      </c>
      <c r="D423" s="4">
        <v>584</v>
      </c>
      <c r="E423" s="4">
        <v>596</v>
      </c>
      <c r="F423" s="4">
        <v>562</v>
      </c>
      <c r="G423" s="4">
        <v>673</v>
      </c>
      <c r="H423" s="4">
        <v>708</v>
      </c>
      <c r="I423" s="4">
        <v>583</v>
      </c>
      <c r="J423" s="4">
        <v>403</v>
      </c>
      <c r="K423" s="4">
        <v>353</v>
      </c>
      <c r="L423" s="4">
        <v>351</v>
      </c>
      <c r="M423" s="4">
        <v>299</v>
      </c>
      <c r="N423" s="4">
        <v>279</v>
      </c>
      <c r="O423" s="4">
        <v>246</v>
      </c>
    </row>
    <row r="424" spans="1:15">
      <c r="A424" s="3" t="s">
        <v>467</v>
      </c>
      <c r="B424">
        <v>7.92</v>
      </c>
      <c r="C424" s="4">
        <v>655</v>
      </c>
      <c r="D424" s="4">
        <v>634</v>
      </c>
      <c r="E424" s="4">
        <v>580</v>
      </c>
      <c r="F424" s="4">
        <v>547</v>
      </c>
      <c r="G424" s="4">
        <v>541</v>
      </c>
      <c r="H424" s="4">
        <v>494</v>
      </c>
      <c r="I424" s="4">
        <v>436</v>
      </c>
      <c r="J424" s="4">
        <v>290</v>
      </c>
      <c r="K424" s="4">
        <v>219</v>
      </c>
      <c r="L424" s="4">
        <v>193</v>
      </c>
      <c r="M424" s="4">
        <v>177</v>
      </c>
      <c r="N424" s="4">
        <v>137</v>
      </c>
      <c r="O424" s="4">
        <v>122</v>
      </c>
    </row>
    <row r="425" spans="1:15">
      <c r="A425" s="3" t="s">
        <v>468</v>
      </c>
      <c r="B425">
        <v>7.96</v>
      </c>
      <c r="C425" s="4">
        <v>681</v>
      </c>
      <c r="D425" s="4">
        <v>734</v>
      </c>
      <c r="E425" s="4">
        <v>707</v>
      </c>
      <c r="F425" s="4">
        <v>683</v>
      </c>
      <c r="G425" s="4">
        <v>619</v>
      </c>
      <c r="H425" s="4">
        <v>595</v>
      </c>
      <c r="I425" s="4">
        <v>539</v>
      </c>
      <c r="J425" s="4">
        <v>445</v>
      </c>
      <c r="K425" s="4">
        <v>463</v>
      </c>
      <c r="L425" s="4">
        <v>400</v>
      </c>
      <c r="M425" s="4">
        <v>334</v>
      </c>
      <c r="N425" s="4">
        <v>254</v>
      </c>
      <c r="O425" s="4">
        <v>263</v>
      </c>
    </row>
    <row r="426" spans="1:15">
      <c r="A426" s="3" t="s">
        <v>469</v>
      </c>
      <c r="B426">
        <v>29.5</v>
      </c>
      <c r="C426" s="4">
        <v>2088</v>
      </c>
      <c r="D426" s="4">
        <v>2084</v>
      </c>
      <c r="E426" s="4">
        <v>2026</v>
      </c>
      <c r="F426" s="4">
        <v>1962</v>
      </c>
      <c r="G426" s="4">
        <v>1925</v>
      </c>
      <c r="H426" s="4">
        <v>1803</v>
      </c>
      <c r="I426" s="4">
        <v>1613</v>
      </c>
      <c r="J426" s="4">
        <v>1156</v>
      </c>
      <c r="K426" s="4">
        <v>1064</v>
      </c>
      <c r="L426" s="4">
        <v>899</v>
      </c>
      <c r="M426" s="4">
        <v>778</v>
      </c>
      <c r="N426" s="4">
        <v>701</v>
      </c>
      <c r="O426" s="4">
        <v>707</v>
      </c>
    </row>
    <row r="427" spans="1:15">
      <c r="A427" s="3" t="s">
        <v>470</v>
      </c>
      <c r="B427">
        <v>6.97</v>
      </c>
      <c r="C427" s="4">
        <v>1535</v>
      </c>
      <c r="D427" s="4">
        <v>1589</v>
      </c>
      <c r="E427" s="4">
        <v>1423</v>
      </c>
      <c r="F427" s="4">
        <v>1454</v>
      </c>
      <c r="G427" s="4">
        <v>1214</v>
      </c>
      <c r="H427" s="4">
        <v>1247</v>
      </c>
      <c r="I427" s="4">
        <v>1250</v>
      </c>
      <c r="J427" s="4">
        <v>1029</v>
      </c>
      <c r="K427" s="4">
        <v>1007</v>
      </c>
      <c r="L427" s="4">
        <v>875</v>
      </c>
      <c r="M427" s="4">
        <v>741</v>
      </c>
      <c r="N427" s="4">
        <v>633</v>
      </c>
      <c r="O427" s="4">
        <v>650</v>
      </c>
    </row>
    <row r="428" spans="1:15">
      <c r="A428" s="3" t="s">
        <v>471</v>
      </c>
      <c r="B428">
        <v>11.15</v>
      </c>
      <c r="C428" s="4">
        <v>1442</v>
      </c>
      <c r="D428" s="4">
        <v>1398</v>
      </c>
      <c r="E428" s="4">
        <v>1365</v>
      </c>
      <c r="F428" s="4">
        <v>1416</v>
      </c>
      <c r="G428" s="4">
        <v>1393</v>
      </c>
      <c r="H428" s="4">
        <v>1320</v>
      </c>
      <c r="I428" s="4">
        <v>1367</v>
      </c>
      <c r="J428" s="4">
        <v>1170</v>
      </c>
      <c r="K428" s="4">
        <v>1281</v>
      </c>
      <c r="L428" s="4">
        <v>1179</v>
      </c>
      <c r="M428" s="4">
        <v>990</v>
      </c>
      <c r="N428" s="4">
        <v>911</v>
      </c>
      <c r="O428" s="4">
        <v>824</v>
      </c>
    </row>
    <row r="429" spans="1:15">
      <c r="A429" s="3" t="s">
        <v>472</v>
      </c>
      <c r="B429">
        <v>10.69</v>
      </c>
      <c r="C429" s="4">
        <v>1210</v>
      </c>
      <c r="D429" s="4">
        <v>1166</v>
      </c>
      <c r="E429" s="4">
        <v>1244</v>
      </c>
      <c r="F429" s="4">
        <v>1152</v>
      </c>
      <c r="G429" s="4">
        <v>1105</v>
      </c>
      <c r="H429" s="4">
        <v>1082</v>
      </c>
      <c r="I429" s="4">
        <v>934</v>
      </c>
      <c r="J429" s="4">
        <v>642</v>
      </c>
      <c r="K429" s="4">
        <v>736</v>
      </c>
      <c r="L429" s="4">
        <v>619</v>
      </c>
      <c r="M429" s="4">
        <v>515</v>
      </c>
      <c r="N429" s="4">
        <v>439</v>
      </c>
      <c r="O429" s="4">
        <v>440</v>
      </c>
    </row>
    <row r="430" spans="1:15">
      <c r="A430" s="3" t="s">
        <v>473</v>
      </c>
      <c r="B430">
        <v>2.36</v>
      </c>
      <c r="C430" s="4">
        <v>257</v>
      </c>
      <c r="D430" s="4">
        <v>250</v>
      </c>
      <c r="E430" s="4">
        <v>281</v>
      </c>
      <c r="F430" s="4">
        <v>265</v>
      </c>
      <c r="G430" s="4">
        <v>224</v>
      </c>
      <c r="H430" s="4">
        <v>227</v>
      </c>
      <c r="I430" s="4">
        <v>241</v>
      </c>
      <c r="J430" s="4">
        <v>190</v>
      </c>
      <c r="K430" s="4">
        <v>174</v>
      </c>
      <c r="L430" s="4">
        <v>189</v>
      </c>
      <c r="M430" s="4">
        <v>168</v>
      </c>
      <c r="N430" s="4">
        <v>184</v>
      </c>
      <c r="O430" s="4">
        <v>181</v>
      </c>
    </row>
    <row r="431" spans="1:15">
      <c r="A431" s="3" t="s">
        <v>474</v>
      </c>
      <c r="B431">
        <v>2.09</v>
      </c>
      <c r="C431" s="4">
        <v>266</v>
      </c>
      <c r="D431" s="4">
        <v>282</v>
      </c>
      <c r="E431" s="4">
        <v>253</v>
      </c>
      <c r="F431" s="4">
        <v>253</v>
      </c>
      <c r="G431" s="4">
        <v>242</v>
      </c>
      <c r="H431" s="4">
        <v>280</v>
      </c>
      <c r="I431" s="4">
        <v>208</v>
      </c>
      <c r="J431" s="4">
        <v>190</v>
      </c>
      <c r="K431" s="4">
        <v>111</v>
      </c>
      <c r="L431" s="4">
        <v>100</v>
      </c>
      <c r="M431" s="4">
        <v>79</v>
      </c>
      <c r="N431" s="4">
        <v>57</v>
      </c>
      <c r="O431" s="4">
        <v>43</v>
      </c>
    </row>
    <row r="432" spans="1:15">
      <c r="A432" s="3" t="s">
        <v>76</v>
      </c>
      <c r="B432">
        <v>5.99</v>
      </c>
      <c r="C432" s="4">
        <v>741</v>
      </c>
      <c r="D432" s="4">
        <v>822</v>
      </c>
      <c r="E432" s="4">
        <v>842</v>
      </c>
      <c r="F432" s="4">
        <v>772</v>
      </c>
      <c r="G432" s="4">
        <v>650</v>
      </c>
      <c r="H432" s="4">
        <v>630</v>
      </c>
      <c r="I432" s="4">
        <v>609</v>
      </c>
      <c r="J432" s="4">
        <v>505</v>
      </c>
      <c r="K432" s="4">
        <v>526</v>
      </c>
      <c r="L432" s="4">
        <v>498</v>
      </c>
      <c r="M432" s="4">
        <v>490</v>
      </c>
      <c r="N432" s="4">
        <v>407</v>
      </c>
      <c r="O432" s="4">
        <v>387</v>
      </c>
    </row>
    <row r="433" spans="1:15">
      <c r="A433" s="3" t="s">
        <v>475</v>
      </c>
      <c r="B433">
        <v>10.87</v>
      </c>
      <c r="C433" s="4">
        <v>1263</v>
      </c>
      <c r="D433" s="4">
        <v>1235</v>
      </c>
      <c r="E433" s="4">
        <v>1276</v>
      </c>
      <c r="F433" s="4">
        <v>1217</v>
      </c>
      <c r="G433" s="4">
        <v>1161</v>
      </c>
      <c r="H433" s="4">
        <v>1090</v>
      </c>
      <c r="I433" s="4">
        <v>1065</v>
      </c>
      <c r="J433" s="4">
        <v>813</v>
      </c>
      <c r="K433" s="4">
        <v>765</v>
      </c>
      <c r="L433" s="4">
        <v>699</v>
      </c>
      <c r="M433" s="4">
        <v>625</v>
      </c>
      <c r="N433" s="4">
        <v>573</v>
      </c>
      <c r="O433" s="4">
        <v>601</v>
      </c>
    </row>
    <row r="434" spans="1:15">
      <c r="A434" s="3" t="s">
        <v>445</v>
      </c>
      <c r="B434">
        <v>33.049999999999997</v>
      </c>
      <c r="C434" s="4">
        <v>16565</v>
      </c>
      <c r="D434" s="4">
        <v>16799</v>
      </c>
      <c r="E434" s="4">
        <v>17614</v>
      </c>
      <c r="F434" s="4">
        <v>19506</v>
      </c>
      <c r="G434" s="4">
        <v>20362</v>
      </c>
      <c r="H434" s="4">
        <v>19112</v>
      </c>
      <c r="I434" s="4">
        <v>18706</v>
      </c>
      <c r="J434" s="4">
        <v>15893</v>
      </c>
      <c r="K434" s="4">
        <v>16835</v>
      </c>
      <c r="L434" s="4">
        <v>17943</v>
      </c>
      <c r="M434" s="4">
        <v>20927</v>
      </c>
      <c r="N434" s="4">
        <v>21561</v>
      </c>
      <c r="O434" s="4">
        <v>21453</v>
      </c>
    </row>
    <row r="435" spans="1:15">
      <c r="A435" s="3" t="s">
        <v>477</v>
      </c>
      <c r="B435">
        <v>3.04</v>
      </c>
      <c r="C435" s="4">
        <v>314</v>
      </c>
      <c r="D435" s="4">
        <v>317</v>
      </c>
      <c r="E435" s="4">
        <v>343</v>
      </c>
      <c r="F435" s="4">
        <v>397</v>
      </c>
      <c r="G435" s="4">
        <v>317</v>
      </c>
      <c r="H435" s="4">
        <v>319</v>
      </c>
      <c r="I435" s="4">
        <v>284</v>
      </c>
      <c r="J435" s="4">
        <v>308</v>
      </c>
      <c r="K435" s="4">
        <v>341</v>
      </c>
      <c r="L435" s="4">
        <v>271</v>
      </c>
      <c r="M435" s="4">
        <v>181</v>
      </c>
      <c r="N435" s="4">
        <v>141</v>
      </c>
      <c r="O435" s="4">
        <v>144</v>
      </c>
    </row>
    <row r="436" spans="1:15">
      <c r="A436" s="3" t="s">
        <v>478</v>
      </c>
      <c r="B436">
        <v>14.23</v>
      </c>
      <c r="C436" s="4">
        <v>1490</v>
      </c>
      <c r="D436" s="4">
        <v>1397</v>
      </c>
      <c r="E436" s="4">
        <v>1378</v>
      </c>
      <c r="F436" s="4">
        <v>1255</v>
      </c>
      <c r="G436" s="4">
        <v>1368</v>
      </c>
      <c r="H436" s="4">
        <v>1390</v>
      </c>
      <c r="I436" s="4">
        <v>1410</v>
      </c>
      <c r="J436" s="4">
        <v>1225</v>
      </c>
      <c r="K436" s="4">
        <v>1229</v>
      </c>
      <c r="L436" s="4">
        <v>1114</v>
      </c>
      <c r="M436" s="4">
        <v>1041</v>
      </c>
      <c r="N436" s="4">
        <v>903</v>
      </c>
      <c r="O436" s="4">
        <v>863</v>
      </c>
    </row>
    <row r="437" spans="1:15">
      <c r="A437" s="3" t="s">
        <v>479</v>
      </c>
      <c r="B437">
        <v>19.190000000000001</v>
      </c>
      <c r="C437" s="4">
        <v>1424</v>
      </c>
      <c r="D437" s="4">
        <v>1491</v>
      </c>
      <c r="E437" s="4">
        <v>1520</v>
      </c>
      <c r="F437" s="4">
        <v>1662</v>
      </c>
      <c r="G437" s="4">
        <v>1606</v>
      </c>
      <c r="H437" s="4">
        <v>1587</v>
      </c>
      <c r="I437" s="4">
        <v>1522</v>
      </c>
      <c r="J437" s="4">
        <v>998</v>
      </c>
      <c r="K437" s="4">
        <v>1038</v>
      </c>
      <c r="L437" s="4">
        <v>882</v>
      </c>
      <c r="M437" s="4">
        <v>767</v>
      </c>
      <c r="N437" s="4">
        <v>687</v>
      </c>
      <c r="O437" s="4">
        <v>761</v>
      </c>
    </row>
    <row r="438" spans="1:15">
      <c r="A438" s="3" t="s">
        <v>481</v>
      </c>
      <c r="B438">
        <v>4.9000000000000004</v>
      </c>
      <c r="C438" s="4">
        <v>500</v>
      </c>
      <c r="D438" s="4">
        <v>594</v>
      </c>
      <c r="E438" s="4">
        <v>663</v>
      </c>
      <c r="F438" s="4">
        <v>663</v>
      </c>
      <c r="G438" s="4">
        <v>751</v>
      </c>
      <c r="H438" s="4">
        <v>759</v>
      </c>
      <c r="I438" s="4">
        <v>717</v>
      </c>
      <c r="J438" s="4">
        <v>520</v>
      </c>
      <c r="K438" s="4">
        <v>447</v>
      </c>
      <c r="L438" s="4">
        <v>410</v>
      </c>
      <c r="M438" s="4">
        <v>363</v>
      </c>
      <c r="N438" s="4">
        <v>340</v>
      </c>
      <c r="O438" s="4">
        <v>346</v>
      </c>
    </row>
    <row r="439" spans="1:15">
      <c r="A439" s="3" t="s">
        <v>482</v>
      </c>
      <c r="B439">
        <v>7.21</v>
      </c>
      <c r="C439" s="4">
        <v>498</v>
      </c>
      <c r="D439" s="4">
        <v>528</v>
      </c>
      <c r="E439" s="4">
        <v>478</v>
      </c>
      <c r="F439" s="4">
        <v>449</v>
      </c>
      <c r="G439" s="4">
        <v>453</v>
      </c>
      <c r="H439" s="4">
        <v>436</v>
      </c>
      <c r="I439" s="4">
        <v>413</v>
      </c>
      <c r="J439" s="4">
        <v>279</v>
      </c>
      <c r="K439" s="4">
        <v>260</v>
      </c>
      <c r="L439" s="4">
        <v>226</v>
      </c>
      <c r="M439" s="4">
        <v>241</v>
      </c>
      <c r="N439" s="4">
        <v>238</v>
      </c>
      <c r="O439" s="4">
        <v>212</v>
      </c>
    </row>
    <row r="440" spans="1:15">
      <c r="A440" s="3" t="s">
        <v>37</v>
      </c>
      <c r="B440">
        <v>8.99</v>
      </c>
      <c r="C440" s="4">
        <v>1342</v>
      </c>
      <c r="D440" s="4">
        <v>1341</v>
      </c>
      <c r="E440" s="4">
        <v>1354</v>
      </c>
      <c r="F440" s="4">
        <v>1322</v>
      </c>
      <c r="G440" s="4">
        <v>1315</v>
      </c>
      <c r="H440" s="4">
        <v>1180</v>
      </c>
      <c r="I440" s="4">
        <v>1129</v>
      </c>
      <c r="J440" s="4">
        <v>891</v>
      </c>
      <c r="K440" s="4">
        <v>935</v>
      </c>
      <c r="L440" s="4">
        <v>857</v>
      </c>
      <c r="M440" s="4">
        <v>893</v>
      </c>
      <c r="N440" s="4">
        <v>828</v>
      </c>
      <c r="O440" s="4">
        <v>822</v>
      </c>
    </row>
    <row r="441" spans="1:15">
      <c r="A441" s="3" t="s">
        <v>483</v>
      </c>
      <c r="B441">
        <v>2.39</v>
      </c>
      <c r="C441" s="4">
        <v>387</v>
      </c>
      <c r="D441" s="4">
        <v>409</v>
      </c>
      <c r="E441" s="4">
        <v>399</v>
      </c>
      <c r="F441" s="4">
        <v>391</v>
      </c>
      <c r="G441" s="4">
        <v>409</v>
      </c>
      <c r="H441" s="4">
        <v>424</v>
      </c>
      <c r="I441" s="4">
        <v>386</v>
      </c>
      <c r="J441" s="4">
        <v>346</v>
      </c>
      <c r="K441" s="4">
        <v>392</v>
      </c>
      <c r="L441" s="4">
        <v>346</v>
      </c>
      <c r="M441" s="4">
        <v>258</v>
      </c>
      <c r="N441" s="4">
        <v>207</v>
      </c>
      <c r="O441" s="4">
        <v>191</v>
      </c>
    </row>
    <row r="442" spans="1:15">
      <c r="A442" s="3" t="s">
        <v>484</v>
      </c>
      <c r="B442">
        <v>12.89</v>
      </c>
      <c r="C442" s="4">
        <v>866</v>
      </c>
      <c r="D442" s="4">
        <v>857</v>
      </c>
      <c r="E442" s="4">
        <v>868</v>
      </c>
      <c r="F442" s="4">
        <v>798</v>
      </c>
      <c r="G442" s="4">
        <v>807</v>
      </c>
      <c r="H442" s="4">
        <v>775</v>
      </c>
      <c r="I442" s="4">
        <v>694</v>
      </c>
      <c r="J442" s="4">
        <v>484</v>
      </c>
      <c r="K442" s="4">
        <v>422</v>
      </c>
      <c r="L442" s="4">
        <v>379</v>
      </c>
      <c r="M442" s="4">
        <v>342</v>
      </c>
      <c r="N442" s="4">
        <v>285</v>
      </c>
      <c r="O442" s="4">
        <v>262</v>
      </c>
    </row>
    <row r="443" spans="1:15">
      <c r="A443" s="3" t="s">
        <v>485</v>
      </c>
      <c r="B443">
        <v>6.33</v>
      </c>
      <c r="C443" s="4">
        <v>472</v>
      </c>
      <c r="D443" s="4">
        <v>507</v>
      </c>
      <c r="E443" s="4">
        <v>482</v>
      </c>
      <c r="F443" s="4">
        <v>446</v>
      </c>
      <c r="G443" s="4">
        <v>430</v>
      </c>
      <c r="H443" s="4">
        <v>438</v>
      </c>
      <c r="I443" s="4">
        <v>386</v>
      </c>
      <c r="J443" s="4">
        <v>294</v>
      </c>
      <c r="K443" s="4">
        <v>238</v>
      </c>
      <c r="L443" s="4">
        <v>187</v>
      </c>
      <c r="M443" s="4">
        <v>141</v>
      </c>
      <c r="N443" s="4">
        <v>114</v>
      </c>
      <c r="O443" s="4">
        <v>104</v>
      </c>
    </row>
    <row r="444" spans="1:15">
      <c r="A444" s="3" t="s">
        <v>486</v>
      </c>
      <c r="B444">
        <v>5.98</v>
      </c>
      <c r="C444" s="4">
        <v>549</v>
      </c>
      <c r="D444" s="4">
        <v>519</v>
      </c>
      <c r="E444" s="4">
        <v>483</v>
      </c>
      <c r="F444" s="4">
        <v>466</v>
      </c>
      <c r="G444" s="4">
        <v>468</v>
      </c>
      <c r="H444" s="4">
        <v>477</v>
      </c>
      <c r="I444" s="4">
        <v>408</v>
      </c>
      <c r="J444" s="4">
        <v>288</v>
      </c>
      <c r="K444" s="4">
        <v>290</v>
      </c>
      <c r="L444" s="4">
        <v>219</v>
      </c>
      <c r="M444" s="4">
        <v>196</v>
      </c>
      <c r="N444" s="4">
        <v>158</v>
      </c>
      <c r="O444" s="4">
        <v>177</v>
      </c>
    </row>
    <row r="445" spans="1:15">
      <c r="A445" s="3" t="s">
        <v>487</v>
      </c>
      <c r="B445">
        <v>8.7799999999999994</v>
      </c>
      <c r="C445" s="4">
        <v>722</v>
      </c>
      <c r="D445" s="4">
        <v>709</v>
      </c>
      <c r="E445" s="4">
        <v>675</v>
      </c>
      <c r="F445" s="4">
        <v>672</v>
      </c>
      <c r="G445" s="4">
        <v>657</v>
      </c>
      <c r="H445" s="4">
        <v>576</v>
      </c>
      <c r="I445" s="4">
        <v>500</v>
      </c>
      <c r="J445" s="4">
        <v>400</v>
      </c>
      <c r="K445" s="4">
        <v>348</v>
      </c>
      <c r="L445" s="4">
        <v>296</v>
      </c>
      <c r="M445" s="4">
        <v>243</v>
      </c>
      <c r="N445" s="4">
        <v>194</v>
      </c>
      <c r="O445" s="4">
        <v>169</v>
      </c>
    </row>
    <row r="446" spans="1:15">
      <c r="A446" s="3" t="s">
        <v>488</v>
      </c>
      <c r="B446">
        <v>14.89</v>
      </c>
      <c r="C446" s="4">
        <v>944</v>
      </c>
      <c r="D446" s="4">
        <v>942</v>
      </c>
      <c r="E446" s="4">
        <v>870</v>
      </c>
      <c r="F446" s="4">
        <v>792</v>
      </c>
      <c r="G446" s="4">
        <v>734</v>
      </c>
      <c r="H446" s="4">
        <v>745</v>
      </c>
      <c r="I446" s="4">
        <v>702</v>
      </c>
      <c r="J446" s="4">
        <v>495</v>
      </c>
      <c r="K446" s="4">
        <v>477</v>
      </c>
      <c r="L446" s="4">
        <v>409</v>
      </c>
      <c r="M446" s="4">
        <v>391</v>
      </c>
      <c r="N446" s="4">
        <v>318</v>
      </c>
      <c r="O446" s="4">
        <v>306</v>
      </c>
    </row>
    <row r="447" spans="1:15">
      <c r="A447" s="3" t="s">
        <v>489</v>
      </c>
      <c r="B447">
        <v>11.61</v>
      </c>
      <c r="C447" s="4">
        <v>1074</v>
      </c>
      <c r="D447" s="4">
        <v>1123</v>
      </c>
      <c r="E447" s="4">
        <v>1052</v>
      </c>
      <c r="F447" s="4">
        <v>1018</v>
      </c>
      <c r="G447" s="4">
        <v>911</v>
      </c>
      <c r="H447" s="4">
        <v>865</v>
      </c>
      <c r="I447" s="4">
        <v>699</v>
      </c>
      <c r="J447" s="4">
        <v>477</v>
      </c>
      <c r="K447" s="4">
        <v>453</v>
      </c>
      <c r="L447" s="4">
        <v>349</v>
      </c>
      <c r="M447" s="4">
        <v>242</v>
      </c>
      <c r="N447" s="4">
        <v>158</v>
      </c>
      <c r="O447" s="4">
        <v>107</v>
      </c>
    </row>
    <row r="448" spans="1:15">
      <c r="A448" s="3" t="s">
        <v>491</v>
      </c>
      <c r="B448">
        <v>10.26</v>
      </c>
      <c r="C448" s="4">
        <v>791</v>
      </c>
      <c r="D448" s="4">
        <v>780</v>
      </c>
      <c r="E448" s="4">
        <v>765</v>
      </c>
      <c r="F448" s="4">
        <v>798</v>
      </c>
      <c r="G448" s="4">
        <v>711</v>
      </c>
      <c r="H448" s="4">
        <v>699</v>
      </c>
      <c r="I448" s="4">
        <v>561</v>
      </c>
      <c r="J448" s="4">
        <v>426</v>
      </c>
      <c r="K448" s="4">
        <v>378</v>
      </c>
      <c r="L448" s="4">
        <v>343</v>
      </c>
      <c r="M448" s="4">
        <v>279</v>
      </c>
      <c r="N448" s="4">
        <v>260</v>
      </c>
      <c r="O448" s="4">
        <v>213</v>
      </c>
    </row>
    <row r="449" spans="1:15">
      <c r="A449" s="3" t="s">
        <v>492</v>
      </c>
      <c r="B449">
        <v>5.03</v>
      </c>
      <c r="C449" s="4">
        <v>730</v>
      </c>
      <c r="D449" s="4">
        <v>761</v>
      </c>
      <c r="E449" s="4">
        <v>777</v>
      </c>
      <c r="F449" s="4">
        <v>869</v>
      </c>
      <c r="G449" s="4">
        <v>815</v>
      </c>
      <c r="H449" s="4">
        <v>840</v>
      </c>
      <c r="I449" s="4">
        <v>726</v>
      </c>
      <c r="J449" s="4">
        <v>529</v>
      </c>
      <c r="K449" s="4">
        <v>539</v>
      </c>
      <c r="L449" s="4">
        <v>498</v>
      </c>
      <c r="M449" s="4">
        <v>567</v>
      </c>
      <c r="N449" s="4">
        <v>543</v>
      </c>
      <c r="O449" s="4">
        <v>630</v>
      </c>
    </row>
    <row r="450" spans="1:15">
      <c r="A450" s="3" t="s">
        <v>493</v>
      </c>
      <c r="B450">
        <v>12.32</v>
      </c>
      <c r="C450" s="4">
        <v>1332</v>
      </c>
      <c r="D450" s="4">
        <v>1370</v>
      </c>
      <c r="E450" s="4">
        <v>1341</v>
      </c>
      <c r="F450" s="4">
        <v>1285</v>
      </c>
      <c r="G450" s="4">
        <v>1190</v>
      </c>
      <c r="H450" s="4">
        <v>1182</v>
      </c>
      <c r="I450" s="4">
        <v>1017</v>
      </c>
      <c r="J450" s="4">
        <v>747</v>
      </c>
      <c r="K450" s="4">
        <v>641</v>
      </c>
      <c r="L450" s="4">
        <v>487</v>
      </c>
      <c r="M450" s="4">
        <v>385</v>
      </c>
      <c r="N450" s="4">
        <v>323</v>
      </c>
      <c r="O450" s="4">
        <v>312</v>
      </c>
    </row>
    <row r="451" spans="1:15">
      <c r="A451" s="3" t="s">
        <v>494</v>
      </c>
      <c r="B451">
        <v>13.28</v>
      </c>
      <c r="C451" s="4">
        <v>1223</v>
      </c>
      <c r="D451" s="4">
        <v>1238</v>
      </c>
      <c r="E451" s="4">
        <v>1245</v>
      </c>
      <c r="F451" s="4">
        <v>1641</v>
      </c>
      <c r="G451" s="4">
        <v>1184</v>
      </c>
      <c r="H451" s="4">
        <v>1164</v>
      </c>
      <c r="I451" s="4">
        <v>1084</v>
      </c>
      <c r="J451" s="4">
        <v>970</v>
      </c>
      <c r="K451" s="4">
        <v>942</v>
      </c>
      <c r="L451" s="4">
        <v>935</v>
      </c>
      <c r="M451" s="4">
        <v>740</v>
      </c>
      <c r="N451" s="4">
        <v>621</v>
      </c>
      <c r="O451" s="4">
        <v>583</v>
      </c>
    </row>
    <row r="452" spans="1:15">
      <c r="A452" s="3" t="s">
        <v>496</v>
      </c>
      <c r="B452">
        <v>5.29</v>
      </c>
      <c r="C452" s="4">
        <v>485</v>
      </c>
      <c r="D452" s="4">
        <v>567</v>
      </c>
      <c r="E452" s="4">
        <v>577</v>
      </c>
      <c r="F452" s="4">
        <v>515</v>
      </c>
      <c r="G452" s="4">
        <v>538</v>
      </c>
      <c r="H452" s="4">
        <v>551</v>
      </c>
      <c r="I452" s="4">
        <v>475</v>
      </c>
      <c r="J452" s="4">
        <v>376</v>
      </c>
      <c r="K452" s="4">
        <v>323</v>
      </c>
      <c r="L452" s="4">
        <v>295</v>
      </c>
      <c r="M452" s="4">
        <v>283</v>
      </c>
      <c r="N452" s="4">
        <v>242</v>
      </c>
      <c r="O452" s="4">
        <v>256</v>
      </c>
    </row>
    <row r="453" spans="1:15">
      <c r="A453" s="3" t="s">
        <v>497</v>
      </c>
      <c r="B453">
        <v>8.3800000000000008</v>
      </c>
      <c r="C453" s="4">
        <v>715</v>
      </c>
      <c r="D453" s="4">
        <v>684</v>
      </c>
      <c r="E453" s="4">
        <v>611</v>
      </c>
      <c r="F453" s="4">
        <v>648</v>
      </c>
      <c r="G453" s="4">
        <v>589</v>
      </c>
      <c r="H453" s="4">
        <v>587</v>
      </c>
      <c r="I453" s="4">
        <v>503</v>
      </c>
      <c r="J453" s="4">
        <v>419</v>
      </c>
      <c r="K453" s="4">
        <v>412</v>
      </c>
      <c r="L453" s="4">
        <v>354</v>
      </c>
      <c r="M453" s="4">
        <v>315</v>
      </c>
      <c r="N453" s="4">
        <v>275</v>
      </c>
      <c r="O453" s="4">
        <v>258</v>
      </c>
    </row>
    <row r="454" spans="1:15">
      <c r="A454" s="3" t="s">
        <v>499</v>
      </c>
      <c r="B454">
        <v>6.59</v>
      </c>
      <c r="C454" s="4">
        <v>618</v>
      </c>
      <c r="D454" s="4">
        <v>610</v>
      </c>
      <c r="E454" s="4">
        <v>608</v>
      </c>
      <c r="F454" s="4">
        <v>619</v>
      </c>
      <c r="G454" s="4">
        <v>537</v>
      </c>
      <c r="H454" s="4">
        <v>492</v>
      </c>
      <c r="I454" s="4">
        <v>376</v>
      </c>
      <c r="J454" s="4">
        <v>323</v>
      </c>
      <c r="K454" s="4">
        <v>356</v>
      </c>
      <c r="L454" s="4">
        <v>272</v>
      </c>
      <c r="M454" s="4">
        <v>210</v>
      </c>
      <c r="N454" s="4">
        <v>123</v>
      </c>
      <c r="O454" s="4">
        <v>112</v>
      </c>
    </row>
    <row r="455" spans="1:15">
      <c r="A455" s="3" t="s">
        <v>500</v>
      </c>
      <c r="B455">
        <v>5.0199999999999996</v>
      </c>
      <c r="C455" s="4">
        <v>627</v>
      </c>
      <c r="D455" s="4">
        <v>668</v>
      </c>
      <c r="E455" s="4">
        <v>671</v>
      </c>
      <c r="F455" s="4">
        <v>648</v>
      </c>
      <c r="G455" s="4">
        <v>607</v>
      </c>
      <c r="H455" s="4">
        <v>608</v>
      </c>
      <c r="I455" s="4">
        <v>517</v>
      </c>
      <c r="J455" s="4">
        <v>417</v>
      </c>
      <c r="K455" s="4">
        <v>405</v>
      </c>
      <c r="L455" s="4">
        <v>364</v>
      </c>
      <c r="M455" s="4">
        <v>331</v>
      </c>
      <c r="N455" s="4">
        <v>290</v>
      </c>
      <c r="O455" s="4">
        <v>278</v>
      </c>
    </row>
    <row r="456" spans="1:15">
      <c r="A456" s="3" t="s">
        <v>501</v>
      </c>
      <c r="B456">
        <v>1.42</v>
      </c>
      <c r="C456" s="4">
        <v>309</v>
      </c>
      <c r="D456" s="4">
        <v>299</v>
      </c>
      <c r="E456" s="4">
        <v>304</v>
      </c>
      <c r="F456" s="4">
        <v>260</v>
      </c>
      <c r="G456" s="4">
        <v>272</v>
      </c>
      <c r="H456" s="4">
        <v>230</v>
      </c>
      <c r="I456" s="4">
        <v>239</v>
      </c>
      <c r="J456" s="4">
        <v>159</v>
      </c>
      <c r="K456" s="4">
        <v>157</v>
      </c>
      <c r="L456" s="4">
        <v>136</v>
      </c>
      <c r="M456" s="4">
        <v>102</v>
      </c>
      <c r="N456" s="4">
        <v>77</v>
      </c>
      <c r="O456" s="4">
        <v>69</v>
      </c>
    </row>
    <row r="457" spans="1:15">
      <c r="A457" s="3" t="s">
        <v>502</v>
      </c>
      <c r="B457">
        <v>7.59</v>
      </c>
      <c r="C457" s="4">
        <v>706</v>
      </c>
      <c r="D457" s="4">
        <v>625</v>
      </c>
      <c r="E457" s="4">
        <v>622</v>
      </c>
      <c r="F457" s="4">
        <v>640</v>
      </c>
      <c r="G457" s="4">
        <v>611</v>
      </c>
      <c r="H457" s="4">
        <v>580</v>
      </c>
      <c r="I457" s="4">
        <v>503</v>
      </c>
      <c r="J457" s="4">
        <v>407</v>
      </c>
      <c r="K457" s="4">
        <v>340</v>
      </c>
      <c r="L457" s="4">
        <v>313</v>
      </c>
      <c r="M457" s="4">
        <v>229</v>
      </c>
      <c r="N457" s="4">
        <v>196</v>
      </c>
      <c r="O457" s="4">
        <v>163</v>
      </c>
    </row>
    <row r="458" spans="1:15">
      <c r="A458" s="3" t="s">
        <v>503</v>
      </c>
      <c r="B458">
        <v>7.24</v>
      </c>
      <c r="C458" s="4">
        <v>505</v>
      </c>
      <c r="D458" s="4">
        <v>502</v>
      </c>
      <c r="E458" s="4">
        <v>494</v>
      </c>
      <c r="F458" s="4">
        <v>557</v>
      </c>
      <c r="G458" s="4">
        <v>471</v>
      </c>
      <c r="H458" s="4">
        <v>476</v>
      </c>
      <c r="I458" s="4">
        <v>463</v>
      </c>
      <c r="J458" s="4">
        <v>384</v>
      </c>
      <c r="K458" s="4">
        <v>367</v>
      </c>
      <c r="L458" s="4">
        <v>308</v>
      </c>
      <c r="M458" s="4">
        <v>260</v>
      </c>
      <c r="N458" s="4">
        <v>216</v>
      </c>
      <c r="O458" s="4">
        <v>182</v>
      </c>
    </row>
    <row r="459" spans="1:15">
      <c r="A459" s="3" t="s">
        <v>504</v>
      </c>
      <c r="B459">
        <v>2.67</v>
      </c>
      <c r="C459" s="4">
        <v>196</v>
      </c>
      <c r="D459" s="4">
        <v>223</v>
      </c>
      <c r="E459" s="4">
        <v>234</v>
      </c>
      <c r="F459" s="4">
        <v>220</v>
      </c>
      <c r="G459" s="4">
        <v>203</v>
      </c>
      <c r="H459" s="4">
        <v>193</v>
      </c>
      <c r="I459" s="4">
        <v>223</v>
      </c>
      <c r="J459" s="4">
        <v>183</v>
      </c>
      <c r="K459" s="4">
        <v>174</v>
      </c>
      <c r="L459" s="4">
        <v>149</v>
      </c>
      <c r="M459" s="4">
        <v>152</v>
      </c>
      <c r="N459" s="4">
        <v>130</v>
      </c>
      <c r="O459" s="4">
        <v>119</v>
      </c>
    </row>
    <row r="460" spans="1:15">
      <c r="A460" s="3" t="s">
        <v>505</v>
      </c>
      <c r="B460">
        <v>12.03</v>
      </c>
      <c r="C460" s="4">
        <v>761</v>
      </c>
      <c r="D460" s="4">
        <v>826</v>
      </c>
      <c r="E460" s="4">
        <v>903</v>
      </c>
      <c r="F460" s="4">
        <v>903</v>
      </c>
      <c r="G460" s="4">
        <v>810</v>
      </c>
      <c r="H460" s="4">
        <v>772</v>
      </c>
      <c r="I460" s="4">
        <v>671</v>
      </c>
      <c r="J460" s="4">
        <v>514</v>
      </c>
      <c r="K460" s="4">
        <v>465</v>
      </c>
      <c r="L460" s="4">
        <v>384</v>
      </c>
      <c r="M460" s="4">
        <v>312</v>
      </c>
      <c r="N460" s="4">
        <v>282</v>
      </c>
      <c r="O460" s="4">
        <v>246</v>
      </c>
    </row>
    <row r="461" spans="1:15">
      <c r="A461" s="3" t="s">
        <v>507</v>
      </c>
      <c r="B461">
        <v>4.09</v>
      </c>
      <c r="C461" s="4">
        <v>543</v>
      </c>
      <c r="D461" s="4">
        <v>568</v>
      </c>
      <c r="E461" s="4">
        <v>624</v>
      </c>
      <c r="F461" s="4">
        <v>574</v>
      </c>
      <c r="G461" s="4">
        <v>572</v>
      </c>
      <c r="H461" s="4">
        <v>510</v>
      </c>
      <c r="I461" s="4">
        <v>503</v>
      </c>
      <c r="J461" s="4">
        <v>367</v>
      </c>
      <c r="K461" s="4">
        <v>305</v>
      </c>
      <c r="L461" s="4">
        <v>229</v>
      </c>
      <c r="M461" s="4">
        <v>171</v>
      </c>
      <c r="N461" s="4">
        <v>114</v>
      </c>
      <c r="O461" s="4">
        <v>109</v>
      </c>
    </row>
    <row r="462" spans="1:15">
      <c r="A462" s="3" t="s">
        <v>508</v>
      </c>
      <c r="B462">
        <v>3.92</v>
      </c>
      <c r="C462" s="4">
        <v>260</v>
      </c>
      <c r="D462" s="4">
        <v>277</v>
      </c>
      <c r="E462" s="4">
        <v>273</v>
      </c>
      <c r="F462" s="4">
        <v>267</v>
      </c>
      <c r="G462" s="4">
        <v>241</v>
      </c>
      <c r="H462" s="4">
        <v>207</v>
      </c>
      <c r="I462" s="4">
        <v>171</v>
      </c>
      <c r="J462" s="4">
        <v>138</v>
      </c>
      <c r="K462" s="4">
        <v>117</v>
      </c>
      <c r="L462" s="4">
        <v>109</v>
      </c>
      <c r="M462" s="4">
        <v>69</v>
      </c>
      <c r="N462" s="4">
        <v>70</v>
      </c>
      <c r="O462" s="4">
        <v>60</v>
      </c>
    </row>
    <row r="463" spans="1:15">
      <c r="A463" s="3" t="s">
        <v>16</v>
      </c>
      <c r="B463">
        <v>19.3</v>
      </c>
      <c r="C463" s="4">
        <v>1493</v>
      </c>
      <c r="D463" s="4">
        <v>1585</v>
      </c>
      <c r="E463" s="4">
        <v>1580</v>
      </c>
      <c r="F463" s="4">
        <v>1551</v>
      </c>
      <c r="G463" s="4">
        <v>1520</v>
      </c>
      <c r="H463" s="4">
        <v>1518</v>
      </c>
      <c r="I463" s="4">
        <v>1518</v>
      </c>
      <c r="J463" s="4">
        <v>1160</v>
      </c>
      <c r="K463" s="4">
        <v>1129</v>
      </c>
      <c r="L463" s="4">
        <v>1072</v>
      </c>
      <c r="M463" s="4">
        <v>1065</v>
      </c>
      <c r="N463" s="4">
        <v>1039</v>
      </c>
      <c r="O463" s="4">
        <v>1048</v>
      </c>
    </row>
    <row r="464" spans="1:15">
      <c r="A464" s="3" t="s">
        <v>511</v>
      </c>
      <c r="B464">
        <v>17.82</v>
      </c>
      <c r="C464" s="4">
        <v>1636</v>
      </c>
      <c r="D464" s="4">
        <v>1636</v>
      </c>
      <c r="E464" s="4">
        <v>1735</v>
      </c>
      <c r="F464" s="4">
        <v>1711</v>
      </c>
      <c r="G464" s="4">
        <v>1690</v>
      </c>
      <c r="H464" s="4">
        <v>1672</v>
      </c>
      <c r="I464" s="4">
        <v>1598</v>
      </c>
      <c r="J464" s="4">
        <v>1137</v>
      </c>
      <c r="K464" s="4">
        <v>1070</v>
      </c>
      <c r="L464" s="4">
        <v>987</v>
      </c>
      <c r="M464" s="4">
        <v>886</v>
      </c>
      <c r="N464" s="4">
        <v>797</v>
      </c>
      <c r="O464" s="4">
        <v>722</v>
      </c>
    </row>
    <row r="465" spans="1:15">
      <c r="A465" s="3" t="s">
        <v>512</v>
      </c>
      <c r="B465">
        <v>3.28</v>
      </c>
      <c r="C465" s="4">
        <v>292</v>
      </c>
      <c r="D465" s="4">
        <v>279</v>
      </c>
      <c r="E465" s="4">
        <v>283</v>
      </c>
      <c r="F465" s="4">
        <v>261</v>
      </c>
      <c r="G465" s="4">
        <v>254</v>
      </c>
      <c r="H465" s="4">
        <v>233</v>
      </c>
      <c r="I465" s="4">
        <v>210</v>
      </c>
      <c r="J465" s="4">
        <v>184</v>
      </c>
      <c r="K465" s="4">
        <v>178</v>
      </c>
      <c r="L465" s="4">
        <v>160</v>
      </c>
      <c r="M465" s="4">
        <v>127</v>
      </c>
      <c r="N465" s="4">
        <v>121</v>
      </c>
      <c r="O465" s="4">
        <v>122</v>
      </c>
    </row>
    <row r="466" spans="1:15">
      <c r="A466" s="3" t="s">
        <v>513</v>
      </c>
      <c r="B466">
        <v>3.79</v>
      </c>
      <c r="C466" s="4">
        <v>209</v>
      </c>
      <c r="D466" s="4">
        <v>206</v>
      </c>
      <c r="E466" s="4">
        <v>204</v>
      </c>
      <c r="F466" s="4">
        <v>194</v>
      </c>
      <c r="G466" s="4">
        <v>199</v>
      </c>
      <c r="H466" s="4">
        <v>220</v>
      </c>
      <c r="I466" s="4">
        <v>183</v>
      </c>
      <c r="J466" s="4">
        <v>182</v>
      </c>
      <c r="K466" s="4">
        <v>178</v>
      </c>
      <c r="L466" s="4">
        <v>147</v>
      </c>
      <c r="M466" s="4">
        <v>144</v>
      </c>
      <c r="N466" s="4">
        <v>130</v>
      </c>
      <c r="O466" s="4">
        <v>123</v>
      </c>
    </row>
    <row r="467" spans="1:15">
      <c r="A467" s="3" t="s">
        <v>148</v>
      </c>
      <c r="B467">
        <v>7.2</v>
      </c>
      <c r="C467" s="4">
        <v>610</v>
      </c>
      <c r="D467" s="4">
        <v>737</v>
      </c>
      <c r="E467" s="4">
        <v>731</v>
      </c>
      <c r="F467" s="4">
        <v>674</v>
      </c>
      <c r="G467" s="4">
        <v>626</v>
      </c>
      <c r="H467" s="4">
        <v>513</v>
      </c>
      <c r="I467" s="4">
        <v>572</v>
      </c>
      <c r="J467" s="4">
        <v>374</v>
      </c>
      <c r="K467" s="4">
        <v>381</v>
      </c>
      <c r="L467" s="4">
        <v>239</v>
      </c>
      <c r="M467" s="4">
        <v>216</v>
      </c>
      <c r="N467" s="4">
        <v>195</v>
      </c>
      <c r="O467" s="4">
        <v>219</v>
      </c>
    </row>
    <row r="468" spans="1:15">
      <c r="A468" s="3" t="s">
        <v>514</v>
      </c>
      <c r="B468">
        <v>12.41</v>
      </c>
      <c r="C468" s="4">
        <v>643</v>
      </c>
      <c r="D468" s="4">
        <v>592</v>
      </c>
      <c r="E468" s="4">
        <v>538</v>
      </c>
      <c r="F468" s="4">
        <v>450</v>
      </c>
      <c r="G468" s="4">
        <v>457</v>
      </c>
      <c r="H468" s="4">
        <v>457</v>
      </c>
      <c r="I468" s="4">
        <v>423</v>
      </c>
      <c r="J468" s="4">
        <v>295</v>
      </c>
      <c r="K468" s="4">
        <v>265</v>
      </c>
      <c r="L468" s="4">
        <v>231</v>
      </c>
      <c r="M468" s="4">
        <v>198</v>
      </c>
      <c r="N468" s="4">
        <v>154</v>
      </c>
      <c r="O468" s="4">
        <v>131</v>
      </c>
    </row>
    <row r="469" spans="1:15">
      <c r="A469" s="3" t="s">
        <v>515</v>
      </c>
      <c r="B469">
        <v>3.43</v>
      </c>
      <c r="C469" s="4">
        <v>384</v>
      </c>
      <c r="D469" s="4">
        <v>403</v>
      </c>
      <c r="E469" s="4">
        <v>376</v>
      </c>
      <c r="F469" s="4">
        <v>376</v>
      </c>
      <c r="G469" s="4">
        <v>362</v>
      </c>
      <c r="H469" s="4">
        <v>355</v>
      </c>
      <c r="I469" s="4">
        <v>283</v>
      </c>
      <c r="J469" s="4">
        <v>231</v>
      </c>
      <c r="K469" s="4">
        <v>195</v>
      </c>
      <c r="L469" s="4">
        <v>164</v>
      </c>
      <c r="M469" s="4">
        <v>169</v>
      </c>
      <c r="N469" s="4">
        <v>122</v>
      </c>
      <c r="O469" s="4">
        <v>125</v>
      </c>
    </row>
    <row r="470" spans="1:15">
      <c r="A470" s="3" t="s">
        <v>516</v>
      </c>
      <c r="B470">
        <v>6.59</v>
      </c>
      <c r="C470" s="4">
        <v>705</v>
      </c>
      <c r="D470" s="4">
        <v>783</v>
      </c>
      <c r="E470" s="4">
        <v>764</v>
      </c>
      <c r="F470" s="4">
        <v>757</v>
      </c>
      <c r="G470" s="4">
        <v>728</v>
      </c>
      <c r="H470" s="4">
        <v>772</v>
      </c>
      <c r="I470" s="4">
        <v>709</v>
      </c>
      <c r="J470" s="4">
        <v>547</v>
      </c>
      <c r="K470" s="4">
        <v>540</v>
      </c>
      <c r="L470" s="4">
        <v>527</v>
      </c>
      <c r="M470" s="4">
        <v>522</v>
      </c>
      <c r="N470" s="4">
        <v>517</v>
      </c>
      <c r="O470" s="4">
        <v>511</v>
      </c>
    </row>
    <row r="471" spans="1:15">
      <c r="A471" s="3" t="s">
        <v>517</v>
      </c>
      <c r="B471">
        <v>25.43</v>
      </c>
      <c r="C471" s="4">
        <v>3270</v>
      </c>
      <c r="D471" s="4">
        <v>3301</v>
      </c>
      <c r="E471" s="4">
        <v>3158</v>
      </c>
      <c r="F471" s="4">
        <v>3119</v>
      </c>
      <c r="G471" s="4">
        <v>3162</v>
      </c>
      <c r="H471" s="4">
        <v>2942</v>
      </c>
      <c r="I471" s="4">
        <v>2946</v>
      </c>
      <c r="J471" s="4">
        <v>2487</v>
      </c>
      <c r="K471" s="4">
        <v>2710</v>
      </c>
      <c r="L471" s="4">
        <v>2689</v>
      </c>
      <c r="M471" s="4">
        <v>3010</v>
      </c>
      <c r="N471" s="4">
        <v>2956</v>
      </c>
      <c r="O471" s="4">
        <v>3077</v>
      </c>
    </row>
    <row r="472" spans="1:15">
      <c r="A472" s="3" t="s">
        <v>518</v>
      </c>
      <c r="B472">
        <v>13.73</v>
      </c>
      <c r="C472" s="4">
        <v>1320</v>
      </c>
      <c r="D472" s="4">
        <v>1331</v>
      </c>
      <c r="E472" s="4">
        <v>1314</v>
      </c>
      <c r="F472" s="4">
        <v>1222</v>
      </c>
      <c r="G472" s="4">
        <v>1144</v>
      </c>
      <c r="H472" s="4">
        <v>1187</v>
      </c>
      <c r="I472" s="4">
        <v>1049</v>
      </c>
      <c r="J472" s="4">
        <v>849</v>
      </c>
      <c r="K472" s="4">
        <v>749</v>
      </c>
      <c r="L472" s="4">
        <v>669</v>
      </c>
      <c r="M472" s="4">
        <v>537</v>
      </c>
      <c r="N472" s="4">
        <v>497</v>
      </c>
      <c r="O472" s="4">
        <v>423</v>
      </c>
    </row>
    <row r="473" spans="1:15">
      <c r="A473" s="3" t="s">
        <v>519</v>
      </c>
      <c r="B473">
        <v>18.559999999999999</v>
      </c>
      <c r="C473" s="4">
        <v>1598</v>
      </c>
      <c r="D473" s="4">
        <v>1746</v>
      </c>
      <c r="E473" s="4">
        <v>1744</v>
      </c>
      <c r="F473" s="4">
        <v>1725</v>
      </c>
      <c r="G473" s="4">
        <v>1572</v>
      </c>
      <c r="H473" s="4">
        <v>1470</v>
      </c>
      <c r="I473" s="4">
        <v>1373</v>
      </c>
      <c r="J473" s="4">
        <v>972</v>
      </c>
      <c r="K473" s="4">
        <v>956</v>
      </c>
      <c r="L473" s="4">
        <v>787</v>
      </c>
      <c r="M473" s="4">
        <v>675</v>
      </c>
      <c r="N473" s="4">
        <v>578</v>
      </c>
      <c r="O473" s="4">
        <v>590</v>
      </c>
    </row>
    <row r="474" spans="1:15">
      <c r="A474" s="3" t="s">
        <v>521</v>
      </c>
      <c r="B474">
        <v>10.68</v>
      </c>
      <c r="C474" s="4">
        <v>908</v>
      </c>
      <c r="D474" s="4">
        <v>871</v>
      </c>
      <c r="E474" s="4">
        <v>911</v>
      </c>
      <c r="F474" s="4">
        <v>858</v>
      </c>
      <c r="G474" s="4">
        <v>861</v>
      </c>
      <c r="H474" s="4">
        <v>906</v>
      </c>
      <c r="I474" s="4">
        <v>846</v>
      </c>
      <c r="J474" s="4">
        <v>669</v>
      </c>
      <c r="K474" s="4">
        <v>633</v>
      </c>
      <c r="L474" s="4">
        <v>566</v>
      </c>
      <c r="M474" s="4">
        <v>480</v>
      </c>
      <c r="N474" s="4">
        <v>448</v>
      </c>
      <c r="O474" s="4">
        <v>449</v>
      </c>
    </row>
    <row r="475" spans="1:15">
      <c r="A475" s="3" t="s">
        <v>522</v>
      </c>
      <c r="B475">
        <v>11.76</v>
      </c>
      <c r="C475" s="4">
        <v>926</v>
      </c>
      <c r="D475" s="4">
        <v>902</v>
      </c>
      <c r="E475" s="4">
        <v>867</v>
      </c>
      <c r="F475" s="4">
        <v>844</v>
      </c>
      <c r="G475" s="4">
        <v>798</v>
      </c>
      <c r="H475" s="4">
        <v>806</v>
      </c>
      <c r="I475" s="4">
        <v>748</v>
      </c>
      <c r="J475" s="4">
        <v>546</v>
      </c>
      <c r="K475" s="4">
        <v>477</v>
      </c>
      <c r="L475" s="4">
        <v>367</v>
      </c>
      <c r="M475" s="4">
        <v>313</v>
      </c>
      <c r="N475" s="4">
        <v>255</v>
      </c>
      <c r="O475" s="4">
        <v>214</v>
      </c>
    </row>
    <row r="476" spans="1:15">
      <c r="A476" s="3" t="s">
        <v>523</v>
      </c>
      <c r="B476">
        <v>5.13</v>
      </c>
      <c r="C476" s="4">
        <v>722</v>
      </c>
      <c r="D476" s="4">
        <v>848</v>
      </c>
      <c r="E476" s="4">
        <v>926</v>
      </c>
      <c r="F476" s="4">
        <v>934</v>
      </c>
      <c r="G476" s="4">
        <v>893</v>
      </c>
      <c r="H476" s="4">
        <v>903</v>
      </c>
      <c r="I476" s="4">
        <v>818</v>
      </c>
      <c r="J476" s="4">
        <v>556</v>
      </c>
      <c r="K476" s="4">
        <v>522</v>
      </c>
      <c r="L476" s="4">
        <v>465</v>
      </c>
      <c r="M476" s="4">
        <v>340</v>
      </c>
      <c r="N476" s="4">
        <v>276</v>
      </c>
      <c r="O476" s="4">
        <v>215</v>
      </c>
    </row>
    <row r="477" spans="1:15">
      <c r="A477" s="3" t="s">
        <v>524</v>
      </c>
      <c r="B477">
        <v>5.26</v>
      </c>
      <c r="C477" s="4">
        <v>399</v>
      </c>
      <c r="D477" s="4">
        <v>365</v>
      </c>
      <c r="E477" s="4">
        <v>342</v>
      </c>
      <c r="F477" s="4">
        <v>425</v>
      </c>
      <c r="G477" s="4">
        <v>420</v>
      </c>
      <c r="H477" s="4">
        <v>455</v>
      </c>
      <c r="I477" s="4">
        <v>437</v>
      </c>
      <c r="J477" s="4">
        <v>341</v>
      </c>
      <c r="K477" s="4">
        <v>389</v>
      </c>
      <c r="L477" s="4">
        <v>356</v>
      </c>
      <c r="M477" s="4">
        <v>336</v>
      </c>
      <c r="N477" s="4">
        <v>280</v>
      </c>
      <c r="O477" s="4">
        <v>263</v>
      </c>
    </row>
    <row r="478" spans="1:15">
      <c r="A478" s="3" t="s">
        <v>525</v>
      </c>
      <c r="B478">
        <v>19.05</v>
      </c>
      <c r="C478" s="4">
        <v>1287</v>
      </c>
      <c r="D478" s="4">
        <v>1286</v>
      </c>
      <c r="E478" s="4">
        <v>1199</v>
      </c>
      <c r="F478" s="4">
        <v>1152</v>
      </c>
      <c r="G478" s="4">
        <v>1205</v>
      </c>
      <c r="H478" s="4">
        <v>1143</v>
      </c>
      <c r="I478" s="4">
        <v>943</v>
      </c>
      <c r="J478" s="4">
        <v>806</v>
      </c>
      <c r="K478" s="4">
        <v>815</v>
      </c>
      <c r="L478" s="4">
        <v>739</v>
      </c>
      <c r="M478" s="4">
        <v>619</v>
      </c>
      <c r="N478" s="4">
        <v>533</v>
      </c>
      <c r="O478" s="4">
        <v>527</v>
      </c>
    </row>
    <row r="479" spans="1:15">
      <c r="A479" s="3" t="s">
        <v>528</v>
      </c>
      <c r="B479">
        <v>14.18</v>
      </c>
      <c r="C479" s="4">
        <v>878</v>
      </c>
      <c r="D479" s="4">
        <v>892</v>
      </c>
      <c r="E479" s="4">
        <v>805</v>
      </c>
      <c r="F479" s="4">
        <v>819</v>
      </c>
      <c r="G479" s="4">
        <v>871</v>
      </c>
      <c r="H479" s="4">
        <v>898</v>
      </c>
      <c r="I479" s="4">
        <v>928</v>
      </c>
      <c r="J479" s="4">
        <v>783</v>
      </c>
      <c r="K479" s="4">
        <v>803</v>
      </c>
      <c r="L479" s="4">
        <v>755</v>
      </c>
      <c r="M479" s="4">
        <v>696</v>
      </c>
      <c r="N479" s="4">
        <v>648</v>
      </c>
      <c r="O479" s="4">
        <v>610</v>
      </c>
    </row>
    <row r="480" spans="1:15">
      <c r="A480" s="3" t="s">
        <v>529</v>
      </c>
      <c r="B480">
        <v>1.6</v>
      </c>
      <c r="C480" s="4">
        <v>218</v>
      </c>
      <c r="D480" s="4">
        <v>205</v>
      </c>
      <c r="E480" s="4">
        <v>228</v>
      </c>
      <c r="F480" s="4">
        <v>227</v>
      </c>
      <c r="G480" s="4">
        <v>197</v>
      </c>
      <c r="H480" s="4">
        <v>200</v>
      </c>
      <c r="I480" s="4">
        <v>171</v>
      </c>
      <c r="J480" s="4">
        <v>160</v>
      </c>
      <c r="K480" s="4">
        <v>153</v>
      </c>
      <c r="L480" s="4">
        <v>137</v>
      </c>
      <c r="M480" s="4">
        <v>128</v>
      </c>
      <c r="N480" s="4">
        <v>99</v>
      </c>
      <c r="O480" s="4">
        <v>79</v>
      </c>
    </row>
    <row r="481" spans="1:15">
      <c r="A481" s="3" t="s">
        <v>530</v>
      </c>
      <c r="B481">
        <v>18.489999999999998</v>
      </c>
      <c r="C481" s="4">
        <v>2115</v>
      </c>
      <c r="D481" s="4">
        <v>2797</v>
      </c>
      <c r="E481" s="4">
        <v>3119</v>
      </c>
      <c r="F481" s="4">
        <v>3096</v>
      </c>
      <c r="G481" s="4">
        <v>3341</v>
      </c>
      <c r="H481" s="4">
        <v>3175</v>
      </c>
      <c r="I481" s="4">
        <v>3291</v>
      </c>
      <c r="J481" s="4">
        <v>2532</v>
      </c>
      <c r="K481" s="4">
        <v>2735</v>
      </c>
      <c r="L481" s="4">
        <v>2585</v>
      </c>
      <c r="M481" s="4">
        <v>2713</v>
      </c>
      <c r="N481" s="4">
        <v>2821</v>
      </c>
      <c r="O481" s="4">
        <v>2958</v>
      </c>
    </row>
    <row r="482" spans="1:15">
      <c r="A482" s="3" t="s">
        <v>531</v>
      </c>
      <c r="B482">
        <v>8.91</v>
      </c>
      <c r="C482" s="4">
        <v>765</v>
      </c>
      <c r="D482" s="4">
        <v>877</v>
      </c>
      <c r="E482" s="4">
        <v>972</v>
      </c>
      <c r="F482" s="4">
        <v>1009</v>
      </c>
      <c r="G482" s="4">
        <v>1056</v>
      </c>
      <c r="H482" s="4">
        <v>1079</v>
      </c>
      <c r="I482" s="4">
        <v>961</v>
      </c>
      <c r="J482" s="4">
        <v>884</v>
      </c>
      <c r="K482" s="4">
        <v>943</v>
      </c>
      <c r="L482" s="4">
        <v>913</v>
      </c>
      <c r="M482" s="4">
        <v>846</v>
      </c>
      <c r="N482" s="4">
        <v>780</v>
      </c>
      <c r="O482" s="4">
        <v>775</v>
      </c>
    </row>
    <row r="483" spans="1:15">
      <c r="A483" s="3" t="s">
        <v>532</v>
      </c>
      <c r="B483">
        <v>19.36</v>
      </c>
      <c r="C483" s="4">
        <v>1499</v>
      </c>
      <c r="D483" s="4">
        <v>1542</v>
      </c>
      <c r="E483" s="4">
        <v>1516</v>
      </c>
      <c r="F483" s="4">
        <v>1564</v>
      </c>
      <c r="G483" s="4">
        <v>1389</v>
      </c>
      <c r="H483" s="4">
        <v>1281</v>
      </c>
      <c r="I483" s="4">
        <v>1120</v>
      </c>
      <c r="J483" s="4">
        <v>765</v>
      </c>
      <c r="K483" s="4">
        <v>738</v>
      </c>
      <c r="L483" s="4">
        <v>590</v>
      </c>
      <c r="M483" s="4">
        <v>483</v>
      </c>
      <c r="N483" s="4">
        <v>399</v>
      </c>
      <c r="O483" s="4">
        <v>388</v>
      </c>
    </row>
    <row r="484" spans="1:15">
      <c r="A484" s="3" t="s">
        <v>533</v>
      </c>
      <c r="B484">
        <v>38.090000000000003</v>
      </c>
      <c r="C484" s="4">
        <v>3478</v>
      </c>
      <c r="D484" s="4">
        <v>3223</v>
      </c>
      <c r="E484" s="4">
        <v>3049</v>
      </c>
      <c r="F484" s="4">
        <v>2894</v>
      </c>
      <c r="G484" s="4">
        <v>2762</v>
      </c>
      <c r="H484" s="4">
        <v>2796</v>
      </c>
      <c r="I484" s="4">
        <v>2591</v>
      </c>
      <c r="J484" s="4">
        <v>1892</v>
      </c>
      <c r="K484" s="4">
        <v>1876</v>
      </c>
      <c r="L484" s="4">
        <v>1815</v>
      </c>
      <c r="M484" s="4">
        <v>1619</v>
      </c>
      <c r="N484" s="4">
        <v>1497</v>
      </c>
      <c r="O484" s="4">
        <v>1398</v>
      </c>
    </row>
    <row r="485" spans="1:15">
      <c r="A485" s="3" t="s">
        <v>534</v>
      </c>
      <c r="B485">
        <v>26.13</v>
      </c>
      <c r="C485" s="4">
        <v>1835</v>
      </c>
      <c r="D485" s="4">
        <v>1889</v>
      </c>
      <c r="E485" s="4">
        <v>1652</v>
      </c>
      <c r="F485" s="4">
        <v>1634</v>
      </c>
      <c r="G485" s="4">
        <v>1680</v>
      </c>
      <c r="H485" s="4">
        <v>1572</v>
      </c>
      <c r="I485" s="4">
        <v>1445</v>
      </c>
      <c r="J485" s="4">
        <v>1147</v>
      </c>
      <c r="K485" s="4">
        <v>1165</v>
      </c>
      <c r="L485" s="4">
        <v>930</v>
      </c>
      <c r="M485" s="4">
        <v>736</v>
      </c>
      <c r="N485" s="4">
        <v>662</v>
      </c>
      <c r="O485" s="4">
        <v>617</v>
      </c>
    </row>
    <row r="486" spans="1:15">
      <c r="A486" s="3" t="s">
        <v>536</v>
      </c>
      <c r="B486">
        <v>16.420000000000002</v>
      </c>
      <c r="C486" s="4">
        <v>1496</v>
      </c>
      <c r="D486" s="4">
        <v>1501</v>
      </c>
      <c r="E486" s="4">
        <v>1463</v>
      </c>
      <c r="F486" s="4">
        <v>1430</v>
      </c>
      <c r="G486" s="4">
        <v>1524</v>
      </c>
      <c r="H486" s="4">
        <v>1469</v>
      </c>
      <c r="I486" s="4">
        <v>1422</v>
      </c>
      <c r="J486" s="4">
        <v>4191</v>
      </c>
      <c r="K486" s="4">
        <v>3915</v>
      </c>
      <c r="L486" s="4">
        <v>4433</v>
      </c>
      <c r="M486" s="4">
        <v>4960</v>
      </c>
      <c r="N486" s="4">
        <v>5264</v>
      </c>
      <c r="O486" s="4">
        <v>5020</v>
      </c>
    </row>
    <row r="487" spans="1:15">
      <c r="A487" s="3" t="s">
        <v>537</v>
      </c>
      <c r="B487">
        <v>5.66</v>
      </c>
      <c r="C487" s="4">
        <v>810</v>
      </c>
      <c r="D487" s="4">
        <v>850</v>
      </c>
      <c r="E487" s="4">
        <v>803</v>
      </c>
      <c r="F487" s="4">
        <v>800</v>
      </c>
      <c r="G487" s="4">
        <v>729</v>
      </c>
      <c r="H487" s="4">
        <v>740</v>
      </c>
      <c r="I487" s="4">
        <v>644</v>
      </c>
      <c r="J487" s="4">
        <v>563</v>
      </c>
      <c r="K487" s="4">
        <v>537</v>
      </c>
      <c r="L487" s="4">
        <v>473</v>
      </c>
      <c r="M487" s="4">
        <v>393</v>
      </c>
      <c r="N487" s="4">
        <v>356</v>
      </c>
      <c r="O487" s="4">
        <v>346</v>
      </c>
    </row>
    <row r="488" spans="1:15">
      <c r="A488" s="3" t="s">
        <v>538</v>
      </c>
      <c r="B488">
        <v>8.9499999999999993</v>
      </c>
      <c r="C488" s="4">
        <v>1332</v>
      </c>
      <c r="D488" s="4">
        <v>1243</v>
      </c>
      <c r="E488" s="4">
        <v>1252</v>
      </c>
      <c r="F488" s="4">
        <v>1174</v>
      </c>
      <c r="G488" s="4">
        <v>1066</v>
      </c>
      <c r="H488" s="4">
        <v>1061</v>
      </c>
      <c r="I488" s="4">
        <v>953</v>
      </c>
      <c r="J488" s="4">
        <v>765</v>
      </c>
      <c r="K488" s="4">
        <v>767</v>
      </c>
      <c r="L488" s="4">
        <v>698</v>
      </c>
      <c r="M488" s="4">
        <v>609</v>
      </c>
      <c r="N488" s="4">
        <v>582</v>
      </c>
      <c r="O488" s="4">
        <v>578</v>
      </c>
    </row>
    <row r="489" spans="1:15">
      <c r="A489" s="3" t="s">
        <v>539</v>
      </c>
      <c r="B489">
        <v>14.62</v>
      </c>
      <c r="C489" s="4">
        <v>2324</v>
      </c>
      <c r="D489" s="4">
        <v>2761</v>
      </c>
      <c r="E489" s="4">
        <v>2773</v>
      </c>
      <c r="F489" s="4">
        <v>2762</v>
      </c>
      <c r="G489" s="4">
        <v>2803</v>
      </c>
      <c r="H489" s="4">
        <v>2641</v>
      </c>
      <c r="I489" s="4">
        <v>2308</v>
      </c>
      <c r="J489" s="4">
        <v>1759</v>
      </c>
      <c r="K489" s="4">
        <v>1798</v>
      </c>
      <c r="L489" s="4">
        <v>1629</v>
      </c>
      <c r="M489" s="4">
        <v>1512</v>
      </c>
      <c r="N489" s="4">
        <v>1339</v>
      </c>
      <c r="O489" s="4">
        <v>1270</v>
      </c>
    </row>
    <row r="490" spans="1:15">
      <c r="A490" s="3" t="s">
        <v>229</v>
      </c>
      <c r="B490">
        <v>2.98</v>
      </c>
      <c r="C490" s="4">
        <v>125</v>
      </c>
      <c r="D490" s="4">
        <v>123</v>
      </c>
      <c r="E490" s="4">
        <v>132</v>
      </c>
      <c r="F490" s="4">
        <v>123</v>
      </c>
      <c r="G490" s="4">
        <v>131</v>
      </c>
      <c r="H490" s="4">
        <v>147</v>
      </c>
      <c r="I490" s="4">
        <v>159</v>
      </c>
      <c r="J490" s="4">
        <v>158</v>
      </c>
      <c r="K490" s="4">
        <v>174</v>
      </c>
      <c r="L490" s="4">
        <v>187</v>
      </c>
      <c r="M490" s="4">
        <v>181</v>
      </c>
      <c r="N490" s="4">
        <v>151</v>
      </c>
      <c r="O490" s="4">
        <v>169</v>
      </c>
    </row>
    <row r="491" spans="1:15">
      <c r="A491" s="3" t="s">
        <v>540</v>
      </c>
      <c r="B491">
        <v>5.61</v>
      </c>
      <c r="C491" s="4">
        <v>323</v>
      </c>
      <c r="D491" s="4">
        <v>351</v>
      </c>
      <c r="E491" s="4">
        <v>424</v>
      </c>
      <c r="F491" s="4">
        <v>420</v>
      </c>
      <c r="G491" s="4">
        <v>491</v>
      </c>
      <c r="H491" s="4">
        <v>474</v>
      </c>
      <c r="I491" s="4">
        <v>478</v>
      </c>
      <c r="J491" s="4">
        <v>315</v>
      </c>
      <c r="K491" s="4">
        <v>331</v>
      </c>
      <c r="L491" s="4">
        <v>356</v>
      </c>
      <c r="M491" s="4">
        <v>359</v>
      </c>
      <c r="N491" s="4">
        <v>323</v>
      </c>
      <c r="O491" s="4">
        <v>329</v>
      </c>
    </row>
    <row r="492" spans="1:15">
      <c r="A492" s="3" t="s">
        <v>541</v>
      </c>
      <c r="B492">
        <v>10.86</v>
      </c>
      <c r="C492" s="4">
        <v>757</v>
      </c>
      <c r="D492" s="4">
        <v>1091</v>
      </c>
      <c r="E492" s="4">
        <v>1077</v>
      </c>
      <c r="F492" s="4">
        <v>1128</v>
      </c>
      <c r="G492" s="4">
        <v>1282</v>
      </c>
      <c r="H492" s="4">
        <v>1235</v>
      </c>
      <c r="I492" s="4">
        <v>1301</v>
      </c>
      <c r="J492" s="4">
        <v>1147</v>
      </c>
      <c r="K492" s="4">
        <v>1229</v>
      </c>
      <c r="L492" s="4">
        <v>1295</v>
      </c>
      <c r="M492" s="4">
        <v>1168</v>
      </c>
      <c r="N492" s="4">
        <v>1144</v>
      </c>
      <c r="O492" s="4">
        <v>1155</v>
      </c>
    </row>
    <row r="493" spans="1:15">
      <c r="A493" s="3" t="s">
        <v>542</v>
      </c>
      <c r="B493">
        <v>15.81</v>
      </c>
      <c r="C493" s="4">
        <v>1384</v>
      </c>
      <c r="D493" s="4">
        <v>1489</v>
      </c>
      <c r="E493" s="4">
        <v>1527</v>
      </c>
      <c r="F493" s="4">
        <v>1601</v>
      </c>
      <c r="G493" s="4">
        <v>1582</v>
      </c>
      <c r="H493" s="4">
        <v>1562</v>
      </c>
      <c r="I493" s="4">
        <v>1532</v>
      </c>
      <c r="J493" s="4">
        <v>1244</v>
      </c>
      <c r="K493" s="4">
        <v>1194</v>
      </c>
      <c r="L493" s="4">
        <v>1199</v>
      </c>
      <c r="M493" s="4">
        <v>1061</v>
      </c>
      <c r="N493" s="4">
        <v>950</v>
      </c>
      <c r="O493" s="4">
        <v>986</v>
      </c>
    </row>
    <row r="494" spans="1:15">
      <c r="A494" s="3" t="s">
        <v>543</v>
      </c>
      <c r="B494">
        <v>11.56</v>
      </c>
      <c r="C494" s="4">
        <v>723</v>
      </c>
      <c r="D494" s="4">
        <v>767</v>
      </c>
      <c r="E494" s="4">
        <v>789</v>
      </c>
      <c r="F494" s="4">
        <v>780</v>
      </c>
      <c r="G494" s="4">
        <v>857</v>
      </c>
      <c r="H494" s="4">
        <v>953</v>
      </c>
      <c r="I494" s="4">
        <v>917</v>
      </c>
      <c r="J494" s="4">
        <v>821</v>
      </c>
      <c r="K494" s="4">
        <v>789</v>
      </c>
      <c r="L494" s="4">
        <v>774</v>
      </c>
      <c r="M494" s="4">
        <v>673</v>
      </c>
      <c r="N494" s="4">
        <v>577</v>
      </c>
      <c r="O494" s="4">
        <v>563</v>
      </c>
    </row>
    <row r="495" spans="1:15">
      <c r="A495" s="3" t="s">
        <v>509</v>
      </c>
      <c r="B495">
        <v>20.56</v>
      </c>
      <c r="C495" s="4">
        <v>1057</v>
      </c>
      <c r="D495" s="4">
        <v>1007</v>
      </c>
      <c r="E495" s="4">
        <v>928</v>
      </c>
      <c r="F495" s="4">
        <v>836</v>
      </c>
      <c r="G495" s="4">
        <v>744</v>
      </c>
      <c r="H495" s="4">
        <v>756</v>
      </c>
      <c r="I495" s="4">
        <v>708</v>
      </c>
      <c r="J495" s="4">
        <v>302</v>
      </c>
      <c r="K495" s="4">
        <v>264</v>
      </c>
      <c r="L495" s="4">
        <v>239</v>
      </c>
      <c r="M495" s="4">
        <v>192</v>
      </c>
      <c r="N495" s="4">
        <v>156</v>
      </c>
      <c r="O495" s="4">
        <v>150</v>
      </c>
    </row>
    <row r="496" spans="1:15">
      <c r="A496" s="3" t="s">
        <v>544</v>
      </c>
      <c r="B496">
        <v>12.52</v>
      </c>
      <c r="C496" s="4">
        <v>1368</v>
      </c>
      <c r="D496" s="4">
        <v>1550</v>
      </c>
      <c r="E496" s="4">
        <v>1660</v>
      </c>
      <c r="F496" s="4">
        <v>1687</v>
      </c>
      <c r="G496" s="4">
        <v>1711</v>
      </c>
      <c r="H496" s="4">
        <v>1703</v>
      </c>
      <c r="I496" s="4">
        <v>1687</v>
      </c>
      <c r="J496" s="4">
        <v>1503</v>
      </c>
      <c r="K496" s="4">
        <v>1580</v>
      </c>
      <c r="L496" s="4">
        <v>1573</v>
      </c>
      <c r="M496" s="4">
        <v>1465</v>
      </c>
      <c r="N496" s="4">
        <v>1201</v>
      </c>
      <c r="O496" s="4">
        <v>1308</v>
      </c>
    </row>
    <row r="497" spans="1:15">
      <c r="A497" s="3" t="s">
        <v>545</v>
      </c>
      <c r="B497">
        <v>1.62</v>
      </c>
      <c r="C497" s="4">
        <v>167</v>
      </c>
      <c r="D497" s="4">
        <v>178</v>
      </c>
      <c r="E497" s="4">
        <v>167</v>
      </c>
      <c r="F497" s="4">
        <v>146</v>
      </c>
      <c r="G497" s="4">
        <v>144</v>
      </c>
      <c r="H497" s="4">
        <v>132</v>
      </c>
      <c r="I497" s="4">
        <v>109</v>
      </c>
      <c r="J497" s="4">
        <v>80</v>
      </c>
      <c r="K497" s="4">
        <v>93</v>
      </c>
      <c r="L497" s="4">
        <v>85</v>
      </c>
      <c r="M497" s="4">
        <v>74</v>
      </c>
      <c r="N497" s="4">
        <v>72</v>
      </c>
      <c r="O497" s="4">
        <v>64</v>
      </c>
    </row>
    <row r="498" spans="1:15">
      <c r="A498" s="3" t="s">
        <v>266</v>
      </c>
      <c r="B498">
        <v>4.58</v>
      </c>
      <c r="C498" s="4">
        <v>506</v>
      </c>
      <c r="D498" s="4">
        <v>586</v>
      </c>
      <c r="E498" s="4">
        <v>579</v>
      </c>
      <c r="F498" s="4">
        <v>543</v>
      </c>
      <c r="G498" s="4">
        <v>555</v>
      </c>
      <c r="H498" s="4">
        <v>566</v>
      </c>
      <c r="I498" s="4">
        <v>556</v>
      </c>
      <c r="J498" s="4">
        <v>443</v>
      </c>
      <c r="K498" s="4">
        <v>446</v>
      </c>
      <c r="L498" s="4">
        <v>469</v>
      </c>
      <c r="M498" s="4">
        <v>411</v>
      </c>
      <c r="N498" s="4">
        <v>314</v>
      </c>
      <c r="O498" s="4">
        <v>337</v>
      </c>
    </row>
    <row r="499" spans="1:15">
      <c r="A499" s="3" t="s">
        <v>546</v>
      </c>
      <c r="B499">
        <v>8.43</v>
      </c>
      <c r="C499" s="4">
        <v>546</v>
      </c>
      <c r="D499" s="4">
        <v>591</v>
      </c>
      <c r="E499" s="4">
        <v>653</v>
      </c>
      <c r="F499" s="4">
        <v>594</v>
      </c>
      <c r="G499" s="4">
        <v>681</v>
      </c>
      <c r="H499" s="4">
        <v>775</v>
      </c>
      <c r="I499" s="4">
        <v>890</v>
      </c>
      <c r="J499" s="4">
        <v>874</v>
      </c>
      <c r="K499" s="4">
        <v>917</v>
      </c>
      <c r="L499" s="4">
        <v>858</v>
      </c>
      <c r="M499" s="4">
        <v>822</v>
      </c>
      <c r="N499" s="4">
        <v>721</v>
      </c>
      <c r="O499" s="4">
        <v>736</v>
      </c>
    </row>
    <row r="500" spans="1:15">
      <c r="A500" s="3" t="s">
        <v>547</v>
      </c>
      <c r="B500">
        <v>12.4</v>
      </c>
      <c r="C500" s="4">
        <v>1002</v>
      </c>
      <c r="D500" s="4">
        <v>930</v>
      </c>
      <c r="E500" s="4">
        <v>1018</v>
      </c>
      <c r="F500" s="4">
        <v>1073</v>
      </c>
      <c r="G500" s="4">
        <v>1034</v>
      </c>
      <c r="H500" s="4">
        <v>968</v>
      </c>
      <c r="I500" s="4">
        <v>955</v>
      </c>
      <c r="J500" s="4">
        <v>844</v>
      </c>
      <c r="K500" s="4">
        <v>1105</v>
      </c>
      <c r="L500" s="4">
        <v>1255</v>
      </c>
      <c r="M500" s="4">
        <v>1348</v>
      </c>
      <c r="N500" s="4">
        <v>1228</v>
      </c>
      <c r="O500" s="4">
        <v>1200</v>
      </c>
    </row>
    <row r="501" spans="1:15">
      <c r="A501" s="3" t="s">
        <v>548</v>
      </c>
      <c r="B501">
        <v>14.41</v>
      </c>
      <c r="C501" s="4">
        <v>1187</v>
      </c>
      <c r="D501" s="4">
        <v>1318</v>
      </c>
      <c r="E501" s="4">
        <v>1303</v>
      </c>
      <c r="F501" s="4">
        <v>1257</v>
      </c>
      <c r="G501" s="4">
        <v>1391</v>
      </c>
      <c r="H501" s="4">
        <v>1258</v>
      </c>
      <c r="I501" s="4">
        <v>1279</v>
      </c>
      <c r="J501" s="4">
        <v>1057</v>
      </c>
      <c r="K501" s="4">
        <v>975</v>
      </c>
      <c r="L501" s="4">
        <v>1051</v>
      </c>
      <c r="M501" s="4">
        <v>933</v>
      </c>
      <c r="N501" s="4">
        <v>762</v>
      </c>
      <c r="O501" s="4">
        <v>744</v>
      </c>
    </row>
    <row r="502" spans="1:15">
      <c r="A502" s="3" t="s">
        <v>549</v>
      </c>
      <c r="B502">
        <v>6.36</v>
      </c>
      <c r="C502" s="4">
        <v>470</v>
      </c>
      <c r="D502" s="4">
        <v>474</v>
      </c>
      <c r="E502" s="4">
        <v>494</v>
      </c>
      <c r="F502" s="4">
        <v>476</v>
      </c>
      <c r="G502" s="4">
        <v>450</v>
      </c>
      <c r="H502" s="4">
        <v>403</v>
      </c>
      <c r="I502" s="4">
        <v>432</v>
      </c>
      <c r="J502" s="4">
        <v>314</v>
      </c>
      <c r="K502" s="4">
        <v>294</v>
      </c>
      <c r="L502" s="4">
        <v>279</v>
      </c>
      <c r="M502" s="4">
        <v>261</v>
      </c>
      <c r="N502" s="4">
        <v>235</v>
      </c>
      <c r="O502" s="4">
        <v>214</v>
      </c>
    </row>
    <row r="503" spans="1:15">
      <c r="A503" s="3" t="s">
        <v>550</v>
      </c>
      <c r="B503">
        <v>4.78</v>
      </c>
      <c r="C503" s="4">
        <v>401</v>
      </c>
      <c r="D503" s="4">
        <v>411</v>
      </c>
      <c r="E503" s="4">
        <v>457</v>
      </c>
      <c r="F503" s="4">
        <v>464</v>
      </c>
      <c r="G503" s="4">
        <v>441</v>
      </c>
      <c r="H503" s="4">
        <v>455</v>
      </c>
      <c r="I503" s="4">
        <v>431</v>
      </c>
      <c r="J503" s="4">
        <v>380</v>
      </c>
      <c r="K503" s="4">
        <v>339</v>
      </c>
      <c r="L503" s="4">
        <v>376</v>
      </c>
      <c r="M503" s="4">
        <v>356</v>
      </c>
      <c r="N503" s="4">
        <v>313</v>
      </c>
      <c r="O503" s="4">
        <v>326</v>
      </c>
    </row>
    <row r="504" spans="1:15">
      <c r="A504" s="3" t="s">
        <v>551</v>
      </c>
      <c r="B504">
        <v>6.39</v>
      </c>
      <c r="C504" s="4">
        <v>648</v>
      </c>
      <c r="D504" s="4">
        <v>662</v>
      </c>
      <c r="E504" s="4">
        <v>612</v>
      </c>
      <c r="F504" s="4">
        <v>671</v>
      </c>
      <c r="G504" s="4">
        <v>703</v>
      </c>
      <c r="H504" s="4">
        <v>675</v>
      </c>
      <c r="I504" s="4">
        <v>603</v>
      </c>
      <c r="J504" s="4">
        <v>508</v>
      </c>
      <c r="K504" s="4">
        <v>481</v>
      </c>
      <c r="L504" s="4">
        <v>420</v>
      </c>
      <c r="M504" s="4">
        <v>407</v>
      </c>
      <c r="N504" s="4">
        <v>401</v>
      </c>
      <c r="O504" s="4">
        <v>407</v>
      </c>
    </row>
    <row r="505" spans="1:15">
      <c r="A505" s="3" t="s">
        <v>552</v>
      </c>
      <c r="B505">
        <v>17.75</v>
      </c>
      <c r="C505" s="4">
        <v>1103</v>
      </c>
      <c r="D505" s="4">
        <v>1139</v>
      </c>
      <c r="E505" s="4">
        <v>1233</v>
      </c>
      <c r="F505" s="4">
        <v>1232</v>
      </c>
      <c r="G505" s="4">
        <v>1273</v>
      </c>
      <c r="H505" s="4">
        <v>1304</v>
      </c>
      <c r="I505" s="4">
        <v>1198</v>
      </c>
      <c r="J505" s="4">
        <v>866</v>
      </c>
      <c r="K505" s="4">
        <v>689</v>
      </c>
      <c r="L505" s="4">
        <v>614</v>
      </c>
      <c r="M505" s="4">
        <v>528</v>
      </c>
      <c r="N505" s="4">
        <v>444</v>
      </c>
      <c r="O505" s="4">
        <v>452</v>
      </c>
    </row>
    <row r="506" spans="1:15">
      <c r="A506" s="3" t="s">
        <v>553</v>
      </c>
      <c r="B506">
        <v>3.31</v>
      </c>
      <c r="C506" s="4">
        <v>455</v>
      </c>
      <c r="D506" s="4">
        <v>500</v>
      </c>
      <c r="E506" s="4">
        <v>489</v>
      </c>
      <c r="F506" s="4">
        <v>501</v>
      </c>
      <c r="G506" s="4">
        <v>515</v>
      </c>
      <c r="H506" s="4">
        <v>485</v>
      </c>
      <c r="I506" s="4">
        <v>556</v>
      </c>
      <c r="J506" s="4">
        <v>521</v>
      </c>
      <c r="K506" s="4">
        <v>497</v>
      </c>
      <c r="L506" s="4">
        <v>535</v>
      </c>
      <c r="M506" s="4">
        <v>418</v>
      </c>
      <c r="N506" s="4">
        <v>332</v>
      </c>
      <c r="O506" s="4">
        <v>425</v>
      </c>
    </row>
    <row r="507" spans="1:15">
      <c r="A507" s="3" t="s">
        <v>554</v>
      </c>
      <c r="B507">
        <v>5.13</v>
      </c>
      <c r="C507" s="4">
        <v>362</v>
      </c>
      <c r="D507" s="4">
        <v>391</v>
      </c>
      <c r="E507" s="4">
        <v>489</v>
      </c>
      <c r="F507" s="4">
        <v>465</v>
      </c>
      <c r="G507" s="4">
        <v>509</v>
      </c>
      <c r="H507" s="4">
        <v>500</v>
      </c>
      <c r="I507" s="4">
        <v>470</v>
      </c>
      <c r="J507" s="4">
        <v>398</v>
      </c>
      <c r="K507" s="4">
        <v>405</v>
      </c>
      <c r="L507" s="4">
        <v>352</v>
      </c>
      <c r="M507" s="4">
        <v>240</v>
      </c>
      <c r="N507" s="4">
        <v>181</v>
      </c>
      <c r="O507" s="4">
        <v>154</v>
      </c>
    </row>
    <row r="508" spans="1:15">
      <c r="A508" s="3" t="s">
        <v>555</v>
      </c>
      <c r="B508">
        <v>6.81</v>
      </c>
      <c r="C508" s="4">
        <v>316</v>
      </c>
      <c r="D508" s="4">
        <v>331</v>
      </c>
      <c r="E508" s="4">
        <v>387</v>
      </c>
      <c r="F508" s="4">
        <v>416</v>
      </c>
      <c r="G508" s="4">
        <v>441</v>
      </c>
      <c r="H508" s="4">
        <v>447</v>
      </c>
      <c r="I508" s="4">
        <v>438</v>
      </c>
      <c r="J508" s="4">
        <v>276</v>
      </c>
      <c r="K508" s="4">
        <v>280</v>
      </c>
      <c r="L508" s="4">
        <v>230</v>
      </c>
      <c r="M508" s="4">
        <v>211</v>
      </c>
      <c r="N508" s="4">
        <v>152</v>
      </c>
      <c r="O508" s="4">
        <v>131</v>
      </c>
    </row>
    <row r="509" spans="1:15">
      <c r="A509" s="3" t="s">
        <v>556</v>
      </c>
      <c r="B509">
        <v>5.29</v>
      </c>
      <c r="C509" s="4">
        <v>257</v>
      </c>
      <c r="D509" s="4">
        <v>278</v>
      </c>
      <c r="E509" s="4">
        <v>292</v>
      </c>
      <c r="F509" s="4">
        <v>286</v>
      </c>
      <c r="G509" s="4">
        <v>309</v>
      </c>
      <c r="H509" s="4">
        <v>320</v>
      </c>
      <c r="I509" s="4">
        <v>273</v>
      </c>
      <c r="J509" s="4">
        <v>209</v>
      </c>
      <c r="K509" s="4">
        <v>183</v>
      </c>
      <c r="L509" s="4">
        <v>213</v>
      </c>
      <c r="M509" s="4">
        <v>114</v>
      </c>
      <c r="N509" s="4">
        <v>60</v>
      </c>
      <c r="O509" s="4">
        <v>45</v>
      </c>
    </row>
    <row r="510" spans="1:15">
      <c r="A510" s="3" t="s">
        <v>557</v>
      </c>
      <c r="B510">
        <v>10.61</v>
      </c>
      <c r="C510" s="4">
        <v>894</v>
      </c>
      <c r="D510" s="4">
        <v>988</v>
      </c>
      <c r="E510" s="4">
        <v>1015</v>
      </c>
      <c r="F510" s="4">
        <v>1096</v>
      </c>
      <c r="G510" s="4">
        <v>1238</v>
      </c>
      <c r="H510" s="4">
        <v>1246</v>
      </c>
      <c r="I510" s="4">
        <v>1313</v>
      </c>
      <c r="J510" s="4">
        <v>1113</v>
      </c>
      <c r="K510" s="4">
        <v>1064</v>
      </c>
      <c r="L510" s="4">
        <v>1049</v>
      </c>
      <c r="M510" s="4">
        <v>990</v>
      </c>
      <c r="N510" s="4">
        <v>894</v>
      </c>
      <c r="O510" s="4">
        <v>921</v>
      </c>
    </row>
    <row r="511" spans="1:15">
      <c r="A511" s="3" t="s">
        <v>559</v>
      </c>
      <c r="B511">
        <v>16.399999999999999</v>
      </c>
      <c r="C511" s="4">
        <v>1340</v>
      </c>
      <c r="D511" s="4">
        <v>1240</v>
      </c>
      <c r="E511" s="4">
        <v>1162</v>
      </c>
      <c r="F511" s="4">
        <v>1164</v>
      </c>
      <c r="G511" s="4">
        <v>1063</v>
      </c>
      <c r="H511" s="4">
        <v>1033</v>
      </c>
      <c r="I511" s="4">
        <v>989</v>
      </c>
      <c r="J511" s="4">
        <v>702</v>
      </c>
      <c r="K511" s="4">
        <v>561</v>
      </c>
      <c r="L511" s="4">
        <v>452</v>
      </c>
      <c r="M511" s="4">
        <v>362</v>
      </c>
      <c r="N511" s="4">
        <v>366</v>
      </c>
      <c r="O511" s="4">
        <v>365</v>
      </c>
    </row>
    <row r="512" spans="1:15">
      <c r="A512" s="3" t="s">
        <v>560</v>
      </c>
      <c r="B512">
        <v>3.03</v>
      </c>
      <c r="C512" s="4">
        <v>395</v>
      </c>
      <c r="D512" s="4">
        <v>400</v>
      </c>
      <c r="E512" s="4">
        <v>412</v>
      </c>
      <c r="F512" s="4">
        <v>443</v>
      </c>
      <c r="G512" s="4">
        <v>459</v>
      </c>
      <c r="H512" s="4">
        <v>451</v>
      </c>
      <c r="I512" s="4">
        <v>425</v>
      </c>
      <c r="J512" s="4">
        <v>347</v>
      </c>
      <c r="K512" s="4">
        <v>348</v>
      </c>
      <c r="L512" s="4">
        <v>333</v>
      </c>
      <c r="M512" s="4">
        <v>317</v>
      </c>
      <c r="N512" s="4">
        <v>270</v>
      </c>
      <c r="O512" s="4">
        <v>259</v>
      </c>
    </row>
    <row r="513" spans="1:15">
      <c r="A513" s="3" t="s">
        <v>561</v>
      </c>
      <c r="B513">
        <v>15.56</v>
      </c>
      <c r="C513" s="4">
        <v>2078</v>
      </c>
      <c r="D513" s="4">
        <v>2709</v>
      </c>
      <c r="E513" s="4">
        <v>2917</v>
      </c>
      <c r="F513" s="4">
        <v>3119</v>
      </c>
      <c r="G513" s="4">
        <v>3398</v>
      </c>
      <c r="H513" s="4">
        <v>3549</v>
      </c>
      <c r="I513" s="4">
        <v>3575</v>
      </c>
      <c r="J513" s="4">
        <v>3460</v>
      </c>
      <c r="K513" s="4">
        <v>3543</v>
      </c>
      <c r="L513" s="4">
        <v>3409</v>
      </c>
      <c r="M513" s="4">
        <v>3127</v>
      </c>
      <c r="N513" s="4">
        <v>2888</v>
      </c>
      <c r="O513" s="4">
        <v>2938</v>
      </c>
    </row>
    <row r="514" spans="1:15">
      <c r="A514" s="3" t="s">
        <v>562</v>
      </c>
      <c r="B514">
        <v>2.72</v>
      </c>
      <c r="C514" s="4">
        <v>286</v>
      </c>
      <c r="D514" s="4">
        <v>318</v>
      </c>
      <c r="E514" s="4">
        <v>287</v>
      </c>
      <c r="F514" s="4">
        <v>374</v>
      </c>
      <c r="G514" s="4">
        <v>394</v>
      </c>
      <c r="H514" s="4">
        <v>405</v>
      </c>
      <c r="I514" s="4">
        <v>463</v>
      </c>
      <c r="J514" s="4">
        <v>342</v>
      </c>
      <c r="K514" s="4">
        <v>368</v>
      </c>
      <c r="L514" s="4">
        <v>377</v>
      </c>
      <c r="M514" s="4">
        <v>325</v>
      </c>
      <c r="N514" s="4">
        <v>284</v>
      </c>
      <c r="O514" s="4">
        <v>264</v>
      </c>
    </row>
    <row r="515" spans="1:15">
      <c r="A515" s="3" t="s">
        <v>563</v>
      </c>
      <c r="B515">
        <v>21.9</v>
      </c>
      <c r="C515" s="4">
        <v>3317</v>
      </c>
      <c r="D515" s="4">
        <v>5200</v>
      </c>
      <c r="E515" s="4">
        <v>5761</v>
      </c>
      <c r="F515" s="4">
        <v>7743</v>
      </c>
      <c r="G515" s="4">
        <v>9549</v>
      </c>
      <c r="H515" s="4">
        <v>9612</v>
      </c>
      <c r="I515" s="4">
        <v>10960</v>
      </c>
      <c r="J515" s="4">
        <v>10558</v>
      </c>
      <c r="K515" s="4">
        <v>11629</v>
      </c>
      <c r="L515" s="4">
        <v>14898</v>
      </c>
      <c r="M515" s="4">
        <v>17928</v>
      </c>
      <c r="N515" s="4">
        <v>17934</v>
      </c>
      <c r="O515" s="4">
        <v>17506</v>
      </c>
    </row>
    <row r="516" spans="1:15">
      <c r="A516" s="3" t="s">
        <v>564</v>
      </c>
      <c r="B516">
        <v>5.29</v>
      </c>
      <c r="C516" s="4">
        <v>338</v>
      </c>
      <c r="D516" s="4">
        <v>328</v>
      </c>
      <c r="E516" s="4">
        <v>316</v>
      </c>
      <c r="F516" s="4">
        <v>326</v>
      </c>
      <c r="G516" s="4">
        <v>398</v>
      </c>
      <c r="H516" s="4">
        <v>393</v>
      </c>
      <c r="I516" s="4">
        <v>369</v>
      </c>
      <c r="J516" s="4">
        <v>336</v>
      </c>
      <c r="K516" s="4">
        <v>323</v>
      </c>
      <c r="L516" s="4">
        <v>293</v>
      </c>
      <c r="M516" s="4">
        <v>254</v>
      </c>
      <c r="N516" s="4">
        <v>223</v>
      </c>
      <c r="O516" s="4">
        <v>218</v>
      </c>
    </row>
    <row r="517" spans="1:15">
      <c r="A517" s="3" t="s">
        <v>565</v>
      </c>
      <c r="B517">
        <v>10.97</v>
      </c>
      <c r="C517" s="4">
        <v>826</v>
      </c>
      <c r="D517" s="4">
        <v>832</v>
      </c>
      <c r="E517" s="4">
        <v>909</v>
      </c>
      <c r="F517" s="4">
        <v>959</v>
      </c>
      <c r="G517" s="4">
        <v>1053</v>
      </c>
      <c r="H517" s="4">
        <v>1008</v>
      </c>
      <c r="I517" s="4">
        <v>929</v>
      </c>
      <c r="J517" s="4">
        <v>653</v>
      </c>
      <c r="K517" s="4">
        <v>673</v>
      </c>
      <c r="L517" s="4">
        <v>609</v>
      </c>
      <c r="M517" s="4">
        <v>566</v>
      </c>
      <c r="N517" s="4">
        <v>569</v>
      </c>
      <c r="O517" s="4">
        <v>563</v>
      </c>
    </row>
    <row r="518" spans="1:15">
      <c r="A518" s="3" t="s">
        <v>101</v>
      </c>
      <c r="B518">
        <v>7.96</v>
      </c>
      <c r="C518" s="4">
        <v>301</v>
      </c>
      <c r="D518" s="4">
        <v>302</v>
      </c>
      <c r="E518" s="4">
        <v>356</v>
      </c>
      <c r="F518" s="4">
        <v>376</v>
      </c>
      <c r="G518" s="4">
        <v>396</v>
      </c>
      <c r="H518" s="4">
        <v>355</v>
      </c>
      <c r="I518" s="4">
        <v>373</v>
      </c>
      <c r="J518" s="4">
        <v>420</v>
      </c>
      <c r="K518" s="4">
        <v>472</v>
      </c>
      <c r="L518" s="4">
        <v>401</v>
      </c>
      <c r="M518" s="4">
        <v>397</v>
      </c>
      <c r="N518" s="4">
        <v>359</v>
      </c>
      <c r="O518" s="4">
        <v>311</v>
      </c>
    </row>
    <row r="519" spans="1:15">
      <c r="A519" s="3" t="s">
        <v>15</v>
      </c>
      <c r="B519">
        <v>5.32</v>
      </c>
      <c r="C519" s="4">
        <v>385</v>
      </c>
      <c r="D519" s="4">
        <v>413</v>
      </c>
      <c r="E519" s="4">
        <v>411</v>
      </c>
      <c r="F519" s="4">
        <v>429</v>
      </c>
      <c r="G519" s="4">
        <v>423</v>
      </c>
      <c r="H519" s="4">
        <v>527</v>
      </c>
      <c r="I519" s="4">
        <v>504</v>
      </c>
      <c r="J519" s="4">
        <v>456</v>
      </c>
      <c r="K519" s="4">
        <v>440</v>
      </c>
      <c r="L519" s="4">
        <v>366</v>
      </c>
      <c r="M519" s="4">
        <v>272</v>
      </c>
      <c r="N519" s="4">
        <v>197</v>
      </c>
      <c r="O519" s="4">
        <v>214</v>
      </c>
    </row>
    <row r="520" spans="1:15">
      <c r="A520" s="3" t="s">
        <v>566</v>
      </c>
      <c r="B520">
        <v>11.78</v>
      </c>
      <c r="C520" s="4">
        <v>1410</v>
      </c>
      <c r="D520" s="4">
        <v>1350</v>
      </c>
      <c r="E520" s="4">
        <v>1325</v>
      </c>
      <c r="F520" s="4">
        <v>1367</v>
      </c>
      <c r="G520" s="4">
        <v>1358</v>
      </c>
      <c r="H520" s="4">
        <v>1364</v>
      </c>
      <c r="I520" s="4">
        <v>1810</v>
      </c>
      <c r="J520" s="4">
        <v>1306</v>
      </c>
      <c r="K520" s="4">
        <v>1283</v>
      </c>
      <c r="L520" s="4">
        <v>1138</v>
      </c>
      <c r="M520" s="4">
        <v>1147</v>
      </c>
      <c r="N520" s="4">
        <v>993</v>
      </c>
      <c r="O520" s="4">
        <v>981</v>
      </c>
    </row>
    <row r="521" spans="1:15">
      <c r="A521" s="3" t="s">
        <v>567</v>
      </c>
      <c r="B521">
        <v>7.13</v>
      </c>
      <c r="C521" s="4">
        <v>375</v>
      </c>
      <c r="D521" s="4">
        <v>429</v>
      </c>
      <c r="E521" s="4">
        <v>444</v>
      </c>
      <c r="F521" s="4">
        <v>507</v>
      </c>
      <c r="G521" s="4">
        <v>649</v>
      </c>
      <c r="H521" s="4">
        <v>722</v>
      </c>
      <c r="I521" s="4">
        <v>1352</v>
      </c>
      <c r="J521" s="4">
        <v>1967</v>
      </c>
      <c r="K521" s="4">
        <v>2272</v>
      </c>
      <c r="L521" s="4">
        <v>2074</v>
      </c>
      <c r="M521" s="4">
        <v>1851</v>
      </c>
      <c r="N521" s="4">
        <v>1719</v>
      </c>
      <c r="O521" s="4">
        <v>1769</v>
      </c>
    </row>
    <row r="522" spans="1:15">
      <c r="A522" s="3" t="s">
        <v>356</v>
      </c>
      <c r="B522">
        <v>8.93</v>
      </c>
      <c r="C522" s="4">
        <v>500</v>
      </c>
      <c r="D522" s="4">
        <v>592</v>
      </c>
      <c r="E522" s="4">
        <v>605</v>
      </c>
      <c r="F522" s="4">
        <v>564</v>
      </c>
      <c r="G522" s="4">
        <v>567</v>
      </c>
      <c r="H522" s="4">
        <v>507</v>
      </c>
      <c r="I522" s="4">
        <v>589</v>
      </c>
      <c r="J522" s="4">
        <v>546</v>
      </c>
      <c r="K522" s="4">
        <v>501</v>
      </c>
      <c r="L522" s="4">
        <v>534</v>
      </c>
      <c r="M522" s="4">
        <v>542</v>
      </c>
      <c r="N522" s="4">
        <v>510</v>
      </c>
      <c r="O522" s="4">
        <v>464</v>
      </c>
    </row>
    <row r="523" spans="1:15">
      <c r="A523" s="3" t="s">
        <v>568</v>
      </c>
      <c r="B523">
        <v>3.49</v>
      </c>
      <c r="C523" s="4">
        <v>457</v>
      </c>
      <c r="D523" s="4">
        <v>436</v>
      </c>
      <c r="E523" s="4">
        <v>410</v>
      </c>
      <c r="F523" s="4">
        <v>428</v>
      </c>
      <c r="G523" s="4">
        <v>347</v>
      </c>
      <c r="H523" s="4">
        <v>369</v>
      </c>
      <c r="I523" s="4">
        <v>419</v>
      </c>
      <c r="J523" s="4">
        <v>225</v>
      </c>
      <c r="K523" s="4">
        <v>258</v>
      </c>
      <c r="L523" s="4">
        <v>235</v>
      </c>
      <c r="M523" s="4">
        <v>178</v>
      </c>
      <c r="N523" s="4">
        <v>119</v>
      </c>
      <c r="O523" s="4">
        <v>140</v>
      </c>
    </row>
    <row r="524" spans="1:15">
      <c r="A524" s="3" t="s">
        <v>569</v>
      </c>
      <c r="B524">
        <v>9.9700000000000006</v>
      </c>
      <c r="C524" s="4">
        <v>921</v>
      </c>
      <c r="D524" s="4">
        <v>1051</v>
      </c>
      <c r="E524" s="4">
        <v>1266</v>
      </c>
      <c r="F524" s="4">
        <v>1139</v>
      </c>
      <c r="G524" s="4">
        <v>1056</v>
      </c>
      <c r="H524" s="4">
        <v>1133</v>
      </c>
      <c r="I524" s="4">
        <v>1138</v>
      </c>
      <c r="J524" s="4">
        <v>985</v>
      </c>
      <c r="K524" s="4">
        <v>1037</v>
      </c>
      <c r="L524" s="4">
        <v>1300</v>
      </c>
      <c r="M524" s="4">
        <v>1275</v>
      </c>
      <c r="N524" s="4">
        <v>1244</v>
      </c>
      <c r="O524" s="4">
        <v>1383</v>
      </c>
    </row>
    <row r="525" spans="1:15">
      <c r="A525" s="3" t="s">
        <v>570</v>
      </c>
      <c r="B525">
        <v>12.23</v>
      </c>
      <c r="C525" s="4">
        <v>528</v>
      </c>
      <c r="D525" s="4">
        <v>647</v>
      </c>
      <c r="E525" s="4">
        <v>683</v>
      </c>
      <c r="F525" s="4">
        <v>673</v>
      </c>
      <c r="G525" s="4">
        <v>790</v>
      </c>
      <c r="H525" s="4">
        <v>838</v>
      </c>
      <c r="I525" s="4">
        <v>948</v>
      </c>
      <c r="J525" s="4">
        <v>734</v>
      </c>
      <c r="K525" s="4">
        <v>771</v>
      </c>
      <c r="L525" s="4">
        <v>726</v>
      </c>
      <c r="M525" s="4">
        <v>727</v>
      </c>
      <c r="N525" s="4">
        <v>718</v>
      </c>
      <c r="O525" s="4">
        <v>789</v>
      </c>
    </row>
    <row r="526" spans="1:15">
      <c r="A526" s="3" t="s">
        <v>571</v>
      </c>
      <c r="B526">
        <v>14.88</v>
      </c>
      <c r="C526" s="4">
        <v>951</v>
      </c>
      <c r="D526" s="4">
        <v>914</v>
      </c>
      <c r="E526" s="4">
        <v>768</v>
      </c>
      <c r="F526" s="4">
        <v>697</v>
      </c>
      <c r="G526" s="4">
        <v>621</v>
      </c>
      <c r="H526" s="4">
        <v>643</v>
      </c>
      <c r="I526" s="4">
        <v>628</v>
      </c>
      <c r="J526" s="4">
        <v>218</v>
      </c>
      <c r="K526" s="4">
        <v>214</v>
      </c>
      <c r="L526" s="4">
        <v>209</v>
      </c>
      <c r="M526" s="4">
        <v>108</v>
      </c>
      <c r="N526" s="4">
        <v>87</v>
      </c>
      <c r="O526" s="4">
        <v>108</v>
      </c>
    </row>
    <row r="527" spans="1:15">
      <c r="A527" s="3" t="s">
        <v>572</v>
      </c>
      <c r="B527">
        <v>26.29</v>
      </c>
      <c r="C527" s="4">
        <v>1370</v>
      </c>
      <c r="D527" s="4">
        <v>1740</v>
      </c>
      <c r="E527" s="4">
        <v>1742</v>
      </c>
      <c r="F527" s="4">
        <v>1753</v>
      </c>
      <c r="G527" s="4">
        <v>1819</v>
      </c>
      <c r="H527" s="4">
        <v>1736</v>
      </c>
      <c r="I527" s="4">
        <v>1765</v>
      </c>
      <c r="J527" s="4">
        <v>1216</v>
      </c>
      <c r="K527" s="4">
        <v>1074</v>
      </c>
      <c r="L527" s="4">
        <v>1000</v>
      </c>
      <c r="M527" s="4">
        <v>891</v>
      </c>
      <c r="N527" s="4">
        <v>840</v>
      </c>
      <c r="O527" s="4">
        <v>837</v>
      </c>
    </row>
    <row r="528" spans="1:15">
      <c r="A528" s="3" t="s">
        <v>520</v>
      </c>
      <c r="B528">
        <v>24.97</v>
      </c>
      <c r="C528" s="4">
        <v>7112</v>
      </c>
      <c r="D528" s="4">
        <v>7656</v>
      </c>
      <c r="E528" s="4">
        <v>8247</v>
      </c>
      <c r="F528" s="4">
        <v>8976</v>
      </c>
      <c r="G528" s="4">
        <v>9806</v>
      </c>
      <c r="H528" s="4">
        <v>10502</v>
      </c>
      <c r="I528" s="4">
        <v>12089</v>
      </c>
      <c r="J528" s="4">
        <v>11914</v>
      </c>
      <c r="K528" s="4">
        <v>13076</v>
      </c>
      <c r="L528" s="4">
        <v>15487</v>
      </c>
      <c r="M528" s="4">
        <v>18941</v>
      </c>
      <c r="N528" s="4">
        <v>19625</v>
      </c>
      <c r="O528" s="4">
        <v>19271</v>
      </c>
    </row>
    <row r="529" spans="1:15">
      <c r="A529" s="3" t="s">
        <v>573</v>
      </c>
      <c r="B529">
        <v>26.7</v>
      </c>
      <c r="C529" s="4">
        <v>3321</v>
      </c>
      <c r="D529" s="4">
        <v>3173</v>
      </c>
      <c r="E529" s="4">
        <v>3026</v>
      </c>
      <c r="F529" s="4">
        <v>2925</v>
      </c>
      <c r="G529" s="4">
        <v>2862</v>
      </c>
      <c r="H529" s="4">
        <v>2788</v>
      </c>
      <c r="I529" s="4">
        <v>2801</v>
      </c>
      <c r="J529" s="4">
        <v>2049</v>
      </c>
      <c r="K529" s="4">
        <v>1910</v>
      </c>
      <c r="L529" s="4">
        <v>1763</v>
      </c>
      <c r="M529" s="4">
        <v>1651</v>
      </c>
      <c r="N529" s="4">
        <v>1434</v>
      </c>
      <c r="O529" s="4">
        <v>1409</v>
      </c>
    </row>
    <row r="530" spans="1:15">
      <c r="A530" s="3" t="s">
        <v>574</v>
      </c>
      <c r="B530">
        <v>8.6199999999999992</v>
      </c>
      <c r="C530" s="4">
        <v>525</v>
      </c>
      <c r="D530" s="4">
        <v>557</v>
      </c>
      <c r="E530" s="4">
        <v>577</v>
      </c>
      <c r="F530" s="4">
        <v>577</v>
      </c>
      <c r="G530" s="4">
        <v>567</v>
      </c>
      <c r="H530" s="4">
        <v>647</v>
      </c>
      <c r="I530" s="4">
        <v>643</v>
      </c>
      <c r="J530" s="4">
        <v>487</v>
      </c>
      <c r="K530" s="4">
        <v>489</v>
      </c>
      <c r="L530" s="4">
        <v>459</v>
      </c>
      <c r="M530" s="4">
        <v>475</v>
      </c>
      <c r="N530" s="4">
        <v>391</v>
      </c>
      <c r="O530" s="4">
        <v>390</v>
      </c>
    </row>
    <row r="531" spans="1:15">
      <c r="A531" s="3" t="s">
        <v>575</v>
      </c>
      <c r="B531">
        <v>3.23</v>
      </c>
      <c r="C531" s="4">
        <v>368</v>
      </c>
      <c r="D531" s="4">
        <v>398</v>
      </c>
      <c r="E531" s="4">
        <v>355</v>
      </c>
      <c r="F531" s="4">
        <v>398</v>
      </c>
      <c r="G531" s="4">
        <v>416</v>
      </c>
      <c r="H531" s="4">
        <v>407</v>
      </c>
      <c r="I531" s="4">
        <v>362</v>
      </c>
      <c r="J531" s="4">
        <v>289</v>
      </c>
      <c r="K531" s="4">
        <v>267</v>
      </c>
      <c r="L531" s="4">
        <v>260</v>
      </c>
      <c r="M531" s="4">
        <v>241</v>
      </c>
      <c r="N531" s="4">
        <v>237</v>
      </c>
      <c r="O531" s="4">
        <v>267</v>
      </c>
    </row>
    <row r="532" spans="1:15">
      <c r="A532" s="3" t="s">
        <v>576</v>
      </c>
      <c r="B532">
        <v>9.9700000000000006</v>
      </c>
      <c r="C532" s="4">
        <v>1016</v>
      </c>
      <c r="D532" s="4">
        <v>1077</v>
      </c>
      <c r="E532" s="4">
        <v>1091</v>
      </c>
      <c r="F532" s="4">
        <v>1242</v>
      </c>
      <c r="G532" s="4">
        <v>1282</v>
      </c>
      <c r="H532" s="4">
        <v>1305</v>
      </c>
      <c r="I532" s="4">
        <v>1659</v>
      </c>
      <c r="J532" s="4">
        <v>1707</v>
      </c>
      <c r="K532" s="4">
        <v>1864</v>
      </c>
      <c r="L532" s="4">
        <v>1732</v>
      </c>
      <c r="M532" s="4">
        <v>1514</v>
      </c>
      <c r="N532" s="4">
        <v>1216</v>
      </c>
      <c r="O532" s="4">
        <v>1259</v>
      </c>
    </row>
    <row r="533" spans="1:15">
      <c r="A533" s="3" t="s">
        <v>577</v>
      </c>
      <c r="B533">
        <v>20.02</v>
      </c>
      <c r="C533" s="4">
        <v>1517</v>
      </c>
      <c r="D533" s="4">
        <v>1789</v>
      </c>
      <c r="E533" s="4">
        <v>1974</v>
      </c>
      <c r="F533" s="4">
        <v>2205</v>
      </c>
      <c r="G533" s="4">
        <v>2698</v>
      </c>
      <c r="H533" s="4">
        <v>2880</v>
      </c>
      <c r="I533" s="4">
        <v>4183</v>
      </c>
      <c r="J533" s="4">
        <v>5267</v>
      </c>
      <c r="K533" s="4">
        <v>7719</v>
      </c>
      <c r="L533" s="4">
        <v>8982</v>
      </c>
      <c r="M533" s="4">
        <v>15025</v>
      </c>
      <c r="N533" s="4">
        <v>15685</v>
      </c>
      <c r="O533" s="4">
        <v>16318</v>
      </c>
    </row>
    <row r="534" spans="1:15">
      <c r="A534" s="3" t="s">
        <v>578</v>
      </c>
      <c r="B534">
        <v>11.1</v>
      </c>
      <c r="C534" s="4">
        <v>767</v>
      </c>
      <c r="D534" s="4">
        <v>673</v>
      </c>
      <c r="E534" s="4">
        <v>629</v>
      </c>
      <c r="F534" s="4">
        <v>539</v>
      </c>
      <c r="G534" s="4">
        <v>491</v>
      </c>
      <c r="H534" s="4">
        <v>526</v>
      </c>
      <c r="I534" s="4">
        <v>513</v>
      </c>
      <c r="J534" s="4">
        <v>306</v>
      </c>
      <c r="K534" s="4">
        <v>268</v>
      </c>
      <c r="L534" s="4">
        <v>265</v>
      </c>
      <c r="M534" s="4">
        <v>224</v>
      </c>
      <c r="N534" s="4">
        <v>176</v>
      </c>
      <c r="O534" s="4">
        <v>152</v>
      </c>
    </row>
    <row r="535" spans="1:15">
      <c r="A535" s="3" t="s">
        <v>81</v>
      </c>
      <c r="B535">
        <v>10.11</v>
      </c>
      <c r="C535" s="4">
        <v>1041</v>
      </c>
      <c r="D535" s="4">
        <v>960</v>
      </c>
      <c r="E535" s="4">
        <v>988</v>
      </c>
      <c r="F535" s="4">
        <v>1055</v>
      </c>
      <c r="G535" s="4">
        <v>1114</v>
      </c>
      <c r="H535" s="4">
        <v>1157</v>
      </c>
      <c r="I535" s="4">
        <v>1322</v>
      </c>
      <c r="J535" s="4">
        <v>1140</v>
      </c>
      <c r="K535" s="4">
        <v>1182</v>
      </c>
      <c r="L535" s="4">
        <v>1082</v>
      </c>
      <c r="M535" s="4">
        <v>936</v>
      </c>
      <c r="N535" s="4">
        <v>800</v>
      </c>
      <c r="O535" s="4">
        <v>817</v>
      </c>
    </row>
    <row r="536" spans="1:15">
      <c r="A536" s="3" t="s">
        <v>579</v>
      </c>
      <c r="B536">
        <v>15.22</v>
      </c>
      <c r="C536" s="4">
        <v>1029</v>
      </c>
      <c r="D536" s="4">
        <v>1068</v>
      </c>
      <c r="E536" s="4">
        <v>1112</v>
      </c>
      <c r="F536" s="4">
        <v>1117</v>
      </c>
      <c r="G536" s="4">
        <v>1161</v>
      </c>
      <c r="H536" s="4">
        <v>1083</v>
      </c>
      <c r="I536" s="4">
        <v>1187</v>
      </c>
      <c r="J536" s="4">
        <v>1064</v>
      </c>
      <c r="K536" s="4">
        <v>1114</v>
      </c>
      <c r="L536" s="4">
        <v>1028</v>
      </c>
      <c r="M536" s="4">
        <v>953</v>
      </c>
      <c r="N536" s="4">
        <v>917</v>
      </c>
      <c r="O536" s="4">
        <v>915</v>
      </c>
    </row>
    <row r="537" spans="1:15">
      <c r="A537" s="3" t="s">
        <v>397</v>
      </c>
      <c r="B537">
        <v>3.72</v>
      </c>
      <c r="C537" s="4">
        <v>355</v>
      </c>
      <c r="D537" s="4">
        <v>407</v>
      </c>
      <c r="E537" s="4">
        <v>439</v>
      </c>
      <c r="F537" s="4">
        <v>461</v>
      </c>
      <c r="G537" s="4">
        <v>558</v>
      </c>
      <c r="H537" s="4">
        <v>587</v>
      </c>
      <c r="I537" s="4">
        <v>609</v>
      </c>
      <c r="J537" s="4">
        <v>542</v>
      </c>
      <c r="K537" s="4">
        <v>505</v>
      </c>
      <c r="L537" s="4">
        <v>452</v>
      </c>
      <c r="M537" s="4">
        <v>445</v>
      </c>
      <c r="N537" s="4">
        <v>392</v>
      </c>
      <c r="O537" s="4">
        <v>418</v>
      </c>
    </row>
    <row r="538" spans="1:15">
      <c r="A538" s="3" t="s">
        <v>580</v>
      </c>
      <c r="B538">
        <v>15.31</v>
      </c>
      <c r="C538" s="4">
        <v>1401</v>
      </c>
      <c r="D538" s="4">
        <v>1435</v>
      </c>
      <c r="E538" s="4">
        <v>1442</v>
      </c>
      <c r="F538" s="4">
        <v>1438</v>
      </c>
      <c r="G538" s="4">
        <v>1291</v>
      </c>
      <c r="H538" s="4">
        <v>1230</v>
      </c>
      <c r="I538" s="4">
        <v>1162</v>
      </c>
      <c r="J538" s="4">
        <v>805</v>
      </c>
      <c r="K538" s="4">
        <v>899</v>
      </c>
      <c r="L538" s="4">
        <v>857</v>
      </c>
      <c r="M538" s="4">
        <v>802</v>
      </c>
      <c r="N538" s="4">
        <v>720</v>
      </c>
      <c r="O538" s="4">
        <v>588</v>
      </c>
    </row>
    <row r="539" spans="1:15">
      <c r="A539" s="3" t="s">
        <v>581</v>
      </c>
      <c r="B539">
        <v>3.59</v>
      </c>
      <c r="C539" s="4">
        <v>237</v>
      </c>
      <c r="D539" s="4">
        <v>287</v>
      </c>
      <c r="E539" s="4">
        <v>340</v>
      </c>
      <c r="F539" s="4">
        <v>384</v>
      </c>
      <c r="G539" s="4">
        <v>437</v>
      </c>
      <c r="H539" s="4">
        <v>456</v>
      </c>
      <c r="I539" s="4">
        <v>520</v>
      </c>
      <c r="J539" s="4">
        <v>423</v>
      </c>
      <c r="K539" s="4">
        <v>436</v>
      </c>
      <c r="L539" s="4">
        <v>436</v>
      </c>
      <c r="M539" s="4">
        <v>409</v>
      </c>
      <c r="N539" s="4">
        <v>415</v>
      </c>
      <c r="O539" s="4">
        <v>404</v>
      </c>
    </row>
    <row r="540" spans="1:15">
      <c r="A540" s="3" t="s">
        <v>582</v>
      </c>
      <c r="B540">
        <v>8.7899999999999991</v>
      </c>
      <c r="C540" s="4">
        <v>630</v>
      </c>
      <c r="D540" s="4">
        <v>654</v>
      </c>
      <c r="E540" s="4">
        <v>627</v>
      </c>
      <c r="F540" s="4">
        <v>608</v>
      </c>
      <c r="G540" s="4">
        <v>630</v>
      </c>
      <c r="H540" s="4">
        <v>637</v>
      </c>
      <c r="I540" s="4">
        <v>564</v>
      </c>
      <c r="J540" s="4">
        <v>379</v>
      </c>
      <c r="K540" s="4">
        <v>368</v>
      </c>
      <c r="L540" s="4">
        <v>318</v>
      </c>
      <c r="M540" s="4">
        <v>256</v>
      </c>
      <c r="N540" s="4">
        <v>234</v>
      </c>
      <c r="O540" s="4">
        <v>218</v>
      </c>
    </row>
    <row r="541" spans="1:15">
      <c r="A541" s="3" t="s">
        <v>583</v>
      </c>
      <c r="B541">
        <v>11.7</v>
      </c>
      <c r="C541" s="4">
        <v>662</v>
      </c>
      <c r="D541" s="4">
        <v>696</v>
      </c>
      <c r="E541" s="4">
        <v>748</v>
      </c>
      <c r="F541" s="4">
        <v>736</v>
      </c>
      <c r="G541" s="4">
        <v>693</v>
      </c>
      <c r="H541" s="4">
        <v>698</v>
      </c>
      <c r="I541" s="4">
        <v>624</v>
      </c>
      <c r="J541" s="4">
        <v>477</v>
      </c>
      <c r="K541" s="4">
        <v>493</v>
      </c>
      <c r="L541" s="4">
        <v>434</v>
      </c>
      <c r="M541" s="4">
        <v>381</v>
      </c>
      <c r="N541" s="4">
        <v>337</v>
      </c>
      <c r="O541" s="4">
        <v>360</v>
      </c>
    </row>
    <row r="542" spans="1:15">
      <c r="A542" s="3" t="s">
        <v>584</v>
      </c>
      <c r="B542">
        <v>12.71</v>
      </c>
      <c r="C542" s="4">
        <v>936</v>
      </c>
      <c r="D542" s="4">
        <v>1074</v>
      </c>
      <c r="E542" s="4">
        <v>1039</v>
      </c>
      <c r="F542" s="4">
        <v>1125</v>
      </c>
      <c r="G542" s="4">
        <v>1388</v>
      </c>
      <c r="H542" s="4">
        <v>1434</v>
      </c>
      <c r="I542" s="4">
        <v>1704</v>
      </c>
      <c r="J542" s="4">
        <v>1868</v>
      </c>
      <c r="K542" s="4">
        <v>1828</v>
      </c>
      <c r="L542" s="4">
        <v>1727</v>
      </c>
      <c r="M542" s="4">
        <v>1574</v>
      </c>
      <c r="N542" s="4">
        <v>1346</v>
      </c>
      <c r="O542" s="4">
        <v>1372</v>
      </c>
    </row>
    <row r="543" spans="1:15">
      <c r="A543" s="3" t="s">
        <v>585</v>
      </c>
      <c r="B543">
        <v>4.6100000000000003</v>
      </c>
      <c r="C543" s="4">
        <v>522</v>
      </c>
      <c r="D543" s="4">
        <v>543</v>
      </c>
      <c r="E543" s="4">
        <v>628</v>
      </c>
      <c r="F543" s="4">
        <v>651</v>
      </c>
      <c r="G543" s="4">
        <v>755</v>
      </c>
      <c r="H543" s="4">
        <v>724</v>
      </c>
      <c r="I543" s="4">
        <v>761</v>
      </c>
      <c r="J543" s="4">
        <v>742</v>
      </c>
      <c r="K543" s="4">
        <v>731</v>
      </c>
      <c r="L543" s="4">
        <v>702</v>
      </c>
      <c r="M543" s="4">
        <v>602</v>
      </c>
      <c r="N543" s="4">
        <v>509</v>
      </c>
      <c r="O543" s="4">
        <v>546</v>
      </c>
    </row>
    <row r="544" spans="1:15">
      <c r="A544" s="3" t="s">
        <v>516</v>
      </c>
      <c r="B544">
        <v>6.37</v>
      </c>
      <c r="C544" s="4">
        <v>455</v>
      </c>
      <c r="D544" s="4">
        <v>409</v>
      </c>
      <c r="E544" s="4">
        <v>364</v>
      </c>
      <c r="F544" s="4">
        <v>352</v>
      </c>
      <c r="G544" s="4">
        <v>379</v>
      </c>
      <c r="H544" s="4">
        <v>337</v>
      </c>
      <c r="I544" s="4">
        <v>342</v>
      </c>
      <c r="J544" s="4">
        <v>212</v>
      </c>
      <c r="K544" s="4">
        <v>263</v>
      </c>
      <c r="L544" s="4">
        <v>213</v>
      </c>
      <c r="M544" s="4">
        <v>120</v>
      </c>
      <c r="N544" s="4">
        <v>98</v>
      </c>
      <c r="O544" s="4">
        <v>117</v>
      </c>
    </row>
    <row r="545" spans="1:15">
      <c r="A545" s="3" t="s">
        <v>364</v>
      </c>
      <c r="B545">
        <v>2.37</v>
      </c>
      <c r="C545" s="4">
        <v>180</v>
      </c>
      <c r="D545" s="4">
        <v>203</v>
      </c>
      <c r="E545" s="4">
        <v>201</v>
      </c>
      <c r="F545" s="4">
        <v>202</v>
      </c>
      <c r="G545" s="4">
        <v>184</v>
      </c>
      <c r="H545" s="4">
        <v>209</v>
      </c>
      <c r="I545" s="4">
        <v>214</v>
      </c>
      <c r="J545" s="4">
        <v>160</v>
      </c>
      <c r="K545" s="4">
        <v>135</v>
      </c>
      <c r="L545" s="4">
        <v>117</v>
      </c>
      <c r="M545" s="4">
        <v>107</v>
      </c>
      <c r="N545" s="4">
        <v>103</v>
      </c>
      <c r="O545" s="4">
        <v>97</v>
      </c>
    </row>
    <row r="546" spans="1:15">
      <c r="A546" s="3" t="s">
        <v>519</v>
      </c>
      <c r="B546">
        <v>10.3</v>
      </c>
      <c r="C546" s="4">
        <v>766</v>
      </c>
      <c r="D546" s="4">
        <v>912</v>
      </c>
      <c r="E546" s="4">
        <v>851</v>
      </c>
      <c r="F546" s="4">
        <v>966</v>
      </c>
      <c r="G546" s="4">
        <v>1005</v>
      </c>
      <c r="H546" s="4">
        <v>1000</v>
      </c>
      <c r="I546" s="4">
        <v>1066</v>
      </c>
      <c r="J546" s="4">
        <v>985</v>
      </c>
      <c r="K546" s="4">
        <v>1004</v>
      </c>
      <c r="L546" s="4">
        <v>935</v>
      </c>
      <c r="M546" s="4">
        <v>816</v>
      </c>
      <c r="N546" s="4">
        <v>794</v>
      </c>
      <c r="O546" s="4">
        <v>769</v>
      </c>
    </row>
    <row r="547" spans="1:15">
      <c r="A547" s="3" t="s">
        <v>586</v>
      </c>
      <c r="B547">
        <v>10.42</v>
      </c>
      <c r="C547" s="4">
        <v>746</v>
      </c>
      <c r="D547" s="4">
        <v>795</v>
      </c>
      <c r="E547" s="4">
        <v>883</v>
      </c>
      <c r="F547" s="4">
        <v>951</v>
      </c>
      <c r="G547" s="4">
        <v>1107</v>
      </c>
      <c r="H547" s="4">
        <v>1166</v>
      </c>
      <c r="I547" s="4">
        <v>1195</v>
      </c>
      <c r="J547" s="4">
        <v>1067</v>
      </c>
      <c r="K547" s="4">
        <v>1112</v>
      </c>
      <c r="L547" s="4">
        <v>1046</v>
      </c>
      <c r="M547" s="4">
        <v>995</v>
      </c>
      <c r="N547" s="4">
        <v>842</v>
      </c>
      <c r="O547" s="4">
        <v>835</v>
      </c>
    </row>
    <row r="548" spans="1:15">
      <c r="A548" s="3" t="s">
        <v>587</v>
      </c>
      <c r="B548">
        <v>8.01</v>
      </c>
      <c r="C548" s="4">
        <v>900</v>
      </c>
      <c r="D548" s="4">
        <v>1051</v>
      </c>
      <c r="E548" s="4">
        <v>1134</v>
      </c>
      <c r="F548" s="4">
        <v>1397</v>
      </c>
      <c r="G548" s="4">
        <v>1519</v>
      </c>
      <c r="H548" s="4">
        <v>1548</v>
      </c>
      <c r="I548" s="4">
        <v>1781</v>
      </c>
      <c r="J548" s="4">
        <v>1950</v>
      </c>
      <c r="K548" s="4">
        <v>2029</v>
      </c>
      <c r="L548" s="4">
        <v>2012</v>
      </c>
      <c r="M548" s="4">
        <v>1675</v>
      </c>
      <c r="N548" s="4">
        <v>1502</v>
      </c>
      <c r="O548" s="4">
        <v>1560</v>
      </c>
    </row>
    <row r="549" spans="1:15">
      <c r="A549" s="3" t="s">
        <v>588</v>
      </c>
      <c r="B549">
        <v>8.73</v>
      </c>
      <c r="C549" s="4">
        <v>629</v>
      </c>
      <c r="D549" s="4">
        <v>592</v>
      </c>
      <c r="E549" s="4">
        <v>510</v>
      </c>
      <c r="F549" s="4">
        <v>510</v>
      </c>
      <c r="G549" s="4">
        <v>471</v>
      </c>
      <c r="H549" s="4">
        <v>456</v>
      </c>
      <c r="I549" s="4">
        <v>423</v>
      </c>
      <c r="J549" s="4">
        <v>163</v>
      </c>
      <c r="K549" s="4">
        <v>290</v>
      </c>
      <c r="L549" s="4">
        <v>258</v>
      </c>
      <c r="M549" s="4">
        <v>246</v>
      </c>
      <c r="N549" s="4">
        <v>167</v>
      </c>
      <c r="O549" s="4">
        <v>196</v>
      </c>
    </row>
    <row r="550" spans="1:15">
      <c r="A550" s="3" t="s">
        <v>589</v>
      </c>
      <c r="B550">
        <v>11.16</v>
      </c>
      <c r="C550" s="4">
        <v>877</v>
      </c>
      <c r="D550" s="4">
        <v>848</v>
      </c>
      <c r="E550" s="4">
        <v>816</v>
      </c>
      <c r="F550" s="4">
        <v>807</v>
      </c>
      <c r="G550" s="4">
        <v>889</v>
      </c>
      <c r="H550" s="4">
        <v>1047</v>
      </c>
      <c r="I550" s="4">
        <v>1099</v>
      </c>
      <c r="J550" s="4">
        <v>994</v>
      </c>
      <c r="K550" s="4">
        <v>972</v>
      </c>
      <c r="L550" s="4">
        <v>924</v>
      </c>
      <c r="M550" s="4">
        <v>811</v>
      </c>
      <c r="N550" s="4">
        <v>674</v>
      </c>
      <c r="O550" s="4">
        <v>660</v>
      </c>
    </row>
    <row r="551" spans="1:15">
      <c r="A551" s="3" t="s">
        <v>590</v>
      </c>
      <c r="B551">
        <v>9.68</v>
      </c>
      <c r="C551" s="4">
        <v>753</v>
      </c>
      <c r="D551" s="4">
        <v>849</v>
      </c>
      <c r="E551" s="4">
        <v>924</v>
      </c>
      <c r="F551" s="4">
        <v>895</v>
      </c>
      <c r="G551" s="4">
        <v>905</v>
      </c>
      <c r="H551" s="4">
        <v>984</v>
      </c>
      <c r="I551" s="4">
        <v>1139</v>
      </c>
      <c r="J551" s="4">
        <v>1001</v>
      </c>
      <c r="K551" s="4">
        <v>1095</v>
      </c>
      <c r="L551" s="4">
        <v>1014</v>
      </c>
      <c r="M551" s="4">
        <v>864</v>
      </c>
      <c r="N551" s="4">
        <v>769</v>
      </c>
      <c r="O551" s="4">
        <v>843</v>
      </c>
    </row>
    <row r="552" spans="1:15">
      <c r="A552" s="3" t="s">
        <v>591</v>
      </c>
      <c r="B552">
        <v>4.72</v>
      </c>
      <c r="C552" s="4">
        <v>337</v>
      </c>
      <c r="D552" s="4">
        <v>364</v>
      </c>
      <c r="E552" s="4">
        <v>424</v>
      </c>
      <c r="F552" s="4">
        <v>474</v>
      </c>
      <c r="G552" s="4">
        <v>449</v>
      </c>
      <c r="H552" s="4">
        <v>519</v>
      </c>
      <c r="I552" s="4">
        <v>505</v>
      </c>
      <c r="J552" s="4">
        <v>430</v>
      </c>
      <c r="K552" s="4">
        <v>474</v>
      </c>
      <c r="L552" s="4">
        <v>454</v>
      </c>
      <c r="M552" s="4">
        <v>398</v>
      </c>
      <c r="N552" s="4">
        <v>348</v>
      </c>
      <c r="O552" s="4">
        <v>342</v>
      </c>
    </row>
    <row r="553" spans="1:15">
      <c r="A553" s="3" t="s">
        <v>592</v>
      </c>
      <c r="B553">
        <v>12.87</v>
      </c>
      <c r="C553" s="4">
        <v>1413</v>
      </c>
      <c r="D553" s="4">
        <v>1541</v>
      </c>
      <c r="E553" s="4">
        <v>1631</v>
      </c>
      <c r="F553" s="4">
        <v>1922</v>
      </c>
      <c r="G553" s="4">
        <v>2138</v>
      </c>
      <c r="H553" s="4">
        <v>2232</v>
      </c>
      <c r="I553" s="4">
        <v>2885</v>
      </c>
      <c r="J553" s="4">
        <v>2646</v>
      </c>
      <c r="K553" s="4">
        <v>2605</v>
      </c>
      <c r="L553" s="4">
        <v>2498</v>
      </c>
      <c r="M553" s="4">
        <v>2210</v>
      </c>
      <c r="N553" s="4">
        <v>1992</v>
      </c>
      <c r="O553" s="4">
        <v>1941</v>
      </c>
    </row>
    <row r="554" spans="1:15">
      <c r="A554" s="3" t="s">
        <v>510</v>
      </c>
      <c r="B554">
        <v>28.41</v>
      </c>
      <c r="C554" s="4">
        <v>1610</v>
      </c>
      <c r="D554" s="4">
        <v>1705</v>
      </c>
      <c r="E554" s="4">
        <v>1839</v>
      </c>
      <c r="F554" s="4">
        <v>1783</v>
      </c>
      <c r="G554" s="4">
        <v>1639</v>
      </c>
      <c r="H554" s="4">
        <v>1700</v>
      </c>
      <c r="I554" s="4">
        <v>1667</v>
      </c>
      <c r="J554" s="4">
        <v>1128</v>
      </c>
      <c r="K554" s="4">
        <v>1105</v>
      </c>
      <c r="L554" s="4">
        <v>950</v>
      </c>
      <c r="M554" s="4">
        <v>911</v>
      </c>
      <c r="N554" s="4">
        <v>766</v>
      </c>
      <c r="O554" s="4">
        <v>736</v>
      </c>
    </row>
    <row r="555" spans="1:15">
      <c r="A555" s="3" t="s">
        <v>593</v>
      </c>
      <c r="B555">
        <v>7.61</v>
      </c>
      <c r="C555" s="4">
        <v>764</v>
      </c>
      <c r="D555" s="4">
        <v>746</v>
      </c>
      <c r="E555" s="4">
        <v>755</v>
      </c>
      <c r="F555" s="4">
        <v>752</v>
      </c>
      <c r="G555" s="4">
        <v>689</v>
      </c>
      <c r="H555" s="4">
        <v>667</v>
      </c>
      <c r="I555" s="4">
        <v>633</v>
      </c>
      <c r="J555" s="4">
        <v>431</v>
      </c>
      <c r="K555" s="4">
        <v>442</v>
      </c>
      <c r="L555" s="4">
        <v>468</v>
      </c>
      <c r="M555" s="4">
        <v>399</v>
      </c>
      <c r="N555" s="4">
        <v>346</v>
      </c>
      <c r="O555" s="4">
        <v>357</v>
      </c>
    </row>
    <row r="556" spans="1:15">
      <c r="A556" s="3" t="s">
        <v>595</v>
      </c>
      <c r="B556">
        <v>8.16</v>
      </c>
      <c r="C556" s="4">
        <v>412</v>
      </c>
      <c r="D556" s="4">
        <v>446</v>
      </c>
      <c r="E556" s="4">
        <v>461</v>
      </c>
      <c r="F556" s="4">
        <v>603</v>
      </c>
      <c r="G556" s="4">
        <v>734</v>
      </c>
      <c r="H556" s="4">
        <v>762</v>
      </c>
      <c r="I556" s="4">
        <v>796</v>
      </c>
      <c r="J556" s="4">
        <v>691</v>
      </c>
      <c r="K556" s="4">
        <v>730</v>
      </c>
      <c r="L556" s="4">
        <v>710</v>
      </c>
      <c r="M556" s="4">
        <v>698</v>
      </c>
      <c r="N556" s="4">
        <v>641</v>
      </c>
      <c r="O556" s="4">
        <v>653</v>
      </c>
    </row>
    <row r="557" spans="1:15">
      <c r="A557" s="3" t="s">
        <v>596</v>
      </c>
      <c r="B557">
        <v>4.66</v>
      </c>
      <c r="C557" s="4">
        <v>216</v>
      </c>
      <c r="D557" s="4">
        <v>246</v>
      </c>
      <c r="E557" s="4">
        <v>288</v>
      </c>
      <c r="F557" s="4">
        <v>282</v>
      </c>
      <c r="G557" s="4">
        <v>319</v>
      </c>
      <c r="H557" s="4">
        <v>293</v>
      </c>
      <c r="I557" s="4">
        <v>327</v>
      </c>
      <c r="J557" s="4">
        <v>260</v>
      </c>
      <c r="K557" s="4">
        <v>304</v>
      </c>
      <c r="L557" s="4">
        <v>213</v>
      </c>
      <c r="M557" s="4">
        <v>199</v>
      </c>
      <c r="N557" s="4">
        <v>221</v>
      </c>
      <c r="O557" s="4">
        <v>176</v>
      </c>
    </row>
    <row r="558" spans="1:15">
      <c r="A558" s="3" t="s">
        <v>597</v>
      </c>
      <c r="B558">
        <v>5.88</v>
      </c>
      <c r="C558" s="4">
        <v>344</v>
      </c>
      <c r="D558" s="4">
        <v>403</v>
      </c>
      <c r="E558" s="4">
        <v>422</v>
      </c>
      <c r="F558" s="4">
        <v>440</v>
      </c>
      <c r="G558" s="4">
        <v>494</v>
      </c>
      <c r="H558" s="4">
        <v>490</v>
      </c>
      <c r="I558" s="4">
        <v>530</v>
      </c>
      <c r="J558" s="4">
        <v>450</v>
      </c>
      <c r="K558" s="4">
        <v>462</v>
      </c>
      <c r="L558" s="4">
        <v>420</v>
      </c>
      <c r="M558" s="4">
        <v>377</v>
      </c>
      <c r="N558" s="4">
        <v>313</v>
      </c>
      <c r="O558" s="4">
        <v>326</v>
      </c>
    </row>
    <row r="559" spans="1:15">
      <c r="A559" s="3" t="s">
        <v>598</v>
      </c>
      <c r="B559">
        <v>11.07</v>
      </c>
      <c r="C559" s="4">
        <v>591</v>
      </c>
      <c r="D559" s="4">
        <v>603</v>
      </c>
      <c r="E559" s="4">
        <v>543</v>
      </c>
      <c r="F559" s="4">
        <v>527</v>
      </c>
      <c r="G559" s="4">
        <v>517</v>
      </c>
      <c r="H559" s="4">
        <v>561</v>
      </c>
      <c r="I559" s="4">
        <v>573</v>
      </c>
      <c r="J559" s="4">
        <v>570</v>
      </c>
      <c r="K559" s="4">
        <v>673</v>
      </c>
      <c r="L559" s="4">
        <v>625</v>
      </c>
      <c r="M559" s="4">
        <v>521</v>
      </c>
      <c r="N559" s="4">
        <v>461</v>
      </c>
      <c r="O559" s="4">
        <v>440</v>
      </c>
    </row>
    <row r="560" spans="1:15">
      <c r="A560" s="3" t="s">
        <v>600</v>
      </c>
      <c r="B560">
        <v>27.01</v>
      </c>
      <c r="C560" s="4">
        <v>3233</v>
      </c>
      <c r="D560" s="4">
        <v>3611</v>
      </c>
      <c r="E560" s="4">
        <v>3845</v>
      </c>
      <c r="F560" s="4">
        <v>4065</v>
      </c>
      <c r="G560" s="4">
        <v>4719</v>
      </c>
      <c r="H560" s="4">
        <v>4745</v>
      </c>
      <c r="I560" s="4">
        <v>5603</v>
      </c>
      <c r="J560" s="4">
        <v>4733</v>
      </c>
      <c r="K560" s="4">
        <v>5020</v>
      </c>
      <c r="L560" s="4">
        <v>4792</v>
      </c>
      <c r="M560" s="4">
        <v>4601</v>
      </c>
      <c r="N560" s="4">
        <v>4369</v>
      </c>
      <c r="O560" s="4">
        <v>4544</v>
      </c>
    </row>
    <row r="561" spans="1:15">
      <c r="A561" s="3" t="s">
        <v>601</v>
      </c>
      <c r="B561">
        <v>63.2</v>
      </c>
      <c r="C561" s="4">
        <v>4274</v>
      </c>
      <c r="D561" s="4">
        <v>4214</v>
      </c>
      <c r="E561" s="4">
        <v>4351</v>
      </c>
      <c r="F561" s="4">
        <v>4622</v>
      </c>
      <c r="G561" s="4">
        <v>5381</v>
      </c>
      <c r="H561" s="4">
        <v>5106</v>
      </c>
      <c r="I561" s="4">
        <v>5662</v>
      </c>
      <c r="J561" s="4">
        <v>4334</v>
      </c>
      <c r="K561" s="4">
        <v>4642</v>
      </c>
      <c r="L561" s="4">
        <v>4842</v>
      </c>
      <c r="M561" s="4">
        <v>4923</v>
      </c>
      <c r="N561" s="4">
        <v>4736</v>
      </c>
      <c r="O561" s="4">
        <v>4789</v>
      </c>
    </row>
    <row r="562" spans="1:15">
      <c r="A562" s="3" t="s">
        <v>602</v>
      </c>
      <c r="B562">
        <v>35.47</v>
      </c>
      <c r="C562" s="4">
        <v>3734</v>
      </c>
      <c r="D562" s="4">
        <v>4625</v>
      </c>
      <c r="E562" s="4">
        <v>4453</v>
      </c>
      <c r="F562" s="4">
        <v>4706</v>
      </c>
      <c r="G562" s="4">
        <v>5072</v>
      </c>
      <c r="H562" s="4">
        <v>5236</v>
      </c>
      <c r="I562" s="4">
        <v>5301</v>
      </c>
      <c r="J562" s="4">
        <v>5278</v>
      </c>
      <c r="K562" s="4">
        <v>5840</v>
      </c>
      <c r="L562" s="4">
        <v>5931</v>
      </c>
      <c r="M562" s="4">
        <v>7104</v>
      </c>
      <c r="N562" s="4">
        <v>6614</v>
      </c>
      <c r="O562" s="4">
        <v>6648</v>
      </c>
    </row>
    <row r="563" spans="1:15">
      <c r="A563" s="3" t="s">
        <v>603</v>
      </c>
      <c r="B563">
        <v>9.26</v>
      </c>
      <c r="C563" s="4">
        <v>765</v>
      </c>
      <c r="D563" s="4">
        <v>866</v>
      </c>
      <c r="E563" s="4">
        <v>933</v>
      </c>
      <c r="F563" s="4">
        <v>943</v>
      </c>
      <c r="G563" s="4">
        <v>978</v>
      </c>
      <c r="H563" s="4">
        <v>922</v>
      </c>
      <c r="I563" s="4">
        <v>990</v>
      </c>
      <c r="J563" s="4">
        <v>821</v>
      </c>
      <c r="K563" s="4">
        <v>866</v>
      </c>
      <c r="L563" s="4">
        <v>841</v>
      </c>
      <c r="M563" s="4">
        <v>837</v>
      </c>
      <c r="N563" s="4">
        <v>834</v>
      </c>
      <c r="O563" s="4">
        <v>858</v>
      </c>
    </row>
    <row r="564" spans="1:15">
      <c r="A564" s="3" t="s">
        <v>604</v>
      </c>
      <c r="B564">
        <v>8.57</v>
      </c>
      <c r="C564" s="4">
        <v>250</v>
      </c>
      <c r="D564" s="4">
        <v>249</v>
      </c>
      <c r="E564" s="4">
        <v>258</v>
      </c>
      <c r="F564" s="4">
        <v>244</v>
      </c>
      <c r="G564" s="4">
        <v>204</v>
      </c>
      <c r="H564" s="4">
        <v>218</v>
      </c>
      <c r="I564" s="4">
        <v>221</v>
      </c>
      <c r="J564" s="4">
        <v>150</v>
      </c>
      <c r="K564" s="4">
        <v>144</v>
      </c>
      <c r="L564" s="4">
        <v>149</v>
      </c>
      <c r="M564" s="4">
        <v>137</v>
      </c>
      <c r="N564" s="4">
        <v>100</v>
      </c>
      <c r="O564" s="4">
        <v>99</v>
      </c>
    </row>
    <row r="565" spans="1:15">
      <c r="A565" s="3" t="s">
        <v>605</v>
      </c>
      <c r="B565">
        <v>7.1</v>
      </c>
      <c r="C565" s="4">
        <v>525</v>
      </c>
      <c r="D565" s="4">
        <v>496</v>
      </c>
      <c r="E565" s="4">
        <v>542</v>
      </c>
      <c r="F565" s="4">
        <v>578</v>
      </c>
      <c r="G565" s="4">
        <v>674</v>
      </c>
      <c r="H565" s="4">
        <v>562</v>
      </c>
      <c r="I565" s="4">
        <v>645</v>
      </c>
      <c r="J565" s="4">
        <v>427</v>
      </c>
      <c r="K565" s="4">
        <v>416</v>
      </c>
      <c r="L565" s="4">
        <v>354</v>
      </c>
      <c r="M565" s="4">
        <v>315</v>
      </c>
      <c r="N565" s="4">
        <v>247</v>
      </c>
      <c r="O565" s="4">
        <v>282</v>
      </c>
    </row>
    <row r="566" spans="1:15">
      <c r="A566" s="3" t="s">
        <v>606</v>
      </c>
      <c r="B566">
        <v>6.94</v>
      </c>
      <c r="C566" s="4">
        <v>349</v>
      </c>
      <c r="D566" s="4">
        <v>325</v>
      </c>
      <c r="E566" s="4">
        <v>350</v>
      </c>
      <c r="F566" s="4">
        <v>364</v>
      </c>
      <c r="G566" s="4">
        <v>389</v>
      </c>
      <c r="H566" s="4">
        <v>325</v>
      </c>
      <c r="I566" s="4">
        <v>345</v>
      </c>
      <c r="J566" s="4">
        <v>233</v>
      </c>
      <c r="K566" s="4">
        <v>396</v>
      </c>
      <c r="L566" s="4">
        <v>326</v>
      </c>
      <c r="M566" s="4">
        <v>268</v>
      </c>
      <c r="N566" s="4">
        <v>226</v>
      </c>
      <c r="O566" s="4">
        <v>291</v>
      </c>
    </row>
    <row r="567" spans="1:15">
      <c r="A567" s="3" t="s">
        <v>607</v>
      </c>
      <c r="B567">
        <v>9.93</v>
      </c>
      <c r="C567" s="4">
        <v>950</v>
      </c>
      <c r="D567" s="4">
        <v>962</v>
      </c>
      <c r="E567" s="4">
        <v>967</v>
      </c>
      <c r="F567" s="4">
        <v>864</v>
      </c>
      <c r="G567" s="4">
        <v>828</v>
      </c>
      <c r="H567" s="4">
        <v>853</v>
      </c>
      <c r="I567" s="4">
        <v>798</v>
      </c>
      <c r="J567" s="4">
        <v>612</v>
      </c>
      <c r="K567" s="4">
        <v>595</v>
      </c>
      <c r="L567" s="4">
        <v>526</v>
      </c>
      <c r="M567" s="4">
        <v>443</v>
      </c>
      <c r="N567" s="4">
        <v>358</v>
      </c>
      <c r="O567" s="4">
        <v>368</v>
      </c>
    </row>
    <row r="568" spans="1:15">
      <c r="A568" s="3" t="s">
        <v>608</v>
      </c>
      <c r="B568">
        <v>2.63</v>
      </c>
      <c r="C568" s="4">
        <v>147</v>
      </c>
      <c r="D568" s="4">
        <v>169</v>
      </c>
      <c r="E568" s="4">
        <v>163</v>
      </c>
      <c r="F568" s="4">
        <v>204</v>
      </c>
      <c r="G568" s="4">
        <v>316</v>
      </c>
      <c r="H568" s="4">
        <v>301</v>
      </c>
      <c r="I568" s="4">
        <v>319</v>
      </c>
      <c r="J568" s="4">
        <v>212</v>
      </c>
      <c r="K568" s="4">
        <v>244</v>
      </c>
      <c r="L568" s="4">
        <v>178</v>
      </c>
      <c r="M568" s="4">
        <v>207</v>
      </c>
      <c r="N568" s="4">
        <v>215</v>
      </c>
      <c r="O568" s="4">
        <v>437</v>
      </c>
    </row>
    <row r="569" spans="1:15">
      <c r="A569" s="3" t="s">
        <v>609</v>
      </c>
      <c r="B569">
        <v>6.7</v>
      </c>
      <c r="C569" s="4">
        <v>507</v>
      </c>
      <c r="D569" s="4">
        <v>460</v>
      </c>
      <c r="E569" s="4">
        <v>463</v>
      </c>
      <c r="F569" s="4">
        <v>453</v>
      </c>
      <c r="G569" s="4">
        <v>436</v>
      </c>
      <c r="H569" s="4">
        <v>415</v>
      </c>
      <c r="I569" s="4">
        <v>445</v>
      </c>
      <c r="J569" s="4">
        <v>296</v>
      </c>
      <c r="K569" s="4">
        <v>344</v>
      </c>
      <c r="L569" s="4">
        <v>287</v>
      </c>
      <c r="M569" s="4">
        <v>254</v>
      </c>
      <c r="N569" s="4">
        <v>192</v>
      </c>
      <c r="O569" s="4">
        <v>188</v>
      </c>
    </row>
    <row r="570" spans="1:15">
      <c r="A570" s="3" t="s">
        <v>150</v>
      </c>
      <c r="B570">
        <v>10.98</v>
      </c>
      <c r="C570" s="4">
        <v>954</v>
      </c>
      <c r="D570" s="4">
        <v>1283</v>
      </c>
      <c r="E570" s="4">
        <v>1356</v>
      </c>
      <c r="F570" s="4">
        <v>1287</v>
      </c>
      <c r="G570" s="4">
        <v>1293</v>
      </c>
      <c r="H570" s="4">
        <v>1169</v>
      </c>
      <c r="I570" s="4">
        <v>1186</v>
      </c>
      <c r="J570" s="4">
        <v>1088</v>
      </c>
      <c r="K570" s="4">
        <v>1113</v>
      </c>
      <c r="L570" s="4">
        <v>1092</v>
      </c>
      <c r="M570" s="4">
        <v>1061</v>
      </c>
      <c r="N570" s="4">
        <v>931</v>
      </c>
      <c r="O570" s="4">
        <v>990</v>
      </c>
    </row>
    <row r="571" spans="1:15">
      <c r="A571" s="3" t="s">
        <v>526</v>
      </c>
      <c r="B571">
        <v>5.62</v>
      </c>
      <c r="C571" s="4">
        <v>439</v>
      </c>
      <c r="D571" s="4">
        <v>478</v>
      </c>
      <c r="E571" s="4">
        <v>485</v>
      </c>
      <c r="F571" s="4">
        <v>467</v>
      </c>
      <c r="G571" s="4">
        <v>459</v>
      </c>
      <c r="H571" s="4">
        <v>417</v>
      </c>
      <c r="I571" s="4">
        <v>397</v>
      </c>
      <c r="J571" s="4">
        <v>331</v>
      </c>
      <c r="K571" s="4">
        <v>358</v>
      </c>
      <c r="L571" s="4">
        <v>335</v>
      </c>
      <c r="M571" s="4">
        <v>359</v>
      </c>
      <c r="N571" s="4">
        <v>329</v>
      </c>
      <c r="O571" s="4">
        <v>335</v>
      </c>
    </row>
    <row r="572" spans="1:15">
      <c r="A572" s="3" t="s">
        <v>610</v>
      </c>
      <c r="B572">
        <v>11.1</v>
      </c>
      <c r="C572" s="4">
        <v>719</v>
      </c>
      <c r="D572" s="4">
        <v>738</v>
      </c>
      <c r="E572" s="4">
        <v>660</v>
      </c>
      <c r="F572" s="4">
        <v>742</v>
      </c>
      <c r="G572" s="4">
        <v>673</v>
      </c>
      <c r="H572" s="4">
        <v>723</v>
      </c>
      <c r="I572" s="4">
        <v>780</v>
      </c>
      <c r="J572" s="4">
        <v>586</v>
      </c>
      <c r="K572" s="4">
        <v>617</v>
      </c>
      <c r="L572" s="4">
        <v>607</v>
      </c>
      <c r="M572" s="4">
        <v>580</v>
      </c>
      <c r="N572" s="4">
        <v>596</v>
      </c>
      <c r="O572" s="4">
        <v>585</v>
      </c>
    </row>
    <row r="573" spans="1:15">
      <c r="A573" s="3" t="s">
        <v>611</v>
      </c>
      <c r="B573">
        <v>16.329999999999998</v>
      </c>
      <c r="C573" s="4">
        <v>597</v>
      </c>
      <c r="D573" s="4">
        <v>636</v>
      </c>
      <c r="E573" s="4">
        <v>608</v>
      </c>
      <c r="F573" s="4">
        <v>562</v>
      </c>
      <c r="G573" s="4">
        <v>542</v>
      </c>
      <c r="H573" s="4">
        <v>562</v>
      </c>
      <c r="I573" s="4">
        <v>530</v>
      </c>
      <c r="J573" s="4">
        <v>363</v>
      </c>
      <c r="K573" s="4">
        <v>352</v>
      </c>
      <c r="L573" s="4">
        <v>299</v>
      </c>
      <c r="M573" s="4">
        <v>281</v>
      </c>
      <c r="N573" s="4">
        <v>264</v>
      </c>
      <c r="O573" s="4">
        <v>278</v>
      </c>
    </row>
    <row r="574" spans="1:15">
      <c r="A574" s="3" t="s">
        <v>612</v>
      </c>
      <c r="B574">
        <v>15.05</v>
      </c>
      <c r="C574" s="4">
        <v>919</v>
      </c>
      <c r="D574" s="4">
        <v>967</v>
      </c>
      <c r="E574" s="4">
        <v>947</v>
      </c>
      <c r="F574" s="4">
        <v>939</v>
      </c>
      <c r="G574" s="4">
        <v>914</v>
      </c>
      <c r="H574" s="4">
        <v>974</v>
      </c>
      <c r="I574" s="4">
        <v>1070</v>
      </c>
      <c r="J574" s="4">
        <v>736</v>
      </c>
      <c r="K574" s="4">
        <v>747</v>
      </c>
      <c r="L574" s="4">
        <v>643</v>
      </c>
      <c r="M574" s="4">
        <v>587</v>
      </c>
      <c r="N574" s="4">
        <v>526</v>
      </c>
      <c r="O574" s="4">
        <v>560</v>
      </c>
    </row>
    <row r="575" spans="1:15">
      <c r="A575" s="3" t="s">
        <v>613</v>
      </c>
      <c r="B575">
        <v>1.66</v>
      </c>
      <c r="C575" s="4">
        <v>152</v>
      </c>
      <c r="D575" s="4">
        <v>153</v>
      </c>
      <c r="E575" s="4">
        <v>153</v>
      </c>
      <c r="F575" s="4">
        <v>154</v>
      </c>
      <c r="G575" s="4">
        <v>194</v>
      </c>
      <c r="H575" s="4">
        <v>209</v>
      </c>
      <c r="I575" s="4">
        <v>179</v>
      </c>
      <c r="J575" s="4">
        <v>142</v>
      </c>
      <c r="K575" s="4">
        <v>131</v>
      </c>
      <c r="L575" s="4">
        <v>115</v>
      </c>
      <c r="M575" s="4">
        <v>92</v>
      </c>
      <c r="N575" s="4">
        <v>84</v>
      </c>
      <c r="O575" s="4">
        <v>93</v>
      </c>
    </row>
    <row r="576" spans="1:15">
      <c r="A576" s="3" t="s">
        <v>614</v>
      </c>
      <c r="B576">
        <v>9.89</v>
      </c>
      <c r="C576" s="4">
        <v>570</v>
      </c>
      <c r="D576" s="4">
        <v>941</v>
      </c>
      <c r="E576" s="4">
        <v>1049</v>
      </c>
      <c r="F576" s="4">
        <v>967</v>
      </c>
      <c r="G576" s="4">
        <v>1032</v>
      </c>
      <c r="H576" s="4">
        <v>1099</v>
      </c>
      <c r="I576" s="4">
        <v>1060</v>
      </c>
      <c r="J576" s="4">
        <v>923</v>
      </c>
      <c r="K576" s="4">
        <v>1016</v>
      </c>
      <c r="L576" s="4">
        <v>910</v>
      </c>
      <c r="M576" s="4">
        <v>849</v>
      </c>
      <c r="N576" s="4">
        <v>757</v>
      </c>
      <c r="O576" s="4">
        <v>742</v>
      </c>
    </row>
    <row r="577" spans="1:15">
      <c r="A577" s="3" t="s">
        <v>615</v>
      </c>
      <c r="B577">
        <v>8.98</v>
      </c>
      <c r="C577" s="4">
        <v>452</v>
      </c>
      <c r="D577" s="4">
        <v>487</v>
      </c>
      <c r="E577" s="4">
        <v>568</v>
      </c>
      <c r="F577" s="4">
        <v>714</v>
      </c>
      <c r="G577" s="4">
        <v>780</v>
      </c>
      <c r="H577" s="4">
        <v>820</v>
      </c>
      <c r="I577" s="4">
        <v>1007</v>
      </c>
      <c r="J577" s="4">
        <v>725</v>
      </c>
      <c r="K577" s="4">
        <v>756</v>
      </c>
      <c r="L577" s="4">
        <v>637</v>
      </c>
      <c r="M577" s="4">
        <v>601</v>
      </c>
      <c r="N577" s="4">
        <v>561</v>
      </c>
      <c r="O577" s="4">
        <v>614</v>
      </c>
    </row>
    <row r="578" spans="1:15">
      <c r="A578" s="3" t="s">
        <v>616</v>
      </c>
      <c r="B578">
        <v>3.88</v>
      </c>
      <c r="C578" s="4">
        <v>263</v>
      </c>
      <c r="D578" s="4">
        <v>274</v>
      </c>
      <c r="E578" s="4">
        <v>348</v>
      </c>
      <c r="F578" s="4">
        <v>491</v>
      </c>
      <c r="G578" s="4">
        <v>668</v>
      </c>
      <c r="H578" s="4">
        <v>582</v>
      </c>
      <c r="I578" s="4">
        <v>538</v>
      </c>
      <c r="J578" s="4">
        <v>418</v>
      </c>
      <c r="K578" s="4">
        <v>311</v>
      </c>
      <c r="L578" s="4">
        <v>284</v>
      </c>
      <c r="M578" s="4">
        <v>237</v>
      </c>
      <c r="N578" s="4">
        <v>187</v>
      </c>
      <c r="O578" s="4">
        <v>195</v>
      </c>
    </row>
    <row r="579" spans="1:15">
      <c r="A579" s="3" t="s">
        <v>89</v>
      </c>
      <c r="B579">
        <v>5.94</v>
      </c>
      <c r="C579" s="4">
        <v>404</v>
      </c>
      <c r="D579" s="4">
        <v>459</v>
      </c>
      <c r="E579" s="4">
        <v>402</v>
      </c>
      <c r="F579" s="4">
        <v>374</v>
      </c>
      <c r="G579" s="4">
        <v>474</v>
      </c>
      <c r="H579" s="4">
        <v>436</v>
      </c>
      <c r="I579" s="4">
        <v>421</v>
      </c>
      <c r="J579" s="4">
        <v>342</v>
      </c>
      <c r="K579" s="4">
        <v>327</v>
      </c>
      <c r="L579" s="4">
        <v>326</v>
      </c>
      <c r="M579" s="4">
        <v>324</v>
      </c>
      <c r="N579" s="4">
        <v>305</v>
      </c>
      <c r="O579" s="4">
        <v>311</v>
      </c>
    </row>
    <row r="580" spans="1:15">
      <c r="A580" s="3" t="s">
        <v>617</v>
      </c>
      <c r="B580">
        <v>24.63</v>
      </c>
      <c r="C580" s="4">
        <v>3054</v>
      </c>
      <c r="D580" s="4">
        <v>3607</v>
      </c>
      <c r="E580" s="4">
        <v>4246</v>
      </c>
      <c r="F580" s="4">
        <v>4461</v>
      </c>
      <c r="G580" s="4">
        <v>4712</v>
      </c>
      <c r="H580" s="4">
        <v>4673</v>
      </c>
      <c r="I580" s="4">
        <v>4572</v>
      </c>
      <c r="J580" s="4">
        <v>3521</v>
      </c>
      <c r="K580" s="4">
        <v>3682</v>
      </c>
      <c r="L580" s="4">
        <v>3222</v>
      </c>
      <c r="M580" s="4">
        <v>3135</v>
      </c>
      <c r="N580" s="4">
        <v>2936</v>
      </c>
      <c r="O580" s="4">
        <v>2937</v>
      </c>
    </row>
    <row r="581" spans="1:15">
      <c r="A581" s="3" t="s">
        <v>618</v>
      </c>
      <c r="B581">
        <v>3.53</v>
      </c>
      <c r="C581" s="4">
        <v>336</v>
      </c>
      <c r="D581" s="4">
        <v>366</v>
      </c>
      <c r="E581" s="4">
        <v>331</v>
      </c>
      <c r="F581" s="4">
        <v>330</v>
      </c>
      <c r="G581" s="4">
        <v>318</v>
      </c>
      <c r="H581" s="4">
        <v>300</v>
      </c>
      <c r="I581" s="4">
        <v>287</v>
      </c>
      <c r="J581" s="4">
        <v>224</v>
      </c>
      <c r="K581" s="4">
        <v>258</v>
      </c>
      <c r="L581" s="4">
        <v>232</v>
      </c>
      <c r="M581" s="4">
        <v>225</v>
      </c>
      <c r="N581" s="4">
        <v>206</v>
      </c>
      <c r="O581" s="4">
        <v>209</v>
      </c>
    </row>
    <row r="582" spans="1:15">
      <c r="A582" s="3" t="s">
        <v>620</v>
      </c>
      <c r="B582">
        <v>24.3</v>
      </c>
      <c r="C582" s="4">
        <v>3167</v>
      </c>
      <c r="D582" s="4">
        <v>3285</v>
      </c>
      <c r="E582" s="4">
        <v>3121</v>
      </c>
      <c r="F582" s="4">
        <v>2995</v>
      </c>
      <c r="G582" s="4">
        <v>2806</v>
      </c>
      <c r="H582" s="4">
        <v>3099</v>
      </c>
      <c r="I582" s="4">
        <v>2913</v>
      </c>
      <c r="J582" s="4">
        <v>2374</v>
      </c>
      <c r="K582" s="4">
        <v>2587</v>
      </c>
      <c r="L582" s="4">
        <v>2526</v>
      </c>
      <c r="M582" s="4">
        <v>2368</v>
      </c>
      <c r="N582" s="4">
        <v>2207</v>
      </c>
      <c r="O582" s="4">
        <v>2291</v>
      </c>
    </row>
    <row r="583" spans="1:15">
      <c r="A583" s="3" t="s">
        <v>621</v>
      </c>
      <c r="B583">
        <v>11.2</v>
      </c>
      <c r="C583" s="4">
        <v>449</v>
      </c>
      <c r="D583" s="4">
        <v>450</v>
      </c>
      <c r="E583" s="4">
        <v>514</v>
      </c>
      <c r="F583" s="4">
        <v>462</v>
      </c>
      <c r="G583" s="4">
        <v>409</v>
      </c>
      <c r="H583" s="4">
        <v>409</v>
      </c>
      <c r="I583" s="4">
        <v>437</v>
      </c>
      <c r="J583" s="4">
        <v>324</v>
      </c>
      <c r="K583" s="4">
        <v>313</v>
      </c>
      <c r="L583" s="4">
        <v>278</v>
      </c>
      <c r="M583" s="4">
        <v>210</v>
      </c>
      <c r="N583" s="4">
        <v>160</v>
      </c>
      <c r="O583" s="4">
        <v>164</v>
      </c>
    </row>
    <row r="584" spans="1:15">
      <c r="A584" s="3" t="s">
        <v>622</v>
      </c>
      <c r="B584">
        <v>11.36</v>
      </c>
      <c r="C584" s="4">
        <v>532</v>
      </c>
      <c r="D584" s="4">
        <v>685</v>
      </c>
      <c r="E584" s="4">
        <v>719</v>
      </c>
      <c r="F584" s="4">
        <v>787</v>
      </c>
      <c r="G584" s="4">
        <v>869</v>
      </c>
      <c r="H584" s="4">
        <v>845</v>
      </c>
      <c r="I584" s="4">
        <v>748</v>
      </c>
      <c r="J584" s="4">
        <v>481</v>
      </c>
      <c r="K584" s="4">
        <v>493</v>
      </c>
      <c r="L584" s="4">
        <v>390</v>
      </c>
      <c r="M584" s="4">
        <v>320</v>
      </c>
      <c r="N584" s="4">
        <v>280</v>
      </c>
      <c r="O584" s="4">
        <v>312</v>
      </c>
    </row>
    <row r="585" spans="1:15">
      <c r="A585" s="3" t="s">
        <v>623</v>
      </c>
      <c r="B585">
        <v>3.86</v>
      </c>
      <c r="C585" s="4">
        <v>230</v>
      </c>
      <c r="D585" s="4">
        <v>240</v>
      </c>
      <c r="E585" s="4">
        <v>250</v>
      </c>
      <c r="F585" s="4">
        <v>252</v>
      </c>
      <c r="G585" s="4">
        <v>235</v>
      </c>
      <c r="H585" s="4">
        <v>234</v>
      </c>
      <c r="I585" s="4">
        <v>224</v>
      </c>
      <c r="J585" s="4">
        <v>169</v>
      </c>
      <c r="K585" s="4">
        <v>138</v>
      </c>
      <c r="L585" s="4">
        <v>122</v>
      </c>
      <c r="M585" s="4">
        <v>143</v>
      </c>
      <c r="N585" s="4">
        <v>147</v>
      </c>
      <c r="O585" s="4">
        <v>186</v>
      </c>
    </row>
    <row r="586" spans="1:15">
      <c r="A586" s="3" t="s">
        <v>624</v>
      </c>
      <c r="B586">
        <v>9.31</v>
      </c>
      <c r="C586" s="4">
        <v>794</v>
      </c>
      <c r="D586" s="4">
        <v>692</v>
      </c>
      <c r="E586" s="4">
        <v>674</v>
      </c>
      <c r="F586" s="4">
        <v>633</v>
      </c>
      <c r="G586" s="4">
        <v>612</v>
      </c>
      <c r="H586" s="4">
        <v>640</v>
      </c>
      <c r="I586" s="4">
        <v>602</v>
      </c>
      <c r="J586" s="4">
        <v>454</v>
      </c>
      <c r="K586" s="4">
        <v>429</v>
      </c>
      <c r="L586" s="4">
        <v>393</v>
      </c>
      <c r="M586" s="4">
        <v>309</v>
      </c>
      <c r="N586" s="4">
        <v>231</v>
      </c>
      <c r="O586" s="4">
        <v>234</v>
      </c>
    </row>
    <row r="587" spans="1:15">
      <c r="A587" s="3" t="s">
        <v>625</v>
      </c>
      <c r="B587">
        <v>2.5299999999999998</v>
      </c>
      <c r="C587" s="4">
        <v>209</v>
      </c>
      <c r="D587" s="4">
        <v>199</v>
      </c>
      <c r="E587" s="4">
        <v>214</v>
      </c>
      <c r="F587" s="4">
        <v>246</v>
      </c>
      <c r="G587" s="4">
        <v>270</v>
      </c>
      <c r="H587" s="4">
        <v>259</v>
      </c>
      <c r="I587" s="4">
        <v>231</v>
      </c>
      <c r="J587" s="4">
        <v>134</v>
      </c>
      <c r="K587" s="4">
        <v>129</v>
      </c>
      <c r="L587" s="4">
        <v>102</v>
      </c>
      <c r="M587" s="4">
        <v>78</v>
      </c>
      <c r="N587" s="4">
        <v>73</v>
      </c>
      <c r="O587" s="4">
        <v>84</v>
      </c>
    </row>
    <row r="588" spans="1:15">
      <c r="A588" s="3" t="s">
        <v>626</v>
      </c>
      <c r="B588">
        <v>14.72</v>
      </c>
      <c r="C588" s="4">
        <v>382</v>
      </c>
      <c r="D588" s="4">
        <v>412</v>
      </c>
      <c r="E588" s="4">
        <v>406</v>
      </c>
      <c r="F588" s="4">
        <v>439</v>
      </c>
      <c r="G588" s="4">
        <v>457</v>
      </c>
      <c r="H588" s="4">
        <v>466</v>
      </c>
      <c r="I588" s="4">
        <v>440</v>
      </c>
      <c r="J588" s="4">
        <v>377</v>
      </c>
      <c r="K588" s="4">
        <v>362</v>
      </c>
      <c r="L588" s="4">
        <v>284</v>
      </c>
      <c r="M588" s="4">
        <v>274</v>
      </c>
      <c r="N588" s="4">
        <v>277</v>
      </c>
      <c r="O588" s="4">
        <v>311</v>
      </c>
    </row>
    <row r="589" spans="1:15">
      <c r="A589" s="3" t="s">
        <v>627</v>
      </c>
      <c r="B589">
        <v>4.1500000000000004</v>
      </c>
      <c r="C589" s="4">
        <v>549</v>
      </c>
      <c r="D589" s="4">
        <v>588</v>
      </c>
      <c r="E589" s="4">
        <v>608</v>
      </c>
      <c r="F589" s="4">
        <v>658</v>
      </c>
      <c r="G589" s="4">
        <v>643</v>
      </c>
      <c r="H589" s="4">
        <v>627</v>
      </c>
      <c r="I589" s="4">
        <v>640</v>
      </c>
      <c r="J589" s="4">
        <v>554</v>
      </c>
      <c r="K589" s="4">
        <v>499</v>
      </c>
      <c r="L589" s="4">
        <v>483</v>
      </c>
      <c r="M589" s="4">
        <v>443</v>
      </c>
      <c r="N589" s="4">
        <v>384</v>
      </c>
      <c r="O589" s="4">
        <v>405</v>
      </c>
    </row>
    <row r="590" spans="1:15">
      <c r="A590" s="3" t="s">
        <v>628</v>
      </c>
      <c r="B590">
        <v>5.54</v>
      </c>
      <c r="C590" s="4">
        <v>497</v>
      </c>
      <c r="D590" s="4">
        <v>515</v>
      </c>
      <c r="E590" s="4">
        <v>517</v>
      </c>
      <c r="F590" s="4">
        <v>480</v>
      </c>
      <c r="G590" s="4">
        <v>480</v>
      </c>
      <c r="H590" s="4">
        <v>448</v>
      </c>
      <c r="I590" s="4">
        <v>385</v>
      </c>
      <c r="J590" s="4">
        <v>260</v>
      </c>
      <c r="K590" s="4">
        <v>310</v>
      </c>
      <c r="L590" s="4">
        <v>235</v>
      </c>
      <c r="M590" s="4">
        <v>216</v>
      </c>
      <c r="N590" s="4">
        <v>204</v>
      </c>
      <c r="O590" s="4">
        <v>206</v>
      </c>
    </row>
    <row r="591" spans="1:15">
      <c r="A591" s="3" t="s">
        <v>629</v>
      </c>
      <c r="B591">
        <v>6.67</v>
      </c>
      <c r="C591" s="4">
        <v>489</v>
      </c>
      <c r="D591" s="4">
        <v>523</v>
      </c>
      <c r="E591" s="4">
        <v>468</v>
      </c>
      <c r="F591" s="4">
        <v>462</v>
      </c>
      <c r="G591" s="4">
        <v>490</v>
      </c>
      <c r="H591" s="4">
        <v>512</v>
      </c>
      <c r="I591" s="4">
        <v>472</v>
      </c>
      <c r="J591" s="4">
        <v>286</v>
      </c>
      <c r="K591" s="4">
        <v>301</v>
      </c>
      <c r="L591" s="4">
        <v>291</v>
      </c>
      <c r="M591" s="4">
        <v>251</v>
      </c>
      <c r="N591" s="4">
        <v>221</v>
      </c>
      <c r="O591" s="4">
        <v>218</v>
      </c>
    </row>
    <row r="592" spans="1:15">
      <c r="A592" s="3" t="s">
        <v>630</v>
      </c>
      <c r="B592">
        <v>9.69</v>
      </c>
      <c r="C592" s="4">
        <v>529</v>
      </c>
      <c r="D592" s="4">
        <v>601</v>
      </c>
      <c r="E592" s="4">
        <v>741</v>
      </c>
      <c r="F592" s="4">
        <v>749</v>
      </c>
      <c r="G592" s="4">
        <v>938</v>
      </c>
      <c r="H592" s="4">
        <v>878</v>
      </c>
      <c r="I592" s="4">
        <v>947</v>
      </c>
      <c r="J592" s="4">
        <v>644</v>
      </c>
      <c r="K592" s="4">
        <v>659</v>
      </c>
      <c r="L592" s="4">
        <v>641</v>
      </c>
      <c r="M592" s="4">
        <v>557</v>
      </c>
      <c r="N592" s="4">
        <v>490</v>
      </c>
      <c r="O592" s="4">
        <v>517</v>
      </c>
    </row>
    <row r="593" spans="1:15">
      <c r="A593" s="3" t="s">
        <v>631</v>
      </c>
      <c r="B593">
        <v>4.97</v>
      </c>
      <c r="C593" s="4">
        <v>356</v>
      </c>
      <c r="D593" s="4">
        <v>408</v>
      </c>
      <c r="E593" s="4">
        <v>434</v>
      </c>
      <c r="F593" s="4">
        <v>429</v>
      </c>
      <c r="G593" s="4">
        <v>410</v>
      </c>
      <c r="H593" s="4">
        <v>410</v>
      </c>
      <c r="I593" s="4">
        <v>371</v>
      </c>
      <c r="J593" s="4">
        <v>309</v>
      </c>
      <c r="K593" s="4">
        <v>297</v>
      </c>
      <c r="L593" s="4">
        <v>260</v>
      </c>
      <c r="M593" s="4">
        <v>228</v>
      </c>
      <c r="N593" s="4">
        <v>178</v>
      </c>
      <c r="O593" s="4">
        <v>168</v>
      </c>
    </row>
    <row r="594" spans="1:15">
      <c r="A594" s="3" t="s">
        <v>632</v>
      </c>
      <c r="B594">
        <v>3.32</v>
      </c>
      <c r="C594" s="4">
        <v>166</v>
      </c>
      <c r="D594" s="4">
        <v>181</v>
      </c>
      <c r="E594" s="4">
        <v>194</v>
      </c>
      <c r="F594" s="4">
        <v>191</v>
      </c>
      <c r="G594" s="4">
        <v>189</v>
      </c>
      <c r="H594" s="4">
        <v>193</v>
      </c>
      <c r="I594" s="4">
        <v>205</v>
      </c>
      <c r="J594" s="4">
        <v>129</v>
      </c>
      <c r="K594" s="4">
        <v>155</v>
      </c>
      <c r="L594" s="4">
        <v>131</v>
      </c>
      <c r="M594" s="4">
        <v>125</v>
      </c>
      <c r="N594" s="4">
        <v>120</v>
      </c>
      <c r="O594" s="4">
        <v>110</v>
      </c>
    </row>
    <row r="595" spans="1:15">
      <c r="A595" s="3" t="s">
        <v>633</v>
      </c>
      <c r="B595">
        <v>3.54</v>
      </c>
      <c r="C595" s="4">
        <v>262</v>
      </c>
      <c r="D595" s="4">
        <v>292</v>
      </c>
      <c r="E595" s="4">
        <v>352</v>
      </c>
      <c r="F595" s="4">
        <v>339</v>
      </c>
      <c r="G595" s="4">
        <v>300</v>
      </c>
      <c r="H595" s="4">
        <v>302</v>
      </c>
      <c r="I595" s="4">
        <v>275</v>
      </c>
      <c r="J595" s="4">
        <v>266</v>
      </c>
      <c r="K595" s="4">
        <v>283</v>
      </c>
      <c r="L595" s="4">
        <v>219</v>
      </c>
      <c r="M595" s="4">
        <v>199</v>
      </c>
      <c r="N595" s="4">
        <v>173</v>
      </c>
      <c r="O595" s="4">
        <v>182</v>
      </c>
    </row>
    <row r="596" spans="1:15">
      <c r="A596" s="3" t="s">
        <v>634</v>
      </c>
      <c r="B596">
        <v>13.34</v>
      </c>
      <c r="C596" s="4">
        <v>1099</v>
      </c>
      <c r="D596" s="4">
        <v>1157</v>
      </c>
      <c r="E596" s="4">
        <v>1043</v>
      </c>
      <c r="F596" s="4">
        <v>1143</v>
      </c>
      <c r="G596" s="4">
        <v>1119</v>
      </c>
      <c r="H596" s="4">
        <v>974</v>
      </c>
      <c r="I596" s="4">
        <v>948</v>
      </c>
      <c r="J596" s="4">
        <v>666</v>
      </c>
      <c r="K596" s="4">
        <v>663</v>
      </c>
      <c r="L596" s="4">
        <v>547</v>
      </c>
      <c r="M596" s="4">
        <v>479</v>
      </c>
      <c r="N596" s="4">
        <v>417</v>
      </c>
      <c r="O596" s="4">
        <v>386</v>
      </c>
    </row>
    <row r="597" spans="1:15">
      <c r="A597" s="3" t="s">
        <v>635</v>
      </c>
      <c r="B597">
        <v>13.15</v>
      </c>
      <c r="C597" s="4">
        <v>609</v>
      </c>
      <c r="D597" s="4">
        <v>713</v>
      </c>
      <c r="E597" s="4">
        <v>799</v>
      </c>
      <c r="F597" s="4">
        <v>1084</v>
      </c>
      <c r="G597" s="4">
        <v>1356</v>
      </c>
      <c r="H597" s="4">
        <v>1316</v>
      </c>
      <c r="I597" s="4">
        <v>1275</v>
      </c>
      <c r="J597" s="4">
        <v>823</v>
      </c>
      <c r="K597" s="4">
        <v>894</v>
      </c>
      <c r="L597" s="4">
        <v>847</v>
      </c>
      <c r="M597" s="4">
        <v>789</v>
      </c>
      <c r="N597" s="4">
        <v>779</v>
      </c>
      <c r="O597" s="4">
        <v>832</v>
      </c>
    </row>
    <row r="598" spans="1:15">
      <c r="A598" s="3" t="s">
        <v>636</v>
      </c>
      <c r="B598">
        <v>3.12</v>
      </c>
      <c r="C598" s="4">
        <v>252</v>
      </c>
      <c r="D598" s="4">
        <v>266</v>
      </c>
      <c r="E598" s="4">
        <v>273</v>
      </c>
      <c r="F598" s="4">
        <v>255</v>
      </c>
      <c r="G598" s="4">
        <v>255</v>
      </c>
      <c r="H598" s="4">
        <v>274</v>
      </c>
      <c r="I598" s="4">
        <v>283</v>
      </c>
      <c r="J598" s="4">
        <v>232</v>
      </c>
      <c r="K598" s="4">
        <v>256</v>
      </c>
      <c r="L598" s="4">
        <v>213</v>
      </c>
      <c r="M598" s="4">
        <v>160</v>
      </c>
      <c r="N598" s="4">
        <v>144</v>
      </c>
      <c r="O598" s="4">
        <v>147</v>
      </c>
    </row>
    <row r="599" spans="1:15">
      <c r="A599" s="3" t="s">
        <v>637</v>
      </c>
      <c r="B599">
        <v>11.85</v>
      </c>
      <c r="C599" s="4">
        <v>437</v>
      </c>
      <c r="D599" s="4">
        <v>480</v>
      </c>
      <c r="E599" s="4">
        <v>524</v>
      </c>
      <c r="F599" s="4">
        <v>517</v>
      </c>
      <c r="G599" s="4">
        <v>478</v>
      </c>
      <c r="H599" s="4">
        <v>514</v>
      </c>
      <c r="I599" s="4">
        <v>498</v>
      </c>
      <c r="J599" s="4">
        <v>399</v>
      </c>
      <c r="K599" s="4">
        <v>437</v>
      </c>
      <c r="L599" s="4">
        <v>435</v>
      </c>
      <c r="M599" s="4">
        <v>401</v>
      </c>
      <c r="N599" s="4">
        <v>387</v>
      </c>
      <c r="O599" s="4">
        <v>372</v>
      </c>
    </row>
    <row r="600" spans="1:15">
      <c r="A600" s="3" t="s">
        <v>189</v>
      </c>
      <c r="B600">
        <v>5.0599999999999996</v>
      </c>
      <c r="C600" s="4">
        <v>312</v>
      </c>
      <c r="D600" s="4">
        <v>340</v>
      </c>
      <c r="E600" s="4">
        <v>340</v>
      </c>
      <c r="F600" s="4">
        <v>368</v>
      </c>
      <c r="G600" s="4">
        <v>361</v>
      </c>
      <c r="H600" s="4">
        <v>434</v>
      </c>
      <c r="I600" s="4">
        <v>434</v>
      </c>
      <c r="J600" s="4">
        <v>318</v>
      </c>
      <c r="K600" s="4">
        <v>334</v>
      </c>
      <c r="L600" s="4">
        <v>326</v>
      </c>
      <c r="M600" s="4">
        <v>313</v>
      </c>
      <c r="N600" s="4">
        <v>363</v>
      </c>
      <c r="O600" s="4">
        <v>401</v>
      </c>
    </row>
    <row r="601" spans="1:15">
      <c r="A601" s="3" t="s">
        <v>638</v>
      </c>
      <c r="B601">
        <v>6.92</v>
      </c>
      <c r="C601" s="4">
        <v>571</v>
      </c>
      <c r="D601" s="4">
        <v>601</v>
      </c>
      <c r="E601" s="4">
        <v>621</v>
      </c>
      <c r="F601" s="4">
        <v>660</v>
      </c>
      <c r="G601" s="4">
        <v>632</v>
      </c>
      <c r="H601" s="4">
        <v>690</v>
      </c>
      <c r="I601" s="4">
        <v>608</v>
      </c>
      <c r="J601" s="4">
        <v>520</v>
      </c>
      <c r="K601" s="4">
        <v>518</v>
      </c>
      <c r="L601" s="4">
        <v>468</v>
      </c>
      <c r="M601" s="4">
        <v>459</v>
      </c>
      <c r="N601" s="4">
        <v>347</v>
      </c>
      <c r="O601" s="4">
        <v>308</v>
      </c>
    </row>
    <row r="602" spans="1:15">
      <c r="A602" s="3" t="s">
        <v>639</v>
      </c>
      <c r="B602">
        <v>0.66</v>
      </c>
      <c r="C602" s="4">
        <v>254</v>
      </c>
      <c r="D602" s="4">
        <v>374</v>
      </c>
      <c r="E602" s="4">
        <v>371</v>
      </c>
      <c r="F602" s="4">
        <v>372</v>
      </c>
      <c r="G602" s="4">
        <v>427</v>
      </c>
      <c r="H602" s="4">
        <v>317</v>
      </c>
      <c r="I602" s="4">
        <v>426</v>
      </c>
      <c r="J602" s="4">
        <v>406</v>
      </c>
      <c r="K602" s="4">
        <v>493</v>
      </c>
      <c r="L602" s="4">
        <v>512</v>
      </c>
      <c r="M602" s="4">
        <v>447</v>
      </c>
      <c r="N602" s="4">
        <v>381</v>
      </c>
      <c r="O602" s="4">
        <v>451</v>
      </c>
    </row>
    <row r="603" spans="1:15">
      <c r="A603" s="3" t="s">
        <v>640</v>
      </c>
      <c r="B603">
        <v>15.2</v>
      </c>
      <c r="C603" s="4">
        <v>1016</v>
      </c>
      <c r="D603" s="4">
        <v>1118</v>
      </c>
      <c r="E603" s="4">
        <v>1145</v>
      </c>
      <c r="F603" s="4">
        <v>1139</v>
      </c>
      <c r="G603" s="4">
        <v>1216</v>
      </c>
      <c r="H603" s="4">
        <v>1283</v>
      </c>
      <c r="I603" s="4">
        <v>1252</v>
      </c>
      <c r="J603" s="4">
        <v>873</v>
      </c>
      <c r="K603" s="4">
        <v>980</v>
      </c>
      <c r="L603" s="4">
        <v>910</v>
      </c>
      <c r="M603" s="4">
        <v>806</v>
      </c>
      <c r="N603" s="4">
        <v>786</v>
      </c>
      <c r="O603" s="4">
        <v>796</v>
      </c>
    </row>
    <row r="604" spans="1:15">
      <c r="A604" s="3" t="s">
        <v>642</v>
      </c>
      <c r="B604">
        <v>4.62</v>
      </c>
      <c r="C604" s="4">
        <v>1018</v>
      </c>
      <c r="D604" s="4">
        <v>1041</v>
      </c>
      <c r="E604" s="4">
        <v>1076</v>
      </c>
      <c r="F604" s="4">
        <v>1073</v>
      </c>
      <c r="G604" s="4">
        <v>1158</v>
      </c>
      <c r="H604" s="4">
        <v>1035</v>
      </c>
      <c r="I604" s="4">
        <v>1124</v>
      </c>
      <c r="J604" s="4">
        <v>800</v>
      </c>
      <c r="K604" s="4">
        <v>930</v>
      </c>
      <c r="L604" s="4">
        <v>826</v>
      </c>
      <c r="M604" s="4">
        <v>716</v>
      </c>
      <c r="N604" s="4">
        <v>641</v>
      </c>
      <c r="O604" s="4">
        <v>661</v>
      </c>
    </row>
    <row r="605" spans="1:15">
      <c r="A605" s="3" t="s">
        <v>472</v>
      </c>
      <c r="B605">
        <v>5.53</v>
      </c>
      <c r="C605" s="4">
        <v>288</v>
      </c>
      <c r="D605" s="4">
        <v>284</v>
      </c>
      <c r="E605" s="4">
        <v>280</v>
      </c>
      <c r="F605" s="4">
        <v>292</v>
      </c>
      <c r="G605" s="4">
        <v>297</v>
      </c>
      <c r="H605" s="4">
        <v>286</v>
      </c>
      <c r="I605" s="4">
        <v>249</v>
      </c>
      <c r="J605" s="4">
        <v>183</v>
      </c>
      <c r="K605" s="4">
        <v>130</v>
      </c>
      <c r="L605" s="4">
        <v>119</v>
      </c>
      <c r="M605" s="4">
        <v>91</v>
      </c>
      <c r="N605" s="4">
        <v>64</v>
      </c>
      <c r="O605" s="4">
        <v>57</v>
      </c>
    </row>
    <row r="606" spans="1:15">
      <c r="A606" s="3" t="s">
        <v>643</v>
      </c>
      <c r="B606">
        <v>40.450000000000003</v>
      </c>
      <c r="C606" s="4">
        <v>2925</v>
      </c>
      <c r="D606" s="4">
        <v>2889</v>
      </c>
      <c r="E606" s="4">
        <v>2801</v>
      </c>
      <c r="F606" s="4">
        <v>2632</v>
      </c>
      <c r="G606" s="4">
        <v>2601</v>
      </c>
      <c r="H606" s="4">
        <v>2656</v>
      </c>
      <c r="I606" s="4">
        <v>2513</v>
      </c>
      <c r="J606" s="4">
        <v>1849</v>
      </c>
      <c r="K606" s="4">
        <v>1809</v>
      </c>
      <c r="L606" s="4">
        <v>1711</v>
      </c>
      <c r="M606" s="4">
        <v>1547</v>
      </c>
      <c r="N606" s="4">
        <v>1461</v>
      </c>
      <c r="O606" s="4">
        <v>1510</v>
      </c>
    </row>
    <row r="607" spans="1:15">
      <c r="A607" s="3" t="s">
        <v>473</v>
      </c>
      <c r="B607">
        <v>2.1</v>
      </c>
      <c r="C607" s="4">
        <v>165</v>
      </c>
      <c r="D607" s="4">
        <v>163</v>
      </c>
      <c r="E607" s="4">
        <v>151</v>
      </c>
      <c r="F607" s="4">
        <v>142</v>
      </c>
      <c r="G607" s="4">
        <v>160</v>
      </c>
      <c r="H607" s="4">
        <v>150</v>
      </c>
      <c r="I607" s="4">
        <v>147</v>
      </c>
      <c r="J607" s="4">
        <v>94</v>
      </c>
      <c r="K607" s="4">
        <v>83</v>
      </c>
      <c r="L607" s="4">
        <v>73</v>
      </c>
      <c r="M607" s="4">
        <v>59</v>
      </c>
      <c r="N607" s="4">
        <v>54</v>
      </c>
      <c r="O607" s="4">
        <v>68</v>
      </c>
    </row>
    <row r="608" spans="1:15">
      <c r="A608" s="3" t="s">
        <v>644</v>
      </c>
      <c r="B608">
        <v>8.77</v>
      </c>
      <c r="C608" s="4">
        <v>814</v>
      </c>
      <c r="D608" s="4">
        <v>819</v>
      </c>
      <c r="E608" s="4">
        <v>826</v>
      </c>
      <c r="F608" s="4">
        <v>832</v>
      </c>
      <c r="G608" s="4">
        <v>820</v>
      </c>
      <c r="H608" s="4">
        <v>873</v>
      </c>
      <c r="I608" s="4">
        <v>830</v>
      </c>
      <c r="J608" s="4">
        <v>612</v>
      </c>
      <c r="K608" s="4">
        <v>613</v>
      </c>
      <c r="L608" s="4">
        <v>530</v>
      </c>
      <c r="M608" s="4">
        <v>448</v>
      </c>
      <c r="N608" s="4">
        <v>392</v>
      </c>
      <c r="O608" s="4">
        <v>383</v>
      </c>
    </row>
    <row r="609" spans="1:15">
      <c r="A609" s="3" t="s">
        <v>645</v>
      </c>
      <c r="B609">
        <v>2.27</v>
      </c>
      <c r="C609" s="4">
        <v>162</v>
      </c>
      <c r="D609" s="4">
        <v>155</v>
      </c>
      <c r="E609" s="4">
        <v>169</v>
      </c>
      <c r="F609" s="4">
        <v>156</v>
      </c>
      <c r="G609" s="4">
        <v>154</v>
      </c>
      <c r="H609" s="4">
        <v>164</v>
      </c>
      <c r="I609" s="4">
        <v>177</v>
      </c>
      <c r="J609" s="4">
        <v>147</v>
      </c>
      <c r="K609" s="4">
        <v>150</v>
      </c>
      <c r="L609" s="4">
        <v>154</v>
      </c>
      <c r="M609" s="4">
        <v>167</v>
      </c>
      <c r="N609" s="4">
        <v>163</v>
      </c>
      <c r="O609" s="4">
        <v>175</v>
      </c>
    </row>
    <row r="610" spans="1:15">
      <c r="A610" s="3" t="s">
        <v>646</v>
      </c>
      <c r="B610">
        <v>1.66</v>
      </c>
      <c r="C610" s="4">
        <v>241</v>
      </c>
      <c r="D610" s="4">
        <v>252</v>
      </c>
      <c r="E610" s="4">
        <v>246</v>
      </c>
      <c r="F610" s="4">
        <v>242</v>
      </c>
      <c r="G610" s="4">
        <v>197</v>
      </c>
      <c r="H610" s="4">
        <v>195</v>
      </c>
      <c r="I610" s="4">
        <v>186</v>
      </c>
      <c r="J610" s="4">
        <v>136</v>
      </c>
      <c r="K610" s="4">
        <v>137</v>
      </c>
      <c r="L610" s="4">
        <v>116</v>
      </c>
      <c r="M610" s="4">
        <v>90</v>
      </c>
      <c r="N610" s="4">
        <v>67</v>
      </c>
      <c r="O610" s="4">
        <v>65</v>
      </c>
    </row>
    <row r="611" spans="1:15">
      <c r="A611" s="3" t="s">
        <v>647</v>
      </c>
      <c r="B611">
        <v>11.33</v>
      </c>
      <c r="C611" s="4">
        <v>2758</v>
      </c>
      <c r="D611" s="4">
        <v>2810</v>
      </c>
      <c r="E611" s="4">
        <v>2852</v>
      </c>
      <c r="F611" s="4">
        <v>3594</v>
      </c>
      <c r="G611" s="4">
        <v>4211</v>
      </c>
      <c r="H611" s="4">
        <v>3782</v>
      </c>
      <c r="I611" s="4">
        <v>4660</v>
      </c>
      <c r="J611" s="4">
        <v>3992</v>
      </c>
      <c r="K611" s="4">
        <v>3863</v>
      </c>
      <c r="L611" s="4">
        <v>3224</v>
      </c>
      <c r="M611" s="4">
        <v>3768</v>
      </c>
      <c r="N611" s="4">
        <v>3557</v>
      </c>
      <c r="O611" s="4">
        <v>3885</v>
      </c>
    </row>
    <row r="612" spans="1:15">
      <c r="A612" s="3" t="s">
        <v>648</v>
      </c>
      <c r="B612">
        <v>6.33</v>
      </c>
      <c r="C612" s="4">
        <v>337</v>
      </c>
      <c r="D612" s="4">
        <v>433</v>
      </c>
      <c r="E612" s="4">
        <v>423</v>
      </c>
      <c r="F612" s="4">
        <v>425</v>
      </c>
      <c r="G612" s="4">
        <v>501</v>
      </c>
      <c r="H612" s="4">
        <v>499</v>
      </c>
      <c r="I612" s="4">
        <v>493</v>
      </c>
      <c r="J612" s="4">
        <v>441</v>
      </c>
      <c r="K612" s="4">
        <v>417</v>
      </c>
      <c r="L612" s="4">
        <v>369</v>
      </c>
      <c r="M612" s="4">
        <v>371</v>
      </c>
      <c r="N612" s="4">
        <v>358</v>
      </c>
      <c r="O612" s="4">
        <v>375</v>
      </c>
    </row>
    <row r="613" spans="1:15">
      <c r="A613" s="3" t="s">
        <v>649</v>
      </c>
      <c r="B613">
        <v>6.84</v>
      </c>
      <c r="C613" s="4">
        <v>609</v>
      </c>
      <c r="D613" s="4">
        <v>606</v>
      </c>
      <c r="E613" s="4">
        <v>590</v>
      </c>
      <c r="F613" s="4">
        <v>621</v>
      </c>
      <c r="G613" s="4">
        <v>723</v>
      </c>
      <c r="H613" s="4">
        <v>683</v>
      </c>
      <c r="I613" s="4">
        <v>591</v>
      </c>
      <c r="J613" s="4">
        <v>493</v>
      </c>
      <c r="K613" s="4">
        <v>472</v>
      </c>
      <c r="L613" s="4">
        <v>445</v>
      </c>
      <c r="M613" s="4">
        <v>414</v>
      </c>
      <c r="N613" s="4">
        <v>327</v>
      </c>
      <c r="O613" s="4">
        <v>355</v>
      </c>
    </row>
    <row r="614" spans="1:15">
      <c r="A614" s="3" t="s">
        <v>650</v>
      </c>
      <c r="B614">
        <v>5.48</v>
      </c>
      <c r="C614" s="4">
        <v>380</v>
      </c>
      <c r="D614" s="4">
        <v>365</v>
      </c>
      <c r="E614" s="4">
        <v>365</v>
      </c>
      <c r="F614" s="4">
        <v>336</v>
      </c>
      <c r="G614" s="4">
        <v>313</v>
      </c>
      <c r="H614" s="4">
        <v>330</v>
      </c>
      <c r="I614" s="4">
        <v>358</v>
      </c>
      <c r="J614" s="4">
        <v>312</v>
      </c>
      <c r="K614" s="4">
        <v>384</v>
      </c>
      <c r="L614" s="4">
        <v>307</v>
      </c>
      <c r="M614" s="4">
        <v>326</v>
      </c>
      <c r="N614" s="4">
        <v>238</v>
      </c>
      <c r="O614" s="4">
        <v>138</v>
      </c>
    </row>
    <row r="615" spans="1:15">
      <c r="A615" s="3" t="s">
        <v>651</v>
      </c>
      <c r="B615">
        <v>1.63</v>
      </c>
      <c r="C615" s="4">
        <v>206</v>
      </c>
      <c r="D615" s="4">
        <v>253</v>
      </c>
      <c r="E615" s="4">
        <v>257</v>
      </c>
      <c r="F615" s="4">
        <v>293</v>
      </c>
      <c r="G615" s="4">
        <v>283</v>
      </c>
      <c r="H615" s="4">
        <v>260</v>
      </c>
      <c r="I615" s="4">
        <v>285</v>
      </c>
      <c r="J615" s="4">
        <v>217</v>
      </c>
      <c r="K615" s="4">
        <v>220</v>
      </c>
      <c r="L615" s="4">
        <v>177</v>
      </c>
      <c r="M615" s="4">
        <v>149</v>
      </c>
      <c r="N615" s="4">
        <v>122</v>
      </c>
      <c r="O615" s="4">
        <v>143</v>
      </c>
    </row>
    <row r="616" spans="1:15">
      <c r="A616" s="3" t="s">
        <v>652</v>
      </c>
      <c r="B616">
        <v>3.77</v>
      </c>
      <c r="C616" s="4">
        <v>255</v>
      </c>
      <c r="D616" s="4">
        <v>277</v>
      </c>
      <c r="E616" s="4">
        <v>295</v>
      </c>
      <c r="F616" s="4">
        <v>309</v>
      </c>
      <c r="G616" s="4">
        <v>300</v>
      </c>
      <c r="H616" s="4">
        <v>294</v>
      </c>
      <c r="I616" s="4">
        <v>310</v>
      </c>
      <c r="J616" s="4">
        <v>175</v>
      </c>
      <c r="K616" s="4">
        <v>201</v>
      </c>
      <c r="L616" s="4">
        <v>170</v>
      </c>
      <c r="M616" s="4">
        <v>156</v>
      </c>
      <c r="N616" s="4">
        <v>139</v>
      </c>
      <c r="O616" s="4">
        <v>130</v>
      </c>
    </row>
    <row r="617" spans="1:15">
      <c r="A617" s="3" t="s">
        <v>653</v>
      </c>
      <c r="B617">
        <v>4.43</v>
      </c>
      <c r="C617" s="4">
        <v>257</v>
      </c>
      <c r="D617" s="4">
        <v>291</v>
      </c>
      <c r="E617" s="4">
        <v>304</v>
      </c>
      <c r="F617" s="4">
        <v>322</v>
      </c>
      <c r="G617" s="4">
        <v>363</v>
      </c>
      <c r="H617" s="4">
        <v>345</v>
      </c>
      <c r="I617" s="4">
        <v>301</v>
      </c>
      <c r="J617" s="4">
        <v>221</v>
      </c>
      <c r="K617" s="4">
        <v>197</v>
      </c>
      <c r="L617" s="4">
        <v>181</v>
      </c>
      <c r="M617" s="4">
        <v>192</v>
      </c>
      <c r="N617" s="4">
        <v>199</v>
      </c>
      <c r="O617" s="4">
        <v>196</v>
      </c>
    </row>
    <row r="618" spans="1:15">
      <c r="A618" s="3" t="s">
        <v>654</v>
      </c>
      <c r="B618">
        <v>5.62</v>
      </c>
      <c r="C618" s="4">
        <v>628</v>
      </c>
      <c r="D618" s="4">
        <v>637</v>
      </c>
      <c r="E618" s="4">
        <v>616</v>
      </c>
      <c r="F618" s="4">
        <v>691</v>
      </c>
      <c r="G618" s="4">
        <v>739</v>
      </c>
      <c r="H618" s="4">
        <v>794</v>
      </c>
      <c r="I618" s="4">
        <v>820</v>
      </c>
      <c r="J618" s="4">
        <v>690</v>
      </c>
      <c r="K618" s="4">
        <v>744</v>
      </c>
      <c r="L618" s="4">
        <v>616</v>
      </c>
      <c r="M618" s="4">
        <v>537</v>
      </c>
      <c r="N618" s="4">
        <v>451</v>
      </c>
      <c r="O618" s="4">
        <v>521</v>
      </c>
    </row>
    <row r="619" spans="1:15">
      <c r="A619" s="3" t="s">
        <v>655</v>
      </c>
      <c r="B619">
        <v>24.08</v>
      </c>
      <c r="C619" s="4">
        <v>1676</v>
      </c>
      <c r="D619" s="4">
        <v>2004</v>
      </c>
      <c r="E619" s="4">
        <v>1896</v>
      </c>
      <c r="F619" s="4">
        <v>1993</v>
      </c>
      <c r="G619" s="4">
        <v>2083</v>
      </c>
      <c r="H619" s="4">
        <v>2011</v>
      </c>
      <c r="I619" s="4">
        <v>1924</v>
      </c>
      <c r="J619" s="4">
        <v>1382</v>
      </c>
      <c r="K619" s="4">
        <v>1285</v>
      </c>
      <c r="L619" s="4">
        <v>1072</v>
      </c>
      <c r="M619" s="4">
        <v>863</v>
      </c>
      <c r="N619" s="4">
        <v>724</v>
      </c>
      <c r="O619" s="4">
        <v>739</v>
      </c>
    </row>
    <row r="620" spans="1:15">
      <c r="A620" s="3" t="s">
        <v>99</v>
      </c>
      <c r="B620">
        <v>8.65</v>
      </c>
      <c r="C620" s="4">
        <v>391</v>
      </c>
      <c r="D620" s="4">
        <v>366</v>
      </c>
      <c r="E620" s="4">
        <v>360</v>
      </c>
      <c r="F620" s="4">
        <v>366</v>
      </c>
      <c r="G620" s="4">
        <v>399</v>
      </c>
      <c r="H620" s="4">
        <v>390</v>
      </c>
      <c r="I620" s="4">
        <v>398</v>
      </c>
      <c r="J620" s="4">
        <v>303</v>
      </c>
      <c r="K620" s="4">
        <v>314</v>
      </c>
      <c r="L620" s="4">
        <v>286</v>
      </c>
      <c r="M620" s="4">
        <v>309</v>
      </c>
      <c r="N620" s="4">
        <v>336</v>
      </c>
      <c r="O620" s="4">
        <v>302</v>
      </c>
    </row>
    <row r="621" spans="1:15">
      <c r="A621" s="3" t="s">
        <v>388</v>
      </c>
      <c r="B621">
        <v>5.43</v>
      </c>
      <c r="C621" s="4">
        <v>311</v>
      </c>
      <c r="D621" s="4">
        <v>317</v>
      </c>
      <c r="E621" s="4">
        <v>324</v>
      </c>
      <c r="F621" s="4">
        <v>329</v>
      </c>
      <c r="G621" s="4">
        <v>344</v>
      </c>
      <c r="H621" s="4">
        <v>319</v>
      </c>
      <c r="I621" s="4">
        <v>299</v>
      </c>
      <c r="J621" s="4">
        <v>203</v>
      </c>
      <c r="K621" s="4">
        <v>198</v>
      </c>
      <c r="L621" s="4">
        <v>156</v>
      </c>
      <c r="M621" s="4">
        <v>113</v>
      </c>
      <c r="N621" s="4">
        <v>96</v>
      </c>
      <c r="O621" s="4">
        <v>118</v>
      </c>
    </row>
    <row r="622" spans="1:15">
      <c r="A622" s="3" t="s">
        <v>656</v>
      </c>
      <c r="B622">
        <v>9.35</v>
      </c>
      <c r="C622" s="4">
        <v>570</v>
      </c>
      <c r="D622" s="4">
        <v>666</v>
      </c>
      <c r="E622" s="4">
        <v>731</v>
      </c>
      <c r="F622" s="4">
        <v>705</v>
      </c>
      <c r="G622" s="4">
        <v>801</v>
      </c>
      <c r="H622" s="4">
        <v>830</v>
      </c>
      <c r="I622" s="4">
        <v>809</v>
      </c>
      <c r="J622" s="4">
        <v>235</v>
      </c>
      <c r="K622" s="4">
        <v>325</v>
      </c>
      <c r="L622" s="4">
        <v>300</v>
      </c>
      <c r="M622" s="4">
        <v>248</v>
      </c>
      <c r="N622" s="4">
        <v>220</v>
      </c>
      <c r="O622" s="4">
        <v>227</v>
      </c>
    </row>
    <row r="623" spans="1:15">
      <c r="A623" s="3" t="s">
        <v>657</v>
      </c>
      <c r="B623">
        <v>5.89</v>
      </c>
      <c r="C623" s="4">
        <v>373</v>
      </c>
      <c r="D623" s="4">
        <v>539</v>
      </c>
      <c r="E623" s="4">
        <v>516</v>
      </c>
      <c r="F623" s="4">
        <v>485</v>
      </c>
      <c r="G623" s="4">
        <v>486</v>
      </c>
      <c r="H623" s="4">
        <v>440</v>
      </c>
      <c r="I623" s="4">
        <v>444</v>
      </c>
      <c r="J623" s="4">
        <v>442</v>
      </c>
      <c r="K623" s="4">
        <v>416</v>
      </c>
      <c r="L623" s="4">
        <v>365</v>
      </c>
      <c r="M623" s="4">
        <v>281</v>
      </c>
      <c r="N623" s="4">
        <v>191</v>
      </c>
      <c r="O623" s="4">
        <v>179</v>
      </c>
    </row>
    <row r="624" spans="1:15">
      <c r="A624" s="3" t="s">
        <v>658</v>
      </c>
      <c r="B624">
        <v>2.86</v>
      </c>
      <c r="C624" s="4">
        <v>505</v>
      </c>
      <c r="D624" s="4">
        <v>467</v>
      </c>
      <c r="E624" s="4">
        <v>477</v>
      </c>
      <c r="F624" s="4">
        <v>473</v>
      </c>
      <c r="G624" s="4">
        <v>522</v>
      </c>
      <c r="H624" s="4">
        <v>448</v>
      </c>
      <c r="I624" s="4">
        <v>459</v>
      </c>
      <c r="J624" s="4">
        <v>346</v>
      </c>
      <c r="K624" s="4">
        <v>336</v>
      </c>
      <c r="L624" s="4">
        <v>319</v>
      </c>
      <c r="M624" s="4">
        <v>293</v>
      </c>
      <c r="N624" s="4">
        <v>252</v>
      </c>
      <c r="O624" s="4">
        <v>271</v>
      </c>
    </row>
    <row r="625" spans="1:15">
      <c r="A625" s="3" t="s">
        <v>659</v>
      </c>
      <c r="B625">
        <v>14.78</v>
      </c>
      <c r="C625" s="4">
        <v>814</v>
      </c>
      <c r="D625" s="4">
        <v>985</v>
      </c>
      <c r="E625" s="4">
        <v>1061</v>
      </c>
      <c r="F625" s="4">
        <v>1190</v>
      </c>
      <c r="G625" s="4">
        <v>1230</v>
      </c>
      <c r="H625" s="4">
        <v>1242</v>
      </c>
      <c r="I625" s="4">
        <v>1248</v>
      </c>
      <c r="J625" s="4">
        <v>1180</v>
      </c>
      <c r="K625" s="4">
        <v>1274</v>
      </c>
      <c r="L625" s="4">
        <v>1116</v>
      </c>
      <c r="M625" s="4">
        <v>858</v>
      </c>
      <c r="N625" s="4">
        <v>818</v>
      </c>
      <c r="O625" s="4">
        <v>1380</v>
      </c>
    </row>
    <row r="626" spans="1:15">
      <c r="A626" s="3" t="s">
        <v>660</v>
      </c>
      <c r="B626">
        <v>7.06</v>
      </c>
      <c r="C626" s="4">
        <v>527</v>
      </c>
      <c r="D626" s="4">
        <v>662</v>
      </c>
      <c r="E626" s="4">
        <v>604</v>
      </c>
      <c r="F626" s="4">
        <v>649</v>
      </c>
      <c r="G626" s="4">
        <v>709</v>
      </c>
      <c r="H626" s="4">
        <v>684</v>
      </c>
      <c r="I626" s="4">
        <v>670</v>
      </c>
      <c r="J626" s="4">
        <v>521</v>
      </c>
      <c r="K626" s="4">
        <v>521</v>
      </c>
      <c r="L626" s="4">
        <v>471</v>
      </c>
      <c r="M626" s="4">
        <v>416</v>
      </c>
      <c r="N626" s="4">
        <v>395</v>
      </c>
      <c r="O626" s="4">
        <v>380</v>
      </c>
    </row>
    <row r="627" spans="1:15">
      <c r="A627" s="3" t="s">
        <v>599</v>
      </c>
      <c r="B627">
        <v>28.95</v>
      </c>
      <c r="C627" s="4">
        <v>11003</v>
      </c>
      <c r="D627" s="4">
        <v>12249</v>
      </c>
      <c r="E627" s="4">
        <v>14452</v>
      </c>
      <c r="F627" s="4">
        <v>17017</v>
      </c>
      <c r="G627" s="4">
        <v>20640</v>
      </c>
      <c r="H627" s="4">
        <v>21425</v>
      </c>
      <c r="I627" s="4">
        <v>24488</v>
      </c>
      <c r="J627" s="4">
        <v>23204</v>
      </c>
      <c r="K627" s="4">
        <v>26021</v>
      </c>
      <c r="L627" s="4">
        <v>31085</v>
      </c>
      <c r="M627" s="4">
        <v>41226</v>
      </c>
      <c r="N627" s="4">
        <v>43859</v>
      </c>
      <c r="O627" s="4">
        <v>44255</v>
      </c>
    </row>
    <row r="628" spans="1:15">
      <c r="A628" s="3" t="s">
        <v>661</v>
      </c>
      <c r="B628">
        <v>34.33</v>
      </c>
      <c r="C628" s="4">
        <v>5493</v>
      </c>
      <c r="D628" s="4">
        <v>6042</v>
      </c>
      <c r="E628" s="4">
        <v>5918</v>
      </c>
      <c r="F628" s="4">
        <v>6080</v>
      </c>
      <c r="G628" s="4">
        <v>6372</v>
      </c>
      <c r="H628" s="4">
        <v>6393</v>
      </c>
      <c r="I628" s="4">
        <v>6424</v>
      </c>
      <c r="J628" s="4">
        <v>5733</v>
      </c>
      <c r="K628" s="4">
        <v>6706</v>
      </c>
      <c r="L628" s="4">
        <v>6920</v>
      </c>
      <c r="M628" s="4">
        <v>8009</v>
      </c>
      <c r="N628" s="4">
        <v>8435</v>
      </c>
      <c r="O628" s="4">
        <v>8393</v>
      </c>
    </row>
    <row r="629" spans="1:15">
      <c r="A629" s="3" t="s">
        <v>662</v>
      </c>
      <c r="B629">
        <v>2.67</v>
      </c>
      <c r="C629" s="4">
        <v>388</v>
      </c>
      <c r="D629" s="4">
        <v>261</v>
      </c>
      <c r="E629" s="4">
        <v>270</v>
      </c>
      <c r="F629" s="4">
        <v>233</v>
      </c>
      <c r="G629" s="4">
        <v>279</v>
      </c>
      <c r="H629" s="4">
        <v>288</v>
      </c>
      <c r="I629" s="4">
        <v>247</v>
      </c>
      <c r="J629" s="4">
        <v>153</v>
      </c>
      <c r="K629" s="4">
        <v>175</v>
      </c>
      <c r="L629" s="4">
        <v>144</v>
      </c>
      <c r="M629" s="4">
        <v>109</v>
      </c>
      <c r="N629" s="4">
        <v>81</v>
      </c>
      <c r="O629" s="4">
        <v>77</v>
      </c>
    </row>
    <row r="630" spans="1:15">
      <c r="A630" s="3" t="s">
        <v>663</v>
      </c>
      <c r="B630">
        <v>11.02</v>
      </c>
      <c r="C630" s="4">
        <v>742</v>
      </c>
      <c r="D630" s="4">
        <v>704</v>
      </c>
      <c r="E630" s="4">
        <v>666</v>
      </c>
      <c r="F630" s="4">
        <v>630</v>
      </c>
      <c r="G630" s="4">
        <v>651</v>
      </c>
      <c r="H630" s="4">
        <v>598</v>
      </c>
      <c r="I630" s="4">
        <v>580</v>
      </c>
      <c r="J630" s="4">
        <v>376</v>
      </c>
      <c r="K630" s="4">
        <v>364</v>
      </c>
      <c r="L630" s="4">
        <v>295</v>
      </c>
      <c r="M630" s="4">
        <v>230</v>
      </c>
      <c r="N630" s="4">
        <v>174</v>
      </c>
      <c r="O630" s="4">
        <v>171</v>
      </c>
    </row>
    <row r="631" spans="1:15">
      <c r="A631" s="3" t="s">
        <v>85</v>
      </c>
      <c r="B631">
        <v>2.92</v>
      </c>
      <c r="C631" s="4">
        <v>169</v>
      </c>
      <c r="D631" s="4">
        <v>188</v>
      </c>
      <c r="E631" s="4">
        <v>197</v>
      </c>
      <c r="F631" s="4">
        <v>191</v>
      </c>
      <c r="G631" s="4">
        <v>252</v>
      </c>
      <c r="H631" s="4">
        <v>257</v>
      </c>
      <c r="I631" s="4">
        <v>270</v>
      </c>
      <c r="J631" s="4">
        <v>216</v>
      </c>
      <c r="K631" s="4">
        <v>233</v>
      </c>
      <c r="L631" s="4">
        <v>189</v>
      </c>
      <c r="M631" s="4">
        <v>166</v>
      </c>
      <c r="N631" s="4">
        <v>153</v>
      </c>
      <c r="O631" s="4">
        <v>136</v>
      </c>
    </row>
    <row r="632" spans="1:15">
      <c r="A632" s="3" t="s">
        <v>664</v>
      </c>
      <c r="B632">
        <v>5.03</v>
      </c>
      <c r="C632" s="4">
        <v>284</v>
      </c>
      <c r="D632" s="4">
        <v>317</v>
      </c>
      <c r="E632" s="4">
        <v>352</v>
      </c>
      <c r="F632" s="4">
        <v>371</v>
      </c>
      <c r="G632" s="4">
        <v>328</v>
      </c>
      <c r="H632" s="4">
        <v>362</v>
      </c>
      <c r="I632" s="4">
        <v>339</v>
      </c>
      <c r="J632" s="4">
        <v>200</v>
      </c>
      <c r="K632" s="4">
        <v>215</v>
      </c>
      <c r="L632" s="4">
        <v>181</v>
      </c>
      <c r="M632" s="4">
        <v>136</v>
      </c>
      <c r="N632" s="4">
        <v>127</v>
      </c>
      <c r="O632" s="4">
        <v>139</v>
      </c>
    </row>
    <row r="633" spans="1:15">
      <c r="A633" s="3" t="s">
        <v>665</v>
      </c>
      <c r="B633">
        <v>6.04</v>
      </c>
      <c r="C633" s="4">
        <v>427</v>
      </c>
      <c r="D633" s="4">
        <v>479</v>
      </c>
      <c r="E633" s="4">
        <v>470</v>
      </c>
      <c r="F633" s="4">
        <v>513</v>
      </c>
      <c r="G633" s="4">
        <v>471</v>
      </c>
      <c r="H633" s="4">
        <v>470</v>
      </c>
      <c r="I633" s="4">
        <v>455</v>
      </c>
      <c r="J633" s="4">
        <v>357</v>
      </c>
      <c r="K633" s="4">
        <v>368</v>
      </c>
      <c r="L633" s="4">
        <v>332</v>
      </c>
      <c r="M633" s="4">
        <v>294</v>
      </c>
      <c r="N633" s="4">
        <v>277</v>
      </c>
      <c r="O633" s="4">
        <v>321</v>
      </c>
    </row>
    <row r="634" spans="1:15">
      <c r="A634" s="3" t="s">
        <v>666</v>
      </c>
      <c r="B634">
        <v>3.51</v>
      </c>
      <c r="C634" s="4">
        <v>255</v>
      </c>
      <c r="D634" s="4">
        <v>228</v>
      </c>
      <c r="E634" s="4">
        <v>231</v>
      </c>
      <c r="F634" s="4">
        <v>188</v>
      </c>
      <c r="G634" s="4">
        <v>201</v>
      </c>
      <c r="H634" s="4">
        <v>177</v>
      </c>
      <c r="I634" s="4">
        <v>172</v>
      </c>
      <c r="J634" s="4">
        <v>126</v>
      </c>
      <c r="K634" s="4">
        <v>95</v>
      </c>
      <c r="L634" s="4">
        <v>66</v>
      </c>
      <c r="M634" s="4">
        <v>40</v>
      </c>
      <c r="N634" s="4">
        <v>27</v>
      </c>
      <c r="O634" s="4">
        <v>33</v>
      </c>
    </row>
    <row r="635" spans="1:15">
      <c r="A635" s="3" t="s">
        <v>667</v>
      </c>
      <c r="B635">
        <v>4.25</v>
      </c>
      <c r="C635" s="4">
        <v>731</v>
      </c>
      <c r="D635" s="4">
        <v>882</v>
      </c>
      <c r="E635" s="4">
        <v>822</v>
      </c>
      <c r="F635" s="4">
        <v>790</v>
      </c>
      <c r="G635" s="4">
        <v>814</v>
      </c>
      <c r="H635" s="4">
        <v>713</v>
      </c>
      <c r="I635" s="4">
        <v>645</v>
      </c>
      <c r="J635" s="4">
        <v>449</v>
      </c>
      <c r="K635" s="4">
        <v>539</v>
      </c>
      <c r="L635" s="4">
        <v>471</v>
      </c>
      <c r="M635" s="4">
        <v>369</v>
      </c>
      <c r="N635" s="4">
        <v>265</v>
      </c>
      <c r="O635" s="4">
        <v>256</v>
      </c>
    </row>
    <row r="636" spans="1:15">
      <c r="A636" s="3" t="s">
        <v>668</v>
      </c>
      <c r="B636">
        <v>3.37</v>
      </c>
      <c r="C636" s="4">
        <v>298</v>
      </c>
      <c r="D636" s="4">
        <v>316</v>
      </c>
      <c r="E636" s="4">
        <v>300</v>
      </c>
      <c r="F636" s="4">
        <v>292</v>
      </c>
      <c r="G636" s="4">
        <v>282</v>
      </c>
      <c r="H636" s="4">
        <v>273</v>
      </c>
      <c r="I636" s="4">
        <v>263</v>
      </c>
      <c r="J636" s="4">
        <v>187</v>
      </c>
      <c r="K636" s="4">
        <v>190</v>
      </c>
      <c r="L636" s="4">
        <v>168</v>
      </c>
      <c r="M636" s="4">
        <v>170</v>
      </c>
      <c r="N636" s="4">
        <v>149</v>
      </c>
      <c r="O636" s="4">
        <v>153</v>
      </c>
    </row>
    <row r="637" spans="1:15">
      <c r="A637" s="3" t="s">
        <v>669</v>
      </c>
      <c r="B637">
        <v>3.67</v>
      </c>
      <c r="C637" s="4">
        <v>273</v>
      </c>
      <c r="D637" s="4">
        <v>266</v>
      </c>
      <c r="E637" s="4">
        <v>330</v>
      </c>
      <c r="F637" s="4">
        <v>473</v>
      </c>
      <c r="G637" s="4">
        <v>475</v>
      </c>
      <c r="H637" s="4">
        <v>435</v>
      </c>
      <c r="I637" s="4">
        <v>395</v>
      </c>
      <c r="J637" s="4">
        <v>346</v>
      </c>
      <c r="K637" s="4">
        <v>334</v>
      </c>
      <c r="L637" s="4">
        <v>315</v>
      </c>
      <c r="M637" s="4">
        <v>298</v>
      </c>
      <c r="N637" s="4">
        <v>221</v>
      </c>
      <c r="O637" s="4">
        <v>236</v>
      </c>
    </row>
    <row r="638" spans="1:15">
      <c r="A638" s="3" t="s">
        <v>670</v>
      </c>
      <c r="B638">
        <v>7.65</v>
      </c>
      <c r="C638" s="4">
        <v>455</v>
      </c>
      <c r="D638" s="4">
        <v>466</v>
      </c>
      <c r="E638" s="4">
        <v>448</v>
      </c>
      <c r="F638" s="4">
        <v>439</v>
      </c>
      <c r="G638" s="4">
        <v>401</v>
      </c>
      <c r="H638" s="4">
        <v>380</v>
      </c>
      <c r="I638" s="4">
        <v>379</v>
      </c>
      <c r="J638" s="4">
        <v>282</v>
      </c>
      <c r="K638" s="4">
        <v>339</v>
      </c>
      <c r="L638" s="4">
        <v>291</v>
      </c>
      <c r="M638" s="4">
        <v>263</v>
      </c>
      <c r="N638" s="4">
        <v>225</v>
      </c>
      <c r="O638" s="4">
        <v>181</v>
      </c>
    </row>
    <row r="639" spans="1:15">
      <c r="A639" s="3" t="s">
        <v>671</v>
      </c>
      <c r="B639">
        <v>4.4800000000000004</v>
      </c>
      <c r="C639" s="4">
        <v>394</v>
      </c>
      <c r="D639" s="4">
        <v>401</v>
      </c>
      <c r="E639" s="4">
        <v>402</v>
      </c>
      <c r="F639" s="4">
        <v>394</v>
      </c>
      <c r="G639" s="4">
        <v>379</v>
      </c>
      <c r="H639" s="4">
        <v>369</v>
      </c>
      <c r="I639" s="4">
        <v>396</v>
      </c>
      <c r="J639" s="4">
        <v>317</v>
      </c>
      <c r="K639" s="4">
        <v>309</v>
      </c>
      <c r="L639" s="4">
        <v>256</v>
      </c>
      <c r="M639" s="4">
        <v>232</v>
      </c>
      <c r="N639" s="4">
        <v>214</v>
      </c>
      <c r="O639" s="4">
        <v>201</v>
      </c>
    </row>
    <row r="640" spans="1:15">
      <c r="A640" s="3" t="s">
        <v>672</v>
      </c>
      <c r="B640">
        <v>8.77</v>
      </c>
      <c r="C640" s="4">
        <v>384</v>
      </c>
      <c r="D640" s="4">
        <v>401</v>
      </c>
      <c r="E640" s="4">
        <v>444</v>
      </c>
      <c r="F640" s="4">
        <v>468</v>
      </c>
      <c r="G640" s="4">
        <v>425</v>
      </c>
      <c r="H640" s="4">
        <v>463</v>
      </c>
      <c r="I640" s="4">
        <v>443</v>
      </c>
      <c r="J640" s="4">
        <v>334</v>
      </c>
      <c r="K640" s="4">
        <v>323</v>
      </c>
      <c r="L640" s="4">
        <v>267</v>
      </c>
      <c r="M640" s="4">
        <v>209</v>
      </c>
      <c r="N640" s="4">
        <v>151</v>
      </c>
      <c r="O640" s="4">
        <v>141</v>
      </c>
    </row>
    <row r="641" spans="1:15">
      <c r="A641" s="3" t="s">
        <v>673</v>
      </c>
      <c r="B641">
        <v>3.05</v>
      </c>
      <c r="C641" s="4">
        <v>166</v>
      </c>
      <c r="D641" s="4">
        <v>201</v>
      </c>
      <c r="E641" s="4">
        <v>255</v>
      </c>
      <c r="F641" s="4">
        <v>246</v>
      </c>
      <c r="G641" s="4">
        <v>247</v>
      </c>
      <c r="H641" s="4">
        <v>245</v>
      </c>
      <c r="I641" s="4">
        <v>216</v>
      </c>
      <c r="J641" s="4">
        <v>165</v>
      </c>
      <c r="K641" s="4">
        <v>179</v>
      </c>
      <c r="L641" s="4">
        <v>144</v>
      </c>
      <c r="M641" s="4">
        <v>94</v>
      </c>
      <c r="N641" s="4">
        <v>74</v>
      </c>
      <c r="O641" s="4">
        <v>75</v>
      </c>
    </row>
    <row r="642" spans="1:15">
      <c r="A642" s="3" t="s">
        <v>674</v>
      </c>
      <c r="B642">
        <v>5.6</v>
      </c>
      <c r="C642" s="4">
        <v>340</v>
      </c>
      <c r="D642" s="4">
        <v>326</v>
      </c>
      <c r="E642" s="4">
        <v>302</v>
      </c>
      <c r="F642" s="4">
        <v>276</v>
      </c>
      <c r="G642" s="4">
        <v>298</v>
      </c>
      <c r="H642" s="4">
        <v>290</v>
      </c>
      <c r="I642" s="4">
        <v>270</v>
      </c>
      <c r="J642" s="4">
        <v>259</v>
      </c>
      <c r="K642" s="4">
        <v>309</v>
      </c>
      <c r="L642" s="4">
        <v>270</v>
      </c>
      <c r="M642" s="4">
        <v>231</v>
      </c>
      <c r="N642" s="4">
        <v>213</v>
      </c>
      <c r="O642" s="4">
        <v>202</v>
      </c>
    </row>
    <row r="643" spans="1:15">
      <c r="A643" s="3" t="s">
        <v>675</v>
      </c>
      <c r="B643">
        <v>4.68</v>
      </c>
      <c r="C643" s="4">
        <v>534</v>
      </c>
      <c r="D643" s="4">
        <v>597</v>
      </c>
      <c r="E643" s="4">
        <v>593</v>
      </c>
      <c r="F643" s="4">
        <v>691</v>
      </c>
      <c r="G643" s="4">
        <v>695</v>
      </c>
      <c r="H643" s="4">
        <v>637</v>
      </c>
      <c r="I643" s="4">
        <v>770</v>
      </c>
      <c r="J643" s="4">
        <v>660</v>
      </c>
      <c r="K643" s="4">
        <v>640</v>
      </c>
      <c r="L643" s="4">
        <v>609</v>
      </c>
      <c r="M643" s="4">
        <v>499</v>
      </c>
      <c r="N643" s="4">
        <v>492</v>
      </c>
      <c r="O643" s="4">
        <v>539</v>
      </c>
    </row>
    <row r="644" spans="1:15">
      <c r="A644" s="3" t="s">
        <v>676</v>
      </c>
      <c r="B644">
        <v>3.33</v>
      </c>
      <c r="C644" s="4">
        <v>268</v>
      </c>
      <c r="D644" s="4">
        <v>280</v>
      </c>
      <c r="E644" s="4">
        <v>286</v>
      </c>
      <c r="F644" s="4">
        <v>294</v>
      </c>
      <c r="G644" s="4">
        <v>313</v>
      </c>
      <c r="H644" s="4">
        <v>396</v>
      </c>
      <c r="I644" s="4">
        <v>407</v>
      </c>
      <c r="J644" s="4">
        <v>304</v>
      </c>
      <c r="K644" s="4">
        <v>319</v>
      </c>
      <c r="L644" s="4">
        <v>300</v>
      </c>
      <c r="M644" s="4">
        <v>287</v>
      </c>
      <c r="N644" s="4">
        <v>335</v>
      </c>
      <c r="O644" s="4">
        <v>358</v>
      </c>
    </row>
    <row r="645" spans="1:15">
      <c r="A645" s="3" t="s">
        <v>677</v>
      </c>
      <c r="B645">
        <v>5.54</v>
      </c>
      <c r="C645" s="4">
        <v>297</v>
      </c>
      <c r="D645" s="4">
        <v>273</v>
      </c>
      <c r="E645" s="4">
        <v>302</v>
      </c>
      <c r="F645" s="4">
        <v>260</v>
      </c>
      <c r="G645" s="4">
        <v>307</v>
      </c>
      <c r="H645" s="4">
        <v>313</v>
      </c>
      <c r="I645" s="4">
        <v>283</v>
      </c>
      <c r="J645" s="4">
        <v>221</v>
      </c>
      <c r="K645" s="4">
        <v>215</v>
      </c>
      <c r="L645" s="4">
        <v>197</v>
      </c>
      <c r="M645" s="4">
        <v>185</v>
      </c>
      <c r="N645" s="4">
        <v>183</v>
      </c>
      <c r="O645" s="4">
        <v>188</v>
      </c>
    </row>
    <row r="646" spans="1:15">
      <c r="A646" s="3" t="s">
        <v>678</v>
      </c>
      <c r="B646">
        <v>2.27</v>
      </c>
      <c r="C646" s="4">
        <v>130</v>
      </c>
      <c r="D646" s="4">
        <v>114</v>
      </c>
      <c r="E646" s="4">
        <v>139</v>
      </c>
      <c r="F646" s="4">
        <v>154</v>
      </c>
      <c r="G646" s="4">
        <v>117</v>
      </c>
      <c r="H646" s="4">
        <v>132</v>
      </c>
      <c r="I646" s="4">
        <v>130</v>
      </c>
      <c r="J646" s="4">
        <v>106</v>
      </c>
      <c r="K646" s="4">
        <v>95</v>
      </c>
      <c r="L646" s="4">
        <v>73</v>
      </c>
      <c r="M646" s="4">
        <v>96</v>
      </c>
      <c r="N646" s="4">
        <v>100</v>
      </c>
      <c r="O646" s="4">
        <v>84</v>
      </c>
    </row>
    <row r="647" spans="1:15">
      <c r="A647" s="3" t="s">
        <v>679</v>
      </c>
      <c r="B647">
        <v>9.16</v>
      </c>
      <c r="C647" s="4">
        <v>712</v>
      </c>
      <c r="D647" s="4">
        <v>786</v>
      </c>
      <c r="E647" s="4">
        <v>776</v>
      </c>
      <c r="F647" s="4">
        <v>846</v>
      </c>
      <c r="G647" s="4">
        <v>952</v>
      </c>
      <c r="H647" s="4">
        <v>895</v>
      </c>
      <c r="I647" s="4">
        <v>861</v>
      </c>
      <c r="J647" s="4">
        <v>666</v>
      </c>
      <c r="K647" s="4">
        <v>727</v>
      </c>
      <c r="L647" s="4">
        <v>706</v>
      </c>
      <c r="M647" s="4">
        <v>646</v>
      </c>
      <c r="N647" s="4">
        <v>628</v>
      </c>
      <c r="O647" s="4">
        <v>597</v>
      </c>
    </row>
    <row r="648" spans="1:15">
      <c r="A648" s="3" t="s">
        <v>680</v>
      </c>
      <c r="B648">
        <v>3.19</v>
      </c>
      <c r="C648" s="4">
        <v>365</v>
      </c>
      <c r="D648" s="4">
        <v>385</v>
      </c>
      <c r="E648" s="4">
        <v>383</v>
      </c>
      <c r="F648" s="4">
        <v>354</v>
      </c>
      <c r="G648" s="4">
        <v>358</v>
      </c>
      <c r="H648" s="4">
        <v>334</v>
      </c>
      <c r="I648" s="4">
        <v>289</v>
      </c>
      <c r="J648" s="4">
        <v>197</v>
      </c>
      <c r="K648" s="4">
        <v>199</v>
      </c>
      <c r="L648" s="4">
        <v>191</v>
      </c>
      <c r="M648" s="4">
        <v>176</v>
      </c>
      <c r="N648" s="4">
        <v>145</v>
      </c>
      <c r="O648" s="4">
        <v>116</v>
      </c>
    </row>
    <row r="649" spans="1:15">
      <c r="A649" s="3" t="s">
        <v>681</v>
      </c>
      <c r="B649">
        <v>4.91</v>
      </c>
      <c r="C649" s="4">
        <v>405</v>
      </c>
      <c r="D649" s="4">
        <v>382</v>
      </c>
      <c r="E649" s="4">
        <v>341</v>
      </c>
      <c r="F649" s="4">
        <v>351</v>
      </c>
      <c r="G649" s="4">
        <v>354</v>
      </c>
      <c r="H649" s="4">
        <v>368</v>
      </c>
      <c r="I649" s="4">
        <v>349</v>
      </c>
      <c r="J649" s="4">
        <v>255</v>
      </c>
      <c r="K649" s="4">
        <v>259</v>
      </c>
      <c r="L649" s="4">
        <v>220</v>
      </c>
      <c r="M649" s="4">
        <v>200</v>
      </c>
      <c r="N649" s="4">
        <v>161</v>
      </c>
      <c r="O649" s="4">
        <v>152</v>
      </c>
    </row>
    <row r="650" spans="1:15">
      <c r="A650" s="3" t="s">
        <v>682</v>
      </c>
      <c r="B650">
        <v>2.08</v>
      </c>
      <c r="C650" s="4">
        <v>95</v>
      </c>
      <c r="D650" s="4">
        <v>99</v>
      </c>
      <c r="E650" s="4">
        <v>100</v>
      </c>
      <c r="F650" s="4">
        <v>90</v>
      </c>
      <c r="G650" s="4">
        <v>111</v>
      </c>
      <c r="H650" s="4">
        <v>111</v>
      </c>
      <c r="I650" s="4">
        <v>96</v>
      </c>
      <c r="J650" s="4">
        <v>99</v>
      </c>
      <c r="K650" s="4">
        <v>85</v>
      </c>
      <c r="L650" s="4">
        <v>68</v>
      </c>
      <c r="M650" s="4">
        <v>51</v>
      </c>
      <c r="N650" s="4">
        <v>31</v>
      </c>
      <c r="O650" s="4">
        <v>29</v>
      </c>
    </row>
    <row r="651" spans="1:15">
      <c r="A651" s="3" t="s">
        <v>683</v>
      </c>
      <c r="B651">
        <v>1.92</v>
      </c>
      <c r="C651" s="4">
        <v>251</v>
      </c>
      <c r="D651" s="4">
        <v>249</v>
      </c>
      <c r="E651" s="4">
        <v>250</v>
      </c>
      <c r="F651" s="4">
        <v>235</v>
      </c>
      <c r="G651" s="4">
        <v>262</v>
      </c>
      <c r="H651" s="4">
        <v>262</v>
      </c>
      <c r="I651" s="4">
        <v>247</v>
      </c>
      <c r="J651" s="4">
        <v>206</v>
      </c>
      <c r="K651" s="4">
        <v>206</v>
      </c>
      <c r="L651" s="4">
        <v>190</v>
      </c>
      <c r="M651" s="4">
        <v>170</v>
      </c>
      <c r="N651" s="4">
        <v>143</v>
      </c>
      <c r="O651" s="4">
        <v>139</v>
      </c>
    </row>
    <row r="652" spans="1:15">
      <c r="A652" s="3" t="s">
        <v>684</v>
      </c>
      <c r="B652">
        <v>10.62</v>
      </c>
      <c r="C652" s="4">
        <v>790</v>
      </c>
      <c r="D652" s="4">
        <v>744</v>
      </c>
      <c r="E652" s="4">
        <v>705</v>
      </c>
      <c r="F652" s="4">
        <v>718</v>
      </c>
      <c r="G652" s="4">
        <v>745</v>
      </c>
      <c r="H652" s="4">
        <v>726</v>
      </c>
      <c r="I652" s="4">
        <v>753</v>
      </c>
      <c r="J652" s="4">
        <v>437</v>
      </c>
      <c r="K652" s="4">
        <v>384</v>
      </c>
      <c r="L652" s="4">
        <v>258</v>
      </c>
      <c r="M652" s="4">
        <v>235</v>
      </c>
      <c r="N652" s="4">
        <v>182</v>
      </c>
      <c r="O652" s="4">
        <v>192</v>
      </c>
    </row>
    <row r="653" spans="1:15">
      <c r="A653" s="3" t="s">
        <v>685</v>
      </c>
      <c r="B653">
        <v>5.35</v>
      </c>
      <c r="C653" s="4">
        <v>310</v>
      </c>
      <c r="D653" s="4">
        <v>333</v>
      </c>
      <c r="E653" s="4">
        <v>345</v>
      </c>
      <c r="F653" s="4">
        <v>354</v>
      </c>
      <c r="G653" s="4">
        <v>326</v>
      </c>
      <c r="H653" s="4">
        <v>350</v>
      </c>
      <c r="I653" s="4">
        <v>317</v>
      </c>
      <c r="J653" s="4">
        <v>220</v>
      </c>
      <c r="K653" s="4">
        <v>180</v>
      </c>
      <c r="L653" s="4">
        <v>166</v>
      </c>
      <c r="M653" s="4">
        <v>144</v>
      </c>
      <c r="N653" s="4">
        <v>120</v>
      </c>
      <c r="O653" s="4">
        <v>124</v>
      </c>
    </row>
    <row r="654" spans="1:15">
      <c r="A654" s="3" t="s">
        <v>686</v>
      </c>
      <c r="B654">
        <v>2.37</v>
      </c>
      <c r="C654" s="4">
        <v>192</v>
      </c>
      <c r="D654" s="4">
        <v>204</v>
      </c>
      <c r="E654" s="4">
        <v>227</v>
      </c>
      <c r="F654" s="4">
        <v>437</v>
      </c>
      <c r="G654" s="4">
        <v>489</v>
      </c>
      <c r="H654" s="4">
        <v>534</v>
      </c>
      <c r="I654" s="4">
        <v>615</v>
      </c>
      <c r="J654" s="4">
        <v>497</v>
      </c>
      <c r="K654" s="4">
        <v>528</v>
      </c>
      <c r="L654" s="4">
        <v>503</v>
      </c>
      <c r="M654" s="4">
        <v>528</v>
      </c>
      <c r="N654" s="4">
        <v>545</v>
      </c>
      <c r="O654" s="4">
        <v>552</v>
      </c>
    </row>
    <row r="655" spans="1:15">
      <c r="A655" s="3" t="s">
        <v>687</v>
      </c>
      <c r="B655">
        <v>1.66</v>
      </c>
      <c r="C655" s="4">
        <v>205</v>
      </c>
      <c r="D655" s="4">
        <v>201</v>
      </c>
      <c r="E655" s="4">
        <v>195</v>
      </c>
      <c r="F655" s="4">
        <v>153</v>
      </c>
      <c r="G655" s="4">
        <v>165</v>
      </c>
      <c r="H655" s="4">
        <v>159</v>
      </c>
      <c r="I655" s="4">
        <v>151</v>
      </c>
      <c r="J655" s="4">
        <v>110</v>
      </c>
      <c r="K655" s="4">
        <v>115</v>
      </c>
      <c r="L655" s="4">
        <v>92</v>
      </c>
      <c r="M655" s="4">
        <v>87</v>
      </c>
      <c r="N655" s="4">
        <v>76</v>
      </c>
      <c r="O655" s="4">
        <v>69</v>
      </c>
    </row>
    <row r="656" spans="1:15">
      <c r="A656" s="3" t="s">
        <v>128</v>
      </c>
      <c r="B656">
        <v>5.01</v>
      </c>
      <c r="C656" s="4">
        <v>239</v>
      </c>
      <c r="D656" s="4">
        <v>270</v>
      </c>
      <c r="E656" s="4">
        <v>244</v>
      </c>
      <c r="F656" s="4">
        <v>340</v>
      </c>
      <c r="G656" s="4">
        <v>384</v>
      </c>
      <c r="H656" s="4">
        <v>397</v>
      </c>
      <c r="I656" s="4">
        <v>444</v>
      </c>
      <c r="J656" s="4">
        <v>290</v>
      </c>
      <c r="K656" s="4">
        <v>283</v>
      </c>
      <c r="L656" s="4">
        <v>293</v>
      </c>
      <c r="M656" s="4">
        <v>196</v>
      </c>
      <c r="N656" s="4">
        <v>180</v>
      </c>
      <c r="O656" s="4">
        <v>179</v>
      </c>
    </row>
    <row r="657" spans="1:15">
      <c r="A657" s="3" t="s">
        <v>688</v>
      </c>
      <c r="B657">
        <v>3.97</v>
      </c>
      <c r="C657" s="4">
        <v>357</v>
      </c>
      <c r="D657" s="4">
        <v>376</v>
      </c>
      <c r="E657" s="4">
        <v>435</v>
      </c>
      <c r="F657" s="4">
        <v>441</v>
      </c>
      <c r="G657" s="4">
        <v>443</v>
      </c>
      <c r="H657" s="4">
        <v>481</v>
      </c>
      <c r="I657" s="4">
        <v>549</v>
      </c>
      <c r="J657" s="4">
        <v>520</v>
      </c>
      <c r="K657" s="4">
        <v>558</v>
      </c>
      <c r="L657" s="4">
        <v>585</v>
      </c>
      <c r="M657" s="4">
        <v>497</v>
      </c>
      <c r="N657" s="4">
        <v>453</v>
      </c>
      <c r="O657" s="4">
        <v>488</v>
      </c>
    </row>
    <row r="658" spans="1:15">
      <c r="A658" s="3" t="s">
        <v>689</v>
      </c>
      <c r="B658">
        <v>4.4000000000000004</v>
      </c>
      <c r="C658" s="4">
        <v>321</v>
      </c>
      <c r="D658" s="4">
        <v>309</v>
      </c>
      <c r="E658" s="4">
        <v>287</v>
      </c>
      <c r="F658" s="4">
        <v>304</v>
      </c>
      <c r="G658" s="4">
        <v>273</v>
      </c>
      <c r="H658" s="4">
        <v>289</v>
      </c>
      <c r="I658" s="4">
        <v>265</v>
      </c>
      <c r="J658" s="4">
        <v>209</v>
      </c>
      <c r="K658" s="4">
        <v>196</v>
      </c>
      <c r="L658" s="4">
        <v>166</v>
      </c>
      <c r="M658" s="4">
        <v>142</v>
      </c>
      <c r="N658" s="4">
        <v>108</v>
      </c>
      <c r="O658" s="4">
        <v>103</v>
      </c>
    </row>
    <row r="659" spans="1:15">
      <c r="A659" s="3" t="s">
        <v>690</v>
      </c>
      <c r="B659">
        <v>4.97</v>
      </c>
      <c r="C659" s="4">
        <v>558</v>
      </c>
      <c r="D659" s="4">
        <v>562</v>
      </c>
      <c r="E659" s="4">
        <v>554</v>
      </c>
      <c r="F659" s="4">
        <v>588</v>
      </c>
      <c r="G659" s="4">
        <v>650</v>
      </c>
      <c r="H659" s="4">
        <v>572</v>
      </c>
      <c r="I659" s="4">
        <v>556</v>
      </c>
      <c r="J659" s="4">
        <v>378</v>
      </c>
      <c r="K659" s="4">
        <v>367</v>
      </c>
      <c r="L659" s="4">
        <v>337</v>
      </c>
      <c r="M659" s="4">
        <v>298</v>
      </c>
      <c r="N659" s="4">
        <v>310</v>
      </c>
      <c r="O659" s="4">
        <v>371</v>
      </c>
    </row>
    <row r="660" spans="1:15">
      <c r="A660" s="3" t="s">
        <v>691</v>
      </c>
      <c r="B660">
        <v>16.62</v>
      </c>
      <c r="C660" s="4">
        <v>462</v>
      </c>
      <c r="D660" s="4">
        <v>501</v>
      </c>
      <c r="E660" s="4">
        <v>464</v>
      </c>
      <c r="F660" s="4">
        <v>433</v>
      </c>
      <c r="G660" s="4">
        <v>441</v>
      </c>
      <c r="H660" s="4">
        <v>443</v>
      </c>
      <c r="I660" s="4">
        <v>435</v>
      </c>
      <c r="J660" s="4">
        <v>510</v>
      </c>
      <c r="K660" s="4">
        <v>500</v>
      </c>
      <c r="L660" s="4">
        <v>472</v>
      </c>
      <c r="M660" s="4">
        <v>419</v>
      </c>
      <c r="N660" s="4">
        <v>331</v>
      </c>
      <c r="O660" s="4">
        <v>357</v>
      </c>
    </row>
    <row r="661" spans="1:15">
      <c r="A661" s="3" t="s">
        <v>506</v>
      </c>
      <c r="B661">
        <v>14.93</v>
      </c>
      <c r="C661" s="4">
        <v>885</v>
      </c>
      <c r="D661" s="4">
        <v>959</v>
      </c>
      <c r="E661" s="4">
        <v>1043</v>
      </c>
      <c r="F661" s="4">
        <v>1024</v>
      </c>
      <c r="G661" s="4">
        <v>1148</v>
      </c>
      <c r="H661" s="4">
        <v>1146</v>
      </c>
      <c r="I661" s="4">
        <v>1190</v>
      </c>
      <c r="J661" s="4">
        <v>974</v>
      </c>
      <c r="K661" s="4">
        <v>935</v>
      </c>
      <c r="L661" s="4">
        <v>826</v>
      </c>
      <c r="M661" s="4">
        <v>679</v>
      </c>
      <c r="N661" s="4">
        <v>595</v>
      </c>
      <c r="O661" s="4">
        <v>566</v>
      </c>
    </row>
    <row r="662" spans="1:15">
      <c r="A662" s="3" t="s">
        <v>692</v>
      </c>
      <c r="B662">
        <v>7.55</v>
      </c>
      <c r="C662" s="4">
        <v>359</v>
      </c>
      <c r="D662" s="4">
        <v>426</v>
      </c>
      <c r="E662" s="4">
        <v>403</v>
      </c>
      <c r="F662" s="4">
        <v>399</v>
      </c>
      <c r="G662" s="4">
        <v>524</v>
      </c>
      <c r="H662" s="4">
        <v>532</v>
      </c>
      <c r="I662" s="4">
        <v>560</v>
      </c>
      <c r="J662" s="4">
        <v>505</v>
      </c>
      <c r="K662" s="4">
        <v>495</v>
      </c>
      <c r="L662" s="4">
        <v>444</v>
      </c>
      <c r="M662" s="4">
        <v>384</v>
      </c>
      <c r="N662" s="4">
        <v>382</v>
      </c>
      <c r="O662" s="4">
        <v>417</v>
      </c>
    </row>
    <row r="663" spans="1:15">
      <c r="A663" s="3" t="s">
        <v>693</v>
      </c>
      <c r="B663">
        <v>4.3499999999999996</v>
      </c>
      <c r="C663" s="4">
        <v>365</v>
      </c>
      <c r="D663" s="4">
        <v>410</v>
      </c>
      <c r="E663" s="4">
        <v>420</v>
      </c>
      <c r="F663" s="4">
        <v>395</v>
      </c>
      <c r="G663" s="4">
        <v>391</v>
      </c>
      <c r="H663" s="4">
        <v>368</v>
      </c>
      <c r="I663" s="4">
        <v>338</v>
      </c>
      <c r="J663" s="4">
        <v>255</v>
      </c>
      <c r="K663" s="4">
        <v>274</v>
      </c>
      <c r="L663" s="4">
        <v>252</v>
      </c>
      <c r="M663" s="4">
        <v>279</v>
      </c>
      <c r="N663" s="4">
        <v>283</v>
      </c>
      <c r="O663" s="4">
        <v>302</v>
      </c>
    </row>
    <row r="664" spans="1:15">
      <c r="A664" s="3" t="s">
        <v>694</v>
      </c>
      <c r="B664">
        <v>5.0599999999999996</v>
      </c>
      <c r="C664" s="4">
        <v>229</v>
      </c>
      <c r="D664" s="4">
        <v>258</v>
      </c>
      <c r="E664" s="4">
        <v>271</v>
      </c>
      <c r="F664" s="4">
        <v>253</v>
      </c>
      <c r="G664" s="4">
        <v>268</v>
      </c>
      <c r="H664" s="4">
        <v>254</v>
      </c>
      <c r="I664" s="4">
        <v>284</v>
      </c>
      <c r="J664" s="4">
        <v>219</v>
      </c>
      <c r="K664" s="4">
        <v>199</v>
      </c>
      <c r="L664" s="4">
        <v>156</v>
      </c>
      <c r="M664" s="4">
        <v>167</v>
      </c>
      <c r="N664" s="4">
        <v>203</v>
      </c>
      <c r="O664" s="4">
        <v>246</v>
      </c>
    </row>
    <row r="665" spans="1:15">
      <c r="A665" s="3" t="s">
        <v>695</v>
      </c>
      <c r="B665">
        <v>4.8</v>
      </c>
      <c r="C665" s="4">
        <v>427</v>
      </c>
      <c r="D665" s="4">
        <v>410</v>
      </c>
      <c r="E665" s="4">
        <v>379</v>
      </c>
      <c r="F665" s="4">
        <v>338</v>
      </c>
      <c r="G665" s="4">
        <v>351</v>
      </c>
      <c r="H665" s="4">
        <v>320</v>
      </c>
      <c r="I665" s="4">
        <v>320</v>
      </c>
      <c r="J665" s="4">
        <v>328</v>
      </c>
      <c r="K665" s="4">
        <v>199</v>
      </c>
      <c r="L665" s="4">
        <v>174</v>
      </c>
      <c r="M665" s="4">
        <v>128</v>
      </c>
      <c r="N665" s="4">
        <v>94</v>
      </c>
      <c r="O665" s="4">
        <v>95</v>
      </c>
    </row>
    <row r="666" spans="1:15">
      <c r="A666" s="3" t="s">
        <v>696</v>
      </c>
      <c r="B666">
        <v>4.24</v>
      </c>
      <c r="C666" s="4">
        <v>400</v>
      </c>
      <c r="D666" s="4">
        <v>511</v>
      </c>
      <c r="E666" s="4">
        <v>511</v>
      </c>
      <c r="F666" s="4">
        <v>525</v>
      </c>
      <c r="G666" s="4">
        <v>532</v>
      </c>
      <c r="H666" s="4">
        <v>482</v>
      </c>
      <c r="I666" s="4">
        <v>451</v>
      </c>
      <c r="J666" s="4">
        <v>331</v>
      </c>
      <c r="K666" s="4">
        <v>316</v>
      </c>
      <c r="L666" s="4">
        <v>292</v>
      </c>
      <c r="M666" s="4">
        <v>200</v>
      </c>
      <c r="N666" s="4">
        <v>164</v>
      </c>
      <c r="O666" s="4">
        <v>162</v>
      </c>
    </row>
    <row r="667" spans="1:15">
      <c r="A667" s="3" t="s">
        <v>697</v>
      </c>
      <c r="B667">
        <v>7.08</v>
      </c>
      <c r="C667" s="4">
        <v>224</v>
      </c>
      <c r="D667" s="4">
        <v>207</v>
      </c>
      <c r="E667" s="4">
        <v>239</v>
      </c>
      <c r="F667" s="4">
        <v>247</v>
      </c>
      <c r="G667" s="4">
        <v>278</v>
      </c>
      <c r="H667" s="4">
        <v>284</v>
      </c>
      <c r="I667" s="4">
        <v>281</v>
      </c>
      <c r="J667" s="4">
        <v>172</v>
      </c>
      <c r="K667" s="4">
        <v>169</v>
      </c>
      <c r="L667" s="4">
        <v>142</v>
      </c>
      <c r="M667" s="4">
        <v>116</v>
      </c>
      <c r="N667" s="4">
        <v>88</v>
      </c>
      <c r="O667" s="4">
        <v>77</v>
      </c>
    </row>
    <row r="668" spans="1:15">
      <c r="A668" s="3" t="s">
        <v>698</v>
      </c>
      <c r="B668">
        <v>13.41</v>
      </c>
      <c r="C668" s="4">
        <v>559</v>
      </c>
      <c r="D668" s="4">
        <v>589</v>
      </c>
      <c r="E668" s="4">
        <v>580</v>
      </c>
      <c r="F668" s="4">
        <v>530</v>
      </c>
      <c r="G668" s="4">
        <v>602</v>
      </c>
      <c r="H668" s="4">
        <v>658</v>
      </c>
      <c r="I668" s="4">
        <v>568</v>
      </c>
      <c r="J668" s="4">
        <v>502</v>
      </c>
      <c r="K668" s="4">
        <v>472</v>
      </c>
      <c r="L668" s="4">
        <v>447</v>
      </c>
      <c r="M668" s="4">
        <v>438</v>
      </c>
      <c r="N668" s="4">
        <v>403</v>
      </c>
      <c r="O668" s="4">
        <v>418</v>
      </c>
    </row>
    <row r="669" spans="1:15">
      <c r="A669" s="3" t="s">
        <v>699</v>
      </c>
      <c r="B669">
        <v>5.43</v>
      </c>
      <c r="C669" s="4">
        <v>385</v>
      </c>
      <c r="D669" s="4">
        <v>367</v>
      </c>
      <c r="E669" s="4">
        <v>386</v>
      </c>
      <c r="F669" s="4">
        <v>375</v>
      </c>
      <c r="G669" s="4">
        <v>399</v>
      </c>
      <c r="H669" s="4">
        <v>417</v>
      </c>
      <c r="I669" s="4">
        <v>442</v>
      </c>
      <c r="J669" s="4">
        <v>362</v>
      </c>
      <c r="K669" s="4">
        <v>345</v>
      </c>
      <c r="L669" s="4">
        <v>331</v>
      </c>
      <c r="M669" s="4">
        <v>273</v>
      </c>
      <c r="N669" s="4">
        <v>238</v>
      </c>
      <c r="O669" s="4">
        <v>270</v>
      </c>
    </row>
    <row r="670" spans="1:15">
      <c r="A670" s="3" t="s">
        <v>700</v>
      </c>
      <c r="B670">
        <v>4.84</v>
      </c>
      <c r="C670" s="4">
        <v>417</v>
      </c>
      <c r="D670" s="4">
        <v>398</v>
      </c>
      <c r="E670" s="4">
        <v>389</v>
      </c>
      <c r="F670" s="4">
        <v>357</v>
      </c>
      <c r="G670" s="4">
        <v>365</v>
      </c>
      <c r="H670" s="4">
        <v>378</v>
      </c>
      <c r="I670" s="4">
        <v>357</v>
      </c>
      <c r="J670" s="4">
        <v>299</v>
      </c>
      <c r="K670" s="4">
        <v>311</v>
      </c>
      <c r="L670" s="4">
        <v>280</v>
      </c>
      <c r="M670" s="4">
        <v>236</v>
      </c>
      <c r="N670" s="4">
        <v>220</v>
      </c>
      <c r="O670" s="4">
        <v>242</v>
      </c>
    </row>
    <row r="671" spans="1:15">
      <c r="A671" s="3" t="s">
        <v>701</v>
      </c>
      <c r="B671">
        <v>6.55</v>
      </c>
      <c r="C671" s="4">
        <v>332</v>
      </c>
      <c r="D671" s="4">
        <v>383</v>
      </c>
      <c r="E671" s="4">
        <v>397</v>
      </c>
      <c r="F671" s="4">
        <v>353</v>
      </c>
      <c r="G671" s="4">
        <v>334</v>
      </c>
      <c r="H671" s="4">
        <v>328</v>
      </c>
      <c r="I671" s="4">
        <v>265</v>
      </c>
      <c r="J671" s="4">
        <v>217</v>
      </c>
      <c r="K671" s="4">
        <v>191</v>
      </c>
      <c r="L671" s="4">
        <v>142</v>
      </c>
      <c r="M671" s="4">
        <v>139</v>
      </c>
      <c r="N671" s="4">
        <v>108</v>
      </c>
      <c r="O671" s="4">
        <v>101</v>
      </c>
    </row>
    <row r="672" spans="1:15">
      <c r="A672" s="3" t="s">
        <v>702</v>
      </c>
      <c r="B672">
        <v>14.48</v>
      </c>
      <c r="C672" s="4">
        <v>845</v>
      </c>
      <c r="D672" s="4">
        <v>961</v>
      </c>
      <c r="E672" s="4">
        <v>986</v>
      </c>
      <c r="F672" s="4">
        <v>1075</v>
      </c>
      <c r="G672" s="4">
        <v>1063</v>
      </c>
      <c r="H672" s="4">
        <v>1032</v>
      </c>
      <c r="I672" s="4">
        <v>1007</v>
      </c>
      <c r="J672" s="4">
        <v>621</v>
      </c>
      <c r="K672" s="4">
        <v>697</v>
      </c>
      <c r="L672" s="4">
        <v>625</v>
      </c>
      <c r="M672" s="4">
        <v>462</v>
      </c>
      <c r="N672" s="4">
        <v>382</v>
      </c>
      <c r="O672" s="4">
        <v>349</v>
      </c>
    </row>
    <row r="673" spans="1:15">
      <c r="A673" s="3" t="s">
        <v>703</v>
      </c>
      <c r="B673">
        <v>2.9</v>
      </c>
      <c r="C673" s="4">
        <v>363</v>
      </c>
      <c r="D673" s="4">
        <v>327</v>
      </c>
      <c r="E673" s="4">
        <v>333</v>
      </c>
      <c r="F673" s="4">
        <v>284</v>
      </c>
      <c r="G673" s="4">
        <v>266</v>
      </c>
      <c r="H673" s="4">
        <v>275</v>
      </c>
      <c r="I673" s="4">
        <v>275</v>
      </c>
      <c r="J673" s="4">
        <v>174</v>
      </c>
      <c r="K673" s="4">
        <v>167</v>
      </c>
      <c r="L673" s="4">
        <v>163</v>
      </c>
      <c r="M673" s="4">
        <v>146</v>
      </c>
      <c r="N673" s="4">
        <v>119</v>
      </c>
      <c r="O673" s="4">
        <v>103</v>
      </c>
    </row>
    <row r="674" spans="1:15">
      <c r="A674" s="3" t="s">
        <v>240</v>
      </c>
      <c r="B674">
        <v>4.49</v>
      </c>
      <c r="C674" s="4">
        <v>434</v>
      </c>
      <c r="D674" s="4">
        <v>452</v>
      </c>
      <c r="E674" s="4">
        <v>463</v>
      </c>
      <c r="F674" s="4">
        <v>496</v>
      </c>
      <c r="G674" s="4">
        <v>491</v>
      </c>
      <c r="H674" s="4">
        <v>507</v>
      </c>
      <c r="I674" s="4">
        <v>455</v>
      </c>
      <c r="J674" s="4">
        <v>320</v>
      </c>
      <c r="K674" s="4">
        <v>334</v>
      </c>
      <c r="L674" s="4">
        <v>314</v>
      </c>
      <c r="M674" s="4">
        <v>271</v>
      </c>
      <c r="N674" s="4">
        <v>225</v>
      </c>
      <c r="O674" s="4">
        <v>248</v>
      </c>
    </row>
    <row r="675" spans="1:15">
      <c r="A675" s="3" t="s">
        <v>704</v>
      </c>
      <c r="B675">
        <v>4.42</v>
      </c>
      <c r="C675" s="4">
        <v>343</v>
      </c>
      <c r="D675" s="4">
        <v>362</v>
      </c>
      <c r="E675" s="4">
        <v>371</v>
      </c>
      <c r="F675" s="4">
        <v>426</v>
      </c>
      <c r="G675" s="4">
        <v>449</v>
      </c>
      <c r="H675" s="4">
        <v>480</v>
      </c>
      <c r="I675" s="4">
        <v>538</v>
      </c>
      <c r="J675" s="4">
        <v>401</v>
      </c>
      <c r="K675" s="4">
        <v>402</v>
      </c>
      <c r="L675" s="4">
        <v>366</v>
      </c>
      <c r="M675" s="4">
        <v>246</v>
      </c>
      <c r="N675" s="4">
        <v>198</v>
      </c>
      <c r="O675" s="4">
        <v>229</v>
      </c>
    </row>
    <row r="676" spans="1:15">
      <c r="A676" s="3" t="s">
        <v>705</v>
      </c>
      <c r="B676">
        <v>7.74</v>
      </c>
      <c r="C676" s="4">
        <v>514</v>
      </c>
      <c r="D676" s="4">
        <v>629</v>
      </c>
      <c r="E676" s="4">
        <v>661</v>
      </c>
      <c r="F676" s="4">
        <v>594</v>
      </c>
      <c r="G676" s="4">
        <v>602</v>
      </c>
      <c r="H676" s="4">
        <v>599</v>
      </c>
      <c r="I676" s="4">
        <v>636</v>
      </c>
      <c r="J676" s="4">
        <v>481</v>
      </c>
      <c r="K676" s="4">
        <v>495</v>
      </c>
      <c r="L676" s="4">
        <v>513</v>
      </c>
      <c r="M676" s="4">
        <v>444</v>
      </c>
      <c r="N676" s="4">
        <v>382</v>
      </c>
      <c r="O676" s="4">
        <v>389</v>
      </c>
    </row>
    <row r="677" spans="1:15">
      <c r="A677" s="3" t="s">
        <v>706</v>
      </c>
      <c r="B677">
        <v>5.92</v>
      </c>
      <c r="C677" s="4">
        <v>310</v>
      </c>
      <c r="D677" s="4">
        <v>316</v>
      </c>
      <c r="E677" s="4">
        <v>331</v>
      </c>
      <c r="F677" s="4">
        <v>348</v>
      </c>
      <c r="G677" s="4">
        <v>427</v>
      </c>
      <c r="H677" s="4">
        <v>396</v>
      </c>
      <c r="I677" s="4">
        <v>293</v>
      </c>
      <c r="J677" s="4">
        <v>235</v>
      </c>
      <c r="K677" s="4">
        <v>253</v>
      </c>
      <c r="L677" s="4">
        <v>222</v>
      </c>
      <c r="M677" s="4">
        <v>145</v>
      </c>
      <c r="N677" s="4">
        <v>112</v>
      </c>
      <c r="O677" s="4">
        <v>114</v>
      </c>
    </row>
    <row r="678" spans="1:15">
      <c r="A678" s="3" t="s">
        <v>707</v>
      </c>
      <c r="B678">
        <v>9.4</v>
      </c>
      <c r="C678" s="4">
        <v>567</v>
      </c>
      <c r="D678" s="4">
        <v>732</v>
      </c>
      <c r="E678" s="4">
        <v>797</v>
      </c>
      <c r="F678" s="4">
        <v>746</v>
      </c>
      <c r="G678" s="4">
        <v>840</v>
      </c>
      <c r="H678" s="4">
        <v>931</v>
      </c>
      <c r="I678" s="4">
        <v>986</v>
      </c>
      <c r="J678" s="4">
        <v>865</v>
      </c>
      <c r="K678" s="4">
        <v>865</v>
      </c>
      <c r="L678" s="4">
        <v>755</v>
      </c>
      <c r="M678" s="4">
        <v>679</v>
      </c>
      <c r="N678" s="4">
        <v>577</v>
      </c>
      <c r="O678" s="4">
        <v>569</v>
      </c>
    </row>
    <row r="679" spans="1:15">
      <c r="A679" s="3" t="s">
        <v>708</v>
      </c>
      <c r="B679">
        <v>7.94</v>
      </c>
      <c r="C679" s="4">
        <v>357</v>
      </c>
      <c r="D679" s="4">
        <v>481</v>
      </c>
      <c r="E679" s="4">
        <v>517</v>
      </c>
      <c r="F679" s="4">
        <v>585</v>
      </c>
      <c r="G679" s="4">
        <v>648</v>
      </c>
      <c r="H679" s="4">
        <v>690</v>
      </c>
      <c r="I679" s="4">
        <v>738</v>
      </c>
      <c r="J679" s="4">
        <v>563</v>
      </c>
      <c r="K679" s="4">
        <v>598</v>
      </c>
      <c r="L679" s="4">
        <v>524</v>
      </c>
      <c r="M679" s="4">
        <v>436</v>
      </c>
      <c r="N679" s="4">
        <v>392</v>
      </c>
      <c r="O679" s="4">
        <v>420</v>
      </c>
    </row>
    <row r="680" spans="1:15">
      <c r="A680" s="3" t="s">
        <v>709</v>
      </c>
      <c r="B680">
        <v>14.8</v>
      </c>
      <c r="C680" s="4">
        <v>1296</v>
      </c>
      <c r="D680" s="4">
        <v>1588</v>
      </c>
      <c r="E680" s="4">
        <v>1569</v>
      </c>
      <c r="F680" s="4">
        <v>1457</v>
      </c>
      <c r="G680" s="4">
        <v>1533</v>
      </c>
      <c r="H680" s="4">
        <v>1499</v>
      </c>
      <c r="I680" s="4">
        <v>1623</v>
      </c>
      <c r="J680" s="4">
        <v>1434</v>
      </c>
      <c r="K680" s="4">
        <v>1387</v>
      </c>
      <c r="L680" s="4">
        <v>1324</v>
      </c>
      <c r="M680" s="4">
        <v>1243</v>
      </c>
      <c r="N680" s="4">
        <v>1206</v>
      </c>
      <c r="O680" s="4">
        <v>1162</v>
      </c>
    </row>
    <row r="681" spans="1:15">
      <c r="A681" s="3" t="s">
        <v>710</v>
      </c>
      <c r="B681">
        <v>7.78</v>
      </c>
      <c r="C681" s="4">
        <v>467</v>
      </c>
      <c r="D681" s="4">
        <v>599</v>
      </c>
      <c r="E681" s="4">
        <v>604</v>
      </c>
      <c r="F681" s="4">
        <v>564</v>
      </c>
      <c r="G681" s="4">
        <v>535</v>
      </c>
      <c r="H681" s="4">
        <v>562</v>
      </c>
      <c r="I681" s="4">
        <v>583</v>
      </c>
      <c r="J681" s="4">
        <v>479</v>
      </c>
      <c r="K681" s="4">
        <v>469</v>
      </c>
      <c r="L681" s="4">
        <v>401</v>
      </c>
      <c r="M681" s="4">
        <v>381</v>
      </c>
      <c r="N681" s="4">
        <v>323</v>
      </c>
      <c r="O681" s="4">
        <v>322</v>
      </c>
    </row>
    <row r="682" spans="1:15">
      <c r="A682" s="3" t="s">
        <v>711</v>
      </c>
      <c r="B682">
        <v>4.5</v>
      </c>
      <c r="C682" s="4">
        <v>423</v>
      </c>
      <c r="D682" s="4">
        <v>421</v>
      </c>
      <c r="E682" s="4">
        <v>405</v>
      </c>
      <c r="F682" s="4">
        <v>405</v>
      </c>
      <c r="G682" s="4">
        <v>417</v>
      </c>
      <c r="H682" s="4">
        <v>418</v>
      </c>
      <c r="I682" s="4">
        <v>400</v>
      </c>
      <c r="J682" s="4">
        <v>370</v>
      </c>
      <c r="K682" s="4">
        <v>347</v>
      </c>
      <c r="L682" s="4">
        <v>318</v>
      </c>
      <c r="M682" s="4">
        <v>273</v>
      </c>
      <c r="N682" s="4">
        <v>222</v>
      </c>
      <c r="O682" s="4">
        <v>225</v>
      </c>
    </row>
    <row r="683" spans="1:15">
      <c r="A683" s="3" t="s">
        <v>713</v>
      </c>
      <c r="B683">
        <v>26.73</v>
      </c>
      <c r="C683" s="4">
        <v>1814</v>
      </c>
      <c r="D683" s="4">
        <v>1871</v>
      </c>
      <c r="E683" s="4">
        <v>2061</v>
      </c>
      <c r="F683" s="4">
        <v>2125</v>
      </c>
      <c r="G683" s="4">
        <v>2090</v>
      </c>
      <c r="H683" s="4">
        <v>1911</v>
      </c>
      <c r="I683" s="4">
        <v>1788</v>
      </c>
      <c r="J683" s="4">
        <v>1357</v>
      </c>
      <c r="K683" s="4">
        <v>1365</v>
      </c>
      <c r="L683" s="4">
        <v>1262</v>
      </c>
      <c r="M683" s="4">
        <v>1067</v>
      </c>
      <c r="N683" s="4">
        <v>909</v>
      </c>
      <c r="O683" s="4">
        <v>877</v>
      </c>
    </row>
    <row r="684" spans="1:15">
      <c r="A684" s="3" t="s">
        <v>714</v>
      </c>
      <c r="B684">
        <v>9.94</v>
      </c>
      <c r="C684" s="4">
        <v>763</v>
      </c>
      <c r="D684" s="4">
        <v>915</v>
      </c>
      <c r="E684" s="4">
        <v>983</v>
      </c>
      <c r="F684" s="4">
        <v>1078</v>
      </c>
      <c r="G684" s="4">
        <v>1100</v>
      </c>
      <c r="H684" s="4">
        <v>1129</v>
      </c>
      <c r="I684" s="4">
        <v>1255</v>
      </c>
      <c r="J684" s="4">
        <v>940</v>
      </c>
      <c r="K684" s="4">
        <v>979</v>
      </c>
      <c r="L684" s="4">
        <v>908</v>
      </c>
      <c r="M684" s="4">
        <v>821</v>
      </c>
      <c r="N684" s="4">
        <v>736</v>
      </c>
      <c r="O684" s="4">
        <v>724</v>
      </c>
    </row>
    <row r="685" spans="1:15">
      <c r="A685" s="3" t="s">
        <v>715</v>
      </c>
      <c r="B685">
        <v>3.6</v>
      </c>
      <c r="C685" s="4">
        <v>352</v>
      </c>
      <c r="D685" s="4">
        <v>370</v>
      </c>
      <c r="E685" s="4">
        <v>406</v>
      </c>
      <c r="F685" s="4">
        <v>497</v>
      </c>
      <c r="G685" s="4">
        <v>518</v>
      </c>
      <c r="H685" s="4">
        <v>554</v>
      </c>
      <c r="I685" s="4">
        <v>548</v>
      </c>
      <c r="J685" s="4">
        <v>380</v>
      </c>
      <c r="K685" s="4">
        <v>374</v>
      </c>
      <c r="L685" s="4">
        <v>353</v>
      </c>
      <c r="M685" s="4">
        <v>302</v>
      </c>
      <c r="N685" s="4">
        <v>269</v>
      </c>
      <c r="O685" s="4">
        <v>273</v>
      </c>
    </row>
    <row r="686" spans="1:15">
      <c r="A686" s="3" t="s">
        <v>716</v>
      </c>
      <c r="B686">
        <v>8.02</v>
      </c>
      <c r="C686" s="4">
        <v>572</v>
      </c>
      <c r="D686" s="4">
        <v>667</v>
      </c>
      <c r="E686" s="4">
        <v>786</v>
      </c>
      <c r="F686" s="4">
        <v>868</v>
      </c>
      <c r="G686" s="4">
        <v>978</v>
      </c>
      <c r="H686" s="4">
        <v>961</v>
      </c>
      <c r="I686" s="4">
        <v>913</v>
      </c>
      <c r="J686" s="4">
        <v>687</v>
      </c>
      <c r="K686" s="4">
        <v>663</v>
      </c>
      <c r="L686" s="4">
        <v>654</v>
      </c>
      <c r="M686" s="4">
        <v>621</v>
      </c>
      <c r="N686" s="4">
        <v>536</v>
      </c>
      <c r="O686" s="4">
        <v>558</v>
      </c>
    </row>
    <row r="687" spans="1:15">
      <c r="A687" s="3" t="s">
        <v>717</v>
      </c>
      <c r="B687">
        <v>3.88</v>
      </c>
      <c r="C687" s="4">
        <v>250</v>
      </c>
      <c r="D687" s="4">
        <v>320</v>
      </c>
      <c r="E687" s="4">
        <v>325</v>
      </c>
      <c r="F687" s="4">
        <v>270</v>
      </c>
      <c r="G687" s="4">
        <v>276</v>
      </c>
      <c r="H687" s="4">
        <v>284</v>
      </c>
      <c r="I687" s="4">
        <v>306</v>
      </c>
      <c r="J687" s="4">
        <v>189</v>
      </c>
      <c r="K687" s="4">
        <v>174</v>
      </c>
      <c r="L687" s="4">
        <v>162</v>
      </c>
      <c r="M687" s="4">
        <v>150</v>
      </c>
      <c r="N687" s="4">
        <v>125</v>
      </c>
      <c r="O687" s="4">
        <v>96</v>
      </c>
    </row>
    <row r="688" spans="1:15">
      <c r="A688" s="3" t="s">
        <v>718</v>
      </c>
      <c r="B688">
        <v>4.5999999999999996</v>
      </c>
      <c r="C688" s="4">
        <v>228</v>
      </c>
      <c r="D688" s="4">
        <v>312</v>
      </c>
      <c r="E688" s="4">
        <v>313</v>
      </c>
      <c r="F688" s="4">
        <v>313</v>
      </c>
      <c r="G688" s="4">
        <v>350</v>
      </c>
      <c r="H688" s="4">
        <v>357</v>
      </c>
      <c r="I688" s="4">
        <v>377</v>
      </c>
      <c r="J688" s="4">
        <v>317</v>
      </c>
      <c r="K688" s="4">
        <v>306</v>
      </c>
      <c r="L688" s="4">
        <v>296</v>
      </c>
      <c r="M688" s="4">
        <v>281</v>
      </c>
      <c r="N688" s="4">
        <v>223</v>
      </c>
      <c r="O688" s="4">
        <v>193</v>
      </c>
    </row>
    <row r="689" spans="1:15">
      <c r="A689" s="3" t="s">
        <v>719</v>
      </c>
      <c r="B689">
        <v>14.43</v>
      </c>
      <c r="C689" s="4">
        <v>944</v>
      </c>
      <c r="D689" s="4">
        <v>1085</v>
      </c>
      <c r="E689" s="4">
        <v>1088</v>
      </c>
      <c r="F689" s="4">
        <v>1101</v>
      </c>
      <c r="G689" s="4">
        <v>1200</v>
      </c>
      <c r="H689" s="4">
        <v>1158</v>
      </c>
      <c r="I689" s="4">
        <v>1065</v>
      </c>
      <c r="J689" s="4">
        <v>773</v>
      </c>
      <c r="K689" s="4">
        <v>771</v>
      </c>
      <c r="L689" s="4">
        <v>680</v>
      </c>
      <c r="M689" s="4">
        <v>615</v>
      </c>
      <c r="N689" s="4">
        <v>518</v>
      </c>
      <c r="O689" s="4">
        <v>475</v>
      </c>
    </row>
    <row r="690" spans="1:15">
      <c r="A690" s="3" t="s">
        <v>720</v>
      </c>
      <c r="B690">
        <v>2.09</v>
      </c>
      <c r="C690" s="4">
        <v>301</v>
      </c>
      <c r="D690" s="4">
        <v>402</v>
      </c>
      <c r="E690" s="4">
        <v>443</v>
      </c>
      <c r="F690" s="4">
        <v>481</v>
      </c>
      <c r="G690" s="4">
        <v>569</v>
      </c>
      <c r="H690" s="4">
        <v>535</v>
      </c>
      <c r="I690" s="4">
        <v>501</v>
      </c>
      <c r="J690" s="4">
        <v>405</v>
      </c>
      <c r="K690" s="4">
        <v>421</v>
      </c>
      <c r="L690" s="4">
        <v>399</v>
      </c>
      <c r="M690" s="4">
        <v>343</v>
      </c>
      <c r="N690" s="4">
        <v>253</v>
      </c>
      <c r="O690" s="4">
        <v>229</v>
      </c>
    </row>
    <row r="691" spans="1:15">
      <c r="A691" s="3" t="s">
        <v>721</v>
      </c>
      <c r="B691">
        <v>6.68</v>
      </c>
      <c r="C691" s="4">
        <v>480</v>
      </c>
      <c r="D691" s="4">
        <v>528</v>
      </c>
      <c r="E691" s="4">
        <v>514</v>
      </c>
      <c r="F691" s="4">
        <v>487</v>
      </c>
      <c r="G691" s="4">
        <v>485</v>
      </c>
      <c r="H691" s="4">
        <v>498</v>
      </c>
      <c r="I691" s="4">
        <v>472</v>
      </c>
      <c r="J691" s="4">
        <v>384</v>
      </c>
      <c r="K691" s="4">
        <v>371</v>
      </c>
      <c r="L691" s="4">
        <v>319</v>
      </c>
      <c r="M691" s="4">
        <v>282</v>
      </c>
      <c r="N691" s="4">
        <v>220</v>
      </c>
      <c r="O691" s="4">
        <v>186</v>
      </c>
    </row>
    <row r="692" spans="1:15">
      <c r="A692" s="3" t="s">
        <v>722</v>
      </c>
      <c r="B692">
        <v>6.8</v>
      </c>
      <c r="C692" s="4">
        <v>353</v>
      </c>
      <c r="D692" s="4">
        <v>478</v>
      </c>
      <c r="E692" s="4">
        <v>556</v>
      </c>
      <c r="F692" s="4">
        <v>608</v>
      </c>
      <c r="G692" s="4">
        <v>584</v>
      </c>
      <c r="H692" s="4">
        <v>744</v>
      </c>
      <c r="I692" s="4">
        <v>766</v>
      </c>
      <c r="J692" s="4">
        <v>597</v>
      </c>
      <c r="K692" s="4">
        <v>666</v>
      </c>
      <c r="L692" s="4">
        <v>675</v>
      </c>
      <c r="M692" s="4">
        <v>641</v>
      </c>
      <c r="N692" s="4">
        <v>539</v>
      </c>
      <c r="O692" s="4">
        <v>531</v>
      </c>
    </row>
    <row r="693" spans="1:15">
      <c r="A693" s="3" t="s">
        <v>723</v>
      </c>
      <c r="B693">
        <v>14.65</v>
      </c>
      <c r="C693" s="4">
        <v>1264</v>
      </c>
      <c r="D693" s="4">
        <v>1744</v>
      </c>
      <c r="E693" s="4">
        <v>1664</v>
      </c>
      <c r="F693" s="4">
        <v>1672</v>
      </c>
      <c r="G693" s="4">
        <v>1737</v>
      </c>
      <c r="H693" s="4">
        <v>1715</v>
      </c>
      <c r="I693" s="4">
        <v>1634</v>
      </c>
      <c r="J693" s="4">
        <v>1356</v>
      </c>
      <c r="K693" s="4">
        <v>1228</v>
      </c>
      <c r="L693" s="4">
        <v>1087</v>
      </c>
      <c r="M693" s="4">
        <v>901</v>
      </c>
      <c r="N693" s="4">
        <v>798</v>
      </c>
      <c r="O693" s="4">
        <v>762</v>
      </c>
    </row>
    <row r="694" spans="1:15">
      <c r="A694" s="3" t="s">
        <v>480</v>
      </c>
      <c r="B694">
        <v>3.8</v>
      </c>
      <c r="C694" s="4">
        <v>266</v>
      </c>
      <c r="D694" s="4">
        <v>306</v>
      </c>
      <c r="E694" s="4">
        <v>385</v>
      </c>
      <c r="F694" s="4">
        <v>386</v>
      </c>
      <c r="G694" s="4">
        <v>411</v>
      </c>
      <c r="H694" s="4">
        <v>383</v>
      </c>
      <c r="I694" s="4">
        <v>426</v>
      </c>
      <c r="J694" s="4">
        <v>301</v>
      </c>
      <c r="K694" s="4">
        <v>248</v>
      </c>
      <c r="L694" s="4">
        <v>177</v>
      </c>
      <c r="M694" s="4">
        <v>144</v>
      </c>
      <c r="N694" s="4">
        <v>96</v>
      </c>
      <c r="O694" s="4">
        <v>96</v>
      </c>
    </row>
    <row r="695" spans="1:15">
      <c r="A695" s="3" t="s">
        <v>724</v>
      </c>
      <c r="B695">
        <v>7.17</v>
      </c>
      <c r="C695" s="4">
        <v>448</v>
      </c>
      <c r="D695" s="4">
        <v>489</v>
      </c>
      <c r="E695" s="4">
        <v>545</v>
      </c>
      <c r="F695" s="4">
        <v>514</v>
      </c>
      <c r="G695" s="4">
        <v>554</v>
      </c>
      <c r="H695" s="4">
        <v>682</v>
      </c>
      <c r="I695" s="4">
        <v>721</v>
      </c>
      <c r="J695" s="4">
        <v>659</v>
      </c>
      <c r="K695" s="4">
        <v>679</v>
      </c>
      <c r="L695" s="4">
        <v>642</v>
      </c>
      <c r="M695" s="4">
        <v>615</v>
      </c>
      <c r="N695" s="4">
        <v>527</v>
      </c>
      <c r="O695" s="4">
        <v>611</v>
      </c>
    </row>
    <row r="696" spans="1:15">
      <c r="A696" s="3" t="s">
        <v>725</v>
      </c>
      <c r="B696">
        <v>3.82</v>
      </c>
      <c r="C696" s="4">
        <v>678</v>
      </c>
      <c r="D696" s="4">
        <v>712</v>
      </c>
      <c r="E696" s="4">
        <v>693</v>
      </c>
      <c r="F696" s="4">
        <v>732</v>
      </c>
      <c r="G696" s="4">
        <v>701</v>
      </c>
      <c r="H696" s="4">
        <v>741</v>
      </c>
      <c r="I696" s="4">
        <v>629</v>
      </c>
      <c r="J696" s="4">
        <v>449</v>
      </c>
      <c r="K696" s="4">
        <v>440</v>
      </c>
      <c r="L696" s="4">
        <v>337</v>
      </c>
      <c r="M696" s="4">
        <v>284</v>
      </c>
      <c r="N696" s="4">
        <v>243</v>
      </c>
      <c r="O696" s="4">
        <v>235</v>
      </c>
    </row>
    <row r="697" spans="1:15">
      <c r="A697" s="3" t="s">
        <v>726</v>
      </c>
      <c r="B697">
        <v>18.25</v>
      </c>
      <c r="C697" s="4">
        <v>451</v>
      </c>
      <c r="D697" s="4">
        <v>453</v>
      </c>
      <c r="E697" s="4">
        <v>459</v>
      </c>
      <c r="F697" s="4">
        <v>514</v>
      </c>
      <c r="G697" s="4">
        <v>527</v>
      </c>
      <c r="H697" s="4">
        <v>504</v>
      </c>
      <c r="I697" s="4">
        <v>501</v>
      </c>
      <c r="J697" s="4">
        <v>618</v>
      </c>
      <c r="K697" s="4">
        <v>691</v>
      </c>
      <c r="L697" s="4">
        <v>602</v>
      </c>
      <c r="M697" s="4">
        <v>521</v>
      </c>
      <c r="N697" s="4">
        <v>466</v>
      </c>
      <c r="O697" s="4">
        <v>427</v>
      </c>
    </row>
    <row r="698" spans="1:15">
      <c r="A698" s="3" t="s">
        <v>727</v>
      </c>
      <c r="B698">
        <v>6.49</v>
      </c>
      <c r="C698" s="4">
        <v>831</v>
      </c>
      <c r="D698" s="4">
        <v>900</v>
      </c>
      <c r="E698" s="4">
        <v>890</v>
      </c>
      <c r="F698" s="4">
        <v>805</v>
      </c>
      <c r="G698" s="4">
        <v>832</v>
      </c>
      <c r="H698" s="4">
        <v>805</v>
      </c>
      <c r="I698" s="4">
        <v>770</v>
      </c>
      <c r="J698" s="4">
        <v>599</v>
      </c>
      <c r="K698" s="4">
        <v>575</v>
      </c>
      <c r="L698" s="4">
        <v>524</v>
      </c>
      <c r="M698" s="4">
        <v>515</v>
      </c>
      <c r="N698" s="4">
        <v>497</v>
      </c>
      <c r="O698" s="4">
        <v>512</v>
      </c>
    </row>
    <row r="699" spans="1:15">
      <c r="A699" s="3" t="s">
        <v>52</v>
      </c>
      <c r="B699">
        <v>9.59</v>
      </c>
      <c r="C699" s="4">
        <v>677</v>
      </c>
      <c r="D699" s="4">
        <v>664</v>
      </c>
      <c r="E699" s="4">
        <v>716</v>
      </c>
      <c r="F699" s="4">
        <v>760</v>
      </c>
      <c r="G699" s="4">
        <v>679</v>
      </c>
      <c r="H699" s="4">
        <v>707</v>
      </c>
      <c r="I699" s="4">
        <v>708</v>
      </c>
      <c r="J699" s="4">
        <v>499</v>
      </c>
      <c r="K699" s="4">
        <v>503</v>
      </c>
      <c r="L699" s="4">
        <v>462</v>
      </c>
      <c r="M699" s="4">
        <v>399</v>
      </c>
      <c r="N699" s="4">
        <v>326</v>
      </c>
      <c r="O699" s="4">
        <v>339</v>
      </c>
    </row>
    <row r="700" spans="1:15">
      <c r="A700" s="3" t="s">
        <v>728</v>
      </c>
      <c r="B700">
        <v>4.03</v>
      </c>
      <c r="C700" s="4">
        <v>376</v>
      </c>
      <c r="D700" s="4">
        <v>402</v>
      </c>
      <c r="E700" s="4">
        <v>385</v>
      </c>
      <c r="F700" s="4">
        <v>419</v>
      </c>
      <c r="G700" s="4">
        <v>484</v>
      </c>
      <c r="H700" s="4">
        <v>495</v>
      </c>
      <c r="I700" s="4">
        <v>480</v>
      </c>
      <c r="J700" s="4">
        <v>434</v>
      </c>
      <c r="K700" s="4">
        <v>432</v>
      </c>
      <c r="L700" s="4">
        <v>441</v>
      </c>
      <c r="M700" s="4">
        <v>448</v>
      </c>
      <c r="N700" s="4">
        <v>392</v>
      </c>
      <c r="O700" s="4">
        <v>406</v>
      </c>
    </row>
    <row r="701" spans="1:15">
      <c r="A701" s="3" t="s">
        <v>729</v>
      </c>
      <c r="B701">
        <v>22.51</v>
      </c>
      <c r="C701" s="4">
        <v>1381</v>
      </c>
      <c r="D701" s="4">
        <v>1582</v>
      </c>
      <c r="E701" s="4">
        <v>1515</v>
      </c>
      <c r="F701" s="4">
        <v>1504</v>
      </c>
      <c r="G701" s="4">
        <v>1554</v>
      </c>
      <c r="H701" s="4">
        <v>1442</v>
      </c>
      <c r="I701" s="4">
        <v>1368</v>
      </c>
      <c r="J701" s="4">
        <v>974</v>
      </c>
      <c r="K701" s="4">
        <v>844</v>
      </c>
      <c r="L701" s="4">
        <v>653</v>
      </c>
      <c r="M701" s="4">
        <v>497</v>
      </c>
      <c r="N701" s="4">
        <v>378</v>
      </c>
      <c r="O701" s="4">
        <v>315</v>
      </c>
    </row>
    <row r="702" spans="1:15">
      <c r="A702" s="3" t="s">
        <v>730</v>
      </c>
      <c r="B702">
        <v>9.06</v>
      </c>
      <c r="C702" s="4">
        <v>482</v>
      </c>
      <c r="D702" s="4">
        <v>540</v>
      </c>
      <c r="E702" s="4">
        <v>502</v>
      </c>
      <c r="F702" s="4">
        <v>539</v>
      </c>
      <c r="G702" s="4">
        <v>613</v>
      </c>
      <c r="H702" s="4">
        <v>591</v>
      </c>
      <c r="I702" s="4">
        <v>517</v>
      </c>
      <c r="J702" s="4">
        <v>379</v>
      </c>
      <c r="K702" s="4">
        <v>372</v>
      </c>
      <c r="L702" s="4">
        <v>300</v>
      </c>
      <c r="M702" s="4">
        <v>244</v>
      </c>
      <c r="N702" s="4">
        <v>200</v>
      </c>
      <c r="O702" s="4">
        <v>172</v>
      </c>
    </row>
    <row r="703" spans="1:15">
      <c r="A703" s="3" t="s">
        <v>476</v>
      </c>
      <c r="B703">
        <v>4.93</v>
      </c>
      <c r="C703" s="4">
        <v>322</v>
      </c>
      <c r="D703" s="4">
        <v>449</v>
      </c>
      <c r="E703" s="4">
        <v>520</v>
      </c>
      <c r="F703" s="4">
        <v>538</v>
      </c>
      <c r="G703" s="4">
        <v>608</v>
      </c>
      <c r="H703" s="4">
        <v>609</v>
      </c>
      <c r="I703" s="4">
        <v>646</v>
      </c>
      <c r="J703" s="4">
        <v>657</v>
      </c>
      <c r="K703" s="4">
        <v>698</v>
      </c>
      <c r="L703" s="4">
        <v>619</v>
      </c>
      <c r="M703" s="4">
        <v>508</v>
      </c>
      <c r="N703" s="4">
        <v>429</v>
      </c>
      <c r="O703" s="4">
        <v>467</v>
      </c>
    </row>
    <row r="704" spans="1:15">
      <c r="A704" s="3" t="s">
        <v>731</v>
      </c>
      <c r="B704">
        <v>7.45</v>
      </c>
      <c r="C704" s="4">
        <v>648</v>
      </c>
      <c r="D704" s="4">
        <v>806</v>
      </c>
      <c r="E704" s="4">
        <v>797</v>
      </c>
      <c r="F704" s="4">
        <v>711</v>
      </c>
      <c r="G704" s="4">
        <v>729</v>
      </c>
      <c r="H704" s="4">
        <v>635</v>
      </c>
      <c r="I704" s="4">
        <v>581</v>
      </c>
      <c r="J704" s="4">
        <v>441</v>
      </c>
      <c r="K704" s="4">
        <v>385</v>
      </c>
      <c r="L704" s="4">
        <v>282</v>
      </c>
      <c r="M704" s="4">
        <v>241</v>
      </c>
      <c r="N704" s="4">
        <v>222</v>
      </c>
      <c r="O704" s="4">
        <v>201</v>
      </c>
    </row>
    <row r="705" spans="1:15">
      <c r="A705" s="3" t="s">
        <v>732</v>
      </c>
      <c r="B705">
        <v>9.19</v>
      </c>
      <c r="C705" s="4">
        <v>708</v>
      </c>
      <c r="D705" s="4">
        <v>813</v>
      </c>
      <c r="E705" s="4">
        <v>831</v>
      </c>
      <c r="F705" s="4">
        <v>851</v>
      </c>
      <c r="G705" s="4">
        <v>840</v>
      </c>
      <c r="H705" s="4">
        <v>830</v>
      </c>
      <c r="I705" s="4">
        <v>722</v>
      </c>
      <c r="J705" s="4">
        <v>587</v>
      </c>
      <c r="K705" s="4">
        <v>545</v>
      </c>
      <c r="L705" s="4">
        <v>474</v>
      </c>
      <c r="M705" s="4">
        <v>405</v>
      </c>
      <c r="N705" s="4">
        <v>314</v>
      </c>
      <c r="O705" s="4">
        <v>304</v>
      </c>
    </row>
    <row r="706" spans="1:15">
      <c r="A706" s="3" t="s">
        <v>498</v>
      </c>
      <c r="B706">
        <v>8.3800000000000008</v>
      </c>
      <c r="C706" s="4">
        <v>272</v>
      </c>
      <c r="D706" s="4">
        <v>312</v>
      </c>
      <c r="E706" s="4">
        <v>334</v>
      </c>
      <c r="F706" s="4">
        <v>392</v>
      </c>
      <c r="G706" s="4">
        <v>450</v>
      </c>
      <c r="H706" s="4">
        <v>460</v>
      </c>
      <c r="I706" s="4">
        <v>428</v>
      </c>
      <c r="J706" s="4">
        <v>174</v>
      </c>
      <c r="K706" s="4">
        <v>166</v>
      </c>
      <c r="L706" s="4">
        <v>178</v>
      </c>
      <c r="M706" s="4">
        <v>166</v>
      </c>
      <c r="N706" s="4">
        <v>130</v>
      </c>
      <c r="O706" s="4">
        <v>135</v>
      </c>
    </row>
    <row r="707" spans="1:15">
      <c r="A707" s="3" t="s">
        <v>733</v>
      </c>
      <c r="B707">
        <v>5.31</v>
      </c>
      <c r="C707" s="4">
        <v>369</v>
      </c>
      <c r="D707" s="4">
        <v>490</v>
      </c>
      <c r="E707" s="4">
        <v>503</v>
      </c>
      <c r="F707" s="4">
        <v>497</v>
      </c>
      <c r="G707" s="4">
        <v>504</v>
      </c>
      <c r="H707" s="4">
        <v>486</v>
      </c>
      <c r="I707" s="4">
        <v>479</v>
      </c>
      <c r="J707" s="4">
        <v>437</v>
      </c>
      <c r="K707" s="4">
        <v>444</v>
      </c>
      <c r="L707" s="4">
        <v>412</v>
      </c>
      <c r="M707" s="4">
        <v>331</v>
      </c>
      <c r="N707" s="4">
        <v>293</v>
      </c>
      <c r="O707" s="4">
        <v>289</v>
      </c>
    </row>
    <row r="708" spans="1:15">
      <c r="A708" s="3" t="s">
        <v>734</v>
      </c>
      <c r="B708">
        <v>4.6399999999999997</v>
      </c>
      <c r="C708" s="4">
        <v>309</v>
      </c>
      <c r="D708" s="4">
        <v>420</v>
      </c>
      <c r="E708" s="4">
        <v>484</v>
      </c>
      <c r="F708" s="4">
        <v>610</v>
      </c>
      <c r="G708" s="4">
        <v>695</v>
      </c>
      <c r="H708" s="4">
        <v>679</v>
      </c>
      <c r="I708" s="4">
        <v>768</v>
      </c>
      <c r="J708" s="4">
        <v>664</v>
      </c>
      <c r="K708" s="4">
        <v>608</v>
      </c>
      <c r="L708" s="4">
        <v>576</v>
      </c>
      <c r="M708" s="4">
        <v>575</v>
      </c>
      <c r="N708" s="4">
        <v>498</v>
      </c>
      <c r="O708" s="4">
        <v>507</v>
      </c>
    </row>
    <row r="709" spans="1:15">
      <c r="A709" s="3" t="s">
        <v>735</v>
      </c>
      <c r="B709">
        <v>19.579999999999998</v>
      </c>
      <c r="C709" s="4">
        <v>1384</v>
      </c>
      <c r="D709" s="4">
        <v>1495</v>
      </c>
      <c r="E709" s="4">
        <v>1495</v>
      </c>
      <c r="F709" s="4">
        <v>1406</v>
      </c>
      <c r="G709" s="4">
        <v>1464</v>
      </c>
      <c r="H709" s="4">
        <v>1447</v>
      </c>
      <c r="I709" s="4">
        <v>1356</v>
      </c>
      <c r="J709" s="4">
        <v>988</v>
      </c>
      <c r="K709" s="4">
        <v>875</v>
      </c>
      <c r="L709" s="4">
        <v>706</v>
      </c>
      <c r="M709" s="4">
        <v>610</v>
      </c>
      <c r="N709" s="4">
        <v>537</v>
      </c>
      <c r="O709" s="4">
        <v>485</v>
      </c>
    </row>
    <row r="710" spans="1:15">
      <c r="A710" s="3" t="s">
        <v>736</v>
      </c>
      <c r="B710">
        <v>11.87</v>
      </c>
      <c r="C710" s="4">
        <v>410</v>
      </c>
      <c r="D710" s="4">
        <v>381</v>
      </c>
      <c r="E710" s="4">
        <v>401</v>
      </c>
      <c r="F710" s="4">
        <v>437</v>
      </c>
      <c r="G710" s="4">
        <v>512</v>
      </c>
      <c r="H710" s="4">
        <v>456</v>
      </c>
      <c r="I710" s="4">
        <v>418</v>
      </c>
      <c r="J710" s="4">
        <v>356</v>
      </c>
      <c r="K710" s="4">
        <v>306</v>
      </c>
      <c r="L710" s="4">
        <v>294</v>
      </c>
      <c r="M710" s="4">
        <v>235</v>
      </c>
      <c r="N710" s="4">
        <v>204</v>
      </c>
      <c r="O710" s="4">
        <v>183</v>
      </c>
    </row>
    <row r="711" spans="1:15">
      <c r="A711" s="3" t="s">
        <v>737</v>
      </c>
      <c r="B711">
        <v>1.59</v>
      </c>
      <c r="C711" s="4">
        <v>237</v>
      </c>
      <c r="D711" s="4">
        <v>305</v>
      </c>
      <c r="E711" s="4">
        <v>282</v>
      </c>
      <c r="F711" s="4">
        <v>291</v>
      </c>
      <c r="G711" s="4">
        <v>279</v>
      </c>
      <c r="H711" s="4">
        <v>285</v>
      </c>
      <c r="I711" s="4">
        <v>270</v>
      </c>
      <c r="J711" s="4">
        <v>179</v>
      </c>
      <c r="K711" s="4">
        <v>173</v>
      </c>
      <c r="L711" s="4">
        <v>150</v>
      </c>
      <c r="M711" s="4">
        <v>128</v>
      </c>
      <c r="N711" s="4">
        <v>102</v>
      </c>
      <c r="O711" s="4">
        <v>90</v>
      </c>
    </row>
    <row r="712" spans="1:15">
      <c r="A712" s="3" t="s">
        <v>738</v>
      </c>
      <c r="B712">
        <v>8.66</v>
      </c>
      <c r="C712" s="4">
        <v>805</v>
      </c>
      <c r="D712" s="4">
        <v>830</v>
      </c>
      <c r="E712" s="4">
        <v>833</v>
      </c>
      <c r="F712" s="4">
        <v>816</v>
      </c>
      <c r="G712" s="4">
        <v>919</v>
      </c>
      <c r="H712" s="4">
        <v>938</v>
      </c>
      <c r="I712" s="4">
        <v>953</v>
      </c>
      <c r="J712" s="4">
        <v>836</v>
      </c>
      <c r="K712" s="4">
        <v>876</v>
      </c>
      <c r="L712" s="4">
        <v>832</v>
      </c>
      <c r="M712" s="4">
        <v>767</v>
      </c>
      <c r="N712" s="4">
        <v>715</v>
      </c>
      <c r="O712" s="4">
        <v>724</v>
      </c>
    </row>
    <row r="713" spans="1:15">
      <c r="A713" s="3" t="s">
        <v>739</v>
      </c>
      <c r="B713">
        <v>5.74</v>
      </c>
      <c r="C713" s="4">
        <v>519</v>
      </c>
      <c r="D713" s="4">
        <v>582</v>
      </c>
      <c r="E713" s="4">
        <v>548</v>
      </c>
      <c r="F713" s="4">
        <v>541</v>
      </c>
      <c r="G713" s="4">
        <v>566</v>
      </c>
      <c r="H713" s="4">
        <v>561</v>
      </c>
      <c r="I713" s="4">
        <v>505</v>
      </c>
      <c r="J713" s="4">
        <v>383</v>
      </c>
      <c r="K713" s="4">
        <v>398</v>
      </c>
      <c r="L713" s="4">
        <v>359</v>
      </c>
      <c r="M713" s="4">
        <v>339</v>
      </c>
      <c r="N713" s="4">
        <v>250</v>
      </c>
      <c r="O713" s="4">
        <v>227</v>
      </c>
    </row>
    <row r="714" spans="1:15">
      <c r="A714" s="3" t="s">
        <v>740</v>
      </c>
      <c r="B714">
        <v>18.05</v>
      </c>
      <c r="C714" s="4">
        <v>1593</v>
      </c>
      <c r="D714" s="4">
        <v>1812</v>
      </c>
      <c r="E714" s="4">
        <v>1913</v>
      </c>
      <c r="F714" s="4">
        <v>1781</v>
      </c>
      <c r="G714" s="4">
        <v>1718</v>
      </c>
      <c r="H714" s="4">
        <v>1906</v>
      </c>
      <c r="I714" s="4">
        <v>2040</v>
      </c>
      <c r="J714" s="4">
        <v>1912</v>
      </c>
      <c r="K714" s="4">
        <v>1857</v>
      </c>
      <c r="L714" s="4">
        <v>1764</v>
      </c>
      <c r="M714" s="4">
        <v>1702</v>
      </c>
      <c r="N714" s="4">
        <v>1629</v>
      </c>
      <c r="O714" s="4">
        <v>1633</v>
      </c>
    </row>
    <row r="715" spans="1:15">
      <c r="A715" s="3" t="s">
        <v>741</v>
      </c>
      <c r="B715">
        <v>14.69</v>
      </c>
      <c r="C715" s="4">
        <v>1112</v>
      </c>
      <c r="D715" s="4">
        <v>1205</v>
      </c>
      <c r="E715" s="4">
        <v>1188</v>
      </c>
      <c r="F715" s="4">
        <v>1109</v>
      </c>
      <c r="G715" s="4">
        <v>1071</v>
      </c>
      <c r="H715" s="4">
        <v>1019</v>
      </c>
      <c r="I715" s="4">
        <v>924</v>
      </c>
      <c r="J715" s="4">
        <v>672</v>
      </c>
      <c r="K715" s="4">
        <v>614</v>
      </c>
      <c r="L715" s="4">
        <v>536</v>
      </c>
      <c r="M715" s="4">
        <v>463</v>
      </c>
      <c r="N715" s="4">
        <v>400</v>
      </c>
      <c r="O715" s="4">
        <v>340</v>
      </c>
    </row>
    <row r="716" spans="1:15">
      <c r="A716" s="3" t="s">
        <v>527</v>
      </c>
      <c r="B716">
        <v>11.29</v>
      </c>
      <c r="C716" s="4">
        <v>1339</v>
      </c>
      <c r="D716" s="4">
        <v>1443</v>
      </c>
      <c r="E716" s="4">
        <v>1457</v>
      </c>
      <c r="F716" s="4">
        <v>1308</v>
      </c>
      <c r="G716" s="4">
        <v>1306</v>
      </c>
      <c r="H716" s="4">
        <v>1208</v>
      </c>
      <c r="I716" s="4">
        <v>1331</v>
      </c>
      <c r="J716" s="4">
        <v>1051</v>
      </c>
      <c r="K716" s="4">
        <v>1059</v>
      </c>
      <c r="L716" s="4">
        <v>1024</v>
      </c>
      <c r="M716" s="4">
        <v>995</v>
      </c>
      <c r="N716" s="4">
        <v>954</v>
      </c>
      <c r="O716" s="4">
        <v>955</v>
      </c>
    </row>
    <row r="717" spans="1:15">
      <c r="A717" s="3" t="s">
        <v>131</v>
      </c>
      <c r="B717">
        <v>5.59</v>
      </c>
      <c r="C717" s="4">
        <v>315</v>
      </c>
      <c r="D717" s="4">
        <v>357</v>
      </c>
      <c r="E717" s="4">
        <v>436</v>
      </c>
      <c r="F717" s="4">
        <v>469</v>
      </c>
      <c r="G717" s="4">
        <v>449</v>
      </c>
      <c r="H717" s="4">
        <v>433</v>
      </c>
      <c r="I717" s="4">
        <v>482</v>
      </c>
      <c r="J717" s="4">
        <v>394</v>
      </c>
      <c r="K717" s="4">
        <v>376</v>
      </c>
      <c r="L717" s="4">
        <v>314</v>
      </c>
      <c r="M717" s="4">
        <v>303</v>
      </c>
      <c r="N717" s="4">
        <v>270</v>
      </c>
      <c r="O717" s="4">
        <v>235</v>
      </c>
    </row>
    <row r="718" spans="1:15">
      <c r="A718" s="3" t="s">
        <v>742</v>
      </c>
      <c r="B718">
        <v>8.08</v>
      </c>
      <c r="C718" s="4">
        <v>912</v>
      </c>
      <c r="D718" s="4">
        <v>887</v>
      </c>
      <c r="E718" s="4">
        <v>927</v>
      </c>
      <c r="F718" s="4">
        <v>950</v>
      </c>
      <c r="G718" s="4">
        <v>956</v>
      </c>
      <c r="H718" s="4">
        <v>992</v>
      </c>
      <c r="I718" s="4">
        <v>914</v>
      </c>
      <c r="J718" s="4">
        <v>750</v>
      </c>
      <c r="K718" s="4">
        <v>746</v>
      </c>
      <c r="L718" s="4">
        <v>659</v>
      </c>
      <c r="M718" s="4">
        <v>690</v>
      </c>
      <c r="N718" s="4">
        <v>672</v>
      </c>
      <c r="O718" s="4">
        <v>720</v>
      </c>
    </row>
    <row r="719" spans="1:15">
      <c r="A719" s="3" t="s">
        <v>76</v>
      </c>
      <c r="B719">
        <v>8.14</v>
      </c>
      <c r="C719" s="4">
        <v>673</v>
      </c>
      <c r="D719" s="4">
        <v>720</v>
      </c>
      <c r="E719" s="4">
        <v>821</v>
      </c>
      <c r="F719" s="4">
        <v>807</v>
      </c>
      <c r="G719" s="4">
        <v>830</v>
      </c>
      <c r="H719" s="4">
        <v>858</v>
      </c>
      <c r="I719" s="4">
        <v>817</v>
      </c>
      <c r="J719" s="4">
        <v>702</v>
      </c>
      <c r="K719" s="4">
        <v>753</v>
      </c>
      <c r="L719" s="4">
        <v>729</v>
      </c>
      <c r="M719" s="4">
        <v>753</v>
      </c>
      <c r="N719" s="4">
        <v>716</v>
      </c>
      <c r="O719" s="4">
        <v>713</v>
      </c>
    </row>
    <row r="720" spans="1:15">
      <c r="A720" s="3" t="s">
        <v>743</v>
      </c>
      <c r="B720">
        <v>5.13</v>
      </c>
      <c r="C720" s="4">
        <v>301</v>
      </c>
      <c r="D720" s="4">
        <v>382</v>
      </c>
      <c r="E720" s="4">
        <v>425</v>
      </c>
      <c r="F720" s="4">
        <v>435</v>
      </c>
      <c r="G720" s="4">
        <v>488</v>
      </c>
      <c r="H720" s="4">
        <v>502</v>
      </c>
      <c r="I720" s="4">
        <v>524</v>
      </c>
      <c r="J720" s="4">
        <v>493</v>
      </c>
      <c r="K720" s="4">
        <v>473</v>
      </c>
      <c r="L720" s="4">
        <v>376</v>
      </c>
      <c r="M720" s="4">
        <v>373</v>
      </c>
      <c r="N720" s="4">
        <v>346</v>
      </c>
      <c r="O720" s="4">
        <v>346</v>
      </c>
    </row>
    <row r="721" spans="1:15">
      <c r="A721" s="3" t="s">
        <v>744</v>
      </c>
      <c r="B721">
        <v>25.84</v>
      </c>
      <c r="C721" s="4">
        <v>2322</v>
      </c>
      <c r="D721" s="4">
        <v>2674</v>
      </c>
      <c r="E721" s="4">
        <v>2647</v>
      </c>
      <c r="F721" s="4">
        <v>2431</v>
      </c>
      <c r="G721" s="4">
        <v>2467</v>
      </c>
      <c r="H721" s="4">
        <v>2431</v>
      </c>
      <c r="I721" s="4">
        <v>2222</v>
      </c>
      <c r="J721" s="4">
        <v>1797</v>
      </c>
      <c r="K721" s="4">
        <v>1825</v>
      </c>
      <c r="L721" s="4">
        <v>1657</v>
      </c>
      <c r="M721" s="4">
        <v>1614</v>
      </c>
      <c r="N721" s="4">
        <v>1394</v>
      </c>
      <c r="O721" s="4">
        <v>1364</v>
      </c>
    </row>
    <row r="722" spans="1:15">
      <c r="A722" s="3" t="s">
        <v>745</v>
      </c>
      <c r="B722">
        <v>9.9600000000000009</v>
      </c>
      <c r="C722" s="4">
        <v>657</v>
      </c>
      <c r="D722" s="4">
        <v>824</v>
      </c>
      <c r="E722" s="4">
        <v>842</v>
      </c>
      <c r="F722" s="4">
        <v>953</v>
      </c>
      <c r="G722" s="4">
        <v>1081</v>
      </c>
      <c r="H722" s="4">
        <v>1136</v>
      </c>
      <c r="I722" s="4">
        <v>1239</v>
      </c>
      <c r="J722" s="4">
        <v>1237</v>
      </c>
      <c r="K722" s="4">
        <v>1500</v>
      </c>
      <c r="L722" s="4">
        <v>1419</v>
      </c>
      <c r="M722" s="4">
        <v>1390</v>
      </c>
      <c r="N722" s="4">
        <v>1313</v>
      </c>
      <c r="O722" s="4">
        <v>1294</v>
      </c>
    </row>
    <row r="723" spans="1:15">
      <c r="A723" s="3" t="s">
        <v>746</v>
      </c>
      <c r="B723">
        <v>19.010000000000002</v>
      </c>
      <c r="C723" s="4">
        <v>1547</v>
      </c>
      <c r="D723" s="4">
        <v>1685</v>
      </c>
      <c r="E723" s="4">
        <v>1608</v>
      </c>
      <c r="F723" s="4">
        <v>1642</v>
      </c>
      <c r="G723" s="4">
        <v>1584</v>
      </c>
      <c r="H723" s="4">
        <v>1497</v>
      </c>
      <c r="I723" s="4">
        <v>1407</v>
      </c>
      <c r="J723" s="4">
        <v>1302</v>
      </c>
      <c r="K723" s="4">
        <v>1267</v>
      </c>
      <c r="L723" s="4">
        <v>1123</v>
      </c>
      <c r="M723" s="4">
        <v>1179</v>
      </c>
      <c r="N723" s="4">
        <v>1052</v>
      </c>
      <c r="O723" s="4">
        <v>1081</v>
      </c>
    </row>
    <row r="724" spans="1:15">
      <c r="A724" s="3" t="s">
        <v>747</v>
      </c>
      <c r="B724">
        <v>33.65</v>
      </c>
      <c r="C724" s="4">
        <v>4177</v>
      </c>
      <c r="D724" s="4">
        <v>4749</v>
      </c>
      <c r="E724" s="4">
        <v>4663</v>
      </c>
      <c r="F724" s="4">
        <v>4943</v>
      </c>
      <c r="G724" s="4">
        <v>5376</v>
      </c>
      <c r="H724" s="4">
        <v>5977</v>
      </c>
      <c r="I724" s="4">
        <v>7863</v>
      </c>
      <c r="J724" s="4">
        <v>7907</v>
      </c>
      <c r="K724" s="4">
        <v>8902</v>
      </c>
      <c r="L724" s="4">
        <v>9811</v>
      </c>
      <c r="M724" s="4">
        <v>9113</v>
      </c>
      <c r="N724" s="4">
        <v>8450</v>
      </c>
      <c r="O724" s="4">
        <v>8208</v>
      </c>
    </row>
    <row r="725" spans="1:15">
      <c r="A725" s="3" t="s">
        <v>748</v>
      </c>
      <c r="B725">
        <v>13.4</v>
      </c>
      <c r="C725" s="4">
        <v>845</v>
      </c>
      <c r="D725" s="4">
        <v>933</v>
      </c>
      <c r="E725" s="4">
        <v>857</v>
      </c>
      <c r="F725" s="4">
        <v>745</v>
      </c>
      <c r="G725" s="4">
        <v>731</v>
      </c>
      <c r="H725" s="4">
        <v>840</v>
      </c>
      <c r="I725" s="4">
        <v>775</v>
      </c>
      <c r="J725" s="4">
        <v>569</v>
      </c>
      <c r="K725" s="4">
        <v>582</v>
      </c>
      <c r="L725" s="4">
        <v>506</v>
      </c>
      <c r="M725" s="4">
        <v>430</v>
      </c>
      <c r="N725" s="4">
        <v>420</v>
      </c>
      <c r="O725" s="4">
        <v>383</v>
      </c>
    </row>
    <row r="726" spans="1:15">
      <c r="A726" s="3" t="s">
        <v>749</v>
      </c>
      <c r="B726">
        <v>19.88</v>
      </c>
      <c r="C726" s="4">
        <v>2628</v>
      </c>
      <c r="D726" s="4">
        <v>2908</v>
      </c>
      <c r="E726" s="4">
        <v>2899</v>
      </c>
      <c r="F726" s="4">
        <v>2823</v>
      </c>
      <c r="G726" s="4">
        <v>3002</v>
      </c>
      <c r="H726" s="4">
        <v>3292</v>
      </c>
      <c r="I726" s="4">
        <v>3444</v>
      </c>
      <c r="J726" s="4">
        <v>3098</v>
      </c>
      <c r="K726" s="4">
        <v>3095</v>
      </c>
      <c r="L726" s="4">
        <v>2925</v>
      </c>
      <c r="M726" s="4">
        <v>2973</v>
      </c>
      <c r="N726" s="4">
        <v>3022</v>
      </c>
      <c r="O726" s="4">
        <v>2920</v>
      </c>
    </row>
    <row r="727" spans="1:15">
      <c r="A727" s="3" t="s">
        <v>750</v>
      </c>
      <c r="B727">
        <v>6.51</v>
      </c>
      <c r="C727" s="4">
        <v>369</v>
      </c>
      <c r="D727" s="4">
        <v>376</v>
      </c>
      <c r="E727" s="4">
        <v>381</v>
      </c>
      <c r="F727" s="4">
        <v>331</v>
      </c>
      <c r="G727" s="4">
        <v>363</v>
      </c>
      <c r="H727" s="4">
        <v>372</v>
      </c>
      <c r="I727" s="4">
        <v>376</v>
      </c>
      <c r="J727" s="4">
        <v>311</v>
      </c>
      <c r="K727" s="4">
        <v>363</v>
      </c>
      <c r="L727" s="4">
        <v>350</v>
      </c>
      <c r="M727" s="4">
        <v>351</v>
      </c>
      <c r="N727" s="4">
        <v>285</v>
      </c>
      <c r="O727" s="4">
        <v>312</v>
      </c>
    </row>
    <row r="728" spans="1:15">
      <c r="A728" s="3" t="s">
        <v>751</v>
      </c>
      <c r="B728">
        <v>28.32</v>
      </c>
      <c r="C728" s="4">
        <v>1597</v>
      </c>
      <c r="D728" s="4">
        <v>1882</v>
      </c>
      <c r="E728" s="4">
        <v>2070</v>
      </c>
      <c r="F728" s="4">
        <v>1911</v>
      </c>
      <c r="G728" s="4">
        <v>1732</v>
      </c>
      <c r="H728" s="4">
        <v>2868</v>
      </c>
      <c r="I728" s="4">
        <v>4720</v>
      </c>
      <c r="J728" s="4">
        <v>5878</v>
      </c>
      <c r="K728" s="4">
        <v>3872</v>
      </c>
      <c r="L728" s="4">
        <v>2747</v>
      </c>
      <c r="M728" s="4">
        <v>1521</v>
      </c>
      <c r="N728" s="4">
        <v>1330</v>
      </c>
      <c r="O728" s="4">
        <v>4212</v>
      </c>
    </row>
    <row r="729" spans="1:15">
      <c r="A729" s="3" t="s">
        <v>752</v>
      </c>
      <c r="B729">
        <v>5.6</v>
      </c>
      <c r="C729" s="4">
        <v>304</v>
      </c>
      <c r="D729" s="4">
        <v>405</v>
      </c>
      <c r="E729" s="4">
        <v>463</v>
      </c>
      <c r="F729" s="4">
        <v>481</v>
      </c>
      <c r="G729" s="4">
        <v>468</v>
      </c>
      <c r="H729" s="4">
        <v>466</v>
      </c>
      <c r="I729" s="4">
        <v>441</v>
      </c>
      <c r="J729" s="4">
        <v>324</v>
      </c>
      <c r="K729" s="4">
        <v>320</v>
      </c>
      <c r="L729" s="4">
        <v>286</v>
      </c>
      <c r="M729" s="4">
        <v>256</v>
      </c>
      <c r="N729" s="4">
        <v>226</v>
      </c>
      <c r="O729" s="4">
        <v>221</v>
      </c>
    </row>
    <row r="730" spans="1:15">
      <c r="A730" s="3" t="s">
        <v>753</v>
      </c>
      <c r="B730">
        <v>2.4700000000000002</v>
      </c>
      <c r="C730" s="4">
        <v>187</v>
      </c>
      <c r="D730" s="4">
        <v>191</v>
      </c>
      <c r="E730" s="4">
        <v>185</v>
      </c>
      <c r="F730" s="4">
        <v>181</v>
      </c>
      <c r="G730" s="4">
        <v>188</v>
      </c>
      <c r="H730" s="4">
        <v>177</v>
      </c>
      <c r="I730" s="4">
        <v>161</v>
      </c>
      <c r="J730" s="4">
        <v>122</v>
      </c>
      <c r="K730" s="4">
        <v>100</v>
      </c>
      <c r="L730" s="4">
        <v>92</v>
      </c>
      <c r="M730" s="4">
        <v>83</v>
      </c>
      <c r="N730" s="4">
        <v>79</v>
      </c>
      <c r="O730" s="4">
        <v>70</v>
      </c>
    </row>
    <row r="731" spans="1:15">
      <c r="A731" s="3" t="s">
        <v>712</v>
      </c>
      <c r="B731">
        <v>20.53</v>
      </c>
      <c r="C731" s="4">
        <v>3475</v>
      </c>
      <c r="D731" s="4">
        <v>5858</v>
      </c>
      <c r="E731" s="4">
        <v>7057</v>
      </c>
      <c r="F731" s="4">
        <v>8212</v>
      </c>
      <c r="G731" s="4">
        <v>10886</v>
      </c>
      <c r="H731" s="4">
        <v>11853</v>
      </c>
      <c r="I731" s="4">
        <v>12538</v>
      </c>
      <c r="J731" s="4">
        <v>11914</v>
      </c>
      <c r="K731" s="4">
        <v>12585</v>
      </c>
      <c r="L731" s="4">
        <v>13263</v>
      </c>
      <c r="M731" s="4">
        <v>14033</v>
      </c>
      <c r="N731" s="4">
        <v>15142</v>
      </c>
      <c r="O731" s="4">
        <v>14407</v>
      </c>
    </row>
    <row r="732" spans="1:15">
      <c r="A732" s="3" t="s">
        <v>754</v>
      </c>
      <c r="B732">
        <v>6.13</v>
      </c>
      <c r="C732" s="4">
        <v>509</v>
      </c>
      <c r="D732" s="4">
        <v>566</v>
      </c>
      <c r="E732" s="4">
        <v>579</v>
      </c>
      <c r="F732" s="4">
        <v>571</v>
      </c>
      <c r="G732" s="4">
        <v>571</v>
      </c>
      <c r="H732" s="4">
        <v>573</v>
      </c>
      <c r="I732" s="4">
        <v>518</v>
      </c>
      <c r="J732" s="4">
        <v>404</v>
      </c>
      <c r="K732" s="4">
        <v>363</v>
      </c>
      <c r="L732" s="4">
        <v>367</v>
      </c>
      <c r="M732" s="4">
        <v>331</v>
      </c>
      <c r="N732" s="4">
        <v>283</v>
      </c>
      <c r="O732" s="4">
        <v>291</v>
      </c>
    </row>
    <row r="733" spans="1:15">
      <c r="A733" s="3" t="s">
        <v>755</v>
      </c>
      <c r="B733">
        <v>5.59</v>
      </c>
      <c r="C733" s="4">
        <v>394</v>
      </c>
      <c r="D733" s="4">
        <v>461</v>
      </c>
      <c r="E733" s="4">
        <v>512</v>
      </c>
      <c r="F733" s="4">
        <v>490</v>
      </c>
      <c r="G733" s="4">
        <v>448</v>
      </c>
      <c r="H733" s="4">
        <v>468</v>
      </c>
      <c r="I733" s="4">
        <v>475</v>
      </c>
      <c r="J733" s="4">
        <v>340</v>
      </c>
      <c r="K733" s="4">
        <v>309</v>
      </c>
      <c r="L733" s="4">
        <v>303</v>
      </c>
      <c r="M733" s="4">
        <v>238</v>
      </c>
      <c r="N733" s="4">
        <v>176</v>
      </c>
      <c r="O733" s="4">
        <v>146</v>
      </c>
    </row>
    <row r="734" spans="1:15">
      <c r="A734" s="3" t="s">
        <v>756</v>
      </c>
      <c r="B734">
        <v>10.92</v>
      </c>
      <c r="C734" s="4">
        <v>825</v>
      </c>
      <c r="D734" s="4">
        <v>955</v>
      </c>
      <c r="E734" s="4">
        <v>960</v>
      </c>
      <c r="F734" s="4">
        <v>914</v>
      </c>
      <c r="G734" s="4">
        <v>951</v>
      </c>
      <c r="H734" s="4">
        <v>894</v>
      </c>
      <c r="I734" s="4">
        <v>791</v>
      </c>
      <c r="J734" s="4">
        <v>662</v>
      </c>
      <c r="K734" s="4">
        <v>654</v>
      </c>
      <c r="L734" s="4">
        <v>576</v>
      </c>
      <c r="M734" s="4">
        <v>513</v>
      </c>
      <c r="N734" s="4">
        <v>450</v>
      </c>
      <c r="O734" s="4">
        <v>393</v>
      </c>
    </row>
    <row r="735" spans="1:15">
      <c r="A735" s="3" t="s">
        <v>757</v>
      </c>
      <c r="B735">
        <v>12.22</v>
      </c>
      <c r="C735" s="4">
        <v>1225</v>
      </c>
      <c r="D735" s="4">
        <v>1385</v>
      </c>
      <c r="E735" s="4">
        <v>1386</v>
      </c>
      <c r="F735" s="4">
        <v>1478</v>
      </c>
      <c r="G735" s="4">
        <v>1530</v>
      </c>
      <c r="H735" s="4">
        <v>1580</v>
      </c>
      <c r="I735" s="4">
        <v>1477</v>
      </c>
      <c r="J735" s="4">
        <v>1226</v>
      </c>
      <c r="K735" s="4">
        <v>1210</v>
      </c>
      <c r="L735" s="4">
        <v>1130</v>
      </c>
      <c r="M735" s="4">
        <v>1048</v>
      </c>
      <c r="N735" s="4">
        <v>838</v>
      </c>
      <c r="O735" s="4">
        <v>801</v>
      </c>
    </row>
    <row r="736" spans="1:15">
      <c r="A736" s="3" t="s">
        <v>758</v>
      </c>
      <c r="B736">
        <v>4.8899999999999997</v>
      </c>
      <c r="C736" s="4">
        <v>250</v>
      </c>
      <c r="D736" s="4">
        <v>317</v>
      </c>
      <c r="E736" s="4">
        <v>299</v>
      </c>
      <c r="F736" s="4">
        <v>286</v>
      </c>
      <c r="G736" s="4">
        <v>322</v>
      </c>
      <c r="H736" s="4">
        <v>332</v>
      </c>
      <c r="I736" s="4">
        <v>305</v>
      </c>
      <c r="J736" s="4">
        <v>262</v>
      </c>
      <c r="K736" s="4">
        <v>255</v>
      </c>
      <c r="L736" s="4">
        <v>236</v>
      </c>
      <c r="M736" s="4">
        <v>161</v>
      </c>
      <c r="N736" s="4">
        <v>125</v>
      </c>
      <c r="O736" s="4">
        <v>110</v>
      </c>
    </row>
    <row r="737" spans="1:15">
      <c r="A737" s="3" t="s">
        <v>759</v>
      </c>
      <c r="B737">
        <v>5.62</v>
      </c>
      <c r="C737" s="4">
        <v>969</v>
      </c>
      <c r="D737" s="4">
        <v>1074</v>
      </c>
      <c r="E737" s="4">
        <v>1061</v>
      </c>
      <c r="F737" s="4">
        <v>830</v>
      </c>
      <c r="G737" s="4">
        <v>827</v>
      </c>
      <c r="H737" s="4">
        <v>876</v>
      </c>
      <c r="I737" s="4">
        <v>764</v>
      </c>
      <c r="J737" s="4">
        <v>710</v>
      </c>
      <c r="K737" s="4">
        <v>703</v>
      </c>
      <c r="L737" s="4">
        <v>650</v>
      </c>
      <c r="M737" s="4">
        <v>611</v>
      </c>
      <c r="N737" s="4">
        <v>540</v>
      </c>
      <c r="O737" s="4">
        <v>511</v>
      </c>
    </row>
    <row r="738" spans="1:15">
      <c r="A738" s="3" t="s">
        <v>760</v>
      </c>
      <c r="B738">
        <v>11.06</v>
      </c>
      <c r="C738" s="4">
        <v>585</v>
      </c>
      <c r="D738" s="4">
        <v>674</v>
      </c>
      <c r="E738" s="4">
        <v>671</v>
      </c>
      <c r="F738" s="4">
        <v>640</v>
      </c>
      <c r="G738" s="4">
        <v>675</v>
      </c>
      <c r="H738" s="4">
        <v>768</v>
      </c>
      <c r="I738" s="4">
        <v>662</v>
      </c>
      <c r="J738" s="4">
        <v>647</v>
      </c>
      <c r="K738" s="4">
        <v>651</v>
      </c>
      <c r="L738" s="4">
        <v>559</v>
      </c>
      <c r="M738" s="4">
        <v>455</v>
      </c>
      <c r="N738" s="4">
        <v>384</v>
      </c>
      <c r="O738" s="4">
        <v>353</v>
      </c>
    </row>
    <row r="739" spans="1:15">
      <c r="A739" s="3" t="s">
        <v>761</v>
      </c>
      <c r="B739">
        <v>6.91</v>
      </c>
      <c r="C739" s="4">
        <v>406</v>
      </c>
      <c r="D739" s="4">
        <v>460</v>
      </c>
      <c r="E739" s="4">
        <v>494</v>
      </c>
      <c r="F739" s="4">
        <v>518</v>
      </c>
      <c r="G739" s="4">
        <v>605</v>
      </c>
      <c r="H739" s="4">
        <v>630</v>
      </c>
      <c r="I739" s="4">
        <v>618</v>
      </c>
      <c r="J739" s="4">
        <v>573</v>
      </c>
      <c r="K739" s="4">
        <v>519</v>
      </c>
      <c r="L739" s="4">
        <v>481</v>
      </c>
      <c r="M739" s="4">
        <v>443</v>
      </c>
      <c r="N739" s="4">
        <v>482</v>
      </c>
      <c r="O739" s="4">
        <v>507</v>
      </c>
    </row>
    <row r="740" spans="1:15">
      <c r="A740" s="3" t="s">
        <v>675</v>
      </c>
      <c r="B740">
        <v>6.43</v>
      </c>
      <c r="C740" s="4">
        <v>670</v>
      </c>
      <c r="D740" s="4">
        <v>673</v>
      </c>
      <c r="E740" s="4">
        <v>701</v>
      </c>
      <c r="F740" s="4">
        <v>660</v>
      </c>
      <c r="G740" s="4">
        <v>619</v>
      </c>
      <c r="H740" s="4">
        <v>620</v>
      </c>
      <c r="I740" s="4">
        <v>624</v>
      </c>
      <c r="J740" s="4">
        <v>531</v>
      </c>
      <c r="K740" s="4">
        <v>493</v>
      </c>
      <c r="L740" s="4">
        <v>457</v>
      </c>
      <c r="M740" s="4">
        <v>461</v>
      </c>
      <c r="N740" s="4">
        <v>406</v>
      </c>
      <c r="O740" s="4">
        <v>404</v>
      </c>
    </row>
    <row r="741" spans="1:15">
      <c r="A741" s="3" t="s">
        <v>762</v>
      </c>
      <c r="B741">
        <v>1.74</v>
      </c>
      <c r="C741" s="4">
        <v>214</v>
      </c>
      <c r="D741" s="4">
        <v>231</v>
      </c>
      <c r="E741" s="4">
        <v>248</v>
      </c>
      <c r="F741" s="4">
        <v>250</v>
      </c>
      <c r="G741" s="4">
        <v>279</v>
      </c>
      <c r="H741" s="4">
        <v>315</v>
      </c>
      <c r="I741" s="4">
        <v>313</v>
      </c>
      <c r="J741" s="4">
        <v>402</v>
      </c>
      <c r="K741" s="4">
        <v>400</v>
      </c>
      <c r="L741" s="4">
        <v>337</v>
      </c>
      <c r="M741" s="4">
        <v>310</v>
      </c>
      <c r="N741" s="4">
        <v>307</v>
      </c>
      <c r="O741" s="4">
        <v>344</v>
      </c>
    </row>
    <row r="742" spans="1:15">
      <c r="A742" s="3" t="s">
        <v>763</v>
      </c>
      <c r="B742">
        <v>9.41</v>
      </c>
      <c r="C742" s="4">
        <v>721</v>
      </c>
      <c r="D742" s="4">
        <v>864</v>
      </c>
      <c r="E742" s="4">
        <v>954</v>
      </c>
      <c r="F742" s="4">
        <v>963</v>
      </c>
      <c r="G742" s="4">
        <v>981</v>
      </c>
      <c r="H742" s="4">
        <v>1004</v>
      </c>
      <c r="I742" s="4">
        <v>923</v>
      </c>
      <c r="J742" s="4">
        <v>799</v>
      </c>
      <c r="K742" s="4">
        <v>797</v>
      </c>
      <c r="L742" s="4">
        <v>723</v>
      </c>
      <c r="M742" s="4">
        <v>672</v>
      </c>
      <c r="N742" s="4">
        <v>581</v>
      </c>
      <c r="O742" s="4">
        <v>535</v>
      </c>
    </row>
    <row r="743" spans="1:15">
      <c r="A743" s="3" t="s">
        <v>764</v>
      </c>
      <c r="B743">
        <v>33.700000000000003</v>
      </c>
      <c r="C743" s="4">
        <v>4976</v>
      </c>
      <c r="D743" s="4">
        <v>5736</v>
      </c>
      <c r="E743" s="4">
        <v>6096</v>
      </c>
      <c r="F743" s="4">
        <v>6738</v>
      </c>
      <c r="G743" s="4">
        <v>7165</v>
      </c>
      <c r="H743" s="4">
        <v>7589</v>
      </c>
      <c r="I743" s="4">
        <v>8967</v>
      </c>
      <c r="J743" s="4">
        <v>12414</v>
      </c>
      <c r="K743" s="4">
        <v>13162</v>
      </c>
      <c r="L743" s="4">
        <v>13353</v>
      </c>
      <c r="M743" s="4">
        <v>13782</v>
      </c>
      <c r="N743" s="4">
        <v>13213</v>
      </c>
      <c r="O743" s="4">
        <v>13364</v>
      </c>
    </row>
    <row r="744" spans="1:15">
      <c r="A744" s="3" t="s">
        <v>765</v>
      </c>
      <c r="B744">
        <v>8.4700000000000006</v>
      </c>
      <c r="C744" s="4">
        <v>429</v>
      </c>
      <c r="D744" s="4">
        <v>500</v>
      </c>
      <c r="E744" s="4">
        <v>479</v>
      </c>
      <c r="F744" s="4">
        <v>521</v>
      </c>
      <c r="G744" s="4">
        <v>590</v>
      </c>
      <c r="H744" s="4">
        <v>579</v>
      </c>
      <c r="I744" s="4">
        <v>525</v>
      </c>
      <c r="J744" s="4">
        <v>340</v>
      </c>
      <c r="K744" s="4">
        <v>253</v>
      </c>
      <c r="L744" s="4">
        <v>231</v>
      </c>
      <c r="M744" s="4">
        <v>211</v>
      </c>
      <c r="N744" s="4">
        <v>185</v>
      </c>
      <c r="O744" s="4">
        <v>166</v>
      </c>
    </row>
    <row r="745" spans="1:15">
      <c r="A745" s="3" t="s">
        <v>766</v>
      </c>
      <c r="B745">
        <v>10.65</v>
      </c>
      <c r="C745" s="4">
        <v>946</v>
      </c>
      <c r="D745" s="4">
        <v>969</v>
      </c>
      <c r="E745" s="4">
        <v>1018</v>
      </c>
      <c r="F745" s="4">
        <v>969</v>
      </c>
      <c r="G745" s="4">
        <v>1070</v>
      </c>
      <c r="H745" s="4">
        <v>1063</v>
      </c>
      <c r="I745" s="4">
        <v>1172</v>
      </c>
      <c r="J745" s="4">
        <v>1100</v>
      </c>
      <c r="K745" s="4">
        <v>1100</v>
      </c>
      <c r="L745" s="4">
        <v>1044</v>
      </c>
      <c r="M745" s="4">
        <v>1044</v>
      </c>
      <c r="N745" s="4">
        <v>1028</v>
      </c>
      <c r="O745" s="4">
        <v>1038</v>
      </c>
    </row>
    <row r="746" spans="1:15">
      <c r="A746" s="3" t="s">
        <v>767</v>
      </c>
      <c r="B746">
        <v>23.9</v>
      </c>
      <c r="C746" s="4">
        <v>2755</v>
      </c>
      <c r="D746" s="4">
        <v>3040</v>
      </c>
      <c r="E746" s="4">
        <v>2965</v>
      </c>
      <c r="F746" s="4">
        <v>2824</v>
      </c>
      <c r="G746" s="4">
        <v>2632</v>
      </c>
      <c r="H746" s="4">
        <v>2532</v>
      </c>
      <c r="I746" s="4">
        <v>2449</v>
      </c>
      <c r="J746" s="4">
        <v>2063</v>
      </c>
      <c r="K746" s="4">
        <v>2095</v>
      </c>
      <c r="L746" s="4">
        <v>1826</v>
      </c>
      <c r="M746" s="4">
        <v>1800</v>
      </c>
      <c r="N746" s="4">
        <v>1557</v>
      </c>
      <c r="O746" s="4">
        <v>1628</v>
      </c>
    </row>
    <row r="747" spans="1:15">
      <c r="A747" s="3" t="s">
        <v>768</v>
      </c>
      <c r="B747">
        <v>16.41</v>
      </c>
      <c r="C747" s="4">
        <v>3121</v>
      </c>
      <c r="D747" s="4">
        <v>3244</v>
      </c>
      <c r="E747" s="4">
        <v>3125</v>
      </c>
      <c r="F747" s="4">
        <v>3150</v>
      </c>
      <c r="G747" s="4">
        <v>3096</v>
      </c>
      <c r="H747" s="4">
        <v>3057</v>
      </c>
      <c r="I747" s="4">
        <v>3238</v>
      </c>
      <c r="J747" s="4">
        <v>3099</v>
      </c>
      <c r="K747" s="4">
        <v>3011</v>
      </c>
      <c r="L747" s="4">
        <v>2904</v>
      </c>
      <c r="M747" s="4">
        <v>3058</v>
      </c>
      <c r="N747" s="4">
        <v>3104</v>
      </c>
      <c r="O747" s="4">
        <v>3059</v>
      </c>
    </row>
    <row r="748" spans="1:15">
      <c r="A748" s="3" t="s">
        <v>769</v>
      </c>
      <c r="B748">
        <v>9.4700000000000006</v>
      </c>
      <c r="C748" s="4">
        <v>613</v>
      </c>
      <c r="D748" s="4">
        <v>732</v>
      </c>
      <c r="E748" s="4">
        <v>698</v>
      </c>
      <c r="F748" s="4">
        <v>732</v>
      </c>
      <c r="G748" s="4">
        <v>819</v>
      </c>
      <c r="H748" s="4">
        <v>832</v>
      </c>
      <c r="I748" s="4">
        <v>821</v>
      </c>
      <c r="J748" s="4">
        <v>658</v>
      </c>
      <c r="K748" s="4">
        <v>621</v>
      </c>
      <c r="L748" s="4">
        <v>610</v>
      </c>
      <c r="M748" s="4">
        <v>531</v>
      </c>
      <c r="N748" s="4">
        <v>466</v>
      </c>
      <c r="O748" s="4">
        <v>437</v>
      </c>
    </row>
    <row r="749" spans="1:15">
      <c r="A749" s="3" t="s">
        <v>770</v>
      </c>
      <c r="B749">
        <v>11.38</v>
      </c>
      <c r="C749" s="4">
        <v>686</v>
      </c>
      <c r="D749" s="4">
        <v>710</v>
      </c>
      <c r="E749" s="4">
        <v>677</v>
      </c>
      <c r="F749" s="4">
        <v>598</v>
      </c>
      <c r="G749" s="4">
        <v>561</v>
      </c>
      <c r="H749" s="4">
        <v>525</v>
      </c>
      <c r="I749" s="4">
        <v>462</v>
      </c>
      <c r="J749" s="4">
        <v>334</v>
      </c>
      <c r="K749" s="4">
        <v>317</v>
      </c>
      <c r="L749" s="4">
        <v>245</v>
      </c>
      <c r="M749" s="4">
        <v>218</v>
      </c>
      <c r="N749" s="4">
        <v>181</v>
      </c>
      <c r="O749" s="4">
        <v>156</v>
      </c>
    </row>
    <row r="750" spans="1:15">
      <c r="A750" s="3" t="s">
        <v>771</v>
      </c>
      <c r="B750">
        <v>9.44</v>
      </c>
      <c r="C750" s="4">
        <v>642</v>
      </c>
      <c r="D750" s="4">
        <v>770</v>
      </c>
      <c r="E750" s="4">
        <v>796</v>
      </c>
      <c r="F750" s="4">
        <v>865</v>
      </c>
      <c r="G750" s="4">
        <v>958</v>
      </c>
      <c r="H750" s="4">
        <v>974</v>
      </c>
      <c r="I750" s="4">
        <v>913</v>
      </c>
      <c r="J750" s="4">
        <v>759</v>
      </c>
      <c r="K750" s="4">
        <v>769</v>
      </c>
      <c r="L750" s="4">
        <v>798</v>
      </c>
      <c r="M750" s="4">
        <v>807</v>
      </c>
      <c r="N750" s="4">
        <v>810</v>
      </c>
      <c r="O750" s="4">
        <v>912</v>
      </c>
    </row>
    <row r="751" spans="1:15">
      <c r="A751" s="3" t="s">
        <v>772</v>
      </c>
      <c r="B751">
        <v>4.47</v>
      </c>
      <c r="C751" s="4">
        <v>229</v>
      </c>
      <c r="D751" s="4">
        <v>289</v>
      </c>
      <c r="E751" s="4">
        <v>296</v>
      </c>
      <c r="F751" s="4">
        <v>312</v>
      </c>
      <c r="G751" s="4">
        <v>309</v>
      </c>
      <c r="H751" s="4">
        <v>362</v>
      </c>
      <c r="I751" s="4">
        <v>356</v>
      </c>
      <c r="J751" s="4">
        <v>278</v>
      </c>
      <c r="K751" s="4">
        <v>265</v>
      </c>
      <c r="L751" s="4">
        <v>226</v>
      </c>
      <c r="M751" s="4">
        <v>214</v>
      </c>
      <c r="N751" s="4">
        <v>184</v>
      </c>
      <c r="O751" s="4">
        <v>175</v>
      </c>
    </row>
    <row r="752" spans="1:15">
      <c r="A752" s="3" t="s">
        <v>773</v>
      </c>
      <c r="B752">
        <v>12.5</v>
      </c>
      <c r="C752" s="4">
        <v>1151</v>
      </c>
      <c r="D752" s="4">
        <v>1338</v>
      </c>
      <c r="E752" s="4">
        <v>1394</v>
      </c>
      <c r="F752" s="4">
        <v>1328</v>
      </c>
      <c r="G752" s="4">
        <v>1308</v>
      </c>
      <c r="H752" s="4">
        <v>1311</v>
      </c>
      <c r="I752" s="4">
        <v>1211</v>
      </c>
      <c r="J752" s="4">
        <v>916</v>
      </c>
      <c r="K752" s="4">
        <v>890</v>
      </c>
      <c r="L752" s="4">
        <v>754</v>
      </c>
      <c r="M752" s="4">
        <v>697</v>
      </c>
      <c r="N752" s="4">
        <v>564</v>
      </c>
      <c r="O752" s="4">
        <v>532</v>
      </c>
    </row>
    <row r="753" spans="1:15">
      <c r="A753" s="3" t="s">
        <v>774</v>
      </c>
      <c r="B753">
        <v>6.28</v>
      </c>
      <c r="C753" s="4">
        <v>576</v>
      </c>
      <c r="D753" s="4">
        <v>703</v>
      </c>
      <c r="E753" s="4">
        <v>780</v>
      </c>
      <c r="F753" s="4">
        <v>848</v>
      </c>
      <c r="G753" s="4">
        <v>951</v>
      </c>
      <c r="H753" s="4">
        <v>929</v>
      </c>
      <c r="I753" s="4">
        <v>897</v>
      </c>
      <c r="J753" s="4">
        <v>883</v>
      </c>
      <c r="K753" s="4">
        <v>931</v>
      </c>
      <c r="L753" s="4">
        <v>855</v>
      </c>
      <c r="M753" s="4">
        <v>860</v>
      </c>
      <c r="N753" s="4">
        <v>815</v>
      </c>
      <c r="O753" s="4">
        <v>795</v>
      </c>
    </row>
    <row r="754" spans="1:15">
      <c r="A754" s="3" t="s">
        <v>775</v>
      </c>
      <c r="B754">
        <v>9.7100000000000009</v>
      </c>
      <c r="C754" s="4">
        <v>604</v>
      </c>
      <c r="D754" s="4">
        <v>620</v>
      </c>
      <c r="E754" s="4">
        <v>685</v>
      </c>
      <c r="F754" s="4">
        <v>705</v>
      </c>
      <c r="G754" s="4">
        <v>748</v>
      </c>
      <c r="H754" s="4">
        <v>760</v>
      </c>
      <c r="I754" s="4">
        <v>778</v>
      </c>
      <c r="J754" s="4">
        <v>634</v>
      </c>
      <c r="K754" s="4">
        <v>623</v>
      </c>
      <c r="L754" s="4">
        <v>533</v>
      </c>
      <c r="M754" s="4">
        <v>465</v>
      </c>
      <c r="N754" s="4">
        <v>413</v>
      </c>
      <c r="O754" s="4">
        <v>474</v>
      </c>
    </row>
    <row r="755" spans="1:15">
      <c r="A755" s="3" t="s">
        <v>776</v>
      </c>
      <c r="B755">
        <v>3.55</v>
      </c>
      <c r="C755" s="4">
        <v>240</v>
      </c>
      <c r="D755" s="4">
        <v>268</v>
      </c>
      <c r="E755" s="4">
        <v>249</v>
      </c>
      <c r="F755" s="4">
        <v>261</v>
      </c>
      <c r="G755" s="4">
        <v>307</v>
      </c>
      <c r="H755" s="4">
        <v>311</v>
      </c>
      <c r="I755" s="4">
        <v>292</v>
      </c>
      <c r="J755" s="4">
        <v>242</v>
      </c>
      <c r="K755" s="4">
        <v>212</v>
      </c>
      <c r="L755" s="4">
        <v>183</v>
      </c>
      <c r="M755" s="4">
        <v>166</v>
      </c>
      <c r="N755" s="4">
        <v>171</v>
      </c>
      <c r="O755" s="4">
        <v>147</v>
      </c>
    </row>
    <row r="756" spans="1:15">
      <c r="A756" s="3" t="s">
        <v>777</v>
      </c>
      <c r="B756">
        <v>9.23</v>
      </c>
      <c r="C756" s="4">
        <v>708</v>
      </c>
      <c r="D756" s="4">
        <v>794</v>
      </c>
      <c r="E756" s="4">
        <v>810</v>
      </c>
      <c r="F756" s="4">
        <v>838</v>
      </c>
      <c r="G756" s="4">
        <v>865</v>
      </c>
      <c r="H756" s="4">
        <v>851</v>
      </c>
      <c r="I756" s="4">
        <v>891</v>
      </c>
      <c r="J756" s="4">
        <v>743</v>
      </c>
      <c r="K756" s="4">
        <v>793</v>
      </c>
      <c r="L756" s="4">
        <v>713</v>
      </c>
      <c r="M756" s="4">
        <v>642</v>
      </c>
      <c r="N756" s="4">
        <v>519</v>
      </c>
      <c r="O756" s="4">
        <v>517</v>
      </c>
    </row>
    <row r="757" spans="1:15">
      <c r="A757" s="3" t="s">
        <v>778</v>
      </c>
      <c r="B757">
        <v>6.31</v>
      </c>
      <c r="C757" s="4">
        <v>498</v>
      </c>
      <c r="D757" s="4">
        <v>543</v>
      </c>
      <c r="E757" s="4">
        <v>611</v>
      </c>
      <c r="F757" s="4">
        <v>620</v>
      </c>
      <c r="G757" s="4">
        <v>625</v>
      </c>
      <c r="H757" s="4">
        <v>609</v>
      </c>
      <c r="I757" s="4">
        <v>666</v>
      </c>
      <c r="J757" s="4">
        <v>578</v>
      </c>
      <c r="K757" s="4">
        <v>533</v>
      </c>
      <c r="L757" s="4">
        <v>470</v>
      </c>
      <c r="M757" s="4">
        <v>447</v>
      </c>
      <c r="N757" s="4">
        <v>381</v>
      </c>
      <c r="O757" s="4">
        <v>410</v>
      </c>
    </row>
    <row r="758" spans="1:15">
      <c r="A758" s="3" t="s">
        <v>779</v>
      </c>
      <c r="B758">
        <v>4.43</v>
      </c>
      <c r="C758" s="4">
        <v>702</v>
      </c>
      <c r="D758" s="4">
        <v>855</v>
      </c>
      <c r="E758" s="4">
        <v>787</v>
      </c>
      <c r="F758" s="4">
        <v>680</v>
      </c>
      <c r="G758" s="4">
        <v>790</v>
      </c>
      <c r="H758" s="4">
        <v>772</v>
      </c>
      <c r="I758" s="4">
        <v>789</v>
      </c>
      <c r="J758" s="4">
        <v>597</v>
      </c>
      <c r="K758" s="4">
        <v>619</v>
      </c>
      <c r="L758" s="4">
        <v>583</v>
      </c>
      <c r="M758" s="4">
        <v>585</v>
      </c>
      <c r="N758" s="4">
        <v>572</v>
      </c>
      <c r="O758" s="4">
        <v>552</v>
      </c>
    </row>
    <row r="759" spans="1:15">
      <c r="A759" s="3" t="s">
        <v>780</v>
      </c>
      <c r="B759">
        <v>3.37</v>
      </c>
      <c r="C759" s="4">
        <v>320</v>
      </c>
      <c r="D759" s="4">
        <v>394</v>
      </c>
      <c r="E759" s="4">
        <v>396</v>
      </c>
      <c r="F759" s="4">
        <v>365</v>
      </c>
      <c r="G759" s="4">
        <v>421</v>
      </c>
      <c r="H759" s="4">
        <v>431</v>
      </c>
      <c r="I759" s="4">
        <v>677</v>
      </c>
      <c r="J759" s="4">
        <v>738</v>
      </c>
      <c r="K759" s="4">
        <v>825</v>
      </c>
      <c r="L759" s="4">
        <v>777</v>
      </c>
      <c r="M759" s="4">
        <v>848</v>
      </c>
      <c r="N759" s="4">
        <v>757</v>
      </c>
      <c r="O759" s="4">
        <v>789</v>
      </c>
    </row>
    <row r="760" spans="1:15">
      <c r="A760" s="3" t="s">
        <v>781</v>
      </c>
      <c r="B760">
        <v>6.24</v>
      </c>
      <c r="C760" s="4">
        <v>372</v>
      </c>
      <c r="D760" s="4">
        <v>438</v>
      </c>
      <c r="E760" s="4">
        <v>506</v>
      </c>
      <c r="F760" s="4">
        <v>512</v>
      </c>
      <c r="G760" s="4">
        <v>558</v>
      </c>
      <c r="H760" s="4">
        <v>516</v>
      </c>
      <c r="I760" s="4">
        <v>530</v>
      </c>
      <c r="J760" s="4">
        <v>361</v>
      </c>
      <c r="K760" s="4">
        <v>401</v>
      </c>
      <c r="L760" s="4">
        <v>364</v>
      </c>
      <c r="M760" s="4">
        <v>344</v>
      </c>
      <c r="N760" s="4">
        <v>316</v>
      </c>
      <c r="O760" s="4">
        <v>311</v>
      </c>
    </row>
    <row r="761" spans="1:15">
      <c r="A761" s="3" t="s">
        <v>782</v>
      </c>
      <c r="B761">
        <v>8.02</v>
      </c>
      <c r="C761" s="4">
        <v>749</v>
      </c>
      <c r="D761" s="4">
        <v>752</v>
      </c>
      <c r="E761" s="4">
        <v>722</v>
      </c>
      <c r="F761" s="4">
        <v>623</v>
      </c>
      <c r="G761" s="4">
        <v>643</v>
      </c>
      <c r="H761" s="4">
        <v>620</v>
      </c>
      <c r="I761" s="4">
        <v>545</v>
      </c>
      <c r="J761" s="4">
        <v>370</v>
      </c>
      <c r="K761" s="4">
        <v>318</v>
      </c>
      <c r="L761" s="4">
        <v>267</v>
      </c>
      <c r="M761" s="4">
        <v>245</v>
      </c>
      <c r="N761" s="4">
        <v>244</v>
      </c>
      <c r="O761" s="4">
        <v>204</v>
      </c>
    </row>
    <row r="762" spans="1:15">
      <c r="A762" s="3" t="s">
        <v>783</v>
      </c>
      <c r="B762">
        <v>4.9800000000000004</v>
      </c>
      <c r="C762" s="4">
        <v>471</v>
      </c>
      <c r="D762" s="4">
        <v>482</v>
      </c>
      <c r="E762" s="4">
        <v>462</v>
      </c>
      <c r="F762" s="4">
        <v>467</v>
      </c>
      <c r="G762" s="4">
        <v>485</v>
      </c>
      <c r="H762" s="4">
        <v>463</v>
      </c>
      <c r="I762" s="4">
        <v>414</v>
      </c>
      <c r="J762" s="4">
        <v>315</v>
      </c>
      <c r="K762" s="4">
        <v>303</v>
      </c>
      <c r="L762" s="4">
        <v>265</v>
      </c>
      <c r="M762" s="4">
        <v>227</v>
      </c>
      <c r="N762" s="4">
        <v>200</v>
      </c>
      <c r="O762" s="4">
        <v>233</v>
      </c>
    </row>
    <row r="763" spans="1:15">
      <c r="A763" s="3" t="s">
        <v>57</v>
      </c>
      <c r="B763">
        <v>7.44</v>
      </c>
      <c r="C763" s="4">
        <v>440</v>
      </c>
      <c r="D763" s="4">
        <v>531</v>
      </c>
      <c r="E763" s="4">
        <v>601</v>
      </c>
      <c r="F763" s="4">
        <v>571</v>
      </c>
      <c r="G763" s="4">
        <v>606</v>
      </c>
      <c r="H763" s="4">
        <v>552</v>
      </c>
      <c r="I763" s="4">
        <v>572</v>
      </c>
      <c r="J763" s="4">
        <v>396</v>
      </c>
      <c r="K763" s="4">
        <v>433</v>
      </c>
      <c r="L763" s="4">
        <v>386</v>
      </c>
      <c r="M763" s="4">
        <v>343</v>
      </c>
      <c r="N763" s="4">
        <v>314</v>
      </c>
      <c r="O763" s="4">
        <v>310</v>
      </c>
    </row>
    <row r="764" spans="1:15">
      <c r="A764" s="3" t="s">
        <v>784</v>
      </c>
      <c r="B764">
        <v>1.42</v>
      </c>
      <c r="C764" s="4">
        <v>288</v>
      </c>
      <c r="D764" s="4">
        <v>279</v>
      </c>
      <c r="E764" s="4">
        <v>260</v>
      </c>
      <c r="F764" s="4">
        <v>281</v>
      </c>
      <c r="G764" s="4">
        <v>267</v>
      </c>
      <c r="H764" s="4">
        <v>238</v>
      </c>
      <c r="I764" s="4">
        <v>217</v>
      </c>
      <c r="J764" s="4">
        <v>175</v>
      </c>
      <c r="K764" s="4">
        <v>173</v>
      </c>
      <c r="L764" s="4">
        <v>160</v>
      </c>
      <c r="M764" s="4">
        <v>124</v>
      </c>
      <c r="N764" s="4">
        <v>85</v>
      </c>
      <c r="O764" s="4">
        <v>84</v>
      </c>
    </row>
    <row r="765" spans="1:15">
      <c r="A765" s="3" t="s">
        <v>785</v>
      </c>
      <c r="B765">
        <v>5.84</v>
      </c>
      <c r="C765" s="4">
        <v>300</v>
      </c>
      <c r="D765" s="4">
        <v>580</v>
      </c>
      <c r="E765" s="4">
        <v>597</v>
      </c>
      <c r="F765" s="4">
        <v>592</v>
      </c>
      <c r="G765" s="4">
        <v>573</v>
      </c>
      <c r="H765" s="4">
        <v>497</v>
      </c>
      <c r="I765" s="4">
        <v>464</v>
      </c>
      <c r="J765" s="4">
        <v>337</v>
      </c>
      <c r="K765" s="4">
        <v>314</v>
      </c>
      <c r="L765" s="4">
        <v>293</v>
      </c>
      <c r="M765" s="4">
        <v>235</v>
      </c>
      <c r="N765" s="4">
        <v>200</v>
      </c>
      <c r="O765" s="4">
        <v>184</v>
      </c>
    </row>
    <row r="766" spans="1:15">
      <c r="A766" s="3" t="s">
        <v>162</v>
      </c>
      <c r="B766">
        <v>3.04</v>
      </c>
      <c r="C766" s="4">
        <v>293</v>
      </c>
      <c r="D766" s="4">
        <v>343</v>
      </c>
      <c r="E766" s="4">
        <v>356</v>
      </c>
      <c r="F766" s="4">
        <v>352</v>
      </c>
      <c r="G766" s="4">
        <v>353</v>
      </c>
      <c r="H766" s="4">
        <v>439</v>
      </c>
      <c r="I766" s="4">
        <v>616</v>
      </c>
      <c r="J766" s="4">
        <v>607</v>
      </c>
      <c r="K766" s="4">
        <v>655</v>
      </c>
      <c r="L766" s="4">
        <v>605</v>
      </c>
      <c r="M766" s="4">
        <v>572</v>
      </c>
      <c r="N766" s="4">
        <v>535</v>
      </c>
      <c r="O766" s="4">
        <v>560</v>
      </c>
    </row>
    <row r="767" spans="1:15">
      <c r="A767" s="3" t="s">
        <v>786</v>
      </c>
      <c r="B767">
        <v>6.16</v>
      </c>
      <c r="C767" s="4">
        <v>456</v>
      </c>
      <c r="D767" s="4">
        <v>524</v>
      </c>
      <c r="E767" s="4">
        <v>533</v>
      </c>
      <c r="F767" s="4">
        <v>485</v>
      </c>
      <c r="G767" s="4">
        <v>573</v>
      </c>
      <c r="H767" s="4">
        <v>568</v>
      </c>
      <c r="I767" s="4">
        <v>523</v>
      </c>
      <c r="J767" s="4">
        <v>387</v>
      </c>
      <c r="K767" s="4">
        <v>409</v>
      </c>
      <c r="L767" s="4">
        <v>347</v>
      </c>
      <c r="M767" s="4">
        <v>321</v>
      </c>
      <c r="N767" s="4">
        <v>273</v>
      </c>
      <c r="O767" s="4">
        <v>328</v>
      </c>
    </row>
    <row r="768" spans="1:15">
      <c r="A768" s="3" t="s">
        <v>787</v>
      </c>
      <c r="B768">
        <v>17.07</v>
      </c>
      <c r="C768" s="4">
        <v>910</v>
      </c>
      <c r="D768" s="4">
        <v>966</v>
      </c>
      <c r="E768" s="4">
        <v>934</v>
      </c>
      <c r="F768" s="4">
        <v>926</v>
      </c>
      <c r="G768" s="4">
        <v>931</v>
      </c>
      <c r="H768" s="4">
        <v>955</v>
      </c>
      <c r="I768" s="4">
        <v>852</v>
      </c>
      <c r="J768" s="4">
        <v>602</v>
      </c>
      <c r="K768" s="4">
        <v>508</v>
      </c>
      <c r="L768" s="4">
        <v>443</v>
      </c>
      <c r="M768" s="4">
        <v>399</v>
      </c>
      <c r="N768" s="4">
        <v>355</v>
      </c>
      <c r="O768" s="4">
        <v>337</v>
      </c>
    </row>
    <row r="769" spans="1:15">
      <c r="A769" s="3" t="s">
        <v>788</v>
      </c>
      <c r="B769">
        <v>4.28</v>
      </c>
      <c r="C769" s="4">
        <v>247</v>
      </c>
      <c r="D769" s="4">
        <v>260</v>
      </c>
      <c r="E769" s="4">
        <v>332</v>
      </c>
      <c r="F769" s="4">
        <v>333</v>
      </c>
      <c r="G769" s="4">
        <v>326</v>
      </c>
      <c r="H769" s="4">
        <v>369</v>
      </c>
      <c r="I769" s="4">
        <v>352</v>
      </c>
      <c r="J769" s="4">
        <v>299</v>
      </c>
      <c r="K769" s="4">
        <v>287</v>
      </c>
      <c r="L769" s="4">
        <v>269</v>
      </c>
      <c r="M769" s="4">
        <v>208</v>
      </c>
      <c r="N769" s="4">
        <v>161</v>
      </c>
      <c r="O769" s="4">
        <v>175</v>
      </c>
    </row>
    <row r="770" spans="1:15">
      <c r="A770" s="3" t="s">
        <v>789</v>
      </c>
      <c r="B770">
        <v>2.06</v>
      </c>
      <c r="C770" s="4">
        <v>194</v>
      </c>
      <c r="D770" s="4">
        <v>238</v>
      </c>
      <c r="E770" s="4">
        <v>248</v>
      </c>
      <c r="F770" s="4">
        <v>223</v>
      </c>
      <c r="G770" s="4">
        <v>226</v>
      </c>
      <c r="H770" s="4">
        <v>238</v>
      </c>
      <c r="I770" s="4">
        <v>254</v>
      </c>
      <c r="J770" s="4">
        <v>276</v>
      </c>
      <c r="K770" s="4">
        <v>314</v>
      </c>
      <c r="L770" s="4">
        <v>293</v>
      </c>
      <c r="M770" s="4">
        <v>242</v>
      </c>
      <c r="N770" s="4">
        <v>218</v>
      </c>
      <c r="O770" s="4">
        <v>214</v>
      </c>
    </row>
    <row r="771" spans="1:15">
      <c r="A771" s="3" t="s">
        <v>790</v>
      </c>
      <c r="B771">
        <v>9.11</v>
      </c>
      <c r="C771" s="4">
        <v>761</v>
      </c>
      <c r="D771" s="4">
        <v>876</v>
      </c>
      <c r="E771" s="4">
        <v>891</v>
      </c>
      <c r="F771" s="4">
        <v>925</v>
      </c>
      <c r="G771" s="4">
        <v>982</v>
      </c>
      <c r="H771" s="4">
        <v>936</v>
      </c>
      <c r="I771" s="4">
        <v>838</v>
      </c>
      <c r="J771" s="4">
        <v>683</v>
      </c>
      <c r="K771" s="4">
        <v>651</v>
      </c>
      <c r="L771" s="4">
        <v>608</v>
      </c>
      <c r="M771" s="4">
        <v>523</v>
      </c>
      <c r="N771" s="4">
        <v>467</v>
      </c>
      <c r="O771" s="4">
        <v>438</v>
      </c>
    </row>
    <row r="772" spans="1:15">
      <c r="A772" s="3" t="s">
        <v>791</v>
      </c>
      <c r="B772">
        <v>6.58</v>
      </c>
      <c r="C772" s="4">
        <v>678</v>
      </c>
      <c r="D772" s="4">
        <v>754</v>
      </c>
      <c r="E772" s="4">
        <v>753</v>
      </c>
      <c r="F772" s="4">
        <v>691</v>
      </c>
      <c r="G772" s="4">
        <v>647</v>
      </c>
      <c r="H772" s="4">
        <v>672</v>
      </c>
      <c r="I772" s="4">
        <v>618</v>
      </c>
      <c r="J772" s="4">
        <v>471</v>
      </c>
      <c r="K772" s="4">
        <v>389</v>
      </c>
      <c r="L772" s="4">
        <v>315</v>
      </c>
      <c r="M772" s="4">
        <v>266</v>
      </c>
      <c r="N772" s="4">
        <v>209</v>
      </c>
      <c r="O772" s="4">
        <v>165</v>
      </c>
    </row>
    <row r="773" spans="1:15">
      <c r="A773" s="3" t="s">
        <v>108</v>
      </c>
      <c r="B773">
        <v>5.57</v>
      </c>
      <c r="C773" s="4">
        <v>452</v>
      </c>
      <c r="D773" s="4">
        <v>471</v>
      </c>
      <c r="E773" s="4">
        <v>462</v>
      </c>
      <c r="F773" s="4">
        <v>394</v>
      </c>
      <c r="G773" s="4">
        <v>437</v>
      </c>
      <c r="H773" s="4">
        <v>444</v>
      </c>
      <c r="I773" s="4">
        <v>391</v>
      </c>
      <c r="J773" s="4">
        <v>361</v>
      </c>
      <c r="K773" s="4">
        <v>348</v>
      </c>
      <c r="L773" s="4">
        <v>288</v>
      </c>
      <c r="M773" s="4">
        <v>236</v>
      </c>
      <c r="N773" s="4">
        <v>186</v>
      </c>
      <c r="O773" s="4">
        <v>264</v>
      </c>
    </row>
    <row r="774" spans="1:15">
      <c r="A774" s="3" t="s">
        <v>792</v>
      </c>
      <c r="B774">
        <v>7.8</v>
      </c>
      <c r="C774" s="4">
        <v>531</v>
      </c>
      <c r="D774" s="4">
        <v>600</v>
      </c>
      <c r="E774" s="4">
        <v>649</v>
      </c>
      <c r="F774" s="4">
        <v>646</v>
      </c>
      <c r="G774" s="4">
        <v>711</v>
      </c>
      <c r="H774" s="4">
        <v>671</v>
      </c>
      <c r="I774" s="4">
        <v>793</v>
      </c>
      <c r="J774" s="4">
        <v>666</v>
      </c>
      <c r="K774" s="4">
        <v>670</v>
      </c>
      <c r="L774" s="4">
        <v>610</v>
      </c>
      <c r="M774" s="4">
        <v>614</v>
      </c>
      <c r="N774" s="4">
        <v>555</v>
      </c>
      <c r="O774" s="4">
        <v>549</v>
      </c>
    </row>
    <row r="775" spans="1:15">
      <c r="A775" s="3" t="s">
        <v>793</v>
      </c>
      <c r="B775">
        <v>5.35</v>
      </c>
      <c r="C775" s="4">
        <v>367</v>
      </c>
      <c r="D775" s="4">
        <v>491</v>
      </c>
      <c r="E775" s="4">
        <v>509</v>
      </c>
      <c r="F775" s="4">
        <v>486</v>
      </c>
      <c r="G775" s="4">
        <v>508</v>
      </c>
      <c r="H775" s="4">
        <v>485</v>
      </c>
      <c r="I775" s="4">
        <v>565</v>
      </c>
      <c r="J775" s="4">
        <v>514</v>
      </c>
      <c r="K775" s="4">
        <v>579</v>
      </c>
      <c r="L775" s="4">
        <v>511</v>
      </c>
      <c r="M775" s="4">
        <v>532</v>
      </c>
      <c r="N775" s="4">
        <v>410</v>
      </c>
      <c r="O775" s="4">
        <v>466</v>
      </c>
    </row>
    <row r="776" spans="1:15">
      <c r="A776" s="3" t="s">
        <v>794</v>
      </c>
      <c r="B776">
        <v>22.67</v>
      </c>
      <c r="C776" s="4">
        <v>7291</v>
      </c>
      <c r="D776" s="4">
        <v>7945</v>
      </c>
      <c r="E776" s="4">
        <v>8065</v>
      </c>
      <c r="F776" s="4">
        <v>8750</v>
      </c>
      <c r="G776" s="4">
        <v>10681</v>
      </c>
      <c r="H776" s="4">
        <v>9882</v>
      </c>
      <c r="I776" s="4">
        <v>11609</v>
      </c>
      <c r="J776" s="4">
        <v>12243</v>
      </c>
      <c r="K776" s="4">
        <v>13292</v>
      </c>
      <c r="L776" s="4">
        <v>13993</v>
      </c>
      <c r="M776" s="4">
        <v>14412</v>
      </c>
      <c r="N776" s="4">
        <v>15644</v>
      </c>
      <c r="O776" s="4">
        <v>15298</v>
      </c>
    </row>
    <row r="777" spans="1:15">
      <c r="A777" s="3" t="s">
        <v>795</v>
      </c>
      <c r="B777">
        <v>5.46</v>
      </c>
      <c r="C777" s="4">
        <v>530</v>
      </c>
      <c r="D777" s="4">
        <v>562</v>
      </c>
      <c r="E777" s="4">
        <v>597</v>
      </c>
      <c r="F777" s="4">
        <v>680</v>
      </c>
      <c r="G777" s="4">
        <v>708</v>
      </c>
      <c r="H777" s="4">
        <v>600</v>
      </c>
      <c r="I777" s="4">
        <v>686</v>
      </c>
      <c r="J777" s="4">
        <v>567</v>
      </c>
      <c r="K777" s="4">
        <v>606</v>
      </c>
      <c r="L777" s="4">
        <v>567</v>
      </c>
      <c r="M777" s="4">
        <v>543</v>
      </c>
      <c r="N777" s="4">
        <v>537</v>
      </c>
      <c r="O777" s="4">
        <v>602</v>
      </c>
    </row>
    <row r="778" spans="1:15">
      <c r="A778" s="3" t="s">
        <v>535</v>
      </c>
      <c r="B778">
        <v>3.08</v>
      </c>
      <c r="C778" s="4">
        <v>233</v>
      </c>
      <c r="D778" s="4">
        <v>254</v>
      </c>
      <c r="E778" s="4">
        <v>307</v>
      </c>
      <c r="F778" s="4">
        <v>304</v>
      </c>
      <c r="G778" s="4">
        <v>319</v>
      </c>
      <c r="H778" s="4">
        <v>368</v>
      </c>
      <c r="I778" s="4">
        <v>362</v>
      </c>
      <c r="J778" s="4">
        <v>369</v>
      </c>
      <c r="K778" s="4">
        <v>363</v>
      </c>
      <c r="L778" s="4">
        <v>261</v>
      </c>
      <c r="M778" s="4">
        <v>240</v>
      </c>
      <c r="N778" s="4">
        <v>209</v>
      </c>
      <c r="O778" s="4">
        <v>254</v>
      </c>
    </row>
    <row r="779" spans="1:15">
      <c r="A779" s="3" t="s">
        <v>796</v>
      </c>
      <c r="B779">
        <v>3.16</v>
      </c>
      <c r="C779" s="4">
        <v>262</v>
      </c>
      <c r="D779" s="4">
        <v>287</v>
      </c>
      <c r="E779" s="4">
        <v>314</v>
      </c>
      <c r="F779" s="4">
        <v>374</v>
      </c>
      <c r="G779" s="4">
        <v>358</v>
      </c>
      <c r="H779" s="4">
        <v>325</v>
      </c>
      <c r="I779" s="4">
        <v>394</v>
      </c>
      <c r="J779" s="4">
        <v>263</v>
      </c>
      <c r="K779" s="4">
        <v>240</v>
      </c>
      <c r="L779" s="4">
        <v>204</v>
      </c>
      <c r="M779" s="4">
        <v>206</v>
      </c>
      <c r="N779" s="4">
        <v>186</v>
      </c>
      <c r="O779" s="4">
        <v>241</v>
      </c>
    </row>
    <row r="780" spans="1:15">
      <c r="A780" s="3" t="s">
        <v>797</v>
      </c>
      <c r="B780">
        <v>15.87</v>
      </c>
      <c r="C780" s="4">
        <v>2247</v>
      </c>
      <c r="D780" s="4">
        <v>2515</v>
      </c>
      <c r="E780" s="4">
        <v>2584</v>
      </c>
      <c r="F780" s="4">
        <v>2829</v>
      </c>
      <c r="G780" s="4">
        <v>3752</v>
      </c>
      <c r="H780" s="4">
        <v>4042</v>
      </c>
      <c r="I780" s="4">
        <v>5411</v>
      </c>
      <c r="J780" s="4">
        <v>7342</v>
      </c>
      <c r="K780" s="4">
        <v>8226</v>
      </c>
      <c r="L780" s="4">
        <v>9395</v>
      </c>
      <c r="M780" s="4">
        <v>10390</v>
      </c>
      <c r="N780" s="4">
        <v>10295</v>
      </c>
      <c r="O780" s="4">
        <v>10031</v>
      </c>
    </row>
    <row r="781" spans="1:15">
      <c r="A781" s="3" t="s">
        <v>798</v>
      </c>
      <c r="B781">
        <v>4.43</v>
      </c>
      <c r="C781" s="4">
        <v>313</v>
      </c>
      <c r="D781" s="4">
        <v>341</v>
      </c>
      <c r="E781" s="4">
        <v>345</v>
      </c>
      <c r="F781" s="4">
        <v>316</v>
      </c>
      <c r="G781" s="4">
        <v>348</v>
      </c>
      <c r="H781" s="4">
        <v>352</v>
      </c>
      <c r="I781" s="4">
        <v>389</v>
      </c>
      <c r="J781" s="4">
        <v>313</v>
      </c>
      <c r="K781" s="4">
        <v>300</v>
      </c>
      <c r="L781" s="4">
        <v>280</v>
      </c>
      <c r="M781" s="4">
        <v>347</v>
      </c>
      <c r="N781" s="4">
        <v>405</v>
      </c>
      <c r="O781" s="4">
        <v>405</v>
      </c>
    </row>
    <row r="782" spans="1:15">
      <c r="A782" s="3" t="s">
        <v>799</v>
      </c>
      <c r="B782">
        <v>3.58</v>
      </c>
      <c r="C782" s="4">
        <v>297</v>
      </c>
      <c r="D782" s="4">
        <v>290</v>
      </c>
      <c r="E782" s="4">
        <v>274</v>
      </c>
      <c r="F782" s="4">
        <v>305</v>
      </c>
      <c r="G782" s="4">
        <v>322</v>
      </c>
      <c r="H782" s="4">
        <v>311</v>
      </c>
      <c r="I782" s="4">
        <v>318</v>
      </c>
      <c r="J782" s="4">
        <v>221</v>
      </c>
      <c r="K782" s="4">
        <v>254</v>
      </c>
      <c r="L782" s="4">
        <v>193</v>
      </c>
      <c r="M782" s="4">
        <v>128</v>
      </c>
      <c r="N782" s="4">
        <v>118</v>
      </c>
      <c r="O782" s="4">
        <v>123</v>
      </c>
    </row>
    <row r="783" spans="1:15">
      <c r="A783" s="3" t="s">
        <v>800</v>
      </c>
      <c r="B783">
        <v>3.84</v>
      </c>
      <c r="C783" s="4">
        <v>406</v>
      </c>
      <c r="D783" s="4">
        <v>445</v>
      </c>
      <c r="E783" s="4">
        <v>439</v>
      </c>
      <c r="F783" s="4">
        <v>404</v>
      </c>
      <c r="G783" s="4">
        <v>439</v>
      </c>
      <c r="H783" s="4">
        <v>412</v>
      </c>
      <c r="I783" s="4">
        <v>400</v>
      </c>
      <c r="J783" s="4">
        <v>331</v>
      </c>
      <c r="K783" s="4">
        <v>324</v>
      </c>
      <c r="L783" s="4">
        <v>276</v>
      </c>
      <c r="M783" s="4">
        <v>340</v>
      </c>
      <c r="N783" s="4">
        <v>425</v>
      </c>
      <c r="O783" s="4">
        <v>567</v>
      </c>
    </row>
    <row r="784" spans="1:15">
      <c r="A784" s="3" t="s">
        <v>801</v>
      </c>
      <c r="B784">
        <v>3.68</v>
      </c>
      <c r="C784" s="4">
        <v>336</v>
      </c>
      <c r="D784" s="4">
        <v>392</v>
      </c>
      <c r="E784" s="4">
        <v>373</v>
      </c>
      <c r="F784" s="4">
        <v>397</v>
      </c>
      <c r="G784" s="4">
        <v>401</v>
      </c>
      <c r="H784" s="4">
        <v>381</v>
      </c>
      <c r="I784" s="4">
        <v>350</v>
      </c>
      <c r="J784" s="4">
        <v>277</v>
      </c>
      <c r="K784" s="4">
        <v>267</v>
      </c>
      <c r="L784" s="4">
        <v>223</v>
      </c>
      <c r="M784" s="4">
        <v>186</v>
      </c>
      <c r="N784" s="4">
        <v>155</v>
      </c>
      <c r="O784" s="4">
        <v>152</v>
      </c>
    </row>
    <row r="785" spans="1:15">
      <c r="A785" s="3" t="s">
        <v>802</v>
      </c>
      <c r="B785">
        <v>5.62</v>
      </c>
      <c r="C785" s="4">
        <v>306</v>
      </c>
      <c r="D785" s="4">
        <v>311</v>
      </c>
      <c r="E785" s="4">
        <v>384</v>
      </c>
      <c r="F785" s="4">
        <v>386</v>
      </c>
      <c r="G785" s="4">
        <v>419</v>
      </c>
      <c r="H785" s="4">
        <v>429</v>
      </c>
      <c r="I785" s="4">
        <v>583</v>
      </c>
      <c r="J785" s="4">
        <v>427</v>
      </c>
      <c r="K785" s="4">
        <v>545</v>
      </c>
      <c r="L785" s="4">
        <v>541</v>
      </c>
      <c r="M785" s="4">
        <v>509</v>
      </c>
      <c r="N785" s="4">
        <v>454</v>
      </c>
      <c r="O785" s="4">
        <v>467</v>
      </c>
    </row>
    <row r="786" spans="1:15">
      <c r="A786" s="3" t="s">
        <v>803</v>
      </c>
      <c r="B786">
        <v>2.73</v>
      </c>
      <c r="C786" s="4">
        <v>166</v>
      </c>
      <c r="D786" s="4">
        <v>162</v>
      </c>
      <c r="E786" s="4">
        <v>161</v>
      </c>
      <c r="F786" s="4">
        <v>175</v>
      </c>
      <c r="G786" s="4">
        <v>154</v>
      </c>
      <c r="H786" s="4">
        <v>164</v>
      </c>
      <c r="I786" s="4">
        <v>167</v>
      </c>
      <c r="J786" s="4">
        <v>109</v>
      </c>
      <c r="K786" s="4">
        <v>111</v>
      </c>
      <c r="L786" s="4">
        <v>93</v>
      </c>
      <c r="M786" s="4">
        <v>88</v>
      </c>
      <c r="N786" s="4">
        <v>75</v>
      </c>
      <c r="O786" s="4">
        <v>72</v>
      </c>
    </row>
    <row r="787" spans="1:15">
      <c r="A787" s="3" t="s">
        <v>804</v>
      </c>
      <c r="B787">
        <v>7.04</v>
      </c>
      <c r="C787" s="4">
        <v>575</v>
      </c>
      <c r="D787" s="4">
        <v>587</v>
      </c>
      <c r="E787" s="4">
        <v>583</v>
      </c>
      <c r="F787" s="4">
        <v>603</v>
      </c>
      <c r="G787" s="4">
        <v>588</v>
      </c>
      <c r="H787" s="4">
        <v>611</v>
      </c>
      <c r="I787" s="4">
        <v>614</v>
      </c>
      <c r="J787" s="4">
        <v>521</v>
      </c>
      <c r="K787" s="4">
        <v>563</v>
      </c>
      <c r="L787" s="4">
        <v>505</v>
      </c>
      <c r="M787" s="4">
        <v>440</v>
      </c>
      <c r="N787" s="4">
        <v>367</v>
      </c>
      <c r="O787" s="4">
        <v>405</v>
      </c>
    </row>
    <row r="788" spans="1:15">
      <c r="A788" s="3" t="s">
        <v>805</v>
      </c>
      <c r="B788">
        <v>2.1</v>
      </c>
      <c r="C788" s="4">
        <v>260</v>
      </c>
      <c r="D788" s="4">
        <v>329</v>
      </c>
      <c r="E788" s="4">
        <v>370</v>
      </c>
      <c r="F788" s="4">
        <v>352</v>
      </c>
      <c r="G788" s="4">
        <v>347</v>
      </c>
      <c r="H788" s="4">
        <v>350</v>
      </c>
      <c r="I788" s="4">
        <v>552</v>
      </c>
      <c r="J788" s="4">
        <v>724</v>
      </c>
      <c r="K788" s="4">
        <v>918</v>
      </c>
      <c r="L788" s="4">
        <v>954</v>
      </c>
      <c r="M788" s="4">
        <v>1073</v>
      </c>
      <c r="N788" s="4">
        <v>976</v>
      </c>
      <c r="O788" s="4">
        <v>984</v>
      </c>
    </row>
    <row r="789" spans="1:15">
      <c r="A789" s="3" t="s">
        <v>806</v>
      </c>
      <c r="B789">
        <v>5.43</v>
      </c>
      <c r="C789" s="4">
        <v>439</v>
      </c>
      <c r="D789" s="4">
        <v>409</v>
      </c>
      <c r="E789" s="4">
        <v>425</v>
      </c>
      <c r="F789" s="4">
        <v>424</v>
      </c>
      <c r="G789" s="4">
        <v>437</v>
      </c>
      <c r="H789" s="4">
        <v>450</v>
      </c>
      <c r="I789" s="4">
        <v>454</v>
      </c>
      <c r="J789" s="4">
        <v>572</v>
      </c>
      <c r="K789" s="4">
        <v>547</v>
      </c>
      <c r="L789" s="4">
        <v>508</v>
      </c>
      <c r="M789" s="4">
        <v>468</v>
      </c>
      <c r="N789" s="4">
        <v>374</v>
      </c>
      <c r="O789" s="4">
        <v>382</v>
      </c>
    </row>
    <row r="790" spans="1:15">
      <c r="A790" s="3" t="s">
        <v>807</v>
      </c>
      <c r="B790">
        <v>2.98</v>
      </c>
      <c r="C790" s="4">
        <v>148</v>
      </c>
      <c r="D790" s="4">
        <v>125</v>
      </c>
      <c r="E790" s="4">
        <v>159</v>
      </c>
      <c r="F790" s="4">
        <v>164</v>
      </c>
      <c r="G790" s="4">
        <v>163</v>
      </c>
      <c r="H790" s="4">
        <v>212</v>
      </c>
      <c r="I790" s="4">
        <v>421</v>
      </c>
      <c r="J790" s="4">
        <v>560</v>
      </c>
      <c r="K790" s="4">
        <v>755</v>
      </c>
      <c r="L790" s="4">
        <v>863</v>
      </c>
      <c r="M790" s="4">
        <v>786</v>
      </c>
      <c r="N790" s="4">
        <v>814</v>
      </c>
      <c r="O790" s="4">
        <v>852</v>
      </c>
    </row>
    <row r="791" spans="1:15">
      <c r="A791" s="3" t="s">
        <v>808</v>
      </c>
      <c r="B791">
        <v>5.09</v>
      </c>
      <c r="C791" s="4">
        <v>479</v>
      </c>
      <c r="D791" s="4">
        <v>527</v>
      </c>
      <c r="E791" s="4">
        <v>496</v>
      </c>
      <c r="F791" s="4">
        <v>518</v>
      </c>
      <c r="G791" s="4">
        <v>512</v>
      </c>
      <c r="H791" s="4">
        <v>476</v>
      </c>
      <c r="I791" s="4">
        <v>538</v>
      </c>
      <c r="J791" s="4">
        <v>402</v>
      </c>
      <c r="K791" s="4">
        <v>379</v>
      </c>
      <c r="L791" s="4">
        <v>362</v>
      </c>
      <c r="M791" s="4">
        <v>424</v>
      </c>
      <c r="N791" s="4">
        <v>491</v>
      </c>
      <c r="O791" s="4">
        <v>508</v>
      </c>
    </row>
    <row r="792" spans="1:15">
      <c r="A792" s="3" t="s">
        <v>809</v>
      </c>
      <c r="B792">
        <v>8.24</v>
      </c>
      <c r="C792" s="4">
        <v>1147</v>
      </c>
      <c r="D792" s="4">
        <v>1240</v>
      </c>
      <c r="E792" s="4">
        <v>1167</v>
      </c>
      <c r="F792" s="4">
        <v>1194</v>
      </c>
      <c r="G792" s="4">
        <v>1423</v>
      </c>
      <c r="H792" s="4">
        <v>1388</v>
      </c>
      <c r="I792" s="4">
        <v>1835</v>
      </c>
      <c r="J792" s="4">
        <v>1781</v>
      </c>
      <c r="K792" s="4">
        <v>1797</v>
      </c>
      <c r="L792" s="4">
        <v>1641</v>
      </c>
      <c r="M792" s="4">
        <v>1469</v>
      </c>
      <c r="N792" s="4">
        <v>1302</v>
      </c>
      <c r="O792" s="4">
        <v>1331</v>
      </c>
    </row>
    <row r="793" spans="1:15">
      <c r="A793" s="3" t="s">
        <v>157</v>
      </c>
      <c r="B793">
        <v>6.24</v>
      </c>
      <c r="C793" s="4">
        <v>356</v>
      </c>
      <c r="D793" s="4">
        <v>375</v>
      </c>
      <c r="E793" s="4">
        <v>412</v>
      </c>
      <c r="F793" s="4">
        <v>403</v>
      </c>
      <c r="G793" s="4">
        <v>393</v>
      </c>
      <c r="H793" s="4">
        <v>385</v>
      </c>
      <c r="I793" s="4">
        <v>386</v>
      </c>
      <c r="J793" s="4">
        <v>324</v>
      </c>
      <c r="K793" s="4">
        <v>334</v>
      </c>
      <c r="L793" s="4">
        <v>236</v>
      </c>
      <c r="M793" s="4">
        <v>203</v>
      </c>
      <c r="N793" s="4">
        <v>138</v>
      </c>
      <c r="O793" s="4">
        <v>158</v>
      </c>
    </row>
    <row r="794" spans="1:15">
      <c r="A794" s="3" t="s">
        <v>619</v>
      </c>
      <c r="B794">
        <v>17.36</v>
      </c>
      <c r="C794" s="4">
        <v>1239</v>
      </c>
      <c r="D794" s="4">
        <v>1294</v>
      </c>
      <c r="E794" s="4">
        <v>1265</v>
      </c>
      <c r="F794" s="4">
        <v>1417</v>
      </c>
      <c r="G794" s="4">
        <v>1487</v>
      </c>
      <c r="H794" s="4">
        <v>1459</v>
      </c>
      <c r="I794" s="4">
        <v>1275</v>
      </c>
      <c r="J794" s="4">
        <v>1444</v>
      </c>
      <c r="K794" s="4">
        <v>1633</v>
      </c>
      <c r="L794" s="4">
        <v>1775</v>
      </c>
      <c r="M794" s="4">
        <v>2031</v>
      </c>
      <c r="N794" s="4">
        <v>2261</v>
      </c>
      <c r="O794" s="4">
        <v>2814</v>
      </c>
    </row>
    <row r="795" spans="1:15">
      <c r="A795" s="3" t="s">
        <v>810</v>
      </c>
      <c r="B795">
        <v>8.94</v>
      </c>
      <c r="C795" s="4">
        <v>110</v>
      </c>
      <c r="D795" s="4">
        <v>98</v>
      </c>
      <c r="E795" s="4">
        <v>116</v>
      </c>
      <c r="F795" s="4">
        <v>116</v>
      </c>
      <c r="G795" s="4">
        <v>132</v>
      </c>
      <c r="H795" s="4">
        <v>211</v>
      </c>
      <c r="I795" s="4">
        <v>276</v>
      </c>
      <c r="J795" s="4">
        <v>460</v>
      </c>
      <c r="K795" s="4">
        <v>541</v>
      </c>
      <c r="L795" s="4">
        <v>510</v>
      </c>
      <c r="M795" s="4">
        <v>513</v>
      </c>
      <c r="N795" s="4">
        <v>450</v>
      </c>
      <c r="O795" s="4">
        <v>452</v>
      </c>
    </row>
    <row r="796" spans="1:15">
      <c r="A796" s="3" t="s">
        <v>811</v>
      </c>
      <c r="B796">
        <v>10.17</v>
      </c>
      <c r="C796" s="4">
        <v>958</v>
      </c>
      <c r="D796" s="4">
        <v>1055</v>
      </c>
      <c r="E796" s="4">
        <v>1146</v>
      </c>
      <c r="F796" s="4">
        <v>1266</v>
      </c>
      <c r="G796" s="4">
        <v>1337</v>
      </c>
      <c r="H796" s="4">
        <v>1332</v>
      </c>
      <c r="I796" s="4">
        <v>1760</v>
      </c>
      <c r="J796" s="4">
        <v>1676</v>
      </c>
      <c r="K796" s="4">
        <v>2004</v>
      </c>
      <c r="L796" s="4">
        <v>2146</v>
      </c>
      <c r="M796" s="4">
        <v>2081</v>
      </c>
      <c r="N796" s="4">
        <v>1924</v>
      </c>
      <c r="O796" s="4">
        <v>1958</v>
      </c>
    </row>
    <row r="797" spans="1:15">
      <c r="A797" s="3" t="s">
        <v>812</v>
      </c>
      <c r="B797">
        <v>4.0199999999999996</v>
      </c>
      <c r="C797" s="4">
        <v>213</v>
      </c>
      <c r="D797" s="4">
        <v>223</v>
      </c>
      <c r="E797" s="4">
        <v>273</v>
      </c>
      <c r="F797" s="4">
        <v>227</v>
      </c>
      <c r="G797" s="4">
        <v>341</v>
      </c>
      <c r="H797" s="4">
        <v>308</v>
      </c>
      <c r="I797" s="4">
        <v>314</v>
      </c>
      <c r="J797" s="4">
        <v>266</v>
      </c>
      <c r="K797" s="4">
        <v>314</v>
      </c>
      <c r="L797" s="4">
        <v>283</v>
      </c>
      <c r="M797" s="4">
        <v>276</v>
      </c>
      <c r="N797" s="4">
        <v>288</v>
      </c>
      <c r="O797" s="4">
        <v>293</v>
      </c>
    </row>
    <row r="798" spans="1:15">
      <c r="A798" s="3" t="s">
        <v>160</v>
      </c>
      <c r="B798">
        <v>2.84</v>
      </c>
      <c r="C798" s="4">
        <v>224</v>
      </c>
      <c r="D798" s="4">
        <v>250</v>
      </c>
      <c r="E798" s="4">
        <v>210</v>
      </c>
      <c r="F798" s="4">
        <v>208</v>
      </c>
      <c r="G798" s="4">
        <v>229</v>
      </c>
      <c r="H798" s="4">
        <v>220</v>
      </c>
      <c r="I798" s="4">
        <v>219</v>
      </c>
      <c r="J798" s="4">
        <v>188</v>
      </c>
      <c r="K798" s="4">
        <v>200</v>
      </c>
      <c r="L798" s="4">
        <v>163</v>
      </c>
      <c r="M798" s="4">
        <v>131</v>
      </c>
      <c r="N798" s="4">
        <v>122</v>
      </c>
      <c r="O798" s="4">
        <v>154</v>
      </c>
    </row>
    <row r="799" spans="1:15">
      <c r="A799" s="3" t="s">
        <v>813</v>
      </c>
      <c r="B799">
        <v>5.57</v>
      </c>
      <c r="C799" s="4">
        <v>370</v>
      </c>
      <c r="D799" s="4">
        <v>415</v>
      </c>
      <c r="E799" s="4">
        <v>393</v>
      </c>
      <c r="F799" s="4">
        <v>362</v>
      </c>
      <c r="G799" s="4">
        <v>398</v>
      </c>
      <c r="H799" s="4">
        <v>493</v>
      </c>
      <c r="I799" s="4">
        <v>809</v>
      </c>
      <c r="J799" s="4">
        <v>622</v>
      </c>
      <c r="K799" s="4">
        <v>729</v>
      </c>
      <c r="L799" s="4">
        <v>759</v>
      </c>
      <c r="M799" s="4">
        <v>724</v>
      </c>
      <c r="N799" s="4">
        <v>638</v>
      </c>
      <c r="O799" s="4">
        <v>627</v>
      </c>
    </row>
    <row r="800" spans="1:15">
      <c r="A800" s="3" t="s">
        <v>814</v>
      </c>
      <c r="B800">
        <v>4.0999999999999996</v>
      </c>
      <c r="C800" s="4">
        <v>447</v>
      </c>
      <c r="D800" s="4">
        <v>344</v>
      </c>
      <c r="E800" s="4">
        <v>366</v>
      </c>
      <c r="F800" s="4">
        <v>359</v>
      </c>
      <c r="G800" s="4">
        <v>405</v>
      </c>
      <c r="H800" s="4">
        <v>412</v>
      </c>
      <c r="I800" s="4">
        <v>369</v>
      </c>
      <c r="J800" s="4">
        <v>354</v>
      </c>
      <c r="K800" s="4">
        <v>339</v>
      </c>
      <c r="L800" s="4">
        <v>367</v>
      </c>
      <c r="M800" s="4">
        <v>386</v>
      </c>
      <c r="N800" s="4">
        <v>381</v>
      </c>
      <c r="O800" s="4">
        <v>439</v>
      </c>
    </row>
    <row r="801" spans="1:15">
      <c r="A801" s="3" t="s">
        <v>815</v>
      </c>
      <c r="B801">
        <v>4.01</v>
      </c>
      <c r="C801" s="4">
        <v>300</v>
      </c>
      <c r="D801" s="4">
        <v>357</v>
      </c>
      <c r="E801" s="4">
        <v>401</v>
      </c>
      <c r="F801" s="4">
        <v>418</v>
      </c>
      <c r="G801" s="4">
        <v>464</v>
      </c>
      <c r="H801" s="4">
        <v>451</v>
      </c>
      <c r="I801" s="4">
        <v>382</v>
      </c>
      <c r="J801" s="4">
        <v>299</v>
      </c>
      <c r="K801" s="4">
        <v>294</v>
      </c>
      <c r="L801" s="4">
        <v>299</v>
      </c>
      <c r="M801" s="4">
        <v>284</v>
      </c>
      <c r="N801" s="4">
        <v>277</v>
      </c>
      <c r="O801" s="4">
        <v>246</v>
      </c>
    </row>
    <row r="802" spans="1:15">
      <c r="A802" s="3" t="s">
        <v>816</v>
      </c>
      <c r="B802">
        <v>4.8499999999999996</v>
      </c>
      <c r="C802" s="4">
        <v>337</v>
      </c>
      <c r="D802" s="4">
        <v>314</v>
      </c>
      <c r="E802" s="4">
        <v>361</v>
      </c>
      <c r="F802" s="4">
        <v>339</v>
      </c>
      <c r="G802" s="4">
        <v>331</v>
      </c>
      <c r="H802" s="4">
        <v>293</v>
      </c>
      <c r="I802" s="4">
        <v>282</v>
      </c>
      <c r="J802" s="4">
        <v>206</v>
      </c>
      <c r="K802" s="4">
        <v>178</v>
      </c>
      <c r="L802" s="4">
        <v>154</v>
      </c>
      <c r="M802" s="4">
        <v>141</v>
      </c>
      <c r="N802" s="4">
        <v>138</v>
      </c>
      <c r="O802" s="4">
        <v>137</v>
      </c>
    </row>
    <row r="803" spans="1:15">
      <c r="A803" s="3" t="s">
        <v>817</v>
      </c>
      <c r="B803">
        <v>10.4</v>
      </c>
      <c r="C803" s="4">
        <v>865</v>
      </c>
      <c r="D803" s="4">
        <v>815</v>
      </c>
      <c r="E803" s="4">
        <v>780</v>
      </c>
      <c r="F803" s="4">
        <v>773</v>
      </c>
      <c r="G803" s="4">
        <v>719</v>
      </c>
      <c r="H803" s="4">
        <v>757</v>
      </c>
      <c r="I803" s="4">
        <v>896</v>
      </c>
      <c r="J803" s="4">
        <v>819</v>
      </c>
      <c r="K803" s="4">
        <v>802</v>
      </c>
      <c r="L803" s="4">
        <v>692</v>
      </c>
      <c r="M803" s="4">
        <v>628</v>
      </c>
      <c r="N803" s="4">
        <v>522</v>
      </c>
      <c r="O803" s="4">
        <v>570</v>
      </c>
    </row>
    <row r="804" spans="1:15">
      <c r="A804" s="3" t="s">
        <v>818</v>
      </c>
      <c r="B804">
        <v>2.84</v>
      </c>
      <c r="C804" s="3">
        <v>248</v>
      </c>
      <c r="D804" s="3">
        <v>207</v>
      </c>
      <c r="E804" s="3">
        <v>193</v>
      </c>
      <c r="F804" s="3">
        <v>268</v>
      </c>
      <c r="G804" s="3">
        <v>285</v>
      </c>
      <c r="H804" s="3">
        <v>254</v>
      </c>
      <c r="I804" s="3">
        <v>290</v>
      </c>
      <c r="J804" s="3">
        <v>231</v>
      </c>
      <c r="K804" s="3">
        <v>171</v>
      </c>
      <c r="L804" s="3">
        <v>164</v>
      </c>
      <c r="M804" s="3">
        <v>136</v>
      </c>
      <c r="N804" s="3">
        <v>115</v>
      </c>
      <c r="O804" s="3">
        <v>120</v>
      </c>
    </row>
    <row r="805" spans="1:15">
      <c r="A805" s="3" t="s">
        <v>819</v>
      </c>
      <c r="B805">
        <v>5.55</v>
      </c>
      <c r="C805" s="4">
        <v>788</v>
      </c>
      <c r="D805" s="4">
        <v>872</v>
      </c>
      <c r="E805" s="4">
        <v>889</v>
      </c>
      <c r="F805" s="4">
        <v>868</v>
      </c>
      <c r="G805" s="4">
        <v>1032</v>
      </c>
      <c r="H805" s="4">
        <v>1181</v>
      </c>
      <c r="I805" s="4">
        <v>1323</v>
      </c>
      <c r="J805" s="4">
        <v>1343</v>
      </c>
      <c r="K805" s="4">
        <v>1325</v>
      </c>
      <c r="L805" s="4">
        <v>1226</v>
      </c>
      <c r="M805" s="4">
        <v>1094</v>
      </c>
      <c r="N805" s="4">
        <v>978</v>
      </c>
      <c r="O805" s="4">
        <v>1004</v>
      </c>
    </row>
    <row r="806" spans="1:15">
      <c r="A806" s="3" t="s">
        <v>820</v>
      </c>
      <c r="B806">
        <v>5.98</v>
      </c>
      <c r="C806" s="4">
        <v>1061</v>
      </c>
      <c r="D806" s="4">
        <v>1318</v>
      </c>
      <c r="E806" s="4">
        <v>1302</v>
      </c>
      <c r="F806" s="4">
        <v>1228</v>
      </c>
      <c r="G806" s="4">
        <v>1197</v>
      </c>
      <c r="H806" s="4">
        <v>1120</v>
      </c>
      <c r="I806" s="4">
        <v>1388</v>
      </c>
      <c r="J806" s="4">
        <v>1256</v>
      </c>
      <c r="K806" s="4">
        <v>1339</v>
      </c>
      <c r="L806" s="4">
        <v>1304</v>
      </c>
      <c r="M806" s="4">
        <v>1246</v>
      </c>
      <c r="N806" s="4">
        <v>1200</v>
      </c>
      <c r="O806" s="4">
        <v>1316</v>
      </c>
    </row>
    <row r="807" spans="1:15">
      <c r="A807" s="3" t="s">
        <v>821</v>
      </c>
      <c r="B807">
        <v>4.42</v>
      </c>
      <c r="C807" s="4">
        <v>205</v>
      </c>
      <c r="D807" s="4">
        <v>246</v>
      </c>
      <c r="E807" s="4">
        <v>229</v>
      </c>
      <c r="F807" s="4">
        <v>227</v>
      </c>
      <c r="G807" s="4">
        <v>266</v>
      </c>
      <c r="H807" s="4">
        <v>317</v>
      </c>
      <c r="I807" s="4">
        <v>337</v>
      </c>
      <c r="J807" s="4">
        <v>379</v>
      </c>
      <c r="K807" s="4">
        <v>519</v>
      </c>
      <c r="L807" s="4">
        <v>450</v>
      </c>
      <c r="M807" s="4">
        <v>408</v>
      </c>
      <c r="N807" s="4">
        <v>376</v>
      </c>
      <c r="O807" s="4">
        <v>389</v>
      </c>
    </row>
    <row r="808" spans="1:15">
      <c r="A808" s="3" t="s">
        <v>822</v>
      </c>
      <c r="B808">
        <v>3.1</v>
      </c>
      <c r="C808" s="4">
        <v>226</v>
      </c>
      <c r="D808" s="4">
        <v>264</v>
      </c>
      <c r="E808" s="4">
        <v>240</v>
      </c>
      <c r="F808" s="4">
        <v>314</v>
      </c>
      <c r="G808" s="4">
        <v>305</v>
      </c>
      <c r="H808" s="4">
        <v>324</v>
      </c>
      <c r="I808" s="4">
        <v>374</v>
      </c>
      <c r="J808" s="4">
        <v>316</v>
      </c>
      <c r="K808" s="4">
        <v>350</v>
      </c>
      <c r="L808" s="4">
        <v>330</v>
      </c>
      <c r="M808" s="4">
        <v>302</v>
      </c>
      <c r="N808" s="4">
        <v>248</v>
      </c>
      <c r="O808" s="4">
        <v>278</v>
      </c>
    </row>
    <row r="809" spans="1:15">
      <c r="A809" s="3" t="s">
        <v>823</v>
      </c>
      <c r="B809">
        <v>4.37</v>
      </c>
      <c r="C809" s="4">
        <v>299</v>
      </c>
      <c r="D809" s="4">
        <v>412</v>
      </c>
      <c r="E809" s="4">
        <v>511</v>
      </c>
      <c r="F809" s="4">
        <v>534</v>
      </c>
      <c r="G809" s="4">
        <v>535</v>
      </c>
      <c r="H809" s="4">
        <v>468</v>
      </c>
      <c r="I809" s="4">
        <v>746</v>
      </c>
      <c r="J809" s="4">
        <v>763</v>
      </c>
      <c r="K809" s="4">
        <v>804</v>
      </c>
      <c r="L809" s="4">
        <v>737</v>
      </c>
      <c r="M809" s="4">
        <v>911</v>
      </c>
      <c r="N809" s="4">
        <v>916</v>
      </c>
      <c r="O809" s="4">
        <v>993</v>
      </c>
    </row>
    <row r="810" spans="1:15">
      <c r="A810" s="3" t="s">
        <v>495</v>
      </c>
      <c r="B810">
        <v>5.37</v>
      </c>
      <c r="C810" s="4">
        <v>408</v>
      </c>
      <c r="D810" s="4">
        <v>357</v>
      </c>
      <c r="E810" s="4">
        <v>403</v>
      </c>
      <c r="F810" s="4">
        <v>415</v>
      </c>
      <c r="G810" s="4">
        <v>423</v>
      </c>
      <c r="H810" s="4">
        <v>436</v>
      </c>
      <c r="I810" s="4">
        <v>712</v>
      </c>
      <c r="J810" s="4">
        <v>744</v>
      </c>
      <c r="K810" s="4">
        <v>777</v>
      </c>
      <c r="L810" s="4">
        <v>757</v>
      </c>
      <c r="M810" s="4">
        <v>728</v>
      </c>
      <c r="N810" s="4">
        <v>780</v>
      </c>
      <c r="O810" s="4">
        <v>824</v>
      </c>
    </row>
    <row r="811" spans="1:15">
      <c r="A811" s="3" t="s">
        <v>93</v>
      </c>
      <c r="B811">
        <v>8.31</v>
      </c>
      <c r="C811" s="4">
        <v>1182</v>
      </c>
      <c r="D811" s="4">
        <v>1095</v>
      </c>
      <c r="E811" s="4">
        <v>1010</v>
      </c>
      <c r="F811" s="4">
        <v>1112</v>
      </c>
      <c r="G811" s="4">
        <v>1384</v>
      </c>
      <c r="H811" s="4">
        <v>1588</v>
      </c>
      <c r="I811" s="4">
        <v>2330</v>
      </c>
      <c r="J811" s="4">
        <v>2509</v>
      </c>
      <c r="K811" s="4">
        <v>2641</v>
      </c>
      <c r="L811" s="4">
        <v>2326</v>
      </c>
      <c r="M811" s="4">
        <v>2236</v>
      </c>
      <c r="N811" s="4">
        <v>1974</v>
      </c>
      <c r="O811" s="4">
        <v>2138</v>
      </c>
    </row>
    <row r="812" spans="1:15">
      <c r="A812" s="3" t="s">
        <v>824</v>
      </c>
      <c r="B812">
        <v>3.44</v>
      </c>
      <c r="C812" s="4">
        <v>274</v>
      </c>
      <c r="D812" s="4">
        <v>255</v>
      </c>
      <c r="E812" s="4">
        <v>247</v>
      </c>
      <c r="F812" s="4">
        <v>264</v>
      </c>
      <c r="G812" s="4">
        <v>264</v>
      </c>
      <c r="H812" s="4">
        <v>254</v>
      </c>
      <c r="I812" s="4">
        <v>226</v>
      </c>
      <c r="J812" s="4">
        <v>161</v>
      </c>
      <c r="K812" s="4">
        <v>153</v>
      </c>
      <c r="L812" s="4">
        <v>153</v>
      </c>
      <c r="M812" s="4">
        <v>236</v>
      </c>
      <c r="N812" s="4">
        <v>360</v>
      </c>
      <c r="O812" s="4">
        <v>361</v>
      </c>
    </row>
    <row r="813" spans="1:15">
      <c r="A813" s="3" t="s">
        <v>825</v>
      </c>
      <c r="B813">
        <v>9.32</v>
      </c>
      <c r="C813" s="4">
        <v>579</v>
      </c>
      <c r="D813" s="4">
        <v>742</v>
      </c>
      <c r="E813" s="4">
        <v>872</v>
      </c>
      <c r="F813" s="4">
        <v>820</v>
      </c>
      <c r="G813" s="4">
        <v>950</v>
      </c>
      <c r="H813" s="4">
        <v>1032</v>
      </c>
      <c r="I813" s="4">
        <v>1118</v>
      </c>
      <c r="J813" s="4">
        <v>1012</v>
      </c>
      <c r="K813" s="4">
        <v>934</v>
      </c>
      <c r="L813" s="4">
        <v>831</v>
      </c>
      <c r="M813" s="4">
        <v>868</v>
      </c>
      <c r="N813" s="4">
        <v>896</v>
      </c>
      <c r="O813" s="4">
        <v>847</v>
      </c>
    </row>
    <row r="814" spans="1:15">
      <c r="A814" s="3" t="s">
        <v>826</v>
      </c>
      <c r="B814">
        <v>4.88</v>
      </c>
      <c r="C814" s="4">
        <v>530</v>
      </c>
      <c r="D814" s="4">
        <v>658</v>
      </c>
      <c r="E814" s="4">
        <v>781</v>
      </c>
      <c r="F814" s="4">
        <v>748</v>
      </c>
      <c r="G814" s="4">
        <v>764</v>
      </c>
      <c r="H814" s="4">
        <v>717</v>
      </c>
      <c r="I814" s="4">
        <v>905</v>
      </c>
      <c r="J814" s="4">
        <v>641</v>
      </c>
      <c r="K814" s="4">
        <v>626</v>
      </c>
      <c r="L814" s="4">
        <v>584</v>
      </c>
      <c r="M814" s="4">
        <v>541</v>
      </c>
      <c r="N814" s="4">
        <v>538</v>
      </c>
      <c r="O814" s="4">
        <v>570</v>
      </c>
    </row>
    <row r="815" spans="1:15">
      <c r="A815" s="3" t="s">
        <v>663</v>
      </c>
      <c r="B815">
        <v>6.32</v>
      </c>
      <c r="C815" s="4">
        <v>412</v>
      </c>
      <c r="D815" s="4">
        <v>441</v>
      </c>
      <c r="E815" s="4">
        <v>447</v>
      </c>
      <c r="F815" s="4">
        <v>442</v>
      </c>
      <c r="G815" s="4">
        <v>521</v>
      </c>
      <c r="H815" s="4">
        <v>610</v>
      </c>
      <c r="I815" s="4">
        <v>698</v>
      </c>
      <c r="J815" s="4">
        <v>782</v>
      </c>
      <c r="K815" s="4">
        <v>938</v>
      </c>
      <c r="L815" s="4">
        <v>932</v>
      </c>
      <c r="M815" s="4">
        <v>1033</v>
      </c>
      <c r="N815" s="4">
        <v>995</v>
      </c>
      <c r="O815" s="4">
        <v>1232</v>
      </c>
    </row>
    <row r="816" spans="1:15">
      <c r="A816" s="3" t="s">
        <v>827</v>
      </c>
      <c r="B816">
        <v>9.83</v>
      </c>
      <c r="C816" s="4">
        <v>862</v>
      </c>
      <c r="D816" s="4">
        <v>766</v>
      </c>
      <c r="E816" s="4">
        <v>853</v>
      </c>
      <c r="F816" s="4">
        <v>793</v>
      </c>
      <c r="G816" s="4">
        <v>837</v>
      </c>
      <c r="H816" s="4">
        <v>812</v>
      </c>
      <c r="I816" s="4">
        <v>1130</v>
      </c>
      <c r="J816" s="4">
        <v>938</v>
      </c>
      <c r="K816" s="4">
        <v>930</v>
      </c>
      <c r="L816" s="4">
        <v>900</v>
      </c>
      <c r="M816" s="4">
        <v>904</v>
      </c>
      <c r="N816" s="4">
        <v>825</v>
      </c>
      <c r="O816" s="4">
        <v>848</v>
      </c>
    </row>
    <row r="817" spans="1:15">
      <c r="A817" s="3" t="s">
        <v>81</v>
      </c>
      <c r="B817">
        <v>1.94</v>
      </c>
      <c r="C817" s="4">
        <v>193</v>
      </c>
      <c r="D817" s="4">
        <v>235</v>
      </c>
      <c r="E817" s="4">
        <v>206</v>
      </c>
      <c r="F817" s="4">
        <v>219</v>
      </c>
      <c r="G817" s="4">
        <v>237</v>
      </c>
      <c r="H817" s="4">
        <v>241</v>
      </c>
      <c r="I817" s="4">
        <v>297</v>
      </c>
      <c r="J817" s="4">
        <v>183</v>
      </c>
      <c r="K817" s="4">
        <v>198</v>
      </c>
      <c r="L817" s="4">
        <v>188</v>
      </c>
      <c r="M817" s="4">
        <v>237</v>
      </c>
      <c r="N817" s="4">
        <v>213</v>
      </c>
      <c r="O817" s="4">
        <v>226</v>
      </c>
    </row>
    <row r="818" spans="1:15">
      <c r="A818" s="3" t="s">
        <v>828</v>
      </c>
      <c r="B818">
        <v>3.14</v>
      </c>
      <c r="C818" s="4">
        <v>94</v>
      </c>
      <c r="D818" s="4">
        <v>121</v>
      </c>
      <c r="E818" s="4">
        <v>146</v>
      </c>
      <c r="F818" s="4">
        <v>130</v>
      </c>
      <c r="G818" s="4">
        <v>117</v>
      </c>
      <c r="H818" s="4">
        <v>141</v>
      </c>
      <c r="I818" s="4">
        <v>135</v>
      </c>
      <c r="J818" s="4">
        <v>379</v>
      </c>
      <c r="K818" s="4">
        <v>345</v>
      </c>
      <c r="L818" s="4">
        <v>308</v>
      </c>
      <c r="M818" s="4">
        <v>268</v>
      </c>
      <c r="N818" s="4">
        <v>307</v>
      </c>
      <c r="O818" s="4">
        <v>278</v>
      </c>
    </row>
    <row r="819" spans="1:15">
      <c r="A819" s="3" t="s">
        <v>829</v>
      </c>
      <c r="B819">
        <v>3.18</v>
      </c>
      <c r="C819" s="4">
        <v>138</v>
      </c>
      <c r="D819" s="4">
        <v>164</v>
      </c>
      <c r="E819" s="4">
        <v>200</v>
      </c>
      <c r="F819" s="4">
        <v>194</v>
      </c>
      <c r="G819" s="4">
        <v>165</v>
      </c>
      <c r="H819" s="4">
        <v>161</v>
      </c>
      <c r="I819" s="4">
        <v>223</v>
      </c>
      <c r="J819" s="4">
        <v>162</v>
      </c>
      <c r="K819" s="4">
        <v>139</v>
      </c>
      <c r="L819" s="4">
        <v>128</v>
      </c>
      <c r="M819" s="4">
        <v>108</v>
      </c>
      <c r="N819" s="4">
        <v>81</v>
      </c>
      <c r="O819" s="4">
        <v>96</v>
      </c>
    </row>
    <row r="820" spans="1:15">
      <c r="A820" s="3" t="s">
        <v>830</v>
      </c>
      <c r="B820">
        <v>11.23</v>
      </c>
      <c r="C820" s="4">
        <v>1412</v>
      </c>
      <c r="D820" s="4">
        <v>1605</v>
      </c>
      <c r="E820" s="4">
        <v>1574</v>
      </c>
      <c r="F820" s="4">
        <v>1583</v>
      </c>
      <c r="G820" s="4">
        <v>1442</v>
      </c>
      <c r="H820" s="4">
        <v>1269</v>
      </c>
      <c r="I820" s="4">
        <v>1170</v>
      </c>
      <c r="J820" s="4">
        <v>1098</v>
      </c>
      <c r="K820" s="4">
        <v>1986</v>
      </c>
      <c r="L820" s="4">
        <v>3242</v>
      </c>
      <c r="M820" s="4">
        <v>4063</v>
      </c>
      <c r="N820" s="4">
        <v>4226</v>
      </c>
      <c r="O820" s="4">
        <v>4344</v>
      </c>
    </row>
    <row r="821" spans="1:15">
      <c r="A821" s="3" t="s">
        <v>831</v>
      </c>
      <c r="B821">
        <v>18.16</v>
      </c>
      <c r="C821" s="4">
        <v>1292</v>
      </c>
      <c r="D821" s="4">
        <v>1244</v>
      </c>
      <c r="E821" s="4">
        <v>1248</v>
      </c>
      <c r="F821" s="4">
        <v>1193</v>
      </c>
      <c r="G821" s="4">
        <v>1096</v>
      </c>
      <c r="H821" s="4">
        <v>1054</v>
      </c>
      <c r="I821" s="4">
        <v>1082</v>
      </c>
      <c r="J821" s="4">
        <v>1065</v>
      </c>
      <c r="K821" s="4">
        <v>1165</v>
      </c>
      <c r="L821" s="4">
        <v>1164</v>
      </c>
      <c r="M821" s="4">
        <v>1170</v>
      </c>
      <c r="N821" s="4">
        <v>1088</v>
      </c>
      <c r="O821" s="4">
        <v>1076</v>
      </c>
    </row>
    <row r="822" spans="1:15">
      <c r="A822" s="3" t="s">
        <v>832</v>
      </c>
      <c r="B822">
        <v>5.8</v>
      </c>
      <c r="C822" s="4">
        <v>556</v>
      </c>
      <c r="D822" s="4">
        <v>551</v>
      </c>
      <c r="E822" s="4">
        <v>553</v>
      </c>
      <c r="F822" s="4">
        <v>524</v>
      </c>
      <c r="G822" s="4">
        <v>568</v>
      </c>
      <c r="H822" s="4">
        <v>521</v>
      </c>
      <c r="I822" s="4">
        <v>522</v>
      </c>
      <c r="J822" s="4">
        <v>466</v>
      </c>
      <c r="K822" s="4">
        <v>554</v>
      </c>
      <c r="L822" s="4">
        <v>523</v>
      </c>
      <c r="M822" s="4">
        <v>493</v>
      </c>
      <c r="N822" s="4">
        <v>433</v>
      </c>
      <c r="O822" s="4">
        <v>498</v>
      </c>
    </row>
    <row r="823" spans="1:15">
      <c r="A823" s="3" t="s">
        <v>833</v>
      </c>
      <c r="B823">
        <v>3.85</v>
      </c>
      <c r="C823" s="4">
        <v>348</v>
      </c>
      <c r="D823" s="4">
        <v>247</v>
      </c>
      <c r="E823" s="4">
        <v>273</v>
      </c>
      <c r="F823" s="4">
        <v>267</v>
      </c>
      <c r="G823" s="4">
        <v>248</v>
      </c>
      <c r="H823" s="4">
        <v>254</v>
      </c>
      <c r="I823" s="4">
        <v>247</v>
      </c>
      <c r="J823" s="4">
        <v>180</v>
      </c>
      <c r="K823" s="4">
        <v>150</v>
      </c>
      <c r="L823" s="4">
        <v>136</v>
      </c>
      <c r="M823" s="4">
        <v>133</v>
      </c>
      <c r="N823" s="4">
        <v>89</v>
      </c>
      <c r="O823" s="4">
        <v>98</v>
      </c>
    </row>
    <row r="824" spans="1:15">
      <c r="A824" s="3" t="s">
        <v>834</v>
      </c>
      <c r="B824">
        <v>4.7</v>
      </c>
      <c r="C824" s="4">
        <v>341</v>
      </c>
      <c r="D824" s="4">
        <v>333</v>
      </c>
      <c r="E824" s="4">
        <v>340</v>
      </c>
      <c r="F824" s="4">
        <v>336</v>
      </c>
      <c r="G824" s="4">
        <v>338</v>
      </c>
      <c r="H824" s="4">
        <v>351</v>
      </c>
      <c r="I824" s="4">
        <v>371</v>
      </c>
      <c r="J824" s="4">
        <v>293</v>
      </c>
      <c r="K824" s="4">
        <v>296</v>
      </c>
      <c r="L824" s="4">
        <v>276</v>
      </c>
      <c r="M824" s="4">
        <v>290</v>
      </c>
      <c r="N824" s="4">
        <v>298</v>
      </c>
      <c r="O824" s="4">
        <v>330</v>
      </c>
    </row>
    <row r="825" spans="1:15">
      <c r="A825" s="3" t="s">
        <v>835</v>
      </c>
      <c r="B825">
        <v>3.29</v>
      </c>
      <c r="C825" s="4">
        <v>286</v>
      </c>
      <c r="D825" s="4">
        <v>414</v>
      </c>
      <c r="E825" s="4">
        <v>454</v>
      </c>
      <c r="F825" s="4">
        <v>467</v>
      </c>
      <c r="G825" s="4">
        <v>509</v>
      </c>
      <c r="H825" s="4">
        <v>479</v>
      </c>
      <c r="I825" s="4">
        <v>521</v>
      </c>
      <c r="J825" s="4">
        <v>452</v>
      </c>
      <c r="K825" s="4">
        <v>527</v>
      </c>
      <c r="L825" s="4">
        <v>546</v>
      </c>
      <c r="M825" s="4">
        <v>524</v>
      </c>
      <c r="N825" s="4">
        <v>474</v>
      </c>
      <c r="O825" s="4">
        <v>488</v>
      </c>
    </row>
    <row r="826" spans="1:15">
      <c r="A826" s="3" t="s">
        <v>836</v>
      </c>
      <c r="B826">
        <v>3.86</v>
      </c>
      <c r="C826" s="4">
        <v>230</v>
      </c>
      <c r="D826" s="4">
        <v>260</v>
      </c>
      <c r="E826" s="4">
        <v>265</v>
      </c>
      <c r="F826" s="4">
        <v>293</v>
      </c>
      <c r="G826" s="4">
        <v>291</v>
      </c>
      <c r="H826" s="4">
        <v>328</v>
      </c>
      <c r="I826" s="4">
        <v>348</v>
      </c>
      <c r="J826" s="4">
        <v>206</v>
      </c>
      <c r="K826" s="4">
        <v>250</v>
      </c>
      <c r="L826" s="4">
        <v>237</v>
      </c>
      <c r="M826" s="4">
        <v>264</v>
      </c>
      <c r="N826" s="4">
        <v>213</v>
      </c>
      <c r="O826" s="4">
        <v>229</v>
      </c>
    </row>
    <row r="827" spans="1:15">
      <c r="A827" s="3" t="s">
        <v>837</v>
      </c>
      <c r="B827">
        <v>5.19</v>
      </c>
      <c r="C827" s="4">
        <v>279</v>
      </c>
      <c r="D827" s="4">
        <v>292</v>
      </c>
      <c r="E827" s="4">
        <v>283</v>
      </c>
      <c r="F827" s="4">
        <v>270</v>
      </c>
      <c r="G827" s="4">
        <v>280</v>
      </c>
      <c r="H827" s="4">
        <v>283</v>
      </c>
      <c r="I827" s="4">
        <v>334</v>
      </c>
      <c r="J827" s="4">
        <v>204</v>
      </c>
      <c r="K827" s="4">
        <v>193</v>
      </c>
      <c r="L827" s="4">
        <v>161</v>
      </c>
      <c r="M827" s="4">
        <v>144</v>
      </c>
      <c r="N827" s="4">
        <v>120</v>
      </c>
      <c r="O827" s="4">
        <v>154</v>
      </c>
    </row>
    <row r="828" spans="1:15">
      <c r="A828" s="3" t="s">
        <v>838</v>
      </c>
      <c r="B828">
        <v>4.43</v>
      </c>
      <c r="C828" s="4">
        <v>333</v>
      </c>
      <c r="D828" s="4">
        <v>390</v>
      </c>
      <c r="E828" s="4">
        <v>381</v>
      </c>
      <c r="F828" s="4">
        <v>388</v>
      </c>
      <c r="G828" s="4">
        <v>388</v>
      </c>
      <c r="H828" s="4">
        <v>369</v>
      </c>
      <c r="I828" s="4">
        <v>415</v>
      </c>
      <c r="J828" s="4">
        <v>364</v>
      </c>
      <c r="K828" s="4">
        <v>377</v>
      </c>
      <c r="L828" s="4">
        <v>373</v>
      </c>
      <c r="M828" s="4">
        <v>410</v>
      </c>
      <c r="N828" s="4">
        <v>345</v>
      </c>
      <c r="O828" s="4">
        <v>316</v>
      </c>
    </row>
    <row r="829" spans="1:15">
      <c r="A829" s="3" t="s">
        <v>839</v>
      </c>
      <c r="B829">
        <v>4.07</v>
      </c>
      <c r="C829" s="4">
        <v>320</v>
      </c>
      <c r="D829" s="4">
        <v>314</v>
      </c>
      <c r="E829" s="4">
        <v>334</v>
      </c>
      <c r="F829" s="4">
        <v>348</v>
      </c>
      <c r="G829" s="4">
        <v>409</v>
      </c>
      <c r="H829" s="4">
        <v>420</v>
      </c>
      <c r="I829" s="4">
        <v>422</v>
      </c>
      <c r="J829" s="4">
        <v>432</v>
      </c>
      <c r="K829" s="4">
        <v>432</v>
      </c>
      <c r="L829" s="4">
        <v>392</v>
      </c>
      <c r="M829" s="4">
        <v>349</v>
      </c>
      <c r="N829" s="4">
        <v>313</v>
      </c>
      <c r="O829" s="4">
        <v>279</v>
      </c>
    </row>
    <row r="830" spans="1:15">
      <c r="A830" s="3" t="s">
        <v>840</v>
      </c>
      <c r="B830">
        <v>4.16</v>
      </c>
      <c r="C830" s="4">
        <v>419</v>
      </c>
      <c r="D830" s="4">
        <v>510</v>
      </c>
      <c r="E830" s="4">
        <v>592</v>
      </c>
      <c r="F830" s="4">
        <v>599</v>
      </c>
      <c r="G830" s="4">
        <v>595</v>
      </c>
      <c r="H830" s="4">
        <v>586</v>
      </c>
      <c r="I830" s="4">
        <v>722</v>
      </c>
      <c r="J830" s="4">
        <v>693</v>
      </c>
      <c r="K830" s="4">
        <v>685</v>
      </c>
      <c r="L830" s="4">
        <v>718</v>
      </c>
      <c r="M830" s="4">
        <v>738</v>
      </c>
      <c r="N830" s="4">
        <v>635</v>
      </c>
      <c r="O830" s="4">
        <v>736</v>
      </c>
    </row>
    <row r="831" spans="1:15">
      <c r="A831" s="3" t="s">
        <v>102</v>
      </c>
      <c r="B831">
        <v>5.12</v>
      </c>
      <c r="C831" s="4">
        <v>361</v>
      </c>
      <c r="D831" s="4">
        <v>360</v>
      </c>
      <c r="E831" s="4">
        <v>378</v>
      </c>
      <c r="F831" s="4">
        <v>362</v>
      </c>
      <c r="G831" s="4">
        <v>356</v>
      </c>
      <c r="H831" s="4">
        <v>325</v>
      </c>
      <c r="I831" s="4">
        <v>299</v>
      </c>
      <c r="J831" s="4">
        <v>241</v>
      </c>
      <c r="K831" s="4">
        <v>233</v>
      </c>
      <c r="L831" s="4">
        <v>202</v>
      </c>
      <c r="M831" s="4">
        <v>176</v>
      </c>
      <c r="N831" s="4">
        <v>134</v>
      </c>
      <c r="O831" s="4">
        <v>188</v>
      </c>
    </row>
    <row r="832" spans="1:15">
      <c r="A832" s="3" t="s">
        <v>43</v>
      </c>
      <c r="B832">
        <v>4.7699999999999996</v>
      </c>
      <c r="C832" s="4">
        <v>424</v>
      </c>
      <c r="D832" s="4">
        <v>543</v>
      </c>
      <c r="E832" s="4">
        <v>657</v>
      </c>
      <c r="F832" s="4">
        <v>714</v>
      </c>
      <c r="G832" s="4">
        <v>778</v>
      </c>
      <c r="H832" s="4">
        <v>697</v>
      </c>
      <c r="I832" s="4">
        <v>758</v>
      </c>
      <c r="J832" s="4">
        <v>620</v>
      </c>
      <c r="K832" s="4">
        <v>691</v>
      </c>
      <c r="L832" s="4">
        <v>644</v>
      </c>
      <c r="M832" s="4">
        <v>600</v>
      </c>
      <c r="N832" s="4">
        <v>544</v>
      </c>
      <c r="O832" s="4">
        <v>579</v>
      </c>
    </row>
    <row r="833" spans="1:15">
      <c r="A833" s="3" t="s">
        <v>841</v>
      </c>
      <c r="B833">
        <v>15.32</v>
      </c>
      <c r="C833" s="4">
        <v>1059</v>
      </c>
      <c r="D833" s="4">
        <v>952</v>
      </c>
      <c r="E833" s="4">
        <v>956</v>
      </c>
      <c r="F833" s="4">
        <v>996</v>
      </c>
      <c r="G833" s="4">
        <v>966</v>
      </c>
      <c r="H833" s="4">
        <v>910</v>
      </c>
      <c r="I833" s="4">
        <v>818</v>
      </c>
      <c r="J833" s="4">
        <v>678</v>
      </c>
      <c r="K833" s="4">
        <v>653</v>
      </c>
      <c r="L833" s="4">
        <v>571</v>
      </c>
      <c r="M833" s="4">
        <v>533</v>
      </c>
      <c r="N833" s="4">
        <v>402</v>
      </c>
      <c r="O833" s="4">
        <v>415</v>
      </c>
    </row>
    <row r="834" spans="1:15">
      <c r="A834" s="3" t="s">
        <v>842</v>
      </c>
      <c r="B834">
        <v>25.8</v>
      </c>
      <c r="C834" s="4">
        <v>2948</v>
      </c>
      <c r="D834" s="4">
        <v>3102</v>
      </c>
      <c r="E834" s="4">
        <v>3159</v>
      </c>
      <c r="F834" s="4">
        <v>3729</v>
      </c>
      <c r="G834" s="4">
        <v>4181</v>
      </c>
      <c r="H834" s="4">
        <v>5121</v>
      </c>
      <c r="I834" s="4">
        <v>7900</v>
      </c>
      <c r="J834" s="4">
        <v>9215</v>
      </c>
      <c r="K834" s="4">
        <v>9611</v>
      </c>
      <c r="L834" s="4">
        <v>9330</v>
      </c>
      <c r="M834" s="4">
        <v>10703</v>
      </c>
      <c r="N834" s="4">
        <v>10650</v>
      </c>
      <c r="O834" s="4">
        <v>10876</v>
      </c>
    </row>
    <row r="835" spans="1:15">
      <c r="A835" s="3" t="s">
        <v>128</v>
      </c>
      <c r="B835">
        <v>1.87</v>
      </c>
      <c r="C835" s="4">
        <v>135</v>
      </c>
      <c r="D835" s="4">
        <v>196</v>
      </c>
      <c r="E835" s="4">
        <v>158</v>
      </c>
      <c r="F835" s="4">
        <v>196</v>
      </c>
      <c r="G835" s="4">
        <v>198</v>
      </c>
      <c r="H835" s="4">
        <v>189</v>
      </c>
      <c r="I835" s="4">
        <v>175</v>
      </c>
      <c r="J835" s="4">
        <v>115</v>
      </c>
      <c r="K835" s="4">
        <v>161</v>
      </c>
      <c r="L835" s="4">
        <v>135</v>
      </c>
      <c r="M835" s="4">
        <v>160</v>
      </c>
      <c r="N835" s="4">
        <v>169</v>
      </c>
      <c r="O835" s="4">
        <v>177</v>
      </c>
    </row>
    <row r="836" spans="1:15">
      <c r="A836" s="3" t="s">
        <v>843</v>
      </c>
      <c r="B836">
        <v>3.43</v>
      </c>
      <c r="C836" s="4">
        <v>333</v>
      </c>
      <c r="D836" s="4">
        <v>272</v>
      </c>
      <c r="E836" s="4">
        <v>272</v>
      </c>
      <c r="F836" s="4">
        <v>266</v>
      </c>
      <c r="G836" s="4">
        <v>284</v>
      </c>
      <c r="H836" s="4">
        <v>448</v>
      </c>
      <c r="I836" s="4">
        <v>539</v>
      </c>
      <c r="J836" s="4">
        <v>794</v>
      </c>
      <c r="K836" s="4">
        <v>1008</v>
      </c>
      <c r="L836" s="4">
        <v>926</v>
      </c>
      <c r="M836" s="4">
        <v>934</v>
      </c>
      <c r="N836" s="4">
        <v>948</v>
      </c>
      <c r="O836" s="4">
        <v>914</v>
      </c>
    </row>
    <row r="837" spans="1:15">
      <c r="A837" s="3" t="s">
        <v>844</v>
      </c>
      <c r="B837">
        <v>4.42</v>
      </c>
      <c r="C837" s="3">
        <v>551</v>
      </c>
      <c r="D837" s="3">
        <v>543</v>
      </c>
      <c r="E837" s="3">
        <v>556</v>
      </c>
      <c r="F837" s="3">
        <v>592</v>
      </c>
      <c r="G837" s="3">
        <v>590</v>
      </c>
      <c r="H837" s="3">
        <v>589</v>
      </c>
      <c r="I837" s="3">
        <v>636</v>
      </c>
      <c r="J837" s="3">
        <v>393</v>
      </c>
      <c r="K837" s="3">
        <v>578</v>
      </c>
      <c r="L837" s="3">
        <v>547</v>
      </c>
      <c r="M837" s="3">
        <v>477</v>
      </c>
      <c r="N837" s="3">
        <v>455</v>
      </c>
      <c r="O837" s="3">
        <v>473</v>
      </c>
    </row>
    <row r="838" spans="1:15">
      <c r="A838" s="3" t="s">
        <v>845</v>
      </c>
      <c r="B838">
        <v>4.57</v>
      </c>
      <c r="C838" s="4">
        <v>589</v>
      </c>
      <c r="D838" s="4">
        <v>706</v>
      </c>
      <c r="E838" s="4">
        <v>737</v>
      </c>
      <c r="F838" s="4">
        <v>655</v>
      </c>
      <c r="G838" s="4">
        <v>692</v>
      </c>
      <c r="H838" s="4">
        <v>680</v>
      </c>
      <c r="I838" s="4">
        <v>757</v>
      </c>
      <c r="J838" s="4">
        <v>646</v>
      </c>
      <c r="K838" s="4">
        <v>666</v>
      </c>
      <c r="L838" s="4">
        <v>614</v>
      </c>
      <c r="M838" s="4">
        <v>634</v>
      </c>
      <c r="N838" s="4">
        <v>596</v>
      </c>
      <c r="O838" s="4">
        <v>634</v>
      </c>
    </row>
    <row r="839" spans="1:15">
      <c r="A839" s="3" t="s">
        <v>846</v>
      </c>
      <c r="B839">
        <v>4.0999999999999996</v>
      </c>
      <c r="C839" s="4">
        <v>395</v>
      </c>
      <c r="D839" s="4">
        <v>460</v>
      </c>
      <c r="E839" s="4">
        <v>440</v>
      </c>
      <c r="F839" s="4">
        <v>408</v>
      </c>
      <c r="G839" s="4">
        <v>447</v>
      </c>
      <c r="H839" s="4">
        <v>443</v>
      </c>
      <c r="I839" s="4">
        <v>454</v>
      </c>
      <c r="J839" s="4">
        <v>320</v>
      </c>
      <c r="K839" s="4">
        <v>336</v>
      </c>
      <c r="L839" s="4">
        <v>275</v>
      </c>
      <c r="M839" s="4">
        <v>325</v>
      </c>
      <c r="N839" s="4">
        <v>278</v>
      </c>
      <c r="O839" s="4">
        <v>304</v>
      </c>
    </row>
    <row r="840" spans="1:15">
      <c r="A840" s="3" t="s">
        <v>847</v>
      </c>
      <c r="B840">
        <v>11.62</v>
      </c>
      <c r="C840" s="4">
        <v>994</v>
      </c>
      <c r="D840" s="4">
        <v>941</v>
      </c>
      <c r="E840" s="4">
        <v>896</v>
      </c>
      <c r="F840" s="4">
        <v>897</v>
      </c>
      <c r="G840" s="4">
        <v>935</v>
      </c>
      <c r="H840" s="4">
        <v>1074</v>
      </c>
      <c r="I840" s="4">
        <v>1893</v>
      </c>
      <c r="J840" s="4">
        <v>1758</v>
      </c>
      <c r="K840" s="4">
        <v>1798</v>
      </c>
      <c r="L840" s="4">
        <v>1609</v>
      </c>
      <c r="M840" s="4">
        <v>1532</v>
      </c>
      <c r="N840" s="4">
        <v>1428</v>
      </c>
      <c r="O840" s="4">
        <v>1443</v>
      </c>
    </row>
    <row r="841" spans="1:15">
      <c r="A841" s="3" t="s">
        <v>137</v>
      </c>
      <c r="B841">
        <v>5.79</v>
      </c>
      <c r="C841" s="4">
        <v>354</v>
      </c>
      <c r="D841" s="4">
        <v>383</v>
      </c>
      <c r="E841" s="4">
        <v>404</v>
      </c>
      <c r="F841" s="4">
        <v>385</v>
      </c>
      <c r="G841" s="4">
        <v>400</v>
      </c>
      <c r="H841" s="4">
        <v>375</v>
      </c>
      <c r="I841" s="4">
        <v>428</v>
      </c>
      <c r="J841" s="4">
        <v>485</v>
      </c>
      <c r="K841" s="4">
        <v>535</v>
      </c>
      <c r="L841" s="4">
        <v>513</v>
      </c>
      <c r="M841" s="4">
        <v>473</v>
      </c>
      <c r="N841" s="4">
        <v>461</v>
      </c>
      <c r="O841" s="4">
        <v>513</v>
      </c>
    </row>
    <row r="842" spans="1:15">
      <c r="A842" s="3" t="s">
        <v>848</v>
      </c>
      <c r="B842">
        <v>9.8800000000000008</v>
      </c>
      <c r="C842" s="4">
        <v>555</v>
      </c>
      <c r="D842" s="4">
        <v>579</v>
      </c>
      <c r="E842" s="4">
        <v>510</v>
      </c>
      <c r="F842" s="4">
        <v>537</v>
      </c>
      <c r="G842" s="4">
        <v>606</v>
      </c>
      <c r="H842" s="4">
        <v>568</v>
      </c>
      <c r="I842" s="4">
        <v>556</v>
      </c>
      <c r="J842" s="4">
        <v>590</v>
      </c>
      <c r="K842" s="4">
        <v>558</v>
      </c>
      <c r="L842" s="4">
        <v>514</v>
      </c>
      <c r="M842" s="4">
        <v>512</v>
      </c>
      <c r="N842" s="4">
        <v>492</v>
      </c>
      <c r="O842" s="4">
        <v>708</v>
      </c>
    </row>
    <row r="843" spans="1:15">
      <c r="A843" s="3" t="s">
        <v>849</v>
      </c>
      <c r="B843">
        <v>3.45</v>
      </c>
      <c r="C843" s="4">
        <v>120</v>
      </c>
      <c r="D843" s="4">
        <v>184</v>
      </c>
      <c r="E843" s="4">
        <v>244</v>
      </c>
      <c r="F843" s="4">
        <v>220</v>
      </c>
      <c r="G843" s="4">
        <v>225</v>
      </c>
      <c r="H843" s="4">
        <v>232</v>
      </c>
      <c r="I843" s="4">
        <v>185</v>
      </c>
      <c r="J843" s="4">
        <v>117</v>
      </c>
      <c r="K843" s="4">
        <v>158</v>
      </c>
      <c r="L843" s="4">
        <v>133</v>
      </c>
      <c r="M843" s="4">
        <v>137</v>
      </c>
      <c r="N843" s="4">
        <v>106</v>
      </c>
      <c r="O843" s="4">
        <v>109</v>
      </c>
    </row>
    <row r="844" spans="1:15">
      <c r="A844" s="3" t="s">
        <v>850</v>
      </c>
      <c r="B844">
        <v>1.17</v>
      </c>
      <c r="C844" s="4">
        <v>141</v>
      </c>
      <c r="D844" s="4">
        <v>181</v>
      </c>
      <c r="E844" s="4">
        <v>186</v>
      </c>
      <c r="F844" s="4">
        <v>191</v>
      </c>
      <c r="G844" s="4">
        <v>262</v>
      </c>
      <c r="H844" s="4">
        <v>263</v>
      </c>
      <c r="I844" s="4">
        <v>275</v>
      </c>
      <c r="J844" s="4">
        <v>377</v>
      </c>
      <c r="K844" s="4">
        <v>437</v>
      </c>
      <c r="L844" s="4">
        <v>449</v>
      </c>
      <c r="M844" s="4">
        <v>503</v>
      </c>
      <c r="N844" s="4">
        <v>509</v>
      </c>
      <c r="O844" s="4">
        <v>684</v>
      </c>
    </row>
    <row r="845" spans="1:15">
      <c r="A845" s="3" t="s">
        <v>851</v>
      </c>
      <c r="B845">
        <v>2.57</v>
      </c>
      <c r="C845" s="4">
        <v>410</v>
      </c>
      <c r="D845" s="4">
        <v>426</v>
      </c>
      <c r="E845" s="4">
        <v>427</v>
      </c>
      <c r="F845" s="4">
        <v>408</v>
      </c>
      <c r="G845" s="4">
        <v>397</v>
      </c>
      <c r="H845" s="4">
        <v>399</v>
      </c>
      <c r="I845" s="4">
        <v>411</v>
      </c>
      <c r="J845" s="4">
        <v>345</v>
      </c>
      <c r="K845" s="4">
        <v>372</v>
      </c>
      <c r="L845" s="4">
        <v>328</v>
      </c>
      <c r="M845" s="4">
        <v>341</v>
      </c>
      <c r="N845" s="4">
        <v>333</v>
      </c>
      <c r="O845" s="4">
        <v>404</v>
      </c>
    </row>
    <row r="846" spans="1:15">
      <c r="A846" s="3" t="s">
        <v>852</v>
      </c>
      <c r="B846">
        <v>5.46</v>
      </c>
      <c r="C846" s="4">
        <v>759</v>
      </c>
      <c r="D846" s="4">
        <v>821</v>
      </c>
      <c r="E846" s="4">
        <v>853</v>
      </c>
      <c r="F846" s="4">
        <v>819</v>
      </c>
      <c r="G846" s="4">
        <v>857</v>
      </c>
      <c r="H846" s="4">
        <v>820</v>
      </c>
      <c r="I846" s="4">
        <v>1096</v>
      </c>
      <c r="J846" s="4">
        <v>1187</v>
      </c>
      <c r="K846" s="4">
        <v>1195</v>
      </c>
      <c r="L846" s="4">
        <v>1137</v>
      </c>
      <c r="M846" s="4">
        <v>1124</v>
      </c>
      <c r="N846" s="4">
        <v>1013</v>
      </c>
      <c r="O846" s="4">
        <v>1280</v>
      </c>
    </row>
    <row r="847" spans="1:15">
      <c r="A847" s="3" t="s">
        <v>853</v>
      </c>
      <c r="B847">
        <v>12.74</v>
      </c>
      <c r="C847" s="4">
        <v>1219</v>
      </c>
      <c r="D847" s="4">
        <v>1270</v>
      </c>
      <c r="E847" s="4">
        <v>1256</v>
      </c>
      <c r="F847" s="4">
        <v>1208</v>
      </c>
      <c r="G847" s="4">
        <v>1351</v>
      </c>
      <c r="H847" s="4">
        <v>1269</v>
      </c>
      <c r="I847" s="4">
        <v>1311</v>
      </c>
      <c r="J847" s="4">
        <v>1089</v>
      </c>
      <c r="K847" s="4">
        <v>1101</v>
      </c>
      <c r="L847" s="4">
        <v>1068</v>
      </c>
      <c r="M847" s="4">
        <v>1006</v>
      </c>
      <c r="N847" s="4">
        <v>875</v>
      </c>
      <c r="O847" s="4">
        <v>916</v>
      </c>
    </row>
    <row r="848" spans="1:15">
      <c r="A848" s="3" t="s">
        <v>142</v>
      </c>
      <c r="B848">
        <v>8.1999999999999993</v>
      </c>
      <c r="C848" s="4">
        <v>476</v>
      </c>
      <c r="D848" s="4">
        <v>426</v>
      </c>
      <c r="E848" s="4">
        <v>468</v>
      </c>
      <c r="F848" s="4">
        <v>446</v>
      </c>
      <c r="G848" s="4">
        <v>465</v>
      </c>
      <c r="H848" s="4">
        <v>438</v>
      </c>
      <c r="I848" s="4">
        <v>420</v>
      </c>
      <c r="J848" s="4">
        <v>379</v>
      </c>
      <c r="K848" s="4">
        <v>414</v>
      </c>
      <c r="L848" s="4">
        <v>314</v>
      </c>
      <c r="M848" s="4">
        <v>319</v>
      </c>
      <c r="N848" s="4">
        <v>316</v>
      </c>
      <c r="O848" s="4">
        <v>363</v>
      </c>
    </row>
    <row r="849" spans="1:15">
      <c r="A849" s="3" t="s">
        <v>854</v>
      </c>
      <c r="B849">
        <v>2.78</v>
      </c>
      <c r="C849" s="4">
        <v>268</v>
      </c>
      <c r="D849" s="4">
        <v>284</v>
      </c>
      <c r="E849" s="4">
        <v>276</v>
      </c>
      <c r="F849" s="4">
        <v>278</v>
      </c>
      <c r="G849" s="4">
        <v>318</v>
      </c>
      <c r="H849" s="4">
        <v>296</v>
      </c>
      <c r="I849" s="4">
        <v>299</v>
      </c>
      <c r="J849" s="4">
        <v>395</v>
      </c>
      <c r="K849" s="4">
        <v>272</v>
      </c>
      <c r="L849" s="4">
        <v>266</v>
      </c>
      <c r="M849" s="4">
        <v>255</v>
      </c>
      <c r="N849" s="4">
        <v>211</v>
      </c>
      <c r="O849" s="4">
        <v>216</v>
      </c>
    </row>
    <row r="850" spans="1:15">
      <c r="A850" s="3" t="s">
        <v>855</v>
      </c>
      <c r="B850">
        <v>10.97</v>
      </c>
      <c r="C850" s="4">
        <v>818</v>
      </c>
      <c r="D850" s="4">
        <v>981</v>
      </c>
      <c r="E850" s="4">
        <v>1130</v>
      </c>
      <c r="F850" s="4">
        <v>1292</v>
      </c>
      <c r="G850" s="4">
        <v>1820</v>
      </c>
      <c r="H850" s="4">
        <v>2332</v>
      </c>
      <c r="I850" s="4">
        <v>4346</v>
      </c>
      <c r="J850" s="4">
        <v>4693</v>
      </c>
      <c r="K850" s="4">
        <v>4999</v>
      </c>
      <c r="L850" s="4">
        <v>4892</v>
      </c>
      <c r="M850" s="4">
        <v>4893</v>
      </c>
      <c r="N850" s="4">
        <v>4604</v>
      </c>
      <c r="O850" s="4">
        <v>4690</v>
      </c>
    </row>
    <row r="851" spans="1:15">
      <c r="A851" s="3" t="s">
        <v>856</v>
      </c>
      <c r="B851">
        <v>6.96</v>
      </c>
      <c r="C851" s="4">
        <v>437</v>
      </c>
      <c r="D851" s="4">
        <v>525</v>
      </c>
      <c r="E851" s="4">
        <v>632</v>
      </c>
      <c r="F851" s="4">
        <v>663</v>
      </c>
      <c r="G851" s="4">
        <v>634</v>
      </c>
      <c r="H851" s="4">
        <v>675</v>
      </c>
      <c r="I851" s="4">
        <v>903</v>
      </c>
      <c r="J851" s="4">
        <v>864</v>
      </c>
      <c r="K851" s="4">
        <v>930</v>
      </c>
      <c r="L851" s="4">
        <v>882</v>
      </c>
      <c r="M851" s="4">
        <v>796</v>
      </c>
      <c r="N851" s="4">
        <v>750</v>
      </c>
      <c r="O851" s="4">
        <v>764</v>
      </c>
    </row>
    <row r="852" spans="1:15">
      <c r="A852" s="3" t="s">
        <v>857</v>
      </c>
      <c r="B852">
        <v>5.69</v>
      </c>
      <c r="C852" s="4">
        <v>308</v>
      </c>
      <c r="D852" s="4">
        <v>339</v>
      </c>
      <c r="E852" s="4">
        <v>355</v>
      </c>
      <c r="F852" s="4">
        <v>363</v>
      </c>
      <c r="G852" s="4">
        <v>341</v>
      </c>
      <c r="H852" s="4">
        <v>297</v>
      </c>
      <c r="I852" s="4">
        <v>365</v>
      </c>
      <c r="J852" s="4">
        <v>285</v>
      </c>
      <c r="K852" s="4">
        <v>292</v>
      </c>
      <c r="L852" s="4">
        <v>311</v>
      </c>
      <c r="M852" s="4">
        <v>255</v>
      </c>
      <c r="N852" s="4">
        <v>221</v>
      </c>
      <c r="O852" s="4">
        <v>247</v>
      </c>
    </row>
    <row r="853" spans="1:15">
      <c r="A853" s="3" t="s">
        <v>858</v>
      </c>
      <c r="B853">
        <v>15.62</v>
      </c>
      <c r="C853" s="4">
        <v>1504</v>
      </c>
      <c r="D853" s="4">
        <v>1439</v>
      </c>
      <c r="E853" s="4">
        <v>1487</v>
      </c>
      <c r="F853" s="4">
        <v>1504</v>
      </c>
      <c r="G853" s="4">
        <v>1885</v>
      </c>
      <c r="H853" s="4">
        <v>1902</v>
      </c>
      <c r="I853" s="4">
        <v>2171</v>
      </c>
      <c r="J853" s="4">
        <v>2003</v>
      </c>
      <c r="K853" s="4">
        <v>1918</v>
      </c>
      <c r="L853" s="4">
        <v>1778</v>
      </c>
      <c r="M853" s="4">
        <v>1731</v>
      </c>
      <c r="N853" s="4">
        <v>1720</v>
      </c>
      <c r="O853" s="4">
        <v>1788</v>
      </c>
    </row>
    <row r="854" spans="1:15">
      <c r="A854" s="3" t="s">
        <v>558</v>
      </c>
      <c r="B854">
        <v>2.85</v>
      </c>
      <c r="C854" s="4">
        <v>164</v>
      </c>
      <c r="D854" s="4">
        <v>188</v>
      </c>
      <c r="E854" s="4">
        <v>223</v>
      </c>
      <c r="F854" s="4">
        <v>258</v>
      </c>
      <c r="G854" s="4">
        <v>397</v>
      </c>
      <c r="H854" s="4">
        <v>397</v>
      </c>
      <c r="I854" s="4">
        <v>449</v>
      </c>
      <c r="J854" s="4">
        <v>369</v>
      </c>
      <c r="K854" s="4">
        <v>359</v>
      </c>
      <c r="L854" s="4">
        <v>318</v>
      </c>
      <c r="M854" s="4">
        <v>358</v>
      </c>
      <c r="N854" s="4">
        <v>332</v>
      </c>
      <c r="O854" s="4">
        <v>372</v>
      </c>
    </row>
    <row r="855" spans="1:15">
      <c r="A855" s="3" t="s">
        <v>859</v>
      </c>
      <c r="B855">
        <v>4.9400000000000004</v>
      </c>
      <c r="C855" s="4">
        <v>452</v>
      </c>
      <c r="D855" s="4">
        <v>502</v>
      </c>
      <c r="E855" s="4">
        <v>559</v>
      </c>
      <c r="F855" s="4">
        <v>630</v>
      </c>
      <c r="G855" s="4">
        <v>626</v>
      </c>
      <c r="H855" s="4">
        <v>609</v>
      </c>
      <c r="I855" s="4">
        <v>685</v>
      </c>
      <c r="J855" s="4">
        <v>533</v>
      </c>
      <c r="K855" s="4">
        <v>554</v>
      </c>
      <c r="L855" s="4">
        <v>510</v>
      </c>
      <c r="M855" s="4">
        <v>457</v>
      </c>
      <c r="N855" s="4">
        <v>428</v>
      </c>
      <c r="O855" s="4">
        <v>449</v>
      </c>
    </row>
    <row r="856" spans="1:15">
      <c r="A856" s="3" t="s">
        <v>860</v>
      </c>
      <c r="B856">
        <v>4.4400000000000004</v>
      </c>
      <c r="C856" s="4">
        <v>449</v>
      </c>
      <c r="D856" s="4">
        <v>477</v>
      </c>
      <c r="E856" s="4">
        <v>478</v>
      </c>
      <c r="F856" s="4">
        <v>505</v>
      </c>
      <c r="G856" s="4">
        <v>547</v>
      </c>
      <c r="H856" s="4">
        <v>511</v>
      </c>
      <c r="I856" s="4">
        <v>556</v>
      </c>
      <c r="J856" s="4">
        <v>562</v>
      </c>
      <c r="K856" s="4">
        <v>547</v>
      </c>
      <c r="L856" s="4">
        <v>509</v>
      </c>
      <c r="M856" s="4">
        <v>461</v>
      </c>
      <c r="N856" s="4">
        <v>384</v>
      </c>
      <c r="O856" s="4">
        <v>444</v>
      </c>
    </row>
    <row r="857" spans="1:15">
      <c r="A857" s="3" t="s">
        <v>861</v>
      </c>
      <c r="B857">
        <v>6.59</v>
      </c>
      <c r="C857" s="4">
        <v>605</v>
      </c>
      <c r="D857" s="4">
        <v>620</v>
      </c>
      <c r="E857" s="4">
        <v>668</v>
      </c>
      <c r="F857" s="4">
        <v>652</v>
      </c>
      <c r="G857" s="4">
        <v>703</v>
      </c>
      <c r="H857" s="4">
        <v>737</v>
      </c>
      <c r="I857" s="4">
        <v>737</v>
      </c>
      <c r="J857" s="4">
        <v>559</v>
      </c>
      <c r="K857" s="4">
        <v>543</v>
      </c>
      <c r="L857" s="4">
        <v>531</v>
      </c>
      <c r="M857" s="4">
        <v>549</v>
      </c>
      <c r="N857" s="4">
        <v>515</v>
      </c>
      <c r="O857" s="4">
        <v>537</v>
      </c>
    </row>
    <row r="858" spans="1:15">
      <c r="A858" s="3" t="s">
        <v>862</v>
      </c>
      <c r="B858">
        <v>8.76</v>
      </c>
      <c r="C858" s="4">
        <v>989</v>
      </c>
      <c r="D858" s="4">
        <v>971</v>
      </c>
      <c r="E858" s="4">
        <v>981</v>
      </c>
      <c r="F858" s="4">
        <v>996</v>
      </c>
      <c r="G858" s="4">
        <v>949</v>
      </c>
      <c r="H858" s="4">
        <v>952</v>
      </c>
      <c r="I858" s="4">
        <v>1009</v>
      </c>
      <c r="J858" s="4">
        <v>766</v>
      </c>
      <c r="K858" s="4">
        <v>725</v>
      </c>
      <c r="L858" s="4">
        <v>719</v>
      </c>
      <c r="M858" s="4">
        <v>659</v>
      </c>
      <c r="N858" s="4">
        <v>551</v>
      </c>
      <c r="O858" s="4">
        <v>596</v>
      </c>
    </row>
    <row r="859" spans="1:15">
      <c r="A859" s="3" t="s">
        <v>863</v>
      </c>
      <c r="B859">
        <v>9.68</v>
      </c>
      <c r="C859" s="4">
        <v>790</v>
      </c>
      <c r="D859" s="4">
        <v>811</v>
      </c>
      <c r="E859" s="4">
        <v>848</v>
      </c>
      <c r="F859" s="4">
        <v>942</v>
      </c>
      <c r="G859" s="4">
        <v>996</v>
      </c>
      <c r="H859" s="4">
        <v>949</v>
      </c>
      <c r="I859" s="4">
        <v>1092</v>
      </c>
      <c r="J859" s="4">
        <v>1243</v>
      </c>
      <c r="K859" s="4">
        <v>1319</v>
      </c>
      <c r="L859" s="4">
        <v>1116</v>
      </c>
      <c r="M859" s="4">
        <v>1054</v>
      </c>
      <c r="N859" s="4">
        <v>971</v>
      </c>
      <c r="O859" s="4">
        <v>1129</v>
      </c>
    </row>
    <row r="860" spans="1:15">
      <c r="A860" s="3" t="s">
        <v>864</v>
      </c>
      <c r="B860">
        <v>10.72</v>
      </c>
      <c r="C860" s="4">
        <v>680</v>
      </c>
      <c r="D860" s="4">
        <v>806</v>
      </c>
      <c r="E860" s="4">
        <v>775</v>
      </c>
      <c r="F860" s="4">
        <v>767</v>
      </c>
      <c r="G860" s="4">
        <v>852</v>
      </c>
      <c r="H860" s="4">
        <v>866</v>
      </c>
      <c r="I860" s="4">
        <v>1526</v>
      </c>
      <c r="J860" s="4">
        <v>1660</v>
      </c>
      <c r="K860" s="4">
        <v>1761</v>
      </c>
      <c r="L860" s="4">
        <v>1631</v>
      </c>
      <c r="M860" s="4">
        <v>1463</v>
      </c>
      <c r="N860" s="4">
        <v>1361</v>
      </c>
      <c r="O860" s="4">
        <v>1383</v>
      </c>
    </row>
    <row r="861" spans="1:15">
      <c r="A861" s="3" t="s">
        <v>865</v>
      </c>
      <c r="B861">
        <v>1.1200000000000001</v>
      </c>
      <c r="C861" s="4">
        <v>108</v>
      </c>
      <c r="D861" s="4">
        <v>128</v>
      </c>
      <c r="E861" s="4">
        <v>117</v>
      </c>
      <c r="F861" s="4">
        <v>134</v>
      </c>
      <c r="G861" s="4">
        <v>129</v>
      </c>
      <c r="H861" s="4">
        <v>141</v>
      </c>
      <c r="I861" s="4">
        <v>159</v>
      </c>
      <c r="J861" s="4">
        <v>115</v>
      </c>
      <c r="K861" s="4">
        <v>108</v>
      </c>
      <c r="L861" s="4">
        <v>87</v>
      </c>
      <c r="M861" s="4">
        <v>84</v>
      </c>
      <c r="N861" s="4">
        <v>81</v>
      </c>
      <c r="O861" s="4">
        <v>77</v>
      </c>
    </row>
    <row r="862" spans="1:15">
      <c r="A862" s="3" t="s">
        <v>866</v>
      </c>
      <c r="B862">
        <v>3.09</v>
      </c>
      <c r="C862" s="4">
        <v>287</v>
      </c>
      <c r="D862" s="4">
        <v>281</v>
      </c>
      <c r="E862" s="4">
        <v>264</v>
      </c>
      <c r="F862" s="4">
        <v>282</v>
      </c>
      <c r="G862" s="4">
        <v>317</v>
      </c>
      <c r="H862" s="4">
        <v>321</v>
      </c>
      <c r="I862" s="4">
        <v>383</v>
      </c>
      <c r="J862" s="4">
        <v>296</v>
      </c>
      <c r="K862" s="4">
        <v>302</v>
      </c>
      <c r="L862" s="4">
        <v>263</v>
      </c>
      <c r="M862" s="4">
        <v>219</v>
      </c>
      <c r="N862" s="4">
        <v>219</v>
      </c>
      <c r="O862" s="4">
        <v>219</v>
      </c>
    </row>
    <row r="863" spans="1:15">
      <c r="A863" s="3" t="s">
        <v>867</v>
      </c>
      <c r="B863">
        <v>6.51</v>
      </c>
      <c r="C863" s="4">
        <v>544</v>
      </c>
      <c r="D863" s="4">
        <v>520</v>
      </c>
      <c r="E863" s="4">
        <v>511</v>
      </c>
      <c r="F863" s="4">
        <v>522</v>
      </c>
      <c r="G863" s="4">
        <v>509</v>
      </c>
      <c r="H863" s="4">
        <v>473</v>
      </c>
      <c r="I863" s="4">
        <v>458</v>
      </c>
      <c r="J863" s="4">
        <v>375</v>
      </c>
      <c r="K863" s="4">
        <v>402</v>
      </c>
      <c r="L863" s="4">
        <v>387</v>
      </c>
      <c r="M863" s="4">
        <v>352</v>
      </c>
      <c r="N863" s="4">
        <v>300</v>
      </c>
      <c r="O863" s="4">
        <v>301</v>
      </c>
    </row>
    <row r="864" spans="1:15">
      <c r="A864" s="3" t="s">
        <v>868</v>
      </c>
      <c r="B864">
        <v>10.97</v>
      </c>
      <c r="C864" s="4">
        <v>667</v>
      </c>
      <c r="D864" s="4">
        <v>738</v>
      </c>
      <c r="E864" s="4">
        <v>737</v>
      </c>
      <c r="F864" s="4">
        <v>735</v>
      </c>
      <c r="G864" s="4">
        <v>759</v>
      </c>
      <c r="H864" s="4">
        <v>711</v>
      </c>
      <c r="I864" s="4">
        <v>719</v>
      </c>
      <c r="J864" s="4">
        <v>674</v>
      </c>
      <c r="K864" s="4">
        <v>562</v>
      </c>
      <c r="L864" s="4">
        <v>524</v>
      </c>
      <c r="M864" s="4">
        <v>455</v>
      </c>
      <c r="N864" s="4">
        <v>387</v>
      </c>
      <c r="O864" s="4">
        <v>376</v>
      </c>
    </row>
    <row r="865" spans="1:15">
      <c r="A865" s="3" t="s">
        <v>869</v>
      </c>
      <c r="B865">
        <v>4.21</v>
      </c>
      <c r="C865" s="4">
        <v>200</v>
      </c>
      <c r="D865" s="4">
        <v>197</v>
      </c>
      <c r="E865" s="4">
        <v>217</v>
      </c>
      <c r="F865" s="4">
        <v>196</v>
      </c>
      <c r="G865" s="4">
        <v>196</v>
      </c>
      <c r="H865" s="4">
        <v>169</v>
      </c>
      <c r="I865" s="4">
        <v>186</v>
      </c>
      <c r="J865" s="4">
        <v>132</v>
      </c>
      <c r="K865" s="4">
        <v>145</v>
      </c>
      <c r="L865" s="4">
        <v>118</v>
      </c>
      <c r="M865" s="4">
        <v>100</v>
      </c>
      <c r="N865" s="4">
        <v>91</v>
      </c>
      <c r="O865" s="4">
        <v>108</v>
      </c>
    </row>
    <row r="866" spans="1:15">
      <c r="A866" s="3" t="s">
        <v>870</v>
      </c>
      <c r="B866">
        <v>6.72</v>
      </c>
      <c r="C866" s="4">
        <v>195</v>
      </c>
      <c r="D866" s="4">
        <v>209</v>
      </c>
      <c r="E866" s="4">
        <v>254</v>
      </c>
      <c r="F866" s="4">
        <v>239</v>
      </c>
      <c r="G866" s="4">
        <v>217</v>
      </c>
      <c r="H866" s="4">
        <v>211</v>
      </c>
      <c r="I866" s="4">
        <v>254</v>
      </c>
      <c r="J866" s="4">
        <v>398</v>
      </c>
      <c r="K866" s="4">
        <v>434</v>
      </c>
      <c r="L866" s="4">
        <v>366</v>
      </c>
      <c r="M866" s="4">
        <v>302</v>
      </c>
      <c r="N866" s="4">
        <v>254</v>
      </c>
      <c r="O866" s="4">
        <v>372</v>
      </c>
    </row>
    <row r="867" spans="1:15">
      <c r="A867" s="3" t="s">
        <v>871</v>
      </c>
      <c r="B867">
        <v>6.84</v>
      </c>
      <c r="C867" s="4">
        <v>337</v>
      </c>
      <c r="D867" s="4">
        <v>277</v>
      </c>
      <c r="E867" s="4">
        <v>278</v>
      </c>
      <c r="F867" s="4">
        <v>294</v>
      </c>
      <c r="G867" s="4">
        <v>255</v>
      </c>
      <c r="H867" s="4">
        <v>247</v>
      </c>
      <c r="I867" s="4">
        <v>234</v>
      </c>
      <c r="J867" s="4">
        <v>206</v>
      </c>
      <c r="K867" s="4">
        <v>225</v>
      </c>
      <c r="L867" s="4">
        <v>186</v>
      </c>
      <c r="M867" s="4">
        <v>179</v>
      </c>
      <c r="N867" s="4">
        <v>207</v>
      </c>
      <c r="O867" s="4">
        <v>210</v>
      </c>
    </row>
    <row r="868" spans="1:15">
      <c r="A868" s="3" t="s">
        <v>872</v>
      </c>
      <c r="B868">
        <v>3.18</v>
      </c>
      <c r="C868" s="4">
        <v>372</v>
      </c>
      <c r="D868" s="4">
        <v>401</v>
      </c>
      <c r="E868" s="4">
        <v>411</v>
      </c>
      <c r="F868" s="4">
        <v>392</v>
      </c>
      <c r="G868" s="4">
        <v>385</v>
      </c>
      <c r="H868" s="4">
        <v>354</v>
      </c>
      <c r="I868" s="4">
        <v>406</v>
      </c>
      <c r="J868" s="4">
        <v>355</v>
      </c>
      <c r="K868" s="4">
        <v>301</v>
      </c>
      <c r="L868" s="4">
        <v>262</v>
      </c>
      <c r="M868" s="4">
        <v>198</v>
      </c>
      <c r="N868" s="4">
        <v>149</v>
      </c>
      <c r="O868" s="4">
        <v>179</v>
      </c>
    </row>
    <row r="869" spans="1:15">
      <c r="A869" s="3" t="s">
        <v>873</v>
      </c>
      <c r="B869">
        <v>9.06</v>
      </c>
      <c r="C869" s="4">
        <v>616</v>
      </c>
      <c r="D869" s="4">
        <v>598</v>
      </c>
      <c r="E869" s="4">
        <v>599</v>
      </c>
      <c r="F869" s="4">
        <v>674</v>
      </c>
      <c r="G869" s="4">
        <v>1010</v>
      </c>
      <c r="H869" s="4">
        <v>1430</v>
      </c>
      <c r="I869" s="4">
        <v>2809</v>
      </c>
      <c r="J869" s="4">
        <v>4188</v>
      </c>
      <c r="K869" s="4">
        <v>4762</v>
      </c>
      <c r="L869" s="4">
        <v>4608</v>
      </c>
      <c r="M869" s="4">
        <v>4537</v>
      </c>
      <c r="N869" s="4">
        <v>4351</v>
      </c>
      <c r="O869" s="4">
        <v>4631</v>
      </c>
    </row>
    <row r="870" spans="1:15">
      <c r="A870" s="3" t="s">
        <v>36</v>
      </c>
      <c r="B870">
        <v>5.34</v>
      </c>
      <c r="C870" s="4">
        <v>746</v>
      </c>
      <c r="D870" s="4">
        <v>783</v>
      </c>
      <c r="E870" s="4">
        <v>828</v>
      </c>
      <c r="F870" s="4">
        <v>865</v>
      </c>
      <c r="G870" s="4">
        <v>1004</v>
      </c>
      <c r="H870" s="4">
        <v>910</v>
      </c>
      <c r="I870" s="4">
        <v>794</v>
      </c>
      <c r="J870" s="4">
        <v>729</v>
      </c>
      <c r="K870" s="4">
        <v>735</v>
      </c>
      <c r="L870" s="4">
        <v>729</v>
      </c>
      <c r="M870" s="4">
        <v>684</v>
      </c>
      <c r="N870" s="4">
        <v>768</v>
      </c>
      <c r="O870" s="4">
        <v>763</v>
      </c>
    </row>
    <row r="871" spans="1:15">
      <c r="A871" s="3" t="s">
        <v>874</v>
      </c>
      <c r="B871">
        <v>6.53</v>
      </c>
      <c r="C871" s="4">
        <v>452</v>
      </c>
      <c r="D871" s="4">
        <v>483</v>
      </c>
      <c r="E871" s="4">
        <v>516</v>
      </c>
      <c r="F871" s="4">
        <v>541</v>
      </c>
      <c r="G871" s="4">
        <v>513</v>
      </c>
      <c r="H871" s="4">
        <v>449</v>
      </c>
      <c r="I871" s="4">
        <v>455</v>
      </c>
      <c r="J871" s="4">
        <v>327</v>
      </c>
      <c r="K871" s="4">
        <v>317</v>
      </c>
      <c r="L871" s="4">
        <v>302</v>
      </c>
      <c r="M871" s="4">
        <v>297</v>
      </c>
      <c r="N871" s="4">
        <v>277</v>
      </c>
      <c r="O871" s="4">
        <v>261</v>
      </c>
    </row>
    <row r="872" spans="1:15">
      <c r="A872" s="3" t="s">
        <v>875</v>
      </c>
      <c r="B872">
        <v>12</v>
      </c>
      <c r="C872" s="4">
        <v>779</v>
      </c>
      <c r="D872" s="4">
        <v>776</v>
      </c>
      <c r="E872" s="4">
        <v>774</v>
      </c>
      <c r="F872" s="4">
        <v>701</v>
      </c>
      <c r="G872" s="4">
        <v>719</v>
      </c>
      <c r="H872" s="4">
        <v>703</v>
      </c>
      <c r="I872" s="4">
        <v>702</v>
      </c>
      <c r="J872" s="4">
        <v>808</v>
      </c>
      <c r="K872" s="4">
        <v>850</v>
      </c>
      <c r="L872" s="4">
        <v>780</v>
      </c>
      <c r="M872" s="4">
        <v>725</v>
      </c>
      <c r="N872" s="4">
        <v>603</v>
      </c>
      <c r="O872" s="4">
        <v>703</v>
      </c>
    </row>
    <row r="873" spans="1:15">
      <c r="A873" s="3" t="s">
        <v>876</v>
      </c>
      <c r="B873">
        <v>7.42</v>
      </c>
      <c r="C873" s="4">
        <v>1057</v>
      </c>
      <c r="D873" s="4">
        <v>1129</v>
      </c>
      <c r="E873" s="4">
        <v>1089</v>
      </c>
      <c r="F873" s="4">
        <v>1291</v>
      </c>
      <c r="G873" s="4">
        <v>1218</v>
      </c>
      <c r="H873" s="4">
        <v>1100</v>
      </c>
      <c r="I873" s="4">
        <v>1426</v>
      </c>
      <c r="J873" s="4">
        <v>1431</v>
      </c>
      <c r="K873" s="4">
        <v>1566</v>
      </c>
      <c r="L873" s="4">
        <v>1355</v>
      </c>
      <c r="M873" s="4">
        <v>1353</v>
      </c>
      <c r="N873" s="4">
        <v>1217</v>
      </c>
      <c r="O873" s="4">
        <v>1168</v>
      </c>
    </row>
    <row r="874" spans="1:15">
      <c r="A874" s="3" t="s">
        <v>877</v>
      </c>
      <c r="B874">
        <v>5.98</v>
      </c>
      <c r="C874" s="4">
        <v>510</v>
      </c>
      <c r="D874" s="4">
        <v>468</v>
      </c>
      <c r="E874" s="4">
        <v>519</v>
      </c>
      <c r="F874" s="4">
        <v>566</v>
      </c>
      <c r="G874" s="4">
        <v>638</v>
      </c>
      <c r="H874" s="4">
        <v>607</v>
      </c>
      <c r="I874" s="4">
        <v>719</v>
      </c>
      <c r="J874" s="4">
        <v>618</v>
      </c>
      <c r="K874" s="4">
        <v>637</v>
      </c>
      <c r="L874" s="4">
        <v>621</v>
      </c>
      <c r="M874" s="4">
        <v>550</v>
      </c>
      <c r="N874" s="4">
        <v>463</v>
      </c>
      <c r="O874" s="4">
        <v>466</v>
      </c>
    </row>
    <row r="875" spans="1:15">
      <c r="A875" s="3" t="s">
        <v>878</v>
      </c>
      <c r="B875">
        <v>3.49</v>
      </c>
      <c r="C875" s="4">
        <v>252</v>
      </c>
      <c r="D875" s="4">
        <v>255</v>
      </c>
      <c r="E875" s="4">
        <v>352</v>
      </c>
      <c r="F875" s="4">
        <v>435</v>
      </c>
      <c r="G875" s="4">
        <v>468</v>
      </c>
      <c r="H875" s="4">
        <v>506</v>
      </c>
      <c r="I875" s="4">
        <v>482</v>
      </c>
      <c r="J875" s="4">
        <v>357</v>
      </c>
      <c r="K875" s="4">
        <v>363</v>
      </c>
      <c r="L875" s="4">
        <v>329</v>
      </c>
      <c r="M875" s="4">
        <v>274</v>
      </c>
      <c r="N875" s="4">
        <v>249</v>
      </c>
      <c r="O875" s="4">
        <v>266</v>
      </c>
    </row>
    <row r="876" spans="1:15">
      <c r="A876" s="3" t="s">
        <v>879</v>
      </c>
      <c r="B876">
        <v>10.91</v>
      </c>
      <c r="C876" s="4">
        <v>683</v>
      </c>
      <c r="D876" s="4">
        <v>699</v>
      </c>
      <c r="E876" s="4">
        <v>689</v>
      </c>
      <c r="F876" s="4">
        <v>677</v>
      </c>
      <c r="G876" s="4">
        <v>851</v>
      </c>
      <c r="H876" s="4">
        <v>1162</v>
      </c>
      <c r="I876" s="4">
        <v>1531</v>
      </c>
      <c r="J876" s="4">
        <v>2120</v>
      </c>
      <c r="K876" s="4">
        <v>2500</v>
      </c>
      <c r="L876" s="4">
        <v>2328</v>
      </c>
      <c r="M876" s="4">
        <v>2424</v>
      </c>
      <c r="N876" s="4">
        <v>2438</v>
      </c>
      <c r="O876" s="4">
        <v>2777</v>
      </c>
    </row>
    <row r="877" spans="1:15">
      <c r="A877" s="3" t="s">
        <v>262</v>
      </c>
      <c r="B877">
        <v>5.5</v>
      </c>
      <c r="C877" s="4">
        <v>582</v>
      </c>
      <c r="D877" s="4">
        <v>636</v>
      </c>
      <c r="E877" s="4">
        <v>689</v>
      </c>
      <c r="F877" s="4">
        <v>797</v>
      </c>
      <c r="G877" s="4">
        <v>792</v>
      </c>
      <c r="H877" s="4">
        <v>809</v>
      </c>
      <c r="I877" s="4">
        <v>968</v>
      </c>
      <c r="J877" s="4">
        <v>855</v>
      </c>
      <c r="K877" s="4">
        <v>830</v>
      </c>
      <c r="L877" s="4">
        <v>780</v>
      </c>
      <c r="M877" s="4">
        <v>718</v>
      </c>
      <c r="N877" s="4">
        <v>646</v>
      </c>
      <c r="O877" s="4">
        <v>685</v>
      </c>
    </row>
    <row r="878" spans="1:15">
      <c r="A878" s="3" t="s">
        <v>880</v>
      </c>
      <c r="B878">
        <v>10.66</v>
      </c>
      <c r="C878" s="4">
        <v>753</v>
      </c>
      <c r="D878" s="4">
        <v>744</v>
      </c>
      <c r="E878" s="4">
        <v>864</v>
      </c>
      <c r="F878" s="4">
        <v>912</v>
      </c>
      <c r="G878" s="4">
        <v>919</v>
      </c>
      <c r="H878" s="4">
        <v>926</v>
      </c>
      <c r="I878" s="4">
        <v>1072</v>
      </c>
      <c r="J878" s="4">
        <v>1075</v>
      </c>
      <c r="K878" s="4">
        <v>1102</v>
      </c>
      <c r="L878" s="4">
        <v>1055</v>
      </c>
      <c r="M878" s="4">
        <v>1102</v>
      </c>
      <c r="N878" s="4">
        <v>1045</v>
      </c>
      <c r="O878" s="4">
        <v>1444</v>
      </c>
    </row>
    <row r="879" spans="1:15">
      <c r="A879" s="3" t="s">
        <v>881</v>
      </c>
      <c r="B879">
        <v>4.78</v>
      </c>
      <c r="C879" s="4">
        <v>339</v>
      </c>
      <c r="D879" s="4">
        <v>330</v>
      </c>
      <c r="E879" s="4">
        <v>403</v>
      </c>
      <c r="F879" s="4">
        <v>495</v>
      </c>
      <c r="G879" s="4">
        <v>548</v>
      </c>
      <c r="H879" s="4">
        <v>492</v>
      </c>
      <c r="I879" s="4">
        <v>496</v>
      </c>
      <c r="J879" s="4">
        <v>492</v>
      </c>
      <c r="K879" s="4">
        <v>457</v>
      </c>
      <c r="L879" s="4">
        <v>449</v>
      </c>
      <c r="M879" s="4">
        <v>414</v>
      </c>
      <c r="N879" s="4">
        <v>370</v>
      </c>
      <c r="O879" s="4">
        <v>402</v>
      </c>
    </row>
    <row r="880" spans="1:15">
      <c r="A880" s="3" t="s">
        <v>882</v>
      </c>
      <c r="B880">
        <v>8.02</v>
      </c>
      <c r="C880" s="4">
        <v>830</v>
      </c>
      <c r="D880" s="4">
        <v>925</v>
      </c>
      <c r="E880" s="4">
        <v>914</v>
      </c>
      <c r="F880" s="4">
        <v>980</v>
      </c>
      <c r="G880" s="4">
        <v>957</v>
      </c>
      <c r="H880" s="4">
        <v>980</v>
      </c>
      <c r="I880" s="4">
        <v>996</v>
      </c>
      <c r="J880" s="4">
        <v>751</v>
      </c>
      <c r="K880" s="4">
        <v>769</v>
      </c>
      <c r="L880" s="4">
        <v>735</v>
      </c>
      <c r="M880" s="4">
        <v>646</v>
      </c>
      <c r="N880" s="4">
        <v>577</v>
      </c>
      <c r="O880" s="4">
        <v>609</v>
      </c>
    </row>
    <row r="881" spans="1:15">
      <c r="A881" s="3" t="s">
        <v>883</v>
      </c>
      <c r="B881">
        <v>8.0399999999999991</v>
      </c>
      <c r="C881" s="4">
        <v>871</v>
      </c>
      <c r="D881" s="4">
        <v>957</v>
      </c>
      <c r="E881" s="4">
        <v>1221</v>
      </c>
      <c r="F881" s="4">
        <v>1270</v>
      </c>
      <c r="G881" s="4">
        <v>1268</v>
      </c>
      <c r="H881" s="4">
        <v>1269</v>
      </c>
      <c r="I881" s="4">
        <v>1649</v>
      </c>
      <c r="J881" s="4">
        <v>1530</v>
      </c>
      <c r="K881" s="4">
        <v>1616</v>
      </c>
      <c r="L881" s="4">
        <v>1614</v>
      </c>
      <c r="M881" s="4">
        <v>1698</v>
      </c>
      <c r="N881" s="4">
        <v>1645</v>
      </c>
      <c r="O881" s="4">
        <v>2042</v>
      </c>
    </row>
    <row r="882" spans="1:15">
      <c r="A882" s="3" t="s">
        <v>884</v>
      </c>
      <c r="B882">
        <v>14.48</v>
      </c>
      <c r="C882" s="4">
        <v>1661</v>
      </c>
      <c r="D882" s="4">
        <v>2009</v>
      </c>
      <c r="E882" s="4">
        <v>2267</v>
      </c>
      <c r="F882" s="4">
        <v>2291</v>
      </c>
      <c r="G882" s="4">
        <v>2564</v>
      </c>
      <c r="H882" s="4">
        <v>2802</v>
      </c>
      <c r="I882" s="4">
        <v>4248</v>
      </c>
      <c r="J882" s="4">
        <v>4113</v>
      </c>
      <c r="K882" s="4">
        <v>4327</v>
      </c>
      <c r="L882" s="4">
        <v>4157</v>
      </c>
      <c r="M882" s="4">
        <v>4310</v>
      </c>
      <c r="N882" s="4">
        <v>4021</v>
      </c>
      <c r="O882" s="4">
        <v>4586</v>
      </c>
    </row>
    <row r="883" spans="1:15">
      <c r="A883" s="3" t="s">
        <v>726</v>
      </c>
      <c r="B883">
        <v>11.9</v>
      </c>
      <c r="C883" s="4">
        <v>622</v>
      </c>
      <c r="D883" s="4">
        <v>638</v>
      </c>
      <c r="E883" s="4">
        <v>663</v>
      </c>
      <c r="F883" s="4">
        <v>625</v>
      </c>
      <c r="G883" s="4">
        <v>563</v>
      </c>
      <c r="H883" s="4">
        <v>580</v>
      </c>
      <c r="I883" s="4">
        <v>631</v>
      </c>
      <c r="J883" s="4">
        <v>994</v>
      </c>
      <c r="K883" s="4">
        <v>1192</v>
      </c>
      <c r="L883" s="4">
        <v>1188</v>
      </c>
      <c r="M883" s="4">
        <v>1230</v>
      </c>
      <c r="N883" s="4">
        <v>1141</v>
      </c>
      <c r="O883" s="4">
        <v>1261</v>
      </c>
    </row>
    <row r="884" spans="1:15">
      <c r="A884" s="3" t="s">
        <v>885</v>
      </c>
      <c r="B884">
        <v>4.71</v>
      </c>
      <c r="C884" s="4">
        <v>305</v>
      </c>
      <c r="D884" s="4">
        <v>308</v>
      </c>
      <c r="E884" s="4">
        <v>348</v>
      </c>
      <c r="F884" s="4">
        <v>382</v>
      </c>
      <c r="G884" s="4">
        <v>414</v>
      </c>
      <c r="H884" s="4">
        <v>440</v>
      </c>
      <c r="I884" s="4">
        <v>479</v>
      </c>
      <c r="J884" s="4">
        <v>501</v>
      </c>
      <c r="K884" s="4">
        <v>482</v>
      </c>
      <c r="L884" s="4">
        <v>418</v>
      </c>
      <c r="M884" s="4">
        <v>359</v>
      </c>
      <c r="N884" s="4">
        <v>278</v>
      </c>
      <c r="O884" s="4">
        <v>302</v>
      </c>
    </row>
    <row r="885" spans="1:15">
      <c r="A885" s="3" t="s">
        <v>886</v>
      </c>
      <c r="B885">
        <v>3.7</v>
      </c>
      <c r="C885" s="4">
        <v>340</v>
      </c>
      <c r="D885" s="4">
        <v>352</v>
      </c>
      <c r="E885" s="4">
        <v>427</v>
      </c>
      <c r="F885" s="4">
        <v>382</v>
      </c>
      <c r="G885" s="4">
        <v>384</v>
      </c>
      <c r="H885" s="4">
        <v>403</v>
      </c>
      <c r="I885" s="4">
        <v>425</v>
      </c>
      <c r="J885" s="4">
        <v>332</v>
      </c>
      <c r="K885" s="4">
        <v>305</v>
      </c>
      <c r="L885" s="4">
        <v>287</v>
      </c>
      <c r="M885" s="4">
        <v>272</v>
      </c>
      <c r="N885" s="4">
        <v>281</v>
      </c>
      <c r="O885" s="4">
        <v>289</v>
      </c>
    </row>
    <row r="886" spans="1:15">
      <c r="A886" s="3" t="s">
        <v>61</v>
      </c>
      <c r="B886">
        <v>4.16</v>
      </c>
      <c r="C886" s="4">
        <v>382</v>
      </c>
      <c r="D886" s="4">
        <v>412</v>
      </c>
      <c r="E886" s="4">
        <v>508</v>
      </c>
      <c r="F886" s="4">
        <v>513</v>
      </c>
      <c r="G886" s="4">
        <v>495</v>
      </c>
      <c r="H886" s="4">
        <v>455</v>
      </c>
      <c r="I886" s="4">
        <v>676</v>
      </c>
      <c r="J886" s="4">
        <v>597</v>
      </c>
      <c r="K886" s="4">
        <v>645</v>
      </c>
      <c r="L886" s="4">
        <v>623</v>
      </c>
      <c r="M886" s="4">
        <v>570</v>
      </c>
      <c r="N886" s="4">
        <v>530</v>
      </c>
      <c r="O886" s="4">
        <v>524</v>
      </c>
    </row>
    <row r="887" spans="1:15">
      <c r="A887" s="3" t="s">
        <v>887</v>
      </c>
      <c r="B887">
        <v>4.99</v>
      </c>
      <c r="C887" s="4">
        <v>367</v>
      </c>
      <c r="D887" s="4">
        <v>436</v>
      </c>
      <c r="E887" s="4">
        <v>453</v>
      </c>
      <c r="F887" s="4">
        <v>521</v>
      </c>
      <c r="G887" s="4">
        <v>568</v>
      </c>
      <c r="H887" s="4">
        <v>567</v>
      </c>
      <c r="I887" s="4">
        <v>667</v>
      </c>
      <c r="J887" s="4">
        <v>624</v>
      </c>
      <c r="K887" s="4">
        <v>627</v>
      </c>
      <c r="L887" s="4">
        <v>608</v>
      </c>
      <c r="M887" s="4">
        <v>600</v>
      </c>
      <c r="N887" s="4">
        <v>545</v>
      </c>
      <c r="O887" s="4">
        <v>637</v>
      </c>
    </row>
    <row r="888" spans="1:15">
      <c r="A888" s="3" t="s">
        <v>888</v>
      </c>
      <c r="B888">
        <v>4.1900000000000004</v>
      </c>
      <c r="C888" s="4">
        <v>282</v>
      </c>
      <c r="D888" s="4">
        <v>290</v>
      </c>
      <c r="E888" s="4">
        <v>288</v>
      </c>
      <c r="F888" s="4">
        <v>348</v>
      </c>
      <c r="G888" s="4">
        <v>351</v>
      </c>
      <c r="H888" s="4">
        <v>353</v>
      </c>
      <c r="I888" s="4">
        <v>365</v>
      </c>
      <c r="J888" s="4">
        <v>270</v>
      </c>
      <c r="K888" s="4">
        <v>255</v>
      </c>
      <c r="L888" s="4">
        <v>244</v>
      </c>
      <c r="M888" s="4">
        <v>232</v>
      </c>
      <c r="N888" s="4">
        <v>205</v>
      </c>
      <c r="O888" s="4">
        <v>228</v>
      </c>
    </row>
    <row r="889" spans="1:15">
      <c r="A889" s="3" t="s">
        <v>889</v>
      </c>
      <c r="B889">
        <v>7.34</v>
      </c>
      <c r="C889" s="4">
        <v>753</v>
      </c>
      <c r="D889" s="4">
        <v>925</v>
      </c>
      <c r="E889" s="4">
        <v>1053</v>
      </c>
      <c r="F889" s="4">
        <v>1046</v>
      </c>
      <c r="G889" s="4">
        <v>1024</v>
      </c>
      <c r="H889" s="4">
        <v>1166</v>
      </c>
      <c r="I889" s="4">
        <v>1498</v>
      </c>
      <c r="J889" s="4">
        <v>1376</v>
      </c>
      <c r="K889" s="4">
        <v>1350</v>
      </c>
      <c r="L889" s="4">
        <v>1314</v>
      </c>
      <c r="M889" s="4">
        <v>1178</v>
      </c>
      <c r="N889" s="4">
        <v>1049</v>
      </c>
      <c r="O889" s="4">
        <v>1061</v>
      </c>
    </row>
    <row r="890" spans="1:15">
      <c r="A890" s="3" t="s">
        <v>890</v>
      </c>
      <c r="B890">
        <v>17.52</v>
      </c>
      <c r="C890" s="4">
        <v>1148</v>
      </c>
      <c r="D890" s="4">
        <v>1321</v>
      </c>
      <c r="E890" s="4">
        <v>1338</v>
      </c>
      <c r="F890" s="4">
        <v>1224</v>
      </c>
      <c r="G890" s="4">
        <v>1306</v>
      </c>
      <c r="H890" s="4">
        <v>1200</v>
      </c>
      <c r="I890" s="4">
        <v>1394</v>
      </c>
      <c r="J890" s="4">
        <v>1301</v>
      </c>
      <c r="K890" s="4">
        <v>1345</v>
      </c>
      <c r="L890" s="4">
        <v>1298</v>
      </c>
      <c r="M890" s="4">
        <v>1455</v>
      </c>
      <c r="N890" s="4">
        <v>1758</v>
      </c>
      <c r="O890" s="4">
        <v>2475</v>
      </c>
    </row>
    <row r="891" spans="1:15">
      <c r="A891" s="3" t="s">
        <v>891</v>
      </c>
      <c r="B891">
        <v>16.239999999999998</v>
      </c>
      <c r="C891" s="4">
        <v>2801</v>
      </c>
      <c r="D891" s="4">
        <v>2693</v>
      </c>
      <c r="E891" s="4">
        <v>2504</v>
      </c>
      <c r="F891" s="4">
        <v>2465</v>
      </c>
      <c r="G891" s="4">
        <v>2301</v>
      </c>
      <c r="H891" s="4">
        <v>2208</v>
      </c>
      <c r="I891" s="4">
        <v>2494</v>
      </c>
      <c r="J891" s="4">
        <v>2532</v>
      </c>
      <c r="K891" s="4">
        <v>2974</v>
      </c>
      <c r="L891" s="4">
        <v>2853</v>
      </c>
      <c r="M891" s="4">
        <v>2875</v>
      </c>
      <c r="N891" s="4">
        <v>3285</v>
      </c>
      <c r="O891" s="4">
        <v>3325</v>
      </c>
    </row>
    <row r="892" spans="1:15">
      <c r="A892" s="3" t="s">
        <v>892</v>
      </c>
      <c r="B892">
        <v>14</v>
      </c>
      <c r="C892" s="4">
        <v>239</v>
      </c>
      <c r="D892" s="4">
        <v>248</v>
      </c>
      <c r="E892" s="4">
        <v>258</v>
      </c>
      <c r="F892" s="4">
        <v>216</v>
      </c>
      <c r="G892" s="4">
        <v>227</v>
      </c>
      <c r="H892" s="4">
        <v>227</v>
      </c>
      <c r="I892" s="4">
        <v>235</v>
      </c>
      <c r="J892" s="4">
        <v>352</v>
      </c>
      <c r="K892" s="4">
        <v>334</v>
      </c>
      <c r="L892" s="4">
        <v>355</v>
      </c>
      <c r="M892" s="4">
        <v>410</v>
      </c>
      <c r="N892" s="4">
        <v>446</v>
      </c>
      <c r="O892" s="4">
        <v>587</v>
      </c>
    </row>
    <row r="893" spans="1:15">
      <c r="A893" s="3" t="s">
        <v>893</v>
      </c>
      <c r="B893">
        <v>3.75</v>
      </c>
      <c r="C893" s="4">
        <v>213</v>
      </c>
      <c r="D893" s="4">
        <v>251</v>
      </c>
      <c r="E893" s="4">
        <v>364</v>
      </c>
      <c r="F893" s="4">
        <v>522</v>
      </c>
      <c r="G893" s="4">
        <v>756</v>
      </c>
      <c r="H893" s="4">
        <v>704</v>
      </c>
      <c r="I893" s="4">
        <v>674</v>
      </c>
      <c r="J893" s="4">
        <v>531</v>
      </c>
      <c r="K893" s="4">
        <v>770</v>
      </c>
      <c r="L893" s="4">
        <v>787</v>
      </c>
      <c r="M893" s="4">
        <v>817</v>
      </c>
      <c r="N893" s="4">
        <v>774</v>
      </c>
      <c r="O893" s="4">
        <v>792</v>
      </c>
    </row>
    <row r="894" spans="1:15">
      <c r="A894" s="3" t="s">
        <v>894</v>
      </c>
      <c r="B894">
        <v>6.27</v>
      </c>
      <c r="C894" s="4">
        <v>1031</v>
      </c>
      <c r="D894" s="4">
        <v>1045</v>
      </c>
      <c r="E894" s="4">
        <v>965</v>
      </c>
      <c r="F894" s="4">
        <v>1033</v>
      </c>
      <c r="G894" s="4">
        <v>1093</v>
      </c>
      <c r="H894" s="4">
        <v>1060</v>
      </c>
      <c r="I894" s="4">
        <v>1230</v>
      </c>
      <c r="J894" s="4">
        <v>1197</v>
      </c>
      <c r="K894" s="4">
        <v>1334</v>
      </c>
      <c r="L894" s="4">
        <v>1281</v>
      </c>
      <c r="M894" s="4">
        <v>1224</v>
      </c>
      <c r="N894" s="4">
        <v>1112</v>
      </c>
      <c r="O894" s="4">
        <v>1067</v>
      </c>
    </row>
    <row r="895" spans="1:15">
      <c r="A895" s="3" t="s">
        <v>895</v>
      </c>
      <c r="B895">
        <v>1.88</v>
      </c>
      <c r="C895" s="4">
        <v>112</v>
      </c>
      <c r="D895" s="4">
        <v>148</v>
      </c>
      <c r="E895" s="4">
        <v>134</v>
      </c>
      <c r="F895" s="4">
        <v>132</v>
      </c>
      <c r="G895" s="4">
        <v>120</v>
      </c>
      <c r="H895" s="4">
        <v>112</v>
      </c>
      <c r="I895" s="4">
        <v>227</v>
      </c>
      <c r="J895" s="4">
        <v>201</v>
      </c>
      <c r="K895" s="4">
        <v>196</v>
      </c>
      <c r="L895" s="4">
        <v>194</v>
      </c>
      <c r="M895" s="4">
        <v>220</v>
      </c>
      <c r="N895" s="4">
        <v>192</v>
      </c>
      <c r="O895" s="4">
        <v>274</v>
      </c>
    </row>
    <row r="896" spans="1:15">
      <c r="A896" s="3" t="s">
        <v>896</v>
      </c>
      <c r="B896">
        <v>5.16</v>
      </c>
      <c r="C896" s="4">
        <v>401</v>
      </c>
      <c r="D896" s="4">
        <v>411</v>
      </c>
      <c r="E896" s="4">
        <v>398</v>
      </c>
      <c r="F896" s="4">
        <v>394</v>
      </c>
      <c r="G896" s="4">
        <v>397</v>
      </c>
      <c r="H896" s="4">
        <v>345</v>
      </c>
      <c r="I896" s="4">
        <v>394</v>
      </c>
      <c r="J896" s="4">
        <v>430</v>
      </c>
      <c r="K896" s="4">
        <v>432</v>
      </c>
      <c r="L896" s="4">
        <v>397</v>
      </c>
      <c r="M896" s="4">
        <v>381</v>
      </c>
      <c r="N896" s="4">
        <v>346</v>
      </c>
      <c r="O896" s="4">
        <v>385</v>
      </c>
    </row>
    <row r="897" spans="1:15">
      <c r="A897" s="3" t="s">
        <v>897</v>
      </c>
      <c r="B897">
        <v>2.57</v>
      </c>
      <c r="C897" s="4">
        <v>430</v>
      </c>
      <c r="D897" s="4">
        <v>423</v>
      </c>
      <c r="E897" s="4">
        <v>446</v>
      </c>
      <c r="F897" s="4">
        <v>450</v>
      </c>
      <c r="G897" s="4">
        <v>526</v>
      </c>
      <c r="H897" s="4">
        <v>508</v>
      </c>
      <c r="I897" s="4">
        <v>613</v>
      </c>
      <c r="J897" s="4">
        <v>582</v>
      </c>
      <c r="K897" s="4">
        <v>577</v>
      </c>
      <c r="L897" s="4">
        <v>561</v>
      </c>
      <c r="M897" s="4">
        <v>604</v>
      </c>
      <c r="N897" s="4">
        <v>550</v>
      </c>
      <c r="O897" s="4">
        <v>524</v>
      </c>
    </row>
    <row r="898" spans="1:15">
      <c r="A898" s="3" t="s">
        <v>898</v>
      </c>
      <c r="B898">
        <v>3.89</v>
      </c>
      <c r="C898" s="4">
        <v>392</v>
      </c>
      <c r="D898" s="4">
        <v>416</v>
      </c>
      <c r="E898" s="4">
        <v>538</v>
      </c>
      <c r="F898" s="4">
        <v>560</v>
      </c>
      <c r="G898" s="4">
        <v>699</v>
      </c>
      <c r="H898" s="4">
        <v>595</v>
      </c>
      <c r="I898" s="4">
        <v>758</v>
      </c>
      <c r="J898" s="4">
        <v>599</v>
      </c>
      <c r="K898" s="4">
        <v>675</v>
      </c>
      <c r="L898" s="4">
        <v>647</v>
      </c>
      <c r="M898" s="4">
        <v>647</v>
      </c>
      <c r="N898" s="4">
        <v>611</v>
      </c>
      <c r="O898" s="4">
        <v>652</v>
      </c>
    </row>
    <row r="899" spans="1:15">
      <c r="A899" s="3" t="s">
        <v>899</v>
      </c>
      <c r="B899">
        <v>10.88</v>
      </c>
      <c r="C899" s="4">
        <v>557</v>
      </c>
      <c r="D899" s="4">
        <v>510</v>
      </c>
      <c r="E899" s="4">
        <v>509</v>
      </c>
      <c r="F899" s="4">
        <v>462</v>
      </c>
      <c r="G899" s="4">
        <v>455</v>
      </c>
      <c r="H899" s="4">
        <v>392</v>
      </c>
      <c r="I899" s="4">
        <v>397</v>
      </c>
      <c r="J899" s="4">
        <v>320</v>
      </c>
      <c r="K899" s="4">
        <v>320</v>
      </c>
      <c r="L899" s="4">
        <v>295</v>
      </c>
      <c r="M899" s="4">
        <v>250</v>
      </c>
      <c r="N899" s="4">
        <v>222</v>
      </c>
      <c r="O899" s="4">
        <v>331</v>
      </c>
    </row>
    <row r="900" spans="1:15">
      <c r="A900" s="3" t="s">
        <v>900</v>
      </c>
      <c r="B900">
        <v>3.24</v>
      </c>
      <c r="C900" s="4">
        <v>290</v>
      </c>
      <c r="D900" s="4">
        <v>287</v>
      </c>
      <c r="E900" s="4">
        <v>299</v>
      </c>
      <c r="F900" s="4">
        <v>270</v>
      </c>
      <c r="G900" s="4">
        <v>306</v>
      </c>
      <c r="H900" s="4">
        <v>347</v>
      </c>
      <c r="I900" s="4">
        <v>465</v>
      </c>
      <c r="J900" s="4">
        <v>598</v>
      </c>
      <c r="K900" s="4">
        <v>684</v>
      </c>
      <c r="L900" s="4">
        <v>625</v>
      </c>
      <c r="M900" s="4">
        <v>647</v>
      </c>
      <c r="N900" s="4">
        <v>643</v>
      </c>
      <c r="O900" s="4">
        <v>777</v>
      </c>
    </row>
    <row r="901" spans="1:15">
      <c r="A901" s="3" t="s">
        <v>901</v>
      </c>
      <c r="B901">
        <v>7.1</v>
      </c>
      <c r="C901" s="4">
        <v>556</v>
      </c>
      <c r="D901" s="4">
        <v>1211</v>
      </c>
      <c r="E901" s="4">
        <v>1424</v>
      </c>
      <c r="F901" s="4">
        <v>2160</v>
      </c>
      <c r="G901" s="4">
        <v>2396</v>
      </c>
      <c r="H901" s="4">
        <v>2318</v>
      </c>
      <c r="I901" s="4">
        <v>2992</v>
      </c>
      <c r="J901" s="4">
        <v>3162</v>
      </c>
      <c r="K901" s="4">
        <v>3434</v>
      </c>
      <c r="L901" s="4">
        <v>3267</v>
      </c>
      <c r="M901" s="4">
        <v>3079</v>
      </c>
      <c r="N901" s="4">
        <v>2999</v>
      </c>
      <c r="O901" s="4">
        <v>3302</v>
      </c>
    </row>
    <row r="902" spans="1:15">
      <c r="A902" s="3" t="s">
        <v>902</v>
      </c>
      <c r="B902">
        <v>13.63</v>
      </c>
      <c r="C902" s="4">
        <v>534</v>
      </c>
      <c r="D902" s="4">
        <v>525</v>
      </c>
      <c r="E902" s="4">
        <v>553</v>
      </c>
      <c r="F902" s="4">
        <v>537</v>
      </c>
      <c r="G902" s="4">
        <v>545</v>
      </c>
      <c r="H902" s="4">
        <v>539</v>
      </c>
      <c r="I902" s="4">
        <v>543</v>
      </c>
      <c r="J902" s="4">
        <v>508</v>
      </c>
      <c r="K902" s="4">
        <v>521</v>
      </c>
      <c r="L902" s="4">
        <v>501</v>
      </c>
      <c r="M902" s="4">
        <v>511</v>
      </c>
      <c r="N902" s="4">
        <v>571</v>
      </c>
      <c r="O902" s="4">
        <v>685</v>
      </c>
    </row>
    <row r="903" spans="1:15">
      <c r="A903" s="3" t="s">
        <v>903</v>
      </c>
      <c r="B903">
        <v>5.18</v>
      </c>
      <c r="C903" s="4">
        <v>446</v>
      </c>
      <c r="D903" s="4">
        <v>477</v>
      </c>
      <c r="E903" s="4">
        <v>487</v>
      </c>
      <c r="F903" s="4">
        <v>454</v>
      </c>
      <c r="G903" s="4">
        <v>479</v>
      </c>
      <c r="H903" s="4">
        <v>445</v>
      </c>
      <c r="I903" s="4">
        <v>406</v>
      </c>
      <c r="J903" s="4">
        <v>323</v>
      </c>
      <c r="K903" s="4">
        <v>379</v>
      </c>
      <c r="L903" s="4">
        <v>327</v>
      </c>
      <c r="M903" s="4">
        <v>283</v>
      </c>
      <c r="N903" s="4">
        <v>242</v>
      </c>
      <c r="O903" s="4">
        <v>205</v>
      </c>
    </row>
    <row r="904" spans="1:15">
      <c r="A904" s="3" t="s">
        <v>904</v>
      </c>
      <c r="B904">
        <v>7.39</v>
      </c>
      <c r="C904" s="4">
        <v>487</v>
      </c>
      <c r="D904" s="4">
        <v>503</v>
      </c>
      <c r="E904" s="4">
        <v>490</v>
      </c>
      <c r="F904" s="4">
        <v>492</v>
      </c>
      <c r="G904" s="4">
        <v>450</v>
      </c>
      <c r="H904" s="4">
        <v>393</v>
      </c>
      <c r="I904" s="4">
        <v>364</v>
      </c>
      <c r="J904" s="4">
        <v>306</v>
      </c>
      <c r="K904" s="4">
        <v>351</v>
      </c>
      <c r="L904" s="4">
        <v>355</v>
      </c>
      <c r="M904" s="4">
        <v>319</v>
      </c>
      <c r="N904" s="4">
        <v>284</v>
      </c>
      <c r="O904" s="4">
        <v>347</v>
      </c>
    </row>
    <row r="905" spans="1:15">
      <c r="A905" s="3" t="s">
        <v>905</v>
      </c>
      <c r="B905">
        <v>1.33</v>
      </c>
      <c r="C905" s="4">
        <v>129</v>
      </c>
      <c r="D905" s="4">
        <v>133</v>
      </c>
      <c r="E905" s="4">
        <v>117</v>
      </c>
      <c r="F905" s="4">
        <v>146</v>
      </c>
      <c r="G905" s="4">
        <v>151</v>
      </c>
      <c r="H905" s="4">
        <v>173</v>
      </c>
      <c r="I905" s="4">
        <v>310</v>
      </c>
      <c r="J905" s="4">
        <v>448</v>
      </c>
      <c r="K905" s="4">
        <v>678</v>
      </c>
      <c r="L905" s="4">
        <v>618</v>
      </c>
      <c r="M905" s="4">
        <v>599</v>
      </c>
      <c r="N905" s="4">
        <v>521</v>
      </c>
      <c r="O905" s="4">
        <v>591</v>
      </c>
    </row>
    <row r="906" spans="1:15">
      <c r="A906" s="3" t="s">
        <v>906</v>
      </c>
      <c r="B906">
        <v>26.5</v>
      </c>
      <c r="C906" s="4">
        <v>1799</v>
      </c>
      <c r="D906" s="4">
        <v>1853</v>
      </c>
      <c r="E906" s="4">
        <v>1790</v>
      </c>
      <c r="F906" s="4">
        <v>1640</v>
      </c>
      <c r="G906" s="4">
        <v>1590</v>
      </c>
      <c r="H906" s="4">
        <v>1520</v>
      </c>
      <c r="I906" s="4">
        <v>1640</v>
      </c>
      <c r="J906" s="4">
        <v>1861</v>
      </c>
      <c r="K906" s="4">
        <v>3381</v>
      </c>
      <c r="L906" s="4">
        <v>3712</v>
      </c>
      <c r="M906" s="4">
        <v>3892</v>
      </c>
      <c r="N906" s="4">
        <v>3957</v>
      </c>
      <c r="O906" s="4">
        <v>4082</v>
      </c>
    </row>
    <row r="907" spans="1:15">
      <c r="A907" s="3" t="s">
        <v>393</v>
      </c>
      <c r="B907">
        <v>5.95</v>
      </c>
      <c r="C907" s="4">
        <v>438</v>
      </c>
      <c r="D907" s="4">
        <v>478</v>
      </c>
      <c r="E907" s="4">
        <v>694</v>
      </c>
      <c r="F907" s="4">
        <v>1205</v>
      </c>
      <c r="G907" s="4">
        <v>1438</v>
      </c>
      <c r="H907" s="4">
        <v>1388</v>
      </c>
      <c r="I907" s="4">
        <v>1455</v>
      </c>
      <c r="J907" s="4">
        <v>1139</v>
      </c>
      <c r="K907" s="4">
        <v>1186</v>
      </c>
      <c r="L907" s="4">
        <v>1080</v>
      </c>
      <c r="M907" s="4">
        <v>950</v>
      </c>
      <c r="N907" s="4">
        <v>905</v>
      </c>
      <c r="O907" s="4">
        <v>914</v>
      </c>
    </row>
    <row r="908" spans="1:15">
      <c r="A908" s="3" t="s">
        <v>907</v>
      </c>
      <c r="B908">
        <v>4.34</v>
      </c>
      <c r="C908" s="4">
        <v>192</v>
      </c>
      <c r="D908" s="4">
        <v>180</v>
      </c>
      <c r="E908" s="4">
        <v>204</v>
      </c>
      <c r="F908" s="4">
        <v>200</v>
      </c>
      <c r="G908" s="4">
        <v>210</v>
      </c>
      <c r="H908" s="4">
        <v>221</v>
      </c>
      <c r="I908" s="4">
        <v>208</v>
      </c>
      <c r="J908" s="4">
        <v>320</v>
      </c>
      <c r="K908" s="4">
        <v>343</v>
      </c>
      <c r="L908" s="4">
        <v>309</v>
      </c>
      <c r="M908" s="4">
        <v>277</v>
      </c>
      <c r="N908" s="4">
        <v>259</v>
      </c>
      <c r="O908" s="4">
        <v>597</v>
      </c>
    </row>
    <row r="909" spans="1:15">
      <c r="A909" s="3" t="s">
        <v>908</v>
      </c>
      <c r="B909">
        <v>2.13</v>
      </c>
      <c r="C909" s="4">
        <v>170</v>
      </c>
      <c r="D909" s="4">
        <v>213</v>
      </c>
      <c r="E909" s="4">
        <v>182</v>
      </c>
      <c r="F909" s="4">
        <v>182</v>
      </c>
      <c r="G909" s="4">
        <v>169</v>
      </c>
      <c r="H909" s="4">
        <v>133</v>
      </c>
      <c r="I909" s="4">
        <v>169</v>
      </c>
      <c r="J909" s="4">
        <v>101</v>
      </c>
      <c r="K909" s="4">
        <v>83</v>
      </c>
      <c r="L909" s="4">
        <v>72</v>
      </c>
      <c r="M909" s="4">
        <v>49</v>
      </c>
      <c r="N909" s="4">
        <v>32</v>
      </c>
      <c r="O909" s="4">
        <v>51</v>
      </c>
    </row>
    <row r="910" spans="1:15">
      <c r="A910" s="3" t="s">
        <v>909</v>
      </c>
      <c r="B910">
        <v>8.31</v>
      </c>
      <c r="C910" s="4">
        <v>432</v>
      </c>
      <c r="D910" s="4">
        <v>483</v>
      </c>
      <c r="E910" s="4">
        <v>536</v>
      </c>
      <c r="F910" s="4">
        <v>515</v>
      </c>
      <c r="G910" s="4">
        <v>545</v>
      </c>
      <c r="H910" s="4">
        <v>564</v>
      </c>
      <c r="I910" s="4">
        <v>549</v>
      </c>
      <c r="J910" s="4">
        <v>461</v>
      </c>
      <c r="K910" s="4">
        <v>466</v>
      </c>
      <c r="L910" s="4">
        <v>429</v>
      </c>
      <c r="M910" s="4">
        <v>400</v>
      </c>
      <c r="N910" s="4">
        <v>370</v>
      </c>
      <c r="O910" s="4">
        <v>470</v>
      </c>
    </row>
    <row r="911" spans="1:15">
      <c r="A911" s="3" t="s">
        <v>910</v>
      </c>
      <c r="B911">
        <v>4.7699999999999996</v>
      </c>
      <c r="C911" s="4">
        <v>346</v>
      </c>
      <c r="D911" s="4">
        <v>389</v>
      </c>
      <c r="E911" s="4">
        <v>452</v>
      </c>
      <c r="F911" s="4">
        <v>520</v>
      </c>
      <c r="G911" s="4">
        <v>504</v>
      </c>
      <c r="H911" s="4">
        <v>514</v>
      </c>
      <c r="I911" s="4">
        <v>794</v>
      </c>
      <c r="J911" s="4">
        <v>656</v>
      </c>
      <c r="K911" s="4">
        <v>665</v>
      </c>
      <c r="L911" s="4">
        <v>614</v>
      </c>
      <c r="M911" s="4">
        <v>547</v>
      </c>
      <c r="N911" s="4">
        <v>491</v>
      </c>
      <c r="O911" s="4">
        <v>615</v>
      </c>
    </row>
    <row r="912" spans="1:15">
      <c r="A912" s="3" t="s">
        <v>911</v>
      </c>
      <c r="B912">
        <v>11.14</v>
      </c>
      <c r="C912" s="4">
        <v>278</v>
      </c>
      <c r="D912" s="4">
        <v>329</v>
      </c>
      <c r="E912" s="4">
        <v>316</v>
      </c>
      <c r="F912" s="4">
        <v>304</v>
      </c>
      <c r="G912" s="4">
        <v>294</v>
      </c>
      <c r="H912" s="4">
        <v>308</v>
      </c>
      <c r="I912" s="4">
        <v>357</v>
      </c>
      <c r="J912" s="4">
        <v>349</v>
      </c>
      <c r="K912" s="4">
        <v>316</v>
      </c>
      <c r="L912" s="4">
        <v>324</v>
      </c>
      <c r="M912" s="4">
        <v>328</v>
      </c>
      <c r="N912" s="4">
        <v>277</v>
      </c>
      <c r="O912" s="4">
        <v>304</v>
      </c>
    </row>
    <row r="913" spans="1:15">
      <c r="A913" s="3" t="s">
        <v>912</v>
      </c>
      <c r="B913">
        <v>8.7799999999999994</v>
      </c>
      <c r="C913" s="4">
        <v>262</v>
      </c>
      <c r="D913" s="4">
        <v>270</v>
      </c>
      <c r="E913" s="4">
        <v>258</v>
      </c>
      <c r="F913" s="4">
        <v>222</v>
      </c>
      <c r="G913" s="4">
        <v>263</v>
      </c>
      <c r="H913" s="4">
        <v>254</v>
      </c>
      <c r="I913" s="4">
        <v>239</v>
      </c>
      <c r="J913" s="4">
        <v>213</v>
      </c>
      <c r="K913" s="4">
        <v>207</v>
      </c>
      <c r="L913" s="4">
        <v>191</v>
      </c>
      <c r="M913" s="4">
        <v>156</v>
      </c>
      <c r="N913" s="4">
        <v>160</v>
      </c>
      <c r="O913" s="4">
        <v>164</v>
      </c>
    </row>
    <row r="914" spans="1:15">
      <c r="A914" s="3" t="s">
        <v>913</v>
      </c>
      <c r="B914">
        <v>7.69</v>
      </c>
      <c r="C914" s="4">
        <v>722</v>
      </c>
      <c r="D914" s="4">
        <v>796</v>
      </c>
      <c r="E914" s="4">
        <v>872</v>
      </c>
      <c r="F914" s="4">
        <v>939</v>
      </c>
      <c r="G914" s="4">
        <v>895</v>
      </c>
      <c r="H914" s="4">
        <v>909</v>
      </c>
      <c r="I914" s="4">
        <v>984</v>
      </c>
      <c r="J914" s="4">
        <v>1041</v>
      </c>
      <c r="K914" s="4">
        <v>1096</v>
      </c>
      <c r="L914" s="4">
        <v>1263</v>
      </c>
      <c r="M914" s="4">
        <v>1586</v>
      </c>
      <c r="N914" s="4">
        <v>1589</v>
      </c>
      <c r="O914" s="4">
        <v>1948</v>
      </c>
    </row>
    <row r="915" spans="1:15">
      <c r="A915" s="3" t="s">
        <v>914</v>
      </c>
      <c r="B915">
        <v>11.23</v>
      </c>
      <c r="C915" s="4">
        <v>812</v>
      </c>
      <c r="D915" s="4">
        <v>921</v>
      </c>
      <c r="E915" s="4">
        <v>1036</v>
      </c>
      <c r="F915" s="4">
        <v>1069</v>
      </c>
      <c r="G915" s="4">
        <v>1089</v>
      </c>
      <c r="H915" s="4">
        <v>1075</v>
      </c>
      <c r="I915" s="4">
        <v>1125</v>
      </c>
      <c r="J915" s="4">
        <v>979</v>
      </c>
      <c r="K915" s="4">
        <v>992</v>
      </c>
      <c r="L915" s="4">
        <v>1001</v>
      </c>
      <c r="M915" s="4">
        <v>1341</v>
      </c>
      <c r="N915" s="4">
        <v>1309</v>
      </c>
      <c r="O915" s="4">
        <v>1814</v>
      </c>
    </row>
    <row r="916" spans="1:15">
      <c r="A916" s="3" t="s">
        <v>915</v>
      </c>
      <c r="B916">
        <v>7.82</v>
      </c>
      <c r="C916" s="4">
        <v>460</v>
      </c>
      <c r="D916" s="4">
        <v>502</v>
      </c>
      <c r="E916" s="4">
        <v>538</v>
      </c>
      <c r="F916" s="4">
        <v>544</v>
      </c>
      <c r="G916" s="4">
        <v>592</v>
      </c>
      <c r="H916" s="4">
        <v>568</v>
      </c>
      <c r="I916" s="4">
        <v>494</v>
      </c>
      <c r="J916" s="4">
        <v>438</v>
      </c>
      <c r="K916" s="4">
        <v>446</v>
      </c>
      <c r="L916" s="4">
        <v>424</v>
      </c>
      <c r="M916" s="4">
        <v>379</v>
      </c>
      <c r="N916" s="4">
        <v>346</v>
      </c>
      <c r="O916" s="4">
        <v>397</v>
      </c>
    </row>
    <row r="917" spans="1:15">
      <c r="A917" s="3" t="s">
        <v>916</v>
      </c>
      <c r="B917">
        <v>5.61</v>
      </c>
      <c r="C917" s="4">
        <v>225</v>
      </c>
      <c r="D917" s="4">
        <v>244</v>
      </c>
      <c r="E917" s="4">
        <v>234</v>
      </c>
      <c r="F917" s="4">
        <v>244</v>
      </c>
      <c r="G917" s="4">
        <v>298</v>
      </c>
      <c r="H917" s="4">
        <v>309</v>
      </c>
      <c r="I917" s="4">
        <v>310</v>
      </c>
      <c r="J917" s="4">
        <v>217</v>
      </c>
      <c r="K917" s="4">
        <v>225</v>
      </c>
      <c r="L917" s="4">
        <v>194</v>
      </c>
      <c r="M917" s="4">
        <v>163</v>
      </c>
      <c r="N917" s="4">
        <v>143</v>
      </c>
      <c r="O917" s="4">
        <v>176</v>
      </c>
    </row>
    <row r="918" spans="1:15">
      <c r="A918" s="3" t="s">
        <v>917</v>
      </c>
      <c r="B918">
        <v>8.44</v>
      </c>
      <c r="C918" s="4">
        <v>1148</v>
      </c>
      <c r="D918" s="4">
        <v>1213</v>
      </c>
      <c r="E918" s="4">
        <v>1367</v>
      </c>
      <c r="F918" s="4">
        <v>1575</v>
      </c>
      <c r="G918" s="4">
        <v>1941</v>
      </c>
      <c r="H918" s="4">
        <v>2609</v>
      </c>
      <c r="I918" s="4">
        <v>4769</v>
      </c>
      <c r="J918" s="4">
        <v>5272</v>
      </c>
      <c r="K918" s="4">
        <v>5905</v>
      </c>
      <c r="L918" s="4">
        <v>6146</v>
      </c>
      <c r="M918" s="4">
        <v>6138</v>
      </c>
      <c r="N918" s="4">
        <v>5756</v>
      </c>
      <c r="O918" s="4">
        <v>5733</v>
      </c>
    </row>
    <row r="919" spans="1:15">
      <c r="A919" s="3" t="s">
        <v>918</v>
      </c>
      <c r="B919">
        <v>8.19</v>
      </c>
      <c r="C919" s="4">
        <v>1014</v>
      </c>
      <c r="D919" s="4">
        <v>1175</v>
      </c>
      <c r="E919" s="4">
        <v>1497</v>
      </c>
      <c r="F919" s="4">
        <v>2177</v>
      </c>
      <c r="G919" s="4">
        <v>2904</v>
      </c>
      <c r="H919" s="4">
        <v>2837</v>
      </c>
      <c r="I919" s="4">
        <v>3129</v>
      </c>
      <c r="J919" s="4">
        <v>3153</v>
      </c>
      <c r="K919" s="4">
        <v>3321</v>
      </c>
      <c r="L919" s="4">
        <v>3090</v>
      </c>
      <c r="M919" s="4">
        <v>2974</v>
      </c>
      <c r="N919" s="4">
        <v>2838</v>
      </c>
      <c r="O919" s="4">
        <v>3075</v>
      </c>
    </row>
    <row r="920" spans="1:15">
      <c r="A920" s="3" t="s">
        <v>919</v>
      </c>
      <c r="B920">
        <v>10.14</v>
      </c>
      <c r="C920" s="4">
        <v>675</v>
      </c>
      <c r="D920" s="4">
        <v>741</v>
      </c>
      <c r="E920" s="4">
        <v>861</v>
      </c>
      <c r="F920" s="4">
        <v>1085</v>
      </c>
      <c r="G920" s="4">
        <v>1235</v>
      </c>
      <c r="H920" s="4">
        <v>1641</v>
      </c>
      <c r="I920" s="4">
        <v>2939</v>
      </c>
      <c r="J920" s="4">
        <v>3111</v>
      </c>
      <c r="K920" s="4">
        <v>3687</v>
      </c>
      <c r="L920" s="4">
        <v>3428</v>
      </c>
      <c r="M920" s="4">
        <v>3306</v>
      </c>
      <c r="N920" s="4">
        <v>2966</v>
      </c>
      <c r="O920" s="4">
        <v>2956</v>
      </c>
    </row>
    <row r="921" spans="1:15">
      <c r="A921" s="3" t="s">
        <v>920</v>
      </c>
      <c r="B921">
        <v>3.93</v>
      </c>
      <c r="C921" s="4">
        <v>369</v>
      </c>
      <c r="D921" s="4">
        <v>363</v>
      </c>
      <c r="E921" s="4">
        <v>376</v>
      </c>
      <c r="F921" s="4">
        <v>380</v>
      </c>
      <c r="G921" s="4">
        <v>369</v>
      </c>
      <c r="H921" s="4">
        <v>362</v>
      </c>
      <c r="I921" s="4">
        <v>351</v>
      </c>
      <c r="J921" s="4">
        <v>309</v>
      </c>
      <c r="K921" s="4">
        <v>334</v>
      </c>
      <c r="L921" s="4">
        <v>350</v>
      </c>
      <c r="M921" s="4">
        <v>357</v>
      </c>
      <c r="N921" s="4">
        <v>440</v>
      </c>
      <c r="O921" s="4">
        <v>604</v>
      </c>
    </row>
    <row r="922" spans="1:15">
      <c r="A922" s="3" t="s">
        <v>921</v>
      </c>
      <c r="B922">
        <v>20.239999999999998</v>
      </c>
      <c r="C922" s="4">
        <v>777</v>
      </c>
      <c r="D922" s="4">
        <v>1006</v>
      </c>
      <c r="E922" s="4">
        <v>911</v>
      </c>
      <c r="F922" s="4">
        <v>868</v>
      </c>
      <c r="G922" s="4">
        <v>900</v>
      </c>
      <c r="H922" s="4">
        <v>833</v>
      </c>
      <c r="I922" s="4">
        <v>886</v>
      </c>
      <c r="J922" s="4">
        <v>1030</v>
      </c>
      <c r="K922" s="4">
        <v>829</v>
      </c>
      <c r="L922" s="4">
        <v>710</v>
      </c>
      <c r="M922" s="4">
        <v>691</v>
      </c>
      <c r="N922" s="4">
        <v>595</v>
      </c>
      <c r="O922" s="4">
        <v>627</v>
      </c>
    </row>
    <row r="923" spans="1:15">
      <c r="A923" s="3" t="s">
        <v>922</v>
      </c>
      <c r="B923">
        <v>3.78</v>
      </c>
      <c r="C923" s="4">
        <v>533</v>
      </c>
      <c r="D923" s="4">
        <v>603</v>
      </c>
      <c r="E923" s="4">
        <v>658</v>
      </c>
      <c r="F923" s="4">
        <v>648</v>
      </c>
      <c r="G923" s="4">
        <v>667</v>
      </c>
      <c r="H923" s="4">
        <v>618</v>
      </c>
      <c r="I923" s="4">
        <v>638</v>
      </c>
      <c r="J923" s="4">
        <v>527</v>
      </c>
      <c r="K923" s="4">
        <v>647</v>
      </c>
      <c r="L923" s="4">
        <v>602</v>
      </c>
      <c r="M923" s="4">
        <v>591</v>
      </c>
      <c r="N923" s="4">
        <v>524</v>
      </c>
      <c r="O923" s="4">
        <v>663</v>
      </c>
    </row>
    <row r="924" spans="1:15">
      <c r="A924" s="3" t="s">
        <v>923</v>
      </c>
      <c r="B924">
        <v>5.54</v>
      </c>
      <c r="C924" s="4">
        <v>709</v>
      </c>
      <c r="D924" s="4">
        <v>754</v>
      </c>
      <c r="E924" s="4">
        <v>681</v>
      </c>
      <c r="F924" s="4">
        <v>695</v>
      </c>
      <c r="G924" s="4">
        <v>786</v>
      </c>
      <c r="H924" s="4">
        <v>720</v>
      </c>
      <c r="I924" s="4">
        <v>775</v>
      </c>
      <c r="J924" s="4">
        <v>754</v>
      </c>
      <c r="K924" s="4">
        <v>776</v>
      </c>
      <c r="L924" s="4">
        <v>739</v>
      </c>
      <c r="M924" s="4">
        <v>869</v>
      </c>
      <c r="N924" s="4">
        <v>831</v>
      </c>
      <c r="O924" s="4">
        <v>843</v>
      </c>
    </row>
    <row r="925" spans="1:15">
      <c r="A925" s="3" t="s">
        <v>924</v>
      </c>
      <c r="B925">
        <v>5.9</v>
      </c>
      <c r="C925" s="4">
        <v>367</v>
      </c>
      <c r="D925" s="4">
        <v>407</v>
      </c>
      <c r="E925" s="4">
        <v>437</v>
      </c>
      <c r="F925" s="4">
        <v>458</v>
      </c>
      <c r="G925" s="4">
        <v>449</v>
      </c>
      <c r="H925" s="4">
        <v>440</v>
      </c>
      <c r="I925" s="4">
        <v>440</v>
      </c>
      <c r="J925" s="4">
        <v>275</v>
      </c>
      <c r="K925" s="4">
        <v>298</v>
      </c>
      <c r="L925" s="4">
        <v>261</v>
      </c>
      <c r="M925" s="4">
        <v>250</v>
      </c>
      <c r="N925" s="4">
        <v>220</v>
      </c>
      <c r="O925" s="4">
        <v>231</v>
      </c>
    </row>
    <row r="926" spans="1:15">
      <c r="A926" s="3" t="s">
        <v>925</v>
      </c>
      <c r="B926">
        <v>14.3</v>
      </c>
      <c r="C926" s="4">
        <v>1079</v>
      </c>
      <c r="D926" s="4">
        <v>1061</v>
      </c>
      <c r="E926" s="4">
        <v>1038</v>
      </c>
      <c r="F926" s="4">
        <v>978</v>
      </c>
      <c r="G926" s="4">
        <v>970</v>
      </c>
      <c r="H926" s="4">
        <v>890</v>
      </c>
      <c r="I926" s="4">
        <v>1054</v>
      </c>
      <c r="J926" s="4">
        <v>1757</v>
      </c>
      <c r="K926" s="4">
        <v>1743</v>
      </c>
      <c r="L926" s="4">
        <v>1506</v>
      </c>
      <c r="M926" s="4">
        <v>1465</v>
      </c>
      <c r="N926" s="4">
        <v>1345</v>
      </c>
      <c r="O926" s="4">
        <v>1318</v>
      </c>
    </row>
    <row r="927" spans="1:15">
      <c r="A927" s="3" t="s">
        <v>926</v>
      </c>
      <c r="B927">
        <v>6.36</v>
      </c>
      <c r="C927" s="4">
        <v>614</v>
      </c>
      <c r="D927" s="4">
        <v>619</v>
      </c>
      <c r="E927" s="4">
        <v>778</v>
      </c>
      <c r="F927" s="4">
        <v>938</v>
      </c>
      <c r="G927" s="4">
        <v>917</v>
      </c>
      <c r="H927" s="4">
        <v>929</v>
      </c>
      <c r="I927" s="4">
        <v>884</v>
      </c>
      <c r="J927" s="4">
        <v>656</v>
      </c>
      <c r="K927" s="4">
        <v>643</v>
      </c>
      <c r="L927" s="4">
        <v>603</v>
      </c>
      <c r="M927" s="4">
        <v>547</v>
      </c>
      <c r="N927" s="4">
        <v>557</v>
      </c>
      <c r="O927" s="4">
        <v>529</v>
      </c>
    </row>
    <row r="928" spans="1:15">
      <c r="A928" s="3" t="s">
        <v>641</v>
      </c>
      <c r="B928">
        <v>4.2699999999999996</v>
      </c>
      <c r="C928" s="4">
        <v>253</v>
      </c>
      <c r="D928" s="4">
        <v>233</v>
      </c>
      <c r="E928" s="4">
        <v>230</v>
      </c>
      <c r="F928" s="4">
        <v>201</v>
      </c>
      <c r="G928" s="4">
        <v>191</v>
      </c>
      <c r="H928" s="4">
        <v>184</v>
      </c>
      <c r="I928" s="4">
        <v>216</v>
      </c>
      <c r="J928" s="4">
        <v>192</v>
      </c>
      <c r="K928" s="4">
        <v>91</v>
      </c>
      <c r="L928" s="4">
        <v>91</v>
      </c>
      <c r="M928" s="4">
        <v>110</v>
      </c>
      <c r="N928" s="4">
        <v>96</v>
      </c>
      <c r="O928" s="4">
        <v>107</v>
      </c>
    </row>
    <row r="929" spans="1:15">
      <c r="A929" s="3" t="s">
        <v>927</v>
      </c>
      <c r="B929">
        <v>6.88</v>
      </c>
      <c r="C929" s="4">
        <v>794</v>
      </c>
      <c r="D929" s="4">
        <v>832</v>
      </c>
      <c r="E929" s="4">
        <v>855</v>
      </c>
      <c r="F929" s="4">
        <v>885</v>
      </c>
      <c r="G929" s="4">
        <v>855</v>
      </c>
      <c r="H929" s="4">
        <v>861</v>
      </c>
      <c r="I929" s="4">
        <v>1001</v>
      </c>
      <c r="J929" s="4">
        <v>1049</v>
      </c>
      <c r="K929" s="4">
        <v>985</v>
      </c>
      <c r="L929" s="4">
        <v>910</v>
      </c>
      <c r="M929" s="4">
        <v>1006</v>
      </c>
      <c r="N929" s="4">
        <v>948</v>
      </c>
      <c r="O929" s="4">
        <v>996</v>
      </c>
    </row>
    <row r="930" spans="1:15">
      <c r="A930" s="3" t="s">
        <v>928</v>
      </c>
      <c r="B930">
        <v>8.8800000000000008</v>
      </c>
      <c r="C930" s="4">
        <v>911</v>
      </c>
      <c r="D930" s="4">
        <v>1002</v>
      </c>
      <c r="E930" s="4">
        <v>1053</v>
      </c>
      <c r="F930" s="4">
        <v>1161</v>
      </c>
      <c r="G930" s="4">
        <v>1166</v>
      </c>
      <c r="H930" s="4">
        <v>1091</v>
      </c>
      <c r="I930" s="4">
        <v>1255</v>
      </c>
      <c r="J930" s="4">
        <v>1142</v>
      </c>
      <c r="K930" s="4">
        <v>1138</v>
      </c>
      <c r="L930" s="4">
        <v>1044</v>
      </c>
      <c r="M930" s="4">
        <v>1023</v>
      </c>
      <c r="N930" s="4">
        <v>930</v>
      </c>
      <c r="O930" s="4">
        <v>997</v>
      </c>
    </row>
    <row r="931" spans="1:15">
      <c r="A931" s="3" t="s">
        <v>929</v>
      </c>
      <c r="B931">
        <v>8.9700000000000006</v>
      </c>
      <c r="C931" s="4">
        <v>574</v>
      </c>
      <c r="D931" s="4">
        <v>567</v>
      </c>
      <c r="E931" s="4">
        <v>624</v>
      </c>
      <c r="F931" s="4">
        <v>679</v>
      </c>
      <c r="G931" s="4">
        <v>649</v>
      </c>
      <c r="H931" s="4">
        <v>613</v>
      </c>
      <c r="I931" s="4">
        <v>693</v>
      </c>
      <c r="J931" s="4">
        <v>513</v>
      </c>
      <c r="K931" s="4">
        <v>566</v>
      </c>
      <c r="L931" s="4">
        <v>558</v>
      </c>
      <c r="M931" s="4">
        <v>546</v>
      </c>
      <c r="N931" s="4">
        <v>498</v>
      </c>
      <c r="O931" s="4">
        <v>497</v>
      </c>
    </row>
    <row r="932" spans="1:15">
      <c r="A932" s="3" t="s">
        <v>930</v>
      </c>
      <c r="B932">
        <v>4.26</v>
      </c>
      <c r="C932" s="4">
        <v>332</v>
      </c>
      <c r="D932" s="4">
        <v>349</v>
      </c>
      <c r="E932" s="4">
        <v>382</v>
      </c>
      <c r="F932" s="4">
        <v>430</v>
      </c>
      <c r="G932" s="4">
        <v>481</v>
      </c>
      <c r="H932" s="4">
        <v>525</v>
      </c>
      <c r="I932" s="4">
        <v>787</v>
      </c>
      <c r="J932" s="4">
        <v>631</v>
      </c>
      <c r="K932" s="4">
        <v>656</v>
      </c>
      <c r="L932" s="4">
        <v>611</v>
      </c>
      <c r="M932" s="4">
        <v>551</v>
      </c>
      <c r="N932" s="4">
        <v>466</v>
      </c>
      <c r="O932" s="4">
        <v>499</v>
      </c>
    </row>
    <row r="933" spans="1:15">
      <c r="A933" s="3" t="s">
        <v>931</v>
      </c>
      <c r="B933">
        <v>9.94</v>
      </c>
      <c r="C933" s="4">
        <v>635</v>
      </c>
      <c r="D933" s="4">
        <v>632</v>
      </c>
      <c r="E933" s="4">
        <v>668</v>
      </c>
      <c r="F933" s="4">
        <v>804</v>
      </c>
      <c r="G933" s="4">
        <v>854</v>
      </c>
      <c r="H933" s="4">
        <v>822</v>
      </c>
      <c r="I933" s="4">
        <v>811</v>
      </c>
      <c r="J933" s="4">
        <v>724</v>
      </c>
      <c r="K933" s="4">
        <v>797</v>
      </c>
      <c r="L933" s="4">
        <v>758</v>
      </c>
      <c r="M933" s="4">
        <v>715</v>
      </c>
      <c r="N933" s="4">
        <v>810</v>
      </c>
      <c r="O933" s="4">
        <v>856</v>
      </c>
    </row>
    <row r="934" spans="1:15">
      <c r="A934" s="3" t="s">
        <v>932</v>
      </c>
      <c r="B934">
        <v>3.16</v>
      </c>
      <c r="C934" s="4">
        <v>394</v>
      </c>
      <c r="D934" s="4">
        <v>425</v>
      </c>
      <c r="E934" s="4">
        <v>505</v>
      </c>
      <c r="F934" s="4">
        <v>553</v>
      </c>
      <c r="G934" s="4">
        <v>592</v>
      </c>
      <c r="H934" s="4">
        <v>489</v>
      </c>
      <c r="I934" s="4">
        <v>606</v>
      </c>
      <c r="J934" s="4">
        <v>440</v>
      </c>
      <c r="K934" s="4">
        <v>364</v>
      </c>
      <c r="L934" s="4">
        <v>335</v>
      </c>
      <c r="M934" s="4">
        <v>391</v>
      </c>
      <c r="N934" s="4">
        <v>423</v>
      </c>
      <c r="O934" s="4">
        <v>481</v>
      </c>
    </row>
    <row r="935" spans="1:15">
      <c r="A935" s="3" t="s">
        <v>933</v>
      </c>
      <c r="B935">
        <v>5.67</v>
      </c>
      <c r="C935" s="4">
        <v>564</v>
      </c>
      <c r="D935" s="4">
        <v>643</v>
      </c>
      <c r="E935" s="4">
        <v>644</v>
      </c>
      <c r="F935" s="4">
        <v>710</v>
      </c>
      <c r="G935" s="4">
        <v>702</v>
      </c>
      <c r="H935" s="4">
        <v>692</v>
      </c>
      <c r="I935" s="4">
        <v>815</v>
      </c>
      <c r="J935" s="4">
        <v>623</v>
      </c>
      <c r="K935" s="4">
        <v>659</v>
      </c>
      <c r="L935" s="4">
        <v>675</v>
      </c>
      <c r="M935" s="4">
        <v>810</v>
      </c>
      <c r="N935" s="4">
        <v>851</v>
      </c>
      <c r="O935" s="4">
        <v>948</v>
      </c>
    </row>
    <row r="936" spans="1:15">
      <c r="A936" s="3" t="s">
        <v>57</v>
      </c>
      <c r="B936">
        <v>4.72</v>
      </c>
      <c r="C936" s="4">
        <v>340</v>
      </c>
      <c r="D936" s="4">
        <v>370</v>
      </c>
      <c r="E936" s="4">
        <v>346</v>
      </c>
      <c r="F936" s="4">
        <v>342</v>
      </c>
      <c r="G936" s="4">
        <v>392</v>
      </c>
      <c r="H936" s="4">
        <v>298</v>
      </c>
      <c r="I936" s="4">
        <v>351</v>
      </c>
      <c r="J936" s="4">
        <v>356</v>
      </c>
      <c r="K936" s="4">
        <v>399</v>
      </c>
      <c r="L936" s="4">
        <v>413</v>
      </c>
      <c r="M936" s="4">
        <v>464</v>
      </c>
      <c r="N936" s="4">
        <v>369</v>
      </c>
      <c r="O936" s="4">
        <v>774</v>
      </c>
    </row>
    <row r="937" spans="1:15">
      <c r="A937" s="3" t="s">
        <v>934</v>
      </c>
      <c r="B937">
        <v>3.03</v>
      </c>
      <c r="C937" s="4">
        <v>336</v>
      </c>
      <c r="D937" s="4">
        <v>355</v>
      </c>
      <c r="E937" s="4">
        <v>373</v>
      </c>
      <c r="F937" s="4">
        <v>361</v>
      </c>
      <c r="G937" s="4">
        <v>385</v>
      </c>
      <c r="H937" s="4">
        <v>390</v>
      </c>
      <c r="I937" s="4">
        <v>408</v>
      </c>
      <c r="J937" s="4">
        <v>421</v>
      </c>
      <c r="K937" s="4">
        <v>404</v>
      </c>
      <c r="L937" s="4">
        <v>387</v>
      </c>
      <c r="M937" s="4">
        <v>322</v>
      </c>
      <c r="N937" s="4">
        <v>338</v>
      </c>
      <c r="O937" s="4">
        <v>374</v>
      </c>
    </row>
    <row r="938" spans="1:15">
      <c r="A938" s="3" t="s">
        <v>935</v>
      </c>
      <c r="B938">
        <v>4.26</v>
      </c>
      <c r="C938" s="4">
        <v>889</v>
      </c>
      <c r="D938" s="4">
        <v>713</v>
      </c>
      <c r="E938" s="4">
        <v>819</v>
      </c>
      <c r="F938" s="4">
        <v>890</v>
      </c>
      <c r="G938" s="4">
        <v>897</v>
      </c>
      <c r="H938" s="4">
        <v>967</v>
      </c>
      <c r="I938" s="4">
        <v>1320</v>
      </c>
      <c r="J938" s="4">
        <v>1598</v>
      </c>
      <c r="K938" s="4">
        <v>1734</v>
      </c>
      <c r="L938" s="4">
        <v>1732</v>
      </c>
      <c r="M938" s="4">
        <v>1689</v>
      </c>
      <c r="N938" s="4">
        <v>1577</v>
      </c>
      <c r="O938" s="4">
        <v>1794</v>
      </c>
    </row>
    <row r="939" spans="1:15">
      <c r="A939" s="3" t="s">
        <v>936</v>
      </c>
      <c r="B939">
        <v>3.55</v>
      </c>
      <c r="C939" s="4">
        <v>562</v>
      </c>
      <c r="D939" s="4">
        <v>629</v>
      </c>
      <c r="E939" s="4">
        <v>710</v>
      </c>
      <c r="F939" s="4">
        <v>738</v>
      </c>
      <c r="G939" s="4">
        <v>729</v>
      </c>
      <c r="H939" s="4">
        <v>914</v>
      </c>
      <c r="I939" s="4">
        <v>1613</v>
      </c>
      <c r="J939" s="4">
        <v>1620</v>
      </c>
      <c r="K939" s="4">
        <v>1662</v>
      </c>
      <c r="L939" s="4">
        <v>1671</v>
      </c>
      <c r="M939" s="4">
        <v>1531</v>
      </c>
      <c r="N939" s="4">
        <v>1357</v>
      </c>
      <c r="O939" s="4">
        <v>1405</v>
      </c>
    </row>
    <row r="940" spans="1:15">
      <c r="A940" s="3" t="s">
        <v>31</v>
      </c>
      <c r="B940">
        <v>2.72</v>
      </c>
      <c r="C940" s="4">
        <v>277</v>
      </c>
      <c r="D940" s="4">
        <v>313</v>
      </c>
      <c r="E940" s="4">
        <v>278</v>
      </c>
      <c r="F940" s="4">
        <v>264</v>
      </c>
      <c r="G940" s="4">
        <v>253</v>
      </c>
      <c r="H940" s="4">
        <v>235</v>
      </c>
      <c r="I940" s="4">
        <v>207</v>
      </c>
      <c r="J940" s="4">
        <v>243</v>
      </c>
      <c r="K940" s="4">
        <v>220</v>
      </c>
      <c r="L940" s="4">
        <v>201</v>
      </c>
      <c r="M940" s="4">
        <v>149</v>
      </c>
      <c r="N940" s="4">
        <v>106</v>
      </c>
      <c r="O940" s="4">
        <v>165</v>
      </c>
    </row>
    <row r="941" spans="1:15">
      <c r="A941" s="3" t="s">
        <v>937</v>
      </c>
      <c r="B941">
        <v>4.91</v>
      </c>
      <c r="C941" s="4">
        <v>215</v>
      </c>
      <c r="D941" s="4">
        <v>253</v>
      </c>
      <c r="E941" s="4">
        <v>234</v>
      </c>
      <c r="F941" s="4">
        <v>272</v>
      </c>
      <c r="G941" s="4">
        <v>301</v>
      </c>
      <c r="H941" s="4">
        <v>312</v>
      </c>
      <c r="I941" s="4">
        <v>691</v>
      </c>
      <c r="J941" s="4">
        <v>575</v>
      </c>
      <c r="K941" s="4">
        <v>684</v>
      </c>
      <c r="L941" s="4">
        <v>676</v>
      </c>
      <c r="M941" s="4">
        <v>633</v>
      </c>
      <c r="N941" s="4">
        <v>568</v>
      </c>
      <c r="O941" s="4">
        <v>630</v>
      </c>
    </row>
    <row r="942" spans="1:15">
      <c r="A942" s="3" t="s">
        <v>938</v>
      </c>
      <c r="B942">
        <v>7.66</v>
      </c>
      <c r="C942" s="4">
        <v>615</v>
      </c>
      <c r="D942" s="4">
        <v>606</v>
      </c>
      <c r="E942" s="4">
        <v>619</v>
      </c>
      <c r="F942" s="4">
        <v>570</v>
      </c>
      <c r="G942" s="4">
        <v>655</v>
      </c>
      <c r="H942" s="4">
        <v>634</v>
      </c>
      <c r="I942" s="4">
        <v>798</v>
      </c>
      <c r="J942" s="4">
        <v>610</v>
      </c>
      <c r="K942" s="4">
        <v>641</v>
      </c>
      <c r="L942" s="4">
        <v>651</v>
      </c>
      <c r="M942" s="4">
        <v>705</v>
      </c>
      <c r="N942" s="4">
        <v>768</v>
      </c>
      <c r="O942" s="4">
        <v>903</v>
      </c>
    </row>
    <row r="943" spans="1:15">
      <c r="A943" s="3" t="s">
        <v>939</v>
      </c>
      <c r="B943">
        <v>7.01</v>
      </c>
      <c r="C943" s="4">
        <v>286</v>
      </c>
      <c r="D943" s="4">
        <v>291</v>
      </c>
      <c r="E943" s="4">
        <v>297</v>
      </c>
      <c r="F943" s="4">
        <v>307</v>
      </c>
      <c r="G943" s="4">
        <v>325</v>
      </c>
      <c r="H943" s="4">
        <v>315</v>
      </c>
      <c r="I943" s="4">
        <v>381</v>
      </c>
      <c r="J943" s="4">
        <v>455</v>
      </c>
      <c r="K943" s="4">
        <v>455</v>
      </c>
      <c r="L943" s="4">
        <v>425</v>
      </c>
      <c r="M943" s="4">
        <v>517</v>
      </c>
      <c r="N943" s="4">
        <v>553</v>
      </c>
      <c r="O943" s="4">
        <v>883</v>
      </c>
    </row>
    <row r="944" spans="1:15">
      <c r="A944" s="3" t="s">
        <v>941</v>
      </c>
      <c r="B944">
        <v>3.63</v>
      </c>
      <c r="C944" s="4">
        <v>304</v>
      </c>
      <c r="D944" s="4">
        <v>313</v>
      </c>
      <c r="E944" s="4">
        <v>299</v>
      </c>
      <c r="F944" s="4">
        <v>282</v>
      </c>
      <c r="G944" s="4">
        <v>275</v>
      </c>
      <c r="H944" s="4">
        <v>244</v>
      </c>
      <c r="I944" s="4">
        <v>229</v>
      </c>
      <c r="J944" s="4">
        <v>161</v>
      </c>
      <c r="K944" s="4">
        <v>153</v>
      </c>
      <c r="L944" s="4">
        <v>160</v>
      </c>
      <c r="M944" s="4">
        <v>174</v>
      </c>
      <c r="N944" s="4">
        <v>142</v>
      </c>
      <c r="O944" s="4">
        <v>143</v>
      </c>
    </row>
    <row r="945" spans="1:15">
      <c r="A945" s="3" t="s">
        <v>942</v>
      </c>
      <c r="B945">
        <v>20.91</v>
      </c>
      <c r="C945" s="4">
        <v>1014</v>
      </c>
      <c r="D945" s="4">
        <v>911</v>
      </c>
      <c r="E945" s="4">
        <v>846</v>
      </c>
      <c r="F945" s="4">
        <v>829</v>
      </c>
      <c r="G945" s="4">
        <v>728</v>
      </c>
      <c r="H945" s="4">
        <v>648</v>
      </c>
      <c r="I945" s="4">
        <v>583</v>
      </c>
      <c r="J945" s="4">
        <v>366</v>
      </c>
      <c r="K945" s="4">
        <v>356</v>
      </c>
      <c r="L945" s="4">
        <v>305</v>
      </c>
      <c r="M945" s="4">
        <v>256</v>
      </c>
      <c r="N945" s="4">
        <v>191</v>
      </c>
      <c r="O945" s="4">
        <v>194</v>
      </c>
    </row>
    <row r="946" spans="1:15">
      <c r="A946" s="3" t="s">
        <v>943</v>
      </c>
      <c r="B946">
        <v>8.43</v>
      </c>
      <c r="C946" s="4">
        <v>1610</v>
      </c>
      <c r="D946" s="4">
        <v>1835</v>
      </c>
      <c r="E946" s="4">
        <v>2061</v>
      </c>
      <c r="F946" s="4">
        <v>2188</v>
      </c>
      <c r="G946" s="4">
        <v>1822</v>
      </c>
      <c r="H946" s="4">
        <v>1480</v>
      </c>
      <c r="I946" s="4">
        <v>1339</v>
      </c>
      <c r="J946" s="4">
        <v>991</v>
      </c>
      <c r="K946" s="4">
        <v>1399</v>
      </c>
      <c r="L946" s="4">
        <v>1296</v>
      </c>
      <c r="M946" s="4">
        <v>1344</v>
      </c>
      <c r="N946" s="4">
        <v>1397</v>
      </c>
      <c r="O946" s="4">
        <v>1487</v>
      </c>
    </row>
    <row r="947" spans="1:15">
      <c r="A947" s="3" t="s">
        <v>944</v>
      </c>
      <c r="B947">
        <v>19.07</v>
      </c>
      <c r="C947" s="4">
        <v>1003</v>
      </c>
      <c r="D947" s="4">
        <v>1105</v>
      </c>
      <c r="E947" s="4">
        <v>1115</v>
      </c>
      <c r="F947" s="4">
        <v>968</v>
      </c>
      <c r="G947" s="4">
        <v>1003</v>
      </c>
      <c r="H947" s="4">
        <v>1001</v>
      </c>
      <c r="I947" s="4">
        <v>810</v>
      </c>
      <c r="J947" s="4">
        <v>637</v>
      </c>
      <c r="K947" s="4">
        <v>622</v>
      </c>
      <c r="L947" s="4">
        <v>500</v>
      </c>
      <c r="M947" s="4">
        <v>408</v>
      </c>
      <c r="N947" s="4">
        <v>323</v>
      </c>
      <c r="O947" s="4">
        <v>322</v>
      </c>
    </row>
    <row r="948" spans="1:15">
      <c r="A948" s="3" t="s">
        <v>260</v>
      </c>
      <c r="B948">
        <v>3</v>
      </c>
      <c r="C948" s="4">
        <v>677</v>
      </c>
      <c r="D948" s="4">
        <v>679</v>
      </c>
      <c r="E948" s="4">
        <v>746</v>
      </c>
      <c r="F948" s="4">
        <v>753</v>
      </c>
      <c r="G948" s="4">
        <v>768</v>
      </c>
      <c r="H948" s="4">
        <v>702</v>
      </c>
      <c r="I948" s="4">
        <v>660</v>
      </c>
      <c r="J948" s="4">
        <v>504</v>
      </c>
      <c r="K948" s="4">
        <v>463</v>
      </c>
      <c r="L948" s="4">
        <v>403</v>
      </c>
      <c r="M948" s="4">
        <v>338</v>
      </c>
      <c r="N948" s="4">
        <v>255</v>
      </c>
      <c r="O948" s="4">
        <v>259</v>
      </c>
    </row>
    <row r="949" spans="1:15">
      <c r="A949" s="3" t="s">
        <v>945</v>
      </c>
      <c r="B949">
        <v>260.08999999999997</v>
      </c>
      <c r="C949" s="4">
        <v>2331</v>
      </c>
      <c r="D949" s="4">
        <v>2412</v>
      </c>
      <c r="E949" s="4">
        <v>2346</v>
      </c>
      <c r="F949" s="4">
        <v>1937</v>
      </c>
      <c r="G949" s="4">
        <v>1789</v>
      </c>
      <c r="H949" s="4">
        <v>1616</v>
      </c>
      <c r="I949" s="4">
        <v>1448</v>
      </c>
      <c r="J949" s="4">
        <v>772</v>
      </c>
      <c r="K949" s="4">
        <v>179</v>
      </c>
      <c r="L949" s="4">
        <v>101</v>
      </c>
      <c r="M949" s="4">
        <v>187</v>
      </c>
      <c r="N949" s="4">
        <v>51</v>
      </c>
      <c r="O949" s="4">
        <v>44</v>
      </c>
    </row>
    <row r="950" spans="1:15">
      <c r="A950" s="3" t="s">
        <v>946</v>
      </c>
      <c r="B950">
        <v>19.47</v>
      </c>
      <c r="C950" s="4">
        <v>3354</v>
      </c>
      <c r="D950" s="4">
        <v>3534</v>
      </c>
      <c r="E950" s="4">
        <v>3312</v>
      </c>
      <c r="F950" s="4">
        <v>3149</v>
      </c>
      <c r="G950" s="4">
        <v>3058</v>
      </c>
      <c r="H950" s="4">
        <v>2818</v>
      </c>
      <c r="I950" s="4">
        <v>2926</v>
      </c>
      <c r="J950" s="4">
        <v>2836</v>
      </c>
      <c r="K950" s="4">
        <v>3196</v>
      </c>
      <c r="L950" s="4">
        <v>3196</v>
      </c>
      <c r="M950" s="4">
        <v>3808</v>
      </c>
      <c r="N950" s="4">
        <v>3614</v>
      </c>
      <c r="O950" s="4">
        <v>3659</v>
      </c>
    </row>
    <row r="951" spans="1:15">
      <c r="A951" s="3" t="s">
        <v>947</v>
      </c>
      <c r="B951">
        <v>7.82</v>
      </c>
      <c r="C951" s="4">
        <v>426</v>
      </c>
      <c r="D951" s="4">
        <v>392</v>
      </c>
      <c r="E951" s="4">
        <v>407</v>
      </c>
      <c r="F951" s="4">
        <v>425</v>
      </c>
      <c r="G951" s="4">
        <v>414</v>
      </c>
      <c r="H951" s="4">
        <v>423</v>
      </c>
      <c r="I951" s="4">
        <v>389</v>
      </c>
      <c r="J951" s="4">
        <v>288</v>
      </c>
      <c r="K951" s="4">
        <v>304</v>
      </c>
      <c r="L951" s="4">
        <v>386</v>
      </c>
      <c r="M951" s="4">
        <v>331</v>
      </c>
      <c r="N951" s="4">
        <v>332</v>
      </c>
      <c r="O951" s="4">
        <v>304</v>
      </c>
    </row>
    <row r="952" spans="1:15">
      <c r="A952" s="3" t="s">
        <v>26</v>
      </c>
      <c r="B952">
        <v>3.16</v>
      </c>
      <c r="C952" s="4">
        <v>369</v>
      </c>
      <c r="D952" s="4">
        <v>362</v>
      </c>
      <c r="E952" s="4">
        <v>321</v>
      </c>
      <c r="F952" s="4">
        <v>292</v>
      </c>
      <c r="G952" s="4">
        <v>252</v>
      </c>
      <c r="H952" s="4">
        <v>264</v>
      </c>
      <c r="I952" s="4">
        <v>252</v>
      </c>
      <c r="J952" s="4">
        <v>347</v>
      </c>
      <c r="K952" s="4">
        <v>176</v>
      </c>
      <c r="L952" s="4">
        <v>134</v>
      </c>
      <c r="M952" s="4">
        <v>111</v>
      </c>
      <c r="N952" s="4">
        <v>81</v>
      </c>
      <c r="O952" s="4">
        <v>71</v>
      </c>
    </row>
    <row r="953" spans="1:15">
      <c r="A953" s="3" t="s">
        <v>948</v>
      </c>
      <c r="B953">
        <v>3.51</v>
      </c>
      <c r="C953" s="4">
        <v>299</v>
      </c>
      <c r="D953" s="4">
        <v>274</v>
      </c>
      <c r="E953" s="4">
        <v>252</v>
      </c>
      <c r="F953" s="4">
        <v>225</v>
      </c>
      <c r="G953" s="4">
        <v>240</v>
      </c>
      <c r="H953" s="4">
        <v>226</v>
      </c>
      <c r="I953" s="4">
        <v>210</v>
      </c>
      <c r="J953" s="4">
        <v>163</v>
      </c>
      <c r="K953" s="4">
        <v>171</v>
      </c>
      <c r="L953" s="4">
        <v>163</v>
      </c>
      <c r="M953" s="4">
        <v>180</v>
      </c>
      <c r="N953" s="4">
        <v>182</v>
      </c>
      <c r="O953" s="4">
        <v>174</v>
      </c>
    </row>
    <row r="954" spans="1:15">
      <c r="A954" s="3" t="s">
        <v>949</v>
      </c>
      <c r="B954">
        <v>9.01</v>
      </c>
      <c r="C954" s="4">
        <v>447</v>
      </c>
      <c r="D954" s="4">
        <v>451</v>
      </c>
      <c r="E954" s="4">
        <v>526</v>
      </c>
      <c r="F954" s="4">
        <v>652</v>
      </c>
      <c r="G954" s="4">
        <v>643</v>
      </c>
      <c r="H954" s="4">
        <v>654</v>
      </c>
      <c r="I954" s="4">
        <v>623</v>
      </c>
      <c r="J954" s="4">
        <v>610</v>
      </c>
      <c r="K954" s="4">
        <v>570</v>
      </c>
      <c r="L954" s="4">
        <v>541</v>
      </c>
      <c r="M954" s="4">
        <v>419</v>
      </c>
      <c r="N954" s="4">
        <v>373</v>
      </c>
      <c r="O954" s="4">
        <v>381</v>
      </c>
    </row>
    <row r="955" spans="1:15">
      <c r="A955" s="3" t="s">
        <v>950</v>
      </c>
      <c r="B955">
        <v>6.18</v>
      </c>
      <c r="C955" s="4">
        <v>434</v>
      </c>
      <c r="D955" s="4">
        <v>461</v>
      </c>
      <c r="E955" s="4">
        <v>447</v>
      </c>
      <c r="F955" s="4">
        <v>412</v>
      </c>
      <c r="G955" s="4">
        <v>411</v>
      </c>
      <c r="H955" s="4">
        <v>367</v>
      </c>
      <c r="I955" s="4">
        <v>340</v>
      </c>
      <c r="J955" s="4">
        <v>235</v>
      </c>
      <c r="K955" s="4">
        <v>253</v>
      </c>
      <c r="L955" s="4">
        <v>234</v>
      </c>
      <c r="M955" s="4">
        <v>235</v>
      </c>
      <c r="N955" s="4">
        <v>221</v>
      </c>
      <c r="O955" s="4">
        <v>215</v>
      </c>
    </row>
    <row r="956" spans="1:15">
      <c r="A956" s="3" t="s">
        <v>951</v>
      </c>
      <c r="B956">
        <v>6.81</v>
      </c>
      <c r="C956" s="4">
        <v>534</v>
      </c>
      <c r="D956" s="4">
        <v>582</v>
      </c>
      <c r="E956" s="4">
        <v>588</v>
      </c>
      <c r="F956" s="4">
        <v>594</v>
      </c>
      <c r="G956" s="4">
        <v>614</v>
      </c>
      <c r="H956" s="4">
        <v>595</v>
      </c>
      <c r="I956" s="4">
        <v>625</v>
      </c>
      <c r="J956" s="4">
        <v>470</v>
      </c>
      <c r="K956" s="4">
        <v>467</v>
      </c>
      <c r="L956" s="4">
        <v>415</v>
      </c>
      <c r="M956" s="4">
        <v>426</v>
      </c>
      <c r="N956" s="4">
        <v>402</v>
      </c>
      <c r="O956" s="4">
        <v>398</v>
      </c>
    </row>
    <row r="957" spans="1:15">
      <c r="A957" s="3" t="s">
        <v>89</v>
      </c>
      <c r="B957">
        <v>7.59</v>
      </c>
      <c r="C957" s="4">
        <v>485</v>
      </c>
      <c r="D957" s="4">
        <v>522</v>
      </c>
      <c r="E957" s="4">
        <v>558</v>
      </c>
      <c r="F957" s="4">
        <v>553</v>
      </c>
      <c r="G957" s="4">
        <v>474</v>
      </c>
      <c r="H957" s="4">
        <v>465</v>
      </c>
      <c r="I957" s="4">
        <v>481</v>
      </c>
      <c r="J957" s="4">
        <v>380</v>
      </c>
      <c r="K957" s="4">
        <v>376</v>
      </c>
      <c r="L957" s="4">
        <v>333</v>
      </c>
      <c r="M957" s="4">
        <v>320</v>
      </c>
      <c r="N957" s="4">
        <v>279</v>
      </c>
      <c r="O957" s="4">
        <v>299</v>
      </c>
    </row>
    <row r="958" spans="1:15">
      <c r="A958" s="3" t="s">
        <v>952</v>
      </c>
      <c r="B958">
        <v>53.41</v>
      </c>
      <c r="C958" s="4">
        <v>2960</v>
      </c>
      <c r="D958" s="4">
        <v>3247</v>
      </c>
      <c r="E958" s="4">
        <v>3512</v>
      </c>
      <c r="F958" s="4">
        <v>3594</v>
      </c>
      <c r="G958" s="4">
        <v>3665</v>
      </c>
      <c r="H958" s="4">
        <v>3347</v>
      </c>
      <c r="I958" s="4">
        <v>3622</v>
      </c>
      <c r="J958" s="4">
        <v>4070</v>
      </c>
      <c r="K958" s="4">
        <v>4778</v>
      </c>
      <c r="L958" s="4">
        <v>6401</v>
      </c>
      <c r="M958" s="4">
        <v>7466</v>
      </c>
      <c r="N958" s="4">
        <v>7848</v>
      </c>
      <c r="O958" s="4">
        <v>7825</v>
      </c>
    </row>
    <row r="959" spans="1:15">
      <c r="A959" s="3" t="s">
        <v>953</v>
      </c>
      <c r="B959">
        <v>25.67</v>
      </c>
      <c r="C959" s="4">
        <v>1642</v>
      </c>
      <c r="D959" s="4">
        <v>1772</v>
      </c>
      <c r="E959" s="4">
        <v>1746</v>
      </c>
      <c r="F959" s="4">
        <v>1715</v>
      </c>
      <c r="G959" s="4">
        <v>1652</v>
      </c>
      <c r="H959" s="4">
        <v>1556</v>
      </c>
      <c r="I959" s="4">
        <v>1421</v>
      </c>
      <c r="J959" s="4">
        <v>1103</v>
      </c>
      <c r="K959" s="4">
        <v>1054</v>
      </c>
      <c r="L959" s="4">
        <v>1019</v>
      </c>
      <c r="M959" s="4">
        <v>946</v>
      </c>
      <c r="N959" s="4">
        <v>852</v>
      </c>
      <c r="O959" s="4">
        <v>823</v>
      </c>
    </row>
    <row r="960" spans="1:15">
      <c r="A960" s="3" t="s">
        <v>954</v>
      </c>
      <c r="B960">
        <v>5.56</v>
      </c>
      <c r="C960" s="4">
        <v>578</v>
      </c>
      <c r="D960" s="4">
        <v>592</v>
      </c>
      <c r="E960" s="4">
        <v>532</v>
      </c>
      <c r="F960" s="4">
        <v>504</v>
      </c>
      <c r="G960" s="4">
        <v>520</v>
      </c>
      <c r="H960" s="4">
        <v>485</v>
      </c>
      <c r="I960" s="4">
        <v>469</v>
      </c>
      <c r="J960" s="4">
        <v>346</v>
      </c>
      <c r="K960" s="4">
        <v>333</v>
      </c>
      <c r="L960" s="4">
        <v>287</v>
      </c>
      <c r="M960" s="4">
        <v>223</v>
      </c>
      <c r="N960" s="4">
        <v>185</v>
      </c>
      <c r="O960" s="4">
        <v>188</v>
      </c>
    </row>
    <row r="961" spans="1:15">
      <c r="A961" s="3" t="s">
        <v>955</v>
      </c>
      <c r="B961">
        <v>3.64</v>
      </c>
      <c r="C961" s="4">
        <v>752</v>
      </c>
      <c r="D961" s="4">
        <v>779</v>
      </c>
      <c r="E961" s="4">
        <v>861</v>
      </c>
      <c r="F961" s="4">
        <v>884</v>
      </c>
      <c r="G961" s="4">
        <v>853</v>
      </c>
      <c r="H961" s="4">
        <v>734</v>
      </c>
      <c r="I961" s="4">
        <v>719</v>
      </c>
      <c r="J961" s="4">
        <v>507</v>
      </c>
      <c r="K961" s="4">
        <v>480</v>
      </c>
      <c r="L961" s="4">
        <v>470</v>
      </c>
      <c r="M961" s="4">
        <v>420</v>
      </c>
      <c r="N961" s="4">
        <v>459</v>
      </c>
      <c r="O961" s="4">
        <v>500</v>
      </c>
    </row>
    <row r="962" spans="1:15">
      <c r="A962" s="3" t="s">
        <v>956</v>
      </c>
      <c r="B962">
        <v>5.47</v>
      </c>
      <c r="C962" s="4">
        <v>572</v>
      </c>
      <c r="D962" s="4">
        <v>516</v>
      </c>
      <c r="E962" s="4">
        <v>570</v>
      </c>
      <c r="F962" s="4">
        <v>589</v>
      </c>
      <c r="G962" s="4">
        <v>512</v>
      </c>
      <c r="H962" s="4">
        <v>500</v>
      </c>
      <c r="I962" s="4">
        <v>458</v>
      </c>
      <c r="J962" s="4">
        <v>346</v>
      </c>
      <c r="K962" s="4">
        <v>381</v>
      </c>
      <c r="L962" s="4">
        <v>386</v>
      </c>
      <c r="M962" s="4">
        <v>336</v>
      </c>
      <c r="N962" s="4">
        <v>340</v>
      </c>
      <c r="O962" s="4">
        <v>363</v>
      </c>
    </row>
    <row r="963" spans="1:15">
      <c r="A963" s="3" t="s">
        <v>957</v>
      </c>
      <c r="B963">
        <v>7.05</v>
      </c>
      <c r="C963" s="4">
        <v>616</v>
      </c>
      <c r="D963" s="4">
        <v>577</v>
      </c>
      <c r="E963" s="4">
        <v>611</v>
      </c>
      <c r="F963" s="4">
        <v>568</v>
      </c>
      <c r="G963" s="4">
        <v>506</v>
      </c>
      <c r="H963" s="4">
        <v>513</v>
      </c>
      <c r="I963" s="4">
        <v>500</v>
      </c>
      <c r="J963" s="4">
        <v>407</v>
      </c>
      <c r="K963" s="4">
        <v>398</v>
      </c>
      <c r="L963" s="4">
        <v>351</v>
      </c>
      <c r="M963" s="4">
        <v>326</v>
      </c>
      <c r="N963" s="4">
        <v>280</v>
      </c>
      <c r="O963" s="4">
        <v>291</v>
      </c>
    </row>
    <row r="964" spans="1:15">
      <c r="A964" s="3" t="s">
        <v>958</v>
      </c>
      <c r="B964">
        <v>6.36</v>
      </c>
      <c r="C964" s="4">
        <v>318</v>
      </c>
      <c r="D964" s="4">
        <v>334</v>
      </c>
      <c r="E964" s="4">
        <v>358</v>
      </c>
      <c r="F964" s="4">
        <v>330</v>
      </c>
      <c r="G964" s="4">
        <v>341</v>
      </c>
      <c r="H964" s="4">
        <v>358</v>
      </c>
      <c r="I964" s="4">
        <v>329</v>
      </c>
      <c r="J964" s="4">
        <v>245</v>
      </c>
      <c r="K964" s="4">
        <v>217</v>
      </c>
      <c r="L964" s="4">
        <v>200</v>
      </c>
      <c r="M964" s="4">
        <v>198</v>
      </c>
      <c r="N964" s="4">
        <v>211</v>
      </c>
      <c r="O964" s="4">
        <v>239</v>
      </c>
    </row>
    <row r="965" spans="1:15">
      <c r="A965" s="3" t="s">
        <v>959</v>
      </c>
      <c r="B965">
        <v>4.04</v>
      </c>
      <c r="C965" s="4">
        <v>366</v>
      </c>
      <c r="D965" s="4">
        <v>384</v>
      </c>
      <c r="E965" s="4">
        <v>404</v>
      </c>
      <c r="F965" s="4">
        <v>385</v>
      </c>
      <c r="G965" s="4">
        <v>339</v>
      </c>
      <c r="H965" s="4">
        <v>324</v>
      </c>
      <c r="I965" s="4">
        <v>331</v>
      </c>
      <c r="J965" s="4">
        <v>272</v>
      </c>
      <c r="K965" s="4">
        <v>267</v>
      </c>
      <c r="L965" s="4">
        <v>292</v>
      </c>
      <c r="M965" s="4">
        <v>282</v>
      </c>
      <c r="N965" s="4">
        <v>221</v>
      </c>
      <c r="O965" s="4">
        <v>293</v>
      </c>
    </row>
    <row r="966" spans="1:15">
      <c r="A966" s="3" t="s">
        <v>960</v>
      </c>
      <c r="B966">
        <v>25.11</v>
      </c>
      <c r="C966" s="4">
        <v>1474</v>
      </c>
      <c r="D966" s="4">
        <v>1538</v>
      </c>
      <c r="E966" s="4">
        <v>1687</v>
      </c>
      <c r="F966" s="4">
        <v>1680</v>
      </c>
      <c r="G966" s="4">
        <v>1601</v>
      </c>
      <c r="H966" s="4">
        <v>1502</v>
      </c>
      <c r="I966" s="4">
        <v>1472</v>
      </c>
      <c r="J966" s="4">
        <v>1179</v>
      </c>
      <c r="K966" s="4">
        <v>1128</v>
      </c>
      <c r="L966" s="4">
        <v>1052</v>
      </c>
      <c r="M966" s="4">
        <v>1045</v>
      </c>
      <c r="N966" s="4">
        <v>1011</v>
      </c>
      <c r="O966" s="4">
        <v>994</v>
      </c>
    </row>
    <row r="967" spans="1:15">
      <c r="A967" s="3" t="s">
        <v>961</v>
      </c>
      <c r="B967">
        <v>5.99</v>
      </c>
      <c r="C967" s="4">
        <v>485</v>
      </c>
      <c r="D967" s="4">
        <v>509</v>
      </c>
      <c r="E967" s="4">
        <v>638</v>
      </c>
      <c r="F967" s="4">
        <v>766</v>
      </c>
      <c r="G967" s="4">
        <v>750</v>
      </c>
      <c r="H967" s="4">
        <v>620</v>
      </c>
      <c r="I967" s="4">
        <v>597</v>
      </c>
      <c r="J967" s="4">
        <v>505</v>
      </c>
      <c r="K967" s="4">
        <v>264</v>
      </c>
      <c r="L967" s="4">
        <v>239</v>
      </c>
      <c r="M967" s="4">
        <v>243</v>
      </c>
      <c r="N967" s="4">
        <v>209</v>
      </c>
      <c r="O967" s="4">
        <v>253</v>
      </c>
    </row>
    <row r="968" spans="1:15">
      <c r="A968" s="3" t="s">
        <v>17</v>
      </c>
      <c r="B968">
        <v>6.64</v>
      </c>
      <c r="C968" s="4">
        <v>223</v>
      </c>
      <c r="D968" s="4">
        <v>223</v>
      </c>
      <c r="E968" s="4">
        <v>270</v>
      </c>
      <c r="F968" s="4">
        <v>242</v>
      </c>
      <c r="G968" s="4">
        <v>327</v>
      </c>
      <c r="H968" s="4">
        <v>285</v>
      </c>
      <c r="I968" s="4">
        <v>255</v>
      </c>
      <c r="J968" s="4">
        <v>202</v>
      </c>
      <c r="K968" s="4">
        <v>225</v>
      </c>
      <c r="L968" s="4">
        <v>237</v>
      </c>
      <c r="M968" s="4">
        <v>228</v>
      </c>
      <c r="N968" s="4">
        <v>237</v>
      </c>
      <c r="O968" s="4">
        <v>242</v>
      </c>
    </row>
    <row r="969" spans="1:15">
      <c r="A969" s="3" t="s">
        <v>962</v>
      </c>
      <c r="B969">
        <v>12.08</v>
      </c>
      <c r="C969" s="4">
        <v>1082</v>
      </c>
      <c r="D969" s="4">
        <v>903</v>
      </c>
      <c r="E969" s="4">
        <v>851</v>
      </c>
      <c r="F969" s="4">
        <v>900</v>
      </c>
      <c r="G969" s="4">
        <v>930</v>
      </c>
      <c r="H969" s="4">
        <v>926</v>
      </c>
      <c r="I969" s="4">
        <v>854</v>
      </c>
      <c r="J969" s="4">
        <v>726</v>
      </c>
      <c r="K969" s="4">
        <v>656</v>
      </c>
      <c r="L969" s="4">
        <v>641</v>
      </c>
      <c r="M969" s="4">
        <v>561</v>
      </c>
      <c r="N969" s="4">
        <v>533</v>
      </c>
      <c r="O969" s="4">
        <v>512</v>
      </c>
    </row>
    <row r="970" spans="1:15">
      <c r="A970" s="3" t="s">
        <v>963</v>
      </c>
      <c r="B970">
        <v>5.36</v>
      </c>
      <c r="C970" s="4">
        <v>307</v>
      </c>
      <c r="D970" s="4">
        <v>303</v>
      </c>
      <c r="E970" s="4">
        <v>300</v>
      </c>
      <c r="F970" s="4">
        <v>289</v>
      </c>
      <c r="G970" s="4">
        <v>255</v>
      </c>
      <c r="H970" s="4">
        <v>236</v>
      </c>
      <c r="I970" s="4">
        <v>227</v>
      </c>
      <c r="J970" s="4">
        <v>211</v>
      </c>
      <c r="K970" s="4">
        <v>195</v>
      </c>
      <c r="L970" s="4">
        <v>191</v>
      </c>
      <c r="M970" s="4">
        <v>161</v>
      </c>
      <c r="N970" s="4">
        <v>156</v>
      </c>
      <c r="O970" s="4">
        <v>142</v>
      </c>
    </row>
    <row r="971" spans="1:15">
      <c r="A971" s="3" t="s">
        <v>964</v>
      </c>
      <c r="B971">
        <v>4.45</v>
      </c>
      <c r="C971" s="4">
        <v>246</v>
      </c>
      <c r="D971" s="4">
        <v>293</v>
      </c>
      <c r="E971" s="4">
        <v>296</v>
      </c>
      <c r="F971" s="4">
        <v>279</v>
      </c>
      <c r="G971" s="4">
        <v>232</v>
      </c>
      <c r="H971" s="4">
        <v>221</v>
      </c>
      <c r="I971" s="4">
        <v>218</v>
      </c>
      <c r="J971" s="4">
        <v>164</v>
      </c>
      <c r="K971" s="4">
        <v>158</v>
      </c>
      <c r="L971" s="4">
        <v>140</v>
      </c>
      <c r="M971" s="4">
        <v>115</v>
      </c>
      <c r="N971" s="4">
        <v>103</v>
      </c>
      <c r="O971" s="4">
        <v>98</v>
      </c>
    </row>
    <row r="972" spans="1:15">
      <c r="A972" s="3" t="s">
        <v>965</v>
      </c>
      <c r="B972">
        <v>8.51</v>
      </c>
      <c r="C972" s="4">
        <v>742</v>
      </c>
      <c r="D972" s="4">
        <v>699</v>
      </c>
      <c r="E972" s="4">
        <v>724</v>
      </c>
      <c r="F972" s="4">
        <v>702</v>
      </c>
      <c r="G972" s="4">
        <v>691</v>
      </c>
      <c r="H972" s="4">
        <v>632</v>
      </c>
      <c r="I972" s="4">
        <v>658</v>
      </c>
      <c r="J972" s="4">
        <v>493</v>
      </c>
      <c r="K972" s="4">
        <v>498</v>
      </c>
      <c r="L972" s="4">
        <v>461</v>
      </c>
      <c r="M972" s="4">
        <v>411</v>
      </c>
      <c r="N972" s="4">
        <v>362</v>
      </c>
      <c r="O972" s="4">
        <v>379</v>
      </c>
    </row>
    <row r="973" spans="1:15">
      <c r="A973" s="3" t="s">
        <v>966</v>
      </c>
      <c r="B973">
        <v>8.77</v>
      </c>
      <c r="C973" s="4">
        <v>591</v>
      </c>
      <c r="D973" s="4">
        <v>539</v>
      </c>
      <c r="E973" s="4">
        <v>501</v>
      </c>
      <c r="F973" s="4">
        <v>494</v>
      </c>
      <c r="G973" s="4">
        <v>547</v>
      </c>
      <c r="H973" s="4">
        <v>497</v>
      </c>
      <c r="I973" s="4">
        <v>569</v>
      </c>
      <c r="J973" s="4">
        <v>417</v>
      </c>
      <c r="K973" s="4">
        <v>407</v>
      </c>
      <c r="L973" s="4">
        <v>373</v>
      </c>
      <c r="M973" s="4">
        <v>305</v>
      </c>
      <c r="N973" s="4">
        <v>293</v>
      </c>
      <c r="O973" s="4">
        <v>237</v>
      </c>
    </row>
    <row r="974" spans="1:15">
      <c r="A974" s="3" t="s">
        <v>967</v>
      </c>
      <c r="B974">
        <v>49.71</v>
      </c>
      <c r="C974" s="4">
        <v>2161</v>
      </c>
      <c r="D974" s="4">
        <v>2346</v>
      </c>
      <c r="E974" s="4">
        <v>2281</v>
      </c>
      <c r="F974" s="4">
        <v>2119</v>
      </c>
      <c r="G974" s="4">
        <v>2002</v>
      </c>
      <c r="H974" s="4">
        <v>1884</v>
      </c>
      <c r="I974" s="4">
        <v>1715</v>
      </c>
      <c r="J974" s="4">
        <v>1379</v>
      </c>
      <c r="K974" s="4">
        <v>1263</v>
      </c>
      <c r="L974" s="4">
        <v>1051</v>
      </c>
      <c r="M974" s="4">
        <v>880</v>
      </c>
      <c r="N974" s="4">
        <v>811</v>
      </c>
      <c r="O974" s="4">
        <v>808</v>
      </c>
    </row>
    <row r="975" spans="1:15">
      <c r="A975" s="3" t="s">
        <v>968</v>
      </c>
      <c r="B975">
        <v>27.18</v>
      </c>
      <c r="C975" s="4">
        <v>912</v>
      </c>
      <c r="D975" s="4">
        <v>992</v>
      </c>
      <c r="E975" s="4">
        <v>984</v>
      </c>
      <c r="F975" s="4">
        <v>919</v>
      </c>
      <c r="G975" s="4">
        <v>887</v>
      </c>
      <c r="H975" s="4">
        <v>848</v>
      </c>
      <c r="I975" s="4">
        <v>800</v>
      </c>
      <c r="J975" s="4">
        <v>627</v>
      </c>
      <c r="K975" s="4">
        <v>548</v>
      </c>
      <c r="L975" s="4">
        <v>467</v>
      </c>
      <c r="M975" s="4">
        <v>444</v>
      </c>
      <c r="N975" s="4">
        <v>351</v>
      </c>
      <c r="O975" s="4">
        <v>366</v>
      </c>
    </row>
    <row r="976" spans="1:15">
      <c r="A976" s="3" t="s">
        <v>476</v>
      </c>
      <c r="B976">
        <v>7.66</v>
      </c>
      <c r="C976" s="4">
        <v>462</v>
      </c>
      <c r="D976" s="4">
        <v>512</v>
      </c>
      <c r="E976" s="4">
        <v>481</v>
      </c>
      <c r="F976" s="4">
        <v>467</v>
      </c>
      <c r="G976" s="4">
        <v>431</v>
      </c>
      <c r="H976" s="4">
        <v>393</v>
      </c>
      <c r="I976" s="4">
        <v>342</v>
      </c>
      <c r="J976" s="4">
        <v>251</v>
      </c>
      <c r="K976" s="4">
        <v>227</v>
      </c>
      <c r="L976" s="4">
        <v>240</v>
      </c>
      <c r="M976" s="4">
        <v>198</v>
      </c>
      <c r="N976" s="4">
        <v>201</v>
      </c>
      <c r="O976" s="4">
        <v>205</v>
      </c>
    </row>
    <row r="977" spans="1:15">
      <c r="A977" s="3" t="s">
        <v>969</v>
      </c>
      <c r="B977">
        <v>6.65</v>
      </c>
      <c r="C977" s="4">
        <v>560</v>
      </c>
      <c r="D977" s="4">
        <v>562</v>
      </c>
      <c r="E977" s="4">
        <v>555</v>
      </c>
      <c r="F977" s="4">
        <v>498</v>
      </c>
      <c r="G977" s="4">
        <v>458</v>
      </c>
      <c r="H977" s="4">
        <v>451</v>
      </c>
      <c r="I977" s="4">
        <v>442</v>
      </c>
      <c r="J977" s="4">
        <v>345</v>
      </c>
      <c r="K977" s="4">
        <v>337</v>
      </c>
      <c r="L977" s="4">
        <v>278</v>
      </c>
      <c r="M977" s="4">
        <v>275</v>
      </c>
      <c r="N977" s="4">
        <v>240</v>
      </c>
      <c r="O977" s="4">
        <v>222</v>
      </c>
    </row>
    <row r="978" spans="1:15">
      <c r="A978" s="3" t="s">
        <v>106</v>
      </c>
      <c r="B978">
        <v>7.7</v>
      </c>
      <c r="C978" s="4">
        <v>643</v>
      </c>
      <c r="D978" s="4">
        <v>684</v>
      </c>
      <c r="E978" s="4">
        <v>707</v>
      </c>
      <c r="F978" s="4">
        <v>729</v>
      </c>
      <c r="G978" s="4">
        <v>736</v>
      </c>
      <c r="H978" s="4">
        <v>679</v>
      </c>
      <c r="I978" s="4">
        <v>600</v>
      </c>
      <c r="J978" s="4">
        <v>453</v>
      </c>
      <c r="K978" s="4">
        <v>451</v>
      </c>
      <c r="L978" s="4">
        <v>419</v>
      </c>
      <c r="M978" s="4">
        <v>375</v>
      </c>
      <c r="N978" s="4">
        <v>321</v>
      </c>
      <c r="O978" s="4">
        <v>335</v>
      </c>
    </row>
    <row r="979" spans="1:15">
      <c r="A979" s="3" t="s">
        <v>890</v>
      </c>
      <c r="B979">
        <v>12.91</v>
      </c>
      <c r="C979" s="4">
        <v>941</v>
      </c>
      <c r="D979" s="4">
        <v>914</v>
      </c>
      <c r="E979" s="4">
        <v>915</v>
      </c>
      <c r="F979" s="4">
        <v>840</v>
      </c>
      <c r="G979" s="4">
        <v>811</v>
      </c>
      <c r="H979" s="4">
        <v>794</v>
      </c>
      <c r="I979" s="4">
        <v>741</v>
      </c>
      <c r="J979" s="4">
        <v>552</v>
      </c>
      <c r="K979" s="4">
        <v>615</v>
      </c>
      <c r="L979" s="4">
        <v>549</v>
      </c>
      <c r="M979" s="4">
        <v>512</v>
      </c>
      <c r="N979" s="4">
        <v>529</v>
      </c>
      <c r="O979" s="4">
        <v>494</v>
      </c>
    </row>
    <row r="980" spans="1:15">
      <c r="A980" s="3" t="s">
        <v>970</v>
      </c>
      <c r="B980">
        <v>15.08</v>
      </c>
      <c r="C980" s="4">
        <v>1273</v>
      </c>
      <c r="D980" s="4">
        <v>1317</v>
      </c>
      <c r="E980" s="4">
        <v>1393</v>
      </c>
      <c r="F980" s="4">
        <v>1338</v>
      </c>
      <c r="G980" s="4">
        <v>1348</v>
      </c>
      <c r="H980" s="4">
        <v>1265</v>
      </c>
      <c r="I980" s="4">
        <v>1592</v>
      </c>
      <c r="J980" s="4">
        <v>1260</v>
      </c>
      <c r="K980" s="4">
        <v>1941</v>
      </c>
      <c r="L980" s="4">
        <v>1870</v>
      </c>
      <c r="M980" s="4">
        <v>1633</v>
      </c>
      <c r="N980" s="4">
        <v>2195</v>
      </c>
      <c r="O980" s="4">
        <v>2227</v>
      </c>
    </row>
    <row r="981" spans="1:15">
      <c r="A981" s="3" t="s">
        <v>971</v>
      </c>
      <c r="B981">
        <v>11.84</v>
      </c>
      <c r="C981" s="4">
        <v>752</v>
      </c>
      <c r="D981" s="4">
        <v>804</v>
      </c>
      <c r="E981" s="4">
        <v>801</v>
      </c>
      <c r="F981" s="4">
        <v>797</v>
      </c>
      <c r="G981" s="4">
        <v>767</v>
      </c>
      <c r="H981" s="4">
        <v>739</v>
      </c>
      <c r="I981" s="4">
        <v>749</v>
      </c>
      <c r="J981" s="4">
        <v>594</v>
      </c>
      <c r="K981" s="4">
        <v>714</v>
      </c>
      <c r="L981" s="4">
        <v>939</v>
      </c>
      <c r="M981" s="4">
        <v>879</v>
      </c>
      <c r="N981" s="4">
        <v>808</v>
      </c>
      <c r="O981" s="4">
        <v>783</v>
      </c>
    </row>
    <row r="982" spans="1:15">
      <c r="A982" s="3" t="s">
        <v>972</v>
      </c>
      <c r="B982">
        <v>25.64</v>
      </c>
      <c r="C982" s="4">
        <v>1826</v>
      </c>
      <c r="D982" s="4">
        <v>1853</v>
      </c>
      <c r="E982" s="4">
        <v>1679</v>
      </c>
      <c r="F982" s="4">
        <v>1666</v>
      </c>
      <c r="G982" s="4">
        <v>1566</v>
      </c>
      <c r="H982" s="4">
        <v>1462</v>
      </c>
      <c r="I982" s="4">
        <v>1281</v>
      </c>
      <c r="J982" s="4">
        <v>864</v>
      </c>
      <c r="K982" s="4">
        <v>775</v>
      </c>
      <c r="L982" s="4">
        <v>647</v>
      </c>
      <c r="M982" s="4">
        <v>566</v>
      </c>
      <c r="N982" s="4">
        <v>528</v>
      </c>
      <c r="O982" s="4">
        <v>474</v>
      </c>
    </row>
    <row r="983" spans="1:15">
      <c r="A983" s="3" t="s">
        <v>973</v>
      </c>
      <c r="B983">
        <v>8.7100000000000009</v>
      </c>
      <c r="C983" s="4">
        <v>497</v>
      </c>
      <c r="D983" s="4">
        <v>555</v>
      </c>
      <c r="E983" s="4">
        <v>582</v>
      </c>
      <c r="F983" s="4">
        <v>567</v>
      </c>
      <c r="G983" s="4">
        <v>512</v>
      </c>
      <c r="H983" s="4">
        <v>507</v>
      </c>
      <c r="I983" s="4">
        <v>471</v>
      </c>
      <c r="J983" s="4">
        <v>371</v>
      </c>
      <c r="K983" s="4">
        <v>381</v>
      </c>
      <c r="L983" s="4">
        <v>332</v>
      </c>
      <c r="M983" s="4">
        <v>303</v>
      </c>
      <c r="N983" s="4">
        <v>323</v>
      </c>
      <c r="O983" s="4">
        <v>314</v>
      </c>
    </row>
    <row r="984" spans="1:15">
      <c r="A984" s="3" t="s">
        <v>974</v>
      </c>
      <c r="B984">
        <v>5.98</v>
      </c>
      <c r="C984" s="4">
        <v>261</v>
      </c>
      <c r="D984" s="4">
        <v>291</v>
      </c>
      <c r="E984" s="4">
        <v>271</v>
      </c>
      <c r="F984" s="4">
        <v>279</v>
      </c>
      <c r="G984" s="4">
        <v>276</v>
      </c>
      <c r="H984" s="4">
        <v>264</v>
      </c>
      <c r="I984" s="4">
        <v>236</v>
      </c>
      <c r="J984" s="4">
        <v>202</v>
      </c>
      <c r="K984" s="4">
        <v>171</v>
      </c>
      <c r="L984" s="4">
        <v>140</v>
      </c>
      <c r="M984" s="4">
        <v>107</v>
      </c>
      <c r="N984" s="4">
        <v>100</v>
      </c>
      <c r="O984" s="4">
        <v>95</v>
      </c>
    </row>
    <row r="985" spans="1:15">
      <c r="A985" s="3" t="s">
        <v>975</v>
      </c>
      <c r="B985">
        <v>18.77</v>
      </c>
      <c r="C985" s="4">
        <v>1895</v>
      </c>
      <c r="D985" s="4">
        <v>1746</v>
      </c>
      <c r="E985" s="4">
        <v>1742</v>
      </c>
      <c r="F985" s="4">
        <v>1653</v>
      </c>
      <c r="G985" s="4">
        <v>1575</v>
      </c>
      <c r="H985" s="4">
        <v>1505</v>
      </c>
      <c r="I985" s="4">
        <v>1305</v>
      </c>
      <c r="J985" s="4">
        <v>1175</v>
      </c>
      <c r="K985" s="4">
        <v>1251</v>
      </c>
      <c r="L985" s="4">
        <v>1211</v>
      </c>
      <c r="M985" s="4">
        <v>1257</v>
      </c>
      <c r="N985" s="4">
        <v>1285</v>
      </c>
      <c r="O985" s="4">
        <v>1239</v>
      </c>
    </row>
    <row r="986" spans="1:15">
      <c r="A986" s="3" t="s">
        <v>977</v>
      </c>
      <c r="B986">
        <v>2.3199999999999998</v>
      </c>
      <c r="C986" s="4">
        <v>273</v>
      </c>
      <c r="D986" s="4">
        <v>286</v>
      </c>
      <c r="E986" s="4">
        <v>288</v>
      </c>
      <c r="F986" s="4">
        <v>288</v>
      </c>
      <c r="G986" s="4">
        <v>275</v>
      </c>
      <c r="H986" s="4">
        <v>284</v>
      </c>
      <c r="I986" s="4">
        <v>234</v>
      </c>
      <c r="J986" s="4">
        <v>187</v>
      </c>
      <c r="K986" s="4">
        <v>184</v>
      </c>
      <c r="L986" s="4">
        <v>189</v>
      </c>
      <c r="M986" s="4">
        <v>190</v>
      </c>
      <c r="N986" s="4">
        <v>181</v>
      </c>
      <c r="O986" s="4">
        <v>202</v>
      </c>
    </row>
    <row r="987" spans="1:15">
      <c r="A987" s="3" t="s">
        <v>978</v>
      </c>
      <c r="B987">
        <v>7.37</v>
      </c>
      <c r="C987" s="4">
        <v>442</v>
      </c>
      <c r="D987" s="4">
        <v>430</v>
      </c>
      <c r="E987" s="4">
        <v>410</v>
      </c>
      <c r="F987" s="4">
        <v>426</v>
      </c>
      <c r="G987" s="4">
        <v>446</v>
      </c>
      <c r="H987" s="4">
        <v>426</v>
      </c>
      <c r="I987" s="4">
        <v>400</v>
      </c>
      <c r="J987" s="4">
        <v>296</v>
      </c>
      <c r="K987" s="4">
        <v>263</v>
      </c>
      <c r="L987" s="4">
        <v>230</v>
      </c>
      <c r="M987" s="4">
        <v>196</v>
      </c>
      <c r="N987" s="4">
        <v>180</v>
      </c>
      <c r="O987" s="4">
        <v>163</v>
      </c>
    </row>
    <row r="988" spans="1:15">
      <c r="A988" s="3" t="s">
        <v>594</v>
      </c>
      <c r="B988">
        <v>14.13</v>
      </c>
      <c r="C988" s="4">
        <v>948</v>
      </c>
      <c r="D988" s="4">
        <v>1053</v>
      </c>
      <c r="E988" s="4">
        <v>1010</v>
      </c>
      <c r="F988" s="4">
        <v>1023</v>
      </c>
      <c r="G988" s="4">
        <v>984</v>
      </c>
      <c r="H988" s="4">
        <v>897</v>
      </c>
      <c r="I988" s="4">
        <v>922</v>
      </c>
      <c r="J988" s="4">
        <v>638</v>
      </c>
      <c r="K988" s="4">
        <v>599</v>
      </c>
      <c r="L988" s="4">
        <v>562</v>
      </c>
      <c r="M988" s="4">
        <v>503</v>
      </c>
      <c r="N988" s="4">
        <v>404</v>
      </c>
      <c r="O988" s="4">
        <v>325</v>
      </c>
    </row>
    <row r="989" spans="1:15">
      <c r="A989" s="3" t="s">
        <v>979</v>
      </c>
      <c r="B989">
        <v>36.799999999999997</v>
      </c>
      <c r="C989" s="4">
        <v>2447</v>
      </c>
      <c r="D989" s="4">
        <v>2418</v>
      </c>
      <c r="E989" s="4">
        <v>2416</v>
      </c>
      <c r="F989" s="4">
        <v>2509</v>
      </c>
      <c r="G989" s="4">
        <v>2200</v>
      </c>
      <c r="H989" s="4">
        <v>2112</v>
      </c>
      <c r="I989" s="4">
        <v>1937</v>
      </c>
      <c r="J989" s="4">
        <v>1472</v>
      </c>
      <c r="K989" s="4">
        <v>1478</v>
      </c>
      <c r="L989" s="4">
        <v>1323</v>
      </c>
      <c r="M989" s="4">
        <v>1129</v>
      </c>
      <c r="N989" s="4">
        <v>1116</v>
      </c>
      <c r="O989" s="4">
        <v>1047</v>
      </c>
    </row>
    <row r="990" spans="1:15">
      <c r="A990" s="3" t="s">
        <v>980</v>
      </c>
      <c r="B990">
        <v>7.19</v>
      </c>
      <c r="C990" s="4">
        <v>316</v>
      </c>
      <c r="D990" s="4">
        <v>376</v>
      </c>
      <c r="E990" s="4">
        <v>350</v>
      </c>
      <c r="F990" s="4">
        <v>312</v>
      </c>
      <c r="G990" s="4">
        <v>304</v>
      </c>
      <c r="H990" s="4">
        <v>307</v>
      </c>
      <c r="I990" s="4">
        <v>313</v>
      </c>
      <c r="J990" s="4">
        <v>279</v>
      </c>
      <c r="K990" s="4">
        <v>284</v>
      </c>
      <c r="L990" s="4">
        <v>283</v>
      </c>
      <c r="M990" s="4">
        <v>219</v>
      </c>
      <c r="N990" s="4">
        <v>201</v>
      </c>
      <c r="O990" s="4">
        <v>166</v>
      </c>
    </row>
    <row r="991" spans="1:15">
      <c r="A991" s="3" t="s">
        <v>981</v>
      </c>
      <c r="B991">
        <v>1.91</v>
      </c>
      <c r="C991" s="4">
        <v>339</v>
      </c>
      <c r="D991" s="4">
        <v>373</v>
      </c>
      <c r="E991" s="4">
        <v>366</v>
      </c>
      <c r="F991" s="4">
        <v>348</v>
      </c>
      <c r="G991" s="4">
        <v>326</v>
      </c>
      <c r="H991" s="4">
        <v>277</v>
      </c>
      <c r="I991" s="4">
        <v>263</v>
      </c>
      <c r="J991" s="4">
        <v>193</v>
      </c>
      <c r="K991" s="4">
        <v>168</v>
      </c>
      <c r="L991" s="4">
        <v>142</v>
      </c>
      <c r="M991" s="4">
        <v>134</v>
      </c>
      <c r="N991" s="4">
        <v>112</v>
      </c>
      <c r="O991" s="4">
        <v>103</v>
      </c>
    </row>
    <row r="992" spans="1:15">
      <c r="A992" s="3" t="s">
        <v>982</v>
      </c>
      <c r="B992">
        <v>4.66</v>
      </c>
      <c r="C992" s="4">
        <v>915</v>
      </c>
      <c r="D992" s="4">
        <v>1125</v>
      </c>
      <c r="E992" s="4">
        <v>1109</v>
      </c>
      <c r="F992" s="4">
        <v>1105</v>
      </c>
      <c r="G992" s="4">
        <v>909</v>
      </c>
      <c r="H992" s="4">
        <v>817</v>
      </c>
      <c r="I992" s="4">
        <v>767</v>
      </c>
      <c r="J992" s="4">
        <v>566</v>
      </c>
      <c r="K992" s="4">
        <v>583</v>
      </c>
      <c r="L992" s="4">
        <v>490</v>
      </c>
      <c r="M992" s="4">
        <v>494</v>
      </c>
      <c r="N992" s="4">
        <v>483</v>
      </c>
      <c r="O992" s="4">
        <v>536</v>
      </c>
    </row>
    <row r="993" spans="1:15">
      <c r="A993" s="3" t="s">
        <v>983</v>
      </c>
      <c r="B993">
        <v>4.29</v>
      </c>
      <c r="C993" s="4">
        <v>260</v>
      </c>
      <c r="D993" s="4">
        <v>280</v>
      </c>
      <c r="E993" s="4">
        <v>268</v>
      </c>
      <c r="F993" s="4">
        <v>298</v>
      </c>
      <c r="G993" s="4">
        <v>239</v>
      </c>
      <c r="H993" s="4">
        <v>226</v>
      </c>
      <c r="I993" s="4">
        <v>239</v>
      </c>
      <c r="J993" s="4">
        <v>164</v>
      </c>
      <c r="K993" s="4">
        <v>198</v>
      </c>
      <c r="L993" s="4">
        <v>176</v>
      </c>
      <c r="M993" s="4">
        <v>157</v>
      </c>
      <c r="N993" s="4">
        <v>139</v>
      </c>
      <c r="O993" s="4">
        <v>157</v>
      </c>
    </row>
    <row r="994" spans="1:15">
      <c r="A994" s="3" t="s">
        <v>984</v>
      </c>
      <c r="B994">
        <v>3.06</v>
      </c>
      <c r="C994" s="4">
        <v>250</v>
      </c>
      <c r="D994" s="4">
        <v>226</v>
      </c>
      <c r="E994" s="4">
        <v>266</v>
      </c>
      <c r="F994" s="4">
        <v>296</v>
      </c>
      <c r="G994" s="4">
        <v>294</v>
      </c>
      <c r="H994" s="4">
        <v>260</v>
      </c>
      <c r="I994" s="4">
        <v>215</v>
      </c>
      <c r="J994" s="4">
        <v>172</v>
      </c>
      <c r="K994" s="4">
        <v>149</v>
      </c>
      <c r="L994" s="4">
        <v>156</v>
      </c>
      <c r="M994" s="4">
        <v>134</v>
      </c>
      <c r="N994" s="4">
        <v>95</v>
      </c>
      <c r="O994" s="4">
        <v>84</v>
      </c>
    </row>
    <row r="995" spans="1:15">
      <c r="A995" s="3" t="s">
        <v>985</v>
      </c>
      <c r="B995">
        <v>3.51</v>
      </c>
      <c r="C995" s="4">
        <v>507</v>
      </c>
      <c r="D995" s="4">
        <v>590</v>
      </c>
      <c r="E995" s="4">
        <v>751</v>
      </c>
      <c r="F995" s="4">
        <v>903</v>
      </c>
      <c r="G995" s="4">
        <v>806</v>
      </c>
      <c r="H995" s="4">
        <v>660</v>
      </c>
      <c r="I995" s="4">
        <v>625</v>
      </c>
      <c r="J995" s="4">
        <v>444</v>
      </c>
      <c r="K995" s="4">
        <v>466</v>
      </c>
      <c r="L995" s="4">
        <v>426</v>
      </c>
      <c r="M995" s="4">
        <v>544</v>
      </c>
      <c r="N995" s="4">
        <v>479</v>
      </c>
      <c r="O995" s="4">
        <v>471</v>
      </c>
    </row>
    <row r="996" spans="1:15">
      <c r="A996" s="3" t="s">
        <v>986</v>
      </c>
      <c r="B996">
        <v>9.2799999999999994</v>
      </c>
      <c r="C996" s="4">
        <v>628</v>
      </c>
      <c r="D996" s="4">
        <v>708</v>
      </c>
      <c r="E996" s="4">
        <v>724</v>
      </c>
      <c r="F996" s="4">
        <v>652</v>
      </c>
      <c r="G996" s="4">
        <v>722</v>
      </c>
      <c r="H996" s="4">
        <v>679</v>
      </c>
      <c r="I996" s="4">
        <v>707</v>
      </c>
      <c r="J996" s="4">
        <v>692</v>
      </c>
      <c r="K996" s="4">
        <v>713</v>
      </c>
      <c r="L996" s="4">
        <v>714</v>
      </c>
      <c r="M996" s="4">
        <v>665</v>
      </c>
      <c r="N996" s="4">
        <v>594</v>
      </c>
      <c r="O996" s="4">
        <v>665</v>
      </c>
    </row>
    <row r="997" spans="1:15">
      <c r="A997" s="3" t="s">
        <v>987</v>
      </c>
      <c r="B997">
        <v>15.49</v>
      </c>
      <c r="C997" s="4">
        <v>1301</v>
      </c>
      <c r="D997" s="4">
        <v>1322</v>
      </c>
      <c r="E997" s="4">
        <v>1323</v>
      </c>
      <c r="F997" s="4">
        <v>1403</v>
      </c>
      <c r="G997" s="4">
        <v>1283</v>
      </c>
      <c r="H997" s="4">
        <v>1220</v>
      </c>
      <c r="I997" s="4">
        <v>1146</v>
      </c>
      <c r="J997" s="4">
        <v>751</v>
      </c>
      <c r="K997" s="4">
        <v>551</v>
      </c>
      <c r="L997" s="4">
        <v>445</v>
      </c>
      <c r="M997" s="4">
        <v>409</v>
      </c>
      <c r="N997" s="4">
        <v>343</v>
      </c>
      <c r="O997" s="4">
        <v>317</v>
      </c>
    </row>
    <row r="998" spans="1:15">
      <c r="A998" s="3" t="s">
        <v>988</v>
      </c>
      <c r="B998">
        <v>24.13</v>
      </c>
      <c r="C998" s="4">
        <v>2271</v>
      </c>
      <c r="D998" s="4">
        <v>2179</v>
      </c>
      <c r="E998" s="4">
        <v>2176</v>
      </c>
      <c r="F998" s="4">
        <v>2087</v>
      </c>
      <c r="G998" s="4">
        <v>1928</v>
      </c>
      <c r="H998" s="4">
        <v>1820</v>
      </c>
      <c r="I998" s="4">
        <v>1685</v>
      </c>
      <c r="J998" s="4">
        <v>1308</v>
      </c>
      <c r="K998" s="4">
        <v>2258</v>
      </c>
      <c r="L998" s="4">
        <v>2202</v>
      </c>
      <c r="M998" s="4">
        <v>2139</v>
      </c>
      <c r="N998" s="4">
        <v>2031</v>
      </c>
      <c r="O998" s="4">
        <v>2044</v>
      </c>
    </row>
    <row r="999" spans="1:15">
      <c r="A999" s="3" t="s">
        <v>989</v>
      </c>
      <c r="B999">
        <v>3.19</v>
      </c>
      <c r="C999" s="4">
        <v>203</v>
      </c>
      <c r="D999" s="4">
        <v>228</v>
      </c>
      <c r="E999" s="4">
        <v>241</v>
      </c>
      <c r="F999" s="4">
        <v>219</v>
      </c>
      <c r="G999" s="4">
        <v>187</v>
      </c>
      <c r="H999" s="4">
        <v>196</v>
      </c>
      <c r="I999" s="4">
        <v>174</v>
      </c>
      <c r="J999" s="4">
        <v>107</v>
      </c>
      <c r="K999" s="4">
        <v>123</v>
      </c>
      <c r="L999" s="4">
        <v>105</v>
      </c>
      <c r="M999" s="4">
        <v>82</v>
      </c>
      <c r="N999" s="4">
        <v>73</v>
      </c>
      <c r="O999" s="4">
        <v>58</v>
      </c>
    </row>
    <row r="1000" spans="1:15">
      <c r="A1000" s="3" t="s">
        <v>990</v>
      </c>
      <c r="B1000">
        <v>13.78</v>
      </c>
      <c r="C1000" s="4">
        <v>429</v>
      </c>
      <c r="D1000" s="4">
        <v>454</v>
      </c>
      <c r="E1000" s="4">
        <v>476</v>
      </c>
      <c r="F1000" s="4">
        <v>476</v>
      </c>
      <c r="G1000" s="4">
        <v>511</v>
      </c>
      <c r="H1000" s="4">
        <v>488</v>
      </c>
      <c r="I1000" s="4">
        <v>490</v>
      </c>
      <c r="J1000" s="4">
        <v>508</v>
      </c>
      <c r="K1000" s="4">
        <v>497</v>
      </c>
      <c r="L1000" s="4">
        <v>481</v>
      </c>
      <c r="M1000" s="4">
        <v>521</v>
      </c>
      <c r="N1000" s="4">
        <v>544</v>
      </c>
      <c r="O1000" s="4">
        <v>558</v>
      </c>
    </row>
    <row r="1001" spans="1:15">
      <c r="A1001" s="3" t="s">
        <v>991</v>
      </c>
      <c r="B1001">
        <v>15.66</v>
      </c>
      <c r="C1001" s="4">
        <v>1043</v>
      </c>
      <c r="D1001" s="4">
        <v>1031</v>
      </c>
      <c r="E1001" s="4">
        <v>926</v>
      </c>
      <c r="F1001" s="4">
        <v>853</v>
      </c>
      <c r="G1001" s="4">
        <v>867</v>
      </c>
      <c r="H1001" s="4">
        <v>835</v>
      </c>
      <c r="I1001" s="4">
        <v>766</v>
      </c>
      <c r="J1001" s="4">
        <v>538</v>
      </c>
      <c r="K1001" s="4">
        <v>589</v>
      </c>
      <c r="L1001" s="4">
        <v>562</v>
      </c>
      <c r="M1001" s="4">
        <v>488</v>
      </c>
      <c r="N1001" s="4">
        <v>537</v>
      </c>
      <c r="O1001" s="4">
        <v>524</v>
      </c>
    </row>
    <row r="1002" spans="1:15">
      <c r="A1002" s="3" t="s">
        <v>992</v>
      </c>
      <c r="B1002">
        <v>3.61</v>
      </c>
      <c r="C1002" s="4">
        <v>255</v>
      </c>
      <c r="D1002" s="4">
        <v>301</v>
      </c>
      <c r="E1002" s="4">
        <v>317</v>
      </c>
      <c r="F1002" s="4">
        <v>306</v>
      </c>
      <c r="G1002" s="4">
        <v>308</v>
      </c>
      <c r="H1002" s="4">
        <v>283</v>
      </c>
      <c r="I1002" s="4">
        <v>241</v>
      </c>
      <c r="J1002" s="4">
        <v>167</v>
      </c>
      <c r="K1002" s="4">
        <v>169</v>
      </c>
      <c r="L1002" s="4">
        <v>149</v>
      </c>
      <c r="M1002" s="4">
        <v>153</v>
      </c>
      <c r="N1002" s="4">
        <v>203</v>
      </c>
      <c r="O1002" s="4">
        <v>218</v>
      </c>
    </row>
    <row r="1003" spans="1:15">
      <c r="A1003" s="3" t="s">
        <v>993</v>
      </c>
      <c r="B1003">
        <v>26.23</v>
      </c>
      <c r="C1003" s="4">
        <v>1335</v>
      </c>
      <c r="D1003" s="4">
        <v>1233</v>
      </c>
      <c r="E1003" s="4">
        <v>1284</v>
      </c>
      <c r="F1003" s="4">
        <v>1259</v>
      </c>
      <c r="G1003" s="4">
        <v>1287</v>
      </c>
      <c r="H1003" s="4">
        <v>1188</v>
      </c>
      <c r="I1003" s="4">
        <v>1163</v>
      </c>
      <c r="J1003" s="4">
        <v>878</v>
      </c>
      <c r="K1003" s="4">
        <v>852</v>
      </c>
      <c r="L1003" s="4">
        <v>778</v>
      </c>
      <c r="M1003" s="4">
        <v>735</v>
      </c>
      <c r="N1003" s="4">
        <v>691</v>
      </c>
      <c r="O1003" s="4">
        <v>716</v>
      </c>
    </row>
    <row r="1004" spans="1:15">
      <c r="A1004" s="3" t="s">
        <v>994</v>
      </c>
      <c r="B1004">
        <v>16.440000000000001</v>
      </c>
      <c r="C1004" s="4">
        <v>1074</v>
      </c>
      <c r="D1004" s="4">
        <v>1013</v>
      </c>
      <c r="E1004" s="4">
        <v>1034</v>
      </c>
      <c r="F1004" s="4">
        <v>994</v>
      </c>
      <c r="G1004" s="4">
        <v>963</v>
      </c>
      <c r="H1004" s="4">
        <v>919</v>
      </c>
      <c r="I1004" s="4">
        <v>819</v>
      </c>
      <c r="J1004" s="4">
        <v>672</v>
      </c>
      <c r="K1004" s="4">
        <v>614</v>
      </c>
      <c r="L1004" s="4">
        <v>532</v>
      </c>
      <c r="M1004" s="4">
        <v>498</v>
      </c>
      <c r="N1004" s="4">
        <v>452</v>
      </c>
      <c r="O1004" s="4">
        <v>469</v>
      </c>
    </row>
    <row r="1005" spans="1:15">
      <c r="A1005" s="3" t="s">
        <v>995</v>
      </c>
      <c r="B1005">
        <v>24.59</v>
      </c>
      <c r="C1005" s="4">
        <v>1866</v>
      </c>
      <c r="D1005" s="4">
        <v>1780</v>
      </c>
      <c r="E1005" s="4">
        <v>1699</v>
      </c>
      <c r="F1005" s="4">
        <v>1587</v>
      </c>
      <c r="G1005" s="4">
        <v>1496</v>
      </c>
      <c r="H1005" s="4">
        <v>1475</v>
      </c>
      <c r="I1005" s="4">
        <v>1311</v>
      </c>
      <c r="J1005" s="4">
        <v>1079</v>
      </c>
      <c r="K1005" s="4">
        <v>1028</v>
      </c>
      <c r="L1005" s="4">
        <v>878</v>
      </c>
      <c r="M1005" s="4">
        <v>696</v>
      </c>
      <c r="N1005" s="4">
        <v>611</v>
      </c>
      <c r="O1005" s="4">
        <v>621</v>
      </c>
    </row>
    <row r="1006" spans="1:15">
      <c r="A1006" s="3" t="s">
        <v>996</v>
      </c>
      <c r="B1006">
        <v>2.4900000000000002</v>
      </c>
      <c r="C1006" s="4">
        <v>306</v>
      </c>
      <c r="D1006" s="4">
        <v>318</v>
      </c>
      <c r="E1006" s="4">
        <v>467</v>
      </c>
      <c r="F1006" s="4">
        <v>467</v>
      </c>
      <c r="G1006" s="4">
        <v>523</v>
      </c>
      <c r="H1006" s="4">
        <v>477</v>
      </c>
      <c r="I1006" s="4">
        <v>402</v>
      </c>
      <c r="J1006" s="4">
        <v>287</v>
      </c>
      <c r="K1006" s="4">
        <v>325</v>
      </c>
      <c r="L1006" s="4">
        <v>277</v>
      </c>
      <c r="M1006" s="4">
        <v>178</v>
      </c>
      <c r="N1006" s="4">
        <v>232</v>
      </c>
      <c r="O1006" s="4">
        <v>185</v>
      </c>
    </row>
    <row r="1007" spans="1:15">
      <c r="A1007" s="3" t="s">
        <v>997</v>
      </c>
      <c r="B1007">
        <v>2.97</v>
      </c>
      <c r="C1007" s="4">
        <v>217</v>
      </c>
      <c r="D1007" s="4">
        <v>212</v>
      </c>
      <c r="E1007" s="4">
        <v>184</v>
      </c>
      <c r="F1007" s="4">
        <v>187</v>
      </c>
      <c r="G1007" s="4">
        <v>196</v>
      </c>
      <c r="H1007" s="4">
        <v>209</v>
      </c>
      <c r="I1007" s="4">
        <v>180</v>
      </c>
      <c r="J1007" s="4">
        <v>145</v>
      </c>
      <c r="K1007" s="4">
        <v>124</v>
      </c>
      <c r="L1007" s="4">
        <v>99</v>
      </c>
      <c r="M1007" s="4">
        <v>83</v>
      </c>
      <c r="N1007" s="4">
        <v>66</v>
      </c>
      <c r="O1007" s="4">
        <v>62</v>
      </c>
    </row>
    <row r="1008" spans="1:15">
      <c r="A1008" s="3" t="s">
        <v>998</v>
      </c>
      <c r="B1008">
        <v>10.96</v>
      </c>
      <c r="C1008" s="4">
        <v>563</v>
      </c>
      <c r="D1008" s="4">
        <v>515</v>
      </c>
      <c r="E1008" s="4">
        <v>517</v>
      </c>
      <c r="F1008" s="4">
        <v>534</v>
      </c>
      <c r="G1008" s="4">
        <v>527</v>
      </c>
      <c r="H1008" s="4">
        <v>654</v>
      </c>
      <c r="I1008" s="4">
        <v>945</v>
      </c>
      <c r="J1008" s="4">
        <v>855</v>
      </c>
      <c r="K1008" s="4">
        <v>651</v>
      </c>
      <c r="L1008" s="4">
        <v>652</v>
      </c>
      <c r="M1008" s="4">
        <v>652</v>
      </c>
      <c r="N1008" s="4">
        <v>667</v>
      </c>
      <c r="O1008" s="4">
        <v>731</v>
      </c>
    </row>
    <row r="1009" spans="1:15">
      <c r="A1009" s="3" t="s">
        <v>37</v>
      </c>
      <c r="B1009">
        <v>8.3800000000000008</v>
      </c>
      <c r="C1009" s="4">
        <v>361</v>
      </c>
      <c r="D1009" s="4">
        <v>450</v>
      </c>
      <c r="E1009" s="4">
        <v>453</v>
      </c>
      <c r="F1009" s="4">
        <v>461</v>
      </c>
      <c r="G1009" s="4">
        <v>453</v>
      </c>
      <c r="H1009" s="4">
        <v>408</v>
      </c>
      <c r="I1009" s="4">
        <v>393</v>
      </c>
      <c r="J1009" s="4">
        <v>285</v>
      </c>
      <c r="K1009" s="4">
        <v>237</v>
      </c>
      <c r="L1009" s="4">
        <v>240</v>
      </c>
      <c r="M1009" s="4">
        <v>192</v>
      </c>
      <c r="N1009" s="4">
        <v>182</v>
      </c>
      <c r="O1009" s="4">
        <v>191</v>
      </c>
    </row>
    <row r="1010" spans="1:15">
      <c r="A1010" s="3" t="s">
        <v>999</v>
      </c>
      <c r="B1010">
        <v>29.62</v>
      </c>
      <c r="C1010" s="4">
        <v>2419</v>
      </c>
      <c r="D1010" s="4">
        <v>2487</v>
      </c>
      <c r="E1010" s="4">
        <v>2401</v>
      </c>
      <c r="F1010" s="4">
        <v>2327</v>
      </c>
      <c r="G1010" s="4">
        <v>2381</v>
      </c>
      <c r="H1010" s="4">
        <v>2336</v>
      </c>
      <c r="I1010" s="4">
        <v>2237</v>
      </c>
      <c r="J1010" s="4">
        <v>1780</v>
      </c>
      <c r="K1010" s="4">
        <v>1945</v>
      </c>
      <c r="L1010" s="4">
        <v>1917</v>
      </c>
      <c r="M1010" s="4">
        <v>1867</v>
      </c>
      <c r="N1010" s="4">
        <v>1716</v>
      </c>
      <c r="O1010" s="4">
        <v>1731</v>
      </c>
    </row>
    <row r="1011" spans="1:15">
      <c r="A1011" s="3" t="s">
        <v>1000</v>
      </c>
      <c r="B1011">
        <v>2.91</v>
      </c>
      <c r="C1011" s="4">
        <v>212</v>
      </c>
      <c r="D1011" s="4">
        <v>239</v>
      </c>
      <c r="E1011" s="4">
        <v>245</v>
      </c>
      <c r="F1011" s="4">
        <v>213</v>
      </c>
      <c r="G1011" s="4">
        <v>179</v>
      </c>
      <c r="H1011" s="4">
        <v>164</v>
      </c>
      <c r="I1011" s="4">
        <v>178</v>
      </c>
      <c r="J1011" s="4">
        <v>127</v>
      </c>
      <c r="K1011" s="4">
        <v>107</v>
      </c>
      <c r="L1011" s="4">
        <v>97</v>
      </c>
      <c r="M1011" s="4">
        <v>106</v>
      </c>
      <c r="N1011" s="4">
        <v>100</v>
      </c>
      <c r="O1011" s="4">
        <v>92</v>
      </c>
    </row>
    <row r="1012" spans="1:15">
      <c r="A1012" s="3" t="s">
        <v>1001</v>
      </c>
      <c r="B1012">
        <v>5.5</v>
      </c>
      <c r="C1012" s="4">
        <v>1789</v>
      </c>
      <c r="D1012" s="4">
        <v>2015</v>
      </c>
      <c r="E1012" s="4">
        <v>2248</v>
      </c>
      <c r="F1012" s="4">
        <v>2277</v>
      </c>
      <c r="G1012" s="4">
        <v>1858</v>
      </c>
      <c r="H1012" s="4">
        <v>1653</v>
      </c>
      <c r="I1012" s="4">
        <v>1590</v>
      </c>
      <c r="J1012" s="4">
        <v>1217</v>
      </c>
      <c r="K1012" s="4">
        <v>1251</v>
      </c>
      <c r="L1012" s="4">
        <v>1206</v>
      </c>
      <c r="M1012" s="4">
        <v>1131</v>
      </c>
      <c r="N1012" s="4">
        <v>1111</v>
      </c>
      <c r="O1012" s="4">
        <v>1182</v>
      </c>
    </row>
    <row r="1013" spans="1:15">
      <c r="A1013" s="3" t="s">
        <v>1002</v>
      </c>
      <c r="B1013">
        <v>10.34</v>
      </c>
      <c r="C1013" s="4">
        <v>494</v>
      </c>
      <c r="D1013" s="4">
        <v>459</v>
      </c>
      <c r="E1013" s="4">
        <v>548</v>
      </c>
      <c r="F1013" s="4">
        <v>534</v>
      </c>
      <c r="G1013" s="4">
        <v>499</v>
      </c>
      <c r="H1013" s="4">
        <v>481</v>
      </c>
      <c r="I1013" s="4">
        <v>458</v>
      </c>
      <c r="J1013" s="4">
        <v>345</v>
      </c>
      <c r="K1013" s="4">
        <v>330</v>
      </c>
      <c r="L1013" s="4">
        <v>321</v>
      </c>
      <c r="M1013" s="4">
        <v>284</v>
      </c>
      <c r="N1013" s="4">
        <v>263</v>
      </c>
      <c r="O1013" s="4">
        <v>258</v>
      </c>
    </row>
    <row r="1014" spans="1:15">
      <c r="A1014" s="3" t="s">
        <v>1003</v>
      </c>
      <c r="B1014">
        <v>7.61</v>
      </c>
      <c r="C1014" s="4">
        <v>570</v>
      </c>
      <c r="D1014" s="4">
        <v>635</v>
      </c>
      <c r="E1014" s="4">
        <v>685</v>
      </c>
      <c r="F1014" s="4">
        <v>687</v>
      </c>
      <c r="G1014" s="4">
        <v>711</v>
      </c>
      <c r="H1014" s="4">
        <v>711</v>
      </c>
      <c r="I1014" s="4">
        <v>721</v>
      </c>
      <c r="J1014" s="4">
        <v>553</v>
      </c>
      <c r="K1014" s="4">
        <v>600</v>
      </c>
      <c r="L1014" s="4">
        <v>564</v>
      </c>
      <c r="M1014" s="4">
        <v>619</v>
      </c>
      <c r="N1014" s="4">
        <v>587</v>
      </c>
      <c r="O1014" s="4">
        <v>567</v>
      </c>
    </row>
    <row r="1015" spans="1:15">
      <c r="A1015" s="3" t="s">
        <v>1004</v>
      </c>
      <c r="B1015">
        <v>2.4500000000000002</v>
      </c>
      <c r="C1015" s="4">
        <v>628</v>
      </c>
      <c r="D1015" s="4">
        <v>578</v>
      </c>
      <c r="E1015" s="4">
        <v>558</v>
      </c>
      <c r="F1015" s="4">
        <v>570</v>
      </c>
      <c r="G1015" s="4">
        <v>597</v>
      </c>
      <c r="H1015" s="4">
        <v>497</v>
      </c>
      <c r="I1015" s="4">
        <v>425</v>
      </c>
      <c r="J1015" s="4">
        <v>283</v>
      </c>
      <c r="K1015" s="4">
        <v>277</v>
      </c>
      <c r="L1015" s="4">
        <v>257</v>
      </c>
      <c r="M1015" s="4">
        <v>207</v>
      </c>
      <c r="N1015" s="4">
        <v>214</v>
      </c>
      <c r="O1015" s="4">
        <v>234</v>
      </c>
    </row>
    <row r="1016" spans="1:15">
      <c r="A1016" s="3" t="s">
        <v>1005</v>
      </c>
      <c r="B1016">
        <v>8.34</v>
      </c>
      <c r="C1016" s="4">
        <v>567</v>
      </c>
      <c r="D1016" s="4">
        <v>587</v>
      </c>
      <c r="E1016" s="4">
        <v>605</v>
      </c>
      <c r="F1016" s="4">
        <v>605</v>
      </c>
      <c r="G1016" s="4">
        <v>572</v>
      </c>
      <c r="H1016" s="4">
        <v>523</v>
      </c>
      <c r="I1016" s="4">
        <v>488</v>
      </c>
      <c r="J1016" s="4">
        <v>372</v>
      </c>
      <c r="K1016" s="4">
        <v>377</v>
      </c>
      <c r="L1016" s="4">
        <v>335</v>
      </c>
      <c r="M1016" s="4">
        <v>294</v>
      </c>
      <c r="N1016" s="4">
        <v>280</v>
      </c>
      <c r="O1016" s="4">
        <v>266</v>
      </c>
    </row>
    <row r="1017" spans="1:15">
      <c r="A1017" s="3" t="s">
        <v>109</v>
      </c>
      <c r="B1017">
        <v>2.8</v>
      </c>
      <c r="C1017" s="4">
        <v>300</v>
      </c>
      <c r="D1017" s="4">
        <v>299</v>
      </c>
      <c r="E1017" s="4">
        <v>312</v>
      </c>
      <c r="F1017" s="4">
        <v>274</v>
      </c>
      <c r="G1017" s="4">
        <v>261</v>
      </c>
      <c r="H1017" s="4">
        <v>255</v>
      </c>
      <c r="I1017" s="4">
        <v>215</v>
      </c>
      <c r="J1017" s="4">
        <v>174</v>
      </c>
      <c r="K1017" s="4">
        <v>146</v>
      </c>
      <c r="L1017" s="4">
        <v>118</v>
      </c>
      <c r="M1017" s="4">
        <v>101</v>
      </c>
      <c r="N1017" s="4">
        <v>85</v>
      </c>
      <c r="O1017" s="4">
        <v>89</v>
      </c>
    </row>
    <row r="1018" spans="1:15">
      <c r="A1018" s="3" t="s">
        <v>29</v>
      </c>
      <c r="B1018">
        <v>4.46</v>
      </c>
      <c r="C1018" s="4">
        <v>351</v>
      </c>
      <c r="D1018" s="4">
        <v>298</v>
      </c>
      <c r="E1018" s="4">
        <v>328</v>
      </c>
      <c r="F1018" s="4">
        <v>325</v>
      </c>
      <c r="G1018" s="4">
        <v>291</v>
      </c>
      <c r="H1018" s="4">
        <v>295</v>
      </c>
      <c r="I1018" s="4">
        <v>292</v>
      </c>
      <c r="J1018" s="4">
        <v>209</v>
      </c>
      <c r="K1018" s="4">
        <v>230</v>
      </c>
      <c r="L1018" s="4">
        <v>215</v>
      </c>
      <c r="M1018" s="4">
        <v>197</v>
      </c>
      <c r="N1018" s="4">
        <v>172</v>
      </c>
      <c r="O1018" s="4">
        <v>174</v>
      </c>
    </row>
    <row r="1019" spans="1:15">
      <c r="A1019" s="3" t="s">
        <v>1006</v>
      </c>
      <c r="B1019">
        <v>9.2200000000000006</v>
      </c>
      <c r="C1019" s="4">
        <v>820</v>
      </c>
      <c r="D1019" s="4">
        <v>828</v>
      </c>
      <c r="E1019" s="4">
        <v>844</v>
      </c>
      <c r="F1019" s="4">
        <v>792</v>
      </c>
      <c r="G1019" s="4">
        <v>762</v>
      </c>
      <c r="H1019" s="4">
        <v>703</v>
      </c>
      <c r="I1019" s="4">
        <v>662</v>
      </c>
      <c r="J1019" s="4">
        <v>472</v>
      </c>
      <c r="K1019" s="4">
        <v>508</v>
      </c>
      <c r="L1019" s="4">
        <v>408</v>
      </c>
      <c r="M1019" s="4">
        <v>364</v>
      </c>
      <c r="N1019" s="4">
        <v>341</v>
      </c>
      <c r="O1019" s="4">
        <v>348</v>
      </c>
    </row>
    <row r="1020" spans="1:15">
      <c r="A1020" s="3" t="s">
        <v>19</v>
      </c>
      <c r="B1020">
        <v>39.01</v>
      </c>
      <c r="C1020" s="4">
        <v>2989</v>
      </c>
      <c r="D1020" s="4">
        <v>3101</v>
      </c>
      <c r="E1020" s="4">
        <v>2950</v>
      </c>
      <c r="F1020" s="4">
        <v>2805</v>
      </c>
      <c r="G1020" s="4">
        <v>2679</v>
      </c>
      <c r="H1020" s="4">
        <v>2613</v>
      </c>
      <c r="I1020" s="4">
        <v>2362</v>
      </c>
      <c r="J1020" s="4">
        <v>1860</v>
      </c>
      <c r="K1020" s="4">
        <v>1735</v>
      </c>
      <c r="L1020" s="4">
        <v>1532</v>
      </c>
      <c r="M1020" s="4">
        <v>1417</v>
      </c>
      <c r="N1020" s="4">
        <v>1445</v>
      </c>
      <c r="O1020" s="4">
        <v>1402</v>
      </c>
    </row>
    <row r="1021" spans="1:15">
      <c r="A1021" s="3" t="s">
        <v>64</v>
      </c>
      <c r="B1021">
        <v>14.26</v>
      </c>
      <c r="C1021" s="4">
        <v>680</v>
      </c>
      <c r="D1021" s="4">
        <v>794</v>
      </c>
      <c r="E1021" s="4">
        <v>662</v>
      </c>
      <c r="F1021" s="4">
        <v>647</v>
      </c>
      <c r="G1021" s="4">
        <v>552</v>
      </c>
      <c r="H1021" s="4">
        <v>554</v>
      </c>
      <c r="I1021" s="4">
        <v>532</v>
      </c>
      <c r="J1021" s="4">
        <v>439</v>
      </c>
      <c r="K1021" s="4">
        <v>466</v>
      </c>
      <c r="L1021" s="4">
        <v>432</v>
      </c>
      <c r="M1021" s="4">
        <v>486</v>
      </c>
      <c r="N1021" s="4">
        <v>509</v>
      </c>
      <c r="O1021" s="4">
        <v>527</v>
      </c>
    </row>
    <row r="1022" spans="1:15">
      <c r="A1022" s="3" t="s">
        <v>196</v>
      </c>
      <c r="B1022">
        <v>8.14</v>
      </c>
      <c r="C1022" s="4">
        <v>352</v>
      </c>
      <c r="D1022" s="4">
        <v>413</v>
      </c>
      <c r="E1022" s="4">
        <v>356</v>
      </c>
      <c r="F1022" s="4">
        <v>366</v>
      </c>
      <c r="G1022" s="4">
        <v>345</v>
      </c>
      <c r="H1022" s="4">
        <v>363</v>
      </c>
      <c r="I1022" s="4">
        <v>274</v>
      </c>
      <c r="J1022" s="4">
        <v>221</v>
      </c>
      <c r="K1022" s="4">
        <v>209</v>
      </c>
      <c r="L1022" s="4">
        <v>166</v>
      </c>
      <c r="M1022" s="4">
        <v>140</v>
      </c>
      <c r="N1022" s="4">
        <v>129</v>
      </c>
      <c r="O1022" s="4">
        <v>92</v>
      </c>
    </row>
    <row r="1023" spans="1:15">
      <c r="A1023" s="3" t="s">
        <v>1007</v>
      </c>
      <c r="B1023">
        <v>13.2</v>
      </c>
      <c r="C1023" s="4">
        <v>1421</v>
      </c>
      <c r="D1023" s="4">
        <v>1297</v>
      </c>
      <c r="E1023" s="4">
        <v>1258</v>
      </c>
      <c r="F1023" s="4">
        <v>1142</v>
      </c>
      <c r="G1023" s="4">
        <v>1077</v>
      </c>
      <c r="H1023" s="4">
        <v>1062</v>
      </c>
      <c r="I1023" s="4">
        <v>940</v>
      </c>
      <c r="J1023" s="4">
        <v>705</v>
      </c>
      <c r="K1023" s="4">
        <v>676</v>
      </c>
      <c r="L1023" s="4">
        <v>657</v>
      </c>
      <c r="M1023" s="4">
        <v>570</v>
      </c>
      <c r="N1023" s="4">
        <v>480</v>
      </c>
      <c r="O1023" s="4">
        <v>498</v>
      </c>
    </row>
    <row r="1024" spans="1:15">
      <c r="A1024" s="3" t="s">
        <v>104</v>
      </c>
      <c r="B1024">
        <v>4.38</v>
      </c>
      <c r="C1024" s="4">
        <v>1195</v>
      </c>
      <c r="D1024" s="4">
        <v>1404</v>
      </c>
      <c r="E1024" s="4">
        <v>1232</v>
      </c>
      <c r="F1024" s="4">
        <v>1386</v>
      </c>
      <c r="G1024" s="4">
        <v>1302</v>
      </c>
      <c r="H1024" s="4">
        <v>1035</v>
      </c>
      <c r="I1024" s="4">
        <v>1450</v>
      </c>
      <c r="J1024" s="4">
        <v>992</v>
      </c>
      <c r="K1024" s="4">
        <v>1084</v>
      </c>
      <c r="L1024" s="4">
        <v>1032</v>
      </c>
      <c r="M1024" s="4">
        <v>934</v>
      </c>
      <c r="N1024" s="4">
        <v>837</v>
      </c>
      <c r="O1024" s="4">
        <v>848</v>
      </c>
    </row>
    <row r="1025" spans="1:15">
      <c r="A1025" s="3" t="s">
        <v>1008</v>
      </c>
      <c r="B1025">
        <v>14.04</v>
      </c>
      <c r="C1025" s="4">
        <v>1034</v>
      </c>
      <c r="D1025" s="4">
        <v>1049</v>
      </c>
      <c r="E1025" s="4">
        <v>935</v>
      </c>
      <c r="F1025" s="4">
        <v>888</v>
      </c>
      <c r="G1025" s="4">
        <v>816</v>
      </c>
      <c r="H1025" s="4">
        <v>778</v>
      </c>
      <c r="I1025" s="4">
        <v>741</v>
      </c>
      <c r="J1025" s="4">
        <v>538</v>
      </c>
      <c r="K1025" s="4">
        <v>529</v>
      </c>
      <c r="L1025" s="4">
        <v>473</v>
      </c>
      <c r="M1025" s="4">
        <v>408</v>
      </c>
      <c r="N1025" s="4">
        <v>437</v>
      </c>
      <c r="O1025" s="4">
        <v>443</v>
      </c>
    </row>
    <row r="1026" spans="1:15">
      <c r="A1026" s="3" t="s">
        <v>940</v>
      </c>
      <c r="B1026">
        <v>33.409999999999997</v>
      </c>
      <c r="C1026" s="4">
        <v>14051</v>
      </c>
      <c r="D1026" s="4">
        <v>16952</v>
      </c>
      <c r="E1026" s="4">
        <v>21081</v>
      </c>
      <c r="F1026" s="4">
        <v>21767</v>
      </c>
      <c r="G1026" s="4">
        <v>20826</v>
      </c>
      <c r="H1026" s="4">
        <v>17703</v>
      </c>
      <c r="I1026" s="4">
        <v>15464</v>
      </c>
      <c r="J1026" s="4">
        <v>13614</v>
      </c>
      <c r="K1026" s="4">
        <v>26803</v>
      </c>
      <c r="L1026" s="4">
        <v>29993</v>
      </c>
      <c r="M1026" s="4">
        <v>35123</v>
      </c>
      <c r="N1026" s="4">
        <v>36898</v>
      </c>
      <c r="O1026" s="4">
        <v>35886</v>
      </c>
    </row>
    <row r="1027" spans="1:15">
      <c r="A1027" s="3" t="s">
        <v>1009</v>
      </c>
      <c r="B1027">
        <v>3.09</v>
      </c>
      <c r="C1027" s="4">
        <v>319</v>
      </c>
      <c r="D1027" s="4">
        <v>320</v>
      </c>
      <c r="E1027" s="4">
        <v>339</v>
      </c>
      <c r="F1027" s="4">
        <v>285</v>
      </c>
      <c r="G1027" s="4">
        <v>280</v>
      </c>
      <c r="H1027" s="4">
        <v>304</v>
      </c>
      <c r="I1027" s="4">
        <v>316</v>
      </c>
      <c r="J1027" s="4">
        <v>232</v>
      </c>
      <c r="K1027" s="4">
        <v>247</v>
      </c>
      <c r="L1027" s="4">
        <v>227</v>
      </c>
      <c r="M1027" s="4">
        <v>221</v>
      </c>
      <c r="N1027" s="4">
        <v>228</v>
      </c>
      <c r="O1027" s="4">
        <v>250</v>
      </c>
    </row>
    <row r="1028" spans="1:15">
      <c r="A1028" s="3" t="s">
        <v>1010</v>
      </c>
      <c r="B1028">
        <v>4.68</v>
      </c>
      <c r="C1028" s="4">
        <v>404</v>
      </c>
      <c r="D1028" s="4">
        <v>427</v>
      </c>
      <c r="E1028" s="4">
        <v>447</v>
      </c>
      <c r="F1028" s="4">
        <v>424</v>
      </c>
      <c r="G1028" s="4">
        <v>352</v>
      </c>
      <c r="H1028" s="4">
        <v>337</v>
      </c>
      <c r="I1028" s="4">
        <v>294</v>
      </c>
      <c r="J1028" s="4">
        <v>208</v>
      </c>
      <c r="K1028" s="4">
        <v>205</v>
      </c>
      <c r="L1028" s="4">
        <v>192</v>
      </c>
      <c r="M1028" s="4">
        <v>151</v>
      </c>
      <c r="N1028" s="4">
        <v>146</v>
      </c>
      <c r="O1028" s="4">
        <v>132</v>
      </c>
    </row>
    <row r="1029" spans="1:15">
      <c r="A1029" s="3" t="s">
        <v>66</v>
      </c>
      <c r="B1029">
        <v>12.49</v>
      </c>
      <c r="C1029" s="4">
        <v>790</v>
      </c>
      <c r="D1029" s="4">
        <v>720</v>
      </c>
      <c r="E1029" s="4">
        <v>702</v>
      </c>
      <c r="F1029" s="4">
        <v>542</v>
      </c>
      <c r="G1029" s="4">
        <v>506</v>
      </c>
      <c r="H1029" s="4">
        <v>481</v>
      </c>
      <c r="I1029" s="4">
        <v>458</v>
      </c>
      <c r="J1029" s="4">
        <v>340</v>
      </c>
      <c r="K1029" s="4">
        <v>354</v>
      </c>
      <c r="L1029" s="4">
        <v>301</v>
      </c>
      <c r="M1029" s="4">
        <v>265</v>
      </c>
      <c r="N1029" s="4">
        <v>226</v>
      </c>
      <c r="O1029" s="4">
        <v>214</v>
      </c>
    </row>
    <row r="1030" spans="1:15">
      <c r="A1030" s="3" t="s">
        <v>1011</v>
      </c>
      <c r="B1030">
        <v>25.3</v>
      </c>
      <c r="C1030" s="4">
        <v>1024</v>
      </c>
      <c r="D1030" s="4">
        <v>1078</v>
      </c>
      <c r="E1030" s="4">
        <v>1129</v>
      </c>
      <c r="F1030" s="4">
        <v>1119</v>
      </c>
      <c r="G1030" s="4">
        <v>1102</v>
      </c>
      <c r="H1030" s="4">
        <v>1035</v>
      </c>
      <c r="I1030" s="4">
        <v>1044</v>
      </c>
      <c r="J1030" s="4">
        <v>827</v>
      </c>
      <c r="K1030" s="4">
        <v>814</v>
      </c>
      <c r="L1030" s="4">
        <v>782</v>
      </c>
      <c r="M1030" s="4">
        <v>718</v>
      </c>
      <c r="N1030" s="4">
        <v>708</v>
      </c>
      <c r="O1030" s="4">
        <v>735</v>
      </c>
    </row>
    <row r="1031" spans="1:15">
      <c r="A1031" s="3" t="s">
        <v>1012</v>
      </c>
      <c r="B1031">
        <v>52.96</v>
      </c>
      <c r="C1031" s="4">
        <v>5082</v>
      </c>
      <c r="D1031" s="4">
        <v>5276</v>
      </c>
      <c r="E1031" s="4">
        <v>4856</v>
      </c>
      <c r="F1031" s="4">
        <v>5078</v>
      </c>
      <c r="G1031" s="4">
        <v>4892</v>
      </c>
      <c r="H1031" s="4">
        <v>4546</v>
      </c>
      <c r="I1031" s="4">
        <v>4145</v>
      </c>
      <c r="J1031" s="4">
        <v>3608</v>
      </c>
      <c r="K1031" s="4">
        <v>3825</v>
      </c>
      <c r="L1031" s="4">
        <v>4019</v>
      </c>
      <c r="M1031" s="4">
        <v>4524</v>
      </c>
      <c r="N1031" s="4">
        <v>4476</v>
      </c>
      <c r="O1031" s="4">
        <v>4357</v>
      </c>
    </row>
    <row r="1032" spans="1:15">
      <c r="A1032" s="3" t="s">
        <v>1013</v>
      </c>
      <c r="B1032">
        <v>5.65</v>
      </c>
      <c r="C1032" s="4">
        <v>438</v>
      </c>
      <c r="D1032" s="4">
        <v>461</v>
      </c>
      <c r="E1032" s="4">
        <v>462</v>
      </c>
      <c r="F1032" s="4">
        <v>453</v>
      </c>
      <c r="G1032" s="4">
        <v>451</v>
      </c>
      <c r="H1032" s="4">
        <v>423</v>
      </c>
      <c r="I1032" s="4">
        <v>388</v>
      </c>
      <c r="J1032" s="4">
        <v>250</v>
      </c>
      <c r="K1032" s="4">
        <v>243</v>
      </c>
      <c r="L1032" s="4">
        <v>244</v>
      </c>
      <c r="M1032" s="4">
        <v>259</v>
      </c>
      <c r="N1032" s="4">
        <v>260</v>
      </c>
      <c r="O1032" s="4">
        <v>270</v>
      </c>
    </row>
    <row r="1033" spans="1:15">
      <c r="A1033" s="3" t="s">
        <v>1014</v>
      </c>
      <c r="B1033">
        <v>1.86</v>
      </c>
      <c r="C1033" s="4">
        <v>315</v>
      </c>
      <c r="D1033" s="4">
        <v>374</v>
      </c>
      <c r="E1033" s="4">
        <v>426</v>
      </c>
      <c r="F1033" s="4">
        <v>452</v>
      </c>
      <c r="G1033" s="4">
        <v>441</v>
      </c>
      <c r="H1033" s="4">
        <v>381</v>
      </c>
      <c r="I1033" s="4">
        <v>347</v>
      </c>
      <c r="J1033" s="4">
        <v>267</v>
      </c>
      <c r="K1033" s="4">
        <v>238</v>
      </c>
      <c r="L1033" s="4">
        <v>202</v>
      </c>
      <c r="M1033" s="4">
        <v>189</v>
      </c>
      <c r="N1033" s="4">
        <v>185</v>
      </c>
      <c r="O1033" s="4">
        <v>227</v>
      </c>
    </row>
    <row r="1034" spans="1:15">
      <c r="A1034" s="3" t="s">
        <v>1015</v>
      </c>
      <c r="B1034">
        <v>36.46</v>
      </c>
      <c r="C1034" s="4">
        <v>4428</v>
      </c>
      <c r="D1034" s="4">
        <v>4492</v>
      </c>
      <c r="E1034" s="4">
        <v>4572</v>
      </c>
      <c r="F1034" s="4">
        <v>4583</v>
      </c>
      <c r="G1034" s="4">
        <v>4351</v>
      </c>
      <c r="H1034" s="4">
        <v>4330</v>
      </c>
      <c r="I1034" s="4">
        <v>4108</v>
      </c>
      <c r="J1034" s="4">
        <v>3713</v>
      </c>
      <c r="K1034" s="4">
        <v>4466</v>
      </c>
      <c r="L1034" s="4">
        <v>5462</v>
      </c>
      <c r="M1034" s="4">
        <v>7585</v>
      </c>
      <c r="N1034" s="4">
        <v>7959</v>
      </c>
      <c r="O1034" s="4">
        <v>7846</v>
      </c>
    </row>
    <row r="1035" spans="1:15">
      <c r="A1035" s="3" t="s">
        <v>69</v>
      </c>
      <c r="B1035">
        <v>5.69</v>
      </c>
      <c r="C1035" s="4">
        <v>489</v>
      </c>
      <c r="D1035" s="4">
        <v>538</v>
      </c>
      <c r="E1035" s="4">
        <v>538</v>
      </c>
      <c r="F1035" s="4">
        <v>528</v>
      </c>
      <c r="G1035" s="4">
        <v>517</v>
      </c>
      <c r="H1035" s="4">
        <v>497</v>
      </c>
      <c r="I1035" s="4">
        <v>422</v>
      </c>
      <c r="J1035" s="4">
        <v>339</v>
      </c>
      <c r="K1035" s="4">
        <v>337</v>
      </c>
      <c r="L1035" s="4">
        <v>268</v>
      </c>
      <c r="M1035" s="4">
        <v>226</v>
      </c>
      <c r="N1035" s="4">
        <v>203</v>
      </c>
      <c r="O1035" s="4">
        <v>207</v>
      </c>
    </row>
    <row r="1036" spans="1:15">
      <c r="A1036" s="3" t="s">
        <v>1016</v>
      </c>
      <c r="B1036">
        <v>10.93</v>
      </c>
      <c r="C1036" s="4">
        <v>753</v>
      </c>
      <c r="D1036" s="4">
        <v>698</v>
      </c>
      <c r="E1036" s="4">
        <v>756</v>
      </c>
      <c r="F1036" s="4">
        <v>662</v>
      </c>
      <c r="G1036" s="4">
        <v>662</v>
      </c>
      <c r="H1036" s="4">
        <v>632</v>
      </c>
      <c r="I1036" s="4">
        <v>567</v>
      </c>
      <c r="J1036" s="4">
        <v>391</v>
      </c>
      <c r="K1036" s="4">
        <v>410</v>
      </c>
      <c r="L1036" s="4">
        <v>330</v>
      </c>
      <c r="M1036" s="4">
        <v>280</v>
      </c>
      <c r="N1036" s="4">
        <v>243</v>
      </c>
      <c r="O1036" s="4">
        <v>235</v>
      </c>
    </row>
    <row r="1037" spans="1:15">
      <c r="A1037" s="3" t="s">
        <v>1017</v>
      </c>
      <c r="B1037">
        <v>7.54</v>
      </c>
      <c r="C1037" s="4">
        <v>434</v>
      </c>
      <c r="D1037" s="4">
        <v>416</v>
      </c>
      <c r="E1037" s="4">
        <v>380</v>
      </c>
      <c r="F1037" s="4">
        <v>374</v>
      </c>
      <c r="G1037" s="4">
        <v>363</v>
      </c>
      <c r="H1037" s="4">
        <v>312</v>
      </c>
      <c r="I1037" s="4">
        <v>294</v>
      </c>
      <c r="J1037" s="4">
        <v>176</v>
      </c>
      <c r="K1037" s="4">
        <v>421</v>
      </c>
      <c r="L1037" s="4">
        <v>567</v>
      </c>
      <c r="M1037" s="4">
        <v>457</v>
      </c>
      <c r="N1037" s="4">
        <v>374</v>
      </c>
      <c r="O1037" s="4">
        <v>320</v>
      </c>
    </row>
    <row r="1038" spans="1:15">
      <c r="A1038" s="3" t="s">
        <v>490</v>
      </c>
      <c r="B1038">
        <v>8.26</v>
      </c>
      <c r="C1038" s="4">
        <v>1249</v>
      </c>
      <c r="D1038" s="4">
        <v>1206</v>
      </c>
      <c r="E1038" s="4">
        <v>1243</v>
      </c>
      <c r="F1038" s="4">
        <v>1311</v>
      </c>
      <c r="G1038" s="4">
        <v>1459</v>
      </c>
      <c r="H1038" s="4">
        <v>1323</v>
      </c>
      <c r="I1038" s="4">
        <v>1251</v>
      </c>
      <c r="J1038" s="4">
        <v>1154</v>
      </c>
      <c r="K1038" s="4">
        <v>1246</v>
      </c>
      <c r="L1038" s="4">
        <v>1276</v>
      </c>
      <c r="M1038" s="4">
        <v>1088</v>
      </c>
      <c r="N1038" s="4">
        <v>1076</v>
      </c>
      <c r="O1038" s="4">
        <v>1142</v>
      </c>
    </row>
    <row r="1039" spans="1:15">
      <c r="A1039" s="3" t="s">
        <v>1018</v>
      </c>
      <c r="B1039">
        <v>4.22</v>
      </c>
      <c r="C1039" s="4">
        <v>368</v>
      </c>
      <c r="D1039" s="4">
        <v>401</v>
      </c>
      <c r="E1039" s="4">
        <v>357</v>
      </c>
      <c r="F1039" s="4">
        <v>368</v>
      </c>
      <c r="G1039" s="4">
        <v>336</v>
      </c>
      <c r="H1039" s="4">
        <v>316</v>
      </c>
      <c r="I1039" s="4">
        <v>256</v>
      </c>
      <c r="J1039" s="4">
        <v>206</v>
      </c>
      <c r="K1039" s="4">
        <v>208</v>
      </c>
      <c r="L1039" s="4">
        <v>200</v>
      </c>
      <c r="M1039" s="4">
        <v>182</v>
      </c>
      <c r="N1039" s="4">
        <v>160</v>
      </c>
      <c r="O1039" s="4">
        <v>143</v>
      </c>
    </row>
    <row r="1040" spans="1:15">
      <c r="A1040" s="3" t="s">
        <v>1019</v>
      </c>
      <c r="B1040">
        <v>6.45</v>
      </c>
      <c r="C1040" s="4">
        <v>417</v>
      </c>
      <c r="D1040" s="4">
        <v>336</v>
      </c>
      <c r="E1040" s="4">
        <v>346</v>
      </c>
      <c r="F1040" s="4">
        <v>357</v>
      </c>
      <c r="G1040" s="4">
        <v>318</v>
      </c>
      <c r="H1040" s="4">
        <v>330</v>
      </c>
      <c r="I1040" s="4">
        <v>339</v>
      </c>
      <c r="J1040" s="4">
        <v>278</v>
      </c>
      <c r="K1040" s="4">
        <v>255</v>
      </c>
      <c r="L1040" s="4">
        <v>241</v>
      </c>
      <c r="M1040" s="4">
        <v>260</v>
      </c>
      <c r="N1040" s="4">
        <v>247</v>
      </c>
      <c r="O1040" s="4">
        <v>275</v>
      </c>
    </row>
    <row r="1041" spans="1:15">
      <c r="A1041" s="3" t="s">
        <v>1020</v>
      </c>
      <c r="B1041">
        <v>3.95</v>
      </c>
      <c r="C1041" s="4">
        <v>339</v>
      </c>
      <c r="D1041" s="4">
        <v>373</v>
      </c>
      <c r="E1041" s="4">
        <v>352</v>
      </c>
      <c r="F1041" s="4">
        <v>381</v>
      </c>
      <c r="G1041" s="4">
        <v>379</v>
      </c>
      <c r="H1041" s="4">
        <v>342</v>
      </c>
      <c r="I1041" s="4">
        <v>307</v>
      </c>
      <c r="J1041" s="4">
        <v>257</v>
      </c>
      <c r="K1041" s="4">
        <v>269</v>
      </c>
      <c r="L1041" s="4">
        <v>274</v>
      </c>
      <c r="M1041" s="4">
        <v>266</v>
      </c>
      <c r="N1041" s="4">
        <v>290</v>
      </c>
      <c r="O1041" s="4">
        <v>326</v>
      </c>
    </row>
    <row r="1042" spans="1:15">
      <c r="A1042" s="3" t="s">
        <v>138</v>
      </c>
      <c r="B1042">
        <v>21.67</v>
      </c>
      <c r="C1042" s="4">
        <v>1450</v>
      </c>
      <c r="D1042" s="4">
        <v>1441</v>
      </c>
      <c r="E1042" s="4">
        <v>1480</v>
      </c>
      <c r="F1042" s="4">
        <v>1457</v>
      </c>
      <c r="G1042" s="4">
        <v>1346</v>
      </c>
      <c r="H1042" s="4">
        <v>1271</v>
      </c>
      <c r="I1042" s="4">
        <v>1199</v>
      </c>
      <c r="J1042" s="4">
        <v>888</v>
      </c>
      <c r="K1042" s="4">
        <v>801</v>
      </c>
      <c r="L1042" s="4">
        <v>732</v>
      </c>
      <c r="M1042" s="4">
        <v>630</v>
      </c>
      <c r="N1042" s="4">
        <v>656</v>
      </c>
      <c r="O1042" s="4">
        <v>662</v>
      </c>
    </row>
    <row r="1043" spans="1:15">
      <c r="A1043" s="3" t="s">
        <v>418</v>
      </c>
      <c r="B1043">
        <v>4.3499999999999996</v>
      </c>
      <c r="C1043" s="4">
        <v>283</v>
      </c>
      <c r="D1043" s="4">
        <v>285</v>
      </c>
      <c r="E1043" s="4">
        <v>279</v>
      </c>
      <c r="F1043" s="4">
        <v>254</v>
      </c>
      <c r="G1043" s="4">
        <v>257</v>
      </c>
      <c r="H1043" s="4">
        <v>256</v>
      </c>
      <c r="I1043" s="4">
        <v>224</v>
      </c>
      <c r="J1043" s="4">
        <v>169</v>
      </c>
      <c r="K1043" s="4">
        <v>172</v>
      </c>
      <c r="L1043" s="4">
        <v>156</v>
      </c>
      <c r="M1043" s="4">
        <v>132</v>
      </c>
      <c r="N1043" s="4">
        <v>101</v>
      </c>
      <c r="O1043" s="4">
        <v>93</v>
      </c>
    </row>
    <row r="1044" spans="1:15">
      <c r="A1044" s="3" t="s">
        <v>1021</v>
      </c>
      <c r="B1044">
        <v>4.9800000000000004</v>
      </c>
      <c r="C1044" s="4">
        <v>383</v>
      </c>
      <c r="D1044" s="4">
        <v>385</v>
      </c>
      <c r="E1044" s="4">
        <v>395</v>
      </c>
      <c r="F1044" s="4">
        <v>362</v>
      </c>
      <c r="G1044" s="4">
        <v>365</v>
      </c>
      <c r="H1044" s="4">
        <v>352</v>
      </c>
      <c r="I1044" s="4">
        <v>309</v>
      </c>
      <c r="J1044" s="4">
        <v>243</v>
      </c>
      <c r="K1044" s="4">
        <v>235</v>
      </c>
      <c r="L1044" s="4">
        <v>243</v>
      </c>
      <c r="M1044" s="4">
        <v>243</v>
      </c>
      <c r="N1044" s="4">
        <v>238</v>
      </c>
      <c r="O1044" s="4">
        <v>299</v>
      </c>
    </row>
    <row r="1045" spans="1:15">
      <c r="A1045" s="3" t="s">
        <v>1022</v>
      </c>
      <c r="B1045">
        <v>4.46</v>
      </c>
      <c r="C1045" s="4">
        <v>179</v>
      </c>
      <c r="D1045" s="4">
        <v>180</v>
      </c>
      <c r="E1045" s="4">
        <v>173</v>
      </c>
      <c r="F1045" s="4">
        <v>156</v>
      </c>
      <c r="G1045" s="4">
        <v>147</v>
      </c>
      <c r="H1045" s="4">
        <v>142</v>
      </c>
      <c r="I1045" s="4">
        <v>117</v>
      </c>
      <c r="J1045" s="4">
        <v>79</v>
      </c>
      <c r="K1045" s="4">
        <v>91</v>
      </c>
      <c r="L1045" s="4">
        <v>83</v>
      </c>
      <c r="M1045" s="4">
        <v>77</v>
      </c>
      <c r="N1045" s="4">
        <v>56</v>
      </c>
      <c r="O1045" s="4">
        <v>34</v>
      </c>
    </row>
    <row r="1046" spans="1:15">
      <c r="A1046" s="3" t="s">
        <v>1023</v>
      </c>
      <c r="B1046">
        <v>11.86</v>
      </c>
      <c r="C1046" s="4">
        <v>866</v>
      </c>
      <c r="D1046" s="4">
        <v>893</v>
      </c>
      <c r="E1046" s="4">
        <v>893</v>
      </c>
      <c r="F1046" s="4">
        <v>914</v>
      </c>
      <c r="G1046" s="4">
        <v>885</v>
      </c>
      <c r="H1046" s="4">
        <v>863</v>
      </c>
      <c r="I1046" s="4">
        <v>830</v>
      </c>
      <c r="J1046" s="4">
        <v>636</v>
      </c>
      <c r="K1046" s="4">
        <v>581</v>
      </c>
      <c r="L1046" s="4">
        <v>571</v>
      </c>
      <c r="M1046" s="4">
        <v>607</v>
      </c>
      <c r="N1046" s="4">
        <v>595</v>
      </c>
      <c r="O1046" s="4">
        <v>565</v>
      </c>
    </row>
    <row r="1047" spans="1:15">
      <c r="A1047" s="3" t="s">
        <v>1024</v>
      </c>
      <c r="B1047">
        <v>6.9</v>
      </c>
      <c r="C1047" s="4">
        <v>586</v>
      </c>
      <c r="D1047" s="4">
        <v>681</v>
      </c>
      <c r="E1047" s="4">
        <v>808</v>
      </c>
      <c r="F1047" s="4">
        <v>823</v>
      </c>
      <c r="G1047" s="4">
        <v>812</v>
      </c>
      <c r="H1047" s="4">
        <v>625</v>
      </c>
      <c r="I1047" s="4">
        <v>606</v>
      </c>
      <c r="J1047" s="4">
        <v>417</v>
      </c>
      <c r="K1047" s="4">
        <v>419</v>
      </c>
      <c r="L1047" s="4">
        <v>373</v>
      </c>
      <c r="M1047" s="4">
        <v>347</v>
      </c>
      <c r="N1047" s="4">
        <v>358</v>
      </c>
      <c r="O1047" s="4">
        <v>391</v>
      </c>
    </row>
    <row r="1048" spans="1:15">
      <c r="A1048" s="3" t="s">
        <v>1025</v>
      </c>
      <c r="B1048">
        <v>3.49</v>
      </c>
      <c r="C1048" s="4">
        <v>362</v>
      </c>
      <c r="D1048" s="4">
        <v>363</v>
      </c>
      <c r="E1048" s="4">
        <v>416</v>
      </c>
      <c r="F1048" s="4">
        <v>424</v>
      </c>
      <c r="G1048" s="4">
        <v>377</v>
      </c>
      <c r="H1048" s="4">
        <v>327</v>
      </c>
      <c r="I1048" s="4">
        <v>306</v>
      </c>
      <c r="J1048" s="4">
        <v>206</v>
      </c>
      <c r="K1048" s="4">
        <v>218</v>
      </c>
      <c r="L1048" s="4">
        <v>202</v>
      </c>
      <c r="M1048" s="4">
        <v>209</v>
      </c>
      <c r="N1048" s="4">
        <v>198</v>
      </c>
      <c r="O1048" s="4">
        <v>202</v>
      </c>
    </row>
    <row r="1049" spans="1:15">
      <c r="A1049" s="3" t="s">
        <v>1026</v>
      </c>
      <c r="B1049">
        <v>3.35</v>
      </c>
      <c r="C1049" s="4">
        <v>221</v>
      </c>
      <c r="D1049" s="4">
        <v>229</v>
      </c>
      <c r="E1049" s="4">
        <v>247</v>
      </c>
      <c r="F1049" s="4">
        <v>242</v>
      </c>
      <c r="G1049" s="4">
        <v>213</v>
      </c>
      <c r="H1049" s="4">
        <v>191</v>
      </c>
      <c r="I1049" s="4">
        <v>156</v>
      </c>
      <c r="J1049" s="4">
        <v>138</v>
      </c>
      <c r="K1049" s="4">
        <v>127</v>
      </c>
      <c r="L1049" s="4">
        <v>115</v>
      </c>
      <c r="M1049" s="4">
        <v>115</v>
      </c>
      <c r="N1049" s="4">
        <v>95</v>
      </c>
      <c r="O1049" s="4">
        <v>104</v>
      </c>
    </row>
    <row r="1050" spans="1:15">
      <c r="A1050" s="3" t="s">
        <v>1027</v>
      </c>
      <c r="B1050">
        <v>5.2</v>
      </c>
      <c r="C1050" s="4">
        <v>334</v>
      </c>
      <c r="D1050" s="4">
        <v>355</v>
      </c>
      <c r="E1050" s="4">
        <v>353</v>
      </c>
      <c r="F1050" s="4">
        <v>362</v>
      </c>
      <c r="G1050" s="4">
        <v>346</v>
      </c>
      <c r="H1050" s="4">
        <v>314</v>
      </c>
      <c r="I1050" s="4">
        <v>300</v>
      </c>
      <c r="J1050" s="4">
        <v>238</v>
      </c>
      <c r="K1050" s="4">
        <v>251</v>
      </c>
      <c r="L1050" s="4">
        <v>208</v>
      </c>
      <c r="M1050" s="4">
        <v>180</v>
      </c>
      <c r="N1050" s="4">
        <v>163</v>
      </c>
      <c r="O1050" s="4">
        <v>175</v>
      </c>
    </row>
    <row r="1051" spans="1:15">
      <c r="A1051" s="3" t="s">
        <v>1028</v>
      </c>
      <c r="B1051">
        <v>17.059999999999999</v>
      </c>
      <c r="C1051" s="4">
        <v>1467</v>
      </c>
      <c r="D1051" s="4">
        <v>1619</v>
      </c>
      <c r="E1051" s="4">
        <v>1561</v>
      </c>
      <c r="F1051" s="4">
        <v>1488</v>
      </c>
      <c r="G1051" s="4">
        <v>1436</v>
      </c>
      <c r="H1051" s="4">
        <v>1380</v>
      </c>
      <c r="I1051" s="4">
        <v>1139</v>
      </c>
      <c r="J1051" s="4">
        <v>851</v>
      </c>
      <c r="K1051" s="4">
        <v>908</v>
      </c>
      <c r="L1051" s="4">
        <v>830</v>
      </c>
      <c r="M1051" s="4">
        <v>715</v>
      </c>
      <c r="N1051" s="4">
        <v>657</v>
      </c>
      <c r="O1051" s="4">
        <v>613</v>
      </c>
    </row>
    <row r="1052" spans="1:15">
      <c r="A1052" s="3" t="s">
        <v>1029</v>
      </c>
      <c r="B1052">
        <v>17.170000000000002</v>
      </c>
      <c r="C1052" s="4">
        <v>562</v>
      </c>
      <c r="D1052" s="4">
        <v>529</v>
      </c>
      <c r="E1052" s="4">
        <v>599</v>
      </c>
      <c r="F1052" s="4">
        <v>627</v>
      </c>
      <c r="G1052" s="4">
        <v>574</v>
      </c>
      <c r="H1052" s="4">
        <v>577</v>
      </c>
      <c r="I1052" s="4">
        <v>612</v>
      </c>
      <c r="J1052" s="4">
        <v>514</v>
      </c>
      <c r="K1052" s="4">
        <v>512</v>
      </c>
      <c r="L1052" s="4">
        <v>491</v>
      </c>
      <c r="M1052" s="4">
        <v>500</v>
      </c>
      <c r="N1052" s="4">
        <v>614</v>
      </c>
      <c r="O1052" s="4">
        <v>595</v>
      </c>
    </row>
    <row r="1053" spans="1:15">
      <c r="A1053" s="3" t="s">
        <v>1030</v>
      </c>
      <c r="B1053">
        <v>10.42</v>
      </c>
      <c r="C1053" s="4">
        <v>770</v>
      </c>
      <c r="D1053" s="4">
        <v>728</v>
      </c>
      <c r="E1053" s="4">
        <v>728</v>
      </c>
      <c r="F1053" s="4">
        <v>750</v>
      </c>
      <c r="G1053" s="4">
        <v>756</v>
      </c>
      <c r="H1053" s="4">
        <v>803</v>
      </c>
      <c r="I1053" s="4">
        <v>669</v>
      </c>
      <c r="J1053" s="4">
        <v>505</v>
      </c>
      <c r="K1053" s="4">
        <v>511</v>
      </c>
      <c r="L1053" s="4">
        <v>446</v>
      </c>
      <c r="M1053" s="4">
        <v>413</v>
      </c>
      <c r="N1053" s="4">
        <v>343</v>
      </c>
      <c r="O1053" s="4">
        <v>369</v>
      </c>
    </row>
    <row r="1054" spans="1:15">
      <c r="A1054" s="3" t="s">
        <v>1031</v>
      </c>
      <c r="B1054">
        <v>14.32</v>
      </c>
      <c r="C1054" s="4">
        <v>264</v>
      </c>
      <c r="D1054" s="4">
        <v>295</v>
      </c>
      <c r="E1054" s="4">
        <v>288</v>
      </c>
      <c r="F1054" s="4">
        <v>265</v>
      </c>
      <c r="G1054" s="4">
        <v>249</v>
      </c>
      <c r="H1054" s="4">
        <v>247</v>
      </c>
      <c r="I1054" s="4">
        <v>271</v>
      </c>
      <c r="J1054" s="4">
        <v>280</v>
      </c>
      <c r="K1054" s="4">
        <v>392</v>
      </c>
      <c r="L1054" s="4">
        <v>369</v>
      </c>
      <c r="M1054" s="4">
        <v>438</v>
      </c>
      <c r="N1054" s="4">
        <v>447</v>
      </c>
      <c r="O1054" s="4">
        <v>456</v>
      </c>
    </row>
    <row r="1055" spans="1:15">
      <c r="A1055" s="3" t="s">
        <v>1032</v>
      </c>
      <c r="B1055">
        <v>8.86</v>
      </c>
      <c r="C1055" s="4">
        <v>446</v>
      </c>
      <c r="D1055" s="4">
        <v>432</v>
      </c>
      <c r="E1055" s="4">
        <v>430</v>
      </c>
      <c r="F1055" s="4">
        <v>383</v>
      </c>
      <c r="G1055" s="4">
        <v>386</v>
      </c>
      <c r="H1055" s="4">
        <v>341</v>
      </c>
      <c r="I1055" s="4">
        <v>328</v>
      </c>
      <c r="J1055" s="4">
        <v>247</v>
      </c>
      <c r="K1055" s="4">
        <v>229</v>
      </c>
      <c r="L1055" s="4">
        <v>216</v>
      </c>
      <c r="M1055" s="4">
        <v>187</v>
      </c>
      <c r="N1055" s="4">
        <v>146</v>
      </c>
      <c r="O1055" s="4">
        <v>145</v>
      </c>
    </row>
    <row r="1056" spans="1:15">
      <c r="A1056" s="3" t="s">
        <v>1033</v>
      </c>
      <c r="B1056">
        <v>6.23</v>
      </c>
      <c r="C1056" s="4">
        <v>558</v>
      </c>
      <c r="D1056" s="4">
        <v>615</v>
      </c>
      <c r="E1056" s="4">
        <v>634</v>
      </c>
      <c r="F1056" s="4">
        <v>583</v>
      </c>
      <c r="G1056" s="4">
        <v>564</v>
      </c>
      <c r="H1056" s="4">
        <v>547</v>
      </c>
      <c r="I1056" s="4">
        <v>452</v>
      </c>
      <c r="J1056" s="4">
        <v>418</v>
      </c>
      <c r="K1056" s="4">
        <v>373</v>
      </c>
      <c r="L1056" s="4">
        <v>348</v>
      </c>
      <c r="M1056" s="4">
        <v>292</v>
      </c>
      <c r="N1056" s="4">
        <v>258</v>
      </c>
      <c r="O1056" s="4">
        <v>248</v>
      </c>
    </row>
    <row r="1057" spans="1:15">
      <c r="A1057" s="3" t="s">
        <v>1034</v>
      </c>
      <c r="B1057">
        <v>5.83</v>
      </c>
      <c r="C1057" s="4">
        <v>445</v>
      </c>
      <c r="D1057" s="4">
        <v>373</v>
      </c>
      <c r="E1057" s="4">
        <v>317</v>
      </c>
      <c r="F1057" s="4">
        <v>297</v>
      </c>
      <c r="G1057" s="4">
        <v>343</v>
      </c>
      <c r="H1057" s="4">
        <v>304</v>
      </c>
      <c r="I1057" s="4">
        <v>326</v>
      </c>
      <c r="J1057" s="4">
        <v>247</v>
      </c>
      <c r="K1057" s="4">
        <v>216</v>
      </c>
      <c r="L1057" s="4">
        <v>199</v>
      </c>
      <c r="M1057" s="4">
        <v>152</v>
      </c>
      <c r="N1057" s="4">
        <v>110</v>
      </c>
      <c r="O1057" s="4">
        <v>127</v>
      </c>
    </row>
    <row r="1058" spans="1:15">
      <c r="A1058" s="3" t="s">
        <v>1035</v>
      </c>
      <c r="B1058">
        <v>4.8600000000000003</v>
      </c>
      <c r="C1058" s="4">
        <v>562</v>
      </c>
      <c r="D1058" s="4">
        <v>615</v>
      </c>
      <c r="E1058" s="4">
        <v>635</v>
      </c>
      <c r="F1058" s="4">
        <v>635</v>
      </c>
      <c r="G1058" s="4">
        <v>573</v>
      </c>
      <c r="H1058" s="4">
        <v>477</v>
      </c>
      <c r="I1058" s="4">
        <v>413</v>
      </c>
      <c r="J1058" s="4">
        <v>282</v>
      </c>
      <c r="K1058" s="4">
        <v>298</v>
      </c>
      <c r="L1058" s="4">
        <v>277</v>
      </c>
      <c r="M1058" s="4">
        <v>239</v>
      </c>
      <c r="N1058" s="4">
        <v>259</v>
      </c>
      <c r="O1058" s="4">
        <v>254</v>
      </c>
    </row>
    <row r="1059" spans="1:15">
      <c r="A1059" s="3" t="s">
        <v>1036</v>
      </c>
      <c r="B1059">
        <v>23.9</v>
      </c>
      <c r="C1059" s="4">
        <v>1524</v>
      </c>
      <c r="D1059" s="4">
        <v>1628</v>
      </c>
      <c r="E1059" s="4">
        <v>1585</v>
      </c>
      <c r="F1059" s="4">
        <v>1676</v>
      </c>
      <c r="G1059" s="4">
        <v>1571</v>
      </c>
      <c r="H1059" s="4">
        <v>1411</v>
      </c>
      <c r="I1059" s="4">
        <v>1297</v>
      </c>
      <c r="J1059" s="4">
        <v>952</v>
      </c>
      <c r="K1059" s="4">
        <v>912</v>
      </c>
      <c r="L1059" s="4">
        <v>841</v>
      </c>
      <c r="M1059" s="4">
        <v>812</v>
      </c>
      <c r="N1059" s="4">
        <v>836</v>
      </c>
      <c r="O1059" s="4">
        <v>789</v>
      </c>
    </row>
    <row r="1060" spans="1:15">
      <c r="A1060" s="3" t="s">
        <v>1037</v>
      </c>
      <c r="B1060">
        <v>9.5500000000000007</v>
      </c>
      <c r="C1060" s="4">
        <v>837</v>
      </c>
      <c r="D1060" s="4">
        <v>872</v>
      </c>
      <c r="E1060" s="4">
        <v>822</v>
      </c>
      <c r="F1060" s="4">
        <v>801</v>
      </c>
      <c r="G1060" s="4">
        <v>804</v>
      </c>
      <c r="H1060" s="4">
        <v>758</v>
      </c>
      <c r="I1060" s="4">
        <v>722</v>
      </c>
      <c r="J1060" s="4">
        <v>509</v>
      </c>
      <c r="K1060" s="4">
        <v>529</v>
      </c>
      <c r="L1060" s="4">
        <v>473</v>
      </c>
      <c r="M1060" s="4">
        <v>407</v>
      </c>
      <c r="N1060" s="4">
        <v>387</v>
      </c>
      <c r="O1060" s="4">
        <v>335</v>
      </c>
    </row>
    <row r="1061" spans="1:15">
      <c r="A1061" s="3" t="s">
        <v>1038</v>
      </c>
      <c r="B1061">
        <v>3.84</v>
      </c>
      <c r="C1061" s="4">
        <v>333</v>
      </c>
      <c r="D1061" s="4">
        <v>317</v>
      </c>
      <c r="E1061" s="4">
        <v>320</v>
      </c>
      <c r="F1061" s="4">
        <v>297</v>
      </c>
      <c r="G1061" s="4">
        <v>288</v>
      </c>
      <c r="H1061" s="4">
        <v>283</v>
      </c>
      <c r="I1061" s="4">
        <v>265</v>
      </c>
      <c r="J1061" s="4">
        <v>206</v>
      </c>
      <c r="K1061" s="4">
        <v>209</v>
      </c>
      <c r="L1061" s="4">
        <v>173</v>
      </c>
      <c r="M1061" s="4">
        <v>140</v>
      </c>
      <c r="N1061" s="4">
        <v>120</v>
      </c>
      <c r="O1061" s="4">
        <v>117</v>
      </c>
    </row>
    <row r="1062" spans="1:15">
      <c r="A1062" s="3" t="s">
        <v>1039</v>
      </c>
      <c r="B1062">
        <v>8.52</v>
      </c>
      <c r="C1062" s="4">
        <v>586</v>
      </c>
      <c r="D1062" s="4">
        <v>599</v>
      </c>
      <c r="E1062" s="4">
        <v>672</v>
      </c>
      <c r="F1062" s="4">
        <v>622</v>
      </c>
      <c r="G1062" s="4">
        <v>580</v>
      </c>
      <c r="H1062" s="4">
        <v>554</v>
      </c>
      <c r="I1062" s="4">
        <v>542</v>
      </c>
      <c r="J1062" s="4">
        <v>379</v>
      </c>
      <c r="K1062" s="4">
        <v>332</v>
      </c>
      <c r="L1062" s="4">
        <v>269</v>
      </c>
      <c r="M1062" s="4">
        <v>289</v>
      </c>
      <c r="N1062" s="4">
        <v>251</v>
      </c>
      <c r="O1062" s="4">
        <v>265</v>
      </c>
    </row>
    <row r="1063" spans="1:15">
      <c r="A1063" s="3" t="s">
        <v>1040</v>
      </c>
      <c r="B1063">
        <v>4.8600000000000003</v>
      </c>
      <c r="C1063" s="4">
        <v>264</v>
      </c>
      <c r="D1063" s="4">
        <v>311</v>
      </c>
      <c r="E1063" s="4">
        <v>299</v>
      </c>
      <c r="F1063" s="4">
        <v>277</v>
      </c>
      <c r="G1063" s="4">
        <v>276</v>
      </c>
      <c r="H1063" s="4">
        <v>244</v>
      </c>
      <c r="I1063" s="4">
        <v>242</v>
      </c>
      <c r="J1063" s="4">
        <v>184</v>
      </c>
      <c r="K1063" s="4">
        <v>109</v>
      </c>
      <c r="L1063" s="4">
        <v>97</v>
      </c>
      <c r="M1063" s="4">
        <v>80</v>
      </c>
      <c r="N1063" s="4">
        <v>81</v>
      </c>
      <c r="O1063" s="4">
        <v>81</v>
      </c>
    </row>
    <row r="1064" spans="1:15">
      <c r="A1064" s="3" t="s">
        <v>1042</v>
      </c>
      <c r="B1064">
        <v>2.12</v>
      </c>
      <c r="C1064" s="4">
        <v>280</v>
      </c>
      <c r="D1064" s="4">
        <v>263</v>
      </c>
      <c r="E1064" s="4">
        <v>251</v>
      </c>
      <c r="F1064" s="4">
        <v>261</v>
      </c>
      <c r="G1064" s="4">
        <v>233</v>
      </c>
      <c r="H1064" s="4">
        <v>213</v>
      </c>
      <c r="I1064" s="4">
        <v>208</v>
      </c>
      <c r="J1064" s="4">
        <v>145</v>
      </c>
      <c r="K1064" s="4">
        <v>125</v>
      </c>
      <c r="L1064" s="4">
        <v>119</v>
      </c>
      <c r="M1064" s="4">
        <v>104</v>
      </c>
      <c r="N1064" s="4">
        <v>77</v>
      </c>
      <c r="O1064" s="4">
        <v>63</v>
      </c>
    </row>
    <row r="1065" spans="1:15">
      <c r="A1065" s="3" t="s">
        <v>1043</v>
      </c>
      <c r="B1065">
        <v>14.84</v>
      </c>
      <c r="C1065" s="4">
        <v>447</v>
      </c>
      <c r="D1065" s="4">
        <v>504</v>
      </c>
      <c r="E1065" s="4">
        <v>564</v>
      </c>
      <c r="F1065" s="4">
        <v>561</v>
      </c>
      <c r="G1065" s="4">
        <v>530</v>
      </c>
      <c r="H1065" s="4">
        <v>523</v>
      </c>
      <c r="I1065" s="4">
        <v>523</v>
      </c>
      <c r="J1065" s="4">
        <v>363</v>
      </c>
      <c r="K1065" s="4">
        <v>347</v>
      </c>
      <c r="L1065" s="4">
        <v>305</v>
      </c>
      <c r="M1065" s="4">
        <v>270</v>
      </c>
      <c r="N1065" s="4">
        <v>256</v>
      </c>
      <c r="O1065" s="4">
        <v>215</v>
      </c>
    </row>
    <row r="1066" spans="1:15">
      <c r="A1066" s="3" t="s">
        <v>80</v>
      </c>
      <c r="B1066">
        <v>7.88</v>
      </c>
      <c r="C1066" s="4">
        <v>336</v>
      </c>
      <c r="D1066" s="4">
        <v>328</v>
      </c>
      <c r="E1066" s="4">
        <v>330</v>
      </c>
      <c r="F1066" s="4">
        <v>337</v>
      </c>
      <c r="G1066" s="4">
        <v>337</v>
      </c>
      <c r="H1066" s="4">
        <v>330</v>
      </c>
      <c r="I1066" s="4">
        <v>270</v>
      </c>
      <c r="J1066" s="4">
        <v>190</v>
      </c>
      <c r="K1066" s="4">
        <v>194</v>
      </c>
      <c r="L1066" s="4">
        <v>155</v>
      </c>
      <c r="M1066" s="4">
        <v>133</v>
      </c>
      <c r="N1066" s="4">
        <v>126</v>
      </c>
      <c r="O1066" s="4">
        <v>113</v>
      </c>
    </row>
    <row r="1067" spans="1:15">
      <c r="A1067" s="3" t="s">
        <v>615</v>
      </c>
      <c r="B1067">
        <v>29.05</v>
      </c>
      <c r="C1067" s="4">
        <v>2843</v>
      </c>
      <c r="D1067" s="4">
        <v>2885</v>
      </c>
      <c r="E1067" s="4">
        <v>2704</v>
      </c>
      <c r="F1067" s="4">
        <v>2628</v>
      </c>
      <c r="G1067" s="4">
        <v>2637</v>
      </c>
      <c r="H1067" s="4">
        <v>2398</v>
      </c>
      <c r="I1067" s="4">
        <v>2220</v>
      </c>
      <c r="J1067" s="4">
        <v>1371</v>
      </c>
      <c r="K1067" s="4">
        <v>1349</v>
      </c>
      <c r="L1067" s="4">
        <v>1168</v>
      </c>
      <c r="M1067" s="4">
        <v>1044</v>
      </c>
      <c r="N1067" s="4">
        <v>920</v>
      </c>
      <c r="O1067" s="4">
        <v>920</v>
      </c>
    </row>
    <row r="1068" spans="1:15">
      <c r="A1068" s="3" t="s">
        <v>1044</v>
      </c>
      <c r="B1068">
        <v>9.0500000000000007</v>
      </c>
      <c r="C1068" s="4">
        <v>784</v>
      </c>
      <c r="D1068" s="4">
        <v>817</v>
      </c>
      <c r="E1068" s="4">
        <v>859</v>
      </c>
      <c r="F1068" s="4">
        <v>883</v>
      </c>
      <c r="G1068" s="4">
        <v>898</v>
      </c>
      <c r="H1068" s="4">
        <v>822</v>
      </c>
      <c r="I1068" s="4">
        <v>847</v>
      </c>
      <c r="J1068" s="4">
        <v>302</v>
      </c>
      <c r="K1068" s="4">
        <v>301</v>
      </c>
      <c r="L1068" s="4">
        <v>265</v>
      </c>
      <c r="M1068" s="4">
        <v>207</v>
      </c>
      <c r="N1068" s="4">
        <v>173</v>
      </c>
      <c r="O1068" s="4">
        <v>184</v>
      </c>
    </row>
    <row r="1069" spans="1:15">
      <c r="A1069" s="3" t="s">
        <v>1045</v>
      </c>
      <c r="B1069">
        <v>14.79</v>
      </c>
      <c r="C1069" s="4">
        <v>365</v>
      </c>
      <c r="D1069" s="4">
        <v>346</v>
      </c>
      <c r="E1069" s="4">
        <v>296</v>
      </c>
      <c r="F1069" s="4">
        <v>279</v>
      </c>
      <c r="G1069" s="4">
        <v>288</v>
      </c>
      <c r="H1069" s="4">
        <v>274</v>
      </c>
      <c r="I1069" s="4">
        <v>311</v>
      </c>
      <c r="J1069" s="4">
        <v>207</v>
      </c>
      <c r="K1069" s="4">
        <v>135</v>
      </c>
      <c r="L1069" s="4">
        <v>136</v>
      </c>
      <c r="M1069" s="4">
        <v>125</v>
      </c>
      <c r="N1069" s="4">
        <v>86</v>
      </c>
      <c r="O1069" s="4">
        <v>63</v>
      </c>
    </row>
    <row r="1070" spans="1:15">
      <c r="A1070" s="3" t="s">
        <v>1046</v>
      </c>
      <c r="B1070">
        <v>5.84</v>
      </c>
      <c r="C1070" s="4">
        <v>455</v>
      </c>
      <c r="D1070" s="4">
        <v>530</v>
      </c>
      <c r="E1070" s="4">
        <v>547</v>
      </c>
      <c r="F1070" s="4">
        <v>655</v>
      </c>
      <c r="G1070" s="4">
        <v>667</v>
      </c>
      <c r="H1070" s="4">
        <v>594</v>
      </c>
      <c r="I1070" s="4">
        <v>776</v>
      </c>
      <c r="J1070" s="4">
        <v>453</v>
      </c>
      <c r="K1070" s="4">
        <v>492</v>
      </c>
      <c r="L1070" s="4">
        <v>476</v>
      </c>
      <c r="M1070" s="4">
        <v>432</v>
      </c>
      <c r="N1070" s="4">
        <v>409</v>
      </c>
      <c r="O1070" s="4">
        <v>425</v>
      </c>
    </row>
    <row r="1071" spans="1:15">
      <c r="A1071" s="3" t="s">
        <v>1047</v>
      </c>
      <c r="B1071">
        <v>19.13</v>
      </c>
      <c r="C1071" s="4">
        <v>985</v>
      </c>
      <c r="D1071" s="4">
        <v>1065</v>
      </c>
      <c r="E1071" s="4">
        <v>1083</v>
      </c>
      <c r="F1071" s="4">
        <v>1135</v>
      </c>
      <c r="G1071" s="4">
        <v>1244</v>
      </c>
      <c r="H1071" s="4">
        <v>1243</v>
      </c>
      <c r="I1071" s="4">
        <v>1310</v>
      </c>
      <c r="J1071" s="4">
        <v>641</v>
      </c>
      <c r="K1071" s="4">
        <v>618</v>
      </c>
      <c r="L1071" s="4">
        <v>498</v>
      </c>
      <c r="M1071" s="4">
        <v>497</v>
      </c>
      <c r="N1071" s="4">
        <v>446</v>
      </c>
      <c r="O1071" s="4">
        <v>419</v>
      </c>
    </row>
    <row r="1072" spans="1:15">
      <c r="A1072" s="3" t="s">
        <v>1048</v>
      </c>
      <c r="B1072">
        <v>6.83</v>
      </c>
      <c r="C1072" s="4">
        <v>352</v>
      </c>
      <c r="D1072" s="4">
        <v>315</v>
      </c>
      <c r="E1072" s="4">
        <v>279</v>
      </c>
      <c r="F1072" s="4">
        <v>252</v>
      </c>
      <c r="G1072" s="4">
        <v>270</v>
      </c>
      <c r="H1072" s="4">
        <v>250</v>
      </c>
      <c r="I1072" s="4">
        <v>243</v>
      </c>
      <c r="J1072" s="4">
        <v>149</v>
      </c>
      <c r="K1072" s="4">
        <v>161</v>
      </c>
      <c r="L1072" s="4">
        <v>126</v>
      </c>
      <c r="M1072" s="4">
        <v>106</v>
      </c>
      <c r="N1072" s="4">
        <v>70</v>
      </c>
      <c r="O1072" s="4">
        <v>84</v>
      </c>
    </row>
    <row r="1073" spans="1:15">
      <c r="A1073" s="3" t="s">
        <v>1049</v>
      </c>
      <c r="B1073">
        <v>18.41</v>
      </c>
      <c r="C1073" s="4">
        <v>1147</v>
      </c>
      <c r="D1073" s="4">
        <v>1064</v>
      </c>
      <c r="E1073" s="4">
        <v>1095</v>
      </c>
      <c r="F1073" s="4">
        <v>1056</v>
      </c>
      <c r="G1073" s="4">
        <v>1011</v>
      </c>
      <c r="H1073" s="4">
        <v>916</v>
      </c>
      <c r="I1073" s="4">
        <v>810</v>
      </c>
      <c r="J1073" s="4">
        <v>506</v>
      </c>
      <c r="K1073" s="4">
        <v>455</v>
      </c>
      <c r="L1073" s="4">
        <v>365</v>
      </c>
      <c r="M1073" s="4">
        <v>303</v>
      </c>
      <c r="N1073" s="4">
        <v>295</v>
      </c>
      <c r="O1073" s="4">
        <v>276</v>
      </c>
    </row>
    <row r="1074" spans="1:15">
      <c r="A1074" s="3" t="s">
        <v>181</v>
      </c>
      <c r="B1074">
        <v>8.2100000000000009</v>
      </c>
      <c r="C1074" s="4">
        <v>819</v>
      </c>
      <c r="D1074" s="4">
        <v>967</v>
      </c>
      <c r="E1074" s="4">
        <v>880</v>
      </c>
      <c r="F1074" s="4">
        <v>939</v>
      </c>
      <c r="G1074" s="4">
        <v>1087</v>
      </c>
      <c r="H1074" s="4">
        <v>1219</v>
      </c>
      <c r="I1074" s="4">
        <v>1158</v>
      </c>
      <c r="J1074" s="4">
        <v>847</v>
      </c>
      <c r="K1074" s="4">
        <v>763</v>
      </c>
      <c r="L1074" s="4">
        <v>712</v>
      </c>
      <c r="M1074" s="4">
        <v>632</v>
      </c>
      <c r="N1074" s="4">
        <v>572</v>
      </c>
      <c r="O1074" s="4">
        <v>564</v>
      </c>
    </row>
    <row r="1075" spans="1:15">
      <c r="A1075" s="3" t="s">
        <v>1050</v>
      </c>
      <c r="B1075">
        <v>3.68</v>
      </c>
      <c r="C1075" s="4">
        <v>306</v>
      </c>
      <c r="D1075" s="4">
        <v>313</v>
      </c>
      <c r="E1075" s="4">
        <v>293</v>
      </c>
      <c r="F1075" s="4">
        <v>297</v>
      </c>
      <c r="G1075" s="4">
        <v>297</v>
      </c>
      <c r="H1075" s="4">
        <v>310</v>
      </c>
      <c r="I1075" s="4">
        <v>281</v>
      </c>
      <c r="J1075" s="4">
        <v>224</v>
      </c>
      <c r="K1075" s="4">
        <v>245</v>
      </c>
      <c r="L1075" s="4">
        <v>226</v>
      </c>
      <c r="M1075" s="4">
        <v>196</v>
      </c>
      <c r="N1075" s="4">
        <v>164</v>
      </c>
      <c r="O1075" s="4">
        <v>148</v>
      </c>
    </row>
    <row r="1076" spans="1:15">
      <c r="A1076" s="3" t="s">
        <v>61</v>
      </c>
      <c r="B1076">
        <v>10.14</v>
      </c>
      <c r="C1076" s="4">
        <v>837</v>
      </c>
      <c r="D1076" s="4">
        <v>954</v>
      </c>
      <c r="E1076" s="4">
        <v>986</v>
      </c>
      <c r="F1076" s="4">
        <v>921</v>
      </c>
      <c r="G1076" s="4">
        <v>968</v>
      </c>
      <c r="H1076" s="4">
        <v>1050</v>
      </c>
      <c r="I1076" s="4">
        <v>1016</v>
      </c>
      <c r="J1076" s="4">
        <v>697</v>
      </c>
      <c r="K1076" s="4">
        <v>641</v>
      </c>
      <c r="L1076" s="4">
        <v>617</v>
      </c>
      <c r="M1076" s="4">
        <v>580</v>
      </c>
      <c r="N1076" s="4">
        <v>558</v>
      </c>
      <c r="O1076" s="4">
        <v>565</v>
      </c>
    </row>
    <row r="1077" spans="1:15">
      <c r="A1077" s="3" t="s">
        <v>976</v>
      </c>
      <c r="B1077">
        <v>3.16</v>
      </c>
      <c r="C1077" s="4">
        <v>292</v>
      </c>
      <c r="D1077" s="4">
        <v>267</v>
      </c>
      <c r="E1077" s="4">
        <v>303</v>
      </c>
      <c r="F1077" s="4">
        <v>316</v>
      </c>
      <c r="G1077" s="4">
        <v>290</v>
      </c>
      <c r="H1077" s="4">
        <v>308</v>
      </c>
      <c r="I1077" s="4">
        <v>308</v>
      </c>
      <c r="J1077" s="4">
        <v>218</v>
      </c>
      <c r="K1077" s="4">
        <v>207</v>
      </c>
      <c r="L1077" s="4">
        <v>168</v>
      </c>
      <c r="M1077" s="4">
        <v>142</v>
      </c>
      <c r="N1077" s="4">
        <v>118</v>
      </c>
      <c r="O1077" s="4">
        <v>100</v>
      </c>
    </row>
    <row r="1078" spans="1:15">
      <c r="A1078" s="3" t="s">
        <v>890</v>
      </c>
      <c r="B1078">
        <v>37.619999999999997</v>
      </c>
      <c r="C1078" s="4">
        <v>2262</v>
      </c>
      <c r="D1078" s="4">
        <v>2480</v>
      </c>
      <c r="E1078" s="4">
        <v>2333</v>
      </c>
      <c r="F1078" s="4">
        <v>2206</v>
      </c>
      <c r="G1078" s="4">
        <v>2251</v>
      </c>
      <c r="H1078" s="4">
        <v>2198</v>
      </c>
      <c r="I1078" s="4">
        <v>2446</v>
      </c>
      <c r="J1078" s="4">
        <v>1599</v>
      </c>
      <c r="K1078" s="4">
        <v>1823</v>
      </c>
      <c r="L1078" s="4">
        <v>1756</v>
      </c>
      <c r="M1078" s="4">
        <v>1693</v>
      </c>
      <c r="N1078" s="4">
        <v>1684</v>
      </c>
      <c r="O1078" s="4">
        <v>1645</v>
      </c>
    </row>
    <row r="1079" spans="1:15">
      <c r="A1079" s="3" t="s">
        <v>1051</v>
      </c>
      <c r="B1079">
        <v>4.3499999999999996</v>
      </c>
      <c r="C1079" s="4">
        <v>227</v>
      </c>
      <c r="D1079" s="4">
        <v>267</v>
      </c>
      <c r="E1079" s="4">
        <v>215</v>
      </c>
      <c r="F1079" s="4">
        <v>239</v>
      </c>
      <c r="G1079" s="4">
        <v>224</v>
      </c>
      <c r="H1079" s="4">
        <v>231</v>
      </c>
      <c r="I1079" s="4">
        <v>237</v>
      </c>
      <c r="J1079" s="4">
        <v>184</v>
      </c>
      <c r="K1079" s="4">
        <v>174</v>
      </c>
      <c r="L1079" s="4">
        <v>149</v>
      </c>
      <c r="M1079" s="4">
        <v>113</v>
      </c>
      <c r="N1079" s="4">
        <v>95</v>
      </c>
      <c r="O1079" s="4">
        <v>89</v>
      </c>
    </row>
    <row r="1080" spans="1:15">
      <c r="A1080" s="3" t="s">
        <v>1052</v>
      </c>
      <c r="B1080">
        <v>10.43</v>
      </c>
      <c r="C1080" s="4">
        <v>227</v>
      </c>
      <c r="D1080" s="4">
        <v>215</v>
      </c>
      <c r="E1080" s="4">
        <v>208</v>
      </c>
      <c r="F1080" s="4">
        <v>203</v>
      </c>
      <c r="G1080" s="4">
        <v>185</v>
      </c>
      <c r="H1080" s="4">
        <v>194</v>
      </c>
      <c r="I1080" s="4">
        <v>193</v>
      </c>
      <c r="J1080" s="4">
        <v>169</v>
      </c>
      <c r="K1080" s="4">
        <v>192</v>
      </c>
      <c r="L1080" s="4">
        <v>154</v>
      </c>
      <c r="M1080" s="4">
        <v>144</v>
      </c>
      <c r="N1080" s="4">
        <v>126</v>
      </c>
      <c r="O1080" s="4">
        <v>113</v>
      </c>
    </row>
    <row r="1081" spans="1:15">
      <c r="A1081" s="3" t="s">
        <v>897</v>
      </c>
      <c r="B1081">
        <v>12.56</v>
      </c>
      <c r="C1081" s="4">
        <v>1168</v>
      </c>
      <c r="D1081" s="4">
        <v>1540</v>
      </c>
      <c r="E1081" s="4">
        <v>1528</v>
      </c>
      <c r="F1081" s="4">
        <v>1688</v>
      </c>
      <c r="G1081" s="4">
        <v>1611</v>
      </c>
      <c r="H1081" s="4">
        <v>1784</v>
      </c>
      <c r="I1081" s="4">
        <v>1691</v>
      </c>
      <c r="J1081" s="4">
        <v>1136</v>
      </c>
      <c r="K1081" s="4">
        <v>1151</v>
      </c>
      <c r="L1081" s="4">
        <v>1067</v>
      </c>
      <c r="M1081" s="4">
        <v>1026</v>
      </c>
      <c r="N1081" s="4">
        <v>945</v>
      </c>
      <c r="O1081" s="4">
        <v>932</v>
      </c>
    </row>
    <row r="1082" spans="1:15">
      <c r="A1082" s="3" t="s">
        <v>1053</v>
      </c>
      <c r="B1082">
        <v>5.15</v>
      </c>
      <c r="C1082" s="4">
        <v>334</v>
      </c>
      <c r="D1082" s="4">
        <v>347</v>
      </c>
      <c r="E1082" s="4">
        <v>308</v>
      </c>
      <c r="F1082" s="4">
        <v>326</v>
      </c>
      <c r="G1082" s="4">
        <v>319</v>
      </c>
      <c r="H1082" s="4">
        <v>343</v>
      </c>
      <c r="I1082" s="4">
        <v>354</v>
      </c>
      <c r="J1082" s="4">
        <v>153</v>
      </c>
      <c r="K1082" s="4">
        <v>153</v>
      </c>
      <c r="L1082" s="4">
        <v>147</v>
      </c>
      <c r="M1082" s="4">
        <v>152</v>
      </c>
      <c r="N1082" s="4">
        <v>120</v>
      </c>
      <c r="O1082" s="4">
        <v>101</v>
      </c>
    </row>
    <row r="1083" spans="1:15">
      <c r="A1083" s="3" t="s">
        <v>1054</v>
      </c>
      <c r="B1083">
        <v>15.34</v>
      </c>
      <c r="C1083" s="4">
        <v>1591</v>
      </c>
      <c r="D1083" s="4">
        <v>1906</v>
      </c>
      <c r="E1083" s="4">
        <v>2020</v>
      </c>
      <c r="F1083" s="4">
        <v>1977</v>
      </c>
      <c r="G1083" s="4">
        <v>1761</v>
      </c>
      <c r="H1083" s="4">
        <v>1743</v>
      </c>
      <c r="I1083" s="4">
        <v>1749</v>
      </c>
      <c r="J1083" s="4">
        <v>973</v>
      </c>
      <c r="K1083" s="4">
        <v>1205</v>
      </c>
      <c r="L1083" s="4">
        <v>1064</v>
      </c>
      <c r="M1083" s="4">
        <v>927</v>
      </c>
      <c r="N1083" s="4">
        <v>830</v>
      </c>
      <c r="O1083" s="4">
        <v>852</v>
      </c>
    </row>
    <row r="1084" spans="1:15">
      <c r="A1084" s="3" t="s">
        <v>1055</v>
      </c>
      <c r="B1084">
        <v>8.58</v>
      </c>
      <c r="C1084" s="4">
        <v>905</v>
      </c>
      <c r="D1084" s="4">
        <v>1028</v>
      </c>
      <c r="E1084" s="4">
        <v>1032</v>
      </c>
      <c r="F1084" s="4">
        <v>959</v>
      </c>
      <c r="G1084" s="4">
        <v>912</v>
      </c>
      <c r="H1084" s="4">
        <v>980</v>
      </c>
      <c r="I1084" s="4">
        <v>1084</v>
      </c>
      <c r="J1084" s="4">
        <v>709</v>
      </c>
      <c r="K1084" s="4">
        <v>700</v>
      </c>
      <c r="L1084" s="4">
        <v>598</v>
      </c>
      <c r="M1084" s="4">
        <v>577</v>
      </c>
      <c r="N1084" s="4">
        <v>487</v>
      </c>
      <c r="O1084" s="4">
        <v>489</v>
      </c>
    </row>
    <row r="1085" spans="1:15">
      <c r="A1085" s="3" t="s">
        <v>377</v>
      </c>
      <c r="B1085">
        <v>7.19</v>
      </c>
      <c r="C1085" s="4">
        <v>282</v>
      </c>
      <c r="D1085" s="4">
        <v>280</v>
      </c>
      <c r="E1085" s="4">
        <v>313</v>
      </c>
      <c r="F1085" s="4">
        <v>326</v>
      </c>
      <c r="G1085" s="4">
        <v>296</v>
      </c>
      <c r="H1085" s="4">
        <v>247</v>
      </c>
      <c r="I1085" s="4">
        <v>272</v>
      </c>
      <c r="J1085" s="4">
        <v>192</v>
      </c>
      <c r="K1085" s="4">
        <v>161</v>
      </c>
      <c r="L1085" s="4">
        <v>128</v>
      </c>
      <c r="M1085" s="4">
        <v>118</v>
      </c>
      <c r="N1085" s="4">
        <v>99</v>
      </c>
      <c r="O1085" s="4">
        <v>92</v>
      </c>
    </row>
    <row r="1086" spans="1:15">
      <c r="A1086" s="3" t="s">
        <v>1056</v>
      </c>
      <c r="B1086">
        <v>4.45</v>
      </c>
      <c r="C1086" s="4">
        <v>306</v>
      </c>
      <c r="D1086" s="4">
        <v>294</v>
      </c>
      <c r="E1086" s="4">
        <v>293</v>
      </c>
      <c r="F1086" s="4">
        <v>249</v>
      </c>
      <c r="G1086" s="4">
        <v>248</v>
      </c>
      <c r="H1086" s="4">
        <v>277</v>
      </c>
      <c r="I1086" s="4">
        <v>266</v>
      </c>
      <c r="J1086" s="4">
        <v>168</v>
      </c>
      <c r="K1086" s="4">
        <v>162</v>
      </c>
      <c r="L1086" s="4">
        <v>139</v>
      </c>
      <c r="M1086" s="4">
        <v>132</v>
      </c>
      <c r="N1086" s="4">
        <v>118</v>
      </c>
      <c r="O1086" s="4">
        <v>100</v>
      </c>
    </row>
    <row r="1087" spans="1:15">
      <c r="A1087" s="3" t="s">
        <v>1057</v>
      </c>
      <c r="B1087">
        <v>8.0299999999999994</v>
      </c>
      <c r="C1087" s="4">
        <v>356</v>
      </c>
      <c r="D1087" s="4">
        <v>335</v>
      </c>
      <c r="E1087" s="4">
        <v>365</v>
      </c>
      <c r="F1087" s="4">
        <v>376</v>
      </c>
      <c r="G1087" s="4">
        <v>337</v>
      </c>
      <c r="H1087" s="4">
        <v>322</v>
      </c>
      <c r="I1087" s="4">
        <v>254</v>
      </c>
      <c r="J1087" s="4">
        <v>169</v>
      </c>
      <c r="K1087" s="4">
        <v>182</v>
      </c>
      <c r="L1087" s="4">
        <v>161</v>
      </c>
      <c r="M1087" s="4">
        <v>122</v>
      </c>
      <c r="N1087" s="4">
        <v>90</v>
      </c>
      <c r="O1087" s="4">
        <v>74</v>
      </c>
    </row>
    <row r="1088" spans="1:15">
      <c r="A1088" s="3" t="s">
        <v>1058</v>
      </c>
      <c r="B1088">
        <v>3.47</v>
      </c>
      <c r="C1088" s="4">
        <v>298</v>
      </c>
      <c r="D1088" s="4">
        <v>325</v>
      </c>
      <c r="E1088" s="4">
        <v>345</v>
      </c>
      <c r="F1088" s="4">
        <v>330</v>
      </c>
      <c r="G1088" s="4">
        <v>387</v>
      </c>
      <c r="H1088" s="4">
        <v>411</v>
      </c>
      <c r="I1088" s="4">
        <v>424</v>
      </c>
      <c r="J1088" s="4">
        <v>353</v>
      </c>
      <c r="K1088" s="4">
        <v>338</v>
      </c>
      <c r="L1088" s="4">
        <v>343</v>
      </c>
      <c r="M1088" s="4">
        <v>306</v>
      </c>
      <c r="N1088" s="4">
        <v>261</v>
      </c>
      <c r="O1088" s="4">
        <v>245</v>
      </c>
    </row>
    <row r="1089" spans="1:15">
      <c r="A1089" s="3" t="s">
        <v>1059</v>
      </c>
      <c r="B1089">
        <v>8.66</v>
      </c>
      <c r="C1089" s="4">
        <v>382</v>
      </c>
      <c r="D1089" s="4">
        <v>357</v>
      </c>
      <c r="E1089" s="4">
        <v>331</v>
      </c>
      <c r="F1089" s="4">
        <v>328</v>
      </c>
      <c r="G1089" s="4">
        <v>379</v>
      </c>
      <c r="H1089" s="4">
        <v>382</v>
      </c>
      <c r="I1089" s="4">
        <v>382</v>
      </c>
      <c r="J1089" s="4">
        <v>247</v>
      </c>
      <c r="K1089" s="4">
        <v>223</v>
      </c>
      <c r="L1089" s="4">
        <v>214</v>
      </c>
      <c r="M1089" s="4">
        <v>144</v>
      </c>
      <c r="N1089" s="4">
        <v>106</v>
      </c>
      <c r="O1089" s="4">
        <v>100</v>
      </c>
    </row>
    <row r="1090" spans="1:15">
      <c r="A1090" s="3" t="s">
        <v>379</v>
      </c>
      <c r="B1090">
        <v>7.43</v>
      </c>
      <c r="C1090" s="4">
        <v>717</v>
      </c>
      <c r="D1090" s="4">
        <v>714</v>
      </c>
      <c r="E1090" s="4">
        <v>734</v>
      </c>
      <c r="F1090" s="4">
        <v>744</v>
      </c>
      <c r="G1090" s="4">
        <v>784</v>
      </c>
      <c r="H1090" s="4">
        <v>903</v>
      </c>
      <c r="I1090" s="4">
        <v>938</v>
      </c>
      <c r="J1090" s="4">
        <v>764</v>
      </c>
      <c r="K1090" s="4">
        <v>735</v>
      </c>
      <c r="L1090" s="4">
        <v>655</v>
      </c>
      <c r="M1090" s="4">
        <v>568</v>
      </c>
      <c r="N1090" s="4">
        <v>446</v>
      </c>
      <c r="O1090" s="4">
        <v>436</v>
      </c>
    </row>
    <row r="1091" spans="1:15">
      <c r="A1091" s="3" t="s">
        <v>1060</v>
      </c>
      <c r="B1091">
        <v>6.36</v>
      </c>
      <c r="C1091" s="4">
        <v>898</v>
      </c>
      <c r="D1091" s="4">
        <v>998</v>
      </c>
      <c r="E1091" s="4">
        <v>853</v>
      </c>
      <c r="F1091" s="4">
        <v>869</v>
      </c>
      <c r="G1091" s="4">
        <v>934</v>
      </c>
      <c r="H1091" s="4">
        <v>869</v>
      </c>
      <c r="I1091" s="4">
        <v>844</v>
      </c>
      <c r="J1091" s="4">
        <v>624</v>
      </c>
      <c r="K1091" s="4">
        <v>624</v>
      </c>
      <c r="L1091" s="4">
        <v>588</v>
      </c>
      <c r="M1091" s="4">
        <v>569</v>
      </c>
      <c r="N1091" s="4">
        <v>518</v>
      </c>
      <c r="O1091" s="4">
        <v>558</v>
      </c>
    </row>
    <row r="1092" spans="1:15">
      <c r="A1092" s="3" t="s">
        <v>1061</v>
      </c>
      <c r="B1092">
        <v>6.43</v>
      </c>
      <c r="C1092" s="4">
        <v>920</v>
      </c>
      <c r="D1092" s="4">
        <v>830</v>
      </c>
      <c r="E1092" s="4">
        <v>902</v>
      </c>
      <c r="F1092" s="4">
        <v>916</v>
      </c>
      <c r="G1092" s="4">
        <v>928</v>
      </c>
      <c r="H1092" s="4">
        <v>800</v>
      </c>
      <c r="I1092" s="4">
        <v>785</v>
      </c>
      <c r="J1092" s="4">
        <v>762</v>
      </c>
      <c r="K1092" s="4">
        <v>859</v>
      </c>
      <c r="L1092" s="4">
        <v>846</v>
      </c>
      <c r="M1092" s="4">
        <v>689</v>
      </c>
      <c r="N1092" s="4">
        <v>725</v>
      </c>
      <c r="O1092" s="4">
        <v>677</v>
      </c>
    </row>
    <row r="1093" spans="1:15">
      <c r="A1093" s="3" t="s">
        <v>457</v>
      </c>
      <c r="B1093">
        <v>34.020000000000003</v>
      </c>
      <c r="C1093" s="4">
        <v>1308</v>
      </c>
      <c r="D1093" s="4">
        <v>1158</v>
      </c>
      <c r="E1093" s="4">
        <v>1118</v>
      </c>
      <c r="F1093" s="4">
        <v>1291</v>
      </c>
      <c r="G1093" s="4">
        <v>1396</v>
      </c>
      <c r="H1093" s="4">
        <v>1349</v>
      </c>
      <c r="I1093" s="4">
        <v>1573</v>
      </c>
      <c r="J1093" s="4">
        <v>1452</v>
      </c>
      <c r="K1093" s="4">
        <v>1615</v>
      </c>
      <c r="L1093" s="4">
        <v>1603</v>
      </c>
      <c r="M1093" s="4">
        <v>1649</v>
      </c>
      <c r="N1093" s="4">
        <v>1607</v>
      </c>
      <c r="O1093" s="4">
        <v>1597</v>
      </c>
    </row>
    <row r="1094" spans="1:15">
      <c r="A1094" s="3" t="s">
        <v>1062</v>
      </c>
      <c r="B1094">
        <v>3.82</v>
      </c>
      <c r="C1094" s="4">
        <v>417</v>
      </c>
      <c r="D1094" s="4">
        <v>436</v>
      </c>
      <c r="E1094" s="4">
        <v>433</v>
      </c>
      <c r="F1094" s="4">
        <v>498</v>
      </c>
      <c r="G1094" s="4">
        <v>422</v>
      </c>
      <c r="H1094" s="4">
        <v>417</v>
      </c>
      <c r="I1094" s="4">
        <v>408</v>
      </c>
      <c r="J1094" s="4">
        <v>281</v>
      </c>
      <c r="K1094" s="4">
        <v>282</v>
      </c>
      <c r="L1094" s="4">
        <v>248</v>
      </c>
      <c r="M1094" s="4">
        <v>156</v>
      </c>
      <c r="N1094" s="4">
        <v>116</v>
      </c>
      <c r="O1094" s="4">
        <v>101</v>
      </c>
    </row>
    <row r="1095" spans="1:15">
      <c r="A1095" s="3" t="s">
        <v>1063</v>
      </c>
      <c r="B1095">
        <v>8.92</v>
      </c>
      <c r="C1095" s="4">
        <v>774</v>
      </c>
      <c r="D1095" s="4">
        <v>868</v>
      </c>
      <c r="E1095" s="4">
        <v>929</v>
      </c>
      <c r="F1095" s="4">
        <v>955</v>
      </c>
      <c r="G1095" s="4">
        <v>1080</v>
      </c>
      <c r="H1095" s="4">
        <v>1096</v>
      </c>
      <c r="I1095" s="4">
        <v>1397</v>
      </c>
      <c r="J1095" s="4">
        <v>1104</v>
      </c>
      <c r="K1095" s="4">
        <v>786</v>
      </c>
      <c r="L1095" s="4">
        <v>676</v>
      </c>
      <c r="M1095" s="4">
        <v>677</v>
      </c>
      <c r="N1095" s="4">
        <v>591</v>
      </c>
      <c r="O1095" s="4">
        <v>634</v>
      </c>
    </row>
    <row r="1096" spans="1:15">
      <c r="A1096" s="3" t="s">
        <v>1064</v>
      </c>
      <c r="B1096">
        <v>8.75</v>
      </c>
      <c r="C1096" s="4">
        <v>596</v>
      </c>
      <c r="D1096" s="4">
        <v>771</v>
      </c>
      <c r="E1096" s="4">
        <v>691</v>
      </c>
      <c r="F1096" s="4">
        <v>685</v>
      </c>
      <c r="G1096" s="4">
        <v>742</v>
      </c>
      <c r="H1096" s="4">
        <v>746</v>
      </c>
      <c r="I1096" s="4">
        <v>856</v>
      </c>
      <c r="J1096" s="4">
        <v>703</v>
      </c>
      <c r="K1096" s="4">
        <v>823</v>
      </c>
      <c r="L1096" s="4">
        <v>715</v>
      </c>
      <c r="M1096" s="4">
        <v>629</v>
      </c>
      <c r="N1096" s="4">
        <v>686</v>
      </c>
      <c r="O1096" s="4">
        <v>725</v>
      </c>
    </row>
    <row r="1097" spans="1:15">
      <c r="A1097" s="3" t="s">
        <v>1065</v>
      </c>
      <c r="B1097">
        <v>29.78</v>
      </c>
      <c r="C1097" s="4">
        <v>1403</v>
      </c>
      <c r="D1097" s="4">
        <v>1239</v>
      </c>
      <c r="E1097" s="4">
        <v>1276</v>
      </c>
      <c r="F1097" s="4">
        <v>1448</v>
      </c>
      <c r="G1097" s="4">
        <v>1713</v>
      </c>
      <c r="H1097" s="4">
        <v>1801</v>
      </c>
      <c r="I1097" s="4">
        <v>2101</v>
      </c>
      <c r="J1097" s="4">
        <v>1764</v>
      </c>
      <c r="K1097" s="4">
        <v>2110</v>
      </c>
      <c r="L1097" s="4">
        <v>1988</v>
      </c>
      <c r="M1097" s="4">
        <v>1827</v>
      </c>
      <c r="N1097" s="4">
        <v>1793</v>
      </c>
      <c r="O1097" s="4">
        <v>1804</v>
      </c>
    </row>
    <row r="1098" spans="1:15">
      <c r="A1098" s="3" t="s">
        <v>1066</v>
      </c>
      <c r="B1098">
        <v>3.28</v>
      </c>
      <c r="C1098" s="4">
        <v>231</v>
      </c>
      <c r="D1098" s="4">
        <v>215</v>
      </c>
      <c r="E1098" s="4">
        <v>206</v>
      </c>
      <c r="F1098" s="4">
        <v>171</v>
      </c>
      <c r="G1098" s="4">
        <v>173</v>
      </c>
      <c r="H1098" s="4">
        <v>167</v>
      </c>
      <c r="I1098" s="4">
        <v>182</v>
      </c>
      <c r="J1098" s="4">
        <v>131</v>
      </c>
      <c r="K1098" s="4">
        <v>126</v>
      </c>
      <c r="L1098" s="4">
        <v>98</v>
      </c>
      <c r="M1098" s="4">
        <v>83</v>
      </c>
      <c r="N1098" s="4">
        <v>75</v>
      </c>
      <c r="O1098" s="4">
        <v>73</v>
      </c>
    </row>
    <row r="1099" spans="1:15">
      <c r="A1099" s="3" t="s">
        <v>60</v>
      </c>
      <c r="B1099">
        <v>14.4</v>
      </c>
      <c r="C1099" s="4">
        <v>890</v>
      </c>
      <c r="D1099" s="4">
        <v>891</v>
      </c>
      <c r="E1099" s="4">
        <v>873</v>
      </c>
      <c r="F1099" s="4">
        <v>826</v>
      </c>
      <c r="G1099" s="4">
        <v>807</v>
      </c>
      <c r="H1099" s="4">
        <v>719</v>
      </c>
      <c r="I1099" s="4">
        <v>729</v>
      </c>
      <c r="J1099" s="4">
        <v>573</v>
      </c>
      <c r="K1099" s="4">
        <v>590</v>
      </c>
      <c r="L1099" s="4">
        <v>535</v>
      </c>
      <c r="M1099" s="4">
        <v>444</v>
      </c>
      <c r="N1099" s="4">
        <v>426</v>
      </c>
      <c r="O1099" s="4">
        <v>393</v>
      </c>
    </row>
    <row r="1100" spans="1:15">
      <c r="A1100" s="3" t="s">
        <v>1067</v>
      </c>
      <c r="B1100">
        <v>7.18</v>
      </c>
      <c r="C1100" s="4">
        <v>714</v>
      </c>
      <c r="D1100" s="4">
        <v>761</v>
      </c>
      <c r="E1100" s="4">
        <v>736</v>
      </c>
      <c r="F1100" s="4">
        <v>817</v>
      </c>
      <c r="G1100" s="4">
        <v>843</v>
      </c>
      <c r="H1100" s="4">
        <v>787</v>
      </c>
      <c r="I1100" s="4">
        <v>747</v>
      </c>
      <c r="J1100" s="4">
        <v>532</v>
      </c>
      <c r="K1100" s="4">
        <v>513</v>
      </c>
      <c r="L1100" s="4">
        <v>419</v>
      </c>
      <c r="M1100" s="4">
        <v>326</v>
      </c>
      <c r="N1100" s="4">
        <v>259</v>
      </c>
      <c r="O1100" s="4">
        <v>273</v>
      </c>
    </row>
    <row r="1101" spans="1:15">
      <c r="A1101" s="3" t="s">
        <v>1068</v>
      </c>
      <c r="B1101">
        <v>8.6999999999999993</v>
      </c>
      <c r="C1101" s="4">
        <v>413</v>
      </c>
      <c r="D1101" s="4">
        <v>443</v>
      </c>
      <c r="E1101" s="4">
        <v>448</v>
      </c>
      <c r="F1101" s="4">
        <v>493</v>
      </c>
      <c r="G1101" s="4">
        <v>515</v>
      </c>
      <c r="H1101" s="4">
        <v>508</v>
      </c>
      <c r="I1101" s="4">
        <v>452</v>
      </c>
      <c r="J1101" s="4">
        <v>301</v>
      </c>
      <c r="K1101" s="4">
        <v>293</v>
      </c>
      <c r="L1101" s="4">
        <v>238</v>
      </c>
      <c r="M1101" s="4">
        <v>192</v>
      </c>
      <c r="N1101" s="4">
        <v>133</v>
      </c>
      <c r="O1101" s="4">
        <v>118</v>
      </c>
    </row>
    <row r="1102" spans="1:15">
      <c r="A1102" s="3" t="s">
        <v>1069</v>
      </c>
      <c r="B1102">
        <v>14.2</v>
      </c>
      <c r="C1102" s="4">
        <v>1179</v>
      </c>
      <c r="D1102" s="4">
        <v>1177</v>
      </c>
      <c r="E1102" s="4">
        <v>1209</v>
      </c>
      <c r="F1102" s="4">
        <v>1083</v>
      </c>
      <c r="G1102" s="4">
        <v>1165</v>
      </c>
      <c r="H1102" s="4">
        <v>1163</v>
      </c>
      <c r="I1102" s="4">
        <v>1057</v>
      </c>
      <c r="J1102" s="4">
        <v>999</v>
      </c>
      <c r="K1102" s="4">
        <v>992</v>
      </c>
      <c r="L1102" s="4">
        <v>867</v>
      </c>
      <c r="M1102" s="4">
        <v>826</v>
      </c>
      <c r="N1102" s="4">
        <v>810</v>
      </c>
      <c r="O1102" s="4">
        <v>828</v>
      </c>
    </row>
    <row r="1103" spans="1:15">
      <c r="A1103" s="3" t="s">
        <v>1070</v>
      </c>
      <c r="B1103">
        <v>14.03</v>
      </c>
      <c r="C1103" s="4">
        <v>728</v>
      </c>
      <c r="D1103" s="4">
        <v>766</v>
      </c>
      <c r="E1103" s="4">
        <v>731</v>
      </c>
      <c r="F1103" s="4">
        <v>747</v>
      </c>
      <c r="G1103" s="4">
        <v>802</v>
      </c>
      <c r="H1103" s="4">
        <v>875</v>
      </c>
      <c r="I1103" s="4">
        <v>882</v>
      </c>
      <c r="J1103" s="4">
        <v>749</v>
      </c>
      <c r="K1103" s="4">
        <v>674</v>
      </c>
      <c r="L1103" s="4">
        <v>631</v>
      </c>
      <c r="M1103" s="4">
        <v>570</v>
      </c>
      <c r="N1103" s="4">
        <v>484</v>
      </c>
      <c r="O1103" s="4">
        <v>470</v>
      </c>
    </row>
    <row r="1104" spans="1:15">
      <c r="A1104" s="3" t="s">
        <v>1071</v>
      </c>
      <c r="B1104">
        <v>13.21</v>
      </c>
      <c r="C1104" s="4">
        <v>1093</v>
      </c>
      <c r="D1104" s="4">
        <v>1214</v>
      </c>
      <c r="E1104" s="4">
        <v>1199</v>
      </c>
      <c r="F1104" s="4">
        <v>1315</v>
      </c>
      <c r="G1104" s="4">
        <v>1332</v>
      </c>
      <c r="H1104" s="4">
        <v>1534</v>
      </c>
      <c r="I1104" s="4">
        <v>1494</v>
      </c>
      <c r="J1104" s="4">
        <v>1135</v>
      </c>
      <c r="K1104" s="4">
        <v>1060</v>
      </c>
      <c r="L1104" s="4">
        <v>940</v>
      </c>
      <c r="M1104" s="4">
        <v>822</v>
      </c>
      <c r="N1104" s="4">
        <v>693</v>
      </c>
      <c r="O1104" s="4">
        <v>759</v>
      </c>
    </row>
    <row r="1105" spans="1:15">
      <c r="A1105" s="3" t="s">
        <v>1072</v>
      </c>
      <c r="B1105">
        <v>10.64</v>
      </c>
      <c r="C1105" s="4">
        <v>726</v>
      </c>
      <c r="D1105" s="4">
        <v>791</v>
      </c>
      <c r="E1105" s="4">
        <v>775</v>
      </c>
      <c r="F1105" s="4">
        <v>817</v>
      </c>
      <c r="G1105" s="4">
        <v>838</v>
      </c>
      <c r="H1105" s="4">
        <v>830</v>
      </c>
      <c r="I1105" s="4">
        <v>820</v>
      </c>
      <c r="J1105" s="4">
        <v>564</v>
      </c>
      <c r="K1105" s="4">
        <v>500</v>
      </c>
      <c r="L1105" s="4">
        <v>465</v>
      </c>
      <c r="M1105" s="4">
        <v>382</v>
      </c>
      <c r="N1105" s="4">
        <v>383</v>
      </c>
      <c r="O1105" s="4">
        <v>379</v>
      </c>
    </row>
    <row r="1106" spans="1:15">
      <c r="A1106" s="3" t="s">
        <v>1073</v>
      </c>
      <c r="B1106">
        <v>7.18</v>
      </c>
      <c r="C1106" s="4">
        <v>419</v>
      </c>
      <c r="D1106" s="4">
        <v>372</v>
      </c>
      <c r="E1106" s="4">
        <v>307</v>
      </c>
      <c r="F1106" s="4">
        <v>296</v>
      </c>
      <c r="G1106" s="4">
        <v>246</v>
      </c>
      <c r="H1106" s="4">
        <v>231</v>
      </c>
      <c r="I1106" s="4">
        <v>238</v>
      </c>
      <c r="J1106" s="4">
        <v>164</v>
      </c>
      <c r="K1106" s="4">
        <v>143</v>
      </c>
      <c r="L1106" s="4">
        <v>139</v>
      </c>
      <c r="M1106" s="4">
        <v>103</v>
      </c>
      <c r="N1106" s="4">
        <v>83</v>
      </c>
      <c r="O1106" s="4">
        <v>73</v>
      </c>
    </row>
    <row r="1107" spans="1:15">
      <c r="A1107" s="3" t="s">
        <v>1074</v>
      </c>
      <c r="B1107">
        <v>13.37</v>
      </c>
      <c r="C1107" s="4">
        <v>3169</v>
      </c>
      <c r="D1107" s="4">
        <v>2998</v>
      </c>
      <c r="E1107" s="4">
        <v>2953</v>
      </c>
      <c r="F1107" s="4">
        <v>3029</v>
      </c>
      <c r="G1107" s="4">
        <v>3352</v>
      </c>
      <c r="H1107" s="4">
        <v>3257</v>
      </c>
      <c r="I1107" s="4">
        <v>3302</v>
      </c>
      <c r="J1107" s="4">
        <v>2895</v>
      </c>
      <c r="K1107" s="4">
        <v>3451</v>
      </c>
      <c r="L1107" s="4">
        <v>3294</v>
      </c>
      <c r="M1107" s="4">
        <v>4449</v>
      </c>
      <c r="N1107" s="4">
        <v>4996</v>
      </c>
      <c r="O1107" s="4">
        <v>5054</v>
      </c>
    </row>
    <row r="1108" spans="1:15">
      <c r="A1108" s="3" t="s">
        <v>1075</v>
      </c>
      <c r="B1108">
        <v>6.3</v>
      </c>
      <c r="C1108" s="4">
        <v>392</v>
      </c>
      <c r="D1108" s="4">
        <v>408</v>
      </c>
      <c r="E1108" s="4">
        <v>476</v>
      </c>
      <c r="F1108" s="4">
        <v>428</v>
      </c>
      <c r="G1108" s="4">
        <v>418</v>
      </c>
      <c r="H1108" s="4">
        <v>454</v>
      </c>
      <c r="I1108" s="4">
        <v>403</v>
      </c>
      <c r="J1108" s="4">
        <v>248</v>
      </c>
      <c r="K1108" s="4">
        <v>198</v>
      </c>
      <c r="L1108" s="4">
        <v>189</v>
      </c>
      <c r="M1108" s="4">
        <v>225</v>
      </c>
      <c r="N1108" s="4">
        <v>182</v>
      </c>
      <c r="O1108" s="4">
        <v>156</v>
      </c>
    </row>
    <row r="1109" spans="1:15">
      <c r="A1109" s="3" t="s">
        <v>96</v>
      </c>
      <c r="B1109">
        <v>10.89</v>
      </c>
      <c r="C1109" s="4">
        <v>607</v>
      </c>
      <c r="D1109" s="4">
        <v>736</v>
      </c>
      <c r="E1109" s="4">
        <v>638</v>
      </c>
      <c r="F1109" s="4">
        <v>690</v>
      </c>
      <c r="G1109" s="4">
        <v>727</v>
      </c>
      <c r="H1109" s="4">
        <v>674</v>
      </c>
      <c r="I1109" s="4">
        <v>696</v>
      </c>
      <c r="J1109" s="4">
        <v>536</v>
      </c>
      <c r="K1109" s="4">
        <v>508</v>
      </c>
      <c r="L1109" s="4">
        <v>500</v>
      </c>
      <c r="M1109" s="4">
        <v>517</v>
      </c>
      <c r="N1109" s="4">
        <v>538</v>
      </c>
      <c r="O1109" s="4">
        <v>515</v>
      </c>
    </row>
    <row r="1110" spans="1:15">
      <c r="A1110" s="3" t="s">
        <v>1076</v>
      </c>
      <c r="B1110">
        <v>16.03</v>
      </c>
      <c r="C1110" s="4">
        <v>681</v>
      </c>
      <c r="D1110" s="4">
        <v>746</v>
      </c>
      <c r="E1110" s="4">
        <v>663</v>
      </c>
      <c r="F1110" s="4">
        <v>725</v>
      </c>
      <c r="G1110" s="4">
        <v>716</v>
      </c>
      <c r="H1110" s="4">
        <v>733</v>
      </c>
      <c r="I1110" s="4">
        <v>807</v>
      </c>
      <c r="J1110" s="4">
        <v>519</v>
      </c>
      <c r="K1110" s="4">
        <v>506</v>
      </c>
      <c r="L1110" s="4">
        <v>469</v>
      </c>
      <c r="M1110" s="4">
        <v>447</v>
      </c>
      <c r="N1110" s="4">
        <v>405</v>
      </c>
      <c r="O1110" s="4">
        <v>359</v>
      </c>
    </row>
    <row r="1111" spans="1:15">
      <c r="A1111" s="3" t="s">
        <v>1077</v>
      </c>
      <c r="B1111">
        <v>7.5</v>
      </c>
      <c r="C1111" s="4">
        <v>540</v>
      </c>
      <c r="D1111" s="4">
        <v>551</v>
      </c>
      <c r="E1111" s="4">
        <v>505</v>
      </c>
      <c r="F1111" s="4">
        <v>513</v>
      </c>
      <c r="G1111" s="4">
        <v>525</v>
      </c>
      <c r="H1111" s="4">
        <v>514</v>
      </c>
      <c r="I1111" s="4">
        <v>469</v>
      </c>
      <c r="J1111" s="4">
        <v>336</v>
      </c>
      <c r="K1111" s="4">
        <v>344</v>
      </c>
      <c r="L1111" s="4">
        <v>289</v>
      </c>
      <c r="M1111" s="4">
        <v>288</v>
      </c>
      <c r="N1111" s="4">
        <v>249</v>
      </c>
      <c r="O1111" s="4">
        <v>261</v>
      </c>
    </row>
    <row r="1112" spans="1:15">
      <c r="A1112" s="3" t="s">
        <v>1078</v>
      </c>
      <c r="B1112">
        <v>39.47</v>
      </c>
      <c r="C1112" s="4">
        <v>1790</v>
      </c>
      <c r="D1112" s="4">
        <v>1873</v>
      </c>
      <c r="E1112" s="4">
        <v>1890</v>
      </c>
      <c r="F1112" s="4">
        <v>1816</v>
      </c>
      <c r="G1112" s="4">
        <v>1869</v>
      </c>
      <c r="H1112" s="4">
        <v>1918</v>
      </c>
      <c r="I1112" s="4">
        <v>1770</v>
      </c>
      <c r="J1112" s="4">
        <v>1445</v>
      </c>
      <c r="K1112" s="4">
        <v>1343</v>
      </c>
      <c r="L1112" s="4">
        <v>1167</v>
      </c>
      <c r="M1112" s="4">
        <v>1097</v>
      </c>
      <c r="N1112" s="4">
        <v>989</v>
      </c>
      <c r="O1112" s="4">
        <v>1007</v>
      </c>
    </row>
    <row r="1113" spans="1:15">
      <c r="A1113" s="3" t="s">
        <v>19</v>
      </c>
      <c r="B1113">
        <v>7.02</v>
      </c>
      <c r="C1113" s="4">
        <v>633</v>
      </c>
      <c r="D1113" s="4">
        <v>686</v>
      </c>
      <c r="E1113" s="4">
        <v>549</v>
      </c>
      <c r="F1113" s="4">
        <v>564</v>
      </c>
      <c r="G1113" s="4">
        <v>562</v>
      </c>
      <c r="H1113" s="4">
        <v>633</v>
      </c>
      <c r="I1113" s="4">
        <v>557</v>
      </c>
      <c r="J1113" s="4">
        <v>435</v>
      </c>
      <c r="K1113" s="4">
        <v>366</v>
      </c>
      <c r="L1113" s="4">
        <v>314</v>
      </c>
      <c r="M1113" s="4">
        <v>296</v>
      </c>
      <c r="N1113" s="4">
        <v>259</v>
      </c>
      <c r="O1113" s="4">
        <v>242</v>
      </c>
    </row>
    <row r="1114" spans="1:15">
      <c r="A1114" s="3" t="s">
        <v>1079</v>
      </c>
      <c r="B1114">
        <v>4.5599999999999996</v>
      </c>
      <c r="C1114" s="4">
        <v>507</v>
      </c>
      <c r="D1114" s="4">
        <v>570</v>
      </c>
      <c r="E1114" s="4">
        <v>595</v>
      </c>
      <c r="F1114" s="4">
        <v>597</v>
      </c>
      <c r="G1114" s="4">
        <v>564</v>
      </c>
      <c r="H1114" s="4">
        <v>559</v>
      </c>
      <c r="I1114" s="4">
        <v>559</v>
      </c>
      <c r="J1114" s="4">
        <v>363</v>
      </c>
      <c r="K1114" s="4">
        <v>370</v>
      </c>
      <c r="L1114" s="4">
        <v>299</v>
      </c>
      <c r="M1114" s="4">
        <v>281</v>
      </c>
      <c r="N1114" s="4">
        <v>252</v>
      </c>
      <c r="O1114" s="4">
        <v>254</v>
      </c>
    </row>
    <row r="1115" spans="1:15">
      <c r="A1115" s="3" t="s">
        <v>1080</v>
      </c>
      <c r="B1115">
        <v>2.09</v>
      </c>
      <c r="C1115" s="4">
        <v>153</v>
      </c>
      <c r="D1115" s="4">
        <v>170</v>
      </c>
      <c r="E1115" s="4">
        <v>181</v>
      </c>
      <c r="F1115" s="4">
        <v>175</v>
      </c>
      <c r="G1115" s="4">
        <v>174</v>
      </c>
      <c r="H1115" s="4">
        <v>171</v>
      </c>
      <c r="I1115" s="4">
        <v>190</v>
      </c>
      <c r="J1115" s="4">
        <v>130</v>
      </c>
      <c r="K1115" s="4">
        <v>127</v>
      </c>
      <c r="L1115" s="4">
        <v>101</v>
      </c>
      <c r="M1115" s="4">
        <v>63</v>
      </c>
      <c r="N1115" s="4">
        <v>44</v>
      </c>
      <c r="O1115" s="4">
        <v>68</v>
      </c>
    </row>
    <row r="1116" spans="1:15">
      <c r="A1116" s="3" t="s">
        <v>1081</v>
      </c>
      <c r="B1116">
        <v>2.19</v>
      </c>
      <c r="C1116" s="4">
        <v>332</v>
      </c>
      <c r="D1116" s="4">
        <v>558</v>
      </c>
      <c r="E1116" s="4">
        <v>361</v>
      </c>
      <c r="F1116" s="4">
        <v>317</v>
      </c>
      <c r="G1116" s="4">
        <v>377</v>
      </c>
      <c r="H1116" s="4">
        <v>416</v>
      </c>
      <c r="I1116" s="4">
        <v>405</v>
      </c>
      <c r="J1116" s="4">
        <v>307</v>
      </c>
      <c r="K1116" s="4">
        <v>316</v>
      </c>
      <c r="L1116" s="4">
        <v>285</v>
      </c>
      <c r="M1116" s="4">
        <v>207</v>
      </c>
      <c r="N1116" s="4">
        <v>187</v>
      </c>
      <c r="O1116" s="4">
        <v>164</v>
      </c>
    </row>
    <row r="1117" spans="1:15">
      <c r="A1117" s="3" t="s">
        <v>1082</v>
      </c>
      <c r="B1117">
        <v>6.63</v>
      </c>
      <c r="C1117" s="4">
        <v>499</v>
      </c>
      <c r="D1117" s="4">
        <v>535</v>
      </c>
      <c r="E1117" s="4">
        <v>589</v>
      </c>
      <c r="F1117" s="4">
        <v>676</v>
      </c>
      <c r="G1117" s="4">
        <v>681</v>
      </c>
      <c r="H1117" s="4">
        <v>652</v>
      </c>
      <c r="I1117" s="4">
        <v>578</v>
      </c>
      <c r="J1117" s="4">
        <v>366</v>
      </c>
      <c r="K1117" s="4">
        <v>300</v>
      </c>
      <c r="L1117" s="4">
        <v>267</v>
      </c>
      <c r="M1117" s="4">
        <v>223</v>
      </c>
      <c r="N1117" s="4">
        <v>195</v>
      </c>
      <c r="O1117" s="4">
        <v>165</v>
      </c>
    </row>
    <row r="1118" spans="1:15">
      <c r="A1118" s="3" t="s">
        <v>1083</v>
      </c>
      <c r="B1118">
        <v>10.58</v>
      </c>
      <c r="C1118" s="4">
        <v>389</v>
      </c>
      <c r="D1118" s="4">
        <v>435</v>
      </c>
      <c r="E1118" s="4">
        <v>439</v>
      </c>
      <c r="F1118" s="4">
        <v>444</v>
      </c>
      <c r="G1118" s="4">
        <v>464</v>
      </c>
      <c r="H1118" s="4">
        <v>501</v>
      </c>
      <c r="I1118" s="4">
        <v>513</v>
      </c>
      <c r="J1118" s="4">
        <v>311</v>
      </c>
      <c r="K1118" s="4">
        <v>317</v>
      </c>
      <c r="L1118" s="4">
        <v>282</v>
      </c>
      <c r="M1118" s="4">
        <v>267</v>
      </c>
      <c r="N1118" s="4">
        <v>238</v>
      </c>
      <c r="O1118" s="4">
        <v>246</v>
      </c>
    </row>
    <row r="1119" spans="1:15">
      <c r="A1119" s="3" t="s">
        <v>1084</v>
      </c>
      <c r="B1119">
        <v>14.64</v>
      </c>
      <c r="C1119" s="4">
        <v>272</v>
      </c>
      <c r="D1119" s="4">
        <v>294</v>
      </c>
      <c r="E1119" s="4">
        <v>262</v>
      </c>
      <c r="F1119" s="4">
        <v>271</v>
      </c>
      <c r="G1119" s="4">
        <v>304</v>
      </c>
      <c r="H1119" s="4">
        <v>276</v>
      </c>
      <c r="I1119" s="4">
        <v>273</v>
      </c>
      <c r="J1119" s="4">
        <v>221</v>
      </c>
      <c r="K1119" s="4">
        <v>238</v>
      </c>
      <c r="L1119" s="4">
        <v>246</v>
      </c>
      <c r="M1119" s="4">
        <v>187</v>
      </c>
      <c r="N1119" s="4">
        <v>158</v>
      </c>
      <c r="O1119" s="4">
        <v>146</v>
      </c>
    </row>
    <row r="1120" spans="1:15">
      <c r="A1120" s="3" t="s">
        <v>1085</v>
      </c>
      <c r="B1120">
        <v>9.83</v>
      </c>
      <c r="C1120" s="4">
        <v>222</v>
      </c>
      <c r="D1120" s="4">
        <v>208</v>
      </c>
      <c r="E1120" s="4">
        <v>236</v>
      </c>
      <c r="F1120" s="4">
        <v>268</v>
      </c>
      <c r="G1120" s="4">
        <v>236</v>
      </c>
      <c r="H1120" s="4">
        <v>208</v>
      </c>
      <c r="I1120" s="4">
        <v>218</v>
      </c>
      <c r="J1120" s="4">
        <v>182</v>
      </c>
      <c r="K1120" s="4">
        <v>195</v>
      </c>
      <c r="L1120" s="4">
        <v>190</v>
      </c>
      <c r="M1120" s="4">
        <v>160</v>
      </c>
      <c r="N1120" s="4">
        <v>129</v>
      </c>
      <c r="O1120" s="4">
        <v>153</v>
      </c>
    </row>
    <row r="1121" spans="1:15">
      <c r="A1121" s="3" t="s">
        <v>1041</v>
      </c>
      <c r="B1121">
        <v>18.5</v>
      </c>
      <c r="C1121" s="4">
        <v>4274</v>
      </c>
      <c r="D1121" s="4">
        <v>5245</v>
      </c>
      <c r="E1121" s="4">
        <v>5629</v>
      </c>
      <c r="F1121" s="4">
        <v>6622</v>
      </c>
      <c r="G1121" s="4">
        <v>8394</v>
      </c>
      <c r="H1121" s="4">
        <v>8805</v>
      </c>
      <c r="I1121" s="4">
        <v>11078</v>
      </c>
      <c r="J1121" s="4">
        <v>11619</v>
      </c>
      <c r="K1121" s="4">
        <v>11956</v>
      </c>
      <c r="L1121" s="4">
        <v>13103</v>
      </c>
      <c r="M1121" s="4">
        <v>16233</v>
      </c>
      <c r="N1121" s="4">
        <v>17425</v>
      </c>
      <c r="O1121" s="4">
        <v>16695</v>
      </c>
    </row>
    <row r="1122" spans="1:15">
      <c r="A1122" s="3" t="s">
        <v>917</v>
      </c>
      <c r="B1122">
        <v>22.22</v>
      </c>
      <c r="C1122" s="4">
        <v>782</v>
      </c>
      <c r="D1122" s="4">
        <v>903</v>
      </c>
      <c r="E1122" s="4">
        <v>933</v>
      </c>
      <c r="F1122" s="4">
        <v>943</v>
      </c>
      <c r="G1122" s="4">
        <v>864</v>
      </c>
      <c r="H1122" s="4">
        <v>1082</v>
      </c>
      <c r="I1122" s="4">
        <v>1024</v>
      </c>
      <c r="J1122" s="4">
        <v>848</v>
      </c>
      <c r="K1122" s="4">
        <v>873</v>
      </c>
      <c r="L1122" s="4">
        <v>840</v>
      </c>
      <c r="M1122" s="4">
        <v>1100</v>
      </c>
      <c r="N1122" s="4">
        <v>1156</v>
      </c>
      <c r="O1122" s="4">
        <v>1026</v>
      </c>
    </row>
    <row r="1123" spans="1:15">
      <c r="A1123" s="3" t="s">
        <v>1086</v>
      </c>
      <c r="B1123">
        <v>21.67</v>
      </c>
      <c r="C1123" s="4">
        <v>950</v>
      </c>
      <c r="D1123" s="4">
        <v>935</v>
      </c>
      <c r="E1123" s="4">
        <v>812</v>
      </c>
      <c r="F1123" s="4">
        <v>884</v>
      </c>
      <c r="G1123" s="4">
        <v>879</v>
      </c>
      <c r="H1123" s="4">
        <v>852</v>
      </c>
      <c r="I1123" s="4">
        <v>887</v>
      </c>
      <c r="J1123" s="4">
        <v>650</v>
      </c>
      <c r="K1123" s="4">
        <v>709</v>
      </c>
      <c r="L1123" s="4">
        <v>682</v>
      </c>
      <c r="M1123" s="4">
        <v>616</v>
      </c>
      <c r="N1123" s="4">
        <v>654</v>
      </c>
      <c r="O1123" s="4">
        <v>652</v>
      </c>
    </row>
    <row r="1124" spans="1:15">
      <c r="A1124" s="3" t="s">
        <v>1087</v>
      </c>
      <c r="B1124">
        <v>6.08</v>
      </c>
      <c r="C1124" s="4">
        <v>1271</v>
      </c>
      <c r="D1124" s="4">
        <v>975</v>
      </c>
      <c r="E1124" s="4">
        <v>916</v>
      </c>
      <c r="F1124" s="4">
        <v>991</v>
      </c>
      <c r="G1124" s="4">
        <v>1362</v>
      </c>
      <c r="H1124" s="4">
        <v>1487</v>
      </c>
      <c r="I1124" s="4">
        <v>1857</v>
      </c>
      <c r="J1124" s="4">
        <v>1863</v>
      </c>
      <c r="K1124" s="4">
        <v>1296</v>
      </c>
      <c r="L1124" s="4">
        <v>1157</v>
      </c>
      <c r="M1124" s="4">
        <v>974</v>
      </c>
      <c r="N1124" s="4">
        <v>623</v>
      </c>
      <c r="O1124" s="4">
        <v>687</v>
      </c>
    </row>
    <row r="1125" spans="1:15">
      <c r="A1125" s="3" t="s">
        <v>1088</v>
      </c>
      <c r="B1125">
        <v>4.88</v>
      </c>
      <c r="C1125" s="4">
        <v>258</v>
      </c>
      <c r="D1125" s="4">
        <v>273</v>
      </c>
      <c r="E1125" s="4">
        <v>323</v>
      </c>
      <c r="F1125" s="4">
        <v>313</v>
      </c>
      <c r="G1125" s="4">
        <v>308</v>
      </c>
      <c r="H1125" s="4">
        <v>299</v>
      </c>
      <c r="I1125" s="4">
        <v>284</v>
      </c>
      <c r="J1125" s="4">
        <v>201</v>
      </c>
      <c r="K1125" s="4">
        <v>158</v>
      </c>
      <c r="L1125" s="4">
        <v>149</v>
      </c>
      <c r="M1125" s="4">
        <v>131</v>
      </c>
      <c r="N1125" s="4">
        <v>105</v>
      </c>
      <c r="O1125" s="4">
        <v>90</v>
      </c>
    </row>
    <row r="1126" spans="1:15">
      <c r="A1126" s="3" t="s">
        <v>1089</v>
      </c>
      <c r="B1126">
        <v>29.24</v>
      </c>
      <c r="C1126" s="4">
        <v>1424</v>
      </c>
      <c r="D1126" s="4">
        <v>1587</v>
      </c>
      <c r="E1126" s="4">
        <v>1558</v>
      </c>
      <c r="F1126" s="4">
        <v>1641</v>
      </c>
      <c r="G1126" s="4">
        <v>1691</v>
      </c>
      <c r="H1126" s="4">
        <v>1717</v>
      </c>
      <c r="I1126" s="4">
        <v>1704</v>
      </c>
      <c r="J1126" s="4">
        <v>1441</v>
      </c>
      <c r="K1126" s="4">
        <v>1522</v>
      </c>
      <c r="L1126" s="4">
        <v>1463</v>
      </c>
      <c r="M1126" s="4">
        <v>1461</v>
      </c>
      <c r="N1126" s="4">
        <v>1441</v>
      </c>
      <c r="O1126" s="4">
        <v>1412</v>
      </c>
    </row>
    <row r="1127" spans="1:15">
      <c r="A1127" s="3" t="s">
        <v>1090</v>
      </c>
      <c r="B1127">
        <v>4.4000000000000004</v>
      </c>
      <c r="C1127" s="4">
        <v>491</v>
      </c>
      <c r="D1127" s="4">
        <v>518</v>
      </c>
      <c r="E1127" s="4">
        <v>529</v>
      </c>
      <c r="F1127" s="4">
        <v>466</v>
      </c>
      <c r="G1127" s="4">
        <v>509</v>
      </c>
      <c r="H1127" s="4">
        <v>524</v>
      </c>
      <c r="I1127" s="4">
        <v>507</v>
      </c>
      <c r="J1127" s="4">
        <v>319</v>
      </c>
      <c r="K1127" s="4">
        <v>315</v>
      </c>
      <c r="L1127" s="4">
        <v>271</v>
      </c>
      <c r="M1127" s="4">
        <v>229</v>
      </c>
      <c r="N1127" s="4">
        <v>188</v>
      </c>
      <c r="O1127" s="4">
        <v>224</v>
      </c>
    </row>
    <row r="1128" spans="1:15">
      <c r="A1128" s="3" t="s">
        <v>1091</v>
      </c>
      <c r="B1128">
        <v>14.11</v>
      </c>
      <c r="C1128" s="4">
        <v>1613</v>
      </c>
      <c r="D1128" s="4">
        <v>1690</v>
      </c>
      <c r="E1128" s="4">
        <v>1519</v>
      </c>
      <c r="F1128" s="4">
        <v>1580</v>
      </c>
      <c r="G1128" s="4">
        <v>1617</v>
      </c>
      <c r="H1128" s="4">
        <v>1554</v>
      </c>
      <c r="I1128" s="4">
        <v>1661</v>
      </c>
      <c r="J1128" s="4">
        <v>1270</v>
      </c>
      <c r="K1128" s="4">
        <v>1240</v>
      </c>
      <c r="L1128" s="4">
        <v>1105</v>
      </c>
      <c r="M1128" s="4">
        <v>940</v>
      </c>
      <c r="N1128" s="4">
        <v>851</v>
      </c>
      <c r="O1128" s="4">
        <v>897</v>
      </c>
    </row>
    <row r="1129" spans="1:15">
      <c r="A1129" s="3" t="s">
        <v>1092</v>
      </c>
      <c r="B1129">
        <v>15.04</v>
      </c>
      <c r="C1129" s="4">
        <v>597</v>
      </c>
      <c r="D1129" s="4">
        <v>592</v>
      </c>
      <c r="E1129" s="4">
        <v>546</v>
      </c>
      <c r="F1129" s="4">
        <v>498</v>
      </c>
      <c r="G1129" s="4">
        <v>510</v>
      </c>
      <c r="H1129" s="4">
        <v>476</v>
      </c>
      <c r="I1129" s="4">
        <v>434</v>
      </c>
      <c r="J1129" s="4">
        <v>295</v>
      </c>
      <c r="K1129" s="4">
        <v>265</v>
      </c>
      <c r="L1129" s="4">
        <v>199</v>
      </c>
      <c r="M1129" s="4">
        <v>204</v>
      </c>
      <c r="N1129" s="4">
        <v>163</v>
      </c>
      <c r="O1129" s="4">
        <v>144</v>
      </c>
    </row>
    <row r="1130" spans="1:15">
      <c r="A1130" s="3" t="s">
        <v>1093</v>
      </c>
      <c r="B1130">
        <v>27.63</v>
      </c>
      <c r="C1130" s="4">
        <v>2406</v>
      </c>
      <c r="D1130" s="4">
        <v>2120</v>
      </c>
      <c r="E1130" s="4">
        <v>2079</v>
      </c>
      <c r="F1130" s="4">
        <v>1879</v>
      </c>
      <c r="G1130" s="4">
        <v>1913</v>
      </c>
      <c r="H1130" s="4">
        <v>1840</v>
      </c>
      <c r="I1130" s="4">
        <v>1731</v>
      </c>
      <c r="J1130" s="4">
        <v>1325</v>
      </c>
      <c r="K1130" s="4">
        <v>1186</v>
      </c>
      <c r="L1130" s="4">
        <v>953</v>
      </c>
      <c r="M1130" s="4">
        <v>796</v>
      </c>
      <c r="N1130" s="4">
        <v>699</v>
      </c>
      <c r="O1130" s="4">
        <v>701</v>
      </c>
    </row>
    <row r="1131" spans="1:15">
      <c r="A1131" s="3" t="s">
        <v>506</v>
      </c>
      <c r="B1131">
        <v>1.68</v>
      </c>
      <c r="C1131" s="4">
        <v>202</v>
      </c>
      <c r="D1131" s="4">
        <v>210</v>
      </c>
      <c r="E1131" s="4">
        <v>208</v>
      </c>
      <c r="F1131" s="4">
        <v>194</v>
      </c>
      <c r="G1131" s="4">
        <v>178</v>
      </c>
      <c r="H1131" s="4">
        <v>164</v>
      </c>
      <c r="I1131" s="4">
        <v>162</v>
      </c>
      <c r="J1131" s="4">
        <v>101</v>
      </c>
      <c r="K1131" s="4">
        <v>85</v>
      </c>
      <c r="L1131" s="4">
        <v>81</v>
      </c>
      <c r="M1131" s="4">
        <v>78</v>
      </c>
      <c r="N1131" s="4">
        <v>62</v>
      </c>
      <c r="O1131" s="4">
        <v>57</v>
      </c>
    </row>
    <row r="1132" spans="1:15">
      <c r="A1132" s="3" t="s">
        <v>1094</v>
      </c>
      <c r="B1132">
        <v>6.26</v>
      </c>
      <c r="C1132" s="4">
        <v>642</v>
      </c>
      <c r="D1132" s="4">
        <v>714</v>
      </c>
      <c r="E1132" s="4">
        <v>617</v>
      </c>
      <c r="F1132" s="4">
        <v>616</v>
      </c>
      <c r="G1132" s="4">
        <v>568</v>
      </c>
      <c r="H1132" s="4">
        <v>540</v>
      </c>
      <c r="I1132" s="4">
        <v>550</v>
      </c>
      <c r="J1132" s="4">
        <v>457</v>
      </c>
      <c r="K1132" s="4">
        <v>442</v>
      </c>
      <c r="L1132" s="4">
        <v>369</v>
      </c>
      <c r="M1132" s="4">
        <v>313</v>
      </c>
      <c r="N1132" s="4">
        <v>294</v>
      </c>
      <c r="O1132" s="4">
        <v>292</v>
      </c>
    </row>
    <row r="1133" spans="1:15">
      <c r="A1133" s="3" t="s">
        <v>1095</v>
      </c>
      <c r="B1133">
        <v>8.83</v>
      </c>
      <c r="C1133" s="4">
        <v>610</v>
      </c>
      <c r="D1133" s="4">
        <v>757</v>
      </c>
      <c r="E1133" s="4">
        <v>804</v>
      </c>
      <c r="F1133" s="4">
        <v>817</v>
      </c>
      <c r="G1133" s="4">
        <v>897</v>
      </c>
      <c r="H1133" s="4">
        <v>958</v>
      </c>
      <c r="I1133" s="4">
        <v>1019</v>
      </c>
      <c r="J1133" s="4">
        <v>551</v>
      </c>
      <c r="K1133" s="4">
        <v>510</v>
      </c>
      <c r="L1133" s="4">
        <v>458</v>
      </c>
      <c r="M1133" s="4">
        <v>392</v>
      </c>
      <c r="N1133" s="4">
        <v>314</v>
      </c>
      <c r="O1133" s="4">
        <v>337</v>
      </c>
    </row>
    <row r="1134" spans="1:15">
      <c r="A1134" s="3" t="s">
        <v>1096</v>
      </c>
      <c r="B1134">
        <v>15.86</v>
      </c>
      <c r="C1134" s="4">
        <v>437</v>
      </c>
      <c r="D1134" s="4">
        <v>418</v>
      </c>
      <c r="E1134" s="4">
        <v>379</v>
      </c>
      <c r="F1134" s="4">
        <v>390</v>
      </c>
      <c r="G1134" s="4">
        <v>420</v>
      </c>
      <c r="H1134" s="4">
        <v>376</v>
      </c>
      <c r="I1134" s="4">
        <v>395</v>
      </c>
      <c r="J1134" s="4">
        <v>319</v>
      </c>
      <c r="K1134" s="4">
        <v>664</v>
      </c>
      <c r="L1134" s="4">
        <v>585</v>
      </c>
      <c r="M1134" s="4">
        <v>472</v>
      </c>
      <c r="N1134" s="4">
        <v>416</v>
      </c>
      <c r="O1134" s="4">
        <v>416</v>
      </c>
    </row>
    <row r="1135" spans="1:15">
      <c r="A1135" s="3" t="s">
        <v>1097</v>
      </c>
      <c r="B1135">
        <v>7.63</v>
      </c>
      <c r="C1135" s="4">
        <v>767</v>
      </c>
      <c r="D1135" s="4">
        <v>831</v>
      </c>
      <c r="E1135" s="4">
        <v>810</v>
      </c>
      <c r="F1135" s="4">
        <v>878</v>
      </c>
      <c r="G1135" s="4">
        <v>942</v>
      </c>
      <c r="H1135" s="4">
        <v>891</v>
      </c>
      <c r="I1135" s="4">
        <v>803</v>
      </c>
      <c r="J1135" s="4">
        <v>594</v>
      </c>
      <c r="K1135" s="4">
        <v>597</v>
      </c>
      <c r="L1135" s="4">
        <v>543</v>
      </c>
      <c r="M1135" s="4">
        <v>479</v>
      </c>
      <c r="N1135" s="4">
        <v>409</v>
      </c>
      <c r="O1135" s="4">
        <v>463</v>
      </c>
    </row>
    <row r="1136" spans="1:15">
      <c r="A1136" s="3" t="s">
        <v>1098</v>
      </c>
      <c r="B1136">
        <v>11.63</v>
      </c>
      <c r="C1136" s="4">
        <v>535</v>
      </c>
      <c r="D1136" s="4">
        <v>471</v>
      </c>
      <c r="E1136" s="4">
        <v>486</v>
      </c>
      <c r="F1136" s="4">
        <v>468</v>
      </c>
      <c r="G1136" s="4">
        <v>455</v>
      </c>
      <c r="H1136" s="4">
        <v>459</v>
      </c>
      <c r="I1136" s="4">
        <v>454</v>
      </c>
      <c r="J1136" s="4">
        <v>314</v>
      </c>
      <c r="K1136" s="4">
        <v>316</v>
      </c>
      <c r="L1136" s="4">
        <v>252</v>
      </c>
      <c r="M1136" s="4">
        <v>203</v>
      </c>
      <c r="N1136" s="4">
        <v>219</v>
      </c>
      <c r="O1136" s="4">
        <v>161</v>
      </c>
    </row>
    <row r="1137" spans="1:16">
      <c r="A1137" s="3" t="s">
        <v>1099</v>
      </c>
      <c r="B1137">
        <v>2.96</v>
      </c>
      <c r="C1137" s="4">
        <v>168</v>
      </c>
      <c r="D1137" s="4">
        <v>178</v>
      </c>
      <c r="E1137" s="4">
        <v>178</v>
      </c>
      <c r="F1137" s="4">
        <v>170</v>
      </c>
      <c r="G1137" s="4">
        <v>199</v>
      </c>
      <c r="H1137" s="4">
        <v>212</v>
      </c>
      <c r="I1137" s="4">
        <v>190</v>
      </c>
      <c r="J1137" s="4">
        <v>143</v>
      </c>
      <c r="K1137" s="4">
        <v>116</v>
      </c>
      <c r="L1137" s="4">
        <v>97</v>
      </c>
      <c r="M1137" s="4">
        <v>81</v>
      </c>
      <c r="N1137" s="4">
        <v>77</v>
      </c>
      <c r="O1137" s="4">
        <v>50</v>
      </c>
    </row>
    <row r="1138" spans="1:16">
      <c r="A1138" s="3" t="s">
        <v>1100</v>
      </c>
      <c r="B1138">
        <v>9.51</v>
      </c>
      <c r="C1138" s="4">
        <v>505</v>
      </c>
      <c r="D1138" s="4">
        <v>530</v>
      </c>
      <c r="E1138" s="4">
        <v>476</v>
      </c>
      <c r="F1138" s="4">
        <v>501</v>
      </c>
      <c r="G1138" s="4">
        <v>534</v>
      </c>
      <c r="H1138" s="4">
        <v>527</v>
      </c>
      <c r="I1138" s="4">
        <v>476</v>
      </c>
      <c r="J1138" s="4">
        <v>349</v>
      </c>
      <c r="K1138" s="4">
        <v>280</v>
      </c>
      <c r="L1138" s="4">
        <v>237</v>
      </c>
      <c r="M1138" s="4">
        <v>186</v>
      </c>
      <c r="N1138" s="4">
        <v>150</v>
      </c>
      <c r="O1138" s="4">
        <v>128</v>
      </c>
    </row>
    <row r="1139" spans="1:16">
      <c r="A1139" s="3" t="s">
        <v>1101</v>
      </c>
      <c r="B1139">
        <v>8.89</v>
      </c>
      <c r="C1139" s="4">
        <v>943</v>
      </c>
      <c r="D1139" s="4">
        <v>911</v>
      </c>
      <c r="E1139" s="4">
        <v>805</v>
      </c>
      <c r="F1139" s="4">
        <v>739</v>
      </c>
      <c r="G1139" s="4">
        <v>705</v>
      </c>
      <c r="H1139" s="4">
        <v>715</v>
      </c>
      <c r="I1139" s="4">
        <v>759</v>
      </c>
      <c r="J1139" s="4">
        <v>573</v>
      </c>
      <c r="K1139" s="4">
        <v>527</v>
      </c>
      <c r="L1139" s="4">
        <v>523</v>
      </c>
      <c r="M1139" s="4">
        <v>490</v>
      </c>
      <c r="N1139" s="4">
        <v>417</v>
      </c>
      <c r="O1139" s="4">
        <v>399</v>
      </c>
    </row>
    <row r="1140" spans="1:16">
      <c r="A1140" s="3" t="s">
        <v>1102</v>
      </c>
      <c r="B1140">
        <v>5.3</v>
      </c>
      <c r="C1140" s="4">
        <v>220</v>
      </c>
      <c r="D1140" s="4">
        <v>197</v>
      </c>
      <c r="E1140" s="4">
        <v>181</v>
      </c>
      <c r="F1140" s="4">
        <v>184</v>
      </c>
      <c r="G1140" s="4">
        <v>175</v>
      </c>
      <c r="H1140" s="4">
        <v>203</v>
      </c>
      <c r="I1140" s="4">
        <v>190</v>
      </c>
      <c r="J1140" s="4">
        <v>91</v>
      </c>
      <c r="K1140" s="4">
        <v>93</v>
      </c>
      <c r="L1140" s="4">
        <v>75</v>
      </c>
      <c r="M1140" s="4">
        <v>72</v>
      </c>
      <c r="N1140" s="4">
        <v>60</v>
      </c>
      <c r="O1140" s="4">
        <v>59</v>
      </c>
    </row>
    <row r="1141" spans="1:16">
      <c r="A1141" s="3" t="s">
        <v>1103</v>
      </c>
      <c r="B1141">
        <v>13.53</v>
      </c>
      <c r="C1141" s="4">
        <v>705</v>
      </c>
      <c r="D1141" s="4">
        <v>635</v>
      </c>
      <c r="E1141" s="4">
        <v>774</v>
      </c>
      <c r="F1141" s="4">
        <v>750</v>
      </c>
      <c r="G1141" s="4">
        <v>647</v>
      </c>
      <c r="H1141" s="4">
        <v>581</v>
      </c>
      <c r="I1141" s="4">
        <v>537</v>
      </c>
      <c r="J1141" s="4">
        <v>404</v>
      </c>
      <c r="K1141" s="4">
        <v>380</v>
      </c>
      <c r="L1141" s="4">
        <v>346</v>
      </c>
      <c r="M1141" s="4">
        <v>302</v>
      </c>
      <c r="N1141" s="4">
        <v>237</v>
      </c>
      <c r="O1141" s="4">
        <v>251</v>
      </c>
    </row>
    <row r="1142" spans="1:16">
      <c r="A1142" s="3" t="s">
        <v>1104</v>
      </c>
      <c r="B1142">
        <v>8.35</v>
      </c>
      <c r="C1142" s="4">
        <v>331</v>
      </c>
      <c r="D1142" s="4">
        <v>381</v>
      </c>
      <c r="E1142" s="4">
        <v>364</v>
      </c>
      <c r="F1142" s="4">
        <v>345</v>
      </c>
      <c r="G1142" s="4">
        <v>310</v>
      </c>
      <c r="H1142" s="4">
        <v>307</v>
      </c>
      <c r="I1142" s="4">
        <v>262</v>
      </c>
      <c r="J1142" s="4">
        <v>167</v>
      </c>
      <c r="K1142" s="4">
        <v>165</v>
      </c>
      <c r="L1142" s="4">
        <v>92</v>
      </c>
      <c r="M1142" s="4">
        <v>87</v>
      </c>
      <c r="N1142" s="4">
        <v>76</v>
      </c>
      <c r="O1142" s="4">
        <v>58</v>
      </c>
    </row>
    <row r="1143" spans="1:16">
      <c r="A1143" s="3" t="s">
        <v>1105</v>
      </c>
      <c r="B1143">
        <v>4.18</v>
      </c>
      <c r="C1143" s="4">
        <v>271</v>
      </c>
      <c r="D1143" s="4">
        <v>265</v>
      </c>
      <c r="E1143" s="4">
        <v>252</v>
      </c>
      <c r="F1143" s="4">
        <v>257</v>
      </c>
      <c r="G1143" s="4">
        <v>223</v>
      </c>
      <c r="H1143" s="4">
        <v>307</v>
      </c>
      <c r="I1143" s="4">
        <v>270</v>
      </c>
      <c r="J1143" s="4">
        <v>159</v>
      </c>
      <c r="K1143" s="4">
        <v>191</v>
      </c>
      <c r="L1143" s="4">
        <v>165</v>
      </c>
      <c r="M1143" s="4">
        <v>100</v>
      </c>
      <c r="N1143" s="4">
        <v>91</v>
      </c>
      <c r="O1143" s="4">
        <v>94</v>
      </c>
    </row>
    <row r="1144" spans="1:16">
      <c r="A1144" s="3" t="s">
        <v>592</v>
      </c>
      <c r="B1144">
        <v>6.01</v>
      </c>
      <c r="C1144" s="4">
        <v>498</v>
      </c>
      <c r="D1144" s="4">
        <v>488</v>
      </c>
      <c r="E1144" s="4">
        <v>541</v>
      </c>
      <c r="F1144" s="4">
        <v>565</v>
      </c>
      <c r="G1144" s="4">
        <v>572</v>
      </c>
      <c r="H1144" s="4">
        <v>588</v>
      </c>
      <c r="I1144" s="4">
        <v>533</v>
      </c>
      <c r="J1144" s="4">
        <v>368</v>
      </c>
      <c r="K1144" s="4">
        <v>414</v>
      </c>
      <c r="L1144" s="4">
        <v>353</v>
      </c>
      <c r="M1144" s="4">
        <v>339</v>
      </c>
      <c r="N1144" s="4">
        <v>310</v>
      </c>
      <c r="O1144" s="4">
        <v>311</v>
      </c>
    </row>
    <row r="1145" spans="1:16">
      <c r="A1145" s="3" t="s">
        <v>1106</v>
      </c>
      <c r="B1145">
        <v>3.76</v>
      </c>
      <c r="C1145" s="4">
        <v>402</v>
      </c>
      <c r="D1145" s="4">
        <v>369</v>
      </c>
      <c r="E1145" s="4">
        <v>349</v>
      </c>
      <c r="F1145" s="4">
        <v>332</v>
      </c>
      <c r="G1145" s="4">
        <v>363</v>
      </c>
      <c r="H1145" s="4">
        <v>351</v>
      </c>
      <c r="I1145" s="4">
        <v>383</v>
      </c>
      <c r="J1145" s="4">
        <v>316</v>
      </c>
      <c r="K1145" s="4">
        <v>324</v>
      </c>
      <c r="L1145" s="4">
        <v>287</v>
      </c>
      <c r="M1145" s="4">
        <v>314</v>
      </c>
      <c r="N1145" s="4">
        <v>257</v>
      </c>
      <c r="O1145" s="4">
        <v>294</v>
      </c>
    </row>
    <row r="1146" spans="1:16">
      <c r="A1146" s="3" t="s">
        <v>1107</v>
      </c>
      <c r="B1146">
        <v>15.15</v>
      </c>
      <c r="C1146" s="4">
        <v>1310</v>
      </c>
      <c r="D1146" s="4">
        <v>1297</v>
      </c>
      <c r="E1146" s="4">
        <v>1256</v>
      </c>
      <c r="F1146" s="4">
        <v>1224</v>
      </c>
      <c r="G1146" s="4">
        <v>1270</v>
      </c>
      <c r="H1146" s="4">
        <v>1242</v>
      </c>
      <c r="I1146" s="4">
        <v>1270</v>
      </c>
      <c r="J1146" s="4">
        <v>1327</v>
      </c>
      <c r="K1146" s="4">
        <v>846</v>
      </c>
      <c r="L1146" s="4">
        <v>734</v>
      </c>
      <c r="M1146" s="4">
        <v>586</v>
      </c>
      <c r="N1146" s="4">
        <v>472</v>
      </c>
      <c r="O1146" s="4">
        <v>437</v>
      </c>
    </row>
    <row r="1147" spans="1:16">
      <c r="A1147" s="3" t="s">
        <v>709</v>
      </c>
      <c r="B1147">
        <v>8.65</v>
      </c>
      <c r="C1147" s="4">
        <v>423</v>
      </c>
      <c r="D1147" s="4">
        <v>412</v>
      </c>
      <c r="E1147" s="4">
        <v>387</v>
      </c>
      <c r="F1147" s="4">
        <v>339</v>
      </c>
      <c r="G1147" s="4">
        <v>341</v>
      </c>
      <c r="H1147" s="4">
        <v>322</v>
      </c>
      <c r="I1147" s="4">
        <v>332</v>
      </c>
      <c r="J1147" s="4">
        <v>221</v>
      </c>
      <c r="K1147" s="4">
        <v>188</v>
      </c>
      <c r="L1147" s="4">
        <v>122</v>
      </c>
      <c r="M1147" s="4">
        <v>137</v>
      </c>
      <c r="N1147" s="4">
        <v>106</v>
      </c>
      <c r="O1147" s="4">
        <v>90</v>
      </c>
    </row>
    <row r="1148" spans="1:16">
      <c r="B1148">
        <f t="shared" ref="B1148:O1148" si="0">SUM(B2:B1147)</f>
        <v>11014.579999999996</v>
      </c>
      <c r="C1148" s="5">
        <f t="shared" si="0"/>
        <v>978625</v>
      </c>
      <c r="D1148" s="5">
        <f t="shared" si="0"/>
        <v>1053634</v>
      </c>
      <c r="E1148" s="5">
        <f t="shared" si="0"/>
        <v>1094867</v>
      </c>
      <c r="F1148" s="5">
        <f t="shared" si="0"/>
        <v>1143410</v>
      </c>
      <c r="G1148" s="5">
        <f t="shared" si="0"/>
        <v>1193312</v>
      </c>
      <c r="H1148" s="5">
        <f t="shared" si="0"/>
        <v>1178102</v>
      </c>
      <c r="I1148" s="5">
        <f t="shared" si="0"/>
        <v>1224835</v>
      </c>
      <c r="J1148" s="5">
        <f t="shared" si="0"/>
        <v>1085603</v>
      </c>
      <c r="K1148" s="5">
        <f t="shared" si="0"/>
        <v>1142244</v>
      </c>
      <c r="L1148" s="5">
        <f t="shared" si="0"/>
        <v>1129546</v>
      </c>
      <c r="M1148" s="5">
        <f t="shared" si="0"/>
        <v>1151265</v>
      </c>
      <c r="N1148" s="5">
        <f t="shared" si="0"/>
        <v>1112882</v>
      </c>
      <c r="O1148" s="5">
        <f t="shared" si="0"/>
        <v>1122473</v>
      </c>
    </row>
    <row r="1150" spans="1:16">
      <c r="C1150" s="5"/>
      <c r="D1150" s="5"/>
      <c r="E1150" s="5"/>
      <c r="F1150" s="5"/>
      <c r="G1150" s="5"/>
      <c r="H1150" s="5"/>
      <c r="I1150" s="5"/>
      <c r="J1150" s="5"/>
      <c r="K1150" s="5"/>
      <c r="L1150" s="5"/>
      <c r="M1150" s="5"/>
      <c r="N1150" s="5"/>
      <c r="O1150" s="5"/>
      <c r="P1150" s="5"/>
    </row>
    <row r="1151" spans="1:16">
      <c r="C1151" s="5"/>
      <c r="D1151" s="5"/>
      <c r="E1151" s="5"/>
      <c r="F1151" s="5"/>
      <c r="G1151" s="5"/>
      <c r="H1151" s="5"/>
      <c r="I1151" s="5"/>
      <c r="J1151" s="5"/>
      <c r="K1151" s="5"/>
      <c r="L1151" s="5"/>
      <c r="M1151" s="5"/>
      <c r="N1151" s="5"/>
      <c r="O1151" s="5"/>
      <c r="P1151" s="5"/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1149"/>
  <sheetViews>
    <sheetView topLeftCell="AB1" workbookViewId="0">
      <selection activeCell="AO6" sqref="AO6"/>
    </sheetView>
  </sheetViews>
  <sheetFormatPr defaultRowHeight="15"/>
  <sheetData>
    <row r="1" spans="1:30">
      <c r="A1" s="13">
        <v>1869</v>
      </c>
      <c r="B1" s="13"/>
      <c r="C1" s="13">
        <v>1880</v>
      </c>
      <c r="D1" s="13"/>
      <c r="E1" s="13">
        <v>1890</v>
      </c>
      <c r="F1" s="13"/>
      <c r="G1" s="13">
        <v>1900</v>
      </c>
      <c r="H1" s="13"/>
      <c r="I1" s="13">
        <v>1910</v>
      </c>
      <c r="J1" s="13"/>
      <c r="K1" s="13">
        <v>1921</v>
      </c>
      <c r="L1" s="13"/>
      <c r="M1" s="13">
        <v>1930</v>
      </c>
      <c r="N1" s="13"/>
      <c r="O1" s="13">
        <v>1950</v>
      </c>
      <c r="P1" s="13"/>
      <c r="Q1" s="13">
        <v>1961</v>
      </c>
      <c r="R1" s="13"/>
      <c r="S1" s="13">
        <v>1970</v>
      </c>
      <c r="T1" s="13"/>
      <c r="U1" s="13">
        <v>1980</v>
      </c>
      <c r="V1" s="13"/>
      <c r="W1" s="13">
        <v>1991</v>
      </c>
      <c r="X1" s="13"/>
      <c r="Y1" s="13">
        <v>2001</v>
      </c>
      <c r="Z1" s="13"/>
      <c r="AA1" s="13">
        <v>2011</v>
      </c>
      <c r="AB1" s="13"/>
    </row>
    <row r="2" spans="1:30">
      <c r="A2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</row>
    <row r="3" spans="1:30">
      <c r="A3" s="7">
        <v>1.6926810576063354E-2</v>
      </c>
      <c r="B3" s="7">
        <v>3.0005683376034308E-3</v>
      </c>
      <c r="C3" s="7">
        <v>2.2648282041012345E-2</v>
      </c>
      <c r="D3" s="7">
        <v>3.3564602554069243E-3</v>
      </c>
      <c r="E3" s="7">
        <v>2.9299449156838228E-2</v>
      </c>
      <c r="F3" s="7">
        <v>3.3564602554069243E-3</v>
      </c>
      <c r="G3" s="7">
        <v>3.7187885360456877E-2</v>
      </c>
      <c r="H3" s="7">
        <v>3.3564602554069243E-3</v>
      </c>
      <c r="I3" s="7">
        <v>4.1621973130245904E-2</v>
      </c>
      <c r="J3" s="7">
        <v>3.3564602554069243E-3</v>
      </c>
      <c r="K3" s="7">
        <v>4.1542243371117268E-2</v>
      </c>
      <c r="L3" s="7">
        <v>3.3564602554069243E-3</v>
      </c>
      <c r="M3" s="7">
        <v>4.1841554168520659E-2</v>
      </c>
      <c r="N3" s="7">
        <v>3.3564602554069243E-3</v>
      </c>
      <c r="O3" s="7">
        <v>4.6490291570675468E-2</v>
      </c>
      <c r="P3" s="7">
        <v>3.3564602554069243E-3</v>
      </c>
      <c r="Q3" s="7">
        <v>4.895538956650243E-2</v>
      </c>
      <c r="R3" s="7">
        <v>3.3564602554069243E-3</v>
      </c>
      <c r="S3" s="7">
        <v>5.5841904623627543E-2</v>
      </c>
      <c r="T3" s="7">
        <v>3.3564602554069243E-3</v>
      </c>
      <c r="U3" s="7">
        <v>6.1793765987848151E-2</v>
      </c>
      <c r="V3" s="7">
        <v>3.3564602554069243E-3</v>
      </c>
      <c r="W3" s="7">
        <v>6.4474939840881609E-2</v>
      </c>
      <c r="X3" s="7">
        <v>3.3564602554069243E-3</v>
      </c>
      <c r="Y3" s="7">
        <v>6.3370789319654008E-2</v>
      </c>
      <c r="Z3" s="7">
        <v>3.3564602554069243E-3</v>
      </c>
      <c r="AA3" s="7">
        <v>5.586249912054015E-2</v>
      </c>
      <c r="AB3" s="7">
        <v>3.3564602554069243E-3</v>
      </c>
      <c r="AC3">
        <v>1</v>
      </c>
      <c r="AD3">
        <v>1</v>
      </c>
    </row>
    <row r="4" spans="1:30">
      <c r="A4" s="7">
        <v>1.7744284072039852E-2</v>
      </c>
      <c r="B4" s="7">
        <v>3.163988095778504E-3</v>
      </c>
      <c r="C4" s="7">
        <v>2.3003244010728584E-2</v>
      </c>
      <c r="D4" s="7">
        <v>3.416380833404451E-3</v>
      </c>
      <c r="E4" s="7">
        <v>4.8553842612847037E-2</v>
      </c>
      <c r="F4" s="7">
        <v>6.3897125446453693E-3</v>
      </c>
      <c r="G4" s="7">
        <v>5.6224801252394152E-2</v>
      </c>
      <c r="H4" s="7">
        <v>6.3897125446453693E-3</v>
      </c>
      <c r="I4" s="7">
        <v>5.8918371725081117E-2</v>
      </c>
      <c r="J4" s="7">
        <v>5.9847946993893553E-3</v>
      </c>
      <c r="K4" s="7">
        <v>5.9728274801332984E-2</v>
      </c>
      <c r="L4" s="7">
        <v>5.9847946993893553E-3</v>
      </c>
      <c r="M4" s="7">
        <v>6.1834451170974053E-2</v>
      </c>
      <c r="N4" s="7">
        <v>5.9847946993893553E-3</v>
      </c>
      <c r="O4" s="7">
        <v>6.7864587699186532E-2</v>
      </c>
      <c r="P4" s="7">
        <v>5.9847946993893553E-3</v>
      </c>
      <c r="Q4" s="7">
        <v>7.1735986356680354E-2</v>
      </c>
      <c r="R4" s="7">
        <v>5.9847946993893553E-3</v>
      </c>
      <c r="S4" s="7">
        <v>8.3361810851439427E-2</v>
      </c>
      <c r="T4" s="7">
        <v>5.9847946993893553E-3</v>
      </c>
      <c r="U4" s="7">
        <v>9.7603071404064226E-2</v>
      </c>
      <c r="V4" s="7">
        <v>5.9847946993893553E-3</v>
      </c>
      <c r="W4" s="7">
        <v>0.10388522772405341</v>
      </c>
      <c r="X4" s="7">
        <v>5.9847946993893553E-3</v>
      </c>
      <c r="Y4" s="7">
        <v>0.10279712741420061</v>
      </c>
      <c r="Z4" s="7">
        <v>5.9847946993893553E-3</v>
      </c>
      <c r="AA4" s="7">
        <v>9.0597408182415379E-2</v>
      </c>
      <c r="AB4" s="7">
        <v>5.9847946993893553E-3</v>
      </c>
    </row>
    <row r="5" spans="1:30">
      <c r="A5" s="7">
        <v>3.4523949418827436E-2</v>
      </c>
      <c r="B5" s="7">
        <v>6.5204483511854278E-3</v>
      </c>
      <c r="C5" s="7">
        <v>3.8947110666512283E-2</v>
      </c>
      <c r="D5" s="7">
        <v>6.4169491710078814E-3</v>
      </c>
      <c r="E5" s="7">
        <v>4.8892696555837376E-2</v>
      </c>
      <c r="F5" s="7">
        <v>6.4496331226428965E-3</v>
      </c>
      <c r="G5" s="7">
        <v>7.3284298720493954E-2</v>
      </c>
      <c r="H5" s="7">
        <v>9.3902808822487992E-3</v>
      </c>
      <c r="I5" s="7">
        <v>5.9989340591563647E-2</v>
      </c>
      <c r="J5" s="7">
        <v>6.159109108109434E-3</v>
      </c>
      <c r="K5" s="7">
        <v>6.0802884639869888E-2</v>
      </c>
      <c r="L5" s="7">
        <v>6.159109108109434E-3</v>
      </c>
      <c r="M5" s="7">
        <v>6.3981679164948749E-2</v>
      </c>
      <c r="N5" s="7">
        <v>6.3379629545565978E-3</v>
      </c>
      <c r="O5" s="7">
        <v>8.8616188422471195E-2</v>
      </c>
      <c r="P5" s="7">
        <v>9.163308995894532E-3</v>
      </c>
      <c r="Q5" s="7">
        <v>9.5201200444038223E-2</v>
      </c>
      <c r="R5" s="7">
        <v>9.0180469886278012E-3</v>
      </c>
      <c r="S5" s="7">
        <v>0.10991495698271694</v>
      </c>
      <c r="T5" s="7">
        <v>9.0180469886278012E-3</v>
      </c>
      <c r="U5" s="7">
        <v>0.1281112515363535</v>
      </c>
      <c r="V5" s="7">
        <v>9.0180469886278012E-3</v>
      </c>
      <c r="W5" s="7">
        <v>0.13704058471607952</v>
      </c>
      <c r="X5" s="7">
        <v>9.0180469886278012E-3</v>
      </c>
      <c r="Y5" s="7">
        <v>0.13476760688230363</v>
      </c>
      <c r="Z5" s="7">
        <v>9.0180469886278012E-3</v>
      </c>
      <c r="AA5" s="7">
        <v>0.11752903798555075</v>
      </c>
      <c r="AB5" s="7">
        <v>9.0180469886278012E-3</v>
      </c>
    </row>
    <row r="6" spans="1:30">
      <c r="A6" s="7">
        <v>4.8881849533784646E-2</v>
      </c>
      <c r="B6" s="7">
        <v>9.5537006404238737E-3</v>
      </c>
      <c r="C6" s="7">
        <v>5.5036189037179897E-2</v>
      </c>
      <c r="D6" s="7">
        <v>9.4502014602463272E-3</v>
      </c>
      <c r="E6" s="7">
        <v>6.4980495347836773E-2</v>
      </c>
      <c r="F6" s="7">
        <v>9.4502014602463272E-3</v>
      </c>
      <c r="G6" s="7">
        <v>8.8166974226218053E-2</v>
      </c>
      <c r="H6" s="7">
        <v>1.2018615326231229E-2</v>
      </c>
      <c r="I6" s="7">
        <v>6.212792630929715E-2</v>
      </c>
      <c r="J6" s="7">
        <v>6.5122773632766764E-3</v>
      </c>
      <c r="K6" s="7">
        <v>6.2974173713311751E-2</v>
      </c>
      <c r="L6" s="7">
        <v>6.5122773632766764E-3</v>
      </c>
      <c r="M6" s="7">
        <v>6.4329481113782672E-2</v>
      </c>
      <c r="N6" s="7">
        <v>6.397883532554125E-3</v>
      </c>
      <c r="O6" s="7">
        <v>9.9318995986562297E-2</v>
      </c>
      <c r="P6" s="7">
        <v>1.0842900954916119E-2</v>
      </c>
      <c r="Q6" s="7">
        <v>9.5632807000956013E-2</v>
      </c>
      <c r="R6" s="7">
        <v>9.0779675666253275E-3</v>
      </c>
      <c r="S6" s="7">
        <v>0.13517997496339237</v>
      </c>
      <c r="T6" s="7">
        <v>1.2196561285132978E-2</v>
      </c>
      <c r="U6" s="7">
        <v>0.1563419369128741</v>
      </c>
      <c r="V6" s="7">
        <v>1.2196561285132978E-2</v>
      </c>
      <c r="W6" s="7">
        <v>0.15269812972085092</v>
      </c>
      <c r="X6" s="7">
        <v>1.0697638947649388E-2</v>
      </c>
      <c r="Y6" s="7">
        <v>0.14964101586407869</v>
      </c>
      <c r="Z6" s="7">
        <v>1.0697638947649388E-2</v>
      </c>
      <c r="AA6" s="7">
        <v>0.11910376519489224</v>
      </c>
      <c r="AB6" s="7">
        <v>9.2087033731653861E-3</v>
      </c>
    </row>
    <row r="7" spans="1:30">
      <c r="A7" s="7">
        <v>5.2003576446544894E-2</v>
      </c>
      <c r="B7" s="7">
        <v>1.0244603062486268E-2</v>
      </c>
      <c r="C7" s="7">
        <v>5.8917043299665732E-2</v>
      </c>
      <c r="D7" s="7">
        <v>1.0317234066119634E-2</v>
      </c>
      <c r="E7" s="7">
        <v>7.8180272124376754E-2</v>
      </c>
      <c r="F7" s="7">
        <v>1.2078535904228757E-2</v>
      </c>
      <c r="G7" s="7">
        <v>8.84923168417278E-2</v>
      </c>
      <c r="H7" s="7">
        <v>1.2078535904228756E-2</v>
      </c>
      <c r="I7" s="7">
        <v>6.2485753935265884E-2</v>
      </c>
      <c r="J7" s="7">
        <v>6.5721979412742037E-3</v>
      </c>
      <c r="K7" s="7">
        <v>7.9196877689707679E-2</v>
      </c>
      <c r="L7" s="7">
        <v>9.5128457008801064E-3</v>
      </c>
      <c r="M7" s="7">
        <v>7.4565961945894751E-2</v>
      </c>
      <c r="N7" s="7">
        <v>8.2617766632953789E-3</v>
      </c>
      <c r="O7" s="7">
        <v>0.10417528322968893</v>
      </c>
      <c r="P7" s="7">
        <v>1.160915804324813E-2</v>
      </c>
      <c r="Q7" s="7">
        <v>0.11778306561470228</v>
      </c>
      <c r="R7" s="7">
        <v>1.2256481863130504E-2</v>
      </c>
      <c r="S7" s="7">
        <v>0.13563325442257332</v>
      </c>
      <c r="T7" s="7">
        <v>1.2256481863130504E-2</v>
      </c>
      <c r="U7" s="7">
        <v>0.17044207893056768</v>
      </c>
      <c r="V7" s="7">
        <v>1.3876153244154565E-2</v>
      </c>
      <c r="W7" s="7">
        <v>0.18108838133782379</v>
      </c>
      <c r="X7" s="7">
        <v>1.3876153244154567E-2</v>
      </c>
      <c r="Y7" s="7">
        <v>0.17659756626662734</v>
      </c>
      <c r="Z7" s="7">
        <v>1.3876153244154567E-2</v>
      </c>
      <c r="AA7" s="7">
        <v>0.12516630684571545</v>
      </c>
      <c r="AB7" s="7">
        <v>9.9749604614973973E-3</v>
      </c>
    </row>
    <row r="8" spans="1:30">
      <c r="A8" s="7">
        <v>5.5788478732916078E-2</v>
      </c>
      <c r="B8" s="7">
        <v>1.1111635668359574E-2</v>
      </c>
      <c r="C8" s="7">
        <v>7.0542522355960424E-2</v>
      </c>
      <c r="D8" s="7">
        <v>1.2945568510102064E-2</v>
      </c>
      <c r="E8" s="7">
        <v>7.9290909306792515E-2</v>
      </c>
      <c r="F8" s="7">
        <v>1.2304599903037609E-2</v>
      </c>
      <c r="G8" s="7">
        <v>8.9388758188226433E-2</v>
      </c>
      <c r="H8" s="7">
        <v>1.2252850312948834E-2</v>
      </c>
      <c r="I8" s="7">
        <v>7.9938021238368517E-2</v>
      </c>
      <c r="J8" s="7">
        <v>9.6054502305126487E-3</v>
      </c>
      <c r="K8" s="7">
        <v>8.9257975964729702E-2</v>
      </c>
      <c r="L8" s="7">
        <v>1.1376738831621359E-2</v>
      </c>
      <c r="M8" s="7">
        <v>7.5519559777439405E-2</v>
      </c>
      <c r="N8" s="7">
        <v>8.4360910720154576E-3</v>
      </c>
      <c r="O8" s="7">
        <v>0.10454926893164443</v>
      </c>
      <c r="P8" s="7">
        <v>1.1669078621245657E-2</v>
      </c>
      <c r="Q8" s="7">
        <v>0.12295271413113135</v>
      </c>
      <c r="R8" s="7">
        <v>1.3022738951462515E-2</v>
      </c>
      <c r="S8" s="7">
        <v>0.1410743785556321</v>
      </c>
      <c r="T8" s="7">
        <v>1.3022738951462515E-2</v>
      </c>
      <c r="U8" s="7">
        <v>0.18601451446886685</v>
      </c>
      <c r="V8" s="7">
        <v>1.5864426968617958E-2</v>
      </c>
      <c r="W8" s="7">
        <v>0.19720329738462838</v>
      </c>
      <c r="X8" s="7">
        <v>1.5864426968617961E-2</v>
      </c>
      <c r="Y8" s="7">
        <v>0.19113510970865222</v>
      </c>
      <c r="Z8" s="7">
        <v>1.5693744110079549E-2</v>
      </c>
      <c r="AA8" s="7">
        <v>0.13833725565838537</v>
      </c>
      <c r="AB8" s="7">
        <v>1.1654552420518985E-2</v>
      </c>
    </row>
    <row r="9" spans="1:30">
      <c r="A9" s="7">
        <v>5.6048026567888619E-2</v>
      </c>
      <c r="B9" s="7">
        <v>1.1171556246357101E-2</v>
      </c>
      <c r="C9" s="7">
        <v>7.152578599399792E-2</v>
      </c>
      <c r="D9" s="7">
        <v>1.3171632508910916E-2</v>
      </c>
      <c r="E9" s="7">
        <v>8.3155305621596051E-2</v>
      </c>
      <c r="F9" s="7">
        <v>1.3171632508910916E-2</v>
      </c>
      <c r="G9" s="7">
        <v>9.0481979342493052E-2</v>
      </c>
      <c r="H9" s="7">
        <v>1.2478914311757686E-2</v>
      </c>
      <c r="I9" s="7">
        <v>9.7001454774610502E-2</v>
      </c>
      <c r="J9" s="7">
        <v>1.2606018568116079E-2</v>
      </c>
      <c r="K9" s="7">
        <v>0.10428468842256443</v>
      </c>
      <c r="L9" s="7">
        <v>1.4409991120859805E-2</v>
      </c>
      <c r="M9" s="7">
        <v>8.4564043320120658E-2</v>
      </c>
      <c r="N9" s="7">
        <v>1.0115683031037045E-2</v>
      </c>
      <c r="O9" s="7">
        <v>0.11552381487523522</v>
      </c>
      <c r="P9" s="7">
        <v>1.3532971751986912E-2</v>
      </c>
      <c r="Q9" s="7">
        <v>0.13341982973865479</v>
      </c>
      <c r="R9" s="7">
        <v>1.4702330910484103E-2</v>
      </c>
      <c r="S9" s="7">
        <v>0.15267461440260069</v>
      </c>
      <c r="T9" s="7">
        <v>1.4702330910484103E-2</v>
      </c>
      <c r="U9" s="7">
        <v>0.20246685168054271</v>
      </c>
      <c r="V9" s="7">
        <v>1.8131422169524392E-2</v>
      </c>
      <c r="W9" s="7">
        <v>0.2148376916869893</v>
      </c>
      <c r="X9" s="7">
        <v>1.8131422169524396E-2</v>
      </c>
      <c r="Y9" s="7">
        <v>0.20673103050140179</v>
      </c>
      <c r="Z9" s="7">
        <v>1.7682017834542943E-2</v>
      </c>
      <c r="AA9" s="7">
        <v>0.1627858442142609</v>
      </c>
      <c r="AB9" s="7">
        <v>1.4833066717024161E-2</v>
      </c>
    </row>
    <row r="10" spans="1:30">
      <c r="A10" s="7">
        <v>6.7291352663175374E-2</v>
      </c>
      <c r="B10" s="7">
        <v>1.3799890690339531E-2</v>
      </c>
      <c r="C10" s="7">
        <v>7.4288604961495169E-2</v>
      </c>
      <c r="D10" s="7">
        <v>1.386253493097331E-2</v>
      </c>
      <c r="E10" s="7">
        <v>8.4686085159201993E-2</v>
      </c>
      <c r="F10" s="7">
        <v>1.3524800764078158E-2</v>
      </c>
      <c r="G10" s="7">
        <v>0.10477169169414294</v>
      </c>
      <c r="H10" s="7">
        <v>1.5657428608262865E-2</v>
      </c>
      <c r="I10" s="7">
        <v>9.8171308090423973E-2</v>
      </c>
      <c r="J10" s="7">
        <v>1.283208256692493E-2</v>
      </c>
      <c r="K10" s="7">
        <v>0.10538136765746939</v>
      </c>
      <c r="L10" s="7">
        <v>1.4636055119668657E-2</v>
      </c>
      <c r="M10" s="7">
        <v>0.10135650924410225</v>
      </c>
      <c r="N10" s="7">
        <v>1.3294197327542223E-2</v>
      </c>
      <c r="O10" s="7">
        <v>0.12680141819799687</v>
      </c>
      <c r="P10" s="7">
        <v>1.5591152817447419E-2</v>
      </c>
      <c r="Q10" s="7">
        <v>0.14443761578086645</v>
      </c>
      <c r="R10" s="7">
        <v>1.6566224041225357E-2</v>
      </c>
      <c r="S10" s="7">
        <v>0.15848314278480027</v>
      </c>
      <c r="T10" s="7">
        <v>1.5563008303539488E-2</v>
      </c>
      <c r="U10" s="7">
        <v>0.21551771312425896</v>
      </c>
      <c r="V10" s="7">
        <v>1.9949013035449374E-2</v>
      </c>
      <c r="W10" s="7">
        <v>0.22893172861093991</v>
      </c>
      <c r="X10" s="7">
        <v>1.9949013035449378E-2</v>
      </c>
      <c r="Y10" s="7">
        <v>0.22389937218979875</v>
      </c>
      <c r="Z10" s="7">
        <v>1.9949013035449378E-2</v>
      </c>
      <c r="AA10" s="7">
        <v>0.16359850464157166</v>
      </c>
      <c r="AB10" s="7">
        <v>1.4939289559837959E-2</v>
      </c>
    </row>
    <row r="11" spans="1:30">
      <c r="A11" s="7">
        <v>6.8703538127474775E-2</v>
      </c>
      <c r="B11" s="7">
        <v>1.4153058945506773E-2</v>
      </c>
      <c r="C11" s="7">
        <v>7.4937786745682092E-2</v>
      </c>
      <c r="D11" s="7">
        <v>1.4025954689148383E-2</v>
      </c>
      <c r="E11" s="7">
        <v>8.7628908351425339E-2</v>
      </c>
      <c r="F11" s="7">
        <v>1.4215703186140552E-2</v>
      </c>
      <c r="G11" s="7">
        <v>0.10779860242607636</v>
      </c>
      <c r="H11" s="7">
        <v>1.6348331030325257E-2</v>
      </c>
      <c r="I11" s="7">
        <v>0.10729381754310692</v>
      </c>
      <c r="J11" s="7">
        <v>1.4695975697666185E-2</v>
      </c>
      <c r="K11" s="7">
        <v>0.12068479639284205</v>
      </c>
      <c r="L11" s="7">
        <v>1.7814569416173834E-2</v>
      </c>
      <c r="M11" s="7">
        <v>0.11662877040580974</v>
      </c>
      <c r="N11" s="7">
        <v>1.6294765665145653E-2</v>
      </c>
      <c r="O11" s="7">
        <v>0.12867226785482352</v>
      </c>
      <c r="P11" s="7">
        <v>1.5944321072614662E-2</v>
      </c>
      <c r="Q11" s="7">
        <v>0.1560743588935464</v>
      </c>
      <c r="R11" s="7">
        <v>1.8624405106685865E-2</v>
      </c>
      <c r="S11" s="7">
        <v>0.17167251267323333</v>
      </c>
      <c r="T11" s="7">
        <v>1.7551282028002883E-2</v>
      </c>
      <c r="U11" s="7">
        <v>0.22084923974931922</v>
      </c>
      <c r="V11" s="7">
        <v>2.0715270123781385E-2</v>
      </c>
      <c r="W11" s="7">
        <v>0.24253784318553093</v>
      </c>
      <c r="X11" s="7">
        <v>2.1812906166190631E-2</v>
      </c>
      <c r="Y11" s="7">
        <v>0.23673442479240031</v>
      </c>
      <c r="Z11" s="7">
        <v>2.1812906166190631E-2</v>
      </c>
      <c r="AA11" s="7">
        <v>0.17657419360448889</v>
      </c>
      <c r="AB11" s="7">
        <v>1.6756880425762941E-2</v>
      </c>
    </row>
    <row r="12" spans="1:30">
      <c r="A12" s="7">
        <v>7.0531613232852217E-2</v>
      </c>
      <c r="B12" s="7">
        <v>1.4652397095486163E-2</v>
      </c>
      <c r="C12" s="7">
        <v>7.6850215539741515E-2</v>
      </c>
      <c r="D12" s="7">
        <v>1.4525292839127773E-2</v>
      </c>
      <c r="E12" s="7">
        <v>0.10085517236340122</v>
      </c>
      <c r="F12" s="7">
        <v>1.7394217482645729E-2</v>
      </c>
      <c r="G12" s="7">
        <v>0.11158114761983888</v>
      </c>
      <c r="H12" s="7">
        <v>1.7215363636198563E-2</v>
      </c>
      <c r="I12" s="7">
        <v>0.11062991070231423</v>
      </c>
      <c r="J12" s="7">
        <v>1.5386878119728579E-2</v>
      </c>
      <c r="K12" s="7">
        <v>0.12465643891615497</v>
      </c>
      <c r="L12" s="7">
        <v>1.868160202204714E-2</v>
      </c>
      <c r="M12" s="7">
        <v>0.12052235607245056</v>
      </c>
      <c r="N12" s="7">
        <v>1.7061022753477664E-2</v>
      </c>
      <c r="O12" s="7">
        <v>0.13839773839976491</v>
      </c>
      <c r="P12" s="7">
        <v>1.7932594797078056E-2</v>
      </c>
      <c r="Q12" s="7">
        <v>0.16066006912708669</v>
      </c>
      <c r="R12" s="7">
        <v>1.9491437712559172E-2</v>
      </c>
      <c r="S12" s="7">
        <v>0.18341439835119597</v>
      </c>
      <c r="T12" s="7">
        <v>1.9415175158744136E-2</v>
      </c>
      <c r="U12" s="7">
        <v>0.23303844032433887</v>
      </c>
      <c r="V12" s="7">
        <v>2.2579163254522638E-2</v>
      </c>
      <c r="W12" s="7">
        <v>0.25659503882711737</v>
      </c>
      <c r="X12" s="7">
        <v>2.3871087231651138E-2</v>
      </c>
      <c r="Y12" s="7">
        <v>0.2371362161940643</v>
      </c>
      <c r="Z12" s="7">
        <v>2.1872826744188157E-2</v>
      </c>
      <c r="AA12" s="7">
        <v>0.1906993069461122</v>
      </c>
      <c r="AB12" s="7">
        <v>1.8745154150226335E-2</v>
      </c>
    </row>
    <row r="13" spans="1:30">
      <c r="A13" s="7">
        <v>7.7981862306808022E-2</v>
      </c>
      <c r="B13" s="7">
        <v>1.6710578160946673E-2</v>
      </c>
      <c r="C13" s="7">
        <v>7.8202677590130928E-2</v>
      </c>
      <c r="D13" s="7">
        <v>1.4878461094295015E-2</v>
      </c>
      <c r="E13" s="7">
        <v>0.10290838978615667</v>
      </c>
      <c r="F13" s="7">
        <v>1.7893555632625121E-2</v>
      </c>
      <c r="G13" s="7">
        <v>0.1131142809665824</v>
      </c>
      <c r="H13" s="7">
        <v>1.7568531891365806E-2</v>
      </c>
      <c r="I13" s="7">
        <v>0.12582962376981041</v>
      </c>
      <c r="J13" s="7">
        <v>1.8565392416233756E-2</v>
      </c>
      <c r="K13" s="7">
        <v>0.1249255157872578</v>
      </c>
      <c r="L13" s="7">
        <v>1.8741522600044667E-2</v>
      </c>
      <c r="M13" s="7">
        <v>0.13000036739642482</v>
      </c>
      <c r="N13" s="7">
        <v>1.9119203818938172E-2</v>
      </c>
      <c r="O13" s="7">
        <v>0.15303752845192947</v>
      </c>
      <c r="P13" s="7">
        <v>2.0933163134681486E-2</v>
      </c>
      <c r="Q13" s="7">
        <v>0.16248892530842798</v>
      </c>
      <c r="R13" s="7">
        <v>1.9844605967726414E-2</v>
      </c>
      <c r="S13" s="7">
        <v>0.19712521667997585</v>
      </c>
      <c r="T13" s="7">
        <v>2.168217035965057E-2</v>
      </c>
      <c r="U13" s="7">
        <v>0.23342670888110034</v>
      </c>
      <c r="V13" s="7">
        <v>2.2639083832520165E-2</v>
      </c>
      <c r="W13" s="7">
        <v>0.26176719544390153</v>
      </c>
      <c r="X13" s="7">
        <v>2.463734431998315E-2</v>
      </c>
      <c r="Y13" s="7">
        <v>0.24224368871233423</v>
      </c>
      <c r="Z13" s="7">
        <v>2.2639083832520168E-2</v>
      </c>
      <c r="AA13" s="7">
        <v>0.20589716367281402</v>
      </c>
      <c r="AB13" s="7">
        <v>2.1012149351132769E-2</v>
      </c>
    </row>
    <row r="14" spans="1:30">
      <c r="A14" s="7">
        <v>8.8444501213437221E-2</v>
      </c>
      <c r="B14" s="7">
        <v>1.9889092457451851E-2</v>
      </c>
      <c r="C14" s="7">
        <v>9.0102445441206352E-2</v>
      </c>
      <c r="D14" s="7">
        <v>1.8056975390800194E-2</v>
      </c>
      <c r="E14" s="7">
        <v>0.10353860331894194</v>
      </c>
      <c r="F14" s="7">
        <v>1.8056975390800194E-2</v>
      </c>
      <c r="G14" s="7">
        <v>0.11668867685257255</v>
      </c>
      <c r="H14" s="7">
        <v>1.8429209284421193E-2</v>
      </c>
      <c r="I14" s="7">
        <v>0.12987634415810786</v>
      </c>
      <c r="J14" s="7">
        <v>1.9432425022107062E-2</v>
      </c>
      <c r="K14" s="7">
        <v>0.13239940174959383</v>
      </c>
      <c r="L14" s="7">
        <v>2.0421114559066256E-2</v>
      </c>
      <c r="M14" s="7">
        <v>0.13393395845154651</v>
      </c>
      <c r="N14" s="7">
        <v>1.9986236424811479E-2</v>
      </c>
      <c r="O14" s="7">
        <v>0.16401207439552026</v>
      </c>
      <c r="P14" s="7">
        <v>2.3200158335587921E-2</v>
      </c>
      <c r="Q14" s="7">
        <v>0.17266976232748871</v>
      </c>
      <c r="R14" s="7">
        <v>2.1832879692189808E-2</v>
      </c>
      <c r="S14" s="7">
        <v>0.20951337971184883</v>
      </c>
      <c r="T14" s="7">
        <v>2.3740351425111078E-2</v>
      </c>
      <c r="U14" s="7">
        <v>0.24245156414900129</v>
      </c>
      <c r="V14" s="7">
        <v>2.4079901367097062E-2</v>
      </c>
      <c r="W14" s="7">
        <v>0.26751353692484919</v>
      </c>
      <c r="X14" s="7">
        <v>2.5504376925856456E-2</v>
      </c>
      <c r="Y14" s="7">
        <v>0.25587252432797936</v>
      </c>
      <c r="Z14" s="7">
        <v>2.4697264897980676E-2</v>
      </c>
      <c r="AA14" s="7">
        <v>0.21958669734960443</v>
      </c>
      <c r="AB14" s="7">
        <v>2.3070330416593277E-2</v>
      </c>
    </row>
    <row r="15" spans="1:30">
      <c r="A15" s="7">
        <v>9.0491250478988372E-2</v>
      </c>
      <c r="B15" s="7">
        <v>2.0527337401880053E-2</v>
      </c>
      <c r="C15" s="7">
        <v>9.7643014557237159E-2</v>
      </c>
      <c r="D15" s="7">
        <v>2.0115156456260701E-2</v>
      </c>
      <c r="E15" s="7">
        <v>0.11090479482896096</v>
      </c>
      <c r="F15" s="7">
        <v>2.0115156456260701E-2</v>
      </c>
      <c r="G15" s="7">
        <v>0.11868008850718463</v>
      </c>
      <c r="H15" s="7">
        <v>1.8928547434400585E-2</v>
      </c>
      <c r="I15" s="7">
        <v>0.13379987798664558</v>
      </c>
      <c r="J15" s="7">
        <v>2.029310241516245E-2</v>
      </c>
      <c r="K15" s="7">
        <v>0.14055828782227683</v>
      </c>
      <c r="L15" s="7">
        <v>2.240938828352965E-2</v>
      </c>
      <c r="M15" s="7">
        <v>0.14288210248727379</v>
      </c>
      <c r="N15" s="7">
        <v>2.1974510149274873E-2</v>
      </c>
      <c r="O15" s="7">
        <v>0.1681314439993257</v>
      </c>
      <c r="P15" s="7">
        <v>2.4067190941461227E-2</v>
      </c>
      <c r="Q15" s="7">
        <v>0.17683874898883251</v>
      </c>
      <c r="R15" s="7">
        <v>2.2655425808337678E-2</v>
      </c>
      <c r="S15" s="7">
        <v>0.21453752215491886</v>
      </c>
      <c r="T15" s="7">
        <v>2.4607384030984385E-2</v>
      </c>
      <c r="U15" s="7">
        <v>0.24777701050583487</v>
      </c>
      <c r="V15" s="7">
        <v>2.4940578760152449E-2</v>
      </c>
      <c r="W15" s="7">
        <v>0.28688755860908888</v>
      </c>
      <c r="X15" s="7">
        <v>2.8504945263459886E-2</v>
      </c>
      <c r="Y15" s="7">
        <v>0.26155105735282719</v>
      </c>
      <c r="Z15" s="7">
        <v>2.5564297503853983E-2</v>
      </c>
      <c r="AA15" s="7">
        <v>0.22876549133939558</v>
      </c>
      <c r="AB15" s="7">
        <v>2.4511147951170174E-2</v>
      </c>
    </row>
    <row r="16" spans="1:30">
      <c r="A16" s="7">
        <v>9.7758589858219433E-2</v>
      </c>
      <c r="B16" s="7">
        <v>2.2794332602786488E-2</v>
      </c>
      <c r="C16" s="7">
        <v>9.8975545587936628E-2</v>
      </c>
      <c r="D16" s="7">
        <v>2.0512811201153381E-2</v>
      </c>
      <c r="E16" s="7">
        <v>0.11151765465577097</v>
      </c>
      <c r="F16" s="7">
        <v>2.0289470864980778E-2</v>
      </c>
      <c r="G16" s="7">
        <v>0.11932640085358706</v>
      </c>
      <c r="H16" s="7">
        <v>1.9091967192575658E-2</v>
      </c>
      <c r="I16" s="7">
        <v>0.14275059665871123</v>
      </c>
      <c r="J16" s="7">
        <v>2.2351283480622958E-2</v>
      </c>
      <c r="K16" s="7">
        <v>0.14338826349501146</v>
      </c>
      <c r="L16" s="7">
        <v>2.3100290705592042E-2</v>
      </c>
      <c r="M16" s="7">
        <v>0.1527520033310609</v>
      </c>
      <c r="N16" s="7">
        <v>2.4241505350181308E-2</v>
      </c>
      <c r="O16" s="7">
        <v>0.1748945056341959</v>
      </c>
      <c r="P16" s="7">
        <v>2.5508008476038124E-2</v>
      </c>
      <c r="Q16" s="7">
        <v>0.18828639064858296</v>
      </c>
      <c r="R16" s="7">
        <v>2.4922421009244113E-2</v>
      </c>
      <c r="S16" s="7">
        <v>0.22285502316860045</v>
      </c>
      <c r="T16" s="7">
        <v>2.6048201565561282E-2</v>
      </c>
      <c r="U16" s="7">
        <v>0.26029541417484242</v>
      </c>
      <c r="V16" s="7">
        <v>2.6998759825612957E-2</v>
      </c>
      <c r="W16" s="7">
        <v>0.2961383147539452</v>
      </c>
      <c r="X16" s="7">
        <v>2.9945762798036783E-2</v>
      </c>
      <c r="Y16" s="7">
        <v>0.28066332107765618</v>
      </c>
      <c r="Z16" s="7">
        <v>2.8564865841457412E-2</v>
      </c>
      <c r="AA16" s="7">
        <v>0.22914652473041094</v>
      </c>
      <c r="AB16" s="7">
        <v>2.4571068529167701E-2</v>
      </c>
    </row>
    <row r="17" spans="1:28">
      <c r="A17" s="7">
        <v>9.8603653084685133E-2</v>
      </c>
      <c r="B17" s="7">
        <v>2.3066698866411609E-2</v>
      </c>
      <c r="C17" s="7">
        <v>0.1062418259091867</v>
      </c>
      <c r="D17" s="7">
        <v>2.2779806402059816E-2</v>
      </c>
      <c r="E17" s="7">
        <v>0.11796318639615588</v>
      </c>
      <c r="F17" s="7">
        <v>2.2153363995722031E-2</v>
      </c>
      <c r="G17" s="7">
        <v>0.12650842654865707</v>
      </c>
      <c r="H17" s="7">
        <v>2.0955860323316911E-2</v>
      </c>
      <c r="I17" s="7">
        <v>0.14978480062213403</v>
      </c>
      <c r="J17" s="7">
        <v>2.4030875439644547E-2</v>
      </c>
      <c r="K17" s="7">
        <v>0.14690748339277923</v>
      </c>
      <c r="L17" s="7">
        <v>2.396096809864743E-2</v>
      </c>
      <c r="M17" s="7">
        <v>0.15387297064502564</v>
      </c>
      <c r="N17" s="7">
        <v>2.4505700625897676E-2</v>
      </c>
      <c r="O17" s="7">
        <v>0.17875226947604231</v>
      </c>
      <c r="P17" s="7">
        <v>2.6330554592185994E-2</v>
      </c>
      <c r="Q17" s="7">
        <v>0.19548800431431462</v>
      </c>
      <c r="R17" s="7">
        <v>2.636323854382101E-2</v>
      </c>
      <c r="S17" s="7">
        <v>0.23861799342390658</v>
      </c>
      <c r="T17" s="7">
        <v>2.8889889582716724E-2</v>
      </c>
      <c r="U17" s="7">
        <v>0.27847281034340482</v>
      </c>
      <c r="V17" s="7">
        <v>2.9999328163216387E-2</v>
      </c>
      <c r="W17" s="7">
        <v>0.29648066910957321</v>
      </c>
      <c r="X17" s="7">
        <v>3.000568337603431E-2</v>
      </c>
      <c r="Y17" s="7">
        <v>0.2895998389270833</v>
      </c>
      <c r="Z17" s="7">
        <v>3.000568337603431E-2</v>
      </c>
      <c r="AA17" s="7">
        <v>0.24069926741982683</v>
      </c>
      <c r="AB17" s="7">
        <v>2.6434961659908954E-2</v>
      </c>
    </row>
    <row r="18" spans="1:28">
      <c r="A18" s="7">
        <v>9.982475411930003E-2</v>
      </c>
      <c r="B18" s="7">
        <v>2.3464353611304289E-2</v>
      </c>
      <c r="C18" s="7">
        <v>0.11180163130650683</v>
      </c>
      <c r="D18" s="7">
        <v>2.4643699532801069E-2</v>
      </c>
      <c r="E18" s="7">
        <v>0.12549560814235886</v>
      </c>
      <c r="F18" s="7">
        <v>2.4420359196628466E-2</v>
      </c>
      <c r="G18" s="7">
        <v>0.13416097462852344</v>
      </c>
      <c r="H18" s="7">
        <v>2.3014041388777419E-2</v>
      </c>
      <c r="I18" s="7">
        <v>0.15230467807245718</v>
      </c>
      <c r="J18" s="7">
        <v>2.4642791645255655E-2</v>
      </c>
      <c r="K18" s="7">
        <v>0.15529555165851514</v>
      </c>
      <c r="L18" s="7">
        <v>2.6019149164107937E-2</v>
      </c>
      <c r="M18" s="7">
        <v>0.16649834467499702</v>
      </c>
      <c r="N18" s="7">
        <v>2.7538952915136122E-2</v>
      </c>
      <c r="O18" s="7">
        <v>0.18024452769566771</v>
      </c>
      <c r="P18" s="7">
        <v>2.6652854670809054E-2</v>
      </c>
      <c r="Q18" s="7">
        <v>0.20961283228452063</v>
      </c>
      <c r="R18" s="7">
        <v>2.9204926560976452E-2</v>
      </c>
      <c r="S18" s="7">
        <v>0.25450313665844504</v>
      </c>
      <c r="T18" s="7">
        <v>3.1890457920320157E-2</v>
      </c>
      <c r="U18" s="7">
        <v>0.28335352850994339</v>
      </c>
      <c r="V18" s="7">
        <v>3.0866360769089694E-2</v>
      </c>
      <c r="W18" s="7">
        <v>0.31265938347461819</v>
      </c>
      <c r="X18" s="7">
        <v>3.2847371393189752E-2</v>
      </c>
      <c r="Y18" s="7">
        <v>0.29020920770477326</v>
      </c>
      <c r="Z18" s="7">
        <v>3.0111906218848107E-2</v>
      </c>
      <c r="AA18" s="7">
        <v>0.24574203090797408</v>
      </c>
      <c r="AB18" s="7">
        <v>2.7257507776056823E-2</v>
      </c>
    </row>
    <row r="19" spans="1:28">
      <c r="A19" s="7">
        <v>0.10048179844169114</v>
      </c>
      <c r="B19" s="7">
        <v>2.3686786059931471E-2</v>
      </c>
      <c r="C19" s="7">
        <v>0.11261026124821334</v>
      </c>
      <c r="D19" s="7">
        <v>2.491606579642619E-2</v>
      </c>
      <c r="E19" s="7">
        <v>0.1331641194775256</v>
      </c>
      <c r="F19" s="7">
        <v>2.6822629641802046E-2</v>
      </c>
      <c r="G19" s="7">
        <v>0.13770213659142388</v>
      </c>
      <c r="H19" s="7">
        <v>2.3990928387646191E-2</v>
      </c>
      <c r="I19" s="7">
        <v>0.16030677643399213</v>
      </c>
      <c r="J19" s="7">
        <v>2.6631065369719049E-2</v>
      </c>
      <c r="K19" s="7">
        <v>0.1563489409236212</v>
      </c>
      <c r="L19" s="7">
        <v>2.6283344439824306E-2</v>
      </c>
      <c r="M19" s="7">
        <v>0.16743153159405141</v>
      </c>
      <c r="N19" s="7">
        <v>2.7765016913944972E-2</v>
      </c>
      <c r="O19" s="7">
        <v>0.18237053508510934</v>
      </c>
      <c r="P19" s="7">
        <v>2.7121324644244264E-2</v>
      </c>
      <c r="Q19" s="7">
        <v>0.21020640073399377</v>
      </c>
      <c r="R19" s="7">
        <v>2.9325675604516922E-2</v>
      </c>
      <c r="S19" s="7">
        <v>0.25858265179107354</v>
      </c>
      <c r="T19" s="7">
        <v>3.2713004036468027E-2</v>
      </c>
      <c r="U19" s="7">
        <v>0.29845604617529409</v>
      </c>
      <c r="V19" s="7">
        <v>3.3708048786245136E-2</v>
      </c>
      <c r="W19" s="7">
        <v>0.31753411412890137</v>
      </c>
      <c r="X19" s="7">
        <v>3.3708048786245136E-2</v>
      </c>
      <c r="Y19" s="7">
        <v>0.29501734117435335</v>
      </c>
      <c r="Z19" s="7">
        <v>3.0972583611903495E-2</v>
      </c>
      <c r="AA19" s="7">
        <v>0.25105278261096409</v>
      </c>
      <c r="AB19" s="7">
        <v>2.812454038193013E-2</v>
      </c>
    </row>
    <row r="20" spans="1:28">
      <c r="A20" s="7">
        <v>0.1011235151360327</v>
      </c>
      <c r="B20" s="7">
        <v>2.3909218508558653E-2</v>
      </c>
      <c r="C20" s="7">
        <v>0.1175882706898221</v>
      </c>
      <c r="D20" s="7">
        <v>2.6595657755447779E-2</v>
      </c>
      <c r="E20" s="7">
        <v>0.14332791106134354</v>
      </c>
      <c r="F20" s="7">
        <v>3.0010222813761395E-2</v>
      </c>
      <c r="G20" s="7">
        <v>0.13863968305332294</v>
      </c>
      <c r="H20" s="7">
        <v>2.4255123663362559E-2</v>
      </c>
      <c r="I20" s="7">
        <v>0.16096041940414579</v>
      </c>
      <c r="J20" s="7">
        <v>2.6794485127894122E-2</v>
      </c>
      <c r="K20" s="7">
        <v>0.16019835294397258</v>
      </c>
      <c r="L20" s="7">
        <v>2.7260231438693078E-2</v>
      </c>
      <c r="M20" s="7">
        <v>0.16874844366792258</v>
      </c>
      <c r="N20" s="7">
        <v>2.8087316992568032E-2</v>
      </c>
      <c r="O20" s="7">
        <v>0.18528320205452634</v>
      </c>
      <c r="P20" s="7">
        <v>2.7765924801490389E-2</v>
      </c>
      <c r="Q20" s="7">
        <v>0.22494493295653117</v>
      </c>
      <c r="R20" s="7">
        <v>3.2326243942120352E-2</v>
      </c>
      <c r="S20" s="7">
        <v>0.26028067914011466</v>
      </c>
      <c r="T20" s="7">
        <v>3.3066172291635269E-2</v>
      </c>
      <c r="U20" s="7">
        <v>0.29938806443347094</v>
      </c>
      <c r="V20" s="7">
        <v>3.3898705170782722E-2</v>
      </c>
      <c r="W20" s="7">
        <v>0.32144378289881587</v>
      </c>
      <c r="X20" s="7">
        <v>3.4530594902393005E-2</v>
      </c>
      <c r="Y20" s="7">
        <v>0.31057139013588742</v>
      </c>
      <c r="Z20" s="7">
        <v>3.3814271629058937E-2</v>
      </c>
      <c r="AA20" s="7">
        <v>0.26788702755219246</v>
      </c>
      <c r="AB20" s="7">
        <v>3.112510871953356E-2</v>
      </c>
    </row>
    <row r="21" spans="1:28">
      <c r="A21" s="7">
        <v>0.11023527909056073</v>
      </c>
      <c r="B21" s="7">
        <v>2.7096811680518001E-2</v>
      </c>
      <c r="C21" s="7">
        <v>0.12692263157794834</v>
      </c>
      <c r="D21" s="7">
        <v>2.9783250927407127E-2</v>
      </c>
      <c r="E21" s="7">
        <v>0.14642235084261379</v>
      </c>
      <c r="F21" s="7">
        <v>3.0987109812630167E-2</v>
      </c>
      <c r="G21" s="7">
        <v>0.14648988551788072</v>
      </c>
      <c r="H21" s="7">
        <v>2.6522118864268994E-2</v>
      </c>
      <c r="I21" s="7">
        <v>0.16485210908798373</v>
      </c>
      <c r="J21" s="7">
        <v>2.7771372126762894E-2</v>
      </c>
      <c r="K21" s="7">
        <v>0.16911269143079291</v>
      </c>
      <c r="L21" s="7">
        <v>2.9527226639599512E-2</v>
      </c>
      <c r="M21" s="7">
        <v>0.18011079043299705</v>
      </c>
      <c r="N21" s="7">
        <v>3.0929005009723474E-2</v>
      </c>
      <c r="O21" s="7">
        <v>0.19799687362691515</v>
      </c>
      <c r="P21" s="7">
        <v>3.0607612818645831E-2</v>
      </c>
      <c r="Q21" s="7">
        <v>0.22795129587023438</v>
      </c>
      <c r="R21" s="7">
        <v>3.2970844099366473E-2</v>
      </c>
      <c r="S21" s="7">
        <v>0.2617600345625587</v>
      </c>
      <c r="T21" s="7">
        <v>3.3388472370258333E-2</v>
      </c>
      <c r="U21" s="7">
        <v>0.3033289468541126</v>
      </c>
      <c r="V21" s="7">
        <v>3.4721251286930592E-2</v>
      </c>
      <c r="W21" s="7">
        <v>0.32232078513265555</v>
      </c>
      <c r="X21" s="7">
        <v>3.4721251286930592E-2</v>
      </c>
      <c r="Y21" s="7">
        <v>0.3146971018456568</v>
      </c>
      <c r="Z21" s="7">
        <v>3.4636817745206806E-2</v>
      </c>
      <c r="AA21" s="7">
        <v>0.27252267030097682</v>
      </c>
      <c r="AB21" s="7">
        <v>3.1985786112588947E-2</v>
      </c>
    </row>
    <row r="22" spans="1:28">
      <c r="A22" s="7">
        <v>0.11053059139098224</v>
      </c>
      <c r="B22" s="7">
        <v>2.7202126635786382E-2</v>
      </c>
      <c r="C22" s="7">
        <v>0.12877906369764075</v>
      </c>
      <c r="D22" s="7">
        <v>3.0421495871835329E-2</v>
      </c>
      <c r="E22" s="7">
        <v>0.15156361457601703</v>
      </c>
      <c r="F22" s="7">
        <v>3.2666701771651756E-2</v>
      </c>
      <c r="G22" s="7">
        <v>0.15228133390472359</v>
      </c>
      <c r="H22" s="7">
        <v>2.8201710823290583E-2</v>
      </c>
      <c r="I22" s="7">
        <v>0.16662448714166961</v>
      </c>
      <c r="J22" s="7">
        <v>2.8239842100198104E-2</v>
      </c>
      <c r="K22" s="7">
        <v>0.17149194212385685</v>
      </c>
      <c r="L22" s="7">
        <v>3.0139142845210621E-2</v>
      </c>
      <c r="M22" s="7">
        <v>0.18399784460764099</v>
      </c>
      <c r="N22" s="7">
        <v>3.1905892008592243E-2</v>
      </c>
      <c r="O22" s="7">
        <v>0.20231981672858307</v>
      </c>
      <c r="P22" s="7">
        <v>3.160356545596836E-2</v>
      </c>
      <c r="Q22" s="7">
        <v>0.22940632649416412</v>
      </c>
      <c r="R22" s="7">
        <v>3.3293144177989537E-2</v>
      </c>
      <c r="S22" s="7">
        <v>0.2623071570347732</v>
      </c>
      <c r="T22" s="7">
        <v>3.3509221413798806E-2</v>
      </c>
      <c r="U22" s="7">
        <v>0.30384924409236791</v>
      </c>
      <c r="V22" s="7">
        <v>3.4842000330471065E-2</v>
      </c>
      <c r="W22" s="7">
        <v>0.33605539491158987</v>
      </c>
      <c r="X22" s="7">
        <v>3.7908844458889937E-2</v>
      </c>
      <c r="Y22" s="7">
        <v>0.31557373763110552</v>
      </c>
      <c r="Z22" s="7">
        <v>3.4827474129744393E-2</v>
      </c>
      <c r="AA22" s="7">
        <v>0.27347051062427019</v>
      </c>
      <c r="AB22" s="7">
        <v>3.2161916296399862E-2</v>
      </c>
    </row>
    <row r="23" spans="1:28">
      <c r="A23" s="7">
        <v>0.11334883126836122</v>
      </c>
      <c r="B23" s="7">
        <v>2.8230763224743927E-2</v>
      </c>
      <c r="C23" s="7">
        <v>0.13559167604690056</v>
      </c>
      <c r="D23" s="7">
        <v>3.2823766317008909E-2</v>
      </c>
      <c r="E23" s="7">
        <v>0.15237558534506934</v>
      </c>
      <c r="F23" s="7">
        <v>3.2939068035276881E-2</v>
      </c>
      <c r="G23" s="7">
        <v>0.15905318302271276</v>
      </c>
      <c r="H23" s="7">
        <v>3.0189984547753977E-2</v>
      </c>
      <c r="I23" s="7">
        <v>0.16761165562736322</v>
      </c>
      <c r="J23" s="7">
        <v>2.8504037375914473E-2</v>
      </c>
      <c r="K23" s="7">
        <v>0.17210309463866458</v>
      </c>
      <c r="L23" s="7">
        <v>3.0302562603385694E-2</v>
      </c>
      <c r="M23" s="7">
        <v>0.18735013287504027</v>
      </c>
      <c r="N23" s="7">
        <v>3.2766569401647627E-2</v>
      </c>
      <c r="O23" s="7">
        <v>0.20602743360141779</v>
      </c>
      <c r="P23" s="7">
        <v>3.2464242849023744E-2</v>
      </c>
      <c r="Q23" s="7">
        <v>0.2331997366587174</v>
      </c>
      <c r="R23" s="7">
        <v>3.4153821571044921E-2</v>
      </c>
      <c r="S23" s="7">
        <v>0.26519946952138285</v>
      </c>
      <c r="T23" s="7">
        <v>3.4153821571044927E-2</v>
      </c>
      <c r="U23" s="7">
        <v>0.30809935158282403</v>
      </c>
      <c r="V23" s="7">
        <v>3.5837952967793595E-2</v>
      </c>
      <c r="W23" s="7">
        <v>0.33651276595362306</v>
      </c>
      <c r="X23" s="7">
        <v>3.8015067301703738E-2</v>
      </c>
      <c r="Y23" s="7">
        <v>0.31851545649650365</v>
      </c>
      <c r="Z23" s="7">
        <v>3.5472074286990514E-2</v>
      </c>
      <c r="AA23" s="7">
        <v>0.28832765077103917</v>
      </c>
      <c r="AB23" s="7">
        <v>3.5003604313555307E-2</v>
      </c>
    </row>
    <row r="24" spans="1:28">
      <c r="A24" s="7">
        <v>0.11979869715161579</v>
      </c>
      <c r="B24" s="7">
        <v>3.0633033669917507E-2</v>
      </c>
      <c r="C24" s="7">
        <v>0.13675526795832332</v>
      </c>
      <c r="D24" s="7">
        <v>3.3241394587900763E-2</v>
      </c>
      <c r="E24" s="7">
        <v>0.15350083617462215</v>
      </c>
      <c r="F24" s="7">
        <v>3.333672278016956E-2</v>
      </c>
      <c r="G24" s="7">
        <v>0.16707655171810637</v>
      </c>
      <c r="H24" s="7">
        <v>3.2592254992927554E-2</v>
      </c>
      <c r="I24" s="7">
        <v>0.17582912096752573</v>
      </c>
      <c r="J24" s="7">
        <v>3.0771032576820907E-2</v>
      </c>
      <c r="K24" s="7">
        <v>0.17384487930586656</v>
      </c>
      <c r="L24" s="7">
        <v>3.0771032576820904E-2</v>
      </c>
      <c r="M24" s="7">
        <v>0.18970963435891361</v>
      </c>
      <c r="N24" s="7">
        <v>3.3378485607258736E-2</v>
      </c>
      <c r="O24" s="7">
        <v>0.2119190901277907</v>
      </c>
      <c r="P24" s="7">
        <v>3.3849679243330197E-2</v>
      </c>
      <c r="Q24" s="7">
        <v>0.23757620963646997</v>
      </c>
      <c r="R24" s="7">
        <v>3.514977420836745E-2</v>
      </c>
      <c r="S24" s="7">
        <v>0.26604405663868486</v>
      </c>
      <c r="T24" s="7">
        <v>3.4344477955582514E-2</v>
      </c>
      <c r="U24" s="7">
        <v>0.30957251371317629</v>
      </c>
      <c r="V24" s="7">
        <v>3.6191121222960837E-2</v>
      </c>
      <c r="W24" s="7">
        <v>0.33920757097338256</v>
      </c>
      <c r="X24" s="7">
        <v>3.8659667458949859E-2</v>
      </c>
      <c r="Y24" s="7">
        <v>0.3190419725017884</v>
      </c>
      <c r="Z24" s="7">
        <v>3.5592823330530987E-2</v>
      </c>
      <c r="AA24" s="7">
        <v>0.2919838321682301</v>
      </c>
      <c r="AB24" s="7">
        <v>3.5747164213251893E-2</v>
      </c>
    </row>
    <row r="25" spans="1:28">
      <c r="A25" s="7">
        <v>0.12036377570570954</v>
      </c>
      <c r="B25" s="7">
        <v>3.0843663580454268E-2</v>
      </c>
      <c r="C25" s="7">
        <v>0.13735319854902181</v>
      </c>
      <c r="D25" s="7">
        <v>3.3463827036527949E-2</v>
      </c>
      <c r="E25" s="7">
        <v>0.15526086730169056</v>
      </c>
      <c r="F25" s="7">
        <v>3.3974967724597765E-2</v>
      </c>
      <c r="G25" s="7">
        <v>0.16908720406503355</v>
      </c>
      <c r="H25" s="7">
        <v>3.3204171198538662E-2</v>
      </c>
      <c r="I25" s="7">
        <v>0.18580639430425577</v>
      </c>
      <c r="J25" s="7">
        <v>3.3612720593976353E-2</v>
      </c>
      <c r="K25" s="7">
        <v>0.18412157860694575</v>
      </c>
      <c r="L25" s="7">
        <v>3.3612720593976346E-2</v>
      </c>
      <c r="M25" s="7">
        <v>0.19233039552266221</v>
      </c>
      <c r="N25" s="7">
        <v>3.4069388029321128E-2</v>
      </c>
      <c r="O25" s="7">
        <v>0.21264034826727632</v>
      </c>
      <c r="P25" s="7">
        <v>3.4023993652050277E-2</v>
      </c>
      <c r="Q25" s="7">
        <v>0.23962831058863079</v>
      </c>
      <c r="R25" s="7">
        <v>3.5618244181802663E-2</v>
      </c>
      <c r="S25" s="7">
        <v>0.27399592402611306</v>
      </c>
      <c r="T25" s="7">
        <v>3.61620688215075E-2</v>
      </c>
      <c r="U25" s="7">
        <v>0.31224696312317313</v>
      </c>
      <c r="V25" s="7">
        <v>3.6835721380206958E-2</v>
      </c>
      <c r="W25" s="7">
        <v>0.34334457741251984</v>
      </c>
      <c r="X25" s="7">
        <v>3.9655620096272388E-2</v>
      </c>
      <c r="Y25" s="7">
        <v>0.33261646382585586</v>
      </c>
      <c r="Z25" s="7">
        <v>3.8780416502490339E-2</v>
      </c>
      <c r="AA25" s="7">
        <v>0.29257514539744067</v>
      </c>
      <c r="AB25" s="7">
        <v>3.5867913256792366E-2</v>
      </c>
    </row>
    <row r="26" spans="1:28">
      <c r="A26" s="7">
        <v>0.12360199259164643</v>
      </c>
      <c r="B26" s="7">
        <v>3.2057509228676895E-2</v>
      </c>
      <c r="C26" s="7">
        <v>0.13788279421506902</v>
      </c>
      <c r="D26" s="7">
        <v>3.3662654408974285E-2</v>
      </c>
      <c r="E26" s="7">
        <v>0.15639159824891977</v>
      </c>
      <c r="F26" s="7">
        <v>3.4392595995489619E-2</v>
      </c>
      <c r="G26" s="7">
        <v>0.17818455322237869</v>
      </c>
      <c r="H26" s="7">
        <v>3.6045859215694108E-2</v>
      </c>
      <c r="I26" s="7">
        <v>0.18933522833927763</v>
      </c>
      <c r="J26" s="7">
        <v>3.4641357182933902E-2</v>
      </c>
      <c r="K26" s="7">
        <v>0.18487363572933413</v>
      </c>
      <c r="L26" s="7">
        <v>3.3831521492421864E-2</v>
      </c>
      <c r="M26" s="7">
        <v>0.1941069613458139</v>
      </c>
      <c r="N26" s="7">
        <v>3.4537858002756341E-2</v>
      </c>
      <c r="O26" s="7">
        <v>0.22518084419442463</v>
      </c>
      <c r="P26" s="7">
        <v>3.7057245941288723E-2</v>
      </c>
      <c r="Q26" s="7">
        <v>0.24043199176358115</v>
      </c>
      <c r="R26" s="7">
        <v>3.580890056634025E-2</v>
      </c>
      <c r="S26" s="7">
        <v>0.27832686760875602</v>
      </c>
      <c r="T26" s="7">
        <v>3.7158021458830029E-2</v>
      </c>
      <c r="U26" s="7">
        <v>0.31357680464532484</v>
      </c>
      <c r="V26" s="7">
        <v>3.7158021458830022E-2</v>
      </c>
      <c r="W26" s="7">
        <v>0.35291432514857812</v>
      </c>
      <c r="X26" s="7">
        <v>4.1997969963448442E-2</v>
      </c>
      <c r="Y26" s="7">
        <v>0.33679473804715115</v>
      </c>
      <c r="Z26" s="7">
        <v>3.9776369139812869E-2</v>
      </c>
      <c r="AA26" s="7">
        <v>0.29441074609025741</v>
      </c>
      <c r="AB26" s="7">
        <v>3.6254673351140042E-2</v>
      </c>
    </row>
    <row r="27" spans="1:28">
      <c r="A27" s="7">
        <v>0.12796934474390087</v>
      </c>
      <c r="B27" s="7">
        <v>3.373710118769848E-2</v>
      </c>
      <c r="C27" s="7">
        <v>0.13815803210602545</v>
      </c>
      <c r="D27" s="7">
        <v>3.3767969364242666E-2</v>
      </c>
      <c r="E27" s="7">
        <v>0.16165342457120366</v>
      </c>
      <c r="F27" s="7">
        <v>3.638086971995301E-2</v>
      </c>
      <c r="G27" s="7">
        <v>0.1883200251878154</v>
      </c>
      <c r="H27" s="7">
        <v>3.9233452387653453E-2</v>
      </c>
      <c r="I27" s="7">
        <v>0.19005507361025453</v>
      </c>
      <c r="J27" s="7">
        <v>3.4860158081379419E-2</v>
      </c>
      <c r="K27" s="7">
        <v>0.18954640599880146</v>
      </c>
      <c r="L27" s="7">
        <v>3.5216957886728316E-2</v>
      </c>
      <c r="M27" s="7">
        <v>0.19654973935264747</v>
      </c>
      <c r="N27" s="7">
        <v>3.5182458160002462E-2</v>
      </c>
      <c r="O27" s="7">
        <v>0.22622818838930989</v>
      </c>
      <c r="P27" s="7">
        <v>3.7321441217005091E-2</v>
      </c>
      <c r="Q27" s="7">
        <v>0.24115162784834063</v>
      </c>
      <c r="R27" s="7">
        <v>3.5983214975060331E-2</v>
      </c>
      <c r="S27" s="7">
        <v>0.28019398944354629</v>
      </c>
      <c r="T27" s="7">
        <v>3.7626491432265242E-2</v>
      </c>
      <c r="U27" s="7">
        <v>0.31401371534789985</v>
      </c>
      <c r="V27" s="7">
        <v>3.7264244301643823E-2</v>
      </c>
      <c r="W27" s="7">
        <v>0.35530092139148617</v>
      </c>
      <c r="X27" s="7">
        <v>4.2583557430242454E-2</v>
      </c>
      <c r="Y27" s="7">
        <v>0.34648405796843212</v>
      </c>
      <c r="Z27" s="7">
        <v>4.2118719006988922E-2</v>
      </c>
      <c r="AA27" s="7">
        <v>0.29910409721568931</v>
      </c>
      <c r="AB27" s="7">
        <v>3.7250625988462571E-2</v>
      </c>
    </row>
    <row r="28" spans="1:28">
      <c r="A28" s="7">
        <v>0.12866113168987098</v>
      </c>
      <c r="B28" s="7">
        <v>3.4009467451323605E-2</v>
      </c>
      <c r="C28" s="7">
        <v>0.1408249923597758</v>
      </c>
      <c r="D28" s="7">
        <v>3.4796605953200208E-2</v>
      </c>
      <c r="E28" s="7">
        <v>0.16222153010365645</v>
      </c>
      <c r="F28" s="7">
        <v>3.6599670618398528E-2</v>
      </c>
      <c r="G28" s="7">
        <v>0.18900219518807779</v>
      </c>
      <c r="H28" s="7">
        <v>3.9452253286098971E-2</v>
      </c>
      <c r="I28" s="7">
        <v>0.19460543428709345</v>
      </c>
      <c r="J28" s="7">
        <v>3.6245594475685872E-2</v>
      </c>
      <c r="K28" s="7">
        <v>0.19757627098502506</v>
      </c>
      <c r="L28" s="7">
        <v>3.7619228331901892E-2</v>
      </c>
      <c r="M28" s="7">
        <v>0.20035433344083078</v>
      </c>
      <c r="N28" s="7">
        <v>3.6211094748960004E-2</v>
      </c>
      <c r="O28" s="7">
        <v>0.22913256503528451</v>
      </c>
      <c r="P28" s="7">
        <v>3.8065001116701677E-2</v>
      </c>
      <c r="Q28" s="7">
        <v>0.24223808573299574</v>
      </c>
      <c r="R28" s="7">
        <v>3.6247410250776699E-2</v>
      </c>
      <c r="S28" s="7">
        <v>0.28172734886405681</v>
      </c>
      <c r="T28" s="7">
        <v>3.8013251526612918E-2</v>
      </c>
      <c r="U28" s="7">
        <v>0.32682397189178852</v>
      </c>
      <c r="V28" s="7">
        <v>4.0451837473603175E-2</v>
      </c>
      <c r="W28" s="7">
        <v>0.35927977988681631</v>
      </c>
      <c r="X28" s="7">
        <v>4.3560444429111222E-2</v>
      </c>
      <c r="Y28" s="7">
        <v>0.34808231467482953</v>
      </c>
      <c r="Z28" s="7">
        <v>4.2505479101336598E-2</v>
      </c>
      <c r="AA28" s="7">
        <v>0.31003390564759459</v>
      </c>
      <c r="AB28" s="7">
        <v>3.9592975855638625E-2</v>
      </c>
    </row>
    <row r="29" spans="1:28">
      <c r="A29" s="7">
        <v>0.12970136671350108</v>
      </c>
      <c r="B29" s="7">
        <v>3.4428911497306293E-2</v>
      </c>
      <c r="C29" s="7">
        <v>0.14138495910344581</v>
      </c>
      <c r="D29" s="7">
        <v>3.5015406851645725E-2</v>
      </c>
      <c r="E29" s="7">
        <v>0.16290563146025958</v>
      </c>
      <c r="F29" s="7">
        <v>3.6863865894114896E-2</v>
      </c>
      <c r="G29" s="7">
        <v>0.19214542465082518</v>
      </c>
      <c r="H29" s="7">
        <v>4.0480889875056519E-2</v>
      </c>
      <c r="I29" s="7">
        <v>0.197038997345204</v>
      </c>
      <c r="J29" s="7">
        <v>3.6989154375382458E-2</v>
      </c>
      <c r="K29" s="7">
        <v>0.1999843816579549</v>
      </c>
      <c r="L29" s="7">
        <v>3.8362788231598478E-2</v>
      </c>
      <c r="M29" s="7">
        <v>0.20544481501590009</v>
      </c>
      <c r="N29" s="7">
        <v>3.7596531143266457E-2</v>
      </c>
      <c r="O29" s="7">
        <v>0.23180112803667635</v>
      </c>
      <c r="P29" s="7">
        <v>3.8755903538764069E-2</v>
      </c>
      <c r="Q29" s="7">
        <v>0.24375615017456864</v>
      </c>
      <c r="R29" s="7">
        <v>3.6634170345124374E-2</v>
      </c>
      <c r="S29" s="7">
        <v>0.29354891257195359</v>
      </c>
      <c r="T29" s="7">
        <v>4.1072832554668461E-2</v>
      </c>
      <c r="U29" s="7">
        <v>0.33612070201039718</v>
      </c>
      <c r="V29" s="7">
        <v>4.2794187340779229E-2</v>
      </c>
      <c r="W29" s="7">
        <v>0.36150553248232958</v>
      </c>
      <c r="X29" s="7">
        <v>4.4119703157088137E-2</v>
      </c>
      <c r="Y29" s="7">
        <v>0.34953179274690788</v>
      </c>
      <c r="Z29" s="7">
        <v>4.285864735650384E-2</v>
      </c>
      <c r="AA29" s="7">
        <v>0.31228611338826423</v>
      </c>
      <c r="AB29" s="7">
        <v>4.0088682455436349E-2</v>
      </c>
    </row>
    <row r="30" spans="1:28">
      <c r="A30" s="7">
        <v>0.13126989398390598</v>
      </c>
      <c r="B30" s="7">
        <v>3.5061709116461996E-2</v>
      </c>
      <c r="C30" s="7">
        <v>0.14286744732990775</v>
      </c>
      <c r="D30" s="7">
        <v>3.5596454880712655E-2</v>
      </c>
      <c r="E30" s="7">
        <v>0.16551051406243866</v>
      </c>
      <c r="F30" s="7">
        <v>3.7892502483072438E-2</v>
      </c>
      <c r="G30" s="7">
        <v>0.19335758826667601</v>
      </c>
      <c r="H30" s="7">
        <v>4.0878544619949199E-2</v>
      </c>
      <c r="I30" s="7">
        <v>0.20484751682711652</v>
      </c>
      <c r="J30" s="7">
        <v>3.9391424820556034E-2</v>
      </c>
      <c r="K30" s="7">
        <v>0.21010744400739492</v>
      </c>
      <c r="L30" s="7">
        <v>4.1550381403557823E-2</v>
      </c>
      <c r="M30" s="7">
        <v>0.20624247347601921</v>
      </c>
      <c r="N30" s="7">
        <v>3.7815332041711974E-2</v>
      </c>
      <c r="O30" s="7">
        <v>0.23327312102122041</v>
      </c>
      <c r="P30" s="7">
        <v>3.9142663633111745E-2</v>
      </c>
      <c r="Q30" s="7">
        <v>0.24666358501335967</v>
      </c>
      <c r="R30" s="7">
        <v>3.737773024482096E-2</v>
      </c>
      <c r="S30" s="7">
        <v>0.30268267073673838</v>
      </c>
      <c r="T30" s="7">
        <v>4.3475102999842037E-2</v>
      </c>
      <c r="U30" s="7">
        <v>0.33995040238346508</v>
      </c>
      <c r="V30" s="7">
        <v>4.3771074339647997E-2</v>
      </c>
      <c r="W30" s="7">
        <v>0.36288123987987936</v>
      </c>
      <c r="X30" s="7">
        <v>4.447287141225538E-2</v>
      </c>
      <c r="Y30" s="7">
        <v>0.35185612482438322</v>
      </c>
      <c r="Z30" s="7">
        <v>4.3444234823297852E-2</v>
      </c>
      <c r="AA30" s="7">
        <v>0.31816446254923975</v>
      </c>
      <c r="AB30" s="7">
        <v>4.1403303621200274E-2</v>
      </c>
    </row>
    <row r="31" spans="1:28">
      <c r="A31" s="7">
        <v>0.13318278196449099</v>
      </c>
      <c r="B31" s="7">
        <v>3.5834321417611927E-2</v>
      </c>
      <c r="C31" s="7">
        <v>0.14393518052758361</v>
      </c>
      <c r="D31" s="7">
        <v>3.6019530476877011E-2</v>
      </c>
      <c r="E31" s="7">
        <v>0.17270042845386702</v>
      </c>
      <c r="F31" s="7">
        <v>4.0734190500227883E-2</v>
      </c>
      <c r="G31" s="7">
        <v>0.19474379269028608</v>
      </c>
      <c r="H31" s="7">
        <v>4.1347014593384412E-2</v>
      </c>
      <c r="I31" s="7">
        <v>0.21506864927194236</v>
      </c>
      <c r="J31" s="7">
        <v>4.2579017992515386E-2</v>
      </c>
      <c r="K31" s="7">
        <v>0.21132380727644973</v>
      </c>
      <c r="L31" s="7">
        <v>4.1933509947723831E-2</v>
      </c>
      <c r="M31" s="7">
        <v>0.21492527564937317</v>
      </c>
      <c r="N31" s="7">
        <v>4.0217602486885551E-2</v>
      </c>
      <c r="O31" s="7">
        <v>0.24470824048938694</v>
      </c>
      <c r="P31" s="7">
        <v>4.2202244661167287E-2</v>
      </c>
      <c r="Q31" s="7">
        <v>0.25818651706640611</v>
      </c>
      <c r="R31" s="7">
        <v>4.0437311272876503E-2</v>
      </c>
      <c r="S31" s="7">
        <v>0.30639035506300749</v>
      </c>
      <c r="T31" s="7">
        <v>4.4451989998710806E-2</v>
      </c>
      <c r="U31" s="7">
        <v>0.35192158191207057</v>
      </c>
      <c r="V31" s="7">
        <v>4.683065536770354E-2</v>
      </c>
      <c r="W31" s="7">
        <v>0.3747540170476294</v>
      </c>
      <c r="X31" s="7">
        <v>4.7532452440310922E-2</v>
      </c>
      <c r="Y31" s="7">
        <v>0.35405305962816025</v>
      </c>
      <c r="Z31" s="7">
        <v>4.4003493551274767E-2</v>
      </c>
      <c r="AA31" s="7">
        <v>0.32042378502127689</v>
      </c>
      <c r="AB31" s="7">
        <v>4.1918075859451759E-2</v>
      </c>
    </row>
    <row r="32" spans="1:28">
      <c r="A32" s="7">
        <v>0.13461642610805977</v>
      </c>
      <c r="B32" s="7">
        <v>3.6415369446678857E-2</v>
      </c>
      <c r="C32" s="7">
        <v>0.14887048064128533</v>
      </c>
      <c r="D32" s="7">
        <v>3.8007804201340402E-2</v>
      </c>
      <c r="E32" s="7">
        <v>0.17338178975163196</v>
      </c>
      <c r="F32" s="7">
        <v>4.1006556763853008E-2</v>
      </c>
      <c r="G32" s="7">
        <v>0.1966328788448588</v>
      </c>
      <c r="H32" s="7">
        <v>4.1991614750630533E-2</v>
      </c>
      <c r="I32" s="7">
        <v>0.21629381083907651</v>
      </c>
      <c r="J32" s="7">
        <v>4.2962146536681393E-2</v>
      </c>
      <c r="K32" s="7">
        <v>0.2145340556250647</v>
      </c>
      <c r="L32" s="7">
        <v>4.2962146536681373E-2</v>
      </c>
      <c r="M32" s="7">
        <v>0.21847350867667889</v>
      </c>
      <c r="N32" s="7">
        <v>4.121355512420808E-2</v>
      </c>
      <c r="O32" s="7">
        <v>0.24708111528800117</v>
      </c>
      <c r="P32" s="7">
        <v>4.2840489605595493E-2</v>
      </c>
      <c r="Q32" s="7">
        <v>0.26076740171101792</v>
      </c>
      <c r="R32" s="7">
        <v>4.1128213694938895E-2</v>
      </c>
      <c r="S32" s="7">
        <v>0.30678785990123453</v>
      </c>
      <c r="T32" s="7">
        <v>4.4558212841524607E-2</v>
      </c>
      <c r="U32" s="7">
        <v>0.35338866377419614</v>
      </c>
      <c r="V32" s="7">
        <v>4.7217415462051215E-2</v>
      </c>
      <c r="W32" s="7">
        <v>0.37522217090401311</v>
      </c>
      <c r="X32" s="7">
        <v>4.7653201483851396E-2</v>
      </c>
      <c r="Y32" s="7">
        <v>0.36595891393378721</v>
      </c>
      <c r="Z32" s="7">
        <v>4.7063074579330309E-2</v>
      </c>
      <c r="AA32" s="7">
        <v>0.32483412794342353</v>
      </c>
      <c r="AB32" s="7">
        <v>4.2937633572955131E-2</v>
      </c>
    </row>
    <row r="33" spans="1:45">
      <c r="A33" s="7">
        <v>0.13493217524588069</v>
      </c>
      <c r="B33" s="7">
        <v>3.6544289478128079E-2</v>
      </c>
      <c r="C33" s="7">
        <v>0.15128023583141775</v>
      </c>
      <c r="D33" s="7">
        <v>3.8984691200209171E-2</v>
      </c>
      <c r="E33" s="7">
        <v>0.17551812229247937</v>
      </c>
      <c r="F33" s="7">
        <v>4.1867234156908392E-2</v>
      </c>
      <c r="G33" s="7">
        <v>0.19740600484515616</v>
      </c>
      <c r="H33" s="7">
        <v>4.2263981014255658E-2</v>
      </c>
      <c r="I33" s="7">
        <v>0.21785082191413482</v>
      </c>
      <c r="J33" s="7">
        <v>4.3461484686660785E-2</v>
      </c>
      <c r="K33" s="7">
        <v>0.21650162719357066</v>
      </c>
      <c r="L33" s="7">
        <v>4.3606746693927494E-2</v>
      </c>
      <c r="M33" s="7">
        <v>0.21904011560740833</v>
      </c>
      <c r="N33" s="7">
        <v>4.1376974882383157E-2</v>
      </c>
      <c r="O33" s="7">
        <v>0.24791291107338495</v>
      </c>
      <c r="P33" s="7">
        <v>4.3066553604404346E-2</v>
      </c>
      <c r="Q33" s="7">
        <v>0.26752515224417894</v>
      </c>
      <c r="R33" s="7">
        <v>4.294580456086388E-2</v>
      </c>
      <c r="S33" s="7">
        <v>0.30777586747241797</v>
      </c>
      <c r="T33" s="7">
        <v>4.4822408117240975E-2</v>
      </c>
      <c r="U33" s="7">
        <v>0.35861161418092263</v>
      </c>
      <c r="V33" s="7">
        <v>4.8602851856357668E-2</v>
      </c>
      <c r="W33" s="7">
        <v>0.37644152749348081</v>
      </c>
      <c r="X33" s="7">
        <v>4.797550156247446E-2</v>
      </c>
      <c r="Y33" s="7">
        <v>0.36721061442012409</v>
      </c>
      <c r="Z33" s="7">
        <v>4.7385374657953373E-2</v>
      </c>
      <c r="AA33" s="7">
        <v>0.32592268184265205</v>
      </c>
      <c r="AB33" s="7">
        <v>4.3201828848671499E-2</v>
      </c>
    </row>
    <row r="34" spans="1:45">
      <c r="A34" s="7">
        <v>0.13593153659471197</v>
      </c>
      <c r="B34" s="7">
        <v>3.6961917749019933E-2</v>
      </c>
      <c r="C34" s="7">
        <v>0.1518288134209792</v>
      </c>
      <c r="D34" s="7">
        <v>3.9207123648836356E-2</v>
      </c>
      <c r="E34" s="7">
        <v>0.17740054271432057</v>
      </c>
      <c r="F34" s="7">
        <v>4.2632583357694986E-2</v>
      </c>
      <c r="G34" s="7">
        <v>0.19904321284578586</v>
      </c>
      <c r="H34" s="7">
        <v>4.2845029043322588E-2</v>
      </c>
      <c r="I34" s="7">
        <v>0.2198586790378376</v>
      </c>
      <c r="J34" s="7">
        <v>4.4106084843906906E-2</v>
      </c>
      <c r="K34" s="7">
        <v>0.2187162062368114</v>
      </c>
      <c r="L34" s="7">
        <v>4.4373003782259501E-2</v>
      </c>
      <c r="M34" s="7">
        <v>0.22035784411777912</v>
      </c>
      <c r="N34" s="7">
        <v>4.1760103426549164E-2</v>
      </c>
      <c r="O34" s="7">
        <v>0.25640128113131588</v>
      </c>
      <c r="P34" s="7">
        <v>4.54089034715804E-2</v>
      </c>
      <c r="Q34" s="7">
        <v>0.27637352439583829</v>
      </c>
      <c r="R34" s="7">
        <v>4.5348075006037457E-2</v>
      </c>
      <c r="S34" s="7">
        <v>0.31051147983349048</v>
      </c>
      <c r="T34" s="7">
        <v>4.5565968016937561E-2</v>
      </c>
      <c r="U34" s="7">
        <v>0.36030279735768905</v>
      </c>
      <c r="V34" s="7">
        <v>4.9071321829792881E-2</v>
      </c>
      <c r="W34" s="7">
        <v>0.38552335288017947</v>
      </c>
      <c r="X34" s="7">
        <v>5.0377772007648036E-2</v>
      </c>
      <c r="Y34" s="7">
        <v>0.37100135148016922</v>
      </c>
      <c r="Z34" s="7">
        <v>4.8362261656822142E-2</v>
      </c>
      <c r="AA34" s="7">
        <v>0.32853932193447954</v>
      </c>
      <c r="AB34" s="7">
        <v>4.384642900591762E-2</v>
      </c>
    </row>
    <row r="35" spans="1:45">
      <c r="A35" s="7">
        <v>0.13723029761144462</v>
      </c>
      <c r="B35" s="7">
        <v>3.7513913376633512E-2</v>
      </c>
      <c r="C35" s="7">
        <v>0.15234037625968791</v>
      </c>
      <c r="D35" s="7">
        <v>3.9417753559373117E-2</v>
      </c>
      <c r="E35" s="7">
        <v>0.18174627603170068</v>
      </c>
      <c r="F35" s="7">
        <v>4.4422029709712041E-2</v>
      </c>
      <c r="G35" s="7">
        <v>0.20076700396183347</v>
      </c>
      <c r="H35" s="7">
        <v>4.3483273987750794E-2</v>
      </c>
      <c r="I35" s="7">
        <v>0.22244224477756031</v>
      </c>
      <c r="J35" s="7">
        <v>4.4979472662598129E-2</v>
      </c>
      <c r="K35" s="7">
        <v>0.22122278037046028</v>
      </c>
      <c r="L35" s="7">
        <v>4.5246391600950724E-2</v>
      </c>
      <c r="M35" s="7">
        <v>0.22291247392505928</v>
      </c>
      <c r="N35" s="7">
        <v>4.250366332624575E-2</v>
      </c>
      <c r="O35" s="7">
        <v>0.26506651142268389</v>
      </c>
      <c r="P35" s="7">
        <v>4.7811173916753977E-2</v>
      </c>
      <c r="Q35" s="7">
        <v>0.27717545463140969</v>
      </c>
      <c r="R35" s="7">
        <v>4.5566875904482974E-2</v>
      </c>
      <c r="S35" s="7">
        <v>0.32216217843275069</v>
      </c>
      <c r="T35" s="7">
        <v>4.8753561188896913E-2</v>
      </c>
      <c r="U35" s="7">
        <v>0.36894546433705522</v>
      </c>
      <c r="V35" s="7">
        <v>5.1473592274966458E-2</v>
      </c>
      <c r="W35" s="7">
        <v>0.38651087896111169</v>
      </c>
      <c r="X35" s="7">
        <v>5.0641967283364404E-2</v>
      </c>
      <c r="Y35" s="7">
        <v>0.37487137775251606</v>
      </c>
      <c r="Z35" s="7">
        <v>4.9381819370325514E-2</v>
      </c>
      <c r="AA35" s="7">
        <v>0.32995831557944338</v>
      </c>
      <c r="AB35" s="7">
        <v>4.4199597261084862E-2</v>
      </c>
    </row>
    <row r="36" spans="1:45">
      <c r="A36" s="7">
        <v>0.1381387150338485</v>
      </c>
      <c r="B36" s="7">
        <v>3.7900673470981187E-2</v>
      </c>
      <c r="C36" s="7">
        <v>0.15384849008289406</v>
      </c>
      <c r="D36" s="7">
        <v>4.005055117852882E-2</v>
      </c>
      <c r="E36" s="7">
        <v>0.18314279268623498</v>
      </c>
      <c r="F36" s="7">
        <v>4.5003077738778971E-2</v>
      </c>
      <c r="G36" s="7">
        <v>0.20159960119292294</v>
      </c>
      <c r="H36" s="7">
        <v>4.3807389841464692E-2</v>
      </c>
      <c r="I36" s="7">
        <v>0.22288638679574163</v>
      </c>
      <c r="J36" s="7">
        <v>4.5131997770228194E-2</v>
      </c>
      <c r="K36" s="7">
        <v>0.22262588468570632</v>
      </c>
      <c r="L36" s="7">
        <v>4.5745729750930116E-2</v>
      </c>
      <c r="M36" s="7">
        <v>0.22341294949932031</v>
      </c>
      <c r="N36" s="7">
        <v>4.2656188433875815E-2</v>
      </c>
      <c r="O36" s="7">
        <v>0.26857147594470532</v>
      </c>
      <c r="P36" s="7">
        <v>4.8788060915622752E-2</v>
      </c>
      <c r="Q36" s="7">
        <v>0.28030438330164126</v>
      </c>
      <c r="R36" s="7">
        <v>4.6427553297538358E-2</v>
      </c>
      <c r="S36" s="7">
        <v>0.33042213420259098</v>
      </c>
      <c r="T36" s="7">
        <v>5.1095911056072967E-2</v>
      </c>
      <c r="U36" s="7">
        <v>0.3698887745219388</v>
      </c>
      <c r="V36" s="7">
        <v>5.1737787550682826E-2</v>
      </c>
      <c r="W36" s="7">
        <v>0.39030822674820864</v>
      </c>
      <c r="X36" s="7">
        <v>5.1661524996867776E-2</v>
      </c>
      <c r="Y36" s="7">
        <v>0.37937393594322533</v>
      </c>
      <c r="Z36" s="7">
        <v>5.059566501854814E-2</v>
      </c>
      <c r="AA36" s="7">
        <v>0.33552045445741863</v>
      </c>
      <c r="AB36" s="7">
        <v>4.5585033655391315E-2</v>
      </c>
      <c r="AE36" s="10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</row>
    <row r="37" spans="1:45">
      <c r="A37" s="7">
        <v>0.13890714012006641</v>
      </c>
      <c r="B37" s="7">
        <v>3.8231144537513001E-2</v>
      </c>
      <c r="C37" s="7">
        <v>0.15809284818067754</v>
      </c>
      <c r="D37" s="7">
        <v>4.1839997530545875E-2</v>
      </c>
      <c r="E37" s="7">
        <v>0.18415570110342172</v>
      </c>
      <c r="F37" s="7">
        <v>4.5426153334943327E-2</v>
      </c>
      <c r="G37" s="7">
        <v>0.20350355515519369</v>
      </c>
      <c r="H37" s="7">
        <v>4.4550949741161278E-2</v>
      </c>
      <c r="I37" s="7">
        <v>0.22364394223807357</v>
      </c>
      <c r="J37" s="7">
        <v>4.5404364033853319E-2</v>
      </c>
      <c r="K37" s="7">
        <v>0.22304180792495046</v>
      </c>
      <c r="L37" s="7">
        <v>4.5898254858560181E-2</v>
      </c>
      <c r="M37" s="7">
        <v>0.23385680520233337</v>
      </c>
      <c r="N37" s="7">
        <v>4.584378160583516E-2</v>
      </c>
      <c r="O37" s="7">
        <v>0.27224869496491805</v>
      </c>
      <c r="P37" s="7">
        <v>4.9816697504580301E-2</v>
      </c>
      <c r="Q37" s="7">
        <v>0.28068696355594769</v>
      </c>
      <c r="R37" s="7">
        <v>4.6533776140352159E-2</v>
      </c>
      <c r="S37" s="7">
        <v>0.33282486946082745</v>
      </c>
      <c r="T37" s="7">
        <v>5.1786813478135359E-2</v>
      </c>
      <c r="U37" s="7">
        <v>0.37186138725662632</v>
      </c>
      <c r="V37" s="7">
        <v>5.2297046278659741E-2</v>
      </c>
      <c r="W37" s="7">
        <v>0.3947974717894619</v>
      </c>
      <c r="X37" s="7">
        <v>5.2875370645090403E-2</v>
      </c>
      <c r="Y37" s="7">
        <v>0.38211342277275262</v>
      </c>
      <c r="Z37" s="7">
        <v>5.1339224918244726E-2</v>
      </c>
      <c r="AA37" s="7">
        <v>0.33720980789434774</v>
      </c>
      <c r="AB37" s="7">
        <v>4.6013556576828173E-2</v>
      </c>
      <c r="AE37" s="10"/>
      <c r="AF37" s="11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</row>
    <row r="38" spans="1:45">
      <c r="A38" s="7">
        <v>0.14019670455996933</v>
      </c>
      <c r="B38" s="7">
        <v>3.8790403265489916E-2</v>
      </c>
      <c r="C38" s="7">
        <v>0.15873728448398589</v>
      </c>
      <c r="D38" s="7">
        <v>4.2112363794171E-2</v>
      </c>
      <c r="E38" s="7">
        <v>0.18494209798998421</v>
      </c>
      <c r="F38" s="7">
        <v>4.5756624401475141E-2</v>
      </c>
      <c r="G38" s="7">
        <v>0.20571710934835274</v>
      </c>
      <c r="H38" s="7">
        <v>4.54243375598525E-2</v>
      </c>
      <c r="I38" s="7">
        <v>0.22473502319594543</v>
      </c>
      <c r="J38" s="7">
        <v>4.5802018778745998E-2</v>
      </c>
      <c r="K38" s="7">
        <v>0.22767892763105402</v>
      </c>
      <c r="L38" s="7">
        <v>4.7687701210577235E-2</v>
      </c>
      <c r="M38" s="7">
        <v>0.23941428845517967</v>
      </c>
      <c r="N38" s="7">
        <v>4.7633227957852214E-2</v>
      </c>
      <c r="O38" s="7">
        <v>0.27858987125127688</v>
      </c>
      <c r="P38" s="7">
        <v>5.1606143856597356E-2</v>
      </c>
      <c r="Q38" s="7">
        <v>0.28420284982893312</v>
      </c>
      <c r="R38" s="7">
        <v>4.7510663139220935E-2</v>
      </c>
      <c r="S38" s="7">
        <v>0.33357118700787736</v>
      </c>
      <c r="T38" s="7">
        <v>5.2005614376580876E-2</v>
      </c>
      <c r="U38" s="7">
        <v>0.37444463264322281</v>
      </c>
      <c r="V38" s="7">
        <v>5.3040606178356327E-2</v>
      </c>
      <c r="W38" s="7">
        <v>0.39621451330868857</v>
      </c>
      <c r="X38" s="7">
        <v>5.3262130739438078E-2</v>
      </c>
      <c r="Y38" s="7">
        <v>0.39093679758889521</v>
      </c>
      <c r="Z38" s="7">
        <v>5.3741495363418303E-2</v>
      </c>
      <c r="AA38" s="7">
        <v>0.33812839876646361</v>
      </c>
      <c r="AB38" s="7">
        <v>4.6252331001272864E-2</v>
      </c>
      <c r="AE38" s="10"/>
      <c r="AF38" s="11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</row>
    <row r="39" spans="1:45">
      <c r="A39" s="7">
        <v>0.14049099501852086</v>
      </c>
      <c r="B39" s="7">
        <v>3.8919323296939139E-2</v>
      </c>
      <c r="C39" s="7">
        <v>0.15972529360290194</v>
      </c>
      <c r="D39" s="7">
        <v>4.2531807840153688E-2</v>
      </c>
      <c r="E39" s="7">
        <v>0.18592486575995079</v>
      </c>
      <c r="F39" s="7">
        <v>4.6176068447457828E-2</v>
      </c>
      <c r="G39" s="7">
        <v>0.20676922538721895</v>
      </c>
      <c r="H39" s="7">
        <v>4.5841965830744354E-2</v>
      </c>
      <c r="I39" s="7">
        <v>0.22629790029765898</v>
      </c>
      <c r="J39" s="7">
        <v>4.6383066807812928E-2</v>
      </c>
      <c r="K39" s="7">
        <v>0.22930866767054126</v>
      </c>
      <c r="L39" s="7">
        <v>4.8325946155005441E-2</v>
      </c>
      <c r="M39" s="7">
        <v>0.24383202635457021</v>
      </c>
      <c r="N39" s="7">
        <v>4.9074045492429108E-2</v>
      </c>
      <c r="O39" s="7">
        <v>0.27925678171486257</v>
      </c>
      <c r="P39" s="7">
        <v>5.1796800241134942E-2</v>
      </c>
      <c r="Q39" s="7">
        <v>0.29261698901460625</v>
      </c>
      <c r="R39" s="7">
        <v>4.9853013006396989E-2</v>
      </c>
      <c r="S39" s="7">
        <v>0.33660603463692479</v>
      </c>
      <c r="T39" s="7">
        <v>5.292621234763379E-2</v>
      </c>
      <c r="U39" s="7">
        <v>0.37797379404394288</v>
      </c>
      <c r="V39" s="7">
        <v>5.4060163891859699E-2</v>
      </c>
      <c r="W39" s="7">
        <v>0.40123930479601605</v>
      </c>
      <c r="X39" s="7">
        <v>5.464756713374453E-2</v>
      </c>
      <c r="Y39" s="7">
        <v>0.39189450436669743</v>
      </c>
      <c r="Z39" s="7">
        <v>5.4005690639134671E-2</v>
      </c>
      <c r="AA39" s="7">
        <v>0.33936399044728727</v>
      </c>
      <c r="AB39" s="7">
        <v>4.6574631079895928E-2</v>
      </c>
      <c r="AE39" s="10"/>
      <c r="AF39" s="10"/>
      <c r="AG39" s="10"/>
      <c r="AH39" s="10"/>
      <c r="AI39" s="10"/>
      <c r="AJ39" s="10"/>
      <c r="AK39" s="10"/>
      <c r="AL39" s="10"/>
      <c r="AM39" s="10"/>
      <c r="AN39" s="10"/>
    </row>
    <row r="40" spans="1:45">
      <c r="A40" s="7">
        <v>0.14216068463405285</v>
      </c>
      <c r="B40" s="7">
        <v>3.9653804321181554E-2</v>
      </c>
      <c r="C40" s="7">
        <v>0.16257068393768612</v>
      </c>
      <c r="D40" s="7">
        <v>4.3745653488376314E-2</v>
      </c>
      <c r="E40" s="7">
        <v>0.18896907112918743</v>
      </c>
      <c r="F40" s="7">
        <v>4.7483426512858418E-2</v>
      </c>
      <c r="G40" s="7">
        <v>0.20868279969564724</v>
      </c>
      <c r="H40" s="7">
        <v>4.6607315031530948E-2</v>
      </c>
      <c r="I40" s="7">
        <v>0.22797474591724548</v>
      </c>
      <c r="J40" s="7">
        <v>4.7021311752241134E-2</v>
      </c>
      <c r="K40" s="7">
        <v>0.23036799869620797</v>
      </c>
      <c r="L40" s="7">
        <v>4.8743574425897294E-2</v>
      </c>
      <c r="M40" s="7">
        <v>0.24501585927900493</v>
      </c>
      <c r="N40" s="7">
        <v>4.9471700237321788E-2</v>
      </c>
      <c r="O40" s="7">
        <v>0.28059244493613222</v>
      </c>
      <c r="P40" s="7">
        <v>5.217992878530095E-2</v>
      </c>
      <c r="Q40" s="7">
        <v>0.30390179331211187</v>
      </c>
      <c r="R40" s="7">
        <v>5.3040606178356334E-2</v>
      </c>
      <c r="S40" s="7">
        <v>0.34248627324606512</v>
      </c>
      <c r="T40" s="7">
        <v>5.4715658699650845E-2</v>
      </c>
      <c r="U40" s="7">
        <v>0.38029819372603169</v>
      </c>
      <c r="V40" s="7">
        <v>5.4751066313922091E-2</v>
      </c>
      <c r="W40" s="7">
        <v>0.40755713543753957</v>
      </c>
      <c r="X40" s="7">
        <v>5.6437013485761585E-2</v>
      </c>
      <c r="Y40" s="7">
        <v>0.39684963469054485</v>
      </c>
      <c r="Z40" s="7">
        <v>5.5391127033441123E-2</v>
      </c>
      <c r="AA40" s="7">
        <v>0.34037744440430323</v>
      </c>
      <c r="AB40" s="7">
        <v>4.6845181568430219E-2</v>
      </c>
      <c r="AE40" s="10"/>
      <c r="AF40" s="10"/>
      <c r="AG40" s="10"/>
      <c r="AH40" s="10"/>
      <c r="AI40" s="10"/>
      <c r="AJ40" s="10"/>
      <c r="AK40" s="10"/>
      <c r="AL40" s="10"/>
      <c r="AM40" s="10"/>
      <c r="AN40" s="10"/>
    </row>
    <row r="41" spans="1:45">
      <c r="A41" s="7">
        <v>0.14309566994507597</v>
      </c>
      <c r="B41" s="7">
        <v>4.007687991734591E-2</v>
      </c>
      <c r="C41" s="7">
        <v>0.16558311519939559</v>
      </c>
      <c r="D41" s="7">
        <v>4.5053011553776903E-2</v>
      </c>
      <c r="E41" s="7">
        <v>0.18948420219076842</v>
      </c>
      <c r="F41" s="7">
        <v>4.7705858961485603E-2</v>
      </c>
      <c r="G41" s="7">
        <v>0.20947254265748944</v>
      </c>
      <c r="H41" s="7">
        <v>4.6925983559972344E-2</v>
      </c>
      <c r="I41" s="7">
        <v>0.23264075111957311</v>
      </c>
      <c r="J41" s="7">
        <v>4.8810758104258188E-2</v>
      </c>
      <c r="K41" s="7">
        <v>0.23114382286083887</v>
      </c>
      <c r="L41" s="7">
        <v>4.9065874504520358E-2</v>
      </c>
      <c r="M41" s="7">
        <v>0.24730922940640984</v>
      </c>
      <c r="N41" s="7">
        <v>5.0294246353469657E-2</v>
      </c>
      <c r="O41" s="7">
        <v>0.28112026219529601</v>
      </c>
      <c r="P41" s="7">
        <v>5.2332453892931015E-2</v>
      </c>
      <c r="Q41" s="7">
        <v>0.30712965005725562</v>
      </c>
      <c r="R41" s="7">
        <v>5.3961204149409248E-2</v>
      </c>
      <c r="S41" s="7">
        <v>0.34305818443870356</v>
      </c>
      <c r="T41" s="7">
        <v>5.4889973108370925E-2</v>
      </c>
      <c r="U41" s="7">
        <v>0.38628552070982775</v>
      </c>
      <c r="V41" s="7">
        <v>5.6540512665939145E-2</v>
      </c>
      <c r="W41" s="7">
        <v>0.41010727103143002</v>
      </c>
      <c r="X41" s="7">
        <v>5.7180573385458171E-2</v>
      </c>
      <c r="Y41" s="7">
        <v>0.41139163258269906</v>
      </c>
      <c r="Z41" s="7">
        <v>5.9646395958810952E-2</v>
      </c>
      <c r="AA41" s="7">
        <v>0.35230331522765945</v>
      </c>
      <c r="AB41" s="7">
        <v>5.0032774740389571E-2</v>
      </c>
      <c r="AE41" s="10"/>
      <c r="AF41" s="10"/>
      <c r="AG41" s="10"/>
      <c r="AH41" s="10"/>
      <c r="AI41" s="10"/>
      <c r="AJ41" s="10"/>
      <c r="AK41" s="10"/>
      <c r="AL41" s="10"/>
      <c r="AM41" s="10"/>
      <c r="AN41" s="10"/>
    </row>
    <row r="42" spans="1:45">
      <c r="A42" s="7">
        <v>0.14359228509388169</v>
      </c>
      <c r="B42" s="7">
        <v>4.0302943916154764E-2</v>
      </c>
      <c r="C42" s="7">
        <v>0.16683402395898383</v>
      </c>
      <c r="D42" s="7">
        <v>4.5595928305936312E-2</v>
      </c>
      <c r="E42" s="7">
        <v>0.18997193266396745</v>
      </c>
      <c r="F42" s="7">
        <v>4.7916488872022364E-2</v>
      </c>
      <c r="G42" s="7">
        <v>0.21390577308227143</v>
      </c>
      <c r="H42" s="7">
        <v>4.8715429911989398E-2</v>
      </c>
      <c r="I42" s="7">
        <v>0.23354160521305412</v>
      </c>
      <c r="J42" s="7">
        <v>4.9160294809243762E-2</v>
      </c>
      <c r="K42" s="7">
        <v>0.23159794313225848</v>
      </c>
      <c r="L42" s="7">
        <v>4.9255623001512525E-2</v>
      </c>
      <c r="M42" s="7">
        <v>0.24838692558589523</v>
      </c>
      <c r="N42" s="7">
        <v>5.0681006447817332E-2</v>
      </c>
      <c r="O42" s="7">
        <v>0.28153293607331586</v>
      </c>
      <c r="P42" s="7">
        <v>5.2453202936471488E-2</v>
      </c>
      <c r="Q42" s="7">
        <v>0.31182391853229247</v>
      </c>
      <c r="R42" s="7">
        <v>5.53466405437157E-2</v>
      </c>
      <c r="S42" s="7">
        <v>0.34346719832569889</v>
      </c>
      <c r="T42" s="7">
        <v>5.5017077364729314E-2</v>
      </c>
      <c r="U42" s="7">
        <v>0.39014996547276243</v>
      </c>
      <c r="V42" s="7">
        <v>5.7754358314161772E-2</v>
      </c>
      <c r="W42" s="7">
        <v>0.42438731150292652</v>
      </c>
      <c r="X42" s="7">
        <v>6.1435842310828E-2</v>
      </c>
      <c r="Y42" s="7">
        <v>0.41485274033317504</v>
      </c>
      <c r="Z42" s="7">
        <v>6.0675032547768501E-2</v>
      </c>
      <c r="AA42" s="7">
        <v>0.3544519641006465</v>
      </c>
      <c r="AB42" s="7">
        <v>5.0618362207183583E-2</v>
      </c>
      <c r="AE42" s="10"/>
      <c r="AF42" s="10"/>
      <c r="AG42" s="10"/>
      <c r="AH42" s="10"/>
      <c r="AI42" s="10"/>
      <c r="AJ42" s="10"/>
      <c r="AK42" s="10"/>
      <c r="AL42" s="10"/>
      <c r="AM42" s="10"/>
      <c r="AN42" s="10"/>
    </row>
    <row r="43" spans="1:45">
      <c r="A43" s="7">
        <v>0.14711866138715032</v>
      </c>
      <c r="B43" s="7">
        <v>4.1910812759088402E-2</v>
      </c>
      <c r="C43" s="7">
        <v>0.16857561544141511</v>
      </c>
      <c r="D43" s="7">
        <v>4.6361277506722906E-2</v>
      </c>
      <c r="E43" s="7">
        <v>0.19036102101899138</v>
      </c>
      <c r="F43" s="7">
        <v>4.8085355955469943E-2</v>
      </c>
      <c r="G43" s="7">
        <v>0.21428271573626256</v>
      </c>
      <c r="H43" s="7">
        <v>4.8867955019619463E-2</v>
      </c>
      <c r="I43" s="7">
        <v>0.23401842937974313</v>
      </c>
      <c r="J43" s="7">
        <v>4.9350043306235929E-2</v>
      </c>
      <c r="K43" s="7">
        <v>0.23224729267924168</v>
      </c>
      <c r="L43" s="7">
        <v>4.9527989265137649E-2</v>
      </c>
      <c r="M43" s="7">
        <v>0.25483677393281545</v>
      </c>
      <c r="N43" s="7">
        <v>5.3023356314993386E-2</v>
      </c>
      <c r="O43" s="7">
        <v>0.29242365763543388</v>
      </c>
      <c r="P43" s="7">
        <v>5.564079610843084E-2</v>
      </c>
      <c r="Q43" s="7">
        <v>0.31785152734442018</v>
      </c>
      <c r="R43" s="7">
        <v>5.7136086895732754E-2</v>
      </c>
      <c r="S43" s="7">
        <v>0.3461364123284929</v>
      </c>
      <c r="T43" s="7">
        <v>5.5877754757784698E-2</v>
      </c>
      <c r="U43" s="7">
        <v>0.39342288699821487</v>
      </c>
      <c r="V43" s="7">
        <v>5.8782994903119321E-2</v>
      </c>
      <c r="W43" s="7">
        <v>0.42594273247298442</v>
      </c>
      <c r="X43" s="7">
        <v>6.1904312284263213E-2</v>
      </c>
      <c r="Y43" s="7">
        <v>0.42079497680567818</v>
      </c>
      <c r="Z43" s="7">
        <v>6.2464478899785555E-2</v>
      </c>
      <c r="AA43" s="7">
        <v>0.35801881609288988</v>
      </c>
      <c r="AB43" s="7">
        <v>5.1595249206052352E-2</v>
      </c>
      <c r="AE43" s="10"/>
      <c r="AF43" s="10"/>
      <c r="AG43" s="10"/>
      <c r="AH43" s="10"/>
      <c r="AI43" s="10"/>
      <c r="AJ43" s="10"/>
      <c r="AK43" s="10"/>
      <c r="AL43" s="10"/>
      <c r="AM43" s="10"/>
      <c r="AN43" s="10"/>
    </row>
    <row r="44" spans="1:45">
      <c r="A44" s="7">
        <v>0.14995938178566864</v>
      </c>
      <c r="B44" s="7">
        <v>4.3218170824488991E-2</v>
      </c>
      <c r="C44" s="7">
        <v>0.16931496136229465</v>
      </c>
      <c r="D44" s="7">
        <v>4.669174857325472E-2</v>
      </c>
      <c r="E44" s="7">
        <v>0.19087067196289598</v>
      </c>
      <c r="F44" s="7">
        <v>4.8307788404097128E-2</v>
      </c>
      <c r="G44" s="7">
        <v>0.21483020089031929</v>
      </c>
      <c r="H44" s="7">
        <v>4.9090387468246649E-2</v>
      </c>
      <c r="I44" s="7">
        <v>0.2348120189858143</v>
      </c>
      <c r="J44" s="7">
        <v>4.9674159159949827E-2</v>
      </c>
      <c r="K44" s="7">
        <v>0.23567823499153723</v>
      </c>
      <c r="L44" s="7">
        <v>5.096880679971455E-2</v>
      </c>
      <c r="M44" s="7">
        <v>0.25635289651259152</v>
      </c>
      <c r="N44" s="7">
        <v>5.3575351942606965E-2</v>
      </c>
      <c r="O44" s="7">
        <v>0.29451005570176197</v>
      </c>
      <c r="P44" s="7">
        <v>5.6252712314041949E-2</v>
      </c>
      <c r="Q44" s="7">
        <v>0.31987823967558587</v>
      </c>
      <c r="R44" s="7">
        <v>5.7748003101343863E-2</v>
      </c>
      <c r="S44" s="7">
        <v>0.3504151225359568</v>
      </c>
      <c r="T44" s="7">
        <v>5.726319115209115E-2</v>
      </c>
      <c r="U44" s="7">
        <v>0.39526781410014189</v>
      </c>
      <c r="V44" s="7">
        <v>5.9368582369913332E-2</v>
      </c>
      <c r="W44" s="7">
        <v>0.43067279370139855</v>
      </c>
      <c r="X44" s="7">
        <v>6.3395063633838053E-2</v>
      </c>
      <c r="Y44" s="7">
        <v>0.42231305340974795</v>
      </c>
      <c r="Z44" s="7">
        <v>6.2932948873220762E-2</v>
      </c>
      <c r="AA44" s="7">
        <v>0.36911147282054035</v>
      </c>
      <c r="AB44" s="7">
        <v>5.4654830234107894E-2</v>
      </c>
      <c r="AE44" s="10"/>
      <c r="AF44" s="10"/>
      <c r="AG44" s="10"/>
      <c r="AH44" s="10"/>
      <c r="AI44" s="10"/>
      <c r="AJ44" s="10"/>
      <c r="AK44" s="10"/>
      <c r="AL44" s="10"/>
      <c r="AM44" s="10"/>
      <c r="AN44" s="10"/>
    </row>
    <row r="45" spans="1:45">
      <c r="A45" s="7">
        <v>0.15043045088772511</v>
      </c>
      <c r="B45" s="7">
        <v>4.3436971722934509E-2</v>
      </c>
      <c r="C45" s="7">
        <v>0.17036276354028054</v>
      </c>
      <c r="D45" s="7">
        <v>4.7167481647053269E-2</v>
      </c>
      <c r="E45" s="7">
        <v>0.19174018396755044</v>
      </c>
      <c r="F45" s="7">
        <v>4.8690916948263135E-2</v>
      </c>
      <c r="G45" s="7">
        <v>0.21576949650606517</v>
      </c>
      <c r="H45" s="7">
        <v>4.9473516012412656E-2</v>
      </c>
      <c r="I45" s="7">
        <v>0.23581678555147359</v>
      </c>
      <c r="J45" s="7">
        <v>5.0091787430841681E-2</v>
      </c>
      <c r="K45" s="7">
        <v>0.23706181637922691</v>
      </c>
      <c r="L45" s="7">
        <v>5.154985482878148E-2</v>
      </c>
      <c r="M45" s="7">
        <v>0.25874505545644927</v>
      </c>
      <c r="N45" s="7">
        <v>5.4448739761298187E-2</v>
      </c>
      <c r="O45" s="7">
        <v>0.29485732813929211</v>
      </c>
      <c r="P45" s="7">
        <v>5.635893515685575E-2</v>
      </c>
      <c r="Q45" s="7">
        <v>0.32062326438134053</v>
      </c>
      <c r="R45" s="7">
        <v>5.7974067100152717E-2</v>
      </c>
      <c r="S45" s="7">
        <v>0.35211049395066679</v>
      </c>
      <c r="T45" s="7">
        <v>5.7822449880068065E-2</v>
      </c>
      <c r="U45" s="7">
        <v>0.39813943792263279</v>
      </c>
      <c r="V45" s="7">
        <v>6.0289180340966246E-2</v>
      </c>
      <c r="W45" s="7">
        <v>0.43386899958845576</v>
      </c>
      <c r="X45" s="7">
        <v>6.4423700222795602E-2</v>
      </c>
      <c r="Y45" s="7">
        <v>0.42286005988562753</v>
      </c>
      <c r="Z45" s="7">
        <v>6.3107263281940842E-2</v>
      </c>
      <c r="AA45" s="7">
        <v>0.37004587420680624</v>
      </c>
      <c r="AB45" s="7">
        <v>5.4912670297006347E-2</v>
      </c>
      <c r="AE45" s="10"/>
      <c r="AF45" s="10"/>
      <c r="AG45" s="10"/>
      <c r="AH45" s="10"/>
      <c r="AI45" s="10"/>
      <c r="AJ45" s="10"/>
      <c r="AK45" s="10"/>
      <c r="AL45" s="10"/>
      <c r="AM45" s="10"/>
      <c r="AN45" s="10"/>
    </row>
    <row r="46" spans="1:45">
      <c r="A46" s="7">
        <v>0.15207561629837782</v>
      </c>
      <c r="B46" s="7">
        <v>4.4202320923721103E-2</v>
      </c>
      <c r="C46" s="7">
        <v>0.17064654329681839</v>
      </c>
      <c r="D46" s="7">
        <v>4.7296401678502492E-2</v>
      </c>
      <c r="E46" s="7">
        <v>0.1919749156746893</v>
      </c>
      <c r="F46" s="7">
        <v>4.8796231903531516E-2</v>
      </c>
      <c r="G46" s="7">
        <v>0.21642805292939538</v>
      </c>
      <c r="H46" s="7">
        <v>4.9745882276037781E-2</v>
      </c>
      <c r="I46" s="7">
        <v>0.23646037247593257</v>
      </c>
      <c r="J46" s="7">
        <v>5.0364153694466805E-2</v>
      </c>
      <c r="K46" s="7">
        <v>0.2383707013484401</v>
      </c>
      <c r="L46" s="7">
        <v>5.2109113556758395E-2</v>
      </c>
      <c r="M46" s="7">
        <v>0.2622132777067932</v>
      </c>
      <c r="N46" s="7">
        <v>5.5763360927062113E-2</v>
      </c>
      <c r="O46" s="7">
        <v>0.29772301660920236</v>
      </c>
      <c r="P46" s="7">
        <v>5.7279533127908663E-2</v>
      </c>
      <c r="Q46" s="7">
        <v>0.32104173889291598</v>
      </c>
      <c r="R46" s="7">
        <v>5.8101171356511105E-2</v>
      </c>
      <c r="S46" s="7">
        <v>0.35396522142524506</v>
      </c>
      <c r="T46" s="7">
        <v>5.8434366085679174E-2</v>
      </c>
      <c r="U46" s="7">
        <v>0.40909521265738108</v>
      </c>
      <c r="V46" s="7">
        <v>6.4051466329174606E-2</v>
      </c>
      <c r="W46" s="7">
        <v>0.44537875533973936</v>
      </c>
      <c r="X46" s="7">
        <v>6.8185986211003954E-2</v>
      </c>
      <c r="Y46" s="7">
        <v>0.42354515431551581</v>
      </c>
      <c r="Z46" s="7">
        <v>6.332606418038636E-2</v>
      </c>
      <c r="AA46" s="7">
        <v>0.37264275115594619</v>
      </c>
      <c r="AB46" s="7">
        <v>5.5642611883521674E-2</v>
      </c>
      <c r="AE46" s="10"/>
      <c r="AF46" s="10"/>
      <c r="AG46" s="10"/>
      <c r="AH46" s="10"/>
      <c r="AI46" s="10"/>
      <c r="AJ46" s="10"/>
      <c r="AK46" s="10"/>
      <c r="AL46" s="10"/>
      <c r="AM46" s="10"/>
      <c r="AN46" s="10"/>
    </row>
    <row r="47" spans="1:45">
      <c r="A47" s="7">
        <v>0.15513296717332992</v>
      </c>
      <c r="B47" s="7">
        <v>4.562679648248049E-2</v>
      </c>
      <c r="C47" s="7">
        <v>0.17415250456989803</v>
      </c>
      <c r="D47" s="7">
        <v>4.890427052143613E-2</v>
      </c>
      <c r="E47" s="7">
        <v>0.194672046924421</v>
      </c>
      <c r="F47" s="7">
        <v>5.0010077551754142E-2</v>
      </c>
      <c r="G47" s="7">
        <v>0.21692831092958778</v>
      </c>
      <c r="H47" s="7">
        <v>4.9956512186574542E-2</v>
      </c>
      <c r="I47" s="7">
        <v>0.23926936123997752</v>
      </c>
      <c r="J47" s="7">
        <v>5.1577999342689432E-2</v>
      </c>
      <c r="K47" s="7">
        <v>0.23917283902412523</v>
      </c>
      <c r="L47" s="7">
        <v>5.2458650261743969E-2</v>
      </c>
      <c r="M47" s="7">
        <v>0.26461278457914744</v>
      </c>
      <c r="N47" s="7">
        <v>5.6683958898115026E-2</v>
      </c>
      <c r="O47" s="7">
        <v>0.29943911356177155</v>
      </c>
      <c r="P47" s="7">
        <v>5.7831528755522242E-2</v>
      </c>
      <c r="Q47" s="7">
        <v>0.32442367830340973</v>
      </c>
      <c r="R47" s="7">
        <v>5.9129807945468654E-2</v>
      </c>
      <c r="S47" s="7">
        <v>0.35464425530257276</v>
      </c>
      <c r="T47" s="7">
        <v>5.8660430084488027E-2</v>
      </c>
      <c r="U47" s="7">
        <v>0.42147985042540148</v>
      </c>
      <c r="V47" s="7">
        <v>6.8306735254544435E-2</v>
      </c>
      <c r="W47" s="7">
        <v>0.44589453329283774</v>
      </c>
      <c r="X47" s="7">
        <v>6.8360300619724035E-2</v>
      </c>
      <c r="Y47" s="7">
        <v>0.42763077597412141</v>
      </c>
      <c r="Z47" s="7">
        <v>6.4640685346150278E-2</v>
      </c>
      <c r="AA47" s="7">
        <v>0.37399296906435747</v>
      </c>
      <c r="AB47" s="7">
        <v>5.6025740427687681E-2</v>
      </c>
      <c r="AE47" s="10"/>
      <c r="AF47" s="10"/>
      <c r="AG47" s="10"/>
      <c r="AH47" s="10"/>
      <c r="AI47" s="10"/>
      <c r="AJ47" s="10"/>
      <c r="AK47" s="10"/>
      <c r="AL47" s="10"/>
      <c r="AM47" s="10"/>
      <c r="AN47" s="10"/>
    </row>
    <row r="48" spans="1:45">
      <c r="A48" s="7">
        <v>0.15832213564950823</v>
      </c>
      <c r="B48" s="7">
        <v>4.711663994450991E-2</v>
      </c>
      <c r="C48" s="7">
        <v>0.17485768302845195</v>
      </c>
      <c r="D48" s="7">
        <v>4.9228386375150028E-2</v>
      </c>
      <c r="E48" s="7">
        <v>0.1958612324601984</v>
      </c>
      <c r="F48" s="7">
        <v>5.0552994303913551E-2</v>
      </c>
      <c r="G48" s="7">
        <v>0.2173236196989706</v>
      </c>
      <c r="H48" s="7">
        <v>5.012537927002212E-2</v>
      </c>
      <c r="I48" s="7">
        <v>0.24023976964951332</v>
      </c>
      <c r="J48" s="7">
        <v>5.199744338867212E-2</v>
      </c>
      <c r="K48" s="7">
        <v>0.2420452558437215</v>
      </c>
      <c r="L48" s="7">
        <v>5.3710627186874117E-2</v>
      </c>
      <c r="M48" s="7">
        <v>0.26591091861352756</v>
      </c>
      <c r="N48" s="7">
        <v>5.7183297048094418E-2</v>
      </c>
      <c r="O48" s="7">
        <v>0.29994205985060829</v>
      </c>
      <c r="P48" s="7">
        <v>5.7994948513697318E-2</v>
      </c>
      <c r="Q48" s="7">
        <v>0.32567735089875716</v>
      </c>
      <c r="R48" s="7">
        <v>5.9512936489634662E-2</v>
      </c>
      <c r="S48" s="7">
        <v>0.35640248382978634</v>
      </c>
      <c r="T48" s="7">
        <v>5.9246017551282039E-2</v>
      </c>
      <c r="U48" s="7">
        <v>0.42211393554047055</v>
      </c>
      <c r="V48" s="7">
        <v>6.8525536152989952E-2</v>
      </c>
      <c r="W48" s="7">
        <v>0.4479279923657673</v>
      </c>
      <c r="X48" s="7">
        <v>6.9051203041786427E-2</v>
      </c>
      <c r="Y48" s="7">
        <v>0.43210304390395138</v>
      </c>
      <c r="Z48" s="7">
        <v>6.6131436695725118E-2</v>
      </c>
      <c r="AA48" s="7">
        <v>0.3747550358463882</v>
      </c>
      <c r="AB48" s="7">
        <v>5.6244541326133199E-2</v>
      </c>
      <c r="AE48" s="10"/>
      <c r="AF48" s="10"/>
      <c r="AG48" s="10"/>
      <c r="AH48" s="10"/>
      <c r="AI48" s="10"/>
      <c r="AJ48" s="10"/>
      <c r="AK48" s="10"/>
      <c r="AL48" s="10"/>
      <c r="AM48" s="10"/>
      <c r="AN48" s="10"/>
    </row>
    <row r="49" spans="1:40">
      <c r="A49" s="7">
        <v>0.16212543108953889</v>
      </c>
      <c r="B49" s="7">
        <v>4.8906086296526964E-2</v>
      </c>
      <c r="C49" s="7">
        <v>0.17569478585542983</v>
      </c>
      <c r="D49" s="7">
        <v>4.9614238581952283E-2</v>
      </c>
      <c r="E49" s="7">
        <v>0.19619369293256628</v>
      </c>
      <c r="F49" s="7">
        <v>5.0705519411543616E-2</v>
      </c>
      <c r="G49" s="7">
        <v>0.21809674569926796</v>
      </c>
      <c r="H49" s="7">
        <v>5.0455850336553934E-2</v>
      </c>
      <c r="I49" s="7">
        <v>0.24074005792282324</v>
      </c>
      <c r="J49" s="7">
        <v>5.2219875837299305E-2</v>
      </c>
      <c r="K49" s="7">
        <v>0.24329472320732839</v>
      </c>
      <c r="L49" s="7">
        <v>5.425626760166978E-2</v>
      </c>
      <c r="M49" s="7">
        <v>0.26781321565761923</v>
      </c>
      <c r="N49" s="7">
        <v>5.7937751598336008E-2</v>
      </c>
      <c r="O49" s="7">
        <v>0.30225321779692937</v>
      </c>
      <c r="P49" s="7">
        <v>5.8749403063938908E-2</v>
      </c>
      <c r="Q49" s="7">
        <v>0.3274799429894138</v>
      </c>
      <c r="R49" s="7">
        <v>6.0098523956428673E-2</v>
      </c>
      <c r="S49" s="7">
        <v>0.35685310735463616</v>
      </c>
      <c r="T49" s="7">
        <v>5.9398542658912104E-2</v>
      </c>
      <c r="U49" s="7">
        <v>0.42261859780328581</v>
      </c>
      <c r="V49" s="7">
        <v>6.8699850561710032E-2</v>
      </c>
      <c r="W49" s="7">
        <v>0.45059314464606298</v>
      </c>
      <c r="X49" s="7">
        <v>6.9971801012839341E-2</v>
      </c>
      <c r="Y49" s="7">
        <v>0.43412803693273694</v>
      </c>
      <c r="Z49" s="7">
        <v>6.682233911778751E-2</v>
      </c>
      <c r="AA49" s="7">
        <v>0.37669893856113251</v>
      </c>
      <c r="AB49" s="7">
        <v>5.6803800054110114E-2</v>
      </c>
      <c r="AE49" s="10"/>
      <c r="AF49" s="10"/>
      <c r="AG49" s="10"/>
      <c r="AH49" s="10"/>
      <c r="AI49" s="10"/>
      <c r="AJ49" s="10"/>
      <c r="AK49" s="10"/>
      <c r="AL49" s="10"/>
      <c r="AM49" s="10"/>
      <c r="AN49" s="10"/>
    </row>
    <row r="50" spans="1:40">
      <c r="A50" s="7">
        <v>0.16242278707370034</v>
      </c>
      <c r="B50" s="7">
        <v>4.9047716753612025E-2</v>
      </c>
      <c r="C50" s="7">
        <v>0.17735095868204703</v>
      </c>
      <c r="D50" s="7">
        <v>5.0386850883102213E-2</v>
      </c>
      <c r="E50" s="7">
        <v>0.19650240622833645</v>
      </c>
      <c r="F50" s="7">
        <v>5.0847149868628677E-2</v>
      </c>
      <c r="G50" s="7">
        <v>0.21906315319963965</v>
      </c>
      <c r="H50" s="7">
        <v>5.087892593271829E-2</v>
      </c>
      <c r="I50" s="7">
        <v>0.24196019146711006</v>
      </c>
      <c r="J50" s="7">
        <v>5.2765516252094968E-2</v>
      </c>
      <c r="K50" s="7">
        <v>0.24455692291499379</v>
      </c>
      <c r="L50" s="7">
        <v>5.4808263229283359E-2</v>
      </c>
      <c r="M50" s="7">
        <v>0.27094996468912141</v>
      </c>
      <c r="N50" s="7">
        <v>5.9189728523466156E-2</v>
      </c>
      <c r="O50" s="7">
        <v>0.30291828596641673</v>
      </c>
      <c r="P50" s="7">
        <v>5.8968203962384426E-2</v>
      </c>
      <c r="Q50" s="7">
        <v>0.32794919474297957</v>
      </c>
      <c r="R50" s="7">
        <v>6.0251049064058738E-2</v>
      </c>
      <c r="S50" s="7">
        <v>0.3579845353797011</v>
      </c>
      <c r="T50" s="7">
        <v>5.9781671203078111E-2</v>
      </c>
      <c r="U50" s="7">
        <v>0.42692690214676887</v>
      </c>
      <c r="V50" s="7">
        <v>7.0190601911284872E-2</v>
      </c>
      <c r="W50" s="7">
        <v>0.45420628602133906</v>
      </c>
      <c r="X50" s="7">
        <v>7.1286422178603259E-2</v>
      </c>
      <c r="Y50" s="7">
        <v>0.44505925755007025</v>
      </c>
      <c r="Z50" s="7">
        <v>7.0584625105995863E-2</v>
      </c>
      <c r="AA50" s="7">
        <v>0.37771397356956349</v>
      </c>
      <c r="AB50" s="7">
        <v>5.7097955618825247E-2</v>
      </c>
      <c r="AE50" s="10"/>
      <c r="AF50" s="10"/>
      <c r="AG50" s="10"/>
      <c r="AH50" s="10"/>
      <c r="AI50" s="10"/>
      <c r="AJ50" s="10"/>
      <c r="AK50" s="10"/>
      <c r="AL50" s="10"/>
      <c r="AM50" s="10"/>
      <c r="AN50" s="10"/>
    </row>
    <row r="51" spans="1:40">
      <c r="A51" s="7">
        <v>0.16288363775705708</v>
      </c>
      <c r="B51" s="7">
        <v>4.9270149202239211E-2</v>
      </c>
      <c r="C51" s="7">
        <v>0.1779156709065956</v>
      </c>
      <c r="D51" s="7">
        <v>5.0651046158818581E-2</v>
      </c>
      <c r="E51" s="7">
        <v>0.19689880140692892</v>
      </c>
      <c r="F51" s="7">
        <v>5.1030543152802928E-2</v>
      </c>
      <c r="G51" s="7">
        <v>0.22218451823930171</v>
      </c>
      <c r="H51" s="7">
        <v>5.2264362327024742E-2</v>
      </c>
      <c r="I51" s="7">
        <v>0.24316524094285488</v>
      </c>
      <c r="J51" s="7">
        <v>5.3305709341618129E-2</v>
      </c>
      <c r="K51" s="7">
        <v>0.24732153922156147</v>
      </c>
      <c r="L51" s="7">
        <v>5.6022108877505986E-2</v>
      </c>
      <c r="M51" s="7">
        <v>0.27198847191662551</v>
      </c>
      <c r="N51" s="7">
        <v>5.960735679435801E-2</v>
      </c>
      <c r="O51" s="7">
        <v>0.30670696377957679</v>
      </c>
      <c r="P51" s="7">
        <v>6.0282825128148351E-2</v>
      </c>
      <c r="Q51" s="7">
        <v>0.32993826187749725</v>
      </c>
      <c r="R51" s="7">
        <v>6.0898372883941114E-2</v>
      </c>
      <c r="S51" s="7">
        <v>0.3666703259539672</v>
      </c>
      <c r="T51" s="7">
        <v>6.2836712793406566E-2</v>
      </c>
      <c r="U51" s="7">
        <v>0.43067061015491642</v>
      </c>
      <c r="V51" s="7">
        <v>7.1505223077048791E-2</v>
      </c>
      <c r="W51" s="7">
        <v>0.45505812835502762</v>
      </c>
      <c r="X51" s="7">
        <v>7.1597827606681319E-2</v>
      </c>
      <c r="Y51" s="7">
        <v>0.44615594317190704</v>
      </c>
      <c r="Z51" s="7">
        <v>7.0967753650161863E-2</v>
      </c>
      <c r="AA51" s="7">
        <v>0.38183498408276489</v>
      </c>
      <c r="AB51" s="7">
        <v>5.8311801267047873E-2</v>
      </c>
      <c r="AE51" s="10"/>
      <c r="AF51" s="10"/>
      <c r="AG51" s="10"/>
      <c r="AH51" s="10"/>
      <c r="AI51" s="10"/>
      <c r="AJ51" s="10"/>
      <c r="AK51" s="10"/>
      <c r="AL51" s="10"/>
      <c r="AM51" s="10"/>
      <c r="AN51" s="10"/>
    </row>
    <row r="52" spans="1:40">
      <c r="A52" s="7">
        <v>0.16303180482820281</v>
      </c>
      <c r="B52" s="7">
        <v>4.9342780205872579E-2</v>
      </c>
      <c r="C52" s="7">
        <v>0.18392439879502745</v>
      </c>
      <c r="D52" s="7">
        <v>5.3492734175974027E-2</v>
      </c>
      <c r="E52" s="7">
        <v>0.19717646070253286</v>
      </c>
      <c r="F52" s="7">
        <v>5.1159463184252151E-2</v>
      </c>
      <c r="G52" s="7">
        <v>0.2226830270856473</v>
      </c>
      <c r="H52" s="7">
        <v>5.2486794775651928E-2</v>
      </c>
      <c r="I52" s="7">
        <v>0.24416749349709049</v>
      </c>
      <c r="J52" s="7">
        <v>5.375783733923583E-2</v>
      </c>
      <c r="K52" s="7">
        <v>0.247556663175175</v>
      </c>
      <c r="L52" s="7">
        <v>5.6127423832774366E-2</v>
      </c>
      <c r="M52" s="7">
        <v>0.27353643551988638</v>
      </c>
      <c r="N52" s="7">
        <v>6.0245601738786216E-2</v>
      </c>
      <c r="O52" s="7">
        <v>0.30851886002525775</v>
      </c>
      <c r="P52" s="7">
        <v>6.0930148948030727E-2</v>
      </c>
      <c r="Q52" s="7">
        <v>0.33225037732743612</v>
      </c>
      <c r="R52" s="7">
        <v>6.1652827434182704E-2</v>
      </c>
      <c r="S52" s="7">
        <v>0.3685064618882275</v>
      </c>
      <c r="T52" s="7">
        <v>6.3484036613288941E-2</v>
      </c>
      <c r="U52" s="7">
        <v>0.43415199801956966</v>
      </c>
      <c r="V52" s="7">
        <v>7.2757200002178932E-2</v>
      </c>
      <c r="W52" s="7">
        <v>0.45565567598361717</v>
      </c>
      <c r="X52" s="7">
        <v>7.1816628505126837E-2</v>
      </c>
      <c r="Y52" s="7">
        <v>0.44878941408835671</v>
      </c>
      <c r="Z52" s="7">
        <v>7.1888351621214777E-2</v>
      </c>
      <c r="AA52" s="7">
        <v>0.38531329719576818</v>
      </c>
      <c r="AB52" s="7">
        <v>5.9340437856005415E-2</v>
      </c>
      <c r="AE52" s="10"/>
      <c r="AF52" s="10"/>
      <c r="AG52" s="10"/>
      <c r="AH52" s="10"/>
      <c r="AI52" s="10"/>
      <c r="AJ52" s="10"/>
      <c r="AK52" s="10"/>
      <c r="AL52" s="10"/>
      <c r="AM52" s="10"/>
      <c r="AN52" s="10"/>
    </row>
    <row r="53" spans="1:40">
      <c r="A53" s="7">
        <v>0.16340477711074208</v>
      </c>
      <c r="B53" s="7">
        <v>4.9526173490046829E-2</v>
      </c>
      <c r="C53" s="7">
        <v>0.18427936076474369</v>
      </c>
      <c r="D53" s="7">
        <v>5.3661601259421605E-2</v>
      </c>
      <c r="E53" s="7">
        <v>0.19786238876502812</v>
      </c>
      <c r="F53" s="7">
        <v>5.1478131712693546E-2</v>
      </c>
      <c r="G53" s="7">
        <v>0.22362144812446977</v>
      </c>
      <c r="H53" s="7">
        <v>5.2906238821634616E-2</v>
      </c>
      <c r="I53" s="7">
        <v>0.24453705317636967</v>
      </c>
      <c r="J53" s="7">
        <v>5.3926704422683408E-2</v>
      </c>
      <c r="K53" s="7">
        <v>0.2484351949152111</v>
      </c>
      <c r="L53" s="7">
        <v>5.6525078577667046E-2</v>
      </c>
      <c r="M53" s="7">
        <v>0.28085742161189059</v>
      </c>
      <c r="N53" s="7">
        <v>6.3305182766841758E-2</v>
      </c>
      <c r="O53" s="7">
        <v>0.31337054153313865</v>
      </c>
      <c r="P53" s="7">
        <v>6.2747739813955705E-2</v>
      </c>
      <c r="Q53" s="7">
        <v>0.33389013205584789</v>
      </c>
      <c r="R53" s="7">
        <v>6.2212086162159619E-2</v>
      </c>
      <c r="S53" s="7">
        <v>0.3692704856641516</v>
      </c>
      <c r="T53" s="7">
        <v>6.3754587101823232E-2</v>
      </c>
      <c r="U53" s="7">
        <v>0.43457066791746457</v>
      </c>
      <c r="V53" s="7">
        <v>7.2909725109809004E-2</v>
      </c>
      <c r="W53" s="7">
        <v>0.4563871102237253</v>
      </c>
      <c r="X53" s="7">
        <v>7.2087178993661127E-2</v>
      </c>
      <c r="Y53" s="7">
        <v>0.4495484523903916</v>
      </c>
      <c r="Z53" s="7">
        <v>7.2158902109749068E-2</v>
      </c>
      <c r="AA53" s="7">
        <v>0.39333713312690072</v>
      </c>
      <c r="AB53" s="7">
        <v>6.1742708301178992E-2</v>
      </c>
      <c r="AE53" s="10"/>
      <c r="AF53" s="10"/>
      <c r="AG53" s="10"/>
      <c r="AH53" s="10"/>
      <c r="AI53" s="10"/>
      <c r="AJ53" s="10"/>
      <c r="AK53" s="10"/>
      <c r="AL53" s="10"/>
      <c r="AM53" s="10"/>
      <c r="AN53" s="10"/>
    </row>
    <row r="54" spans="1:40">
      <c r="A54" s="7">
        <v>0.16537591007791541</v>
      </c>
      <c r="B54" s="7">
        <v>5.0503060488915605E-2</v>
      </c>
      <c r="C54" s="7">
        <v>0.1846646938120827</v>
      </c>
      <c r="D54" s="7">
        <v>5.3844994543595856E-2</v>
      </c>
      <c r="E54" s="7">
        <v>0.19887712388810699</v>
      </c>
      <c r="F54" s="7">
        <v>5.1953864786492096E-2</v>
      </c>
      <c r="G54" s="7">
        <v>0.22393629581689856</v>
      </c>
      <c r="H54" s="7">
        <v>5.3047869278719677E-2</v>
      </c>
      <c r="I54" s="7">
        <v>0.24768124346357034</v>
      </c>
      <c r="J54" s="7">
        <v>5.5367521957260302E-2</v>
      </c>
      <c r="K54" s="7">
        <v>0.24889695459306582</v>
      </c>
      <c r="L54" s="7">
        <v>5.6735708488203807E-2</v>
      </c>
      <c r="M54" s="7">
        <v>0.28130809455967537</v>
      </c>
      <c r="N54" s="7">
        <v>6.3495839151379338E-2</v>
      </c>
      <c r="O54" s="7">
        <v>0.31663048094008578</v>
      </c>
      <c r="P54" s="7">
        <v>6.3999716739085846E-2</v>
      </c>
      <c r="Q54" s="7">
        <v>0.33767828940226424</v>
      </c>
      <c r="R54" s="7">
        <v>6.3526707327923537E-2</v>
      </c>
      <c r="S54" s="7">
        <v>0.37214066536466844</v>
      </c>
      <c r="T54" s="7">
        <v>6.4774144815326604E-2</v>
      </c>
      <c r="U54" s="7">
        <v>0.43491724320638586</v>
      </c>
      <c r="V54" s="7">
        <v>7.30368293661674E-2</v>
      </c>
      <c r="W54" s="7">
        <v>0.45973247837596426</v>
      </c>
      <c r="X54" s="7">
        <v>7.3339155918791268E-2</v>
      </c>
      <c r="Y54" s="7">
        <v>0.45294987050913477</v>
      </c>
      <c r="Z54" s="7">
        <v>7.3410879034879209E-2</v>
      </c>
      <c r="AA54" s="7">
        <v>0.39855539332211315</v>
      </c>
      <c r="AB54" s="7">
        <v>6.333332728074971E-2</v>
      </c>
      <c r="AE54" s="10"/>
      <c r="AF54" s="10"/>
      <c r="AG54" s="10"/>
      <c r="AH54" s="10"/>
      <c r="AI54" s="10"/>
      <c r="AJ54" s="10"/>
      <c r="AK54" s="10"/>
      <c r="AL54" s="10"/>
      <c r="AM54" s="10"/>
      <c r="AN54" s="10"/>
    </row>
    <row r="55" spans="1:40">
      <c r="A55" s="7">
        <v>0.16590828969217011</v>
      </c>
      <c r="B55" s="7">
        <v>5.0767255764631973E-2</v>
      </c>
      <c r="C55" s="7">
        <v>0.18519428947812991</v>
      </c>
      <c r="D55" s="7">
        <v>5.409829516876722E-2</v>
      </c>
      <c r="E55" s="7">
        <v>0.19928173924321405</v>
      </c>
      <c r="F55" s="7">
        <v>5.2143613283484262E-2</v>
      </c>
      <c r="G55" s="7">
        <v>0.22435696731706034</v>
      </c>
      <c r="H55" s="7">
        <v>5.3237617775711843E-2</v>
      </c>
      <c r="I55" s="7">
        <v>0.25039553779732382</v>
      </c>
      <c r="J55" s="7">
        <v>5.661949888239045E-2</v>
      </c>
      <c r="K55" s="7">
        <v>0.24949282829500335</v>
      </c>
      <c r="L55" s="7">
        <v>5.7008074751828931E-2</v>
      </c>
      <c r="M55" s="7">
        <v>0.2818102030069356</v>
      </c>
      <c r="N55" s="7">
        <v>6.3711008499643187E-2</v>
      </c>
      <c r="O55" s="7">
        <v>0.31808128754249937</v>
      </c>
      <c r="P55" s="7">
        <v>6.4558975467062768E-2</v>
      </c>
      <c r="Q55" s="7">
        <v>0.33856076284926856</v>
      </c>
      <c r="R55" s="7">
        <v>6.3838112756001597E-2</v>
      </c>
      <c r="S55" s="7">
        <v>0.37582090503618248</v>
      </c>
      <c r="T55" s="7">
        <v>6.6088765981090522E-2</v>
      </c>
      <c r="U55" s="7">
        <v>0.43655370396911208</v>
      </c>
      <c r="V55" s="7">
        <v>7.3648745571778501E-2</v>
      </c>
      <c r="W55" s="7">
        <v>0.4607451643570476</v>
      </c>
      <c r="X55" s="7">
        <v>7.3722284462957269E-2</v>
      </c>
      <c r="Y55" s="7">
        <v>0.45376414399277315</v>
      </c>
      <c r="Z55" s="7">
        <v>7.3722284462957269E-2</v>
      </c>
      <c r="AA55" s="7">
        <v>0.40102025247810047</v>
      </c>
      <c r="AB55" s="7">
        <v>6.40877818309913E-2</v>
      </c>
      <c r="AE55" s="10"/>
      <c r="AF55" s="10"/>
      <c r="AG55" s="10"/>
      <c r="AH55" s="10"/>
      <c r="AI55" s="10"/>
      <c r="AJ55" s="10"/>
      <c r="AK55" s="10"/>
      <c r="AL55" s="10"/>
      <c r="AM55" s="10"/>
      <c r="AN55" s="10"/>
    </row>
    <row r="56" spans="1:40">
      <c r="A56" s="7">
        <v>0.1666010984800102</v>
      </c>
      <c r="B56" s="7">
        <v>5.1114068806981293E-2</v>
      </c>
      <c r="C56" s="7">
        <v>0.18827315747213921</v>
      </c>
      <c r="D56" s="7">
        <v>5.5588138630796639E-2</v>
      </c>
      <c r="E56" s="7">
        <v>0.20090750748721081</v>
      </c>
      <c r="F56" s="7">
        <v>5.2916225584634193E-2</v>
      </c>
      <c r="G56" s="7">
        <v>0.22700606081807922</v>
      </c>
      <c r="H56" s="7">
        <v>5.4451463423934469E-2</v>
      </c>
      <c r="I56" s="7">
        <v>0.25111035504545337</v>
      </c>
      <c r="J56" s="7">
        <v>5.6949969948922263E-2</v>
      </c>
      <c r="K56" s="7">
        <v>0.25067099453188268</v>
      </c>
      <c r="L56" s="7">
        <v>5.7548267841352092E-2</v>
      </c>
      <c r="M56" s="7">
        <v>0.2831124192238138</v>
      </c>
      <c r="N56" s="7">
        <v>6.4270267227620109E-2</v>
      </c>
      <c r="O56" s="7">
        <v>0.32194181482549322</v>
      </c>
      <c r="P56" s="7">
        <v>6.6049726816637608E-2</v>
      </c>
      <c r="Q56" s="7">
        <v>0.33999390673096108</v>
      </c>
      <c r="R56" s="7">
        <v>6.4383753170797253E-2</v>
      </c>
      <c r="S56" s="7">
        <v>0.37867514913071249</v>
      </c>
      <c r="T56" s="7">
        <v>6.7117402570048071E-2</v>
      </c>
      <c r="U56" s="7">
        <v>0.43757605764094265</v>
      </c>
      <c r="V56" s="7">
        <v>7.4031874115944502E-2</v>
      </c>
      <c r="W56" s="7">
        <v>0.46213614740826059</v>
      </c>
      <c r="X56" s="7">
        <v>7.4267924877752925E-2</v>
      </c>
      <c r="Y56" s="7">
        <v>0.45595840612647259</v>
      </c>
      <c r="Z56" s="7">
        <v>7.4582961856012653E-2</v>
      </c>
      <c r="AA56" s="7">
        <v>0.40254517656786942</v>
      </c>
      <c r="AB56" s="7">
        <v>6.4556251804426507E-2</v>
      </c>
      <c r="AE56" s="10"/>
      <c r="AF56" s="10"/>
      <c r="AG56" s="10"/>
      <c r="AH56" s="10"/>
      <c r="AI56" s="10"/>
      <c r="AJ56" s="10"/>
      <c r="AK56" s="10"/>
      <c r="AL56" s="10"/>
      <c r="AM56" s="10"/>
      <c r="AN56" s="10"/>
    </row>
    <row r="57" spans="1:40">
      <c r="A57" s="7">
        <v>0.16694750287393023</v>
      </c>
      <c r="B57" s="7">
        <v>5.1287475328155953E-2</v>
      </c>
      <c r="C57" s="7">
        <v>0.18853795530516282</v>
      </c>
      <c r="D57" s="7">
        <v>5.5717058662245862E-2</v>
      </c>
      <c r="E57" s="7">
        <v>0.20428325997586924</v>
      </c>
      <c r="F57" s="7">
        <v>5.452409442756783E-2</v>
      </c>
      <c r="G57" s="7">
        <v>0.2277608207029849</v>
      </c>
      <c r="H57" s="7">
        <v>5.4801000128920044E-2</v>
      </c>
      <c r="I57" s="7">
        <v>0.2515620390979057</v>
      </c>
      <c r="J57" s="7">
        <v>5.7160599859459024E-2</v>
      </c>
      <c r="K57" s="7">
        <v>0.25114888184554485</v>
      </c>
      <c r="L57" s="7">
        <v>5.7770700289979278E-2</v>
      </c>
      <c r="M57" s="7">
        <v>0.28444810933717601</v>
      </c>
      <c r="N57" s="7">
        <v>6.4851315256687039E-2</v>
      </c>
      <c r="O57" s="7">
        <v>0.32344696910380677</v>
      </c>
      <c r="P57" s="7">
        <v>6.6635314283431626E-2</v>
      </c>
      <c r="Q57" s="7">
        <v>0.34041413218191552</v>
      </c>
      <c r="R57" s="7">
        <v>6.4547172928972329E-2</v>
      </c>
      <c r="S57" s="7">
        <v>0.38073438354878841</v>
      </c>
      <c r="T57" s="7">
        <v>6.7871857120289661E-2</v>
      </c>
      <c r="U57" s="7">
        <v>0.43817626697589157</v>
      </c>
      <c r="V57" s="7">
        <v>7.4257938114753355E-2</v>
      </c>
      <c r="W57" s="7">
        <v>0.46972904584672937</v>
      </c>
      <c r="X57" s="7">
        <v>7.7322966468081386E-2</v>
      </c>
      <c r="Y57" s="7">
        <v>0.45786312900176668</v>
      </c>
      <c r="Z57" s="7">
        <v>7.5337416406254243E-2</v>
      </c>
      <c r="AA57" s="7">
        <v>0.40478631694863404</v>
      </c>
      <c r="AB57" s="7">
        <v>6.5247154226488899E-2</v>
      </c>
      <c r="AE57" s="10"/>
      <c r="AF57" s="10"/>
      <c r="AG57" s="10"/>
      <c r="AH57" s="10"/>
      <c r="AI57" s="10"/>
      <c r="AJ57" s="10"/>
      <c r="AK57" s="10"/>
      <c r="AL57" s="10"/>
      <c r="AM57" s="10"/>
      <c r="AN57" s="10"/>
    </row>
    <row r="58" spans="1:40">
      <c r="A58" s="7">
        <v>0.16803167709796907</v>
      </c>
      <c r="B58" s="7">
        <v>5.1830392080315361E-2</v>
      </c>
      <c r="C58" s="7">
        <v>0.19004512003219326</v>
      </c>
      <c r="D58" s="7">
        <v>5.6451539686488278E-2</v>
      </c>
      <c r="E58" s="7">
        <v>0.20496096786184992</v>
      </c>
      <c r="F58" s="7">
        <v>5.4848210281281728E-2</v>
      </c>
      <c r="G58" s="7">
        <v>0.22871148581873516</v>
      </c>
      <c r="H58" s="7">
        <v>5.5253128126537744E-2</v>
      </c>
      <c r="I58" s="7">
        <v>0.25318860448901881</v>
      </c>
      <c r="J58" s="7">
        <v>5.7926856947791032E-2</v>
      </c>
      <c r="K58" s="7">
        <v>0.25416135444978455</v>
      </c>
      <c r="L58" s="7">
        <v>5.9183373310648248E-2</v>
      </c>
      <c r="M58" s="7">
        <v>0.28714398265888874</v>
      </c>
      <c r="N58" s="7">
        <v>6.6065160904909673E-2</v>
      </c>
      <c r="O58" s="7">
        <v>0.32566232775701609</v>
      </c>
      <c r="P58" s="7">
        <v>6.7508702102122856E-2</v>
      </c>
      <c r="Q58" s="7">
        <v>0.34362097765451155</v>
      </c>
      <c r="R58" s="7">
        <v>6.5799149854102471E-2</v>
      </c>
      <c r="S58" s="7">
        <v>0.38465896917876718</v>
      </c>
      <c r="T58" s="7">
        <v>6.9362608469864501E-2</v>
      </c>
      <c r="U58" s="7">
        <v>0.44042162317103345</v>
      </c>
      <c r="V58" s="7">
        <v>7.5118615507808739E-2</v>
      </c>
      <c r="W58" s="7">
        <v>0.47122875560930977</v>
      </c>
      <c r="X58" s="7">
        <v>7.7934882673692488E-2</v>
      </c>
      <c r="Y58" s="7">
        <v>0.46033713060358694</v>
      </c>
      <c r="Z58" s="7">
        <v>7.632792171830427E-2</v>
      </c>
      <c r="AA58" s="7">
        <v>0.40535075230378959</v>
      </c>
      <c r="AB58" s="7">
        <v>6.5421468635208979E-2</v>
      </c>
      <c r="AE58" s="10"/>
      <c r="AF58" s="10"/>
      <c r="AG58" s="10"/>
      <c r="AH58" s="10"/>
      <c r="AI58" s="10"/>
      <c r="AJ58" s="10"/>
      <c r="AK58" s="10"/>
      <c r="AL58" s="10"/>
      <c r="AM58" s="10"/>
      <c r="AN58" s="10"/>
    </row>
    <row r="59" spans="1:40">
      <c r="A59" s="7">
        <v>0.16854770724230422</v>
      </c>
      <c r="B59" s="7">
        <v>5.2090047918304648E-2</v>
      </c>
      <c r="C59" s="7">
        <v>0.19039913290573379</v>
      </c>
      <c r="D59" s="7">
        <v>5.6624946207662938E-2</v>
      </c>
      <c r="E59" s="7">
        <v>0.20677032004800586</v>
      </c>
      <c r="F59" s="7">
        <v>5.5721598099972951E-2</v>
      </c>
      <c r="G59" s="7">
        <v>0.23144891158901879</v>
      </c>
      <c r="H59" s="7">
        <v>5.6560486191938333E-2</v>
      </c>
      <c r="I59" s="7">
        <v>0.2538640355581776</v>
      </c>
      <c r="J59" s="7">
        <v>5.8245525476232428E-2</v>
      </c>
      <c r="K59" s="7">
        <v>0.25498216623008879</v>
      </c>
      <c r="L59" s="7">
        <v>5.9570133404995923E-2</v>
      </c>
      <c r="M59" s="7">
        <v>0.28833189776582152</v>
      </c>
      <c r="N59" s="7">
        <v>6.6605353994432834E-2</v>
      </c>
      <c r="O59" s="7">
        <v>0.32745856450286148</v>
      </c>
      <c r="P59" s="7">
        <v>6.8235920026001928E-2</v>
      </c>
      <c r="Q59" s="7">
        <v>0.35141440883033737</v>
      </c>
      <c r="R59" s="7">
        <v>6.8854191444430932E-2</v>
      </c>
      <c r="S59" s="7">
        <v>0.3854787675756452</v>
      </c>
      <c r="T59" s="7">
        <v>6.9674013897942561E-2</v>
      </c>
      <c r="U59" s="7">
        <v>0.44123290467442322</v>
      </c>
      <c r="V59" s="7">
        <v>7.5430020935886799E-2</v>
      </c>
      <c r="W59" s="7">
        <v>0.4759453383197858</v>
      </c>
      <c r="X59" s="7">
        <v>7.9873222583157946E-2</v>
      </c>
      <c r="Y59" s="7">
        <v>0.46215632803639822</v>
      </c>
      <c r="Z59" s="7">
        <v>7.7057863304819604E-2</v>
      </c>
      <c r="AA59" s="7">
        <v>0.40660136397305574</v>
      </c>
      <c r="AB59" s="7">
        <v>6.5818215492556245E-2</v>
      </c>
      <c r="AE59" s="10"/>
      <c r="AF59" s="10"/>
      <c r="AG59" s="10"/>
      <c r="AH59" s="10"/>
      <c r="AI59" s="10"/>
      <c r="AJ59" s="10"/>
      <c r="AK59" s="10"/>
      <c r="AL59" s="10"/>
      <c r="AM59" s="10"/>
      <c r="AN59" s="10"/>
    </row>
    <row r="60" spans="1:40">
      <c r="A60" s="7">
        <v>0.16881747349597648</v>
      </c>
      <c r="B60" s="7">
        <v>5.2228046825208041E-2</v>
      </c>
      <c r="C60" s="7">
        <v>0.19121061013596743</v>
      </c>
      <c r="D60" s="7">
        <v>5.7027140390282699E-2</v>
      </c>
      <c r="E60" s="7">
        <v>0.20735303922759571</v>
      </c>
      <c r="F60" s="7">
        <v>5.6003043239052246E-2</v>
      </c>
      <c r="G60" s="7">
        <v>0.23166580666602529</v>
      </c>
      <c r="H60" s="7">
        <v>5.6665801147206714E-2</v>
      </c>
      <c r="I60" s="7">
        <v>0.25433331769059564</v>
      </c>
      <c r="J60" s="7">
        <v>5.8467957924859613E-2</v>
      </c>
      <c r="K60" s="7">
        <v>0.25543543767857119</v>
      </c>
      <c r="L60" s="7">
        <v>5.9785302753259773E-2</v>
      </c>
      <c r="M60" s="7">
        <v>0.28924957239138332</v>
      </c>
      <c r="N60" s="7">
        <v>6.7024798040415529E-2</v>
      </c>
      <c r="O60" s="7">
        <v>0.32869566498987191</v>
      </c>
      <c r="P60" s="7">
        <v>6.8739797613708409E-2</v>
      </c>
      <c r="Q60" s="7">
        <v>0.35443565472876187</v>
      </c>
      <c r="R60" s="7">
        <v>7.0068037092653565E-2</v>
      </c>
      <c r="S60" s="7">
        <v>0.38685985342783713</v>
      </c>
      <c r="T60" s="7">
        <v>7.0219654312738217E-2</v>
      </c>
      <c r="U60" s="7">
        <v>0.44914854529582665</v>
      </c>
      <c r="V60" s="7">
        <v>7.848506252621526E-2</v>
      </c>
      <c r="W60" s="7">
        <v>0.47803900143950562</v>
      </c>
      <c r="X60" s="7">
        <v>8.073389997621333E-2</v>
      </c>
      <c r="Y60" s="7">
        <v>0.46389178180677842</v>
      </c>
      <c r="Z60" s="7">
        <v>7.7756028827245333E-2</v>
      </c>
      <c r="AA60" s="7">
        <v>0.40801166183523707</v>
      </c>
      <c r="AB60" s="7">
        <v>6.6271251377719359E-2</v>
      </c>
      <c r="AE60" s="10"/>
      <c r="AF60" s="10"/>
      <c r="AG60" s="10"/>
      <c r="AH60" s="10"/>
      <c r="AI60" s="10"/>
      <c r="AJ60" s="10"/>
      <c r="AK60" s="10"/>
      <c r="AL60" s="10"/>
      <c r="AM60" s="10"/>
      <c r="AN60" s="10"/>
    </row>
    <row r="61" spans="1:40">
      <c r="A61" s="7">
        <v>0.16944897177161833</v>
      </c>
      <c r="B61" s="7">
        <v>5.2552162678921939E-2</v>
      </c>
      <c r="C61" s="7">
        <v>0.19159214679860362</v>
      </c>
      <c r="D61" s="7">
        <v>5.7216888887274865E-2</v>
      </c>
      <c r="E61" s="7">
        <v>0.20865274046984705</v>
      </c>
      <c r="F61" s="7">
        <v>5.6635840858207949E-2</v>
      </c>
      <c r="G61" s="7">
        <v>0.23322517732047121</v>
      </c>
      <c r="H61" s="7">
        <v>5.7438413448356644E-2</v>
      </c>
      <c r="I61" s="7">
        <v>0.2545545506958784</v>
      </c>
      <c r="J61" s="7">
        <v>5.8573272880127994E-2</v>
      </c>
      <c r="K61" s="7">
        <v>0.26187715494923197</v>
      </c>
      <c r="L61" s="7">
        <v>6.2844883781315308E-2</v>
      </c>
      <c r="M61" s="7">
        <v>0.29044156968081414</v>
      </c>
      <c r="N61" s="7">
        <v>6.7570438455211185E-2</v>
      </c>
      <c r="O61" s="7">
        <v>0.32971721706738089</v>
      </c>
      <c r="P61" s="7">
        <v>6.9157425884600263E-2</v>
      </c>
      <c r="Q61" s="7">
        <v>0.35509663434432565</v>
      </c>
      <c r="R61" s="7">
        <v>7.0338587581187856E-2</v>
      </c>
      <c r="S61" s="7">
        <v>0.39616890325847703</v>
      </c>
      <c r="T61" s="7">
        <v>7.3981940300946569E-2</v>
      </c>
      <c r="U61" s="7">
        <v>0.4510907566893807</v>
      </c>
      <c r="V61" s="7">
        <v>7.923951707645685E-2</v>
      </c>
      <c r="W61" s="7">
        <v>0.4856184213600363</v>
      </c>
      <c r="X61" s="7">
        <v>8.3850677919630148E-2</v>
      </c>
      <c r="Y61" s="7">
        <v>0.46524593464608949</v>
      </c>
      <c r="Z61" s="7">
        <v>7.8301669242040989E-2</v>
      </c>
      <c r="AA61" s="7">
        <v>0.42093122347292172</v>
      </c>
      <c r="AB61" s="7">
        <v>7.0526520303089188E-2</v>
      </c>
    </row>
    <row r="62" spans="1:40">
      <c r="A62" s="7">
        <v>0.17231115084940604</v>
      </c>
      <c r="B62" s="7">
        <v>5.4026572052679266E-2</v>
      </c>
      <c r="C62" s="7">
        <v>0.19236091470093022</v>
      </c>
      <c r="D62" s="7">
        <v>5.7600017431440872E-2</v>
      </c>
      <c r="E62" s="7">
        <v>0.20995335506504445</v>
      </c>
      <c r="F62" s="7">
        <v>5.728044101545407E-2</v>
      </c>
      <c r="G62" s="7">
        <v>0.23400355078230906</v>
      </c>
      <c r="H62" s="7">
        <v>5.782517354270432E-2</v>
      </c>
      <c r="I62" s="7">
        <v>0.25616938403368111</v>
      </c>
      <c r="J62" s="7">
        <v>5.9345885181277924E-2</v>
      </c>
      <c r="K62" s="7">
        <v>0.26210039538172425</v>
      </c>
      <c r="L62" s="7">
        <v>6.2951106624129102E-2</v>
      </c>
      <c r="M62" s="7">
        <v>0.29144170439283656</v>
      </c>
      <c r="N62" s="7">
        <v>6.8028921665646808E-2</v>
      </c>
      <c r="O62" s="7">
        <v>0.33700072678502169</v>
      </c>
      <c r="P62" s="7">
        <v>7.2212467474928724E-2</v>
      </c>
      <c r="Q62" s="7">
        <v>0.35687296234429761</v>
      </c>
      <c r="R62" s="7">
        <v>7.1065805505066929E-2</v>
      </c>
      <c r="S62" s="7">
        <v>0.39926483737714064</v>
      </c>
      <c r="T62" s="7">
        <v>7.523391722607671E-2</v>
      </c>
      <c r="U62" s="7">
        <v>0.45177348395026329</v>
      </c>
      <c r="V62" s="7">
        <v>7.9510067564991141E-2</v>
      </c>
      <c r="W62" s="7">
        <v>0.48716305951574373</v>
      </c>
      <c r="X62" s="7">
        <v>8.4498001739512524E-2</v>
      </c>
      <c r="Y62" s="7">
        <v>0.46676401125015926</v>
      </c>
      <c r="Z62" s="7">
        <v>7.891358544765209E-2</v>
      </c>
      <c r="AA62" s="7">
        <v>0.42632418984949183</v>
      </c>
      <c r="AB62" s="7">
        <v>7.2315966655106242E-2</v>
      </c>
    </row>
    <row r="63" spans="1:40">
      <c r="A63" s="7">
        <v>0.17330131562140758</v>
      </c>
      <c r="B63" s="7">
        <v>5.4536804853203662E-2</v>
      </c>
      <c r="C63" s="7">
        <v>0.19265038903452233</v>
      </c>
      <c r="D63" s="7">
        <v>5.7744371551162188E-2</v>
      </c>
      <c r="E63" s="7">
        <v>0.21066120359824528</v>
      </c>
      <c r="F63" s="7">
        <v>5.7631793495530478E-2</v>
      </c>
      <c r="G63" s="7">
        <v>0.23496033793652321</v>
      </c>
      <c r="H63" s="7">
        <v>5.8300906616502869E-2</v>
      </c>
      <c r="I63" s="7">
        <v>0.25731074522002634</v>
      </c>
      <c r="J63" s="7">
        <v>5.9897880808891503E-2</v>
      </c>
      <c r="K63" s="7">
        <v>0.26278115137738506</v>
      </c>
      <c r="L63" s="7">
        <v>6.3275222477842993E-2</v>
      </c>
      <c r="M63" s="7">
        <v>0.29185073907914127</v>
      </c>
      <c r="N63" s="7">
        <v>6.8218670162638981E-2</v>
      </c>
      <c r="O63" s="7">
        <v>0.33773211754204796</v>
      </c>
      <c r="P63" s="7">
        <v>7.2523872903006784E-2</v>
      </c>
      <c r="Q63" s="7">
        <v>0.35782197148770306</v>
      </c>
      <c r="R63" s="7">
        <v>7.1463460249959601E-2</v>
      </c>
      <c r="S63" s="7">
        <v>0.40104608400189073</v>
      </c>
      <c r="T63" s="7">
        <v>7.5961135149955783E-2</v>
      </c>
      <c r="U63" s="7">
        <v>0.45338128059134941</v>
      </c>
      <c r="V63" s="7">
        <v>8.0157391384873516E-2</v>
      </c>
      <c r="W63" s="7">
        <v>0.48752248666076003</v>
      </c>
      <c r="X63" s="7">
        <v>8.4650526847142596E-2</v>
      </c>
      <c r="Y63" s="7">
        <v>0.46833999570591012</v>
      </c>
      <c r="Z63" s="7">
        <v>7.9560909267534466E-2</v>
      </c>
      <c r="AA63" s="7">
        <v>0.4273463395892903</v>
      </c>
      <c r="AB63" s="7">
        <v>7.2656424484637647E-2</v>
      </c>
    </row>
    <row r="64" spans="1:40">
      <c r="A64" s="7">
        <v>0.17672857325328903</v>
      </c>
      <c r="B64" s="7">
        <v>5.6304461904130708E-2</v>
      </c>
      <c r="C64" s="7">
        <v>0.19366971832723689</v>
      </c>
      <c r="D64" s="7">
        <v>5.8254604351686584E-2</v>
      </c>
      <c r="E64" s="7">
        <v>0.21130968418995186</v>
      </c>
      <c r="F64" s="7">
        <v>5.7954093574153542E-2</v>
      </c>
      <c r="G64" s="7">
        <v>0.23623197278316616</v>
      </c>
      <c r="H64" s="7">
        <v>5.8933704235658572E-2</v>
      </c>
      <c r="I64" s="7">
        <v>0.25753030221769335</v>
      </c>
      <c r="J64" s="7">
        <v>6.0004103651705304E-2</v>
      </c>
      <c r="K64" s="7">
        <v>0.26372928659827427</v>
      </c>
      <c r="L64" s="7">
        <v>6.3727350475460701E-2</v>
      </c>
      <c r="M64" s="7">
        <v>0.2923512146534023</v>
      </c>
      <c r="N64" s="7">
        <v>6.8451997261811171E-2</v>
      </c>
      <c r="O64" s="7">
        <v>0.33803056918597302</v>
      </c>
      <c r="P64" s="7">
        <v>7.2650977159365179E-2</v>
      </c>
      <c r="Q64" s="7">
        <v>0.35854423398153101</v>
      </c>
      <c r="R64" s="7">
        <v>7.1769418352765152E-2</v>
      </c>
      <c r="S64" s="7">
        <v>0.40396229989748067</v>
      </c>
      <c r="T64" s="7">
        <v>7.7174980798178416E-2</v>
      </c>
      <c r="U64" s="7">
        <v>0.45813518173487416</v>
      </c>
      <c r="V64" s="7">
        <v>8.2095731294338975E-2</v>
      </c>
      <c r="W64" s="7">
        <v>0.48929625962141532</v>
      </c>
      <c r="X64" s="7">
        <v>8.5404981397384186E-2</v>
      </c>
      <c r="Y64" s="7">
        <v>0.47581723569297441</v>
      </c>
      <c r="Z64" s="7">
        <v>8.2677687210951284E-2</v>
      </c>
      <c r="AA64" s="7">
        <v>0.42868786171491907</v>
      </c>
      <c r="AB64" s="7">
        <v>7.3108552482255354E-2</v>
      </c>
    </row>
    <row r="65" spans="1:28">
      <c r="A65" s="7">
        <v>0.17747553966023755</v>
      </c>
      <c r="B65" s="7">
        <v>5.6690314110932963E-2</v>
      </c>
      <c r="C65" s="7">
        <v>0.19411294624129433</v>
      </c>
      <c r="D65" s="7">
        <v>5.847703680031377E-2</v>
      </c>
      <c r="E65" s="7">
        <v>0.21253266378473368</v>
      </c>
      <c r="F65" s="7">
        <v>5.8566009779764651E-2</v>
      </c>
      <c r="G65" s="7">
        <v>0.23693600720651387</v>
      </c>
      <c r="H65" s="7">
        <v>5.9285056715734981E-2</v>
      </c>
      <c r="I65" s="7">
        <v>0.25850406264246073</v>
      </c>
      <c r="J65" s="7">
        <v>6.0479836725503854E-2</v>
      </c>
      <c r="K65" s="7">
        <v>0.26460781833831037</v>
      </c>
      <c r="L65" s="7">
        <v>6.4146794521443395E-2</v>
      </c>
      <c r="M65" s="7">
        <v>0.29343136014238652</v>
      </c>
      <c r="N65" s="7">
        <v>6.8955874849517651E-2</v>
      </c>
      <c r="O65" s="7">
        <v>0.33840087029973193</v>
      </c>
      <c r="P65" s="7">
        <v>7.2808949592267747E-2</v>
      </c>
      <c r="Q65" s="7">
        <v>0.35970423132010315</v>
      </c>
      <c r="R65" s="7">
        <v>7.2273295940471632E-2</v>
      </c>
      <c r="S65" s="7">
        <v>0.404346525064052</v>
      </c>
      <c r="T65" s="7">
        <v>7.7338400556353493E-2</v>
      </c>
      <c r="U65" s="7">
        <v>0.45887176280005032</v>
      </c>
      <c r="V65" s="7">
        <v>8.2401689397144526E-2</v>
      </c>
      <c r="W65" s="7">
        <v>0.48958829417674105</v>
      </c>
      <c r="X65" s="7">
        <v>8.5532085653742582E-2</v>
      </c>
      <c r="Y65" s="7">
        <v>0.48046144539779584</v>
      </c>
      <c r="Z65" s="7">
        <v>8.4616027120416742E-2</v>
      </c>
      <c r="AA65" s="7">
        <v>0.43074322855442099</v>
      </c>
      <c r="AB65" s="7">
        <v>7.3806718004681082E-2</v>
      </c>
    </row>
    <row r="66" spans="1:28">
      <c r="A66" s="7">
        <v>0.17839110997573124</v>
      </c>
      <c r="B66" s="7">
        <v>5.7166047184731512E-2</v>
      </c>
      <c r="C66" s="7">
        <v>0.19481243012279398</v>
      </c>
      <c r="D66" s="7">
        <v>5.8828389280390178E-2</v>
      </c>
      <c r="E66" s="7">
        <v>0.21328343990639959</v>
      </c>
      <c r="F66" s="7">
        <v>5.8951861986566906E-2</v>
      </c>
      <c r="G66" s="7">
        <v>0.23758144497599287</v>
      </c>
      <c r="H66" s="7">
        <v>5.9607356794358045E-2</v>
      </c>
      <c r="I66" s="7">
        <v>0.25884764420369533</v>
      </c>
      <c r="J66" s="7">
        <v>6.0647795921406011E-2</v>
      </c>
      <c r="K66" s="7">
        <v>0.26490320872046746</v>
      </c>
      <c r="L66" s="7">
        <v>6.4288424978528463E-2</v>
      </c>
      <c r="M66" s="7">
        <v>0.29397020823212922</v>
      </c>
      <c r="N66" s="7">
        <v>6.9209175474689008E-2</v>
      </c>
      <c r="O66" s="7">
        <v>0.33966007831592199</v>
      </c>
      <c r="P66" s="7">
        <v>7.3354590007063403E-2</v>
      </c>
      <c r="Q66" s="7">
        <v>0.36117239398937523</v>
      </c>
      <c r="R66" s="7">
        <v>7.2911540884899831E-2</v>
      </c>
      <c r="S66" s="7">
        <v>0.40526016647396357</v>
      </c>
      <c r="T66" s="7">
        <v>7.7736055301246165E-2</v>
      </c>
      <c r="U66" s="7">
        <v>0.4601772832492953</v>
      </c>
      <c r="V66" s="7">
        <v>8.2947329811940182E-2</v>
      </c>
      <c r="W66" s="7">
        <v>0.49007801366182574</v>
      </c>
      <c r="X66" s="7">
        <v>8.5747255002006431E-2</v>
      </c>
      <c r="Y66" s="7">
        <v>0.48777387073007555</v>
      </c>
      <c r="Z66" s="7">
        <v>8.7671068710745204E-2</v>
      </c>
      <c r="AA66" s="7">
        <v>0.43827851959831809</v>
      </c>
      <c r="AB66" s="7">
        <v>7.637785553330223E-2</v>
      </c>
    </row>
    <row r="67" spans="1:28">
      <c r="A67" s="7">
        <v>0.17871299016477199</v>
      </c>
      <c r="B67" s="7">
        <v>5.7334914268179091E-2</v>
      </c>
      <c r="C67" s="7">
        <v>0.19743288466393444</v>
      </c>
      <c r="D67" s="7">
        <v>6.0155720871789942E-2</v>
      </c>
      <c r="E67" s="7">
        <v>0.21403147596922731</v>
      </c>
      <c r="F67" s="7">
        <v>5.9338622080914581E-2</v>
      </c>
      <c r="G67" s="7">
        <v>0.23865542543794441</v>
      </c>
      <c r="H67" s="7">
        <v>6.0150273546517453E-2</v>
      </c>
      <c r="I67" s="7">
        <v>0.25998146335576955</v>
      </c>
      <c r="J67" s="7">
        <v>6.1207054649382926E-2</v>
      </c>
      <c r="K67" s="7">
        <v>0.26518756440444052</v>
      </c>
      <c r="L67" s="7">
        <v>6.4426423885431863E-2</v>
      </c>
      <c r="M67" s="7">
        <v>0.29471316544677445</v>
      </c>
      <c r="N67" s="7">
        <v>6.9558712179674576E-2</v>
      </c>
      <c r="O67" s="7">
        <v>0.34057385618868025</v>
      </c>
      <c r="P67" s="7">
        <v>7.3752244751956075E-2</v>
      </c>
      <c r="Q67" s="7">
        <v>0.36459985782372234</v>
      </c>
      <c r="R67" s="7">
        <v>7.4402292234474671E-2</v>
      </c>
      <c r="S67" s="7">
        <v>0.40620922034162366</v>
      </c>
      <c r="T67" s="7">
        <v>7.8153683572138019E-2</v>
      </c>
      <c r="U67" s="7">
        <v>0.46070192353628397</v>
      </c>
      <c r="V67" s="7">
        <v>8.3180656911112372E-2</v>
      </c>
      <c r="W67" s="7">
        <v>0.49042575942462896</v>
      </c>
      <c r="X67" s="7">
        <v>8.590159588472733E-2</v>
      </c>
      <c r="Y67" s="7">
        <v>0.48846609228017074</v>
      </c>
      <c r="Z67" s="7">
        <v>8.796522427546033E-2</v>
      </c>
      <c r="AA67" s="7">
        <v>0.43986589521897956</v>
      </c>
      <c r="AB67" s="7">
        <v>7.6920772285461639E-2</v>
      </c>
    </row>
    <row r="68" spans="1:28">
      <c r="A68" s="7">
        <v>0.1822638906629199</v>
      </c>
      <c r="B68" s="7">
        <v>5.9198807398920347E-2</v>
      </c>
      <c r="C68" s="7">
        <v>0.19810864114104129</v>
      </c>
      <c r="D68" s="7">
        <v>6.0502533914139262E-2</v>
      </c>
      <c r="E68" s="7">
        <v>0.21436576314748731</v>
      </c>
      <c r="F68" s="7">
        <v>5.9512028602089241E-2</v>
      </c>
      <c r="G68" s="7">
        <v>0.23972590759220228</v>
      </c>
      <c r="H68" s="7">
        <v>6.0695913961313117E-2</v>
      </c>
      <c r="I68" s="7">
        <v>0.26282900029497741</v>
      </c>
      <c r="J68" s="7">
        <v>6.2619727670051889E-2</v>
      </c>
      <c r="K68" s="7">
        <v>0.26755832686813213</v>
      </c>
      <c r="L68" s="7">
        <v>6.5583980505838635E-2</v>
      </c>
      <c r="M68" s="7">
        <v>0.29493768548416727</v>
      </c>
      <c r="N68" s="7">
        <v>6.966493502248837E-2</v>
      </c>
      <c r="O68" s="7">
        <v>0.34092849780260359</v>
      </c>
      <c r="P68" s="7">
        <v>7.3906585634676975E-2</v>
      </c>
      <c r="Q68" s="7">
        <v>0.36555849713371213</v>
      </c>
      <c r="R68" s="7">
        <v>7.4819920505366524E-2</v>
      </c>
      <c r="S68" s="7">
        <v>0.40689710733338846</v>
      </c>
      <c r="T68" s="7">
        <v>7.845964167494357E-2</v>
      </c>
      <c r="U68" s="7">
        <v>0.46104763021545864</v>
      </c>
      <c r="V68" s="7">
        <v>8.3334997793833271E-2</v>
      </c>
      <c r="W68" s="7">
        <v>0.49093434883482701</v>
      </c>
      <c r="X68" s="7">
        <v>8.6127659883536184E-2</v>
      </c>
      <c r="Y68" s="7">
        <v>0.48882333918054161</v>
      </c>
      <c r="Z68" s="7">
        <v>8.8117749383090402E-2</v>
      </c>
      <c r="AA68" s="7">
        <v>0.44225802600987679</v>
      </c>
      <c r="AB68" s="7">
        <v>7.7781449678517023E-2</v>
      </c>
    </row>
    <row r="69" spans="1:28">
      <c r="A69" s="7">
        <v>0.18293319708775066</v>
      </c>
      <c r="B69" s="7">
        <v>5.9550159878996756E-2</v>
      </c>
      <c r="C69" s="7">
        <v>0.19824815827887093</v>
      </c>
      <c r="D69" s="7">
        <v>6.057516491777263E-2</v>
      </c>
      <c r="E69" s="7">
        <v>0.21479229897329996</v>
      </c>
      <c r="F69" s="7">
        <v>5.9734461050716427E-2</v>
      </c>
      <c r="G69" s="7">
        <v>0.2407797727849153</v>
      </c>
      <c r="H69" s="7">
        <v>6.1236107050836278E-2</v>
      </c>
      <c r="I69" s="7">
        <v>0.26435584323295175</v>
      </c>
      <c r="J69" s="7">
        <v>6.3385076870838483E-2</v>
      </c>
      <c r="K69" s="7">
        <v>0.26807186474515804</v>
      </c>
      <c r="L69" s="7">
        <v>6.5837281131009992E-2</v>
      </c>
      <c r="M69" s="7">
        <v>0.30135732568060186</v>
      </c>
      <c r="N69" s="7">
        <v>7.2719976612816831E-2</v>
      </c>
      <c r="O69" s="7">
        <v>0.34146460538520973</v>
      </c>
      <c r="P69" s="7">
        <v>7.4139912733849164E-2</v>
      </c>
      <c r="Q69" s="7">
        <v>0.36753705863195596</v>
      </c>
      <c r="R69" s="7">
        <v>7.5693308324057754E-2</v>
      </c>
      <c r="S69" s="7">
        <v>0.41643102627073142</v>
      </c>
      <c r="T69" s="7">
        <v>8.2714910600313399E-2</v>
      </c>
      <c r="U69" s="7">
        <v>0.46800432567653838</v>
      </c>
      <c r="V69" s="7">
        <v>8.6451775737250089E-2</v>
      </c>
      <c r="W69" s="7">
        <v>0.49161456470677029</v>
      </c>
      <c r="X69" s="7">
        <v>8.6433617986341735E-2</v>
      </c>
      <c r="Y69" s="7">
        <v>0.48996367841364563</v>
      </c>
      <c r="Z69" s="7">
        <v>8.8613455982888126E-2</v>
      </c>
      <c r="AA69" s="7">
        <v>0.4432106094874152</v>
      </c>
      <c r="AB69" s="7">
        <v>7.8124631170684675E-2</v>
      </c>
    </row>
    <row r="70" spans="1:28">
      <c r="A70" s="7">
        <v>0.18340733171541704</v>
      </c>
      <c r="B70" s="7">
        <v>5.9799828953986452E-2</v>
      </c>
      <c r="C70" s="7">
        <v>0.20160226416383667</v>
      </c>
      <c r="D70" s="7">
        <v>6.2342821968699676E-2</v>
      </c>
      <c r="E70" s="7">
        <v>0.21764652692975495</v>
      </c>
      <c r="F70" s="7">
        <v>6.1224304512745846E-2</v>
      </c>
      <c r="G70" s="7">
        <v>0.24127390874664381</v>
      </c>
      <c r="H70" s="7">
        <v>6.1489407676007642E-2</v>
      </c>
      <c r="I70" s="7">
        <v>0.2650564144163472</v>
      </c>
      <c r="J70" s="7">
        <v>6.3736429350914892E-2</v>
      </c>
      <c r="K70" s="7">
        <v>0.26903527877891742</v>
      </c>
      <c r="L70" s="7">
        <v>6.6313014204808535E-2</v>
      </c>
      <c r="M70" s="7">
        <v>0.30161042099548102</v>
      </c>
      <c r="N70" s="7">
        <v>7.2840725656357297E-2</v>
      </c>
      <c r="O70" s="7">
        <v>0.34465177417527387</v>
      </c>
      <c r="P70" s="7">
        <v>7.5552585754518134E-2</v>
      </c>
      <c r="Q70" s="7">
        <v>0.36788724650775134</v>
      </c>
      <c r="R70" s="7">
        <v>7.5851280756960321E-2</v>
      </c>
      <c r="S70" s="7">
        <v>0.42067166808611567</v>
      </c>
      <c r="T70" s="7">
        <v>8.4653250509778857E-2</v>
      </c>
      <c r="U70" s="7">
        <v>0.46916652551758281</v>
      </c>
      <c r="V70" s="7">
        <v>8.6975626850955737E-2</v>
      </c>
      <c r="W70" s="7">
        <v>0.49380527315564449</v>
      </c>
      <c r="X70" s="7">
        <v>8.7424123298391762E-2</v>
      </c>
      <c r="Y70" s="7">
        <v>0.49066659064405116</v>
      </c>
      <c r="Z70" s="7">
        <v>8.8919414085693677E-2</v>
      </c>
      <c r="AA70" s="7">
        <v>0.4447948230052467</v>
      </c>
      <c r="AB70" s="7">
        <v>7.8698416099388269E-2</v>
      </c>
    </row>
    <row r="71" spans="1:28">
      <c r="A71" s="7">
        <v>0.18384672371950442</v>
      </c>
      <c r="B71" s="7">
        <v>6.0033156053158641E-2</v>
      </c>
      <c r="C71" s="7">
        <v>0.20213565621458673</v>
      </c>
      <c r="D71" s="7">
        <v>6.2624267107778964E-2</v>
      </c>
      <c r="E71" s="7">
        <v>0.2177853565775569</v>
      </c>
      <c r="F71" s="7">
        <v>6.1296935516379214E-2</v>
      </c>
      <c r="G71" s="7">
        <v>0.24400171417076988</v>
      </c>
      <c r="H71" s="7">
        <v>6.2902080696676604E-2</v>
      </c>
      <c r="I71" s="7">
        <v>0.26733410876619035</v>
      </c>
      <c r="J71" s="7">
        <v>6.4893985971321663E-2</v>
      </c>
      <c r="K71" s="7">
        <v>0.27003773866778952</v>
      </c>
      <c r="L71" s="7">
        <v>6.6816891792515015E-2</v>
      </c>
      <c r="M71" s="7">
        <v>0.30274363485693989</v>
      </c>
      <c r="N71" s="7">
        <v>7.3383642408516706E-2</v>
      </c>
      <c r="O71" s="7">
        <v>0.35421972857481038</v>
      </c>
      <c r="P71" s="7">
        <v>7.9807854679887963E-2</v>
      </c>
      <c r="Q71" s="7">
        <v>0.37007592073147239</v>
      </c>
      <c r="R71" s="7">
        <v>7.6841786069010348E-2</v>
      </c>
      <c r="S71" s="7">
        <v>0.42205718049552615</v>
      </c>
      <c r="T71" s="7">
        <v>8.5291495454207056E-2</v>
      </c>
      <c r="U71" s="7">
        <v>0.47084641676764255</v>
      </c>
      <c r="V71" s="7">
        <v>8.7748239152105667E-2</v>
      </c>
      <c r="W71" s="7">
        <v>0.49494735290893371</v>
      </c>
      <c r="X71" s="7">
        <v>8.794797441209741E-2</v>
      </c>
      <c r="Y71" s="7">
        <v>0.49115836193832729</v>
      </c>
      <c r="Z71" s="7">
        <v>8.9134583433957526E-2</v>
      </c>
      <c r="AA71" s="7">
        <v>0.445643057089395</v>
      </c>
      <c r="AB71" s="7">
        <v>7.9009821527466328E-2</v>
      </c>
    </row>
    <row r="72" spans="1:28">
      <c r="A72" s="7">
        <v>0.18912658066164262</v>
      </c>
      <c r="B72" s="7">
        <v>6.2874844070314087E-2</v>
      </c>
      <c r="C72" s="7">
        <v>0.20480546375686423</v>
      </c>
      <c r="D72" s="7">
        <v>6.4048742666538358E-2</v>
      </c>
      <c r="E72" s="7">
        <v>0.22031808429699681</v>
      </c>
      <c r="F72" s="7">
        <v>6.2624267107778978E-2</v>
      </c>
      <c r="G72" s="7">
        <v>0.24989461348072869</v>
      </c>
      <c r="H72" s="7">
        <v>6.596166172473214E-2</v>
      </c>
      <c r="I72" s="7">
        <v>0.27333840604971721</v>
      </c>
      <c r="J72" s="7">
        <v>6.7953566999377199E-2</v>
      </c>
      <c r="K72" s="7">
        <v>0.27201719375741673</v>
      </c>
      <c r="L72" s="7">
        <v>6.7812844429837552E-2</v>
      </c>
      <c r="M72" s="7">
        <v>0.30566239534304618</v>
      </c>
      <c r="N72" s="7">
        <v>7.4796315429185675E-2</v>
      </c>
      <c r="O72" s="7">
        <v>0.35534076453362773</v>
      </c>
      <c r="P72" s="7">
        <v>8.0307192829867355E-2</v>
      </c>
      <c r="Q72" s="7">
        <v>0.37317770984132981</v>
      </c>
      <c r="R72" s="7">
        <v>7.8254459089679318E-2</v>
      </c>
      <c r="S72" s="7">
        <v>0.42314257232551805</v>
      </c>
      <c r="T72" s="7">
        <v>8.5795373041913536E-2</v>
      </c>
      <c r="U72" s="7">
        <v>0.47130504271388429</v>
      </c>
      <c r="V72" s="7">
        <v>8.7963408500369517E-2</v>
      </c>
      <c r="W72" s="7">
        <v>0.50209905452689496</v>
      </c>
      <c r="X72" s="7">
        <v>9.1258132402688069E-2</v>
      </c>
      <c r="Y72" s="7">
        <v>0.4915075908284654</v>
      </c>
      <c r="Z72" s="7">
        <v>8.9288924316678425E-2</v>
      </c>
      <c r="AA72" s="7">
        <v>0.44811503097674982</v>
      </c>
      <c r="AB72" s="7">
        <v>7.9930419498519242E-2</v>
      </c>
    </row>
    <row r="73" spans="1:28">
      <c r="A73" s="7">
        <v>0.19018009962958232</v>
      </c>
      <c r="B73" s="7">
        <v>6.3444089561290593E-2</v>
      </c>
      <c r="C73" s="7">
        <v>0.20795456486787622</v>
      </c>
      <c r="D73" s="7">
        <v>6.5736505613468693E-2</v>
      </c>
      <c r="E73" s="7">
        <v>0.22128715177277242</v>
      </c>
      <c r="F73" s="7">
        <v>6.3134499908303374E-2</v>
      </c>
      <c r="G73" s="7">
        <v>0.25096859394268023</v>
      </c>
      <c r="H73" s="7">
        <v>6.6520920452709062E-2</v>
      </c>
      <c r="I73" s="7">
        <v>0.27409009546539392</v>
      </c>
      <c r="J73" s="7">
        <v>6.8340327093724867E-2</v>
      </c>
      <c r="K73" s="7">
        <v>0.27234059529650251</v>
      </c>
      <c r="L73" s="7">
        <v>6.7981711513285123E-2</v>
      </c>
      <c r="M73" s="7">
        <v>0.30804557348540823</v>
      </c>
      <c r="N73" s="7">
        <v>7.5953872049592447E-2</v>
      </c>
      <c r="O73" s="7">
        <v>0.35571475023558324</v>
      </c>
      <c r="P73" s="7">
        <v>8.047515202576952E-2</v>
      </c>
      <c r="Q73" s="7">
        <v>0.37427292242287979</v>
      </c>
      <c r="R73" s="7">
        <v>7.875379723965871E-2</v>
      </c>
      <c r="S73" s="7">
        <v>0.42421025792663569</v>
      </c>
      <c r="T73" s="7">
        <v>8.6294711191892928E-2</v>
      </c>
      <c r="U73" s="7">
        <v>0.47341055273981231</v>
      </c>
      <c r="V73" s="7">
        <v>8.8953913812419544E-2</v>
      </c>
      <c r="W73" s="7">
        <v>0.50259326685129235</v>
      </c>
      <c r="X73" s="7">
        <v>9.1491459501860259E-2</v>
      </c>
      <c r="Y73" s="7">
        <v>0.49201272547312946</v>
      </c>
      <c r="Z73" s="7">
        <v>8.9514988315487279E-2</v>
      </c>
      <c r="AA73" s="7">
        <v>0.45075380578838731</v>
      </c>
      <c r="AB73" s="7">
        <v>8.092092481056927E-2</v>
      </c>
    </row>
    <row r="74" spans="1:28">
      <c r="A74" s="7">
        <v>0.19327730233746326</v>
      </c>
      <c r="B74" s="7">
        <v>6.5131852508220928E-2</v>
      </c>
      <c r="C74" s="7">
        <v>0.20821746450854842</v>
      </c>
      <c r="D74" s="7">
        <v>6.5878136070553761E-2</v>
      </c>
      <c r="E74" s="7">
        <v>0.22171368759858506</v>
      </c>
      <c r="F74" s="7">
        <v>6.3360563907112227E-2</v>
      </c>
      <c r="G74" s="7">
        <v>0.25184579459686379</v>
      </c>
      <c r="H74" s="7">
        <v>6.6979403663144685E-2</v>
      </c>
      <c r="I74" s="7">
        <v>0.2743649607143816</v>
      </c>
      <c r="J74" s="7">
        <v>6.8481957550809935E-2</v>
      </c>
      <c r="K74" s="7">
        <v>0.27320469704660566</v>
      </c>
      <c r="L74" s="7">
        <v>6.843293162335741E-2</v>
      </c>
      <c r="M74" s="7">
        <v>0.30835826866475891</v>
      </c>
      <c r="N74" s="7">
        <v>7.6108212932313346E-2</v>
      </c>
      <c r="O74" s="7">
        <v>0.35639455675785703</v>
      </c>
      <c r="P74" s="7">
        <v>8.078111012857507E-2</v>
      </c>
      <c r="Q74" s="7">
        <v>0.37636354404137812</v>
      </c>
      <c r="R74" s="7">
        <v>7.9711618600073725E-2</v>
      </c>
      <c r="S74" s="7">
        <v>0.42722828463825258</v>
      </c>
      <c r="T74" s="7">
        <v>8.7707384212561898E-2</v>
      </c>
      <c r="U74" s="7">
        <v>0.47375625941898697</v>
      </c>
      <c r="V74" s="7">
        <v>8.911733357059462E-2</v>
      </c>
      <c r="W74" s="7">
        <v>0.50305602930050075</v>
      </c>
      <c r="X74" s="7">
        <v>9.1711168287851197E-2</v>
      </c>
      <c r="Y74" s="7">
        <v>0.49289737926881094</v>
      </c>
      <c r="Z74" s="7">
        <v>8.9911735172834545E-2</v>
      </c>
      <c r="AA74" s="7">
        <v>0.45132614640061786</v>
      </c>
      <c r="AB74" s="7">
        <v>8.1136094158833119E-2</v>
      </c>
    </row>
    <row r="75" spans="1:28">
      <c r="A75" s="7">
        <v>0.19375450249073956</v>
      </c>
      <c r="B75" s="7">
        <v>6.5393324121301041E-2</v>
      </c>
      <c r="C75" s="7">
        <v>0.20881444600307117</v>
      </c>
      <c r="D75" s="7">
        <v>6.6200436149176825E-2</v>
      </c>
      <c r="E75" s="7">
        <v>0.2243779381422584</v>
      </c>
      <c r="F75" s="7">
        <v>6.4773236927781197E-2</v>
      </c>
      <c r="G75" s="7">
        <v>0.2520915507123429</v>
      </c>
      <c r="H75" s="7">
        <v>6.7108323694593908E-2</v>
      </c>
      <c r="I75" s="7">
        <v>0.27480323670590773</v>
      </c>
      <c r="J75" s="7">
        <v>6.8708021549618789E-2</v>
      </c>
      <c r="K75" s="7">
        <v>0.27362656204641045</v>
      </c>
      <c r="L75" s="7">
        <v>6.8655364071984595E-2</v>
      </c>
      <c r="M75" s="7">
        <v>0.30869708981209709</v>
      </c>
      <c r="N75" s="7">
        <v>7.6276172128215511E-2</v>
      </c>
      <c r="O75" s="7">
        <v>0.35823592970911083</v>
      </c>
      <c r="P75" s="7">
        <v>8.161273512017711E-2</v>
      </c>
      <c r="Q75" s="7">
        <v>0.37686869005221291</v>
      </c>
      <c r="R75" s="7">
        <v>7.9944945699245915E-2</v>
      </c>
      <c r="S75" s="7">
        <v>0.42926715689312311</v>
      </c>
      <c r="T75" s="7">
        <v>8.8665205572976913E-2</v>
      </c>
      <c r="U75" s="7">
        <v>0.47576101071430127</v>
      </c>
      <c r="V75" s="7">
        <v>9.0075154931009635E-2</v>
      </c>
      <c r="W75" s="7">
        <v>0.50468333569956192</v>
      </c>
      <c r="X75" s="7">
        <v>9.2483780589001127E-2</v>
      </c>
      <c r="Y75" s="7">
        <v>0.49317800962695763</v>
      </c>
      <c r="Z75" s="7">
        <v>9.0038839429192941E-2</v>
      </c>
      <c r="AA75" s="7">
        <v>0.45525110653835904</v>
      </c>
      <c r="AB75" s="7">
        <v>8.2626845508407959E-2</v>
      </c>
    </row>
    <row r="76" spans="1:28">
      <c r="A76" s="7">
        <v>0.1941499552944182</v>
      </c>
      <c r="B76" s="7">
        <v>6.5610309244655718E-2</v>
      </c>
      <c r="C76" s="7">
        <v>0.21454888509672229</v>
      </c>
      <c r="D76" s="7">
        <v>6.9317214092593643E-2</v>
      </c>
      <c r="E76" s="7">
        <v>0.22485562173305071</v>
      </c>
      <c r="F76" s="7">
        <v>6.5026537552952554E-2</v>
      </c>
      <c r="G76" s="7">
        <v>0.25241164586631215</v>
      </c>
      <c r="H76" s="7">
        <v>6.7276282890496072E-2</v>
      </c>
      <c r="I76" s="7">
        <v>0.27528676490305987</v>
      </c>
      <c r="J76" s="7">
        <v>6.8961322174790146E-2</v>
      </c>
      <c r="K76" s="7">
        <v>0.27435570094949352</v>
      </c>
      <c r="L76" s="7">
        <v>6.9040308391241437E-2</v>
      </c>
      <c r="M76" s="7">
        <v>0.31105250911347238</v>
      </c>
      <c r="N76" s="7">
        <v>7.7444623399167287E-2</v>
      </c>
      <c r="O76" s="7">
        <v>0.35932933125645367</v>
      </c>
      <c r="P76" s="7">
        <v>8.2108441719974834E-2</v>
      </c>
      <c r="Q76" s="7">
        <v>0.37804094396643789</v>
      </c>
      <c r="R76" s="7">
        <v>8.0487862451405323E-2</v>
      </c>
      <c r="S76" s="7">
        <v>0.42976381661304597</v>
      </c>
      <c r="T76" s="7">
        <v>8.8898532672149103E-2</v>
      </c>
      <c r="U76" s="7">
        <v>0.47647066487733064</v>
      </c>
      <c r="V76" s="7">
        <v>9.0415612760541039E-2</v>
      </c>
      <c r="W76" s="7">
        <v>0.50550642386164923</v>
      </c>
      <c r="X76" s="7">
        <v>9.2880527446348393E-2</v>
      </c>
      <c r="Y76" s="7">
        <v>0.49366087202097514</v>
      </c>
      <c r="Z76" s="7">
        <v>9.0258548215183879E-2</v>
      </c>
      <c r="AA76" s="7">
        <v>0.45792150237829654</v>
      </c>
      <c r="AB76" s="7">
        <v>8.3646403221911331E-2</v>
      </c>
    </row>
    <row r="77" spans="1:28">
      <c r="A77" s="7">
        <v>0.19976293268616682</v>
      </c>
      <c r="B77" s="7">
        <v>6.8727087188072536E-2</v>
      </c>
      <c r="C77" s="7">
        <v>0.21711998663672574</v>
      </c>
      <c r="D77" s="7">
        <v>7.0729887113262613E-2</v>
      </c>
      <c r="E77" s="7">
        <v>0.22570503997289171</v>
      </c>
      <c r="F77" s="7">
        <v>6.5485020763388177E-2</v>
      </c>
      <c r="G77" s="7">
        <v>0.25545080067517334</v>
      </c>
      <c r="H77" s="7">
        <v>6.888415173342971E-2</v>
      </c>
      <c r="I77" s="7">
        <v>0.27778066423533843</v>
      </c>
      <c r="J77" s="7">
        <v>7.0268680240190728E-2</v>
      </c>
      <c r="K77" s="7">
        <v>0.27522319799134559</v>
      </c>
      <c r="L77" s="7">
        <v>6.949879160167706E-2</v>
      </c>
      <c r="M77" s="7">
        <v>0.31130805373785037</v>
      </c>
      <c r="N77" s="7">
        <v>7.7571727655525682E-2</v>
      </c>
      <c r="O77" s="7">
        <v>0.36199605196374723</v>
      </c>
      <c r="P77" s="7">
        <v>8.3322287368197467E-2</v>
      </c>
      <c r="Q77" s="7">
        <v>0.37850319196248777</v>
      </c>
      <c r="R77" s="7">
        <v>8.0703031799669173E-2</v>
      </c>
      <c r="S77" s="7">
        <v>0.43091826273564743</v>
      </c>
      <c r="T77" s="7">
        <v>8.9441449424308511E-2</v>
      </c>
      <c r="U77" s="7">
        <v>0.47732450825830725</v>
      </c>
      <c r="V77" s="7">
        <v>9.0833241031432893E-2</v>
      </c>
      <c r="W77" s="7">
        <v>0.50693424819522637</v>
      </c>
      <c r="X77" s="7">
        <v>9.3578692968774121E-2</v>
      </c>
      <c r="Y77" s="7">
        <v>0.49483328329501025</v>
      </c>
      <c r="Z77" s="7">
        <v>9.0801464967343287E-2</v>
      </c>
      <c r="AA77" s="7">
        <v>0.46040296257414137</v>
      </c>
      <c r="AB77" s="7">
        <v>8.4614211345325929E-2</v>
      </c>
    </row>
    <row r="78" spans="1:28">
      <c r="A78" s="7">
        <v>0.20018188785285479</v>
      </c>
      <c r="B78" s="7">
        <v>6.8960414287244726E-2</v>
      </c>
      <c r="C78" s="7">
        <v>0.22010584320551529</v>
      </c>
      <c r="D78" s="7">
        <v>7.2372255682922104E-2</v>
      </c>
      <c r="E78" s="7">
        <v>0.22594251173886876</v>
      </c>
      <c r="F78" s="7">
        <v>6.56139407948374E-2</v>
      </c>
      <c r="G78" s="7">
        <v>0.25779641598376779</v>
      </c>
      <c r="H78" s="7">
        <v>7.0136128658559851E-2</v>
      </c>
      <c r="I78" s="7">
        <v>0.27819044809739629</v>
      </c>
      <c r="J78" s="7">
        <v>7.0483849588454578E-2</v>
      </c>
      <c r="K78" s="7">
        <v>0.2779733843079803</v>
      </c>
      <c r="L78" s="7">
        <v>7.0955951112071466E-2</v>
      </c>
      <c r="M78" s="7">
        <v>0.31280621471463499</v>
      </c>
      <c r="N78" s="7">
        <v>7.8319826992949357E-2</v>
      </c>
      <c r="O78" s="7">
        <v>0.36409810952991095</v>
      </c>
      <c r="P78" s="7">
        <v>8.4280108728612482E-2</v>
      </c>
      <c r="Q78" s="7">
        <v>0.38094750333553939</v>
      </c>
      <c r="R78" s="7">
        <v>8.1860588420075944E-2</v>
      </c>
      <c r="S78" s="7">
        <v>0.43297926777661078</v>
      </c>
      <c r="T78" s="7">
        <v>9.0431954736358539E-2</v>
      </c>
      <c r="U78" s="7">
        <v>0.47813578976169702</v>
      </c>
      <c r="V78" s="7">
        <v>9.1230895776325566E-2</v>
      </c>
      <c r="W78" s="7">
        <v>0.50762973972083281</v>
      </c>
      <c r="X78" s="7">
        <v>9.3919150798305526E-2</v>
      </c>
      <c r="Y78" s="7">
        <v>0.49649301141319213</v>
      </c>
      <c r="Z78" s="7">
        <v>9.1574077268493217E-2</v>
      </c>
      <c r="AA78" s="7">
        <v>0.46203856026296042</v>
      </c>
      <c r="AB78" s="7">
        <v>8.5261535165208305E-2</v>
      </c>
    </row>
    <row r="79" spans="1:28">
      <c r="A79" s="7">
        <v>0.20255664835866652</v>
      </c>
      <c r="B79" s="7">
        <v>7.0287745878644489E-2</v>
      </c>
      <c r="C79" s="7">
        <v>0.22038108109647173</v>
      </c>
      <c r="D79" s="7">
        <v>7.2524780790552176E-2</v>
      </c>
      <c r="E79" s="7">
        <v>0.22730980109912896</v>
      </c>
      <c r="F79" s="7">
        <v>6.6357500694533986E-2</v>
      </c>
      <c r="G79" s="7">
        <v>0.25832291129166257</v>
      </c>
      <c r="H79" s="7">
        <v>7.0417573797639146E-2</v>
      </c>
      <c r="I79" s="7">
        <v>0.27880135287334762</v>
      </c>
      <c r="J79" s="7">
        <v>7.0806149667077642E-2</v>
      </c>
      <c r="K79" s="7">
        <v>0.2785964203439093</v>
      </c>
      <c r="L79" s="7">
        <v>7.1286422178603287E-2</v>
      </c>
      <c r="M79" s="7">
        <v>0.31426028812044066</v>
      </c>
      <c r="N79" s="7">
        <v>7.9047044916828429E-2</v>
      </c>
      <c r="O79" s="7">
        <v>0.36573867242444974</v>
      </c>
      <c r="P79" s="7">
        <v>8.5028208066036157E-2</v>
      </c>
      <c r="Q79" s="7">
        <v>0.38199368961447805</v>
      </c>
      <c r="R79" s="7">
        <v>8.2356295019873668E-2</v>
      </c>
      <c r="S79" s="7">
        <v>0.43342457943279833</v>
      </c>
      <c r="T79" s="7">
        <v>9.0647124084622388E-2</v>
      </c>
      <c r="U79" s="7">
        <v>0.47961068911154264</v>
      </c>
      <c r="V79" s="7">
        <v>9.19608373628409E-2</v>
      </c>
      <c r="W79" s="7">
        <v>0.50910788385471228</v>
      </c>
      <c r="X79" s="7">
        <v>9.464909238482086E-2</v>
      </c>
      <c r="Y79" s="7">
        <v>0.5034829345561096</v>
      </c>
      <c r="Z79" s="7">
        <v>9.4884235259083877E-2</v>
      </c>
      <c r="AA79" s="7">
        <v>0.47149008562183931</v>
      </c>
      <c r="AB79" s="7">
        <v>8.9023821153416657E-2</v>
      </c>
    </row>
    <row r="80" spans="1:28">
      <c r="A80" s="7">
        <v>0.20327398135138589</v>
      </c>
      <c r="B80" s="7">
        <v>7.068994006126425E-2</v>
      </c>
      <c r="C80" s="7">
        <v>0.22138617394655061</v>
      </c>
      <c r="D80" s="7">
        <v>7.3084039518529098E-2</v>
      </c>
      <c r="E80" s="7">
        <v>0.22794275469075242</v>
      </c>
      <c r="F80" s="7">
        <v>6.6704313736883306E-2</v>
      </c>
      <c r="G80" s="7">
        <v>0.25927794929202991</v>
      </c>
      <c r="H80" s="7">
        <v>7.0933253923436052E-2</v>
      </c>
      <c r="I80" s="7">
        <v>0.27924214287629739</v>
      </c>
      <c r="J80" s="7">
        <v>7.1039476766249832E-2</v>
      </c>
      <c r="K80" s="7">
        <v>0.27925850223495097</v>
      </c>
      <c r="L80" s="7">
        <v>7.1637774658679695E-2</v>
      </c>
      <c r="M80" s="7">
        <v>0.31518041205550129</v>
      </c>
      <c r="N80" s="7">
        <v>7.9510975452536561E-2</v>
      </c>
      <c r="O80" s="7">
        <v>0.36643966532885403</v>
      </c>
      <c r="P80" s="7">
        <v>8.5352323919750048E-2</v>
      </c>
      <c r="Q80" s="7">
        <v>0.38356690864648874</v>
      </c>
      <c r="R80" s="7">
        <v>8.3104394357297343E-2</v>
      </c>
      <c r="S80" s="7">
        <v>0.43532445779100598</v>
      </c>
      <c r="T80" s="7">
        <v>9.1570445718311549E-2</v>
      </c>
      <c r="U80" s="7">
        <v>0.48106561043721485</v>
      </c>
      <c r="V80" s="7">
        <v>9.2688055286719973E-2</v>
      </c>
      <c r="W80" s="7">
        <v>0.50993726199183731</v>
      </c>
      <c r="X80" s="7">
        <v>9.5062181217985625E-2</v>
      </c>
      <c r="Y80" s="7">
        <v>0.50453596656667909</v>
      </c>
      <c r="Z80" s="7">
        <v>9.5383573409063269E-2</v>
      </c>
      <c r="AA80" s="7">
        <v>0.47463084425773977</v>
      </c>
      <c r="AB80" s="7">
        <v>9.0275798078546798E-2</v>
      </c>
    </row>
    <row r="81" spans="1:28">
      <c r="A81" s="7">
        <v>0.20384825648230936</v>
      </c>
      <c r="B81" s="7">
        <v>7.1012240139887314E-2</v>
      </c>
      <c r="C81" s="7">
        <v>0.22183319824531089</v>
      </c>
      <c r="D81" s="7">
        <v>7.3333708593518787E-2</v>
      </c>
      <c r="E81" s="7">
        <v>0.22888259487225393</v>
      </c>
      <c r="F81" s="7">
        <v>6.7219993862680211E-2</v>
      </c>
      <c r="G81" s="7">
        <v>0.26203286660078179</v>
      </c>
      <c r="H81" s="7">
        <v>7.2423097385465471E-2</v>
      </c>
      <c r="I81" s="7">
        <v>0.28010193478319184</v>
      </c>
      <c r="J81" s="7">
        <v>7.1497959976685455E-2</v>
      </c>
      <c r="K81" s="7">
        <v>0.28071338474936824</v>
      </c>
      <c r="L81" s="7">
        <v>7.2410386959829626E-2</v>
      </c>
      <c r="M81" s="7">
        <v>0.31572007658174361</v>
      </c>
      <c r="N81" s="7">
        <v>7.9783341716161679E-2</v>
      </c>
      <c r="O81" s="7">
        <v>0.36893873727320198</v>
      </c>
      <c r="P81" s="7">
        <v>8.6509880540156819E-2</v>
      </c>
      <c r="Q81" s="7">
        <v>0.38414034129310365</v>
      </c>
      <c r="R81" s="7">
        <v>8.3380392171104128E-2</v>
      </c>
      <c r="S81" s="7">
        <v>0.43602119789720795</v>
      </c>
      <c r="T81" s="7">
        <v>9.1910903547842954E-2</v>
      </c>
      <c r="U81" s="7">
        <v>0.48185691391643121</v>
      </c>
      <c r="V81" s="7">
        <v>9.3084802144067239E-2</v>
      </c>
      <c r="W81" s="7">
        <v>0.51288905742028346</v>
      </c>
      <c r="X81" s="7">
        <v>9.6536590591742952E-2</v>
      </c>
      <c r="Y81" s="7">
        <v>0.50487539566653272</v>
      </c>
      <c r="Z81" s="7">
        <v>9.5546993167238345E-2</v>
      </c>
      <c r="AA81" s="7">
        <v>0.4751936985614803</v>
      </c>
      <c r="AB81" s="7">
        <v>9.0501862077355652E-2</v>
      </c>
    </row>
    <row r="82" spans="1:28">
      <c r="A82" s="7">
        <v>0.20429377953761654</v>
      </c>
      <c r="B82" s="7">
        <v>7.1265540765058671E-2</v>
      </c>
      <c r="C82" s="7">
        <v>0.22222137858117705</v>
      </c>
      <c r="D82" s="7">
        <v>7.3550693716873464E-2</v>
      </c>
      <c r="E82" s="7">
        <v>0.23445039443146981</v>
      </c>
      <c r="F82" s="7">
        <v>7.0279574890735746E-2</v>
      </c>
      <c r="G82" s="7">
        <v>0.26267305690872034</v>
      </c>
      <c r="H82" s="7">
        <v>7.2769910427814791E-2</v>
      </c>
      <c r="I82" s="7">
        <v>0.28073546566195617</v>
      </c>
      <c r="J82" s="7">
        <v>7.1838417806216859E-2</v>
      </c>
      <c r="K82" s="7">
        <v>0.28102914688201891</v>
      </c>
      <c r="L82" s="7">
        <v>7.257834615573179E-2</v>
      </c>
      <c r="M82" s="7">
        <v>0.3167569509362485</v>
      </c>
      <c r="N82" s="7">
        <v>8.0307192829867327E-2</v>
      </c>
      <c r="O82" s="7">
        <v>0.37009569796693625</v>
      </c>
      <c r="P82" s="7">
        <v>8.7052797292316228E-2</v>
      </c>
      <c r="Q82" s="7">
        <v>0.38448702729014106</v>
      </c>
      <c r="R82" s="7">
        <v>8.3548351367006293E-2</v>
      </c>
      <c r="S82" s="7">
        <v>0.43702779700870936</v>
      </c>
      <c r="T82" s="7">
        <v>9.2406610147640678E-2</v>
      </c>
      <c r="U82" s="7">
        <v>0.48293920166078197</v>
      </c>
      <c r="V82" s="7">
        <v>9.3627718896226647E-2</v>
      </c>
      <c r="W82" s="7">
        <v>0.51605291486428917</v>
      </c>
      <c r="X82" s="7">
        <v>9.8117222808314072E-2</v>
      </c>
      <c r="Y82" s="7">
        <v>0.50558098056701584</v>
      </c>
      <c r="Z82" s="7">
        <v>9.5887450996769749E-2</v>
      </c>
      <c r="AA82" s="7">
        <v>0.47670755529134423</v>
      </c>
      <c r="AB82" s="7">
        <v>9.1113778282966754E-2</v>
      </c>
    </row>
    <row r="83" spans="1:28">
      <c r="A83" s="7">
        <v>0.20529518457018775</v>
      </c>
      <c r="B83" s="7">
        <v>7.1835694143580597E-2</v>
      </c>
      <c r="C83" s="7">
        <v>0.22302811033053213</v>
      </c>
      <c r="D83" s="7">
        <v>7.4002821714491171E-2</v>
      </c>
      <c r="E83" s="7">
        <v>0.23529615925952654</v>
      </c>
      <c r="F83" s="7">
        <v>7.0745321201534705E-2</v>
      </c>
      <c r="G83" s="7">
        <v>0.26301064360115789</v>
      </c>
      <c r="H83" s="7">
        <v>7.2953303711989034E-2</v>
      </c>
      <c r="I83" s="7">
        <v>0.2810220629642543</v>
      </c>
      <c r="J83" s="7">
        <v>7.1992758688937758E-2</v>
      </c>
      <c r="K83" s="7">
        <v>0.28137292017159826</v>
      </c>
      <c r="L83" s="7">
        <v>7.2761739439906034E-2</v>
      </c>
      <c r="M83" s="7">
        <v>0.3172957990259912</v>
      </c>
      <c r="N83" s="7">
        <v>8.0579559093492445E-2</v>
      </c>
      <c r="O83" s="7">
        <v>0.37055350805036452</v>
      </c>
      <c r="P83" s="7">
        <v>8.7267966640580077E-2</v>
      </c>
      <c r="Q83" s="7">
        <v>0.38562163600771804</v>
      </c>
      <c r="R83" s="7">
        <v>8.4100346994619879E-2</v>
      </c>
      <c r="S83" s="7">
        <v>0.43734119725978371</v>
      </c>
      <c r="T83" s="7">
        <v>9.2560951030361577E-2</v>
      </c>
      <c r="U83" s="7">
        <v>0.48952760658927369</v>
      </c>
      <c r="V83" s="7">
        <v>9.6937876886817306E-2</v>
      </c>
      <c r="W83" s="7">
        <v>0.51705122375957191</v>
      </c>
      <c r="X83" s="7">
        <v>9.8616560958293464E-2</v>
      </c>
      <c r="Y83" s="7">
        <v>0.50665450304818016</v>
      </c>
      <c r="Z83" s="7">
        <v>9.6411302110475397E-2</v>
      </c>
      <c r="AA83" s="7">
        <v>0.47708305500240711</v>
      </c>
      <c r="AB83" s="7">
        <v>9.1266303390596826E-2</v>
      </c>
    </row>
    <row r="84" spans="1:28">
      <c r="A84" s="7">
        <v>0.20817882232724486</v>
      </c>
      <c r="B84" s="7">
        <v>7.3478062713240089E-2</v>
      </c>
      <c r="C84" s="7">
        <v>0.22417746579931921</v>
      </c>
      <c r="D84" s="7">
        <v>7.4647421871737299E-2</v>
      </c>
      <c r="E84" s="7">
        <v>0.23630358755903688</v>
      </c>
      <c r="F84" s="7">
        <v>7.1304579929511627E-2</v>
      </c>
      <c r="G84" s="7">
        <v>0.26567897779449184</v>
      </c>
      <c r="H84" s="7">
        <v>7.4410463222383441E-2</v>
      </c>
      <c r="I84" s="7">
        <v>0.28127765412566053</v>
      </c>
      <c r="J84" s="7">
        <v>7.2130757595841158E-2</v>
      </c>
      <c r="K84" s="7">
        <v>0.28381328611614298</v>
      </c>
      <c r="L84" s="7">
        <v>7.4069097505306616E-2</v>
      </c>
      <c r="M84" s="7">
        <v>0.31892295696971423</v>
      </c>
      <c r="N84" s="7">
        <v>8.1411184085094485E-2</v>
      </c>
      <c r="O84" s="7">
        <v>0.37596801040527694</v>
      </c>
      <c r="P84" s="7">
        <v>8.9839104169201239E-2</v>
      </c>
      <c r="Q84" s="7">
        <v>0.38678951257349559</v>
      </c>
      <c r="R84" s="7">
        <v>8.4669592485596384E-2</v>
      </c>
      <c r="S84" s="7">
        <v>0.439100311098441</v>
      </c>
      <c r="T84" s="7">
        <v>9.3434338849052806E-2</v>
      </c>
      <c r="U84" s="7">
        <v>0.49090522164749228</v>
      </c>
      <c r="V84" s="7">
        <v>9.7636042409243035E-2</v>
      </c>
      <c r="W84" s="7">
        <v>0.51737650532581159</v>
      </c>
      <c r="X84" s="7">
        <v>9.8779980716468541E-2</v>
      </c>
      <c r="Y84" s="7">
        <v>0.50983141688040601</v>
      </c>
      <c r="Z84" s="7">
        <v>9.7991934327046518E-2</v>
      </c>
      <c r="AA84" s="7">
        <v>0.47841746239666838</v>
      </c>
      <c r="AB84" s="7">
        <v>9.1811943805392482E-2</v>
      </c>
    </row>
    <row r="85" spans="1:28">
      <c r="A85" s="7">
        <v>0.20896972793460211</v>
      </c>
      <c r="B85" s="7">
        <v>7.3930190710857796E-2</v>
      </c>
      <c r="C85" s="7">
        <v>0.22442328170882858</v>
      </c>
      <c r="D85" s="7">
        <v>7.4785420778640699E-2</v>
      </c>
      <c r="E85" s="7">
        <v>0.23702239632759051</v>
      </c>
      <c r="F85" s="7">
        <v>7.1706774112131388E-2</v>
      </c>
      <c r="G85" s="7">
        <v>0.26809455925695935</v>
      </c>
      <c r="H85" s="7">
        <v>7.5737794813783205E-2</v>
      </c>
      <c r="I85" s="7">
        <v>0.28228074468370401</v>
      </c>
      <c r="J85" s="7">
        <v>7.2673674348000566E-2</v>
      </c>
      <c r="K85" s="7">
        <v>0.29171073472415826</v>
      </c>
      <c r="L85" s="7">
        <v>7.8324366430676445E-2</v>
      </c>
      <c r="M85" s="7">
        <v>0.31982920148428151</v>
      </c>
      <c r="N85" s="7">
        <v>8.1886917158893027E-2</v>
      </c>
      <c r="O85" s="7">
        <v>0.37840536549733178</v>
      </c>
      <c r="P85" s="7">
        <v>9.1007555440153015E-2</v>
      </c>
      <c r="Q85" s="7">
        <v>0.38786283841280839</v>
      </c>
      <c r="R85" s="7">
        <v>8.5193443599302032E-2</v>
      </c>
      <c r="S85" s="7">
        <v>0.44023439505783707</v>
      </c>
      <c r="T85" s="7">
        <v>9.4003584340029311E-2</v>
      </c>
      <c r="U85" s="7">
        <v>0.49402353063803744</v>
      </c>
      <c r="V85" s="7">
        <v>9.9216674625814155E-2</v>
      </c>
      <c r="W85" s="7">
        <v>0.51845478676086043</v>
      </c>
      <c r="X85" s="7">
        <v>9.9322897468627949E-2</v>
      </c>
      <c r="Y85" s="7">
        <v>0.5127936262163989</v>
      </c>
      <c r="Z85" s="7">
        <v>9.9466343700803844E-2</v>
      </c>
      <c r="AA85" s="7">
        <v>0.47879375263343871</v>
      </c>
      <c r="AB85" s="7">
        <v>9.1966284688113381E-2</v>
      </c>
    </row>
    <row r="86" spans="1:28">
      <c r="A86" s="7">
        <v>0.21049227232085835</v>
      </c>
      <c r="B86" s="7">
        <v>7.4803578529549025E-2</v>
      </c>
      <c r="C86" s="7">
        <v>0.22986729737271186</v>
      </c>
      <c r="D86" s="7">
        <v>7.7845001806696235E-2</v>
      </c>
      <c r="E86" s="7">
        <v>0.23727996185838102</v>
      </c>
      <c r="F86" s="7">
        <v>7.1851128231852704E-2</v>
      </c>
      <c r="G86" s="7">
        <v>0.26850298668019335</v>
      </c>
      <c r="H86" s="7">
        <v>7.5963858812592058E-2</v>
      </c>
      <c r="I86" s="7">
        <v>0.28268717653053033</v>
      </c>
      <c r="J86" s="7">
        <v>7.2896106796627752E-2</v>
      </c>
      <c r="K86" s="7">
        <v>0.29605755698572817</v>
      </c>
      <c r="L86" s="7">
        <v>8.0666716297852492E-2</v>
      </c>
      <c r="M86" s="7">
        <v>0.32784660791045322</v>
      </c>
      <c r="N86" s="7">
        <v>8.6142186084262856E-2</v>
      </c>
      <c r="O86" s="7">
        <v>0.37912754478386657</v>
      </c>
      <c r="P86" s="7">
        <v>9.1357092145138583E-2</v>
      </c>
      <c r="Q86" s="7">
        <v>0.38846165968041846</v>
      </c>
      <c r="R86" s="7">
        <v>8.5487599164017158E-2</v>
      </c>
      <c r="S86" s="7">
        <v>0.44336042976558693</v>
      </c>
      <c r="T86" s="7">
        <v>9.5584216556600432E-2</v>
      </c>
      <c r="U86" s="7">
        <v>0.4949998479932945</v>
      </c>
      <c r="V86" s="7">
        <v>9.9712381225611879E-2</v>
      </c>
      <c r="W86" s="7">
        <v>0.51903256589647406</v>
      </c>
      <c r="X86" s="7">
        <v>9.9617053033343075E-2</v>
      </c>
      <c r="Y86" s="7">
        <v>0.5132604525899509</v>
      </c>
      <c r="Z86" s="7">
        <v>9.9699670799976034E-2</v>
      </c>
      <c r="AA86" s="7">
        <v>0.47935344483434922</v>
      </c>
      <c r="AB86" s="7">
        <v>9.2199611787285571E-2</v>
      </c>
    </row>
    <row r="87" spans="1:28">
      <c r="A87" s="7">
        <v>0.2113874057989526</v>
      </c>
      <c r="B87" s="7">
        <v>7.531925865534593E-2</v>
      </c>
      <c r="C87" s="7">
        <v>0.23077937879757096</v>
      </c>
      <c r="D87" s="7">
        <v>7.836068193249314E-2</v>
      </c>
      <c r="E87" s="7">
        <v>0.23769097068411055</v>
      </c>
      <c r="F87" s="7">
        <v>7.2082639555934053E-2</v>
      </c>
      <c r="G87" s="7">
        <v>0.26988044533456929</v>
      </c>
      <c r="H87" s="7">
        <v>7.6730115900924073E-2</v>
      </c>
      <c r="I87" s="7">
        <v>0.28338858571773368</v>
      </c>
      <c r="J87" s="7">
        <v>7.3281051115884593E-2</v>
      </c>
      <c r="K87" s="7">
        <v>0.29634361031557566</v>
      </c>
      <c r="L87" s="7">
        <v>8.0821057180573391E-2</v>
      </c>
      <c r="M87" s="7">
        <v>0.33126176178832251</v>
      </c>
      <c r="N87" s="7">
        <v>8.7959776950187835E-2</v>
      </c>
      <c r="O87" s="7">
        <v>0.38032043021251771</v>
      </c>
      <c r="P87" s="7">
        <v>9.1938140174205513E-2</v>
      </c>
      <c r="Q87" s="7">
        <v>0.3961193930543736</v>
      </c>
      <c r="R87" s="7">
        <v>8.9249885152225511E-2</v>
      </c>
      <c r="S87" s="7">
        <v>0.44563922142170365</v>
      </c>
      <c r="T87" s="7">
        <v>9.6741773177007204E-2</v>
      </c>
      <c r="U87" s="7">
        <v>0.49598224561677823</v>
      </c>
      <c r="V87" s="7">
        <v>0.10021171937559127</v>
      </c>
      <c r="W87" s="7">
        <v>0.52088451426117044</v>
      </c>
      <c r="X87" s="7">
        <v>0.10057487439375809</v>
      </c>
      <c r="Y87" s="7">
        <v>0.51515181211485706</v>
      </c>
      <c r="Z87" s="7">
        <v>0.10065749216039105</v>
      </c>
      <c r="AA87" s="7">
        <v>0.48152264737573125</v>
      </c>
      <c r="AB87" s="7">
        <v>9.3122933420974732E-2</v>
      </c>
    </row>
    <row r="88" spans="1:28">
      <c r="A88" s="7">
        <v>0.21218955166687953</v>
      </c>
      <c r="B88" s="7">
        <v>7.5783189191054062E-2</v>
      </c>
      <c r="C88" s="7">
        <v>0.23133934554124097</v>
      </c>
      <c r="D88" s="7">
        <v>7.8679350460934536E-2</v>
      </c>
      <c r="E88" s="7">
        <v>0.23802891127415482</v>
      </c>
      <c r="F88" s="7">
        <v>7.2273295940471632E-2</v>
      </c>
      <c r="G88" s="7">
        <v>0.27057136110406577</v>
      </c>
      <c r="H88" s="7">
        <v>7.7115968107726335E-2</v>
      </c>
      <c r="I88" s="7">
        <v>0.28603416373924023</v>
      </c>
      <c r="J88" s="7">
        <v>7.4738210626279E-2</v>
      </c>
      <c r="K88" s="7">
        <v>0.29677481236768999</v>
      </c>
      <c r="L88" s="7">
        <v>8.1054384279745581E-2</v>
      </c>
      <c r="M88" s="7">
        <v>0.3316569170541338</v>
      </c>
      <c r="N88" s="7">
        <v>8.8170406860724596E-2</v>
      </c>
      <c r="O88" s="7">
        <v>0.38087956647135268</v>
      </c>
      <c r="P88" s="7">
        <v>9.2214137988012299E-2</v>
      </c>
      <c r="Q88" s="7">
        <v>0.39749037858811248</v>
      </c>
      <c r="R88" s="7">
        <v>8.9923537710924983E-2</v>
      </c>
      <c r="S88" s="7">
        <v>0.45176557661219613</v>
      </c>
      <c r="T88" s="7">
        <v>9.9858551120424022E-2</v>
      </c>
      <c r="U88" s="7">
        <v>0.49778982249959841</v>
      </c>
      <c r="V88" s="7">
        <v>0.10113504100928043</v>
      </c>
      <c r="W88" s="7">
        <v>0.52210566798636326</v>
      </c>
      <c r="X88" s="7">
        <v>0.10121311933818629</v>
      </c>
      <c r="Y88" s="7">
        <v>0.51545827828375379</v>
      </c>
      <c r="Z88" s="7">
        <v>0.10081546459329362</v>
      </c>
      <c r="AA88" s="7">
        <v>0.48358433842089321</v>
      </c>
      <c r="AB88" s="7">
        <v>9.4001768564938457E-2</v>
      </c>
    </row>
    <row r="89" spans="1:28">
      <c r="A89" s="7">
        <v>0.21297126069740704</v>
      </c>
      <c r="B89" s="7">
        <v>7.623531718867177E-2</v>
      </c>
      <c r="C89" s="7">
        <v>0.23201605111452353</v>
      </c>
      <c r="D89" s="7">
        <v>7.9066110555282204E-2</v>
      </c>
      <c r="E89" s="7">
        <v>0.24092789352496702</v>
      </c>
      <c r="F89" s="7">
        <v>7.3915664510131124E-2</v>
      </c>
      <c r="G89" s="7">
        <v>0.27095355121959736</v>
      </c>
      <c r="H89" s="7">
        <v>7.7331137455990184E-2</v>
      </c>
      <c r="I89" s="7">
        <v>0.2867959092006116</v>
      </c>
      <c r="J89" s="7">
        <v>7.5161286222443363E-2</v>
      </c>
      <c r="K89" s="7">
        <v>0.29780952752817696</v>
      </c>
      <c r="L89" s="7">
        <v>8.1614550895267909E-2</v>
      </c>
      <c r="M89" s="7">
        <v>0.33623141076144947</v>
      </c>
      <c r="N89" s="7">
        <v>9.0622611120896118E-2</v>
      </c>
      <c r="O89" s="7">
        <v>0.38410358114338289</v>
      </c>
      <c r="P89" s="7">
        <v>9.3822006830945937E-2</v>
      </c>
      <c r="Q89" s="7">
        <v>0.40142999219081033</v>
      </c>
      <c r="R89" s="7">
        <v>9.1861877620390442E-2</v>
      </c>
      <c r="S89" s="7">
        <v>0.45319446928234858</v>
      </c>
      <c r="T89" s="7">
        <v>0.10058849270693936</v>
      </c>
      <c r="U89" s="7">
        <v>0.49901890529113641</v>
      </c>
      <c r="V89" s="7">
        <v>0.10177328595370863</v>
      </c>
      <c r="W89" s="7">
        <v>0.52285776928730987</v>
      </c>
      <c r="X89" s="7">
        <v>0.10161077408307896</v>
      </c>
      <c r="Y89" s="7">
        <v>0.51617722653462483</v>
      </c>
      <c r="Z89" s="7">
        <v>0.10118679059936921</v>
      </c>
      <c r="AA89" s="7">
        <v>0.48584524194434536</v>
      </c>
      <c r="AB89" s="7">
        <v>9.4975024013625564E-2</v>
      </c>
    </row>
    <row r="90" spans="1:28">
      <c r="A90" s="7">
        <v>0.21363443607101798</v>
      </c>
      <c r="B90" s="7">
        <v>7.6622077283019438E-2</v>
      </c>
      <c r="C90" s="7">
        <v>0.23241941698920107</v>
      </c>
      <c r="D90" s="7">
        <v>7.9297621879363553E-2</v>
      </c>
      <c r="E90" s="7">
        <v>0.24172433729393622</v>
      </c>
      <c r="F90" s="7">
        <v>7.4367792507748831E-2</v>
      </c>
      <c r="G90" s="7">
        <v>0.27119755818122965</v>
      </c>
      <c r="H90" s="7">
        <v>7.7469136362893584E-2</v>
      </c>
      <c r="I90" s="7">
        <v>0.28762050494757468</v>
      </c>
      <c r="J90" s="7">
        <v>7.5625216758151495E-2</v>
      </c>
      <c r="K90" s="7">
        <v>0.29959120687342888</v>
      </c>
      <c r="L90" s="7">
        <v>8.257963535604626E-2</v>
      </c>
      <c r="M90" s="7">
        <v>0.33706744173705028</v>
      </c>
      <c r="N90" s="7">
        <v>9.1073831230968405E-2</v>
      </c>
      <c r="O90" s="7">
        <v>0.38500538410450219</v>
      </c>
      <c r="P90" s="7">
        <v>9.4273226941018223E-2</v>
      </c>
      <c r="Q90" s="7">
        <v>0.40174165940026818</v>
      </c>
      <c r="R90" s="7">
        <v>9.2016218503111341E-2</v>
      </c>
      <c r="S90" s="7">
        <v>0.45464726536148126</v>
      </c>
      <c r="T90" s="7">
        <v>0.10133659204436303</v>
      </c>
      <c r="U90" s="7">
        <v>0.50173504796897339</v>
      </c>
      <c r="V90" s="7">
        <v>0.1031859589743776</v>
      </c>
      <c r="W90" s="7">
        <v>0.52458661385483818</v>
      </c>
      <c r="X90" s="7">
        <v>0.10253409571676812</v>
      </c>
      <c r="Y90" s="7">
        <v>0.51727480304648743</v>
      </c>
      <c r="Z90" s="7">
        <v>0.1017605755280728</v>
      </c>
      <c r="AA90" s="7">
        <v>0.48756621640957448</v>
      </c>
      <c r="AB90" s="7">
        <v>9.5723123351049239E-2</v>
      </c>
    </row>
    <row r="91" spans="1:28">
      <c r="A91" s="7">
        <v>0.21411674543364412</v>
      </c>
      <c r="B91" s="7">
        <v>7.6903522422098733E-2</v>
      </c>
      <c r="C91" s="7">
        <v>0.23341122249281998</v>
      </c>
      <c r="D91" s="7">
        <v>7.9866867370340058E-2</v>
      </c>
      <c r="E91" s="7">
        <v>0.2442260110132099</v>
      </c>
      <c r="F91" s="7">
        <v>7.5792268066508225E-2</v>
      </c>
      <c r="G91" s="7">
        <v>0.27142494818131713</v>
      </c>
      <c r="H91" s="7">
        <v>7.7598056394342807E-2</v>
      </c>
      <c r="I91" s="7">
        <v>0.2899694296210884</v>
      </c>
      <c r="J91" s="7">
        <v>7.6952548349551259E-2</v>
      </c>
      <c r="K91" s="7">
        <v>0.301114844045762</v>
      </c>
      <c r="L91" s="7">
        <v>8.34112603476483E-2</v>
      </c>
      <c r="M91" s="7">
        <v>0.33841374552490744</v>
      </c>
      <c r="N91" s="7">
        <v>9.1803772817483739E-2</v>
      </c>
      <c r="O91" s="7">
        <v>0.38695821584870332</v>
      </c>
      <c r="P91" s="7">
        <v>9.5263732253068251E-2</v>
      </c>
      <c r="Q91" s="7">
        <v>0.41029850014532793</v>
      </c>
      <c r="R91" s="7">
        <v>9.627148742848117E-2</v>
      </c>
      <c r="S91" s="7">
        <v>0.45518287878492747</v>
      </c>
      <c r="T91" s="7">
        <v>0.10161258985816982</v>
      </c>
      <c r="U91" s="7">
        <v>0.50252808866768306</v>
      </c>
      <c r="V91" s="7">
        <v>0.10359904780754237</v>
      </c>
      <c r="W91" s="7">
        <v>0.52737576850016443</v>
      </c>
      <c r="X91" s="7">
        <v>0.10402393917879754</v>
      </c>
      <c r="Y91" s="7">
        <v>0.51866459148683297</v>
      </c>
      <c r="Z91" s="7">
        <v>0.10248779345195187</v>
      </c>
      <c r="AA91" s="7">
        <v>0.48794092559492985</v>
      </c>
      <c r="AB91" s="7">
        <v>9.5886543109224315E-2</v>
      </c>
    </row>
    <row r="92" spans="1:28">
      <c r="A92" s="7">
        <v>0.21445599693447437</v>
      </c>
      <c r="B92" s="7">
        <v>7.7102349794545069E-2</v>
      </c>
      <c r="C92" s="7">
        <v>0.23371398417287206</v>
      </c>
      <c r="D92" s="7">
        <v>8.0041181779060139E-2</v>
      </c>
      <c r="E92" s="7">
        <v>0.24482699725172105</v>
      </c>
      <c r="F92" s="7">
        <v>7.6135449558675877E-2</v>
      </c>
      <c r="G92" s="7">
        <v>0.27167945006603039</v>
      </c>
      <c r="H92" s="7">
        <v>7.7742410514064123E-2</v>
      </c>
      <c r="I92" s="7">
        <v>0.29019736665683432</v>
      </c>
      <c r="J92" s="7">
        <v>7.7081468381000481E-2</v>
      </c>
      <c r="K92" s="7">
        <v>0.30195857404537152</v>
      </c>
      <c r="L92" s="7">
        <v>8.3875190883356432E-2</v>
      </c>
      <c r="M92" s="7">
        <v>0.33963676740132343</v>
      </c>
      <c r="N92" s="7">
        <v>9.2470162275819875E-2</v>
      </c>
      <c r="O92" s="7">
        <v>0.38798990054375299</v>
      </c>
      <c r="P92" s="7">
        <v>9.5787583366773899E-2</v>
      </c>
      <c r="Q92" s="7">
        <v>0.41097261180623401</v>
      </c>
      <c r="R92" s="7">
        <v>9.6611945258012574E-2</v>
      </c>
      <c r="S92" s="7">
        <v>0.45630899494133015</v>
      </c>
      <c r="T92" s="7">
        <v>0.10219363788723675</v>
      </c>
      <c r="U92" s="7">
        <v>0.50869869230802656</v>
      </c>
      <c r="V92" s="7">
        <v>0.10681932493113673</v>
      </c>
      <c r="W92" s="7">
        <v>0.52872541742970058</v>
      </c>
      <c r="X92" s="7">
        <v>0.10475115710267661</v>
      </c>
      <c r="Y92" s="7">
        <v>0.51942006622876435</v>
      </c>
      <c r="Z92" s="7">
        <v>0.10288544819684455</v>
      </c>
      <c r="AA92" s="7">
        <v>0.49129196406902553</v>
      </c>
      <c r="AB92" s="7">
        <v>9.7360952482981641E-2</v>
      </c>
    </row>
    <row r="93" spans="1:28">
      <c r="A93" s="7">
        <v>0.21581709030527524</v>
      </c>
      <c r="B93" s="7">
        <v>7.7900382946966676E-2</v>
      </c>
      <c r="C93" s="7">
        <v>0.23626990017406413</v>
      </c>
      <c r="D93" s="7">
        <v>8.1515591152817465E-2</v>
      </c>
      <c r="E93" s="7">
        <v>0.24523435266566632</v>
      </c>
      <c r="F93" s="7">
        <v>7.6368776657848067E-2</v>
      </c>
      <c r="G93" s="7">
        <v>0.27198380283537821</v>
      </c>
      <c r="H93" s="7">
        <v>7.7915817035238782E-2</v>
      </c>
      <c r="I93" s="7">
        <v>0.29087950175645622</v>
      </c>
      <c r="J93" s="7">
        <v>7.7467320587802743E-2</v>
      </c>
      <c r="K93" s="7">
        <v>0.30258755184186115</v>
      </c>
      <c r="L93" s="7">
        <v>8.4222003925705752E-2</v>
      </c>
      <c r="M93" s="7">
        <v>0.34042952724244491</v>
      </c>
      <c r="N93" s="7">
        <v>9.2902316747438402E-2</v>
      </c>
      <c r="O93" s="7">
        <v>0.38836296509865936</v>
      </c>
      <c r="P93" s="7">
        <v>9.5977331863766072E-2</v>
      </c>
      <c r="Q93" s="7">
        <v>0.41212210350853229</v>
      </c>
      <c r="R93" s="7">
        <v>9.7192993287079504E-2</v>
      </c>
      <c r="S93" s="7">
        <v>0.45742714329473938</v>
      </c>
      <c r="T93" s="7">
        <v>0.1027765016913945</v>
      </c>
      <c r="U93" s="7">
        <v>0.50926068281412207</v>
      </c>
      <c r="V93" s="7">
        <v>0.10711348049585186</v>
      </c>
      <c r="W93" s="7">
        <v>0.5346685452725447</v>
      </c>
      <c r="X93" s="7">
        <v>0.10797143422627098</v>
      </c>
      <c r="Y93" s="7">
        <v>0.52116442889940318</v>
      </c>
      <c r="Z93" s="7">
        <v>0.10380876983053371</v>
      </c>
      <c r="AA93" s="7">
        <v>0.49565408492301466</v>
      </c>
      <c r="AB93" s="7">
        <v>9.92992923924471E-2</v>
      </c>
    </row>
    <row r="94" spans="1:28">
      <c r="A94" s="7">
        <v>0.21920653978796778</v>
      </c>
      <c r="B94" s="7">
        <v>7.9888656671430067E-2</v>
      </c>
      <c r="C94" s="7">
        <v>0.23667421514491738</v>
      </c>
      <c r="D94" s="7">
        <v>8.1748918251989655E-2</v>
      </c>
      <c r="E94" s="7">
        <v>0.24911244927466084</v>
      </c>
      <c r="F94" s="7">
        <v>7.860490368221032E-2</v>
      </c>
      <c r="G94" s="7">
        <v>0.27280065768184625</v>
      </c>
      <c r="H94" s="7">
        <v>7.8381563346037741E-2</v>
      </c>
      <c r="I94" s="7">
        <v>0.29234852243168619</v>
      </c>
      <c r="J94" s="7">
        <v>7.8298945579404783E-2</v>
      </c>
      <c r="K94" s="7">
        <v>0.30364433639871613</v>
      </c>
      <c r="L94" s="7">
        <v>8.4804867729863509E-2</v>
      </c>
      <c r="M94" s="7">
        <v>0.34068262255732407</v>
      </c>
      <c r="N94" s="7">
        <v>9.3040315654341801E-2</v>
      </c>
      <c r="O94" s="7">
        <v>0.38968112652599513</v>
      </c>
      <c r="P94" s="7">
        <v>9.6650984422465544E-2</v>
      </c>
      <c r="Q94" s="7">
        <v>0.41440270204964957</v>
      </c>
      <c r="R94" s="7">
        <v>9.836144455803128E-2</v>
      </c>
      <c r="S94" s="7">
        <v>0.4577467407259197</v>
      </c>
      <c r="T94" s="7">
        <v>0.10294446088729667</v>
      </c>
      <c r="U94" s="7">
        <v>0.51021094187697902</v>
      </c>
      <c r="V94" s="7">
        <v>0.10761735808355834</v>
      </c>
      <c r="W94" s="7">
        <v>0.53573963816469317</v>
      </c>
      <c r="X94" s="7">
        <v>0.10855248225533791</v>
      </c>
      <c r="Y94" s="7">
        <v>0.52236267598418828</v>
      </c>
      <c r="Z94" s="7">
        <v>0.1044470147749619</v>
      </c>
      <c r="AA94" s="7">
        <v>0.50249766597284862</v>
      </c>
      <c r="AB94" s="7">
        <v>0.10235433398277556</v>
      </c>
    </row>
    <row r="95" spans="1:28">
      <c r="A95" s="7">
        <v>0.22048282028356109</v>
      </c>
      <c r="B95" s="7">
        <v>8.0638571783944568E-2</v>
      </c>
      <c r="C95" s="7">
        <v>0.23747904870192105</v>
      </c>
      <c r="D95" s="7">
        <v>8.2214664562788614E-2</v>
      </c>
      <c r="E95" s="7">
        <v>0.254517672009477</v>
      </c>
      <c r="F95" s="7">
        <v>8.1721681625627138E-2</v>
      </c>
      <c r="G95" s="7">
        <v>0.27670214533719295</v>
      </c>
      <c r="H95" s="7">
        <v>8.0617690370399994E-2</v>
      </c>
      <c r="I95" s="7">
        <v>0.29629719637446056</v>
      </c>
      <c r="J95" s="7">
        <v>8.0535072603767036E-2</v>
      </c>
      <c r="K95" s="7">
        <v>0.30602273826884285</v>
      </c>
      <c r="L95" s="7">
        <v>8.6119488895627427E-2</v>
      </c>
      <c r="M95" s="7">
        <v>0.34150967273142913</v>
      </c>
      <c r="N95" s="7">
        <v>9.3492443651959509E-2</v>
      </c>
      <c r="O95" s="7">
        <v>0.39073031301497868</v>
      </c>
      <c r="P95" s="7">
        <v>9.7191177511988705E-2</v>
      </c>
      <c r="Q95" s="7">
        <v>0.41477127478892417</v>
      </c>
      <c r="R95" s="7">
        <v>9.8551193055023453E-2</v>
      </c>
      <c r="S95" s="7">
        <v>0.45874271610009659</v>
      </c>
      <c r="T95" s="7">
        <v>0.10346831200100232</v>
      </c>
      <c r="U95" s="7">
        <v>0.51171189951922469</v>
      </c>
      <c r="V95" s="7">
        <v>0.10841539123597994</v>
      </c>
      <c r="W95" s="7">
        <v>0.53898706241991523</v>
      </c>
      <c r="X95" s="7">
        <v>0.11032013930626496</v>
      </c>
      <c r="Y95" s="7">
        <v>0.52344065291548192</v>
      </c>
      <c r="Z95" s="7">
        <v>0.10502806280402883</v>
      </c>
      <c r="AA95" s="7">
        <v>0.50331823165723444</v>
      </c>
      <c r="AB95" s="7">
        <v>0.10273201520166907</v>
      </c>
    </row>
    <row r="96" spans="1:28">
      <c r="A96" s="7">
        <v>0.22117460722953119</v>
      </c>
      <c r="B96" s="7">
        <v>8.1049844842018506E-2</v>
      </c>
      <c r="C96" s="7">
        <v>0.23818707444900211</v>
      </c>
      <c r="D96" s="7">
        <v>8.2625937620862552E-2</v>
      </c>
      <c r="E96" s="7">
        <v>0.2552657080723047</v>
      </c>
      <c r="F96" s="7">
        <v>8.2153836097245664E-2</v>
      </c>
      <c r="G96" s="7">
        <v>0.28409232034003534</v>
      </c>
      <c r="H96" s="7">
        <v>8.4872959295769823E-2</v>
      </c>
      <c r="I96" s="7">
        <v>0.29912713523370271</v>
      </c>
      <c r="J96" s="7">
        <v>8.2142941446700674E-2</v>
      </c>
      <c r="K96" s="7">
        <v>0.30733671617567943</v>
      </c>
      <c r="L96" s="7">
        <v>8.68467068195065E-2</v>
      </c>
      <c r="M96" s="7">
        <v>0.34417370502965705</v>
      </c>
      <c r="N96" s="7">
        <v>9.4949603162353916E-2</v>
      </c>
      <c r="O96" s="7">
        <v>0.39227876120460231</v>
      </c>
      <c r="P96" s="7">
        <v>9.7989210664410312E-2</v>
      </c>
      <c r="Q96" s="7">
        <v>0.41558546160014842</v>
      </c>
      <c r="R96" s="7">
        <v>9.8970637101006148E-2</v>
      </c>
      <c r="S96" s="7">
        <v>0.46095422408649112</v>
      </c>
      <c r="T96" s="7">
        <v>0.10463676327195409</v>
      </c>
      <c r="U96" s="7">
        <v>0.51501956543454397</v>
      </c>
      <c r="V96" s="7">
        <v>0.11018304828690699</v>
      </c>
      <c r="W96" s="7">
        <v>0.54158212640693271</v>
      </c>
      <c r="X96" s="7">
        <v>0.11173281232693393</v>
      </c>
      <c r="Y96" s="7">
        <v>0.52605808781146601</v>
      </c>
      <c r="Z96" s="7">
        <v>0.1064407358246978</v>
      </c>
      <c r="AA96" s="7">
        <v>0.50499177458001354</v>
      </c>
      <c r="AB96" s="7">
        <v>0.103504627502819</v>
      </c>
    </row>
    <row r="97" spans="1:28">
      <c r="A97" s="7">
        <v>0.22254591901903176</v>
      </c>
      <c r="B97" s="7">
        <v>8.1866035745348453E-2</v>
      </c>
      <c r="C97" s="7">
        <v>0.23858854213132824</v>
      </c>
      <c r="D97" s="7">
        <v>8.2859264720034742E-2</v>
      </c>
      <c r="E97" s="7">
        <v>0.25606032513538174</v>
      </c>
      <c r="F97" s="7">
        <v>8.2617766632953796E-2</v>
      </c>
      <c r="G97" s="7">
        <v>0.2870221530334699</v>
      </c>
      <c r="H97" s="7">
        <v>8.6560722242700158E-2</v>
      </c>
      <c r="I97" s="7">
        <v>0.30003134134241527</v>
      </c>
      <c r="J97" s="7">
        <v>8.2658621572497579E-2</v>
      </c>
      <c r="K97" s="7">
        <v>0.30774160471673956</v>
      </c>
      <c r="L97" s="7">
        <v>8.7072770818315354E-2</v>
      </c>
      <c r="M97" s="7">
        <v>0.34467662991341691</v>
      </c>
      <c r="N97" s="7">
        <v>9.5225600976160701E-2</v>
      </c>
      <c r="O97" s="7">
        <v>0.39338137422243663</v>
      </c>
      <c r="P97" s="7">
        <v>9.8558456155386817E-2</v>
      </c>
      <c r="Q97" s="7">
        <v>0.41700022061836167</v>
      </c>
      <c r="R97" s="7">
        <v>9.9700578687521482E-2</v>
      </c>
      <c r="S97" s="7">
        <v>0.46125257404302233</v>
      </c>
      <c r="T97" s="7">
        <v>0.10479473570485666</v>
      </c>
      <c r="U97" s="7">
        <v>0.51608274376446805</v>
      </c>
      <c r="V97" s="7">
        <v>0.1107522937778835</v>
      </c>
      <c r="W97" s="7">
        <v>0.5424923756516864</v>
      </c>
      <c r="X97" s="7">
        <v>0.11222851892673165</v>
      </c>
      <c r="Y97" s="7">
        <v>0.52682158056363015</v>
      </c>
      <c r="Z97" s="7">
        <v>0.10685382465786257</v>
      </c>
      <c r="AA97" s="7">
        <v>0.50576411819624179</v>
      </c>
      <c r="AB97" s="7">
        <v>0.1038614273081679</v>
      </c>
    </row>
    <row r="98" spans="1:28">
      <c r="A98" s="7">
        <v>0.22278809554221479</v>
      </c>
      <c r="B98" s="7">
        <v>8.2010389865069769E-2</v>
      </c>
      <c r="C98" s="7">
        <v>0.23903177004538567</v>
      </c>
      <c r="D98" s="7">
        <v>8.3118920558024029E-2</v>
      </c>
      <c r="E98" s="7">
        <v>0.25908535009275097</v>
      </c>
      <c r="F98" s="7">
        <v>8.4385423683880842E-2</v>
      </c>
      <c r="G98" s="7">
        <v>0.28727840407202998</v>
      </c>
      <c r="H98" s="7">
        <v>8.6708707912603142E-2</v>
      </c>
      <c r="I98" s="7">
        <v>0.30130426912659913</v>
      </c>
      <c r="J98" s="7">
        <v>8.3385839496376651E-2</v>
      </c>
      <c r="K98" s="7">
        <v>0.30908953554106544</v>
      </c>
      <c r="L98" s="7">
        <v>8.7827225368556944E-2</v>
      </c>
      <c r="M98" s="7">
        <v>0.34573718092641048</v>
      </c>
      <c r="N98" s="7">
        <v>9.581118844295472E-2</v>
      </c>
      <c r="O98" s="7">
        <v>0.39427949259535933</v>
      </c>
      <c r="P98" s="7">
        <v>9.9022386691094949E-2</v>
      </c>
      <c r="Q98" s="7">
        <v>0.41803852767009492</v>
      </c>
      <c r="R98" s="7">
        <v>0.10024077177704464</v>
      </c>
      <c r="S98" s="7">
        <v>0.46180589369534281</v>
      </c>
      <c r="T98" s="7">
        <v>0.10508889126957179</v>
      </c>
      <c r="U98" s="7">
        <v>0.51715634541135214</v>
      </c>
      <c r="V98" s="7">
        <v>0.11133334180695043</v>
      </c>
      <c r="W98" s="7">
        <v>0.54580629392873647</v>
      </c>
      <c r="X98" s="7">
        <v>0.1140815174069279</v>
      </c>
      <c r="Y98" s="7">
        <v>0.53008134716826116</v>
      </c>
      <c r="Z98" s="7">
        <v>0.10862148170878962</v>
      </c>
      <c r="AA98" s="7">
        <v>0.50623448099220469</v>
      </c>
      <c r="AB98" s="7">
        <v>0.10408113609415884</v>
      </c>
    </row>
    <row r="99" spans="1:28">
      <c r="A99" s="7">
        <v>0.22414918891301566</v>
      </c>
      <c r="B99" s="7">
        <v>8.2822949218218048E-2</v>
      </c>
      <c r="C99" s="7">
        <v>0.24050002182921193</v>
      </c>
      <c r="D99" s="7">
        <v>8.3992308376715258E-2</v>
      </c>
      <c r="E99" s="7">
        <v>0.26122716275127478</v>
      </c>
      <c r="F99" s="7">
        <v>8.5641940046738071E-2</v>
      </c>
      <c r="G99" s="7">
        <v>0.28766321791833183</v>
      </c>
      <c r="H99" s="7">
        <v>8.6931140361230327E-2</v>
      </c>
      <c r="I99" s="7">
        <v>0.3087264688530747</v>
      </c>
      <c r="J99" s="7">
        <v>8.764110842174648E-2</v>
      </c>
      <c r="K99" s="7">
        <v>0.30944264588295434</v>
      </c>
      <c r="L99" s="7">
        <v>8.802605274100328E-2</v>
      </c>
      <c r="M99" s="7">
        <v>0.34675119505892626</v>
      </c>
      <c r="N99" s="7">
        <v>9.6371355058477048E-2</v>
      </c>
      <c r="O99" s="7">
        <v>0.39470966826731307</v>
      </c>
      <c r="P99" s="7">
        <v>9.9244819139722135E-2</v>
      </c>
      <c r="Q99" s="7">
        <v>0.4191582534029506</v>
      </c>
      <c r="R99" s="7">
        <v>0.1008236355812024</v>
      </c>
      <c r="S99" s="7">
        <v>0.46261595366634001</v>
      </c>
      <c r="T99" s="7">
        <v>0.10552195362873573</v>
      </c>
      <c r="U99" s="7">
        <v>0.5176531901864474</v>
      </c>
      <c r="V99" s="7">
        <v>0.11160933962075721</v>
      </c>
      <c r="W99" s="7">
        <v>0.54647033557915403</v>
      </c>
      <c r="X99" s="7">
        <v>0.11445284341300349</v>
      </c>
      <c r="Y99" s="7">
        <v>0.53600398406019534</v>
      </c>
      <c r="Z99" s="7">
        <v>0.11184175883238398</v>
      </c>
      <c r="AA99" s="7">
        <v>0.51290572743780349</v>
      </c>
      <c r="AB99" s="7">
        <v>0.10719791403757566</v>
      </c>
    </row>
    <row r="100" spans="1:28">
      <c r="A100" s="7">
        <v>0.22478784008174729</v>
      </c>
      <c r="B100" s="7">
        <v>8.3206077762384048E-2</v>
      </c>
      <c r="C100" s="7">
        <v>0.24232133739040301</v>
      </c>
      <c r="D100" s="7">
        <v>8.5076326105943248E-2</v>
      </c>
      <c r="E100" s="7">
        <v>0.26407591059005336</v>
      </c>
      <c r="F100" s="7">
        <v>8.7320624118214243E-2</v>
      </c>
      <c r="G100" s="7">
        <v>0.28840748288015655</v>
      </c>
      <c r="H100" s="7">
        <v>8.7363294832848853E-2</v>
      </c>
      <c r="I100" s="7">
        <v>0.31132092864229999</v>
      </c>
      <c r="J100" s="7">
        <v>8.91309518837759E-2</v>
      </c>
      <c r="K100" s="7">
        <v>0.31340919546864388</v>
      </c>
      <c r="L100" s="7">
        <v>9.0262179765365533E-2</v>
      </c>
      <c r="M100" s="7">
        <v>0.34730392256916232</v>
      </c>
      <c r="N100" s="7">
        <v>9.6677313161282599E-2</v>
      </c>
      <c r="O100" s="7">
        <v>0.39611902325251486</v>
      </c>
      <c r="P100" s="7">
        <v>9.9974760726237469E-2</v>
      </c>
      <c r="Q100" s="7">
        <v>0.41977983688248738</v>
      </c>
      <c r="R100" s="7">
        <v>0.10114775143491629</v>
      </c>
      <c r="S100" s="7">
        <v>0.46296919293238142</v>
      </c>
      <c r="T100" s="7">
        <v>0.1057117021257279</v>
      </c>
      <c r="U100" s="7">
        <v>0.52030939879176419</v>
      </c>
      <c r="V100" s="7">
        <v>0.11309918308278663</v>
      </c>
      <c r="W100" s="7">
        <v>0.54933407135707124</v>
      </c>
      <c r="X100" s="7">
        <v>0.11606071225593713</v>
      </c>
      <c r="Y100" s="7">
        <v>0.53684409335458372</v>
      </c>
      <c r="Z100" s="7">
        <v>0.1123002420428196</v>
      </c>
      <c r="AA100" s="7">
        <v>0.51414448122145717</v>
      </c>
      <c r="AB100" s="7">
        <v>0.10777896206664259</v>
      </c>
    </row>
    <row r="101" spans="1:28">
      <c r="A101" s="7">
        <v>0.22987252522672111</v>
      </c>
      <c r="B101" s="7">
        <v>8.6265658790439584E-2</v>
      </c>
      <c r="C101" s="7">
        <v>0.24324670616172209</v>
      </c>
      <c r="D101" s="7">
        <v>8.5628321733556834E-2</v>
      </c>
      <c r="E101" s="7">
        <v>0.26449879300408174</v>
      </c>
      <c r="F101" s="7">
        <v>8.7570293193203932E-2</v>
      </c>
      <c r="G101" s="7">
        <v>0.29088166099649276</v>
      </c>
      <c r="H101" s="7">
        <v>8.8804112367425747E-2</v>
      </c>
      <c r="I101" s="7">
        <v>0.31154467565900645</v>
      </c>
      <c r="J101" s="7">
        <v>8.9259871915225122E-2</v>
      </c>
      <c r="K101" s="7">
        <v>0.31396941860721761</v>
      </c>
      <c r="L101" s="7">
        <v>9.0580848293806929E-2</v>
      </c>
      <c r="M101" s="7">
        <v>0.34819873697273507</v>
      </c>
      <c r="N101" s="7">
        <v>9.7173019761080323E-2</v>
      </c>
      <c r="O101" s="7">
        <v>0.39897365795783529</v>
      </c>
      <c r="P101" s="7">
        <v>0.10146460418826689</v>
      </c>
      <c r="Q101" s="7">
        <v>0.42153427814022215</v>
      </c>
      <c r="R101" s="7">
        <v>0.10207107306860545</v>
      </c>
      <c r="S101" s="7">
        <v>0.4639934982727571</v>
      </c>
      <c r="T101" s="7">
        <v>0.10626369775334149</v>
      </c>
      <c r="U101" s="7">
        <v>0.52186247301881006</v>
      </c>
      <c r="V101" s="7">
        <v>0.11397257090147786</v>
      </c>
      <c r="W101" s="7">
        <v>0.55007179557221719</v>
      </c>
      <c r="X101" s="7">
        <v>0.11647834052682898</v>
      </c>
      <c r="Y101" s="7">
        <v>0.53956932594369722</v>
      </c>
      <c r="Z101" s="7">
        <v>0.11379008550484902</v>
      </c>
      <c r="AA101" s="7">
        <v>0.51475713864477024</v>
      </c>
      <c r="AB101" s="7">
        <v>0.10806767030608522</v>
      </c>
    </row>
    <row r="102" spans="1:28">
      <c r="A102" s="7">
        <v>0.2306307318942393</v>
      </c>
      <c r="B102" s="7">
        <v>8.6724142000875207E-2</v>
      </c>
      <c r="C102" s="7">
        <v>0.2440230668334544</v>
      </c>
      <c r="D102" s="7">
        <v>8.6092252269264966E-2</v>
      </c>
      <c r="E102" s="7">
        <v>0.26632001877853656</v>
      </c>
      <c r="F102" s="7">
        <v>8.8654310922431923E-2</v>
      </c>
      <c r="G102" s="7">
        <v>0.29167752599679886</v>
      </c>
      <c r="H102" s="7">
        <v>8.9268042903133879E-2</v>
      </c>
      <c r="I102" s="7">
        <v>0.31238603148212729</v>
      </c>
      <c r="J102" s="7">
        <v>8.9744683864477842E-2</v>
      </c>
      <c r="K102" s="7">
        <v>0.3148759615041824</v>
      </c>
      <c r="L102" s="7">
        <v>9.1096528419603834E-2</v>
      </c>
      <c r="M102" s="7">
        <v>0.34859879085754403</v>
      </c>
      <c r="N102" s="7">
        <v>9.7395452209707509E-2</v>
      </c>
      <c r="O102" s="7">
        <v>0.39948950030536012</v>
      </c>
      <c r="P102" s="7">
        <v>0.10173515467680118</v>
      </c>
      <c r="Q102" s="7">
        <v>0.42240974782971058</v>
      </c>
      <c r="R102" s="7">
        <v>0.10253500360431358</v>
      </c>
      <c r="S102" s="7">
        <v>0.46483985601294653</v>
      </c>
      <c r="T102" s="7">
        <v>0.10672218096377711</v>
      </c>
      <c r="U102" s="7">
        <v>0.52252087920678592</v>
      </c>
      <c r="V102" s="7">
        <v>0.11434389690755345</v>
      </c>
      <c r="W102" s="7">
        <v>0.55107100303536238</v>
      </c>
      <c r="X102" s="7">
        <v>0.11704758601780549</v>
      </c>
      <c r="Y102" s="7">
        <v>0.54006822435818025</v>
      </c>
      <c r="Z102" s="7">
        <v>0.11406608331865581</v>
      </c>
      <c r="AA102" s="7">
        <v>0.51586624621239374</v>
      </c>
      <c r="AB102" s="7">
        <v>0.10859152141979087</v>
      </c>
    </row>
    <row r="103" spans="1:28">
      <c r="A103" s="7">
        <v>0.23102720653978789</v>
      </c>
      <c r="B103" s="7">
        <v>8.696654797550156E-2</v>
      </c>
      <c r="C103" s="7">
        <v>0.24459537182740865</v>
      </c>
      <c r="D103" s="7">
        <v>8.6435433761432617E-2</v>
      </c>
      <c r="E103" s="7">
        <v>0.26668444660401674</v>
      </c>
      <c r="F103" s="7">
        <v>8.8871296045786599E-2</v>
      </c>
      <c r="G103" s="7">
        <v>0.29449453826711308</v>
      </c>
      <c r="H103" s="7">
        <v>9.091041147279337E-2</v>
      </c>
      <c r="I103" s="7">
        <v>0.31405533506744276</v>
      </c>
      <c r="J103" s="7">
        <v>9.0709768325256193E-2</v>
      </c>
      <c r="K103" s="7">
        <v>0.31547353285199436</v>
      </c>
      <c r="L103" s="7">
        <v>9.1436986249135238E-2</v>
      </c>
      <c r="M103" s="7">
        <v>0.3503345348557152</v>
      </c>
      <c r="N103" s="7">
        <v>9.836053667048586E-2</v>
      </c>
      <c r="O103" s="7">
        <v>0.40075699864499259</v>
      </c>
      <c r="P103" s="7">
        <v>0.10240154413513732</v>
      </c>
      <c r="Q103" s="7">
        <v>0.42828064756741985</v>
      </c>
      <c r="R103" s="7">
        <v>0.1056517815477304</v>
      </c>
      <c r="S103" s="7">
        <v>0.46629088146919179</v>
      </c>
      <c r="T103" s="7">
        <v>0.10752021411619872</v>
      </c>
      <c r="U103" s="7">
        <v>0.52532648868852994</v>
      </c>
      <c r="V103" s="7">
        <v>0.11595176575048709</v>
      </c>
      <c r="W103" s="7">
        <v>0.55134686336916239</v>
      </c>
      <c r="X103" s="7">
        <v>0.11720555845070806</v>
      </c>
      <c r="Y103" s="7">
        <v>0.54164509970395691</v>
      </c>
      <c r="Z103" s="7">
        <v>0.11493947113734704</v>
      </c>
      <c r="AA103" s="7">
        <v>0.51669708873097697</v>
      </c>
      <c r="AB103" s="7">
        <v>0.10898554461450187</v>
      </c>
    </row>
    <row r="104" spans="1:28">
      <c r="A104" s="7">
        <v>0.23127347043045082</v>
      </c>
      <c r="B104" s="7">
        <v>8.7117257308040791E-2</v>
      </c>
      <c r="C104" s="7">
        <v>0.24592220828105385</v>
      </c>
      <c r="D104" s="7">
        <v>8.7233466913854224E-2</v>
      </c>
      <c r="E104" s="7">
        <v>0.26712011595929003</v>
      </c>
      <c r="F104" s="7">
        <v>8.9130951883775886E-2</v>
      </c>
      <c r="G104" s="7">
        <v>0.29981196596146592</v>
      </c>
      <c r="H104" s="7">
        <v>9.4027189416210188E-2</v>
      </c>
      <c r="I104" s="7">
        <v>0.31455143332171326</v>
      </c>
      <c r="J104" s="7">
        <v>9.0996660789607983E-2</v>
      </c>
      <c r="K104" s="7">
        <v>0.31642421454169528</v>
      </c>
      <c r="L104" s="7">
        <v>9.1979903001294647E-2</v>
      </c>
      <c r="M104" s="7">
        <v>0.35058844660709393</v>
      </c>
      <c r="N104" s="7">
        <v>9.8502167127570928E-2</v>
      </c>
      <c r="O104" s="7">
        <v>0.40186053280987605</v>
      </c>
      <c r="P104" s="7">
        <v>0.10298440793929507</v>
      </c>
      <c r="Q104" s="7">
        <v>0.42977770073644506</v>
      </c>
      <c r="R104" s="7">
        <v>0.10644981470015201</v>
      </c>
      <c r="S104" s="7">
        <v>0.46769410010747653</v>
      </c>
      <c r="T104" s="7">
        <v>0.10829282641734865</v>
      </c>
      <c r="U104" s="7">
        <v>0.52650171767577436</v>
      </c>
      <c r="V104" s="7">
        <v>0.11662541830918656</v>
      </c>
      <c r="W104" s="7">
        <v>0.5522256627387272</v>
      </c>
      <c r="X104" s="7">
        <v>0.11770943603841454</v>
      </c>
      <c r="Y104" s="7">
        <v>0.54453603783788085</v>
      </c>
      <c r="Z104" s="7">
        <v>0.11654733998028068</v>
      </c>
      <c r="AA104" s="7">
        <v>0.51742674395900012</v>
      </c>
      <c r="AB104" s="7">
        <v>0.10933417343194203</v>
      </c>
    </row>
    <row r="105" spans="1:28">
      <c r="A105" s="7">
        <v>0.23201941499552939</v>
      </c>
      <c r="B105" s="7">
        <v>8.7573924743385573E-2</v>
      </c>
      <c r="C105" s="7">
        <v>0.24830918516296921</v>
      </c>
      <c r="D105" s="7">
        <v>8.8674284448431118E-2</v>
      </c>
      <c r="E105" s="7">
        <v>0.26751011766726002</v>
      </c>
      <c r="F105" s="7">
        <v>8.9364278982948075E-2</v>
      </c>
      <c r="G105" s="7">
        <v>0.30007521361541334</v>
      </c>
      <c r="H105" s="7">
        <v>9.4181530298931088E-2</v>
      </c>
      <c r="I105" s="7">
        <v>0.31486736075728755</v>
      </c>
      <c r="J105" s="7">
        <v>9.1180054073782227E-2</v>
      </c>
      <c r="K105" s="7">
        <v>0.31901906626081639</v>
      </c>
      <c r="L105" s="7">
        <v>9.3469746463324066E-2</v>
      </c>
      <c r="M105" s="7">
        <v>0.35229561532777875</v>
      </c>
      <c r="N105" s="7">
        <v>9.9459988487985942E-2</v>
      </c>
      <c r="O105" s="7">
        <v>0.40241137874526861</v>
      </c>
      <c r="P105" s="7">
        <v>0.1032785635040102</v>
      </c>
      <c r="Q105" s="7">
        <v>0.43058838566891133</v>
      </c>
      <c r="R105" s="7">
        <v>0.10688287705931596</v>
      </c>
      <c r="S105" s="7">
        <v>0.47061031600306646</v>
      </c>
      <c r="T105" s="7">
        <v>0.10990069526028229</v>
      </c>
      <c r="U105" s="7">
        <v>0.52679443916040214</v>
      </c>
      <c r="V105" s="7">
        <v>0.11679337750508872</v>
      </c>
      <c r="W105" s="7">
        <v>0.5527063965451865</v>
      </c>
      <c r="X105" s="7">
        <v>0.11798543385222132</v>
      </c>
      <c r="Y105" s="7">
        <v>0.54785727585429633</v>
      </c>
      <c r="Z105" s="7">
        <v>0.11840033846047693</v>
      </c>
      <c r="AA105" s="7">
        <v>0.51806706978207573</v>
      </c>
      <c r="AB105" s="7">
        <v>0.10964013153474758</v>
      </c>
    </row>
    <row r="106" spans="1:28">
      <c r="A106" s="7">
        <v>0.2325374888236045</v>
      </c>
      <c r="B106" s="7">
        <v>8.7892593271826969E-2</v>
      </c>
      <c r="C106" s="7">
        <v>0.24925353585780252</v>
      </c>
      <c r="D106" s="7">
        <v>8.9244437826953044E-2</v>
      </c>
      <c r="E106" s="7">
        <v>0.26873583732088002</v>
      </c>
      <c r="F106" s="7">
        <v>9.0098760007190484E-2</v>
      </c>
      <c r="G106" s="7">
        <v>0.30046877323094934</v>
      </c>
      <c r="H106" s="7">
        <v>9.4413041623012436E-2</v>
      </c>
      <c r="I106" s="7">
        <v>0.3157321806870293</v>
      </c>
      <c r="J106" s="7">
        <v>9.1683931661488707E-2</v>
      </c>
      <c r="K106" s="7">
        <v>0.32444559129854655</v>
      </c>
      <c r="L106" s="7">
        <v>9.6586524406740884E-2</v>
      </c>
      <c r="M106" s="7">
        <v>0.35288263317099844</v>
      </c>
      <c r="N106" s="7">
        <v>9.9790459554517763E-2</v>
      </c>
      <c r="O106" s="7">
        <v>0.40326988779507777</v>
      </c>
      <c r="P106" s="7">
        <v>0.10373704671444582</v>
      </c>
      <c r="Q106" s="7">
        <v>0.4314384667374046</v>
      </c>
      <c r="R106" s="7">
        <v>0.10734136026975158</v>
      </c>
      <c r="S106" s="7">
        <v>0.47118753906436722</v>
      </c>
      <c r="T106" s="7">
        <v>0.11022481111399618</v>
      </c>
      <c r="U106" s="7">
        <v>0.52807042687826034</v>
      </c>
      <c r="V106" s="7">
        <v>0.1175414768425124</v>
      </c>
      <c r="W106" s="7">
        <v>0.55408659678204897</v>
      </c>
      <c r="X106" s="7">
        <v>0.11878346700464293</v>
      </c>
      <c r="Y106" s="7">
        <v>0.54862878661669334</v>
      </c>
      <c r="Z106" s="7">
        <v>0.11883340081964087</v>
      </c>
      <c r="AA106" s="7">
        <v>0.51889633124924406</v>
      </c>
      <c r="AB106" s="7">
        <v>0.11003778627964025</v>
      </c>
    </row>
    <row r="107" spans="1:28">
      <c r="A107" s="7">
        <v>0.23284506322646567</v>
      </c>
      <c r="B107" s="7">
        <v>8.8082341768819142E-2</v>
      </c>
      <c r="C107" s="7">
        <v>0.25084611924064704</v>
      </c>
      <c r="D107" s="7">
        <v>9.0209522287731395E-2</v>
      </c>
      <c r="E107" s="7">
        <v>0.26951584073682006</v>
      </c>
      <c r="F107" s="7">
        <v>9.0567229980625691E-2</v>
      </c>
      <c r="G107" s="7">
        <v>0.30059208857715064</v>
      </c>
      <c r="H107" s="7">
        <v>9.4485672626645797E-2</v>
      </c>
      <c r="I107" s="7">
        <v>0.32107194095089991</v>
      </c>
      <c r="J107" s="7">
        <v>9.4800709604905525E-2</v>
      </c>
      <c r="K107" s="7">
        <v>0.32720596349042808</v>
      </c>
      <c r="L107" s="7">
        <v>9.8194393249674522E-2</v>
      </c>
      <c r="M107" s="7">
        <v>0.35552625455673609</v>
      </c>
      <c r="N107" s="7">
        <v>0.10128030301654718</v>
      </c>
      <c r="O107" s="7">
        <v>0.40407865490423278</v>
      </c>
      <c r="P107" s="7">
        <v>0.10417010907360977</v>
      </c>
      <c r="Q107" s="7">
        <v>0.43440280710601237</v>
      </c>
      <c r="R107" s="7">
        <v>0.10894922911268522</v>
      </c>
      <c r="S107" s="7">
        <v>0.47238713607059807</v>
      </c>
      <c r="T107" s="7">
        <v>0.11089846367269565</v>
      </c>
      <c r="U107" s="7">
        <v>0.53122956052689896</v>
      </c>
      <c r="V107" s="7">
        <v>0.11939447532270865</v>
      </c>
      <c r="W107" s="7">
        <v>0.55486385798314664</v>
      </c>
      <c r="X107" s="7">
        <v>0.11924195021507855</v>
      </c>
      <c r="Y107" s="7">
        <v>0.5495232402026593</v>
      </c>
      <c r="Z107" s="7">
        <v>0.11933727840734736</v>
      </c>
      <c r="AA107" s="7">
        <v>0.51981650317277495</v>
      </c>
      <c r="AB107" s="7">
        <v>0.11048083540180378</v>
      </c>
    </row>
    <row r="108" spans="1:28">
      <c r="A108" s="7">
        <v>0.23367275514114189</v>
      </c>
      <c r="B108" s="7">
        <v>8.8596206119525206E-2</v>
      </c>
      <c r="C108" s="7">
        <v>0.25160065070033799</v>
      </c>
      <c r="D108" s="7">
        <v>9.0668005498167017E-2</v>
      </c>
      <c r="E108" s="7">
        <v>0.26984556115034974</v>
      </c>
      <c r="F108" s="7">
        <v>9.0766057353072027E-2</v>
      </c>
      <c r="G108" s="7">
        <v>0.30098564819268664</v>
      </c>
      <c r="H108" s="7">
        <v>9.4718999725817987E-2</v>
      </c>
      <c r="I108" s="7">
        <v>0.32206581346705665</v>
      </c>
      <c r="J108" s="7">
        <v>9.5383573409063283E-2</v>
      </c>
      <c r="K108" s="7">
        <v>0.32758708498924566</v>
      </c>
      <c r="L108" s="7">
        <v>9.8416825698301708E-2</v>
      </c>
      <c r="M108" s="7">
        <v>0.35571240207864718</v>
      </c>
      <c r="N108" s="7">
        <v>0.10138561797181557</v>
      </c>
      <c r="O108" s="7">
        <v>0.40700882366758367</v>
      </c>
      <c r="P108" s="7">
        <v>0.10575074129018089</v>
      </c>
      <c r="Q108" s="7">
        <v>0.43473986293646538</v>
      </c>
      <c r="R108" s="7">
        <v>0.10913262239685946</v>
      </c>
      <c r="S108" s="7">
        <v>0.47334327242980789</v>
      </c>
      <c r="T108" s="7">
        <v>0.11143865676221881</v>
      </c>
      <c r="U108" s="7">
        <v>0.53149882954836669</v>
      </c>
      <c r="V108" s="7">
        <v>0.11955244775561122</v>
      </c>
      <c r="W108" s="7">
        <v>0.55634290068488856</v>
      </c>
      <c r="X108" s="7">
        <v>0.12011533803376978</v>
      </c>
      <c r="Y108" s="7">
        <v>0.55091124686295312</v>
      </c>
      <c r="Z108" s="7">
        <v>0.12013531155976896</v>
      </c>
      <c r="AA108" s="7">
        <v>0.52112403269298113</v>
      </c>
      <c r="AB108" s="7">
        <v>0.11111726457114116</v>
      </c>
    </row>
    <row r="109" spans="1:28">
      <c r="A109" s="7">
        <v>0.23461284966151486</v>
      </c>
      <c r="B109" s="7">
        <v>8.9179977811228384E-2</v>
      </c>
      <c r="C109" s="7">
        <v>0.25242826256555873</v>
      </c>
      <c r="D109" s="7">
        <v>9.1171883085873498E-2</v>
      </c>
      <c r="E109" s="7">
        <v>0.27262215410638918</v>
      </c>
      <c r="F109" s="7">
        <v>9.2453820300002362E-2</v>
      </c>
      <c r="G109" s="7">
        <v>0.3014692892313342</v>
      </c>
      <c r="H109" s="7">
        <v>9.5005892190169777E-2</v>
      </c>
      <c r="I109" s="7">
        <v>0.32265325413638707</v>
      </c>
      <c r="J109" s="7">
        <v>9.5730386451412602E-2</v>
      </c>
      <c r="K109" s="7">
        <v>0.32785446421447406</v>
      </c>
      <c r="L109" s="7">
        <v>9.8574798131204275E-2</v>
      </c>
      <c r="M109" s="7">
        <v>0.35671661897316764</v>
      </c>
      <c r="N109" s="7">
        <v>0.10195486346279208</v>
      </c>
      <c r="O109" s="7">
        <v>0.41386584230146733</v>
      </c>
      <c r="P109" s="7">
        <v>0.10951302727838924</v>
      </c>
      <c r="Q109" s="7">
        <v>0.43614586725778376</v>
      </c>
      <c r="R109" s="7">
        <v>0.10990523469800939</v>
      </c>
      <c r="S109" s="7">
        <v>0.47399928820959908</v>
      </c>
      <c r="T109" s="7">
        <v>0.1118099827682944</v>
      </c>
      <c r="U109" s="7">
        <v>0.53213986354140907</v>
      </c>
      <c r="V109" s="7">
        <v>0.11993012897450472</v>
      </c>
      <c r="W109" s="7">
        <v>0.55671311064425533</v>
      </c>
      <c r="X109" s="7">
        <v>0.12033777048239697</v>
      </c>
      <c r="Y109" s="7">
        <v>0.55156694192198796</v>
      </c>
      <c r="Z109" s="7">
        <v>0.12051299277866247</v>
      </c>
      <c r="AA109" s="7">
        <v>0.52261259260020498</v>
      </c>
      <c r="AB109" s="7">
        <v>0.11184448249502023</v>
      </c>
    </row>
    <row r="110" spans="1:28">
      <c r="A110" s="7">
        <v>0.2356929365180738</v>
      </c>
      <c r="B110" s="7">
        <v>8.9853630369927856E-2</v>
      </c>
      <c r="C110" s="7">
        <v>0.25337546054891918</v>
      </c>
      <c r="D110" s="7">
        <v>9.174929956475876E-2</v>
      </c>
      <c r="E110" s="7">
        <v>0.27500965870740463</v>
      </c>
      <c r="F110" s="7">
        <v>9.3910979810396769E-2</v>
      </c>
      <c r="G110" s="7">
        <v>0.3026910731933426</v>
      </c>
      <c r="H110" s="7">
        <v>9.573311011404885E-2</v>
      </c>
      <c r="I110" s="7">
        <v>0.32304376391086348</v>
      </c>
      <c r="J110" s="7">
        <v>9.5961897775493951E-2</v>
      </c>
      <c r="K110" s="7">
        <v>0.33009620559170627</v>
      </c>
      <c r="L110" s="7">
        <v>9.9902129722604038E-2</v>
      </c>
      <c r="M110" s="7">
        <v>0.35739344483134444</v>
      </c>
      <c r="N110" s="7">
        <v>0.10233980778204892</v>
      </c>
      <c r="O110" s="7">
        <v>0.4146488172932461</v>
      </c>
      <c r="P110" s="7">
        <v>0.10994518175000777</v>
      </c>
      <c r="Q110" s="7">
        <v>0.43777774275899017</v>
      </c>
      <c r="R110" s="7">
        <v>0.11081039858079021</v>
      </c>
      <c r="S110" s="7">
        <v>0.47481200411492741</v>
      </c>
      <c r="T110" s="7">
        <v>0.11227391330400253</v>
      </c>
      <c r="U110" s="7">
        <v>0.53463711656308521</v>
      </c>
      <c r="V110" s="7">
        <v>0.12140453834826205</v>
      </c>
      <c r="W110" s="7">
        <v>0.55808791947394254</v>
      </c>
      <c r="X110" s="7">
        <v>0.12116939547399901</v>
      </c>
      <c r="Y110" s="7">
        <v>0.55289169539044558</v>
      </c>
      <c r="Z110" s="7">
        <v>0.12127834197944906</v>
      </c>
      <c r="AA110" s="7">
        <v>0.52295805233438286</v>
      </c>
      <c r="AB110" s="7">
        <v>0.11201516535355864</v>
      </c>
    </row>
    <row r="111" spans="1:28">
      <c r="A111" s="7">
        <v>0.23690075360837906</v>
      </c>
      <c r="B111" s="7">
        <v>9.0608084920169446E-2</v>
      </c>
      <c r="C111" s="7">
        <v>0.25368771319072841</v>
      </c>
      <c r="D111" s="7">
        <v>9.193995594929634E-2</v>
      </c>
      <c r="E111" s="7">
        <v>0.2773697627200381</v>
      </c>
      <c r="F111" s="7">
        <v>9.5351797344973663E-2</v>
      </c>
      <c r="G111" s="7">
        <v>0.30382015200146917</v>
      </c>
      <c r="H111" s="7">
        <v>9.6406762672748322E-2</v>
      </c>
      <c r="I111" s="7">
        <v>0.32348120189858171</v>
      </c>
      <c r="J111" s="7">
        <v>9.6221553613483238E-2</v>
      </c>
      <c r="K111" s="7">
        <v>0.33171151564126056</v>
      </c>
      <c r="L111" s="7">
        <v>0.10085995108301905</v>
      </c>
      <c r="M111" s="7">
        <v>0.35801230369804893</v>
      </c>
      <c r="N111" s="7">
        <v>0.10269297603721615</v>
      </c>
      <c r="O111" s="7">
        <v>0.41550640519600612</v>
      </c>
      <c r="P111" s="7">
        <v>0.11042091482380631</v>
      </c>
      <c r="Q111" s="7">
        <v>0.44217260060022201</v>
      </c>
      <c r="R111" s="7">
        <v>0.11326260284096173</v>
      </c>
      <c r="S111" s="7">
        <v>0.47597530335196603</v>
      </c>
      <c r="T111" s="7">
        <v>0.11294030276233867</v>
      </c>
      <c r="U111" s="7">
        <v>0.535622120015809</v>
      </c>
      <c r="V111" s="7">
        <v>0.12198740215241981</v>
      </c>
      <c r="W111" s="7">
        <v>0.55880228092466233</v>
      </c>
      <c r="X111" s="7">
        <v>0.12160245783316295</v>
      </c>
      <c r="Y111" s="7">
        <v>0.55390018289972198</v>
      </c>
      <c r="Z111" s="7">
        <v>0.12186120578360682</v>
      </c>
      <c r="AA111" s="7">
        <v>0.52611699306155579</v>
      </c>
      <c r="AB111" s="7">
        <v>0.11359125813240269</v>
      </c>
    </row>
    <row r="112" spans="1:28">
      <c r="A112" s="7">
        <v>0.2377059650019159</v>
      </c>
      <c r="B112" s="7">
        <v>9.1111962507875927E-2</v>
      </c>
      <c r="C112" s="7">
        <v>0.25454095065269339</v>
      </c>
      <c r="D112" s="7">
        <v>9.2463807063001988E-2</v>
      </c>
      <c r="E112" s="7">
        <v>0.27894438319905518</v>
      </c>
      <c r="F112" s="7">
        <v>9.6316881805752014E-2</v>
      </c>
      <c r="G112" s="7">
        <v>0.30458015934791532</v>
      </c>
      <c r="H112" s="7">
        <v>9.6863430108093104E-2</v>
      </c>
      <c r="I112" s="7">
        <v>0.32628097262073985</v>
      </c>
      <c r="J112" s="7">
        <v>9.790023768495941E-2</v>
      </c>
      <c r="K112" s="7">
        <v>0.33195343017837192</v>
      </c>
      <c r="L112" s="7">
        <v>0.10100430520274037</v>
      </c>
      <c r="M112" s="7">
        <v>0.35903284932256163</v>
      </c>
      <c r="N112" s="7">
        <v>0.10327583984137391</v>
      </c>
      <c r="O112" s="7">
        <v>0.41617239451254262</v>
      </c>
      <c r="P112" s="7">
        <v>0.1107922408298819</v>
      </c>
      <c r="Q112" s="7">
        <v>0.44498198283379031</v>
      </c>
      <c r="R112" s="7">
        <v>0.11484323505753286</v>
      </c>
      <c r="S112" s="7">
        <v>0.4767065706044728</v>
      </c>
      <c r="T112" s="7">
        <v>0.11335974680832137</v>
      </c>
      <c r="U112" s="7">
        <v>0.53638997103186525</v>
      </c>
      <c r="V112" s="7">
        <v>0.12244588536285543</v>
      </c>
      <c r="W112" s="7">
        <v>0.55915272239105318</v>
      </c>
      <c r="X112" s="7">
        <v>0.12181581140633596</v>
      </c>
      <c r="Y112" s="7">
        <v>0.55449084298686879</v>
      </c>
      <c r="Z112" s="7">
        <v>0.12220438727577447</v>
      </c>
      <c r="AA112" s="7">
        <v>0.52685060091811653</v>
      </c>
      <c r="AB112" s="7">
        <v>0.11396258413847828</v>
      </c>
    </row>
    <row r="113" spans="1:28">
      <c r="A113" s="7">
        <v>0.2400020436837399</v>
      </c>
      <c r="B113" s="7">
        <v>9.255278004245282E-2</v>
      </c>
      <c r="C113" s="7">
        <v>0.25478107198514849</v>
      </c>
      <c r="D113" s="7">
        <v>9.2611792732904971E-2</v>
      </c>
      <c r="E113" s="7">
        <v>0.28019293667632683</v>
      </c>
      <c r="F113" s="7">
        <v>9.7083138894084028E-2</v>
      </c>
      <c r="G113" s="7">
        <v>0.30514688519428712</v>
      </c>
      <c r="H113" s="7">
        <v>9.7206611600260756E-2</v>
      </c>
      <c r="I113" s="7">
        <v>0.32686673728245447</v>
      </c>
      <c r="J113" s="7">
        <v>9.8253405940126645E-2</v>
      </c>
      <c r="K113" s="7">
        <v>0.33301191238110139</v>
      </c>
      <c r="L113" s="7">
        <v>0.10163710282189607</v>
      </c>
      <c r="M113" s="7">
        <v>0.3593512595574096</v>
      </c>
      <c r="N113" s="7">
        <v>0.10345923312554815</v>
      </c>
      <c r="O113" s="7">
        <v>0.41662283541957768</v>
      </c>
      <c r="P113" s="7">
        <v>0.11104554145505326</v>
      </c>
      <c r="Q113" s="7">
        <v>0.44568586046413899</v>
      </c>
      <c r="R113" s="7">
        <v>0.11523998191488012</v>
      </c>
      <c r="S113" s="7">
        <v>0.48094898304274447</v>
      </c>
      <c r="T113" s="7">
        <v>0.11581195106849289</v>
      </c>
      <c r="U113" s="7">
        <v>0.53661928400498615</v>
      </c>
      <c r="V113" s="7">
        <v>0.12258388426975883</v>
      </c>
      <c r="W113" s="7">
        <v>0.56040802169502246</v>
      </c>
      <c r="X113" s="7">
        <v>0.12258116060712256</v>
      </c>
      <c r="Y113" s="7">
        <v>0.55520088233748122</v>
      </c>
      <c r="Z113" s="7">
        <v>0.12262201554666632</v>
      </c>
      <c r="AA113" s="7">
        <v>0.52995104274293447</v>
      </c>
      <c r="AB113" s="7">
        <v>0.1155432163550494</v>
      </c>
    </row>
    <row r="114" spans="1:28">
      <c r="A114" s="7">
        <v>0.24091965768297352</v>
      </c>
      <c r="B114" s="7">
        <v>9.3130196521338082E-2</v>
      </c>
      <c r="C114" s="7">
        <v>0.25495285839295234</v>
      </c>
      <c r="D114" s="7">
        <v>9.2718015575718765E-2</v>
      </c>
      <c r="E114" s="7">
        <v>0.28222880039310705</v>
      </c>
      <c r="F114" s="7">
        <v>9.8335115819214169E-2</v>
      </c>
      <c r="G114" s="7">
        <v>0.30704909000271102</v>
      </c>
      <c r="H114" s="7">
        <v>9.8364168220667528E-2</v>
      </c>
      <c r="I114" s="7">
        <v>0.327528760290687</v>
      </c>
      <c r="J114" s="7">
        <v>9.8655600122746406E-2</v>
      </c>
      <c r="K114" s="7">
        <v>0.33339727799460517</v>
      </c>
      <c r="L114" s="7">
        <v>0.10186861414597742</v>
      </c>
      <c r="M114" s="7">
        <v>0.3605154980058537</v>
      </c>
      <c r="N114" s="7">
        <v>0.10413288568424763</v>
      </c>
      <c r="O114" s="7">
        <v>0.42098262440321166</v>
      </c>
      <c r="P114" s="7">
        <v>0.11349774571522478</v>
      </c>
      <c r="Q114" s="7">
        <v>0.44716102689092696</v>
      </c>
      <c r="R114" s="7">
        <v>0.11607160690648216</v>
      </c>
      <c r="S114" s="7">
        <v>0.4816634293778207</v>
      </c>
      <c r="T114" s="7">
        <v>0.11622503990165765</v>
      </c>
      <c r="U114" s="7">
        <v>0.53738452919180235</v>
      </c>
      <c r="V114" s="7">
        <v>0.12304781480546696</v>
      </c>
      <c r="W114" s="7">
        <v>0.56150157878373452</v>
      </c>
      <c r="X114" s="7">
        <v>0.12325481316582203</v>
      </c>
      <c r="Y114" s="7">
        <v>0.55659779789803365</v>
      </c>
      <c r="Z114" s="7">
        <v>0.12345364053826836</v>
      </c>
      <c r="AA114" s="7">
        <v>0.5309289230431129</v>
      </c>
      <c r="AB114" s="7">
        <v>0.11604255450502879</v>
      </c>
    </row>
    <row r="115" spans="1:28">
      <c r="A115" s="7">
        <v>0.24146429939966788</v>
      </c>
      <c r="B115" s="7">
        <v>9.3473378013505734E-2</v>
      </c>
      <c r="C115" s="7">
        <v>0.25565139317827629</v>
      </c>
      <c r="D115" s="7">
        <v>9.3150170047337291E-2</v>
      </c>
      <c r="E115" s="7">
        <v>0.28302524416207625</v>
      </c>
      <c r="F115" s="7">
        <v>9.8825375093739384E-2</v>
      </c>
      <c r="G115" s="7">
        <v>0.30768140911833886</v>
      </c>
      <c r="H115" s="7">
        <v>9.8749112539924369E-2</v>
      </c>
      <c r="I115" s="7">
        <v>0.32826955565686117</v>
      </c>
      <c r="J115" s="7">
        <v>9.9106820232818693E-2</v>
      </c>
      <c r="K115" s="7">
        <v>0.33847069269044644</v>
      </c>
      <c r="L115" s="7">
        <v>0.10492365573630588</v>
      </c>
      <c r="M115" s="7">
        <v>0.36101025852461743</v>
      </c>
      <c r="N115" s="7">
        <v>0.10441977814859942</v>
      </c>
      <c r="O115" s="7">
        <v>0.42168545960171422</v>
      </c>
      <c r="P115" s="7">
        <v>0.11389449257257205</v>
      </c>
      <c r="Q115" s="7">
        <v>0.44834291097173634</v>
      </c>
      <c r="R115" s="7">
        <v>0.1167379963648183</v>
      </c>
      <c r="S115" s="7">
        <v>0.48204765454439202</v>
      </c>
      <c r="T115" s="7">
        <v>0.11644747235028484</v>
      </c>
      <c r="U115" s="7">
        <v>0.53930415673194299</v>
      </c>
      <c r="V115" s="7">
        <v>0.12421626607641874</v>
      </c>
      <c r="W115" s="7">
        <v>0.56224739010964331</v>
      </c>
      <c r="X115" s="7">
        <v>0.12371874370153016</v>
      </c>
      <c r="Y115" s="7">
        <v>0.55754837755562903</v>
      </c>
      <c r="Z115" s="7">
        <v>0.12402288602924487</v>
      </c>
      <c r="AA115" s="7">
        <v>0.53161984251146854</v>
      </c>
      <c r="AB115" s="7">
        <v>0.11639572276019602</v>
      </c>
    </row>
    <row r="116" spans="1:28">
      <c r="A116" s="7">
        <v>0.24220206922978665</v>
      </c>
      <c r="B116" s="7">
        <v>9.3939124324304693E-2</v>
      </c>
      <c r="C116" s="7">
        <v>0.25632145507832887</v>
      </c>
      <c r="D116" s="7">
        <v>9.3565074655592897E-2</v>
      </c>
      <c r="E116" s="7">
        <v>0.28369838528332658</v>
      </c>
      <c r="F116" s="7">
        <v>9.9240279701994991E-2</v>
      </c>
      <c r="G116" s="7">
        <v>0.31001478035000551</v>
      </c>
      <c r="H116" s="7">
        <v>0.10017358809868376</v>
      </c>
      <c r="I116" s="7">
        <v>0.33095954788018583</v>
      </c>
      <c r="J116" s="7">
        <v>0.10074918880247818</v>
      </c>
      <c r="K116" s="7">
        <v>0.33883059361583323</v>
      </c>
      <c r="L116" s="7">
        <v>0.10514064085966056</v>
      </c>
      <c r="M116" s="7">
        <v>0.36148705744038978</v>
      </c>
      <c r="N116" s="7">
        <v>0.10469759173749704</v>
      </c>
      <c r="O116" s="7">
        <v>0.423052441822655</v>
      </c>
      <c r="P116" s="7">
        <v>0.11466710487372198</v>
      </c>
      <c r="Q116" s="7">
        <v>0.45097895020678597</v>
      </c>
      <c r="R116" s="7">
        <v>0.11822783982684772</v>
      </c>
      <c r="S116" s="7">
        <v>0.48461859897693393</v>
      </c>
      <c r="T116" s="7">
        <v>0.11793731581231426</v>
      </c>
      <c r="U116" s="7">
        <v>0.53966723560605101</v>
      </c>
      <c r="V116" s="7">
        <v>0.12443869852504592</v>
      </c>
      <c r="W116" s="7">
        <v>0.56617323310108358</v>
      </c>
      <c r="X116" s="7">
        <v>0.12617094796170167</v>
      </c>
      <c r="Y116" s="7">
        <v>0.55790384267594817</v>
      </c>
      <c r="Z116" s="7">
        <v>0.12423623960241788</v>
      </c>
      <c r="AA116" s="7">
        <v>0.53260009438876943</v>
      </c>
      <c r="AB116" s="7">
        <v>0.1168996003479025</v>
      </c>
    </row>
    <row r="117" spans="1:28">
      <c r="A117" s="7">
        <v>0.24452471580022989</v>
      </c>
      <c r="B117" s="7">
        <v>9.5407178485244104E-2</v>
      </c>
      <c r="C117" s="7">
        <v>0.25739298466070759</v>
      </c>
      <c r="D117" s="7">
        <v>9.423872721429237E-2</v>
      </c>
      <c r="E117" s="7">
        <v>0.28417880893295711</v>
      </c>
      <c r="F117" s="7">
        <v>9.9538066816891785E-2</v>
      </c>
      <c r="G117" s="7">
        <v>0.31206041577386923</v>
      </c>
      <c r="H117" s="7">
        <v>0.10143010446154099</v>
      </c>
      <c r="I117" s="7">
        <v>0.33310818964361399</v>
      </c>
      <c r="J117" s="7">
        <v>0.1020638099682421</v>
      </c>
      <c r="K117" s="7">
        <v>0.33959708072815459</v>
      </c>
      <c r="L117" s="7">
        <v>0.10560638717045952</v>
      </c>
      <c r="M117" s="7">
        <v>0.36424579637257248</v>
      </c>
      <c r="N117" s="7">
        <v>0.10630546058043068</v>
      </c>
      <c r="O117" s="7">
        <v>0.42354157090575445</v>
      </c>
      <c r="P117" s="7">
        <v>0.1149449184626196</v>
      </c>
      <c r="Q117" s="7">
        <v>0.45358259706332449</v>
      </c>
      <c r="R117" s="7">
        <v>0.11970224920060504</v>
      </c>
      <c r="S117" s="7">
        <v>0.48498600322607471</v>
      </c>
      <c r="T117" s="7">
        <v>0.11815066938548727</v>
      </c>
      <c r="U117" s="7">
        <v>0.54037341533009364</v>
      </c>
      <c r="V117" s="7">
        <v>0.12487176088420987</v>
      </c>
      <c r="W117" s="7">
        <v>0.56710504797453831</v>
      </c>
      <c r="X117" s="7">
        <v>0.12675381176585943</v>
      </c>
      <c r="Y117" s="7">
        <v>0.55981480178142329</v>
      </c>
      <c r="Z117" s="7">
        <v>0.12539379622282465</v>
      </c>
      <c r="AA117" s="7">
        <v>0.53284673840950969</v>
      </c>
      <c r="AB117" s="7">
        <v>0.1170267046042609</v>
      </c>
    </row>
    <row r="118" spans="1:28">
      <c r="A118" s="7">
        <v>0.24531255588197723</v>
      </c>
      <c r="B118" s="7">
        <v>9.5907424522768916E-2</v>
      </c>
      <c r="C118" s="7">
        <v>0.25763215689698699</v>
      </c>
      <c r="D118" s="7">
        <v>9.4389436546831601E-2</v>
      </c>
      <c r="E118" s="7">
        <v>0.28499077970200942</v>
      </c>
      <c r="F118" s="7">
        <v>0.10004194440459827</v>
      </c>
      <c r="G118" s="7">
        <v>0.31236826685091068</v>
      </c>
      <c r="H118" s="7">
        <v>0.10162076084607857</v>
      </c>
      <c r="I118" s="7">
        <v>0.33433083719932449</v>
      </c>
      <c r="J118" s="7">
        <v>0.1028137250807566</v>
      </c>
      <c r="K118" s="7">
        <v>0.34362474556532491</v>
      </c>
      <c r="L118" s="7">
        <v>0.10805859143063104</v>
      </c>
      <c r="M118" s="7">
        <v>0.36497977278572202</v>
      </c>
      <c r="N118" s="7">
        <v>0.10673489138941296</v>
      </c>
      <c r="O118" s="7">
        <v>0.42427848854507566</v>
      </c>
      <c r="P118" s="7">
        <v>0.1153643625086023</v>
      </c>
      <c r="Q118" s="7">
        <v>0.45429960673901548</v>
      </c>
      <c r="R118" s="7">
        <v>0.12011533803376981</v>
      </c>
      <c r="S118" s="7">
        <v>0.48751179677498729</v>
      </c>
      <c r="T118" s="7">
        <v>0.11962507875924459</v>
      </c>
      <c r="U118" s="7">
        <v>0.54436988877452219</v>
      </c>
      <c r="V118" s="7">
        <v>0.12732396514438138</v>
      </c>
      <c r="W118" s="7">
        <v>0.56827498333156623</v>
      </c>
      <c r="X118" s="7">
        <v>0.1275019111032831</v>
      </c>
      <c r="Y118" s="7">
        <v>0.56386300605894268</v>
      </c>
      <c r="Z118" s="7">
        <v>0.12784600048299616</v>
      </c>
      <c r="AA118" s="7">
        <v>0.53315188133260494</v>
      </c>
      <c r="AB118" s="7">
        <v>0.11718467703716347</v>
      </c>
    </row>
    <row r="119" spans="1:28">
      <c r="A119" s="7">
        <v>0.24607484991697531</v>
      </c>
      <c r="B119" s="7">
        <v>9.6392236472021636E-2</v>
      </c>
      <c r="C119" s="7">
        <v>0.25962336067363051</v>
      </c>
      <c r="D119" s="7">
        <v>9.5645952909688831E-2</v>
      </c>
      <c r="E119" s="7">
        <v>0.28570410835288668</v>
      </c>
      <c r="F119" s="7">
        <v>0.1004849935267618</v>
      </c>
      <c r="G119" s="7">
        <v>0.31507595700579827</v>
      </c>
      <c r="H119" s="7">
        <v>0.10329944491755474</v>
      </c>
      <c r="I119" s="7">
        <v>0.33488978573918665</v>
      </c>
      <c r="J119" s="7">
        <v>0.10315690657292426</v>
      </c>
      <c r="K119" s="7">
        <v>0.34488100351242967</v>
      </c>
      <c r="L119" s="7">
        <v>0.10882394063141763</v>
      </c>
      <c r="M119" s="7">
        <v>0.36629750129609279</v>
      </c>
      <c r="N119" s="7">
        <v>0.10750750369056289</v>
      </c>
      <c r="O119" s="7">
        <v>0.42585088655797726</v>
      </c>
      <c r="P119" s="7">
        <v>0.11626952639138312</v>
      </c>
      <c r="Q119" s="7">
        <v>0.45489930347631502</v>
      </c>
      <c r="R119" s="7">
        <v>0.12046487473875538</v>
      </c>
      <c r="S119" s="7">
        <v>0.48774817493045863</v>
      </c>
      <c r="T119" s="7">
        <v>0.11976307766614799</v>
      </c>
      <c r="U119" s="7">
        <v>0.54703999513578572</v>
      </c>
      <c r="V119" s="7">
        <v>0.12896633371404087</v>
      </c>
      <c r="W119" s="7">
        <v>0.56916905835479426</v>
      </c>
      <c r="X119" s="7">
        <v>0.12807569603198668</v>
      </c>
      <c r="Y119" s="7">
        <v>0.56444386635580501</v>
      </c>
      <c r="Z119" s="7">
        <v>0.12819916873816339</v>
      </c>
      <c r="AA119" s="7">
        <v>0.53587366134352998</v>
      </c>
      <c r="AB119" s="7">
        <v>0.11859735005783244</v>
      </c>
    </row>
    <row r="120" spans="1:28">
      <c r="A120" s="7">
        <v>0.24724690254183163</v>
      </c>
      <c r="B120" s="7">
        <v>9.7140335809445311E-2</v>
      </c>
      <c r="C120" s="7">
        <v>0.26034562286334723</v>
      </c>
      <c r="D120" s="7">
        <v>9.6102620345033613E-2</v>
      </c>
      <c r="E120" s="7">
        <v>0.28616535159064982</v>
      </c>
      <c r="F120" s="7">
        <v>0.10077188599111359</v>
      </c>
      <c r="G120" s="7">
        <v>0.31547563865979816</v>
      </c>
      <c r="H120" s="7">
        <v>0.10354911399254443</v>
      </c>
      <c r="I120" s="7">
        <v>0.33579901987074656</v>
      </c>
      <c r="J120" s="7">
        <v>0.10371707318844658</v>
      </c>
      <c r="K120" s="7">
        <v>0.345574491852149</v>
      </c>
      <c r="L120" s="7">
        <v>0.109247016227582</v>
      </c>
      <c r="M120" s="7">
        <v>0.36740132344356569</v>
      </c>
      <c r="N120" s="7">
        <v>0.10815482751044526</v>
      </c>
      <c r="O120" s="7">
        <v>0.42597524140961274</v>
      </c>
      <c r="P120" s="7">
        <v>0.11634215739501648</v>
      </c>
      <c r="Q120" s="7">
        <v>0.45536592882081234</v>
      </c>
      <c r="R120" s="7">
        <v>0.12073724100238049</v>
      </c>
      <c r="S120" s="7">
        <v>0.48928153435096916</v>
      </c>
      <c r="T120" s="7">
        <v>0.12066824154892881</v>
      </c>
      <c r="U120" s="7">
        <v>0.54837852275540411</v>
      </c>
      <c r="V120" s="7">
        <v>0.12979795870564292</v>
      </c>
      <c r="W120" s="7">
        <v>0.57172817962731015</v>
      </c>
      <c r="X120" s="7">
        <v>0.12971806460164617</v>
      </c>
      <c r="Y120" s="7">
        <v>0.5652884301003227</v>
      </c>
      <c r="Z120" s="7">
        <v>0.12871394097641486</v>
      </c>
      <c r="AA120" s="7">
        <v>0.53675272593027079</v>
      </c>
      <c r="AB120" s="7">
        <v>0.11905583326826806</v>
      </c>
    </row>
    <row r="121" spans="1:28">
      <c r="A121" s="7">
        <v>0.24802248052113932</v>
      </c>
      <c r="B121" s="7">
        <v>9.7636042409243035E-2</v>
      </c>
      <c r="C121" s="7">
        <v>0.26300024486681334</v>
      </c>
      <c r="D121" s="7">
        <v>9.7781304416509784E-2</v>
      </c>
      <c r="E121" s="7">
        <v>0.28680926541762608</v>
      </c>
      <c r="F121" s="7">
        <v>0.10117408017373335</v>
      </c>
      <c r="G121" s="7">
        <v>0.31664932089101883</v>
      </c>
      <c r="H121" s="7">
        <v>0.10428359501678684</v>
      </c>
      <c r="I121" s="7">
        <v>0.33642333270762409</v>
      </c>
      <c r="J121" s="7">
        <v>0.10410201750770343</v>
      </c>
      <c r="K121" s="7">
        <v>0.34627731724417787</v>
      </c>
      <c r="L121" s="7">
        <v>0.10967644703656428</v>
      </c>
      <c r="M121" s="7">
        <v>0.36813693272971443</v>
      </c>
      <c r="N121" s="7">
        <v>0.10858788986960921</v>
      </c>
      <c r="O121" s="7">
        <v>0.42643949952238508</v>
      </c>
      <c r="P121" s="7">
        <v>0.1166145236586416</v>
      </c>
      <c r="Q121" s="7">
        <v>0.45572662233288158</v>
      </c>
      <c r="R121" s="7">
        <v>0.12094787091291725</v>
      </c>
      <c r="S121" s="7">
        <v>0.49068298236636648</v>
      </c>
      <c r="T121" s="7">
        <v>0.12149986654053085</v>
      </c>
      <c r="U121" s="7">
        <v>0.54909860023539347</v>
      </c>
      <c r="V121" s="7">
        <v>0.13024917881571521</v>
      </c>
      <c r="W121" s="7">
        <v>0.57227720459132247</v>
      </c>
      <c r="X121" s="7">
        <v>0.13007123285681341</v>
      </c>
      <c r="Y121" s="7">
        <v>0.5656777490416246</v>
      </c>
      <c r="Z121" s="7">
        <v>0.12895271540085956</v>
      </c>
      <c r="AA121" s="7">
        <v>0.53757012951182659</v>
      </c>
      <c r="AB121" s="7">
        <v>0.11948889562743201</v>
      </c>
    </row>
    <row r="122" spans="1:28">
      <c r="A122" s="7">
        <v>0.2488716311150849</v>
      </c>
      <c r="B122" s="7">
        <v>9.8184406486674952E-2</v>
      </c>
      <c r="C122" s="7">
        <v>0.26347479295466925</v>
      </c>
      <c r="D122" s="7">
        <v>9.808181519404284E-2</v>
      </c>
      <c r="E122" s="7">
        <v>0.28722758106692414</v>
      </c>
      <c r="F122" s="7">
        <v>0.10143555178681346</v>
      </c>
      <c r="G122" s="7">
        <v>0.31818770169930283</v>
      </c>
      <c r="H122" s="7">
        <v>0.10524867947756519</v>
      </c>
      <c r="I122" s="7">
        <v>0.33665713577002521</v>
      </c>
      <c r="J122" s="7">
        <v>0.10424637162742474</v>
      </c>
      <c r="K122" s="7">
        <v>0.3469326085517217</v>
      </c>
      <c r="L122" s="7">
        <v>0.11007864121918404</v>
      </c>
      <c r="M122" s="7">
        <v>0.36876232308841578</v>
      </c>
      <c r="N122" s="7">
        <v>0.1089592158756848</v>
      </c>
      <c r="O122" s="7">
        <v>0.42808282585807134</v>
      </c>
      <c r="P122" s="7">
        <v>0.11757960811941995</v>
      </c>
      <c r="Q122" s="7">
        <v>0.45746530513620559</v>
      </c>
      <c r="R122" s="7">
        <v>0.12196742862642063</v>
      </c>
      <c r="S122" s="7">
        <v>0.49131863598295228</v>
      </c>
      <c r="T122" s="7">
        <v>0.12187754775942436</v>
      </c>
      <c r="U122" s="7">
        <v>0.54961542303466215</v>
      </c>
      <c r="V122" s="7">
        <v>0.1305732946694291</v>
      </c>
      <c r="W122" s="7">
        <v>0.57406715177350354</v>
      </c>
      <c r="X122" s="7">
        <v>0.13123968412776518</v>
      </c>
      <c r="Y122" s="7">
        <v>0.5663672979216422</v>
      </c>
      <c r="Z122" s="7">
        <v>0.12938123832229642</v>
      </c>
      <c r="AA122" s="7">
        <v>0.53839939097899492</v>
      </c>
      <c r="AB122" s="7">
        <v>0.11993466841223178</v>
      </c>
    </row>
    <row r="123" spans="1:28">
      <c r="A123" s="7">
        <v>0.24933656916592153</v>
      </c>
      <c r="B123" s="7">
        <v>9.8484917264208008E-2</v>
      </c>
      <c r="C123" s="7">
        <v>0.2638867006949282</v>
      </c>
      <c r="D123" s="7">
        <v>9.8343286807122954E-2</v>
      </c>
      <c r="E123" s="7">
        <v>0.28739746471489236</v>
      </c>
      <c r="F123" s="7">
        <v>0.10154177462962725</v>
      </c>
      <c r="G123" s="7">
        <v>0.31860137658407733</v>
      </c>
      <c r="H123" s="7">
        <v>0.10550833531555448</v>
      </c>
      <c r="I123" s="7">
        <v>0.33677445630312969</v>
      </c>
      <c r="J123" s="7">
        <v>0.1043190026310581</v>
      </c>
      <c r="K123" s="7">
        <v>0.34882718134762564</v>
      </c>
      <c r="L123" s="7">
        <v>0.11124709249013581</v>
      </c>
      <c r="M123" s="7">
        <v>0.37400711116191138</v>
      </c>
      <c r="N123" s="7">
        <v>0.11207599381910162</v>
      </c>
      <c r="O123" s="7">
        <v>0.42878381876247562</v>
      </c>
      <c r="P123" s="7">
        <v>0.11799269695258471</v>
      </c>
      <c r="Q123" s="7">
        <v>0.45769818007360952</v>
      </c>
      <c r="R123" s="7">
        <v>0.12210542753332403</v>
      </c>
      <c r="S123" s="7">
        <v>0.49197111051696862</v>
      </c>
      <c r="T123" s="7">
        <v>0.12227429461677163</v>
      </c>
      <c r="U123" s="7">
        <v>0.55017741354075766</v>
      </c>
      <c r="V123" s="7">
        <v>0.13092646292459634</v>
      </c>
      <c r="W123" s="7">
        <v>0.57582834478408329</v>
      </c>
      <c r="X123" s="7">
        <v>0.13239724074817194</v>
      </c>
      <c r="Y123" s="7">
        <v>0.56887426245441941</v>
      </c>
      <c r="Z123" s="7">
        <v>0.13095733110114047</v>
      </c>
      <c r="AA123" s="7">
        <v>0.53946185752987597</v>
      </c>
      <c r="AB123" s="7">
        <v>0.12051753221638954</v>
      </c>
    </row>
    <row r="124" spans="1:28">
      <c r="A124" s="7">
        <v>0.24955933069357514</v>
      </c>
      <c r="B124" s="7">
        <v>9.8630179271474744E-2</v>
      </c>
      <c r="C124" s="7">
        <v>0.26506357995281093</v>
      </c>
      <c r="D124" s="7">
        <v>9.9091386144546628E-2</v>
      </c>
      <c r="E124" s="7">
        <v>0.28866976536876171</v>
      </c>
      <c r="F124" s="7">
        <v>0.10233980778204886</v>
      </c>
      <c r="G124" s="7">
        <v>0.31950481454596324</v>
      </c>
      <c r="H124" s="7">
        <v>0.10607758080653099</v>
      </c>
      <c r="I124" s="7">
        <v>0.34072899627255931</v>
      </c>
      <c r="J124" s="7">
        <v>0.10677120689122963</v>
      </c>
      <c r="K124" s="7">
        <v>0.34967600428485857</v>
      </c>
      <c r="L124" s="7">
        <v>0.11177094360384146</v>
      </c>
      <c r="M124" s="7">
        <v>0.37429041462727608</v>
      </c>
      <c r="N124" s="7">
        <v>0.11224486090254919</v>
      </c>
      <c r="O124" s="7">
        <v>0.43406475479526108</v>
      </c>
      <c r="P124" s="7">
        <v>0.12110947489600153</v>
      </c>
      <c r="Q124" s="7">
        <v>0.45827686553836133</v>
      </c>
      <c r="R124" s="7">
        <v>0.12244860902549168</v>
      </c>
      <c r="S124" s="7">
        <v>0.49466245730585551</v>
      </c>
      <c r="T124" s="7">
        <v>0.12391666318643112</v>
      </c>
      <c r="U124" s="7">
        <v>0.55201626037445795</v>
      </c>
      <c r="V124" s="7">
        <v>0.1320840195450031</v>
      </c>
      <c r="W124" s="7">
        <v>0.57639893537679665</v>
      </c>
      <c r="X124" s="7">
        <v>0.13277492196706545</v>
      </c>
      <c r="Y124" s="7">
        <v>0.570490336961334</v>
      </c>
      <c r="Z124" s="7">
        <v>0.13197688881464384</v>
      </c>
      <c r="AA124" s="7">
        <v>0.54120575724062259</v>
      </c>
      <c r="AB124" s="7">
        <v>0.12147535357680456</v>
      </c>
    </row>
    <row r="125" spans="1:28">
      <c r="A125" s="7">
        <v>0.25073240516030143</v>
      </c>
      <c r="B125" s="7">
        <v>9.9396436359806759E-2</v>
      </c>
      <c r="C125" s="7">
        <v>0.26584278791307037</v>
      </c>
      <c r="D125" s="7">
        <v>9.9587092744344352E-2</v>
      </c>
      <c r="E125" s="7">
        <v>0.29544045075794595</v>
      </c>
      <c r="F125" s="7">
        <v>0.10659507670741869</v>
      </c>
      <c r="G125" s="7">
        <v>0.31984677412301782</v>
      </c>
      <c r="H125" s="7">
        <v>0.10629456592988566</v>
      </c>
      <c r="I125" s="7">
        <v>0.34164493443458233</v>
      </c>
      <c r="J125" s="7">
        <v>0.10734045238220613</v>
      </c>
      <c r="K125" s="7">
        <v>0.35237101711057317</v>
      </c>
      <c r="L125" s="7">
        <v>0.11344962767531763</v>
      </c>
      <c r="M125" s="7">
        <v>0.37483416133601644</v>
      </c>
      <c r="N125" s="7">
        <v>0.11256897675626308</v>
      </c>
      <c r="O125" s="7">
        <v>0.43627550771322465</v>
      </c>
      <c r="P125" s="7">
        <v>0.12241683296140211</v>
      </c>
      <c r="Q125" s="7">
        <v>0.458867807578766</v>
      </c>
      <c r="R125" s="7">
        <v>0.12280177728065891</v>
      </c>
      <c r="S125" s="7">
        <v>0.49991323947851601</v>
      </c>
      <c r="T125" s="7">
        <v>0.12713694031002548</v>
      </c>
      <c r="U125" s="7">
        <v>0.55231419351756572</v>
      </c>
      <c r="V125" s="7">
        <v>0.13227376804199525</v>
      </c>
      <c r="W125" s="7">
        <v>0.57893379531702394</v>
      </c>
      <c r="X125" s="7">
        <v>0.13445360603854162</v>
      </c>
      <c r="Y125" s="7">
        <v>0.57167611158575704</v>
      </c>
      <c r="Z125" s="7">
        <v>0.13272498815206751</v>
      </c>
      <c r="AA125" s="7">
        <v>0.54704141801339312</v>
      </c>
      <c r="AB125" s="7">
        <v>0.12469563070039892</v>
      </c>
    </row>
    <row r="126" spans="1:28">
      <c r="A126" s="7">
        <v>0.25139353685017241</v>
      </c>
      <c r="B126" s="7">
        <v>9.9828590831425285E-2</v>
      </c>
      <c r="C126" s="7">
        <v>0.26664951966242545</v>
      </c>
      <c r="D126" s="7">
        <v>0.10010095709505042</v>
      </c>
      <c r="E126" s="7">
        <v>0.29567518246508478</v>
      </c>
      <c r="F126" s="7">
        <v>0.10674306237732167</v>
      </c>
      <c r="G126" s="7">
        <v>0.32155307370059716</v>
      </c>
      <c r="H126" s="7">
        <v>0.10737858365911365</v>
      </c>
      <c r="I126" s="7">
        <v>0.34266227105735991</v>
      </c>
      <c r="J126" s="7">
        <v>0.10797325000136183</v>
      </c>
      <c r="K126" s="7">
        <v>0.35306195898148079</v>
      </c>
      <c r="L126" s="7">
        <v>0.11388269003448158</v>
      </c>
      <c r="M126" s="7">
        <v>0.37702466046447047</v>
      </c>
      <c r="N126" s="7">
        <v>0.11387633482166366</v>
      </c>
      <c r="O126" s="7">
        <v>0.43691386261828663</v>
      </c>
      <c r="P126" s="7">
        <v>0.12279451418029562</v>
      </c>
      <c r="Q126" s="7">
        <v>0.46161503146438065</v>
      </c>
      <c r="R126" s="7">
        <v>0.12444414585031841</v>
      </c>
      <c r="S126" s="7">
        <v>0.50048603598259822</v>
      </c>
      <c r="T126" s="7">
        <v>0.12749010856519272</v>
      </c>
      <c r="U126" s="7">
        <v>0.55321146738587579</v>
      </c>
      <c r="V126" s="7">
        <v>0.13284755297069883</v>
      </c>
      <c r="W126" s="7">
        <v>0.57974699923262329</v>
      </c>
      <c r="X126" s="7">
        <v>0.13499379912806478</v>
      </c>
      <c r="Y126" s="7">
        <v>0.57426949245104286</v>
      </c>
      <c r="Z126" s="7">
        <v>0.134367356721727</v>
      </c>
      <c r="AA126" s="7">
        <v>0.55303044077341879</v>
      </c>
      <c r="AB126" s="7">
        <v>0.12800578869098958</v>
      </c>
    </row>
    <row r="127" spans="1:28">
      <c r="A127" s="7">
        <v>0.2532972282539277</v>
      </c>
      <c r="B127" s="7">
        <v>0.10108510719428251</v>
      </c>
      <c r="C127" s="7">
        <v>0.26743062581503629</v>
      </c>
      <c r="D127" s="7">
        <v>0.10060120313257523</v>
      </c>
      <c r="E127" s="7">
        <v>0.29646431941048546</v>
      </c>
      <c r="F127" s="7">
        <v>0.10724330841484649</v>
      </c>
      <c r="G127" s="7">
        <v>0.32172011789296912</v>
      </c>
      <c r="H127" s="7">
        <v>0.10748480650192745</v>
      </c>
      <c r="I127" s="7">
        <v>0.34341060845780508</v>
      </c>
      <c r="J127" s="7">
        <v>0.10843899631216079</v>
      </c>
      <c r="K127" s="7">
        <v>0.35383438785436278</v>
      </c>
      <c r="L127" s="7">
        <v>0.1143675019837343</v>
      </c>
      <c r="M127" s="7">
        <v>0.38075740814068809</v>
      </c>
      <c r="N127" s="7">
        <v>0.11611246184602592</v>
      </c>
      <c r="O127" s="7">
        <v>0.43714691282172197</v>
      </c>
      <c r="P127" s="7">
        <v>0.12293251308719902</v>
      </c>
      <c r="Q127" s="7">
        <v>0.4624064560636782</v>
      </c>
      <c r="R127" s="7">
        <v>0.12491987892411695</v>
      </c>
      <c r="S127" s="7">
        <v>0.50089682049248097</v>
      </c>
      <c r="T127" s="7">
        <v>0.12774340919036409</v>
      </c>
      <c r="U127" s="7">
        <v>0.55423468966745304</v>
      </c>
      <c r="V127" s="7">
        <v>0.13351394242903497</v>
      </c>
      <c r="W127" s="7">
        <v>0.58246247131322126</v>
      </c>
      <c r="X127" s="7">
        <v>0.13679867956835393</v>
      </c>
      <c r="Y127" s="7">
        <v>0.5769047451475442</v>
      </c>
      <c r="Z127" s="7">
        <v>0.13604604079320318</v>
      </c>
      <c r="AA127" s="7">
        <v>0.55390555273162212</v>
      </c>
      <c r="AB127" s="7">
        <v>0.12849332430287855</v>
      </c>
    </row>
    <row r="128" spans="1:28">
      <c r="A128" s="7">
        <v>0.25467569293651809</v>
      </c>
      <c r="B128" s="7">
        <v>0.10200207361515376</v>
      </c>
      <c r="C128" s="7">
        <v>0.26870336378666593</v>
      </c>
      <c r="D128" s="7">
        <v>0.10141739403590518</v>
      </c>
      <c r="E128" s="7">
        <v>0.29714111394352005</v>
      </c>
      <c r="F128" s="7">
        <v>0.10767273922382876</v>
      </c>
      <c r="G128" s="7">
        <v>0.32258682362407171</v>
      </c>
      <c r="H128" s="7">
        <v>0.10803680212954103</v>
      </c>
      <c r="I128" s="7">
        <v>0.34364776353543774</v>
      </c>
      <c r="J128" s="7">
        <v>0.10858698198206378</v>
      </c>
      <c r="K128" s="7">
        <v>0.35452023678764699</v>
      </c>
      <c r="L128" s="7">
        <v>0.11479965645535282</v>
      </c>
      <c r="M128" s="7">
        <v>0.38149628317283529</v>
      </c>
      <c r="N128" s="7">
        <v>0.11655551096818945</v>
      </c>
      <c r="O128" s="7">
        <v>0.43869075527609985</v>
      </c>
      <c r="P128" s="7">
        <v>0.12385583472088818</v>
      </c>
      <c r="Q128" s="7">
        <v>0.46276014581823149</v>
      </c>
      <c r="R128" s="7">
        <v>0.12513323249728997</v>
      </c>
      <c r="S128" s="7">
        <v>0.50138020054074817</v>
      </c>
      <c r="T128" s="7">
        <v>0.12804210419280632</v>
      </c>
      <c r="U128" s="7">
        <v>0.55508071556070959</v>
      </c>
      <c r="V128" s="7">
        <v>0.13406593805664854</v>
      </c>
      <c r="W128" s="7">
        <v>0.58294859652685582</v>
      </c>
      <c r="X128" s="7">
        <v>0.13712279542206782</v>
      </c>
      <c r="Y128" s="7">
        <v>0.57794530469775163</v>
      </c>
      <c r="Z128" s="7">
        <v>0.13671969335190265</v>
      </c>
      <c r="AA128" s="7">
        <v>0.55441860391579012</v>
      </c>
      <c r="AB128" s="7">
        <v>0.12878021676723034</v>
      </c>
    </row>
    <row r="129" spans="1:28">
      <c r="A129" s="7">
        <v>0.25679908034231702</v>
      </c>
      <c r="B129" s="7">
        <v>0.10341474663582273</v>
      </c>
      <c r="C129" s="7">
        <v>0.27095841630015732</v>
      </c>
      <c r="D129" s="7">
        <v>0.10287455354629958</v>
      </c>
      <c r="E129" s="7">
        <v>0.29921168507225077</v>
      </c>
      <c r="F129" s="7">
        <v>0.10898736038959268</v>
      </c>
      <c r="G129" s="7">
        <v>0.32334333266282422</v>
      </c>
      <c r="H129" s="7">
        <v>0.10852161407879375</v>
      </c>
      <c r="I129" s="7">
        <v>0.34443045909200637</v>
      </c>
      <c r="J129" s="7">
        <v>0.10907724125658899</v>
      </c>
      <c r="K129" s="7">
        <v>0.35541998910111389</v>
      </c>
      <c r="L129" s="7">
        <v>0.11536890194632933</v>
      </c>
      <c r="M129" s="7">
        <v>0.38182693995517741</v>
      </c>
      <c r="N129" s="7">
        <v>0.11675433834063578</v>
      </c>
      <c r="O129" s="7">
        <v>0.43927015677001613</v>
      </c>
      <c r="P129" s="7">
        <v>0.12420718720096459</v>
      </c>
      <c r="Q129" s="7">
        <v>0.46332657470733052</v>
      </c>
      <c r="R129" s="7">
        <v>0.12547641398945764</v>
      </c>
      <c r="S129" s="7">
        <v>0.50185915403179682</v>
      </c>
      <c r="T129" s="7">
        <v>0.12833989130770312</v>
      </c>
      <c r="U129" s="7">
        <v>0.55590589482004604</v>
      </c>
      <c r="V129" s="7">
        <v>0.1346061311461717</v>
      </c>
      <c r="W129" s="7">
        <v>0.58361982672017376</v>
      </c>
      <c r="X129" s="7">
        <v>0.1375740155321401</v>
      </c>
      <c r="Y129" s="7">
        <v>0.57830522426820008</v>
      </c>
      <c r="Z129" s="7">
        <v>0.13695302045107483</v>
      </c>
      <c r="AA129" s="7">
        <v>0.55499726873368072</v>
      </c>
      <c r="AB129" s="7">
        <v>0.12910433262094423</v>
      </c>
    </row>
    <row r="130" spans="1:28">
      <c r="A130" s="7">
        <v>0.25732021969600205</v>
      </c>
      <c r="B130" s="7">
        <v>0.10376246756571747</v>
      </c>
      <c r="C130" s="7">
        <v>0.27170155860573969</v>
      </c>
      <c r="D130" s="7">
        <v>0.1033593654955523</v>
      </c>
      <c r="E130" s="7">
        <v>0.29999077513524469</v>
      </c>
      <c r="F130" s="7">
        <v>0.10948306698939041</v>
      </c>
      <c r="G130" s="7">
        <v>0.32609737539465272</v>
      </c>
      <c r="H130" s="7">
        <v>0.1102892711297208</v>
      </c>
      <c r="I130" s="7">
        <v>0.34562293851063286</v>
      </c>
      <c r="J130" s="7">
        <v>0.10982534059401267</v>
      </c>
      <c r="K130" s="7">
        <v>0.35801144552848607</v>
      </c>
      <c r="L130" s="7">
        <v>0.11701127051598882</v>
      </c>
      <c r="M130" s="7">
        <v>0.38246947548037058</v>
      </c>
      <c r="N130" s="7">
        <v>0.11714109843498345</v>
      </c>
      <c r="O130" s="7">
        <v>0.43989930020458662</v>
      </c>
      <c r="P130" s="7">
        <v>0.12459213152022143</v>
      </c>
      <c r="Q130" s="7">
        <v>0.46405671642836388</v>
      </c>
      <c r="R130" s="7">
        <v>0.12592763409952992</v>
      </c>
      <c r="S130" s="7">
        <v>0.5029773023852061</v>
      </c>
      <c r="T130" s="7">
        <v>0.12903805683012887</v>
      </c>
      <c r="U130" s="7">
        <v>0.55622728042631397</v>
      </c>
      <c r="V130" s="7">
        <v>0.13481676105670848</v>
      </c>
      <c r="W130" s="7">
        <v>0.5843845079711959</v>
      </c>
      <c r="X130" s="7">
        <v>0.13808878777039157</v>
      </c>
      <c r="Y130" s="7">
        <v>0.57901437272878664</v>
      </c>
      <c r="Z130" s="7">
        <v>0.13741695098678294</v>
      </c>
      <c r="AA130" s="7">
        <v>0.55600993216498917</v>
      </c>
      <c r="AB130" s="7">
        <v>0.12967357811192073</v>
      </c>
    </row>
    <row r="131" spans="1:28">
      <c r="A131" s="7">
        <v>0.25787507983139613</v>
      </c>
      <c r="B131" s="7">
        <v>0.10413379357179306</v>
      </c>
      <c r="C131" s="7">
        <v>0.27512494851153241</v>
      </c>
      <c r="D131" s="7">
        <v>0.10559549251991455</v>
      </c>
      <c r="E131" s="7">
        <v>0.30086759396346768</v>
      </c>
      <c r="F131" s="7">
        <v>0.11004323360491274</v>
      </c>
      <c r="G131" s="7">
        <v>0.32687574885649057</v>
      </c>
      <c r="H131" s="7">
        <v>0.11078951716724561</v>
      </c>
      <c r="I131" s="7">
        <v>0.34679279182644634</v>
      </c>
      <c r="J131" s="7">
        <v>0.11055982161825507</v>
      </c>
      <c r="K131" s="7">
        <v>0.3591896117653654</v>
      </c>
      <c r="L131" s="7">
        <v>0.1177593698534125</v>
      </c>
      <c r="M131" s="7">
        <v>0.38317732592553261</v>
      </c>
      <c r="N131" s="7">
        <v>0.1175741607941474</v>
      </c>
      <c r="O131" s="7">
        <v>0.44058279131505701</v>
      </c>
      <c r="P131" s="7">
        <v>0.1250106676786587</v>
      </c>
      <c r="Q131" s="7">
        <v>0.46528149852395817</v>
      </c>
      <c r="R131" s="7">
        <v>0.1266929833003165</v>
      </c>
      <c r="S131" s="7">
        <v>0.50580675775931216</v>
      </c>
      <c r="T131" s="7">
        <v>0.13080571388105591</v>
      </c>
      <c r="U131" s="7">
        <v>0.55739469192583846</v>
      </c>
      <c r="V131" s="7">
        <v>0.13558211025749506</v>
      </c>
      <c r="W131" s="7">
        <v>0.58513121786496725</v>
      </c>
      <c r="X131" s="7">
        <v>0.13859175747055263</v>
      </c>
      <c r="Y131" s="7">
        <v>0.58265098581435748</v>
      </c>
      <c r="Z131" s="7">
        <v>0.1398228529821382</v>
      </c>
      <c r="AA131" s="7">
        <v>0.55641784343005951</v>
      </c>
      <c r="AB131" s="7">
        <v>0.12990690521109291</v>
      </c>
    </row>
    <row r="132" spans="1:28">
      <c r="A132" s="7">
        <v>0.26279627027717462</v>
      </c>
      <c r="B132" s="7">
        <v>0.10743850423711121</v>
      </c>
      <c r="C132" s="7">
        <v>0.27788492019050254</v>
      </c>
      <c r="D132" s="7">
        <v>0.1074003729602037</v>
      </c>
      <c r="E132" s="7">
        <v>0.30162385020281002</v>
      </c>
      <c r="F132" s="7">
        <v>0.11052804555416545</v>
      </c>
      <c r="G132" s="7">
        <v>0.32749757304903743</v>
      </c>
      <c r="H132" s="7">
        <v>0.11119171134986537</v>
      </c>
      <c r="I132" s="7">
        <v>0.3473525783701164</v>
      </c>
      <c r="J132" s="7">
        <v>0.1109120819858769</v>
      </c>
      <c r="K132" s="7">
        <v>0.35979482251961248</v>
      </c>
      <c r="L132" s="7">
        <v>0.11814522206021476</v>
      </c>
      <c r="M132" s="7">
        <v>0.3834328705499106</v>
      </c>
      <c r="N132" s="7">
        <v>0.11773213322704996</v>
      </c>
      <c r="O132" s="7">
        <v>0.44102678419274804</v>
      </c>
      <c r="P132" s="7">
        <v>0.12528303394228382</v>
      </c>
      <c r="Q132" s="7">
        <v>0.46584355006460976</v>
      </c>
      <c r="R132" s="7">
        <v>0.1270443357803929</v>
      </c>
      <c r="S132" s="7">
        <v>0.50614140548503561</v>
      </c>
      <c r="T132" s="7">
        <v>0.13101634379159269</v>
      </c>
      <c r="U132" s="7">
        <v>0.55784984343309352</v>
      </c>
      <c r="V132" s="7">
        <v>0.13588080525993729</v>
      </c>
      <c r="W132" s="7">
        <v>0.58868685089704076</v>
      </c>
      <c r="X132" s="7">
        <v>0.14099765946590789</v>
      </c>
      <c r="Y132" s="7">
        <v>0.58314008443855603</v>
      </c>
      <c r="Z132" s="7">
        <v>0.14014696883585209</v>
      </c>
      <c r="AA132" s="7">
        <v>0.55706212188167259</v>
      </c>
      <c r="AB132" s="7">
        <v>0.13027732332962308</v>
      </c>
    </row>
    <row r="133" spans="1:28">
      <c r="A133" s="7">
        <v>0.26335726146378846</v>
      </c>
      <c r="B133" s="7">
        <v>0.10781527756845929</v>
      </c>
      <c r="C133" s="7">
        <v>0.27874005584481892</v>
      </c>
      <c r="D133" s="7">
        <v>0.10796053957572603</v>
      </c>
      <c r="E133" s="7">
        <v>0.30233352544190301</v>
      </c>
      <c r="F133" s="7">
        <v>0.11098471298951024</v>
      </c>
      <c r="G133" s="7">
        <v>0.3281919871262276</v>
      </c>
      <c r="H133" s="7">
        <v>0.11164293145993766</v>
      </c>
      <c r="I133" s="7">
        <v>0.3476685058056907</v>
      </c>
      <c r="J133" s="7">
        <v>0.11111090935832324</v>
      </c>
      <c r="K133" s="7">
        <v>0.35999684237867391</v>
      </c>
      <c r="L133" s="7">
        <v>0.11827414209166398</v>
      </c>
      <c r="M133" s="7">
        <v>0.38398314875064782</v>
      </c>
      <c r="N133" s="7">
        <v>0.11807259105658137</v>
      </c>
      <c r="O133" s="7">
        <v>0.44175356921452857</v>
      </c>
      <c r="P133" s="7">
        <v>0.12573516193990153</v>
      </c>
      <c r="Q133" s="7">
        <v>0.46793242074372909</v>
      </c>
      <c r="R133" s="7">
        <v>0.12835169384579348</v>
      </c>
      <c r="S133" s="7">
        <v>0.50669738107168727</v>
      </c>
      <c r="T133" s="7">
        <v>0.13136769627166908</v>
      </c>
      <c r="U133" s="7">
        <v>0.55823029450213502</v>
      </c>
      <c r="V133" s="7">
        <v>0.13613410588510866</v>
      </c>
      <c r="W133" s="7">
        <v>0.59573881148226004</v>
      </c>
      <c r="X133" s="7">
        <v>0.14584668684598048</v>
      </c>
      <c r="Y133" s="7">
        <v>0.58367818201417698</v>
      </c>
      <c r="Z133" s="7">
        <v>0.14050376864120101</v>
      </c>
      <c r="AA133" s="7">
        <v>0.55817122944929609</v>
      </c>
      <c r="AB133" s="7">
        <v>0.13091556827405129</v>
      </c>
    </row>
    <row r="134" spans="1:28">
      <c r="A134" s="7">
        <v>0.26604266189807124</v>
      </c>
      <c r="B134" s="7">
        <v>0.10962015800874844</v>
      </c>
      <c r="C134" s="7">
        <v>0.27988466583272742</v>
      </c>
      <c r="D134" s="7">
        <v>0.10871045468824053</v>
      </c>
      <c r="E134" s="7">
        <v>0.30462056121885128</v>
      </c>
      <c r="F134" s="7">
        <v>0.11245912236326756</v>
      </c>
      <c r="G134" s="7">
        <v>0.32854881451098022</v>
      </c>
      <c r="H134" s="7">
        <v>0.11187625855910985</v>
      </c>
      <c r="I134" s="7">
        <v>0.34801124936311745</v>
      </c>
      <c r="J134" s="7">
        <v>0.11132789448167792</v>
      </c>
      <c r="K134" s="7">
        <v>0.3607650271368697</v>
      </c>
      <c r="L134" s="7">
        <v>0.1187644013661892</v>
      </c>
      <c r="M134" s="7">
        <v>0.38500369437516052</v>
      </c>
      <c r="N134" s="7">
        <v>0.11870538867573707</v>
      </c>
      <c r="O134" s="7">
        <v>0.44409420386642251</v>
      </c>
      <c r="P134" s="7">
        <v>0.12719232145029594</v>
      </c>
      <c r="Q134" s="7">
        <v>0.46947062098816023</v>
      </c>
      <c r="R134" s="7">
        <v>0.12931677830657182</v>
      </c>
      <c r="S134" s="7">
        <v>0.50717102269407366</v>
      </c>
      <c r="T134" s="7">
        <v>0.13166820704920212</v>
      </c>
      <c r="U134" s="7">
        <v>0.55898511637199122</v>
      </c>
      <c r="V134" s="7">
        <v>0.13663707558526972</v>
      </c>
      <c r="W134" s="7">
        <v>0.5977111679405368</v>
      </c>
      <c r="X134" s="7">
        <v>0.14721578126446944</v>
      </c>
      <c r="Y134" s="7">
        <v>0.58449245549781537</v>
      </c>
      <c r="Z134" s="7">
        <v>0.14104396173072417</v>
      </c>
      <c r="AA134" s="7">
        <v>0.55971828825887504</v>
      </c>
      <c r="AB134" s="7">
        <v>0.13180802173119627</v>
      </c>
    </row>
    <row r="135" spans="1:28">
      <c r="A135" s="7">
        <v>0.26632877762166302</v>
      </c>
      <c r="B135" s="7">
        <v>0.10981263016837686</v>
      </c>
      <c r="C135" s="7">
        <v>0.28049778196223729</v>
      </c>
      <c r="D135" s="7">
        <v>0.10911264887086029</v>
      </c>
      <c r="E135" s="7">
        <v>0.30550194681180459</v>
      </c>
      <c r="F135" s="7">
        <v>0.11302836785424407</v>
      </c>
      <c r="G135" s="7">
        <v>0.32969538485757505</v>
      </c>
      <c r="H135" s="7">
        <v>0.11262617367162435</v>
      </c>
      <c r="I135" s="7">
        <v>0.34831376873776548</v>
      </c>
      <c r="J135" s="7">
        <v>0.11151945875376092</v>
      </c>
      <c r="K135" s="7">
        <v>0.36130402970201264</v>
      </c>
      <c r="L135" s="7">
        <v>0.11910849074590227</v>
      </c>
      <c r="M135" s="7">
        <v>0.38583482673176367</v>
      </c>
      <c r="N135" s="7">
        <v>0.11922106880153398</v>
      </c>
      <c r="O135" s="7">
        <v>0.44457412147903042</v>
      </c>
      <c r="P135" s="7">
        <v>0.12749283222782898</v>
      </c>
      <c r="Q135" s="7">
        <v>0.47007031772545976</v>
      </c>
      <c r="R135" s="7">
        <v>0.12969445952546532</v>
      </c>
      <c r="S135" s="7">
        <v>0.50791645492967985</v>
      </c>
      <c r="T135" s="7">
        <v>0.13214394012300068</v>
      </c>
      <c r="U135" s="7">
        <v>0.55949846473227316</v>
      </c>
      <c r="V135" s="7">
        <v>0.13698025707743738</v>
      </c>
      <c r="W135" s="7">
        <v>0.5984120508733185</v>
      </c>
      <c r="X135" s="7">
        <v>0.1477033168763584</v>
      </c>
      <c r="Y135" s="7">
        <v>0.58522654887912606</v>
      </c>
      <c r="Z135" s="7">
        <v>0.14153149734261314</v>
      </c>
      <c r="AA135" s="7">
        <v>0.56250172927498521</v>
      </c>
      <c r="AB135" s="7">
        <v>0.13341589057412992</v>
      </c>
    </row>
    <row r="136" spans="1:28">
      <c r="A136" s="7">
        <v>0.26689998722697661</v>
      </c>
      <c r="B136" s="7">
        <v>0.1101975744876337</v>
      </c>
      <c r="C136" s="7">
        <v>0.28091348608719907</v>
      </c>
      <c r="D136" s="7">
        <v>0.10938592302203083</v>
      </c>
      <c r="E136" s="7">
        <v>0.30607187905014954</v>
      </c>
      <c r="F136" s="7">
        <v>0.11339969386031966</v>
      </c>
      <c r="G136" s="7">
        <v>0.330270856473181</v>
      </c>
      <c r="H136" s="7">
        <v>0.11300294700297243</v>
      </c>
      <c r="I136" s="7">
        <v>0.34858695797913741</v>
      </c>
      <c r="J136" s="7">
        <v>0.11169286527493558</v>
      </c>
      <c r="K136" s="7">
        <v>0.3624524871360888</v>
      </c>
      <c r="L136" s="7">
        <v>0.11984297177014468</v>
      </c>
      <c r="M136" s="7">
        <v>0.38647899512995609</v>
      </c>
      <c r="N136" s="7">
        <v>0.11962326298415374</v>
      </c>
      <c r="O136" s="7">
        <v>0.44504851220934344</v>
      </c>
      <c r="P136" s="7">
        <v>0.12779061934272579</v>
      </c>
      <c r="Q136" s="7">
        <v>0.47518306071207206</v>
      </c>
      <c r="R136" s="7">
        <v>0.13291473664905967</v>
      </c>
      <c r="S136" s="7">
        <v>0.50861850690454413</v>
      </c>
      <c r="T136" s="7">
        <v>0.13259516023307297</v>
      </c>
      <c r="U136" s="7">
        <v>0.55997098843446158</v>
      </c>
      <c r="V136" s="7">
        <v>0.13729892560587878</v>
      </c>
      <c r="W136" s="7">
        <v>0.59883797204016276</v>
      </c>
      <c r="X136" s="7">
        <v>0.14800201187880063</v>
      </c>
      <c r="Y136" s="7">
        <v>0.58590362529878159</v>
      </c>
      <c r="Z136" s="7">
        <v>0.14198271745268543</v>
      </c>
      <c r="AA136" s="7">
        <v>0.56507647150431517</v>
      </c>
      <c r="AB136" s="7">
        <v>0.13490573403615935</v>
      </c>
    </row>
    <row r="137" spans="1:28">
      <c r="A137" s="7">
        <v>0.27014433516413333</v>
      </c>
      <c r="B137" s="7">
        <v>0.11238649135963427</v>
      </c>
      <c r="C137" s="7">
        <v>0.2831315238498377</v>
      </c>
      <c r="D137" s="7">
        <v>0.11085397718297024</v>
      </c>
      <c r="E137" s="7">
        <v>0.30687288958384906</v>
      </c>
      <c r="F137" s="7">
        <v>0.11392354497402531</v>
      </c>
      <c r="G137" s="7">
        <v>0.33227451220472087</v>
      </c>
      <c r="H137" s="7">
        <v>0.11431756816873635</v>
      </c>
      <c r="I137" s="7">
        <v>0.34902355796304774</v>
      </c>
      <c r="J137" s="7">
        <v>0.1119706788638332</v>
      </c>
      <c r="K137" s="7">
        <v>0.36316549840336448</v>
      </c>
      <c r="L137" s="7">
        <v>0.12029963920548946</v>
      </c>
      <c r="M137" s="7">
        <v>0.38698926794221244</v>
      </c>
      <c r="N137" s="7">
        <v>0.11994193151259513</v>
      </c>
      <c r="O137" s="7">
        <v>0.44597150155259324</v>
      </c>
      <c r="P137" s="7">
        <v>0.12837075948424731</v>
      </c>
      <c r="Q137" s="7">
        <v>0.47558490129954722</v>
      </c>
      <c r="R137" s="7">
        <v>0.13316803727423104</v>
      </c>
      <c r="S137" s="7">
        <v>0.50915146439365921</v>
      </c>
      <c r="T137" s="7">
        <v>0.13293834172524063</v>
      </c>
      <c r="U137" s="7">
        <v>0.56059291301307723</v>
      </c>
      <c r="V137" s="7">
        <v>0.13771836965186146</v>
      </c>
      <c r="W137" s="7">
        <v>0.59952807215859405</v>
      </c>
      <c r="X137" s="7">
        <v>0.14848682382805334</v>
      </c>
      <c r="Y137" s="7">
        <v>0.58633214340122153</v>
      </c>
      <c r="Z137" s="7">
        <v>0.14226960991703722</v>
      </c>
      <c r="AA137" s="7">
        <v>0.56639190628159641</v>
      </c>
      <c r="AB137" s="7">
        <v>0.13567108323694593</v>
      </c>
    </row>
    <row r="138" spans="1:28">
      <c r="A138" s="7">
        <v>0.27078400817473491</v>
      </c>
      <c r="B138" s="7">
        <v>0.11281955371879822</v>
      </c>
      <c r="C138" s="7">
        <v>0.28428277751097619</v>
      </c>
      <c r="D138" s="7">
        <v>0.11162023427130226</v>
      </c>
      <c r="E138" s="7">
        <v>0.30798809353099516</v>
      </c>
      <c r="F138" s="7">
        <v>0.11465348656054064</v>
      </c>
      <c r="G138" s="7">
        <v>0.33302052632039242</v>
      </c>
      <c r="H138" s="7">
        <v>0.11480782744326157</v>
      </c>
      <c r="I138" s="7">
        <v>0.34984228768335557</v>
      </c>
      <c r="J138" s="7">
        <v>0.11249452997753885</v>
      </c>
      <c r="K138" s="7">
        <v>0.36440902400641073</v>
      </c>
      <c r="L138" s="7">
        <v>0.12109767235791107</v>
      </c>
      <c r="M138" s="7">
        <v>0.38967616046242948</v>
      </c>
      <c r="N138" s="7">
        <v>0.12162061558407131</v>
      </c>
      <c r="O138" s="7">
        <v>0.44679040127928893</v>
      </c>
      <c r="P138" s="7">
        <v>0.1288864396100442</v>
      </c>
      <c r="Q138" s="7">
        <v>0.47712660342273633</v>
      </c>
      <c r="R138" s="7">
        <v>0.13414129272291814</v>
      </c>
      <c r="S138" s="7">
        <v>0.5096844218827743</v>
      </c>
      <c r="T138" s="7">
        <v>0.1332815232174083</v>
      </c>
      <c r="U138" s="7">
        <v>0.5609073497413718</v>
      </c>
      <c r="V138" s="7">
        <v>0.13793172322503447</v>
      </c>
      <c r="W138" s="7">
        <v>0.60047066984639919</v>
      </c>
      <c r="X138" s="7">
        <v>0.14915321328638947</v>
      </c>
      <c r="Y138" s="7">
        <v>0.5870831636930236</v>
      </c>
      <c r="Z138" s="7">
        <v>0.14277257961719828</v>
      </c>
      <c r="AA138" s="7">
        <v>0.56789074302301779</v>
      </c>
      <c r="AB138" s="7">
        <v>0.13654447105563716</v>
      </c>
    </row>
    <row r="139" spans="1:28">
      <c r="A139" s="7">
        <v>0.27125098990931151</v>
      </c>
      <c r="B139" s="7">
        <v>0.11313640647214877</v>
      </c>
      <c r="C139" s="7">
        <v>0.28539796551743762</v>
      </c>
      <c r="D139" s="7">
        <v>0.11236379417099884</v>
      </c>
      <c r="E139" s="7">
        <v>0.30882472482959122</v>
      </c>
      <c r="F139" s="7">
        <v>0.11520548218815423</v>
      </c>
      <c r="G139" s="7">
        <v>0.3341312390131273</v>
      </c>
      <c r="H139" s="7">
        <v>0.1155377690297769</v>
      </c>
      <c r="I139" s="7">
        <v>0.35051269072966701</v>
      </c>
      <c r="J139" s="7">
        <v>0.11292396078652113</v>
      </c>
      <c r="K139" s="7">
        <v>0.36470611203444225</v>
      </c>
      <c r="L139" s="7">
        <v>0.12128832874244865</v>
      </c>
      <c r="M139" s="7">
        <v>0.39023705233766165</v>
      </c>
      <c r="N139" s="7">
        <v>0.12197196806414771</v>
      </c>
      <c r="O139" s="7">
        <v>0.44767654474057267</v>
      </c>
      <c r="P139" s="7">
        <v>0.12944660622556653</v>
      </c>
      <c r="Q139" s="7">
        <v>0.4799246045503413</v>
      </c>
      <c r="R139" s="7">
        <v>0.13590894977384518</v>
      </c>
      <c r="S139" s="7">
        <v>0.50996329498754378</v>
      </c>
      <c r="T139" s="7">
        <v>0.13346491650158254</v>
      </c>
      <c r="U139" s="7">
        <v>0.56222242489783014</v>
      </c>
      <c r="V139" s="7">
        <v>0.1388368871078153</v>
      </c>
      <c r="W139" s="7">
        <v>0.60066476050470796</v>
      </c>
      <c r="X139" s="7">
        <v>0.14929121219329286</v>
      </c>
      <c r="Y139" s="7">
        <v>0.58881238123322277</v>
      </c>
      <c r="Z139" s="7">
        <v>0.14394103088815005</v>
      </c>
      <c r="AA139" s="7">
        <v>0.56919748201751652</v>
      </c>
      <c r="AB139" s="7">
        <v>0.13730891236887835</v>
      </c>
    </row>
    <row r="140" spans="1:28">
      <c r="A140" s="7">
        <v>0.27145024907395576</v>
      </c>
      <c r="B140" s="7">
        <v>0.11327168171641591</v>
      </c>
      <c r="C140" s="7">
        <v>0.28584404072002223</v>
      </c>
      <c r="D140" s="7">
        <v>0.11266158128589564</v>
      </c>
      <c r="E140" s="7">
        <v>0.31006140471856403</v>
      </c>
      <c r="F140" s="7">
        <v>0.11602167309148417</v>
      </c>
      <c r="G140" s="7">
        <v>0.33478804628261066</v>
      </c>
      <c r="H140" s="7">
        <v>0.11597083138894085</v>
      </c>
      <c r="I140" s="7">
        <v>0.35113700356654454</v>
      </c>
      <c r="J140" s="7">
        <v>0.11332615496914089</v>
      </c>
      <c r="K140" s="7">
        <v>0.36750043714381309</v>
      </c>
      <c r="L140" s="7">
        <v>0.12309320918273779</v>
      </c>
      <c r="M140" s="7">
        <v>0.39071140194393517</v>
      </c>
      <c r="N140" s="7">
        <v>0.12226975517904451</v>
      </c>
      <c r="O140" s="7">
        <v>0.45000888906902425</v>
      </c>
      <c r="P140" s="7">
        <v>0.13092101559932387</v>
      </c>
      <c r="Q140" s="7">
        <v>0.48051204471198805</v>
      </c>
      <c r="R140" s="7">
        <v>0.13628027577992077</v>
      </c>
      <c r="S140" s="7">
        <v>0.51049271123088402</v>
      </c>
      <c r="T140" s="7">
        <v>0.13381445320656812</v>
      </c>
      <c r="U140" s="7">
        <v>0.56254120467485802</v>
      </c>
      <c r="V140" s="7">
        <v>0.13905659589380623</v>
      </c>
      <c r="W140" s="7">
        <v>0.60101969481041151</v>
      </c>
      <c r="X140" s="7">
        <v>0.14954451281846423</v>
      </c>
      <c r="Y140" s="7">
        <v>0.58912062918217123</v>
      </c>
      <c r="Z140" s="7">
        <v>0.14415166079868683</v>
      </c>
      <c r="AA140" s="7">
        <v>0.56990263094860716</v>
      </c>
      <c r="AB140" s="7">
        <v>0.13772200120204312</v>
      </c>
    </row>
    <row r="141" spans="1:28">
      <c r="A141" s="7">
        <v>0.27170673138331841</v>
      </c>
      <c r="B141" s="7">
        <v>0.11344599612513599</v>
      </c>
      <c r="C141" s="7">
        <v>0.28736734008203979</v>
      </c>
      <c r="D141" s="7">
        <v>0.11368113899939901</v>
      </c>
      <c r="E141" s="7">
        <v>0.31119670243052355</v>
      </c>
      <c r="F141" s="7">
        <v>0.11677158820399867</v>
      </c>
      <c r="G141" s="7">
        <v>0.33541161962900434</v>
      </c>
      <c r="H141" s="7">
        <v>0.11638210444701479</v>
      </c>
      <c r="I141" s="7">
        <v>0.35173533828537751</v>
      </c>
      <c r="J141" s="7">
        <v>0.11371382295103398</v>
      </c>
      <c r="K141" s="7">
        <v>0.36783826867283181</v>
      </c>
      <c r="L141" s="7">
        <v>0.12331291796872873</v>
      </c>
      <c r="M141" s="7">
        <v>0.39150171247555782</v>
      </c>
      <c r="N141" s="7">
        <v>0.1227690933290239</v>
      </c>
      <c r="O141" s="7">
        <v>0.45286260262729555</v>
      </c>
      <c r="P141" s="7">
        <v>0.13272589603961302</v>
      </c>
      <c r="Q141" s="7">
        <v>0.48085522883026749</v>
      </c>
      <c r="R141" s="7">
        <v>0.13649726090327546</v>
      </c>
      <c r="S141" s="7">
        <v>0.51162236863306154</v>
      </c>
      <c r="T141" s="7">
        <v>0.13456436831908264</v>
      </c>
      <c r="U141" s="7">
        <v>0.56304412971817996</v>
      </c>
      <c r="V141" s="7">
        <v>0.13940794837388262</v>
      </c>
      <c r="W141" s="7">
        <v>0.60236574946849741</v>
      </c>
      <c r="X141" s="7">
        <v>0.15050959727924257</v>
      </c>
      <c r="Y141" s="7">
        <v>0.59287305797110423</v>
      </c>
      <c r="Z141" s="7">
        <v>0.14672279832730797</v>
      </c>
      <c r="AA141" s="7">
        <v>0.57058327358276528</v>
      </c>
      <c r="AB141" s="7">
        <v>0.13812328749711747</v>
      </c>
    </row>
    <row r="142" spans="1:28">
      <c r="A142" s="7">
        <v>0.27224830757440283</v>
      </c>
      <c r="B142" s="7">
        <v>0.11381459846857532</v>
      </c>
      <c r="C142" s="7">
        <v>0.28756854847129071</v>
      </c>
      <c r="D142" s="7">
        <v>0.11381641424366615</v>
      </c>
      <c r="E142" s="7">
        <v>0.31140494690222653</v>
      </c>
      <c r="F142" s="7">
        <v>0.11690958711090207</v>
      </c>
      <c r="G142" s="7">
        <v>0.33625646093702161</v>
      </c>
      <c r="H142" s="7">
        <v>0.11694227106253711</v>
      </c>
      <c r="I142" s="7">
        <v>0.35216858625405628</v>
      </c>
      <c r="J142" s="7">
        <v>0.11399526809011327</v>
      </c>
      <c r="K142" s="7">
        <v>0.36842820061420872</v>
      </c>
      <c r="L142" s="7">
        <v>0.12369786228798557</v>
      </c>
      <c r="M142" s="7">
        <v>0.39201361816081337</v>
      </c>
      <c r="N142" s="7">
        <v>0.12309320918273779</v>
      </c>
      <c r="O142" s="7">
        <v>0.45365018335432006</v>
      </c>
      <c r="P142" s="7">
        <v>0.1332252341895924</v>
      </c>
      <c r="Q142" s="7">
        <v>0.4812019148273049</v>
      </c>
      <c r="R142" s="7">
        <v>0.13671696968926639</v>
      </c>
      <c r="S142" s="7">
        <v>0.51276973226411326</v>
      </c>
      <c r="T142" s="7">
        <v>0.13532971751986922</v>
      </c>
      <c r="U142" s="7">
        <v>0.56562650649502977</v>
      </c>
      <c r="V142" s="7">
        <v>0.14121282881417177</v>
      </c>
      <c r="W142" s="7">
        <v>0.60259937711275802</v>
      </c>
      <c r="X142" s="7">
        <v>0.15067755647514472</v>
      </c>
      <c r="Y142" s="7">
        <v>0.5933078123037252</v>
      </c>
      <c r="Z142" s="7">
        <v>0.1470214933297502</v>
      </c>
      <c r="AA142" s="7">
        <v>0.57197459882796664</v>
      </c>
      <c r="AB142" s="7">
        <v>0.13895491248871952</v>
      </c>
    </row>
    <row r="143" spans="1:28">
      <c r="A143" s="7">
        <v>0.2726519351130412</v>
      </c>
      <c r="B143" s="7">
        <v>0.1140896883948367</v>
      </c>
      <c r="C143" s="7">
        <v>0.28789408845955988</v>
      </c>
      <c r="D143" s="7">
        <v>0.11403612302965709</v>
      </c>
      <c r="E143" s="7">
        <v>0.31162963172695868</v>
      </c>
      <c r="F143" s="7">
        <v>0.11706029644344131</v>
      </c>
      <c r="G143" s="7">
        <v>0.33701559370654433</v>
      </c>
      <c r="H143" s="7">
        <v>0.1174461486502436</v>
      </c>
      <c r="I143" s="7">
        <v>0.35332838352417506</v>
      </c>
      <c r="J143" s="7">
        <v>0.11474972264035486</v>
      </c>
      <c r="K143" s="7">
        <v>0.36863531341089356</v>
      </c>
      <c r="L143" s="7">
        <v>0.12383313753225271</v>
      </c>
      <c r="M143" s="7">
        <v>0.39224630256320225</v>
      </c>
      <c r="N143" s="7">
        <v>0.12324119485264078</v>
      </c>
      <c r="O143" s="7">
        <v>0.45398179629201457</v>
      </c>
      <c r="P143" s="7">
        <v>0.13343586410012917</v>
      </c>
      <c r="Q143" s="7">
        <v>0.48348251336842218</v>
      </c>
      <c r="R143" s="7">
        <v>0.13817412919966079</v>
      </c>
      <c r="S143" s="7">
        <v>0.51420747804870282</v>
      </c>
      <c r="T143" s="7">
        <v>0.13629480198064756</v>
      </c>
      <c r="U143" s="7">
        <v>0.56900713562906924</v>
      </c>
      <c r="V143" s="7">
        <v>0.14361873080952703</v>
      </c>
      <c r="W143" s="7">
        <v>0.60317535911264664</v>
      </c>
      <c r="X143" s="7">
        <v>0.1510970005211274</v>
      </c>
      <c r="Y143" s="7">
        <v>0.59529182439132111</v>
      </c>
      <c r="Z143" s="7">
        <v>0.14839058774823916</v>
      </c>
      <c r="AA143" s="7">
        <v>0.57266472777061483</v>
      </c>
      <c r="AB143" s="7">
        <v>0.1393743565347022</v>
      </c>
    </row>
    <row r="144" spans="1:28">
      <c r="A144" s="7">
        <v>0.27328854259803292</v>
      </c>
      <c r="B144" s="7">
        <v>0.11452365864154607</v>
      </c>
      <c r="C144" s="7">
        <v>0.28845215701087845</v>
      </c>
      <c r="D144" s="7">
        <v>0.11441289636100517</v>
      </c>
      <c r="E144" s="7">
        <v>0.31207626131758476</v>
      </c>
      <c r="F144" s="7">
        <v>0.11736080722097436</v>
      </c>
      <c r="G144" s="7">
        <v>0.33743101774516565</v>
      </c>
      <c r="H144" s="7">
        <v>0.11772396223914122</v>
      </c>
      <c r="I144" s="7">
        <v>0.35385716392695321</v>
      </c>
      <c r="J144" s="7">
        <v>0.11509381202006794</v>
      </c>
      <c r="K144" s="7">
        <v>0.36980414259546329</v>
      </c>
      <c r="L144" s="7">
        <v>0.12459757884549388</v>
      </c>
      <c r="M144" s="7">
        <v>0.39260961680552875</v>
      </c>
      <c r="N144" s="7">
        <v>0.12347270617672212</v>
      </c>
      <c r="O144" s="7">
        <v>0.45551090039360603</v>
      </c>
      <c r="P144" s="7">
        <v>0.13440911954881626</v>
      </c>
      <c r="Q144" s="7">
        <v>0.48438337167890577</v>
      </c>
      <c r="R144" s="7">
        <v>0.13875426934118232</v>
      </c>
      <c r="S144" s="7">
        <v>0.51453415797143287</v>
      </c>
      <c r="T144" s="7">
        <v>0.13651451076663848</v>
      </c>
      <c r="U144" s="7">
        <v>0.57136367387178488</v>
      </c>
      <c r="V144" s="7">
        <v>0.1452974148810032</v>
      </c>
      <c r="W144" s="7">
        <v>0.60364620867261798</v>
      </c>
      <c r="X144" s="7">
        <v>0.15144018201329507</v>
      </c>
      <c r="Y144" s="7">
        <v>0.59579695903598517</v>
      </c>
      <c r="Z144" s="7">
        <v>0.14873921656567932</v>
      </c>
      <c r="AA144" s="7">
        <v>0.57386000264035597</v>
      </c>
      <c r="AB144" s="7">
        <v>0.14010248234612671</v>
      </c>
    </row>
    <row r="145" spans="1:28">
      <c r="A145" s="7">
        <v>0.27652471580022986</v>
      </c>
      <c r="B145" s="7">
        <v>0.11672982537690955</v>
      </c>
      <c r="C145" s="7">
        <v>0.28901592013925131</v>
      </c>
      <c r="D145" s="7">
        <v>0.11479420913008034</v>
      </c>
      <c r="E145" s="7">
        <v>0.31274483567410477</v>
      </c>
      <c r="F145" s="7">
        <v>0.11781202733104665</v>
      </c>
      <c r="G145" s="7">
        <v>0.33802573005308667</v>
      </c>
      <c r="H145" s="7">
        <v>0.11812615642176098</v>
      </c>
      <c r="I145" s="7">
        <v>0.35564881606822052</v>
      </c>
      <c r="J145" s="7">
        <v>0.11626226329101971</v>
      </c>
      <c r="K145" s="7">
        <v>0.37032871517067323</v>
      </c>
      <c r="L145" s="7">
        <v>0.12494076033766154</v>
      </c>
      <c r="M145" s="7">
        <v>0.39321133050574142</v>
      </c>
      <c r="N145" s="7">
        <v>0.12385765049597897</v>
      </c>
      <c r="O145" s="7">
        <v>0.4558554093899887</v>
      </c>
      <c r="P145" s="7">
        <v>0.13462882833480719</v>
      </c>
      <c r="Q145" s="7">
        <v>0.48484474420526619</v>
      </c>
      <c r="R145" s="7">
        <v>0.13905296434362455</v>
      </c>
      <c r="S145" s="7">
        <v>0.51515564660491919</v>
      </c>
      <c r="T145" s="7">
        <v>0.13693304692507574</v>
      </c>
      <c r="U145" s="7">
        <v>0.57184401506169336</v>
      </c>
      <c r="V145" s="7">
        <v>0.14564059637317087</v>
      </c>
      <c r="W145" s="7">
        <v>0.60449805100630649</v>
      </c>
      <c r="X145" s="7">
        <v>0.15206480864454203</v>
      </c>
      <c r="Y145" s="7">
        <v>0.59839835791150375</v>
      </c>
      <c r="Z145" s="7">
        <v>0.15054409700596846</v>
      </c>
      <c r="AA145" s="7">
        <v>0.57488531448298441</v>
      </c>
      <c r="AB145" s="7">
        <v>0.14072710897737367</v>
      </c>
    </row>
    <row r="146" spans="1:28">
      <c r="A146" s="7">
        <v>0.27678426363520242</v>
      </c>
      <c r="B146" s="7">
        <v>0.11690686344826588</v>
      </c>
      <c r="C146" s="7">
        <v>0.29352317787770699</v>
      </c>
      <c r="D146" s="7">
        <v>0.1178492507204088</v>
      </c>
      <c r="E146" s="7">
        <v>0.31373947703237021</v>
      </c>
      <c r="F146" s="7">
        <v>0.11848567988974612</v>
      </c>
      <c r="G146" s="7">
        <v>0.33920553432277123</v>
      </c>
      <c r="H146" s="7">
        <v>0.11892418957418259</v>
      </c>
      <c r="I146" s="7">
        <v>0.35717398299857905</v>
      </c>
      <c r="J146" s="7">
        <v>0.11725821592834225</v>
      </c>
      <c r="K146" s="7">
        <v>0.37075567310810137</v>
      </c>
      <c r="L146" s="7">
        <v>0.12522220547674082</v>
      </c>
      <c r="M146" s="7">
        <v>0.39577494111451728</v>
      </c>
      <c r="N146" s="7">
        <v>0.12550001906563846</v>
      </c>
      <c r="O146" s="7">
        <v>0.45614280726932394</v>
      </c>
      <c r="P146" s="7">
        <v>0.13481222161898143</v>
      </c>
      <c r="Q146" s="7">
        <v>0.48548471254828224</v>
      </c>
      <c r="R146" s="7">
        <v>0.13947150050206181</v>
      </c>
      <c r="S146" s="7">
        <v>0.51659958956961471</v>
      </c>
      <c r="T146" s="7">
        <v>0.13790630237376283</v>
      </c>
      <c r="U146" s="7">
        <v>0.57271783646684338</v>
      </c>
      <c r="V146" s="7">
        <v>0.14626522300441783</v>
      </c>
      <c r="W146" s="7">
        <v>0.60492846501246345</v>
      </c>
      <c r="X146" s="7">
        <v>0.15238347717298342</v>
      </c>
      <c r="Y146" s="7">
        <v>0.59859702638727108</v>
      </c>
      <c r="Z146" s="7">
        <v>0.15068209591287185</v>
      </c>
      <c r="AA146" s="7">
        <v>0.57531298889074234</v>
      </c>
      <c r="AB146" s="7">
        <v>0.1409885805904538</v>
      </c>
    </row>
    <row r="147" spans="1:28">
      <c r="A147" s="7">
        <v>0.27703972410269506</v>
      </c>
      <c r="B147" s="7">
        <v>0.11708117785698596</v>
      </c>
      <c r="C147" s="7">
        <v>0.29671783560515314</v>
      </c>
      <c r="D147" s="7">
        <v>0.12003816759240937</v>
      </c>
      <c r="E147" s="7">
        <v>0.31437882409461615</v>
      </c>
      <c r="F147" s="7">
        <v>0.11891874224891007</v>
      </c>
      <c r="G147" s="7">
        <v>0.33985971786148439</v>
      </c>
      <c r="H147" s="7">
        <v>0.11936723869634612</v>
      </c>
      <c r="I147" s="7">
        <v>0.35746477031991664</v>
      </c>
      <c r="J147" s="7">
        <v>0.11744887231287983</v>
      </c>
      <c r="K147" s="7">
        <v>0.37095090238366496</v>
      </c>
      <c r="L147" s="7">
        <v>0.12535112550819005</v>
      </c>
      <c r="M147" s="7">
        <v>0.39636440826723579</v>
      </c>
      <c r="N147" s="7">
        <v>0.12587770028453196</v>
      </c>
      <c r="O147" s="7">
        <v>0.45669457435176569</v>
      </c>
      <c r="P147" s="7">
        <v>0.13516538987414867</v>
      </c>
      <c r="Q147" s="7">
        <v>0.48590843987799465</v>
      </c>
      <c r="R147" s="7">
        <v>0.13974931409095942</v>
      </c>
      <c r="S147" s="7">
        <v>0.51701125939094117</v>
      </c>
      <c r="T147" s="7">
        <v>0.13818411596266045</v>
      </c>
      <c r="U147" s="7">
        <v>0.57405028381823509</v>
      </c>
      <c r="V147" s="7">
        <v>0.14723030746519616</v>
      </c>
      <c r="W147" s="7">
        <v>0.60530855921831817</v>
      </c>
      <c r="X147" s="7">
        <v>0.15267036963733521</v>
      </c>
      <c r="Y147" s="7">
        <v>0.60556824083964544</v>
      </c>
      <c r="Z147" s="7">
        <v>0.15553112329294444</v>
      </c>
      <c r="AA147" s="7">
        <v>0.57601813782183298</v>
      </c>
      <c r="AB147" s="7">
        <v>0.14142164294961773</v>
      </c>
    </row>
    <row r="148" spans="1:28">
      <c r="A148" s="7">
        <v>0.27770085579256604</v>
      </c>
      <c r="B148" s="7">
        <v>0.11753239796705825</v>
      </c>
      <c r="C148" s="7">
        <v>0.29751792368127822</v>
      </c>
      <c r="D148" s="7">
        <v>0.12058653166984129</v>
      </c>
      <c r="E148" s="7">
        <v>0.31493414268582404</v>
      </c>
      <c r="F148" s="7">
        <v>0.11929551558025815</v>
      </c>
      <c r="G148" s="7">
        <v>0.34201554997769817</v>
      </c>
      <c r="H148" s="7">
        <v>0.12084164807010345</v>
      </c>
      <c r="I148" s="7">
        <v>0.36003744201013682</v>
      </c>
      <c r="J148" s="7">
        <v>0.11913663525981016</v>
      </c>
      <c r="K148" s="7">
        <v>0.37234382082366424</v>
      </c>
      <c r="L148" s="7">
        <v>0.12627172347924295</v>
      </c>
      <c r="M148" s="7">
        <v>0.3967113937795701</v>
      </c>
      <c r="N148" s="7">
        <v>0.12610013273315915</v>
      </c>
      <c r="O148" s="7">
        <v>0.45766085760632558</v>
      </c>
      <c r="P148" s="7">
        <v>0.13579001650539563</v>
      </c>
      <c r="Q148" s="7">
        <v>0.48601787358918069</v>
      </c>
      <c r="R148" s="7">
        <v>0.13982194509459278</v>
      </c>
      <c r="S148" s="7">
        <v>0.51711838207563043</v>
      </c>
      <c r="T148" s="7">
        <v>0.13825674696629381</v>
      </c>
      <c r="U148" s="7">
        <v>0.57475385771303777</v>
      </c>
      <c r="V148" s="7">
        <v>0.14774507970344763</v>
      </c>
      <c r="W148" s="7">
        <v>0.60558621668784318</v>
      </c>
      <c r="X148" s="7">
        <v>0.15288099954787199</v>
      </c>
      <c r="Y148" s="7">
        <v>0.60581234470673173</v>
      </c>
      <c r="Z148" s="7">
        <v>0.15570180615148285</v>
      </c>
      <c r="AA148" s="7">
        <v>0.57790275110851475</v>
      </c>
      <c r="AB148" s="7">
        <v>0.14257919957002449</v>
      </c>
    </row>
    <row r="149" spans="1:28">
      <c r="A149" s="7">
        <v>0.27841716694341545</v>
      </c>
      <c r="B149" s="7">
        <v>0.11802265724158346</v>
      </c>
      <c r="C149" s="7">
        <v>0.29869765022768807</v>
      </c>
      <c r="D149" s="7">
        <v>0.12139909102298957</v>
      </c>
      <c r="E149" s="7">
        <v>0.31577442739620437</v>
      </c>
      <c r="F149" s="7">
        <v>0.11986566895878008</v>
      </c>
      <c r="G149" s="7">
        <v>0.34322858817047242</v>
      </c>
      <c r="H149" s="7">
        <v>0.12167327306170549</v>
      </c>
      <c r="I149" s="7">
        <v>0.36194222466546921</v>
      </c>
      <c r="J149" s="7">
        <v>0.12039315162266739</v>
      </c>
      <c r="K149" s="7">
        <v>0.37346681356962341</v>
      </c>
      <c r="L149" s="7">
        <v>0.12702163859175747</v>
      </c>
      <c r="M149" s="7">
        <v>0.39952320108422745</v>
      </c>
      <c r="N149" s="7">
        <v>0.1279050131734483</v>
      </c>
      <c r="O149" s="7">
        <v>0.46019309084444299</v>
      </c>
      <c r="P149" s="7">
        <v>0.13743238507505512</v>
      </c>
      <c r="Q149" s="7">
        <v>0.48872745227814735</v>
      </c>
      <c r="R149" s="7">
        <v>0.14162682553488193</v>
      </c>
      <c r="S149" s="7">
        <v>0.52195395318118964</v>
      </c>
      <c r="T149" s="7">
        <v>0.14156690495688445</v>
      </c>
      <c r="U149" s="7">
        <v>0.5753462495602667</v>
      </c>
      <c r="V149" s="7">
        <v>0.14817904995015699</v>
      </c>
      <c r="W149" s="7">
        <v>0.60676603629135906</v>
      </c>
      <c r="X149" s="7">
        <v>0.1537852555431074</v>
      </c>
      <c r="Y149" s="7">
        <v>0.6066996711724908</v>
      </c>
      <c r="Z149" s="7">
        <v>0.15632643278272981</v>
      </c>
      <c r="AA149" s="7">
        <v>0.58077235942674243</v>
      </c>
      <c r="AB149" s="7">
        <v>0.14434685662095154</v>
      </c>
    </row>
    <row r="150" spans="1:28">
      <c r="A150" s="7">
        <v>0.27923361859752199</v>
      </c>
      <c r="B150" s="7">
        <v>0.11858282385710579</v>
      </c>
      <c r="C150" s="7">
        <v>0.2992367368554924</v>
      </c>
      <c r="D150" s="7">
        <v>0.12177041702906516</v>
      </c>
      <c r="E150" s="7">
        <v>0.31900039000170805</v>
      </c>
      <c r="F150" s="7">
        <v>0.12205458583078065</v>
      </c>
      <c r="G150" s="7">
        <v>0.34366675120910245</v>
      </c>
      <c r="H150" s="7">
        <v>0.12197378383923854</v>
      </c>
      <c r="I150" s="7">
        <v>0.36296291330347841</v>
      </c>
      <c r="J150" s="7">
        <v>0.12106680418136687</v>
      </c>
      <c r="K150" s="7">
        <v>0.37357546290558924</v>
      </c>
      <c r="L150" s="7">
        <v>0.12709426959539083</v>
      </c>
      <c r="M150" s="7">
        <v>0.4009601293235413</v>
      </c>
      <c r="N150" s="7">
        <v>0.12882833480713746</v>
      </c>
      <c r="O150" s="7">
        <v>0.46078538839704741</v>
      </c>
      <c r="P150" s="7">
        <v>0.13781732939431196</v>
      </c>
      <c r="Q150" s="7">
        <v>0.48956527677098777</v>
      </c>
      <c r="R150" s="7">
        <v>0.14218699215040426</v>
      </c>
      <c r="S150" s="7">
        <v>0.52250550221062275</v>
      </c>
      <c r="T150" s="7">
        <v>0.14194458617577796</v>
      </c>
      <c r="U150" s="7">
        <v>0.57572496340981483</v>
      </c>
      <c r="V150" s="7">
        <v>0.1484568635390546</v>
      </c>
      <c r="W150" s="7">
        <v>0.60730158273743329</v>
      </c>
      <c r="X150" s="7">
        <v>0.15420016015136301</v>
      </c>
      <c r="Y150" s="7">
        <v>0.607644905489931</v>
      </c>
      <c r="Z150" s="7">
        <v>0.15699282224106595</v>
      </c>
      <c r="AA150" s="7">
        <v>0.58376291817821779</v>
      </c>
      <c r="AB150" s="7">
        <v>0.14619985510114777</v>
      </c>
    </row>
    <row r="151" spans="1:28">
      <c r="A151" s="7">
        <v>0.27947170775322516</v>
      </c>
      <c r="B151" s="7">
        <v>0.11874624361528087</v>
      </c>
      <c r="C151" s="7">
        <v>0.30114347107249756</v>
      </c>
      <c r="D151" s="7">
        <v>0.12308503819482908</v>
      </c>
      <c r="E151" s="7">
        <v>0.31919950094395033</v>
      </c>
      <c r="F151" s="7">
        <v>0.12218986107504778</v>
      </c>
      <c r="G151" s="7">
        <v>0.3472219064027775</v>
      </c>
      <c r="H151" s="7">
        <v>0.12442598809941006</v>
      </c>
      <c r="I151" s="7">
        <v>0.36361739427743994</v>
      </c>
      <c r="J151" s="7">
        <v>0.12149895865298539</v>
      </c>
      <c r="K151" s="7">
        <v>0.37379615686926981</v>
      </c>
      <c r="L151" s="7">
        <v>0.12724225526529381</v>
      </c>
      <c r="M151" s="7">
        <v>0.40218804981895495</v>
      </c>
      <c r="N151" s="7">
        <v>0.12962636795955906</v>
      </c>
      <c r="O151" s="7">
        <v>0.46209618064798996</v>
      </c>
      <c r="P151" s="7">
        <v>0.1386698357994586</v>
      </c>
      <c r="Q151" s="7">
        <v>0.49012995472070781</v>
      </c>
      <c r="R151" s="7">
        <v>0.14256467336929776</v>
      </c>
      <c r="S151" s="7">
        <v>0.52460369033222209</v>
      </c>
      <c r="T151" s="7">
        <v>0.14340174568617237</v>
      </c>
      <c r="U151" s="7">
        <v>0.57687413410465915</v>
      </c>
      <c r="V151" s="7">
        <v>0.14930936994420124</v>
      </c>
      <c r="W151" s="7">
        <v>0.60826844175752703</v>
      </c>
      <c r="X151" s="7">
        <v>0.15495007526387752</v>
      </c>
      <c r="Y151" s="7">
        <v>0.60823378379702608</v>
      </c>
      <c r="Z151" s="7">
        <v>0.15741226628704863</v>
      </c>
      <c r="AA151" s="7">
        <v>0.58771870881855148</v>
      </c>
      <c r="AB151" s="7">
        <v>0.14865205936131928</v>
      </c>
    </row>
    <row r="152" spans="1:28">
      <c r="A152" s="7">
        <v>0.28094520372972281</v>
      </c>
      <c r="B152" s="7">
        <v>0.1197585382284209</v>
      </c>
      <c r="C152" s="7">
        <v>0.30199765763063824</v>
      </c>
      <c r="D152" s="7">
        <v>0.12367425721180476</v>
      </c>
      <c r="E152" s="7">
        <v>0.32184731113459447</v>
      </c>
      <c r="F152" s="7">
        <v>0.12399474151533693</v>
      </c>
      <c r="G152" s="7">
        <v>0.34741781163362206</v>
      </c>
      <c r="H152" s="7">
        <v>0.1245612633436772</v>
      </c>
      <c r="I152" s="7">
        <v>0.36425008715239637</v>
      </c>
      <c r="J152" s="7">
        <v>0.12191749481142267</v>
      </c>
      <c r="K152" s="7">
        <v>0.37434958942434571</v>
      </c>
      <c r="L152" s="7">
        <v>0.1276135812713694</v>
      </c>
      <c r="M152" s="7">
        <v>0.40279711144766411</v>
      </c>
      <c r="N152" s="7">
        <v>0.13002311481690632</v>
      </c>
      <c r="O152" s="7">
        <v>0.46371555716039825</v>
      </c>
      <c r="P152" s="7">
        <v>0.13972480112723323</v>
      </c>
      <c r="Q152" s="7">
        <v>0.49170404922240796</v>
      </c>
      <c r="R152" s="7">
        <v>0.14361963869707239</v>
      </c>
      <c r="S152" s="7">
        <v>0.52542880059776242</v>
      </c>
      <c r="T152" s="7">
        <v>0.14397553061487595</v>
      </c>
      <c r="U152" s="7">
        <v>0.5833591744732971</v>
      </c>
      <c r="V152" s="7">
        <v>0.15415839732427383</v>
      </c>
      <c r="W152" s="7">
        <v>0.61030010369473153</v>
      </c>
      <c r="X152" s="7">
        <v>0.15652616804272157</v>
      </c>
      <c r="Y152" s="7">
        <v>0.6089135328867592</v>
      </c>
      <c r="Z152" s="7">
        <v>0.15789707823630134</v>
      </c>
      <c r="AA152" s="7">
        <v>0.58880251956353502</v>
      </c>
      <c r="AB152" s="7">
        <v>0.14932571192001876</v>
      </c>
    </row>
    <row r="153" spans="1:28">
      <c r="A153" s="7">
        <v>0.28154706859113549</v>
      </c>
      <c r="B153" s="7">
        <v>0.12017344283667651</v>
      </c>
      <c r="C153" s="7">
        <v>0.3038018894606665</v>
      </c>
      <c r="D153" s="7">
        <v>0.1249262341369349</v>
      </c>
      <c r="E153" s="7">
        <v>0.32399734396963287</v>
      </c>
      <c r="F153" s="7">
        <v>0.12546279567627633</v>
      </c>
      <c r="G153" s="7">
        <v>0.34954128440366955</v>
      </c>
      <c r="H153" s="7">
        <v>0.1260293175046166</v>
      </c>
      <c r="I153" s="7">
        <v>0.36490205411493426</v>
      </c>
      <c r="J153" s="7">
        <v>0.12235055717058661</v>
      </c>
      <c r="K153" s="7">
        <v>0.37533931696915934</v>
      </c>
      <c r="L153" s="7">
        <v>0.12827997072970554</v>
      </c>
      <c r="M153" s="7">
        <v>0.40317512154698359</v>
      </c>
      <c r="N153" s="7">
        <v>0.13027006022925977</v>
      </c>
      <c r="O153" s="7">
        <v>0.46668165065866601</v>
      </c>
      <c r="P153" s="7">
        <v>0.14166314103669869</v>
      </c>
      <c r="Q153" s="7">
        <v>0.4921093916886411</v>
      </c>
      <c r="R153" s="7">
        <v>0.14389200496069751</v>
      </c>
      <c r="S153" s="7">
        <v>0.52594670779233443</v>
      </c>
      <c r="T153" s="7">
        <v>0.14433596197040652</v>
      </c>
      <c r="U153" s="7">
        <v>0.58530746613507789</v>
      </c>
      <c r="V153" s="7">
        <v>0.15561555683466824</v>
      </c>
      <c r="W153" s="7">
        <v>0.61103243650270223</v>
      </c>
      <c r="X153" s="7">
        <v>0.1570963214212435</v>
      </c>
      <c r="Y153" s="7">
        <v>0.61111848570076899</v>
      </c>
      <c r="Z153" s="7">
        <v>0.15948769721587205</v>
      </c>
      <c r="AA153" s="7">
        <v>0.58913612141210037</v>
      </c>
      <c r="AB153" s="7">
        <v>0.14953634183055553</v>
      </c>
    </row>
    <row r="154" spans="1:28">
      <c r="A154" s="7">
        <v>0.28488849150593942</v>
      </c>
      <c r="B154" s="7">
        <v>0.12248220086467212</v>
      </c>
      <c r="C154" s="7">
        <v>0.30450801701539615</v>
      </c>
      <c r="D154" s="7">
        <v>0.12541649341146013</v>
      </c>
      <c r="E154" s="7">
        <v>0.3260249875098985</v>
      </c>
      <c r="F154" s="7">
        <v>0.12684823207058279</v>
      </c>
      <c r="G154" s="7">
        <v>0.35025756290394505</v>
      </c>
      <c r="H154" s="7">
        <v>0.12652502410441432</v>
      </c>
      <c r="I154" s="7">
        <v>0.36704566785551512</v>
      </c>
      <c r="J154" s="7">
        <v>0.12377503272934601</v>
      </c>
      <c r="K154" s="7">
        <v>0.37720502978519732</v>
      </c>
      <c r="L154" s="7">
        <v>0.12953648709256277</v>
      </c>
      <c r="M154" s="7">
        <v>0.40339555940187832</v>
      </c>
      <c r="N154" s="7">
        <v>0.13041441434898107</v>
      </c>
      <c r="O154" s="7">
        <v>0.46780176547043423</v>
      </c>
      <c r="P154" s="7">
        <v>0.14239762206094111</v>
      </c>
      <c r="Q154" s="7">
        <v>0.49268369980494547</v>
      </c>
      <c r="R154" s="7">
        <v>0.14427876505504519</v>
      </c>
      <c r="S154" s="7">
        <v>0.52677978586086815</v>
      </c>
      <c r="T154" s="7">
        <v>0.14491610211192804</v>
      </c>
      <c r="U154" s="7">
        <v>0.58555241408363878</v>
      </c>
      <c r="V154" s="7">
        <v>0.15579895011884248</v>
      </c>
      <c r="W154" s="7">
        <v>0.6113891679441309</v>
      </c>
      <c r="X154" s="7">
        <v>0.15737413501014111</v>
      </c>
      <c r="Y154" s="7">
        <v>0.6124387847190973</v>
      </c>
      <c r="Z154" s="7">
        <v>0.16045278167665039</v>
      </c>
      <c r="AA154" s="7">
        <v>0.59025392476250638</v>
      </c>
      <c r="AB154" s="7">
        <v>0.15024449411598084</v>
      </c>
    </row>
    <row r="155" spans="1:28">
      <c r="A155" s="7">
        <v>0.28546889768808276</v>
      </c>
      <c r="B155" s="7">
        <v>0.12288439504729189</v>
      </c>
      <c r="C155" s="7">
        <v>0.30528817407183129</v>
      </c>
      <c r="D155" s="7">
        <v>0.12596031805116495</v>
      </c>
      <c r="E155" s="7">
        <v>0.32682599804359802</v>
      </c>
      <c r="F155" s="7">
        <v>0.12739659614801471</v>
      </c>
      <c r="G155" s="7">
        <v>0.35088201082726217</v>
      </c>
      <c r="H155" s="7">
        <v>0.12695808646357826</v>
      </c>
      <c r="I155" s="7">
        <v>0.37054936177630032</v>
      </c>
      <c r="J155" s="7">
        <v>0.12611738259652205</v>
      </c>
      <c r="K155" s="7">
        <v>0.37778053173664128</v>
      </c>
      <c r="L155" s="7">
        <v>0.12992415507445587</v>
      </c>
      <c r="M155" s="7">
        <v>0.4040233990700785</v>
      </c>
      <c r="N155" s="7">
        <v>0.13082750318214584</v>
      </c>
      <c r="O155" s="7">
        <v>0.46896517419351258</v>
      </c>
      <c r="P155" s="7">
        <v>0.1431620633741823</v>
      </c>
      <c r="Q155" s="7">
        <v>0.4937684067502216</v>
      </c>
      <c r="R155" s="7">
        <v>0.14501324607928762</v>
      </c>
      <c r="S155" s="7">
        <v>0.52936932183372809</v>
      </c>
      <c r="T155" s="7">
        <v>0.14672098255221719</v>
      </c>
      <c r="U155" s="7">
        <v>0.58675978163150999</v>
      </c>
      <c r="V155" s="7">
        <v>0.1567032061140779</v>
      </c>
      <c r="W155" s="7">
        <v>0.61168839104235695</v>
      </c>
      <c r="X155" s="7">
        <v>0.15760746210931328</v>
      </c>
      <c r="Y155" s="7">
        <v>0.61300360899549411</v>
      </c>
      <c r="Z155" s="7">
        <v>0.160867686284906</v>
      </c>
      <c r="AA155" s="7">
        <v>0.59151244168884753</v>
      </c>
      <c r="AB155" s="7">
        <v>0.15104252726840245</v>
      </c>
    </row>
    <row r="156" spans="1:28">
      <c r="A156" s="7">
        <v>0.28631804828202834</v>
      </c>
      <c r="B156" s="7">
        <v>0.12347361406426757</v>
      </c>
      <c r="C156" s="7">
        <v>0.30616324074583762</v>
      </c>
      <c r="D156" s="7">
        <v>0.12657223425677605</v>
      </c>
      <c r="E156" s="7">
        <v>0.32722421992808259</v>
      </c>
      <c r="F156" s="7">
        <v>0.12766987029918525</v>
      </c>
      <c r="G156" s="7">
        <v>0.35256294767406254</v>
      </c>
      <c r="H156" s="7">
        <v>0.12812653773453003</v>
      </c>
      <c r="I156" s="7">
        <v>0.37123233487973012</v>
      </c>
      <c r="J156" s="7">
        <v>0.12657405003186684</v>
      </c>
      <c r="K156" s="7">
        <v>0.37899434853688441</v>
      </c>
      <c r="L156" s="7">
        <v>0.13074670119060375</v>
      </c>
      <c r="M156" s="7">
        <v>0.40454428555682981</v>
      </c>
      <c r="N156" s="7">
        <v>0.1311706846743135</v>
      </c>
      <c r="O156" s="7">
        <v>0.46931613121923932</v>
      </c>
      <c r="P156" s="7">
        <v>0.14339357469826366</v>
      </c>
      <c r="Q156" s="7">
        <v>0.49404330423272097</v>
      </c>
      <c r="R156" s="7">
        <v>0.14520027091364354</v>
      </c>
      <c r="S156" s="7">
        <v>0.5296756395932527</v>
      </c>
      <c r="T156" s="7">
        <v>0.14693796767557188</v>
      </c>
      <c r="U156" s="7">
        <v>0.58685619731339034</v>
      </c>
      <c r="V156" s="7">
        <v>0.15677583711771126</v>
      </c>
      <c r="W156" s="7">
        <v>0.61220237185973025</v>
      </c>
      <c r="X156" s="7">
        <v>0.15800965629193306</v>
      </c>
      <c r="Y156" s="7">
        <v>0.61423570990126197</v>
      </c>
      <c r="Z156" s="7">
        <v>0.16177285016768683</v>
      </c>
      <c r="AA156" s="7">
        <v>0.59229110951073571</v>
      </c>
      <c r="AB156" s="7">
        <v>0.15154549696856351</v>
      </c>
    </row>
    <row r="157" spans="1:28">
      <c r="A157" s="7">
        <v>0.28704253416783748</v>
      </c>
      <c r="B157" s="7">
        <v>0.12397658376442863</v>
      </c>
      <c r="C157" s="7">
        <v>0.30687885926232439</v>
      </c>
      <c r="D157" s="7">
        <v>0.12707520395693711</v>
      </c>
      <c r="E157" s="7">
        <v>0.32818598058028964</v>
      </c>
      <c r="F157" s="7">
        <v>0.12833625975752139</v>
      </c>
      <c r="G157" s="7">
        <v>0.35328884652049558</v>
      </c>
      <c r="H157" s="7">
        <v>0.12863677053505443</v>
      </c>
      <c r="I157" s="7">
        <v>0.37146613794213124</v>
      </c>
      <c r="J157" s="7">
        <v>0.12673202246476942</v>
      </c>
      <c r="K157" s="7">
        <v>0.38007150484423302</v>
      </c>
      <c r="L157" s="7">
        <v>0.13147664277711907</v>
      </c>
      <c r="M157" s="7">
        <v>0.40497128184612591</v>
      </c>
      <c r="N157" s="7">
        <v>0.1314521298133928</v>
      </c>
      <c r="O157" s="7">
        <v>0.46953075848169162</v>
      </c>
      <c r="P157" s="7">
        <v>0.14353520515534873</v>
      </c>
      <c r="Q157" s="7">
        <v>0.49613742772997727</v>
      </c>
      <c r="R157" s="7">
        <v>0.14662747013503918</v>
      </c>
      <c r="S157" s="7">
        <v>0.53021656488536117</v>
      </c>
      <c r="T157" s="7">
        <v>0.14732472776991956</v>
      </c>
      <c r="U157" s="7">
        <v>0.58740689589277906</v>
      </c>
      <c r="V157" s="7">
        <v>0.15719074172596686</v>
      </c>
      <c r="W157" s="7">
        <v>0.61267861282687686</v>
      </c>
      <c r="X157" s="7">
        <v>0.15838733751082656</v>
      </c>
      <c r="Y157" s="7">
        <v>0.61525310631079699</v>
      </c>
      <c r="Z157" s="7">
        <v>0.16252276528020135</v>
      </c>
      <c r="AA157" s="7">
        <v>0.59293459743664134</v>
      </c>
      <c r="AB157" s="7">
        <v>0.15196312523945538</v>
      </c>
    </row>
    <row r="158" spans="1:28">
      <c r="A158" s="7">
        <v>0.28801737131178945</v>
      </c>
      <c r="B158" s="7">
        <v>0.12465659153594602</v>
      </c>
      <c r="C158" s="7">
        <v>0.30999664019953788</v>
      </c>
      <c r="D158" s="7">
        <v>0.12928137069230061</v>
      </c>
      <c r="E158" s="7">
        <v>0.32873947246560536</v>
      </c>
      <c r="F158" s="7">
        <v>0.12872120407677823</v>
      </c>
      <c r="G158" s="7">
        <v>0.35403398605924369</v>
      </c>
      <c r="H158" s="7">
        <v>0.12916062164876008</v>
      </c>
      <c r="I158" s="7">
        <v>0.37597124641334412</v>
      </c>
      <c r="J158" s="7">
        <v>0.12978706405509788</v>
      </c>
      <c r="K158" s="7">
        <v>0.38056976390838876</v>
      </c>
      <c r="L158" s="7">
        <v>0.13181437694401421</v>
      </c>
      <c r="M158" s="7">
        <v>0.40516641016953275</v>
      </c>
      <c r="N158" s="7">
        <v>0.13158104984484204</v>
      </c>
      <c r="O158" s="7">
        <v>0.47439257260711315</v>
      </c>
      <c r="P158" s="7">
        <v>0.14675548227894308</v>
      </c>
      <c r="Q158" s="7">
        <v>0.49646222698477749</v>
      </c>
      <c r="R158" s="7">
        <v>0.14684990258366637</v>
      </c>
      <c r="S158" s="7">
        <v>0.53036441189646122</v>
      </c>
      <c r="T158" s="7">
        <v>0.14743095061273337</v>
      </c>
      <c r="U158" s="7">
        <v>0.58779863888852724</v>
      </c>
      <c r="V158" s="7">
        <v>0.15748852884086367</v>
      </c>
      <c r="W158" s="7">
        <v>0.61390156368779469</v>
      </c>
      <c r="X158" s="7">
        <v>0.15936059295951366</v>
      </c>
      <c r="Y158" s="7">
        <v>0.61555422713953856</v>
      </c>
      <c r="Z158" s="7">
        <v>0.16274519772882853</v>
      </c>
      <c r="AA158" s="7">
        <v>0.59348480332906184</v>
      </c>
      <c r="AB158" s="7">
        <v>0.15232355659498595</v>
      </c>
    </row>
    <row r="159" spans="1:28">
      <c r="A159" s="7">
        <v>0.28828918124920161</v>
      </c>
      <c r="B159" s="7">
        <v>0.12484634003293819</v>
      </c>
      <c r="C159" s="7">
        <v>0.31060785813669634</v>
      </c>
      <c r="D159" s="7">
        <v>0.12971443305146454</v>
      </c>
      <c r="E159" s="7">
        <v>0.32896598399622962</v>
      </c>
      <c r="F159" s="7">
        <v>0.12887917650968081</v>
      </c>
      <c r="G159" s="7">
        <v>0.3546383187133223</v>
      </c>
      <c r="H159" s="7">
        <v>0.12958551302001528</v>
      </c>
      <c r="I159" s="7">
        <v>0.37660812930734</v>
      </c>
      <c r="J159" s="7">
        <v>0.13022012641426181</v>
      </c>
      <c r="K159" s="7">
        <v>0.38118431171494538</v>
      </c>
      <c r="L159" s="7">
        <v>0.13223291310245147</v>
      </c>
      <c r="M159" s="7">
        <v>0.40562034886331599</v>
      </c>
      <c r="N159" s="7">
        <v>0.13188156062237508</v>
      </c>
      <c r="O159" s="7">
        <v>0.47497381639512776</v>
      </c>
      <c r="P159" s="7">
        <v>0.14714224237329077</v>
      </c>
      <c r="Q159" s="7">
        <v>0.49757757536918573</v>
      </c>
      <c r="R159" s="7">
        <v>0.14761434389690756</v>
      </c>
      <c r="S159" s="7">
        <v>0.53235016546470904</v>
      </c>
      <c r="T159" s="7">
        <v>0.14885814983412901</v>
      </c>
      <c r="U159" s="7">
        <v>0.58829374644412913</v>
      </c>
      <c r="V159" s="7">
        <v>0.15786621005975718</v>
      </c>
      <c r="W159" s="7">
        <v>0.61497175801208059</v>
      </c>
      <c r="X159" s="7">
        <v>0.1602130993646603</v>
      </c>
      <c r="Y159" s="7">
        <v>0.61608608848497848</v>
      </c>
      <c r="Z159" s="7">
        <v>0.16313922092353955</v>
      </c>
      <c r="AA159" s="7">
        <v>0.59418837120873746</v>
      </c>
      <c r="AB159" s="7">
        <v>0.15278567135560323</v>
      </c>
    </row>
    <row r="160" spans="1:28">
      <c r="A160" s="7">
        <v>0.28906067186102941</v>
      </c>
      <c r="B160" s="7">
        <v>0.12538562523491595</v>
      </c>
      <c r="C160" s="7">
        <v>0.31087550325824709</v>
      </c>
      <c r="D160" s="7">
        <v>0.1299041815484567</v>
      </c>
      <c r="E160" s="7">
        <v>0.32917422846793259</v>
      </c>
      <c r="F160" s="7">
        <v>0.12902443851694753</v>
      </c>
      <c r="G160" s="7">
        <v>0.35544905152132644</v>
      </c>
      <c r="H160" s="7">
        <v>0.13015566639853721</v>
      </c>
      <c r="I160" s="7">
        <v>0.37693076077337739</v>
      </c>
      <c r="J160" s="7">
        <v>0.13043983520025274</v>
      </c>
      <c r="K160" s="7">
        <v>0.38146527210716946</v>
      </c>
      <c r="L160" s="7">
        <v>0.13242447737453447</v>
      </c>
      <c r="M160" s="7">
        <v>0.4094739291414759</v>
      </c>
      <c r="N160" s="7">
        <v>0.13445269815099622</v>
      </c>
      <c r="O160" s="7">
        <v>0.47592167670870461</v>
      </c>
      <c r="P160" s="7">
        <v>0.14777503999244646</v>
      </c>
      <c r="Q160" s="7">
        <v>0.49830421521146112</v>
      </c>
      <c r="R160" s="7">
        <v>0.14811368204688694</v>
      </c>
      <c r="S160" s="7">
        <v>0.53360642240333744</v>
      </c>
      <c r="T160" s="7">
        <v>0.14976240582936443</v>
      </c>
      <c r="U160" s="7">
        <v>0.58904075082626528</v>
      </c>
      <c r="V160" s="7">
        <v>0.1584363634382791</v>
      </c>
      <c r="W160" s="7">
        <v>0.61538420066098676</v>
      </c>
      <c r="X160" s="7">
        <v>0.16054357043119211</v>
      </c>
      <c r="Y160" s="7">
        <v>0.61653153349790979</v>
      </c>
      <c r="Z160" s="7">
        <v>0.16346969199007136</v>
      </c>
      <c r="AA160" s="7">
        <v>0.5948935201398281</v>
      </c>
      <c r="AB160" s="7">
        <v>0.15324960189131134</v>
      </c>
    </row>
    <row r="161" spans="1:28">
      <c r="A161" s="7">
        <v>0.28937335547324039</v>
      </c>
      <c r="B161" s="7">
        <v>0.12560533402090687</v>
      </c>
      <c r="C161" s="7">
        <v>0.3114183862707543</v>
      </c>
      <c r="D161" s="7">
        <v>0.13028912586771355</v>
      </c>
      <c r="E161" s="7">
        <v>0.33268607054555482</v>
      </c>
      <c r="F161" s="7">
        <v>0.13147664277711904</v>
      </c>
      <c r="G161" s="7">
        <v>0.35626940467548812</v>
      </c>
      <c r="H161" s="7">
        <v>0.13073308287742247</v>
      </c>
      <c r="I161" s="7">
        <v>0.37809726207395933</v>
      </c>
      <c r="J161" s="7">
        <v>0.13123786835267434</v>
      </c>
      <c r="K161" s="7">
        <v>0.3818727071170413</v>
      </c>
      <c r="L161" s="7">
        <v>0.13270229096343208</v>
      </c>
      <c r="M161" s="7">
        <v>0.41012217972216636</v>
      </c>
      <c r="N161" s="7">
        <v>0.13488576051016016</v>
      </c>
      <c r="O161" s="7">
        <v>0.4776423793965196</v>
      </c>
      <c r="P161" s="7">
        <v>0.14892896506267156</v>
      </c>
      <c r="Q161" s="7">
        <v>0.49939505044456367</v>
      </c>
      <c r="R161" s="7">
        <v>0.14886359715940145</v>
      </c>
      <c r="S161" s="7">
        <v>0.5338658186563453</v>
      </c>
      <c r="T161" s="7">
        <v>0.14994943066372035</v>
      </c>
      <c r="U161" s="7">
        <v>0.59031152688564348</v>
      </c>
      <c r="V161" s="7">
        <v>0.1594096188869662</v>
      </c>
      <c r="W161" s="7">
        <v>0.61700072424569741</v>
      </c>
      <c r="X161" s="7">
        <v>0.16185092849659269</v>
      </c>
      <c r="Y161" s="7">
        <v>0.61848525532462628</v>
      </c>
      <c r="Z161" s="7">
        <v>0.16492685150046577</v>
      </c>
      <c r="AA161" s="7">
        <v>0.59541052395253358</v>
      </c>
      <c r="AB161" s="7">
        <v>0.15359278338347901</v>
      </c>
    </row>
    <row r="162" spans="1:28">
      <c r="A162" s="7">
        <v>0.28958385489845434</v>
      </c>
      <c r="B162" s="7">
        <v>0.12575331969080986</v>
      </c>
      <c r="C162" s="7">
        <v>0.3120428915543727</v>
      </c>
      <c r="D162" s="7">
        <v>0.13073217498987708</v>
      </c>
      <c r="E162" s="7">
        <v>0.33322677548962565</v>
      </c>
      <c r="F162" s="7">
        <v>0.13185432399601255</v>
      </c>
      <c r="G162" s="7">
        <v>0.35851007075327301</v>
      </c>
      <c r="H162" s="7">
        <v>0.13231371509399359</v>
      </c>
      <c r="I162" s="7">
        <v>0.37847939181035684</v>
      </c>
      <c r="J162" s="7">
        <v>0.13149933996575447</v>
      </c>
      <c r="K162" s="7">
        <v>0.38225297979292167</v>
      </c>
      <c r="L162" s="7">
        <v>0.13296194680142137</v>
      </c>
      <c r="M162" s="7">
        <v>0.41096474218976403</v>
      </c>
      <c r="N162" s="7">
        <v>0.13544865078831875</v>
      </c>
      <c r="O162" s="7">
        <v>0.47828902462502393</v>
      </c>
      <c r="P162" s="7">
        <v>0.14936293530938091</v>
      </c>
      <c r="Q162" s="7">
        <v>0.50070825497879634</v>
      </c>
      <c r="R162" s="7">
        <v>0.14976785315463687</v>
      </c>
      <c r="S162" s="7">
        <v>0.53504770943370183</v>
      </c>
      <c r="T162" s="7">
        <v>0.15080193706886699</v>
      </c>
      <c r="U162" s="7">
        <v>0.59094387478121924</v>
      </c>
      <c r="V162" s="7">
        <v>0.15989715449885517</v>
      </c>
      <c r="W162" s="7">
        <v>0.61811854266669797</v>
      </c>
      <c r="X162" s="7">
        <v>0.16275609237937352</v>
      </c>
      <c r="Y162" s="7">
        <v>0.61977170052197184</v>
      </c>
      <c r="Z162" s="7">
        <v>0.16589465962388036</v>
      </c>
      <c r="AA162" s="7">
        <v>0.59561764168789877</v>
      </c>
      <c r="AB162" s="7">
        <v>0.1537307822903824</v>
      </c>
    </row>
    <row r="163" spans="1:28">
      <c r="A163" s="7">
        <v>0.29102669561885286</v>
      </c>
      <c r="B163" s="7">
        <v>0.12677287740431323</v>
      </c>
      <c r="C163" s="7">
        <v>0.31244625742905024</v>
      </c>
      <c r="D163" s="7">
        <v>0.13101906745422887</v>
      </c>
      <c r="E163" s="7">
        <v>0.33377204719842679</v>
      </c>
      <c r="F163" s="7">
        <v>0.13223563676508771</v>
      </c>
      <c r="G163" s="7">
        <v>0.35966626144602537</v>
      </c>
      <c r="H163" s="7">
        <v>0.13312990599732355</v>
      </c>
      <c r="I163" s="7">
        <v>0.37891347778284351</v>
      </c>
      <c r="J163" s="7">
        <v>0.13179712708065128</v>
      </c>
      <c r="K163" s="7">
        <v>0.38268842595972219</v>
      </c>
      <c r="L163" s="7">
        <v>0.13325973391631818</v>
      </c>
      <c r="M163" s="7">
        <v>0.41231921034261726</v>
      </c>
      <c r="N163" s="7">
        <v>0.13635381467109958</v>
      </c>
      <c r="O163" s="7">
        <v>0.48041318972036723</v>
      </c>
      <c r="P163" s="7">
        <v>0.15079013453077655</v>
      </c>
      <c r="Q163" s="7">
        <v>0.50114336341447208</v>
      </c>
      <c r="R163" s="7">
        <v>0.15006836393216991</v>
      </c>
      <c r="S163" s="7">
        <v>0.53573825235979777</v>
      </c>
      <c r="T163" s="7">
        <v>0.15130127521884637</v>
      </c>
      <c r="U163" s="7">
        <v>0.59139642045923424</v>
      </c>
      <c r="V163" s="7">
        <v>0.16024669120384075</v>
      </c>
      <c r="W163" s="7">
        <v>0.62217467799820658</v>
      </c>
      <c r="X163" s="7">
        <v>0.16606080304469167</v>
      </c>
      <c r="Y163" s="7">
        <v>0.62053875683423954</v>
      </c>
      <c r="Z163" s="7">
        <v>0.16647479976540189</v>
      </c>
      <c r="AA163" s="7">
        <v>0.59736944665572045</v>
      </c>
      <c r="AB163" s="7">
        <v>0.15489923356133417</v>
      </c>
    </row>
    <row r="164" spans="1:28">
      <c r="A164" s="7">
        <v>0.2932583982628687</v>
      </c>
      <c r="B164" s="7">
        <v>0.12835350962088435</v>
      </c>
      <c r="C164" s="7">
        <v>0.31307930457825006</v>
      </c>
      <c r="D164" s="7">
        <v>0.13147028756430115</v>
      </c>
      <c r="E164" s="7">
        <v>0.33450546961411748</v>
      </c>
      <c r="F164" s="7">
        <v>0.13274950111579376</v>
      </c>
      <c r="G164" s="7">
        <v>0.36398929517845729</v>
      </c>
      <c r="H164" s="7">
        <v>0.13618494758765201</v>
      </c>
      <c r="I164" s="7">
        <v>0.37997606661124717</v>
      </c>
      <c r="J164" s="7">
        <v>0.1325270686671666</v>
      </c>
      <c r="K164" s="7">
        <v>0.38343199485273827</v>
      </c>
      <c r="L164" s="7">
        <v>0.13376996671684258</v>
      </c>
      <c r="M164" s="7">
        <v>0.41467544608049217</v>
      </c>
      <c r="N164" s="7">
        <v>0.1379344468876707</v>
      </c>
      <c r="O164" s="7">
        <v>0.48105062347838007</v>
      </c>
      <c r="P164" s="7">
        <v>0.15121956533975883</v>
      </c>
      <c r="Q164" s="7">
        <v>0.50179646380283038</v>
      </c>
      <c r="R164" s="7">
        <v>0.15052049192978761</v>
      </c>
      <c r="S164" s="7">
        <v>0.53640843312268838</v>
      </c>
      <c r="T164" s="7">
        <v>0.15178881083073534</v>
      </c>
      <c r="U164" s="7">
        <v>0.59195233069710307</v>
      </c>
      <c r="V164" s="7">
        <v>0.16067975356300468</v>
      </c>
      <c r="W164" s="7">
        <v>0.62345783290591472</v>
      </c>
      <c r="X164" s="7">
        <v>0.16711576837246631</v>
      </c>
      <c r="Y164" s="7">
        <v>0.62095836603642074</v>
      </c>
      <c r="Z164" s="7">
        <v>0.16679346829384328</v>
      </c>
      <c r="AA164" s="7">
        <v>0.60097503440763134</v>
      </c>
      <c r="AB164" s="7">
        <v>0.15730513555668943</v>
      </c>
    </row>
    <row r="165" spans="1:28">
      <c r="A165" s="7">
        <v>0.29531230042150963</v>
      </c>
      <c r="B165" s="7">
        <v>0.12981066913127876</v>
      </c>
      <c r="C165" s="7">
        <v>0.31436532989633964</v>
      </c>
      <c r="D165" s="7">
        <v>0.1323872539851724</v>
      </c>
      <c r="E165" s="7">
        <v>0.33557135250217601</v>
      </c>
      <c r="F165" s="7">
        <v>0.13349760045321743</v>
      </c>
      <c r="G165" s="7">
        <v>0.36440996667861908</v>
      </c>
      <c r="H165" s="7">
        <v>0.13648273470254882</v>
      </c>
      <c r="I165" s="7">
        <v>0.38108474564908473</v>
      </c>
      <c r="J165" s="7">
        <v>0.13329150998040779</v>
      </c>
      <c r="K165" s="7">
        <v>0.38377067520469421</v>
      </c>
      <c r="L165" s="7">
        <v>0.13400329381601475</v>
      </c>
      <c r="M165" s="7">
        <v>0.41529348851069703</v>
      </c>
      <c r="N165" s="7">
        <v>0.13834935149592631</v>
      </c>
      <c r="O165" s="7">
        <v>0.4815498851790202</v>
      </c>
      <c r="P165" s="7">
        <v>0.15155729950665398</v>
      </c>
      <c r="Q165" s="7">
        <v>0.50222631942036922</v>
      </c>
      <c r="R165" s="7">
        <v>0.15081827904468442</v>
      </c>
      <c r="S165" s="7">
        <v>0.53674219553696811</v>
      </c>
      <c r="T165" s="7">
        <v>0.15203212469290711</v>
      </c>
      <c r="U165" s="7">
        <v>0.59224852662071747</v>
      </c>
      <c r="V165" s="7">
        <v>0.16091308066217686</v>
      </c>
      <c r="W165" s="7">
        <v>0.62522262018794461</v>
      </c>
      <c r="X165" s="7">
        <v>0.16857292788286071</v>
      </c>
      <c r="Y165" s="7">
        <v>0.62132363094702436</v>
      </c>
      <c r="Z165" s="7">
        <v>0.1670712818827409</v>
      </c>
      <c r="AA165" s="7">
        <v>0.60155448975122938</v>
      </c>
      <c r="AB165" s="7">
        <v>0.15769189565103711</v>
      </c>
    </row>
    <row r="166" spans="1:28">
      <c r="A166" s="7">
        <v>0.29568322902030897</v>
      </c>
      <c r="B166" s="7">
        <v>0.1300739565194497</v>
      </c>
      <c r="C166" s="7">
        <v>0.31779251618683518</v>
      </c>
      <c r="D166" s="7">
        <v>0.13483945824534391</v>
      </c>
      <c r="E166" s="7">
        <v>0.33660709474301442</v>
      </c>
      <c r="F166" s="7">
        <v>0.13422481837709652</v>
      </c>
      <c r="G166" s="7">
        <v>0.3674945994874978</v>
      </c>
      <c r="H166" s="7">
        <v>0.13867165157454939</v>
      </c>
      <c r="I166" s="7">
        <v>0.38364736129361021</v>
      </c>
      <c r="J166" s="7">
        <v>0.13505916703133483</v>
      </c>
      <c r="K166" s="7">
        <v>0.38441493181405401</v>
      </c>
      <c r="L166" s="7">
        <v>0.13444815871326912</v>
      </c>
      <c r="M166" s="7">
        <v>0.41592051174239764</v>
      </c>
      <c r="N166" s="7">
        <v>0.13877061131699983</v>
      </c>
      <c r="O166" s="7">
        <v>0.48416225821041381</v>
      </c>
      <c r="P166" s="7">
        <v>0.15332495655758102</v>
      </c>
      <c r="Q166" s="7">
        <v>0.50284965383928493</v>
      </c>
      <c r="R166" s="7">
        <v>0.15125043351630296</v>
      </c>
      <c r="S166" s="7">
        <v>0.53711579696621492</v>
      </c>
      <c r="T166" s="7">
        <v>0.15230449095653223</v>
      </c>
      <c r="U166" s="7">
        <v>0.59275666332251942</v>
      </c>
      <c r="V166" s="7">
        <v>0.16131527484479663</v>
      </c>
      <c r="W166" s="7">
        <v>0.62564764278692631</v>
      </c>
      <c r="X166" s="7">
        <v>0.16892428036293711</v>
      </c>
      <c r="Y166" s="7">
        <v>0.62174858548936074</v>
      </c>
      <c r="Z166" s="7">
        <v>0.16739539773645479</v>
      </c>
      <c r="AA166" s="7">
        <v>0.60312447380632583</v>
      </c>
      <c r="AB166" s="7">
        <v>0.15874686097881174</v>
      </c>
    </row>
    <row r="167" spans="1:28">
      <c r="A167" s="7">
        <v>0.29632392387278056</v>
      </c>
      <c r="B167" s="7">
        <v>0.13052971606724906</v>
      </c>
      <c r="C167" s="7">
        <v>0.31830597721789533</v>
      </c>
      <c r="D167" s="7">
        <v>0.13520806058878324</v>
      </c>
      <c r="E167" s="7">
        <v>0.33885759640212004</v>
      </c>
      <c r="F167" s="7">
        <v>0.13580545059366764</v>
      </c>
      <c r="G167" s="7">
        <v>0.3678820370645699</v>
      </c>
      <c r="H167" s="7">
        <v>0.13894674150081077</v>
      </c>
      <c r="I167" s="7">
        <v>0.38436553055697137</v>
      </c>
      <c r="J167" s="7">
        <v>0.13555487363113256</v>
      </c>
      <c r="K167" s="7">
        <v>0.3848300062303609</v>
      </c>
      <c r="L167" s="7">
        <v>0.13473505117762091</v>
      </c>
      <c r="M167" s="7">
        <v>0.41625116852473976</v>
      </c>
      <c r="N167" s="7">
        <v>0.13899304376562702</v>
      </c>
      <c r="O167" s="7">
        <v>0.48466888908744715</v>
      </c>
      <c r="P167" s="7">
        <v>0.15366813804974869</v>
      </c>
      <c r="Q167" s="7">
        <v>0.50607313323598124</v>
      </c>
      <c r="R167" s="7">
        <v>0.15348656054066523</v>
      </c>
      <c r="S167" s="7">
        <v>0.53816046446979604</v>
      </c>
      <c r="T167" s="7">
        <v>0.15306893226977342</v>
      </c>
      <c r="U167" s="7">
        <v>0.59408737345441776</v>
      </c>
      <c r="V167" s="7">
        <v>0.16237024017257126</v>
      </c>
      <c r="W167" s="7">
        <v>0.6267403013077758</v>
      </c>
      <c r="X167" s="7">
        <v>0.16982944424571794</v>
      </c>
      <c r="Y167" s="7">
        <v>0.62285507090148196</v>
      </c>
      <c r="Z167" s="7">
        <v>0.16824790414160143</v>
      </c>
      <c r="AA167" s="7">
        <v>0.60350866930017122</v>
      </c>
      <c r="AB167" s="7">
        <v>0.15900560892925561</v>
      </c>
    </row>
    <row r="168" spans="1:28">
      <c r="A168" s="7">
        <v>0.29672652956954898</v>
      </c>
      <c r="B168" s="7">
        <v>0.13081660853160085</v>
      </c>
      <c r="C168" s="7">
        <v>0.32422833735433737</v>
      </c>
      <c r="D168" s="7">
        <v>0.13946332951415305</v>
      </c>
      <c r="E168" s="7">
        <v>0.34056465305831662</v>
      </c>
      <c r="F168" s="7">
        <v>0.13700749370379983</v>
      </c>
      <c r="G168" s="7">
        <v>0.36842689848785637</v>
      </c>
      <c r="H168" s="7">
        <v>0.13933440948270387</v>
      </c>
      <c r="I168" s="7">
        <v>0.38508956584698772</v>
      </c>
      <c r="J168" s="7">
        <v>0.13605511966865735</v>
      </c>
      <c r="K168" s="7">
        <v>0.38530025413758795</v>
      </c>
      <c r="L168" s="7">
        <v>0.13506189069397107</v>
      </c>
      <c r="M168" s="7">
        <v>0.41687247670094307</v>
      </c>
      <c r="N168" s="7">
        <v>0.13941157992406428</v>
      </c>
      <c r="O168" s="7">
        <v>0.48498760596645357</v>
      </c>
      <c r="P168" s="7">
        <v>0.15388512317310338</v>
      </c>
      <c r="Q168" s="7">
        <v>0.50669559218520754</v>
      </c>
      <c r="R168" s="7">
        <v>0.15392053078737458</v>
      </c>
      <c r="S168" s="7">
        <v>0.54144674054885789</v>
      </c>
      <c r="T168" s="7">
        <v>0.15547483426512868</v>
      </c>
      <c r="U168" s="7">
        <v>0.59503242085879471</v>
      </c>
      <c r="V168" s="7">
        <v>0.16312015528508578</v>
      </c>
      <c r="W168" s="7">
        <v>0.6284583630609536</v>
      </c>
      <c r="X168" s="7">
        <v>0.17125391980447732</v>
      </c>
      <c r="Y168" s="7">
        <v>0.62318291843099938</v>
      </c>
      <c r="Z168" s="7">
        <v>0.1685012047667728</v>
      </c>
      <c r="AA168" s="7">
        <v>0.6038699395484991</v>
      </c>
      <c r="AB168" s="7">
        <v>0.15924892279142738</v>
      </c>
    </row>
    <row r="169" spans="1:28">
      <c r="A169" s="7">
        <v>0.29728956443990279</v>
      </c>
      <c r="B169" s="7">
        <v>0.1312178948266752</v>
      </c>
      <c r="C169" s="7">
        <v>0.32486233359971289</v>
      </c>
      <c r="D169" s="7">
        <v>0.13991908906195241</v>
      </c>
      <c r="E169" s="7">
        <v>0.3407966447066173</v>
      </c>
      <c r="F169" s="7">
        <v>0.13717091346197491</v>
      </c>
      <c r="G169" s="7">
        <v>0.36863854610332236</v>
      </c>
      <c r="H169" s="7">
        <v>0.13948511881524311</v>
      </c>
      <c r="I169" s="7">
        <v>0.3857172306990968</v>
      </c>
      <c r="J169" s="7">
        <v>0.13648908991536671</v>
      </c>
      <c r="K169" s="7">
        <v>0.38733997565575873</v>
      </c>
      <c r="L169" s="7">
        <v>0.13648636625273045</v>
      </c>
      <c r="M169" s="7">
        <v>0.41738601525919788</v>
      </c>
      <c r="N169" s="7">
        <v>0.1397583929664136</v>
      </c>
      <c r="O169" s="7">
        <v>0.485233552228577</v>
      </c>
      <c r="P169" s="7">
        <v>0.15405399025655095</v>
      </c>
      <c r="Q169" s="7">
        <v>0.50743448860313578</v>
      </c>
      <c r="R169" s="7">
        <v>0.15443621091317147</v>
      </c>
      <c r="S169" s="7">
        <v>0.5422116496362257</v>
      </c>
      <c r="T169" s="7">
        <v>0.156035000880651</v>
      </c>
      <c r="U169" s="7">
        <v>0.59555532392629007</v>
      </c>
      <c r="V169" s="7">
        <v>0.16353869144352304</v>
      </c>
      <c r="W169" s="7">
        <v>0.62884924008115883</v>
      </c>
      <c r="X169" s="7">
        <v>0.17157803565819121</v>
      </c>
      <c r="Y169" s="7">
        <v>0.62351432952062025</v>
      </c>
      <c r="Z169" s="7">
        <v>0.16875995271721667</v>
      </c>
      <c r="AA169" s="7">
        <v>0.60418614983149943</v>
      </c>
      <c r="AB169" s="7">
        <v>0.15946227636460039</v>
      </c>
    </row>
    <row r="170" spans="1:28">
      <c r="A170" s="7">
        <v>0.29750312939072665</v>
      </c>
      <c r="B170" s="7">
        <v>0.13137041993430526</v>
      </c>
      <c r="C170" s="7">
        <v>0.32539952203516581</v>
      </c>
      <c r="D170" s="7">
        <v>0.14030584915630009</v>
      </c>
      <c r="E170" s="7">
        <v>0.34156568788720454</v>
      </c>
      <c r="F170" s="7">
        <v>0.13771473810167972</v>
      </c>
      <c r="G170" s="7">
        <v>0.36933558391128274</v>
      </c>
      <c r="H170" s="7">
        <v>0.13998445696522249</v>
      </c>
      <c r="I170" s="7">
        <v>0.38635746560832424</v>
      </c>
      <c r="J170" s="7">
        <v>0.13693213903753024</v>
      </c>
      <c r="K170" s="7">
        <v>0.38784502530341231</v>
      </c>
      <c r="L170" s="7">
        <v>0.13683953450789768</v>
      </c>
      <c r="M170" s="7">
        <v>0.41801222205439886</v>
      </c>
      <c r="N170" s="7">
        <v>0.14018146856257796</v>
      </c>
      <c r="O170" s="7">
        <v>0.48578347701692043</v>
      </c>
      <c r="P170" s="7">
        <v>0.15443167147544445</v>
      </c>
      <c r="Q170" s="7">
        <v>0.50825567917187586</v>
      </c>
      <c r="R170" s="7">
        <v>0.15500999584187505</v>
      </c>
      <c r="S170" s="7">
        <v>0.54450017971822329</v>
      </c>
      <c r="T170" s="7">
        <v>0.15771368495212718</v>
      </c>
      <c r="U170" s="7">
        <v>0.59617898572439909</v>
      </c>
      <c r="V170" s="7">
        <v>0.16403802959350242</v>
      </c>
      <c r="W170" s="7">
        <v>0.62907657775038162</v>
      </c>
      <c r="X170" s="7">
        <v>0.17176778415518337</v>
      </c>
      <c r="Y170" s="7">
        <v>0.6246671412140864</v>
      </c>
      <c r="Z170" s="7">
        <v>0.16966420871245208</v>
      </c>
      <c r="AA170" s="7">
        <v>0.60551897617434569</v>
      </c>
      <c r="AB170" s="7">
        <v>0.16036744024738123</v>
      </c>
    </row>
    <row r="171" spans="1:28">
      <c r="A171" s="7">
        <v>0.30089666624089911</v>
      </c>
      <c r="B171" s="7">
        <v>0.13379447968056885</v>
      </c>
      <c r="C171" s="7">
        <v>0.32561876325175526</v>
      </c>
      <c r="D171" s="7">
        <v>0.14046382158920268</v>
      </c>
      <c r="E171" s="7">
        <v>0.34238953224455571</v>
      </c>
      <c r="F171" s="7">
        <v>0.1382985097933829</v>
      </c>
      <c r="G171" s="7">
        <v>0.3703798287578382</v>
      </c>
      <c r="H171" s="7">
        <v>0.14073255630264617</v>
      </c>
      <c r="I171" s="7">
        <v>0.38864018798101468</v>
      </c>
      <c r="J171" s="7">
        <v>0.13851277125410136</v>
      </c>
      <c r="K171" s="7">
        <v>0.38864970944790911</v>
      </c>
      <c r="L171" s="7">
        <v>0.13740242478605627</v>
      </c>
      <c r="M171" s="7">
        <v>0.41864087815909867</v>
      </c>
      <c r="N171" s="7">
        <v>0.14060635993383316</v>
      </c>
      <c r="O171" s="7">
        <v>0.48639511865755702</v>
      </c>
      <c r="P171" s="7">
        <v>0.15485293129651798</v>
      </c>
      <c r="Q171" s="7">
        <v>0.50880634960656412</v>
      </c>
      <c r="R171" s="7">
        <v>0.15539494016113189</v>
      </c>
      <c r="S171" s="7">
        <v>0.54626903198276144</v>
      </c>
      <c r="T171" s="7">
        <v>0.15902104301752776</v>
      </c>
      <c r="U171" s="7">
        <v>0.59658375786634732</v>
      </c>
      <c r="V171" s="7">
        <v>0.16436214544721631</v>
      </c>
      <c r="W171" s="7">
        <v>0.6295932542713425</v>
      </c>
      <c r="X171" s="7">
        <v>0.17220084651434731</v>
      </c>
      <c r="Y171" s="7">
        <v>0.62510991355694012</v>
      </c>
      <c r="Z171" s="7">
        <v>0.17001374541743766</v>
      </c>
      <c r="AA171" s="7">
        <v>0.60597510950757361</v>
      </c>
      <c r="AB171" s="7">
        <v>0.16067975356300471</v>
      </c>
    </row>
    <row r="172" spans="1:28">
      <c r="A172" s="7">
        <v>0.30516489973176641</v>
      </c>
      <c r="B172" s="7">
        <v>0.13684952127089731</v>
      </c>
      <c r="C172" s="7">
        <v>0.32599840172204003</v>
      </c>
      <c r="D172" s="7">
        <v>0.14073891151546405</v>
      </c>
      <c r="E172" s="7">
        <v>0.34382714978166296</v>
      </c>
      <c r="F172" s="7">
        <v>0.13931806750688627</v>
      </c>
      <c r="G172" s="7">
        <v>0.37076114429644641</v>
      </c>
      <c r="H172" s="7">
        <v>0.14100583045381671</v>
      </c>
      <c r="I172" s="7">
        <v>0.38926366281408431</v>
      </c>
      <c r="J172" s="7">
        <v>0.13894583361326529</v>
      </c>
      <c r="K172" s="7">
        <v>0.39068264038258199</v>
      </c>
      <c r="L172" s="7">
        <v>0.13882962400745191</v>
      </c>
      <c r="M172" s="7">
        <v>0.41928178081129264</v>
      </c>
      <c r="N172" s="7">
        <v>0.14104033018054252</v>
      </c>
      <c r="O172" s="7">
        <v>0.4896384774176194</v>
      </c>
      <c r="P172" s="7">
        <v>0.15708905832088024</v>
      </c>
      <c r="Q172" s="7">
        <v>0.50962141188747778</v>
      </c>
      <c r="R172" s="7">
        <v>0.15596509353965382</v>
      </c>
      <c r="S172" s="7">
        <v>0.54660279439704118</v>
      </c>
      <c r="T172" s="7">
        <v>0.15926798842988121</v>
      </c>
      <c r="U172" s="7">
        <v>0.59688690266793509</v>
      </c>
      <c r="V172" s="7">
        <v>0.16460545930938808</v>
      </c>
      <c r="W172" s="7">
        <v>0.63000929119169879</v>
      </c>
      <c r="X172" s="7">
        <v>0.17255038321933289</v>
      </c>
      <c r="Y172" s="7">
        <v>0.62634201446270799</v>
      </c>
      <c r="Z172" s="7">
        <v>0.17098700086612476</v>
      </c>
      <c r="AA172" s="7">
        <v>0.60637906814410647</v>
      </c>
      <c r="AB172" s="7">
        <v>0.16095756715190232</v>
      </c>
    </row>
    <row r="173" spans="1:28">
      <c r="A173" s="7">
        <v>0.30828560480265671</v>
      </c>
      <c r="B173" s="7">
        <v>0.13908564829525957</v>
      </c>
      <c r="C173" s="7">
        <v>0.32703766203444451</v>
      </c>
      <c r="D173" s="7">
        <v>0.14149336606570564</v>
      </c>
      <c r="E173" s="7">
        <v>0.34497066767013707</v>
      </c>
      <c r="F173" s="7">
        <v>0.14013062686003455</v>
      </c>
      <c r="G173" s="7">
        <v>0.37103838518116844</v>
      </c>
      <c r="H173" s="7">
        <v>0.14120465782626304</v>
      </c>
      <c r="I173" s="7">
        <v>0.38969523477514728</v>
      </c>
      <c r="J173" s="7">
        <v>0.13924634439079833</v>
      </c>
      <c r="K173" s="7">
        <v>0.3912963393662014</v>
      </c>
      <c r="L173" s="7">
        <v>0.13926268636661585</v>
      </c>
      <c r="M173" s="7">
        <v>0.42036437560977569</v>
      </c>
      <c r="N173" s="7">
        <v>0.14177481120478494</v>
      </c>
      <c r="O173" s="7">
        <v>0.49003457064875455</v>
      </c>
      <c r="P173" s="7">
        <v>0.15736233247205078</v>
      </c>
      <c r="Q173" s="7">
        <v>0.50996897335420466</v>
      </c>
      <c r="R173" s="7">
        <v>0.15620840740182559</v>
      </c>
      <c r="S173" s="7">
        <v>0.54802726050997508</v>
      </c>
      <c r="T173" s="7">
        <v>0.16032295375765584</v>
      </c>
      <c r="U173" s="7">
        <v>0.59751577612452411</v>
      </c>
      <c r="V173" s="7">
        <v>0.1651111526721854</v>
      </c>
      <c r="W173" s="7">
        <v>0.63069939131013009</v>
      </c>
      <c r="X173" s="7">
        <v>0.17313052336085441</v>
      </c>
      <c r="Y173" s="7">
        <v>0.62688991182861342</v>
      </c>
      <c r="Z173" s="7">
        <v>0.17142006322528869</v>
      </c>
      <c r="AA173" s="7">
        <v>0.6067782836263943</v>
      </c>
      <c r="AB173" s="7">
        <v>0.1612326570781637</v>
      </c>
    </row>
    <row r="174" spans="1:28">
      <c r="A174" s="7">
        <v>0.30979793077021323</v>
      </c>
      <c r="B174" s="7">
        <v>0.14016966602448755</v>
      </c>
      <c r="C174" s="7">
        <v>0.32762799985573732</v>
      </c>
      <c r="D174" s="7">
        <v>0.14192279687468792</v>
      </c>
      <c r="E174" s="7">
        <v>0.34628315585363334</v>
      </c>
      <c r="F174" s="7">
        <v>0.14106847469445039</v>
      </c>
      <c r="G174" s="7">
        <v>0.37429968252857665</v>
      </c>
      <c r="H174" s="7">
        <v>0.14354700769343909</v>
      </c>
      <c r="I174" s="7">
        <v>0.39107039902389362</v>
      </c>
      <c r="J174" s="7">
        <v>0.14020416575121333</v>
      </c>
      <c r="K174" s="7">
        <v>0.39186589955708467</v>
      </c>
      <c r="L174" s="7">
        <v>0.13966488054923562</v>
      </c>
      <c r="M174" s="7">
        <v>0.42086158543803825</v>
      </c>
      <c r="N174" s="7">
        <v>0.14211254537168008</v>
      </c>
      <c r="O174" s="7">
        <v>0.49050343449677264</v>
      </c>
      <c r="P174" s="7">
        <v>0.15768644832576467</v>
      </c>
      <c r="Q174" s="7">
        <v>0.51236338295495543</v>
      </c>
      <c r="R174" s="7">
        <v>0.15788709147330177</v>
      </c>
      <c r="S174" s="7">
        <v>0.54861156606282546</v>
      </c>
      <c r="T174" s="7">
        <v>0.16075601611681978</v>
      </c>
      <c r="U174" s="7">
        <v>0.59810643075225967</v>
      </c>
      <c r="V174" s="7">
        <v>0.16558688574598396</v>
      </c>
      <c r="W174" s="7">
        <v>0.63160514771557108</v>
      </c>
      <c r="X174" s="7">
        <v>0.1738949646740956</v>
      </c>
      <c r="Y174" s="7">
        <v>0.62785563661664845</v>
      </c>
      <c r="Z174" s="7">
        <v>0.17218450453852988</v>
      </c>
      <c r="AA174" s="7">
        <v>0.60774193446383773</v>
      </c>
      <c r="AB174" s="7">
        <v>0.16189904653649984</v>
      </c>
    </row>
    <row r="175" spans="1:28">
      <c r="A175" s="7">
        <v>0.31142061565972656</v>
      </c>
      <c r="B175" s="7">
        <v>0.14133357785771225</v>
      </c>
      <c r="C175" s="7">
        <v>0.32927847810530025</v>
      </c>
      <c r="D175" s="7">
        <v>0.14312483998482012</v>
      </c>
      <c r="E175" s="7">
        <v>0.34685856820965466</v>
      </c>
      <c r="F175" s="7">
        <v>0.14147974775252431</v>
      </c>
      <c r="G175" s="7">
        <v>0.37482355410570123</v>
      </c>
      <c r="H175" s="7">
        <v>0.14392468891233259</v>
      </c>
      <c r="I175" s="7">
        <v>0.39160923547236642</v>
      </c>
      <c r="J175" s="7">
        <v>0.14058093908256142</v>
      </c>
      <c r="K175" s="7">
        <v>0.39410085035081899</v>
      </c>
      <c r="L175" s="7">
        <v>0.14124551276580674</v>
      </c>
      <c r="M175" s="7">
        <v>0.42118407785538425</v>
      </c>
      <c r="N175" s="7">
        <v>0.14233225415767101</v>
      </c>
      <c r="O175" s="7">
        <v>0.49086728758118747</v>
      </c>
      <c r="P175" s="7">
        <v>0.15793884106339062</v>
      </c>
      <c r="Q175" s="7">
        <v>0.51297883814666578</v>
      </c>
      <c r="R175" s="7">
        <v>0.1583201538324657</v>
      </c>
      <c r="S175" s="7">
        <v>0.54919587161567585</v>
      </c>
      <c r="T175" s="7">
        <v>0.16118998636352913</v>
      </c>
      <c r="U175" s="7">
        <v>0.59987839463546644</v>
      </c>
      <c r="V175" s="7">
        <v>0.1670140849673796</v>
      </c>
      <c r="W175" s="7">
        <v>0.633293556729285</v>
      </c>
      <c r="X175" s="7">
        <v>0.17532216389549124</v>
      </c>
      <c r="Y175" s="7">
        <v>0.62823426487764</v>
      </c>
      <c r="Z175" s="7">
        <v>0.17248501531606292</v>
      </c>
      <c r="AA175" s="7">
        <v>0.61011034948350995</v>
      </c>
      <c r="AB175" s="7">
        <v>0.16354141510615933</v>
      </c>
    </row>
    <row r="176" spans="1:28">
      <c r="A176" s="7">
        <v>0.31168629454591895</v>
      </c>
      <c r="B176" s="7">
        <v>0.14152423424224983</v>
      </c>
      <c r="C176" s="7">
        <v>0.33027597818597343</v>
      </c>
      <c r="D176" s="7">
        <v>0.1438520579086992</v>
      </c>
      <c r="E176" s="7">
        <v>0.35111753299715853</v>
      </c>
      <c r="F176" s="7">
        <v>0.14453478934285277</v>
      </c>
      <c r="G176" s="7">
        <v>0.37531331718281269</v>
      </c>
      <c r="H176" s="7">
        <v>0.14427785716749983</v>
      </c>
      <c r="I176" s="7">
        <v>0.3920357794105821</v>
      </c>
      <c r="J176" s="7">
        <v>0.14087963408500365</v>
      </c>
      <c r="K176" s="7">
        <v>0.39648519398150633</v>
      </c>
      <c r="L176" s="7">
        <v>0.14293327571273709</v>
      </c>
      <c r="M176" s="7">
        <v>0.42147962786824311</v>
      </c>
      <c r="N176" s="7">
        <v>0.1425338051927536</v>
      </c>
      <c r="O176" s="7">
        <v>0.4929177609125987</v>
      </c>
      <c r="P176" s="7">
        <v>0.15936331662215</v>
      </c>
      <c r="Q176" s="7">
        <v>0.51356190095986509</v>
      </c>
      <c r="R176" s="7">
        <v>0.1587350584407213</v>
      </c>
      <c r="S176" s="7">
        <v>0.5497943421516257</v>
      </c>
      <c r="T176" s="7">
        <v>0.16163575914832892</v>
      </c>
      <c r="U176" s="7">
        <v>0.60059847211545581</v>
      </c>
      <c r="V176" s="7">
        <v>0.16759422510890112</v>
      </c>
      <c r="W176" s="7">
        <v>0.63593175197370444</v>
      </c>
      <c r="X176" s="7">
        <v>0.17755829091985351</v>
      </c>
      <c r="Y176" s="7">
        <v>0.62879552559393337</v>
      </c>
      <c r="Z176" s="7">
        <v>0.17293078810086271</v>
      </c>
      <c r="AA176" s="7">
        <v>0.61251433816001977</v>
      </c>
      <c r="AB176" s="7">
        <v>0.1652200991776355</v>
      </c>
    </row>
    <row r="177" spans="1:28">
      <c r="A177" s="7">
        <v>0.31272244220206918</v>
      </c>
      <c r="B177" s="7">
        <v>0.1422677941419464</v>
      </c>
      <c r="C177" s="7">
        <v>0.33466554799864084</v>
      </c>
      <c r="D177" s="7">
        <v>0.14707233503229356</v>
      </c>
      <c r="E177" s="7">
        <v>0.3516089168821418</v>
      </c>
      <c r="F177" s="7">
        <v>0.14488795759802001</v>
      </c>
      <c r="G177" s="7">
        <v>0.37578996160607292</v>
      </c>
      <c r="H177" s="7">
        <v>0.14462194654721289</v>
      </c>
      <c r="I177" s="7">
        <v>0.39236846692231414</v>
      </c>
      <c r="J177" s="7">
        <v>0.14111296118417582</v>
      </c>
      <c r="K177" s="7">
        <v>0.39701740596315138</v>
      </c>
      <c r="L177" s="7">
        <v>0.14331004904408517</v>
      </c>
      <c r="M177" s="7">
        <v>0.42302514216200515</v>
      </c>
      <c r="N177" s="7">
        <v>0.14358877052052824</v>
      </c>
      <c r="O177" s="7">
        <v>0.49340688999569815</v>
      </c>
      <c r="P177" s="7">
        <v>0.15970377445168141</v>
      </c>
      <c r="Q177" s="7">
        <v>0.51475341520725881</v>
      </c>
      <c r="R177" s="7">
        <v>0.15958756484586795</v>
      </c>
      <c r="S177" s="7">
        <v>0.55077438191981576</v>
      </c>
      <c r="T177" s="7">
        <v>0.16237024017257135</v>
      </c>
      <c r="U177" s="7">
        <v>0.60107707608587091</v>
      </c>
      <c r="V177" s="7">
        <v>0.16798098520324881</v>
      </c>
      <c r="W177" s="7">
        <v>0.63679707282533116</v>
      </c>
      <c r="X177" s="7">
        <v>0.17829277194409593</v>
      </c>
      <c r="Y177" s="7">
        <v>0.62936302254040777</v>
      </c>
      <c r="Z177" s="7">
        <v>0.17338382398602584</v>
      </c>
      <c r="AA177" s="7">
        <v>0.61451911135424164</v>
      </c>
      <c r="AB177" s="7">
        <v>0.16663821952357696</v>
      </c>
    </row>
    <row r="178" spans="1:28">
      <c r="A178" s="7">
        <v>0.31347962702771742</v>
      </c>
      <c r="B178" s="7">
        <v>0.14281161878165122</v>
      </c>
      <c r="C178" s="7">
        <v>0.33779851447466575</v>
      </c>
      <c r="D178" s="7">
        <v>0.14938109306028918</v>
      </c>
      <c r="E178" s="7">
        <v>0.35202357911965559</v>
      </c>
      <c r="F178" s="7">
        <v>0.14518665260046223</v>
      </c>
      <c r="G178" s="7">
        <v>0.376152036452366</v>
      </c>
      <c r="H178" s="7">
        <v>0.14488341816029301</v>
      </c>
      <c r="I178" s="7">
        <v>0.39299780778203902</v>
      </c>
      <c r="J178" s="7">
        <v>0.14155782608143019</v>
      </c>
      <c r="K178" s="7">
        <v>0.39771344077168241</v>
      </c>
      <c r="L178" s="7">
        <v>0.1438057556438829</v>
      </c>
      <c r="M178" s="7">
        <v>0.42357705323574163</v>
      </c>
      <c r="N178" s="7">
        <v>0.14396645173942174</v>
      </c>
      <c r="O178" s="7">
        <v>0.49400195098944999</v>
      </c>
      <c r="P178" s="7">
        <v>0.16011867905993701</v>
      </c>
      <c r="Q178" s="7">
        <v>0.51535836476269525</v>
      </c>
      <c r="R178" s="7">
        <v>0.16002062720503188</v>
      </c>
      <c r="S178" s="7">
        <v>0.55141977396228237</v>
      </c>
      <c r="T178" s="7">
        <v>0.16285505212182405</v>
      </c>
      <c r="U178" s="7">
        <v>0.60162690605551294</v>
      </c>
      <c r="V178" s="7">
        <v>0.1684267579880486</v>
      </c>
      <c r="W178" s="7">
        <v>0.63720052979561193</v>
      </c>
      <c r="X178" s="7">
        <v>0.17863595343626359</v>
      </c>
      <c r="Y178" s="7">
        <v>0.63007128011096847</v>
      </c>
      <c r="Z178" s="7">
        <v>0.17395397736454776</v>
      </c>
      <c r="AA178" s="7">
        <v>0.62132790927294557</v>
      </c>
      <c r="AB178" s="7">
        <v>0.17148724690364955</v>
      </c>
    </row>
    <row r="179" spans="1:28">
      <c r="A179" s="7">
        <v>0.31515238216885932</v>
      </c>
      <c r="B179" s="7">
        <v>0.14401366189178341</v>
      </c>
      <c r="C179" s="7">
        <v>0.33803483942241802</v>
      </c>
      <c r="D179" s="7">
        <v>0.14955540746900925</v>
      </c>
      <c r="E179" s="7">
        <v>0.35262365200522067</v>
      </c>
      <c r="F179" s="7">
        <v>0.14561971495962617</v>
      </c>
      <c r="G179" s="7">
        <v>0.37637068068321933</v>
      </c>
      <c r="H179" s="7">
        <v>0.1450413905931956</v>
      </c>
      <c r="I179" s="7">
        <v>0.39380312944142065</v>
      </c>
      <c r="J179" s="7">
        <v>0.14212797945995212</v>
      </c>
      <c r="K179" s="7">
        <v>0.39820745572115196</v>
      </c>
      <c r="L179" s="7">
        <v>0.14415801601150471</v>
      </c>
      <c r="M179" s="7">
        <v>0.42377463086864731</v>
      </c>
      <c r="N179" s="7">
        <v>0.14410172698368889</v>
      </c>
      <c r="O179" s="7">
        <v>0.49460990804188998</v>
      </c>
      <c r="P179" s="7">
        <v>0.16054357043119222</v>
      </c>
      <c r="Q179" s="7">
        <v>0.515684039487185</v>
      </c>
      <c r="R179" s="7">
        <v>0.16025395430420405</v>
      </c>
      <c r="S179" s="7">
        <v>0.55209172534806039</v>
      </c>
      <c r="T179" s="7">
        <v>0.16336074548462137</v>
      </c>
      <c r="U179" s="7">
        <v>0.60222103512223524</v>
      </c>
      <c r="V179" s="7">
        <v>0.1689115699373013</v>
      </c>
      <c r="W179" s="7">
        <v>0.63770552493435984</v>
      </c>
      <c r="X179" s="7">
        <v>0.17906992368297295</v>
      </c>
      <c r="Y179" s="7">
        <v>0.63119291065352945</v>
      </c>
      <c r="Z179" s="7">
        <v>0.1748591412473286</v>
      </c>
      <c r="AA179" s="7">
        <v>0.62172870580664841</v>
      </c>
      <c r="AB179" s="7">
        <v>0.17177413936800134</v>
      </c>
    </row>
    <row r="180" spans="1:28">
      <c r="A180" s="7">
        <v>0.31536185975220332</v>
      </c>
      <c r="B180" s="7">
        <v>0.14416437122432266</v>
      </c>
      <c r="C180" s="7">
        <v>0.33825597883135888</v>
      </c>
      <c r="D180" s="7">
        <v>0.14971882722718433</v>
      </c>
      <c r="E180" s="7">
        <v>0.35343653612721904</v>
      </c>
      <c r="F180" s="7">
        <v>0.14620893397660184</v>
      </c>
      <c r="G180" s="7">
        <v>0.37694352856805502</v>
      </c>
      <c r="H180" s="7">
        <v>0.1454562952014512</v>
      </c>
      <c r="I180" s="7">
        <v>0.39580763454989187</v>
      </c>
      <c r="J180" s="7">
        <v>0.14355517868134776</v>
      </c>
      <c r="K180" s="7">
        <v>0.40026500252100461</v>
      </c>
      <c r="L180" s="7">
        <v>0.14562607017244411</v>
      </c>
      <c r="M180" s="7">
        <v>0.42408977535749681</v>
      </c>
      <c r="N180" s="7">
        <v>0.14431871210704358</v>
      </c>
      <c r="O180" s="7">
        <v>0.49522891885891979</v>
      </c>
      <c r="P180" s="7">
        <v>0.16097663279035615</v>
      </c>
      <c r="Q180" s="7">
        <v>0.51636427943591745</v>
      </c>
      <c r="R180" s="7">
        <v>0.16074148991609302</v>
      </c>
      <c r="S180" s="7">
        <v>0.55455289116158191</v>
      </c>
      <c r="T180" s="7">
        <v>0.16521374396481761</v>
      </c>
      <c r="U180" s="7">
        <v>0.60332851254923947</v>
      </c>
      <c r="V180" s="7">
        <v>0.16981673382008214</v>
      </c>
      <c r="W180" s="7">
        <v>0.63828599977356115</v>
      </c>
      <c r="X180" s="7">
        <v>0.17956926183295233</v>
      </c>
      <c r="Y180" s="7">
        <v>0.63296132735486654</v>
      </c>
      <c r="Z180" s="7">
        <v>0.17628634046872424</v>
      </c>
      <c r="AA180" s="7">
        <v>0.62214531285450125</v>
      </c>
      <c r="AB180" s="7">
        <v>0.17207283437044357</v>
      </c>
    </row>
    <row r="181" spans="1:28">
      <c r="A181" s="7">
        <v>0.31670251628560475</v>
      </c>
      <c r="B181" s="7">
        <v>0.14512945568510099</v>
      </c>
      <c r="C181" s="7">
        <v>0.33904372865719973</v>
      </c>
      <c r="D181" s="7">
        <v>0.1503025989188875</v>
      </c>
      <c r="E181" s="7">
        <v>0.35394344701228542</v>
      </c>
      <c r="F181" s="7">
        <v>0.14657753632004117</v>
      </c>
      <c r="G181" s="7">
        <v>0.3775347425682824</v>
      </c>
      <c r="H181" s="7">
        <v>0.14588572601043348</v>
      </c>
      <c r="I181" s="7">
        <v>0.39619227829771309</v>
      </c>
      <c r="J181" s="7">
        <v>0.14383026860760914</v>
      </c>
      <c r="K181" s="7">
        <v>0.40062914756107754</v>
      </c>
      <c r="L181" s="7">
        <v>0.14588754178552424</v>
      </c>
      <c r="M181" s="7">
        <v>0.4244179828303401</v>
      </c>
      <c r="N181" s="7">
        <v>0.14454477610585242</v>
      </c>
      <c r="O181" s="7">
        <v>0.49604229170332054</v>
      </c>
      <c r="P181" s="7">
        <v>0.16154678616887808</v>
      </c>
      <c r="Q181" s="7">
        <v>0.51724587741323225</v>
      </c>
      <c r="R181" s="7">
        <v>0.16137428753524871</v>
      </c>
      <c r="S181" s="7">
        <v>0.55530983244595633</v>
      </c>
      <c r="T181" s="7">
        <v>0.16578389734333954</v>
      </c>
      <c r="U181" s="7">
        <v>0.60492588587336549</v>
      </c>
      <c r="V181" s="7">
        <v>0.17112409188548272</v>
      </c>
      <c r="W181" s="7">
        <v>0.63946222510562689</v>
      </c>
      <c r="X181" s="7">
        <v>0.1805888195464557</v>
      </c>
      <c r="Y181" s="7">
        <v>0.63374798324770321</v>
      </c>
      <c r="Z181" s="7">
        <v>0.17692276963806161</v>
      </c>
      <c r="AA181" s="7">
        <v>0.62273662608371183</v>
      </c>
      <c r="AB181" s="7">
        <v>0.17249772574169878</v>
      </c>
    </row>
    <row r="182" spans="1:28">
      <c r="A182" s="7">
        <v>0.31692119044577849</v>
      </c>
      <c r="B182" s="7">
        <v>0.14528742811800358</v>
      </c>
      <c r="C182" s="7">
        <v>0.33923829337322065</v>
      </c>
      <c r="D182" s="7">
        <v>0.15044786092615423</v>
      </c>
      <c r="E182" s="7">
        <v>0.35451703266241463</v>
      </c>
      <c r="F182" s="7">
        <v>0.14699607247847843</v>
      </c>
      <c r="G182" s="7">
        <v>0.37805948872233036</v>
      </c>
      <c r="H182" s="7">
        <v>0.14626703877950864</v>
      </c>
      <c r="I182" s="7">
        <v>0.39698921991901581</v>
      </c>
      <c r="J182" s="7">
        <v>0.14440042198613107</v>
      </c>
      <c r="K182" s="7">
        <v>0.40097292085065689</v>
      </c>
      <c r="L182" s="7">
        <v>0.14613448719787769</v>
      </c>
      <c r="M182" s="7">
        <v>0.42499928561806255</v>
      </c>
      <c r="N182" s="7">
        <v>0.1449469702884722</v>
      </c>
      <c r="O182" s="7">
        <v>0.49632508384741003</v>
      </c>
      <c r="P182" s="7">
        <v>0.16174561354132441</v>
      </c>
      <c r="Q182" s="7">
        <v>0.51802942278532438</v>
      </c>
      <c r="R182" s="7">
        <v>0.1619371778134073</v>
      </c>
      <c r="S182" s="7">
        <v>0.55683876530924836</v>
      </c>
      <c r="T182" s="7">
        <v>0.16693782241356464</v>
      </c>
      <c r="U182" s="7">
        <v>0.60764897742917579</v>
      </c>
      <c r="V182" s="7">
        <v>0.17336021890984499</v>
      </c>
      <c r="W182" s="7">
        <v>0.63976054963599038</v>
      </c>
      <c r="X182" s="7">
        <v>0.18084756749689956</v>
      </c>
      <c r="Y182" s="7">
        <v>0.6342148096212552</v>
      </c>
      <c r="Z182" s="7">
        <v>0.17730045085695512</v>
      </c>
      <c r="AA182" s="7">
        <v>0.62328762250183989</v>
      </c>
      <c r="AB182" s="7">
        <v>0.17289991992431855</v>
      </c>
    </row>
    <row r="183" spans="1:28">
      <c r="A183" s="7">
        <v>0.31723387405798947</v>
      </c>
      <c r="B183" s="7">
        <v>0.14551349211681242</v>
      </c>
      <c r="C183" s="7">
        <v>0.3397944637321878</v>
      </c>
      <c r="D183" s="7">
        <v>0.15086367342195525</v>
      </c>
      <c r="E183" s="7">
        <v>0.3555189808442486</v>
      </c>
      <c r="F183" s="7">
        <v>0.14772782984008459</v>
      </c>
      <c r="G183" s="7">
        <v>0.3785886077609954</v>
      </c>
      <c r="H183" s="7">
        <v>0.14665198309876548</v>
      </c>
      <c r="I183" s="7">
        <v>0.39756911855407523</v>
      </c>
      <c r="J183" s="7">
        <v>0.14481532659438667</v>
      </c>
      <c r="K183" s="7">
        <v>0.40135573999534896</v>
      </c>
      <c r="L183" s="7">
        <v>0.14640957712413907</v>
      </c>
      <c r="M183" s="7">
        <v>0.42537402997138363</v>
      </c>
      <c r="N183" s="7">
        <v>0.14520662612646149</v>
      </c>
      <c r="O183" s="7">
        <v>0.49738808754213082</v>
      </c>
      <c r="P183" s="7">
        <v>0.16249552865383893</v>
      </c>
      <c r="Q183" s="7">
        <v>0.51830607120720273</v>
      </c>
      <c r="R183" s="7">
        <v>0.16213600518585364</v>
      </c>
      <c r="S183" s="7">
        <v>0.55740890587899938</v>
      </c>
      <c r="T183" s="7">
        <v>0.16737088477272857</v>
      </c>
      <c r="U183" s="7">
        <v>0.60801205630328381</v>
      </c>
      <c r="V183" s="7">
        <v>0.17366072968737803</v>
      </c>
      <c r="W183" s="7">
        <v>0.64040572136129459</v>
      </c>
      <c r="X183" s="7">
        <v>0.18140773411242189</v>
      </c>
      <c r="Y183" s="7">
        <v>0.63477607033754857</v>
      </c>
      <c r="Z183" s="7">
        <v>0.1777571182922999</v>
      </c>
      <c r="AA183" s="7">
        <v>0.62407972926075561</v>
      </c>
      <c r="AB183" s="7">
        <v>0.17348006006584007</v>
      </c>
    </row>
    <row r="184" spans="1:28">
      <c r="A184" s="7">
        <v>0.32175858985821937</v>
      </c>
      <c r="B184" s="7">
        <v>0.14882365010740306</v>
      </c>
      <c r="C184" s="7">
        <v>0.34116400951374004</v>
      </c>
      <c r="D184" s="7">
        <v>0.15188867846073112</v>
      </c>
      <c r="E184" s="7">
        <v>0.35589528225802763</v>
      </c>
      <c r="F184" s="7">
        <v>0.14800291976634597</v>
      </c>
      <c r="G184" s="7">
        <v>0.37950341522288572</v>
      </c>
      <c r="H184" s="7">
        <v>0.14731837255710162</v>
      </c>
      <c r="I184" s="7">
        <v>0.40008480598535889</v>
      </c>
      <c r="J184" s="7">
        <v>0.14662020703467582</v>
      </c>
      <c r="K184" s="7">
        <v>0.40193293959266735</v>
      </c>
      <c r="L184" s="7">
        <v>0.14682448173239468</v>
      </c>
      <c r="M184" s="7">
        <v>0.42570958537272341</v>
      </c>
      <c r="N184" s="7">
        <v>0.14543995322563366</v>
      </c>
      <c r="O184" s="7">
        <v>0.49787353203703366</v>
      </c>
      <c r="P184" s="7">
        <v>0.16283871014600659</v>
      </c>
      <c r="Q184" s="7">
        <v>0.51990642979958757</v>
      </c>
      <c r="R184" s="7">
        <v>0.16328993025607874</v>
      </c>
      <c r="S184" s="7">
        <v>0.55795248710543899</v>
      </c>
      <c r="T184" s="7">
        <v>0.16778578938098418</v>
      </c>
      <c r="U184" s="7">
        <v>0.60868870329593971</v>
      </c>
      <c r="V184" s="7">
        <v>0.17422089630290036</v>
      </c>
      <c r="W184" s="7">
        <v>0.64306188796296482</v>
      </c>
      <c r="X184" s="7">
        <v>0.18371649214041752</v>
      </c>
      <c r="Y184" s="7">
        <v>0.6352678416318247</v>
      </c>
      <c r="Z184" s="7">
        <v>0.17815931247491967</v>
      </c>
      <c r="AA184" s="7">
        <v>0.62469475826119114</v>
      </c>
      <c r="AB184" s="7">
        <v>0.17393128017591236</v>
      </c>
    </row>
    <row r="185" spans="1:28">
      <c r="A185" s="7">
        <v>0.32190266956188524</v>
      </c>
      <c r="B185" s="7">
        <v>0.14892987295021687</v>
      </c>
      <c r="C185" s="7">
        <v>0.34146582209761639</v>
      </c>
      <c r="D185" s="7">
        <v>0.15211474245953996</v>
      </c>
      <c r="E185" s="7">
        <v>0.35650083526126913</v>
      </c>
      <c r="F185" s="7">
        <v>0.14844778466360034</v>
      </c>
      <c r="G185" s="7">
        <v>0.38030452768473233</v>
      </c>
      <c r="H185" s="7">
        <v>0.1479021442488048</v>
      </c>
      <c r="I185" s="7">
        <v>0.40055241211016113</v>
      </c>
      <c r="J185" s="7">
        <v>0.14695794120157096</v>
      </c>
      <c r="K185" s="7">
        <v>0.40253560387810272</v>
      </c>
      <c r="L185" s="7">
        <v>0.14725845197910403</v>
      </c>
      <c r="M185" s="7">
        <v>0.42637743042940451</v>
      </c>
      <c r="N185" s="7">
        <v>0.14590569953643262</v>
      </c>
      <c r="O185" s="7">
        <v>0.49834055359095347</v>
      </c>
      <c r="P185" s="7">
        <v>0.1631691812125384</v>
      </c>
      <c r="Q185" s="7">
        <v>0.52050174918843972</v>
      </c>
      <c r="R185" s="7">
        <v>0.16371936106506102</v>
      </c>
      <c r="S185" s="7">
        <v>0.55830926761725519</v>
      </c>
      <c r="T185" s="7">
        <v>0.1680581556446093</v>
      </c>
      <c r="U185" s="7">
        <v>0.60920986914394171</v>
      </c>
      <c r="V185" s="7">
        <v>0.17465395866206429</v>
      </c>
      <c r="W185" s="7">
        <v>0.64357227450888788</v>
      </c>
      <c r="X185" s="7">
        <v>0.18416226492521731</v>
      </c>
      <c r="Y185" s="7">
        <v>0.63587810129954059</v>
      </c>
      <c r="Z185" s="7">
        <v>0.17865865062489905</v>
      </c>
      <c r="AA185" s="7">
        <v>0.62523468731941412</v>
      </c>
      <c r="AB185" s="7">
        <v>0.17433438224607753</v>
      </c>
    </row>
    <row r="186" spans="1:28">
      <c r="A186" s="7">
        <v>0.32210908161961932</v>
      </c>
      <c r="B186" s="7">
        <v>0.14908239805784693</v>
      </c>
      <c r="C186" s="7">
        <v>0.34203243251451637</v>
      </c>
      <c r="D186" s="7">
        <v>0.15253963383079516</v>
      </c>
      <c r="E186" s="7">
        <v>0.35679950167463259</v>
      </c>
      <c r="F186" s="7">
        <v>0.14866749344959126</v>
      </c>
      <c r="G186" s="7">
        <v>0.38104267060809316</v>
      </c>
      <c r="H186" s="7">
        <v>0.14844142945078254</v>
      </c>
      <c r="I186" s="7">
        <v>0.40113482475664419</v>
      </c>
      <c r="J186" s="7">
        <v>0.14737920102264448</v>
      </c>
      <c r="K186" s="7">
        <v>0.4035703190385897</v>
      </c>
      <c r="L186" s="7">
        <v>0.14800382765389145</v>
      </c>
      <c r="M186" s="7">
        <v>0.426996289296109</v>
      </c>
      <c r="N186" s="7">
        <v>0.14633876189559655</v>
      </c>
      <c r="O186" s="7">
        <v>0.49874585829258011</v>
      </c>
      <c r="P186" s="7">
        <v>0.16345607367689019</v>
      </c>
      <c r="Q186" s="7">
        <v>0.52136408683258584</v>
      </c>
      <c r="R186" s="7">
        <v>0.16434398769630798</v>
      </c>
      <c r="S186" s="7">
        <v>0.55898476024880805</v>
      </c>
      <c r="T186" s="7">
        <v>0.16857383577040619</v>
      </c>
      <c r="U186" s="7">
        <v>0.60952083143324953</v>
      </c>
      <c r="V186" s="7">
        <v>0.17491270661250816</v>
      </c>
      <c r="W186" s="7">
        <v>0.64394518017184221</v>
      </c>
      <c r="X186" s="7">
        <v>0.18448819655402204</v>
      </c>
      <c r="Y186" s="7">
        <v>0.63716365560686028</v>
      </c>
      <c r="Z186" s="7">
        <v>0.17971361595267368</v>
      </c>
      <c r="AA186" s="7">
        <v>0.62652561579976285</v>
      </c>
      <c r="AB186" s="7">
        <v>0.17529946670685587</v>
      </c>
    </row>
    <row r="187" spans="1:28">
      <c r="A187" s="7">
        <v>0.32541269638523435</v>
      </c>
      <c r="B187" s="7">
        <v>0.15153460231801844</v>
      </c>
      <c r="C187" s="7">
        <v>0.34491768488868046</v>
      </c>
      <c r="D187" s="7">
        <v>0.15470948506434198</v>
      </c>
      <c r="E187" s="7">
        <v>0.35726531167712605</v>
      </c>
      <c r="F187" s="7">
        <v>0.14901158282930432</v>
      </c>
      <c r="G187" s="7">
        <v>0.38351160126288891</v>
      </c>
      <c r="H187" s="7">
        <v>0.15024630989107168</v>
      </c>
      <c r="I187" s="7">
        <v>0.40230635408007343</v>
      </c>
      <c r="J187" s="7">
        <v>0.14823170742779113</v>
      </c>
      <c r="K187" s="7">
        <v>0.40408131044680395</v>
      </c>
      <c r="L187" s="7">
        <v>0.14837242999733077</v>
      </c>
      <c r="M187" s="7">
        <v>0.42782497234321332</v>
      </c>
      <c r="N187" s="7">
        <v>0.14691890203711808</v>
      </c>
      <c r="O187" s="7">
        <v>0.49913366120027292</v>
      </c>
      <c r="P187" s="7">
        <v>0.16373116360315157</v>
      </c>
      <c r="Q187" s="7">
        <v>0.52173966332937638</v>
      </c>
      <c r="R187" s="7">
        <v>0.16461726184747852</v>
      </c>
      <c r="S187" s="7">
        <v>0.55940705380745903</v>
      </c>
      <c r="T187" s="7">
        <v>0.16889795162412008</v>
      </c>
      <c r="U187" s="7">
        <v>0.61347995465857119</v>
      </c>
      <c r="V187" s="7">
        <v>0.17821741727782631</v>
      </c>
      <c r="W187" s="7">
        <v>0.64415454648381421</v>
      </c>
      <c r="X187" s="7">
        <v>0.18467158983819629</v>
      </c>
      <c r="Y187" s="7">
        <v>0.63736766942278278</v>
      </c>
      <c r="Z187" s="7">
        <v>0.17988157514857583</v>
      </c>
      <c r="AA187" s="7">
        <v>0.62695882388747326</v>
      </c>
      <c r="AB187" s="7">
        <v>0.17562358256056976</v>
      </c>
    </row>
    <row r="188" spans="1:28">
      <c r="A188" s="7">
        <v>0.3268534934218929</v>
      </c>
      <c r="B188" s="7">
        <v>0.15260409384651974</v>
      </c>
      <c r="C188" s="7">
        <v>0.34550137903674327</v>
      </c>
      <c r="D188" s="7">
        <v>0.15515071841141467</v>
      </c>
      <c r="E188" s="7">
        <v>0.35804440174011998</v>
      </c>
      <c r="F188" s="7">
        <v>0.14958899930818959</v>
      </c>
      <c r="G188" s="7">
        <v>0.38392002868612291</v>
      </c>
      <c r="H188" s="7">
        <v>0.15054500489351391</v>
      </c>
      <c r="I188" s="7">
        <v>0.40288876672655649</v>
      </c>
      <c r="J188" s="7">
        <v>0.14865659879904633</v>
      </c>
      <c r="K188" s="7">
        <v>0.40501501567776016</v>
      </c>
      <c r="L188" s="7">
        <v>0.14904608255603025</v>
      </c>
      <c r="M188" s="7">
        <v>0.42891818081619132</v>
      </c>
      <c r="N188" s="7">
        <v>0.14768425123790466</v>
      </c>
      <c r="O188" s="7">
        <v>0.49981899460484164</v>
      </c>
      <c r="P188" s="7">
        <v>0.16421869921504054</v>
      </c>
      <c r="Q188" s="7">
        <v>0.52269917810905564</v>
      </c>
      <c r="R188" s="7">
        <v>0.16531542736990426</v>
      </c>
      <c r="S188" s="7">
        <v>0.56006129896436274</v>
      </c>
      <c r="T188" s="7">
        <v>0.16940092132428114</v>
      </c>
      <c r="U188" s="7">
        <v>0.6139116537026662</v>
      </c>
      <c r="V188" s="7">
        <v>0.17857784863335688</v>
      </c>
      <c r="W188" s="7">
        <v>0.64472783278011514</v>
      </c>
      <c r="X188" s="7">
        <v>0.18517728320099361</v>
      </c>
      <c r="Y188" s="7">
        <v>0.63770086229245537</v>
      </c>
      <c r="Z188" s="7">
        <v>0.18015666507483721</v>
      </c>
      <c r="AA188" s="7">
        <v>0.62746159823744374</v>
      </c>
      <c r="AB188" s="7">
        <v>0.17600126377946326</v>
      </c>
    </row>
    <row r="189" spans="1:28">
      <c r="A189" s="7">
        <v>0.3272019414995529</v>
      </c>
      <c r="B189" s="7">
        <v>0.15286374968450903</v>
      </c>
      <c r="C189" s="7">
        <v>0.34733028736734006</v>
      </c>
      <c r="D189" s="7">
        <v>0.15653615480572114</v>
      </c>
      <c r="E189" s="7">
        <v>0.35841887644800685</v>
      </c>
      <c r="F189" s="7">
        <v>0.1498668128970872</v>
      </c>
      <c r="G189" s="7">
        <v>0.38411855764773772</v>
      </c>
      <c r="H189" s="7">
        <v>0.15069026690078063</v>
      </c>
      <c r="I189" s="7">
        <v>0.40339575903032954</v>
      </c>
      <c r="J189" s="7">
        <v>0.14902792480512192</v>
      </c>
      <c r="K189" s="7">
        <v>0.40580357218644958</v>
      </c>
      <c r="L189" s="7">
        <v>0.14961623593455217</v>
      </c>
      <c r="M189" s="7">
        <v>0.42934354423248822</v>
      </c>
      <c r="N189" s="7">
        <v>0.14798294624034689</v>
      </c>
      <c r="O189" s="7">
        <v>0.50018561113040394</v>
      </c>
      <c r="P189" s="7">
        <v>0.16448017082812066</v>
      </c>
      <c r="Q189" s="7">
        <v>0.52322621086212762</v>
      </c>
      <c r="R189" s="7">
        <v>0.1657003716891611</v>
      </c>
      <c r="S189" s="7">
        <v>0.56079168090542575</v>
      </c>
      <c r="T189" s="7">
        <v>0.16996381160243973</v>
      </c>
      <c r="U189" s="7">
        <v>0.61478808093705617</v>
      </c>
      <c r="V189" s="7">
        <v>0.1793123296575993</v>
      </c>
      <c r="W189" s="7">
        <v>0.64513488402184604</v>
      </c>
      <c r="X189" s="7">
        <v>0.18553771455652418</v>
      </c>
      <c r="Y189" s="7">
        <v>0.63822648740771426</v>
      </c>
      <c r="Z189" s="7">
        <v>0.18059063532154657</v>
      </c>
      <c r="AA189" s="7">
        <v>0.62799283151288421</v>
      </c>
      <c r="AB189" s="7">
        <v>0.17640255007453762</v>
      </c>
    </row>
    <row r="190" spans="1:28">
      <c r="A190" s="7">
        <v>0.32857018776344354</v>
      </c>
      <c r="B190" s="7">
        <v>0.15388875472328489</v>
      </c>
      <c r="C190" s="7">
        <v>0.34771087493380054</v>
      </c>
      <c r="D190" s="7">
        <v>0.15682486304516377</v>
      </c>
      <c r="E190" s="7">
        <v>0.35903173627481688</v>
      </c>
      <c r="F190" s="7">
        <v>0.15032257244488656</v>
      </c>
      <c r="G190" s="7">
        <v>0.38481821918646836</v>
      </c>
      <c r="H190" s="7">
        <v>0.15120413125148668</v>
      </c>
      <c r="I190" s="7">
        <v>0.40358011986806519</v>
      </c>
      <c r="J190" s="7">
        <v>0.14916320004938907</v>
      </c>
      <c r="K190" s="7">
        <v>0.41024800908580122</v>
      </c>
      <c r="L190" s="7">
        <v>0.15283651305814652</v>
      </c>
      <c r="M190" s="7">
        <v>0.43122787967358844</v>
      </c>
      <c r="N190" s="7">
        <v>0.14931027783174664</v>
      </c>
      <c r="O190" s="7">
        <v>0.50057986206744076</v>
      </c>
      <c r="P190" s="7">
        <v>0.16476161596719996</v>
      </c>
      <c r="Q190" s="7">
        <v>0.52341968966350461</v>
      </c>
      <c r="R190" s="7">
        <v>0.16584200214624617</v>
      </c>
      <c r="S190" s="7">
        <v>0.56159731431920434</v>
      </c>
      <c r="T190" s="7">
        <v>0.17058843823368669</v>
      </c>
      <c r="U190" s="7">
        <v>0.61528753154139137</v>
      </c>
      <c r="V190" s="7">
        <v>0.17973358947867282</v>
      </c>
      <c r="W190" s="7">
        <v>0.64562370493906818</v>
      </c>
      <c r="X190" s="7">
        <v>0.18597077691568811</v>
      </c>
      <c r="Y190" s="7">
        <v>0.63890623649744738</v>
      </c>
      <c r="Z190" s="7">
        <v>0.18115352559970516</v>
      </c>
      <c r="AA190" s="7">
        <v>0.62891063185929252</v>
      </c>
      <c r="AB190" s="7">
        <v>0.1770979919343271</v>
      </c>
    </row>
    <row r="191" spans="1:28">
      <c r="A191" s="7">
        <v>0.32955933069357513</v>
      </c>
      <c r="B191" s="7">
        <v>0.15463322251052689</v>
      </c>
      <c r="C191" s="7">
        <v>0.34858878889633405</v>
      </c>
      <c r="D191" s="7">
        <v>0.15749125250349991</v>
      </c>
      <c r="E191" s="7">
        <v>0.35976515869050757</v>
      </c>
      <c r="F191" s="7">
        <v>0.15086821285968222</v>
      </c>
      <c r="G191" s="7">
        <v>0.38507884310964552</v>
      </c>
      <c r="H191" s="7">
        <v>0.15139569552356968</v>
      </c>
      <c r="I191" s="7">
        <v>0.40427314901718964</v>
      </c>
      <c r="J191" s="7">
        <v>0.14967343284991347</v>
      </c>
      <c r="K191" s="7">
        <v>0.41093470684202266</v>
      </c>
      <c r="L191" s="7">
        <v>0.1533358512081259</v>
      </c>
      <c r="M191" s="7">
        <v>0.4315944596619134</v>
      </c>
      <c r="N191" s="7">
        <v>0.1495690257821905</v>
      </c>
      <c r="O191" s="7">
        <v>0.50118413453168409</v>
      </c>
      <c r="P191" s="7">
        <v>0.16519467832636389</v>
      </c>
      <c r="Q191" s="7">
        <v>0.52403076750676747</v>
      </c>
      <c r="R191" s="7">
        <v>0.16628959070613678</v>
      </c>
      <c r="S191" s="7">
        <v>0.56209220341623978</v>
      </c>
      <c r="T191" s="7">
        <v>0.17097338255294353</v>
      </c>
      <c r="U191" s="7">
        <v>0.61665472328264992</v>
      </c>
      <c r="V191" s="7">
        <v>0.18088751454889793</v>
      </c>
      <c r="W191" s="7">
        <v>0.64634795063627593</v>
      </c>
      <c r="X191" s="7">
        <v>0.18661719284802508</v>
      </c>
      <c r="Y191" s="7">
        <v>0.63934099083006835</v>
      </c>
      <c r="Z191" s="7">
        <v>0.18151395695523573</v>
      </c>
      <c r="AA191" s="7">
        <v>0.62989957951937592</v>
      </c>
      <c r="AB191" s="7">
        <v>0.17784790704684161</v>
      </c>
    </row>
    <row r="192" spans="1:28">
      <c r="A192" s="7">
        <v>0.33121778004853747</v>
      </c>
      <c r="B192" s="7">
        <v>0.15588519943565704</v>
      </c>
      <c r="C192" s="7">
        <v>0.34898171471307876</v>
      </c>
      <c r="D192" s="7">
        <v>0.15778994750594214</v>
      </c>
      <c r="E192" s="7">
        <v>0.36099544510885795</v>
      </c>
      <c r="F192" s="7">
        <v>0.15178517928055346</v>
      </c>
      <c r="G192" s="7">
        <v>0.38564819268678757</v>
      </c>
      <c r="H192" s="7">
        <v>0.15181423168200694</v>
      </c>
      <c r="I192" s="7">
        <v>0.40461170255557694</v>
      </c>
      <c r="J192" s="7">
        <v>0.14992310192490316</v>
      </c>
      <c r="K192" s="7">
        <v>0.41154331288801865</v>
      </c>
      <c r="L192" s="7">
        <v>0.15377890033028943</v>
      </c>
      <c r="M192" s="7">
        <v>0.43337102548506506</v>
      </c>
      <c r="N192" s="7">
        <v>0.15082554214504773</v>
      </c>
      <c r="O192" s="7">
        <v>0.50160049299790055</v>
      </c>
      <c r="P192" s="7">
        <v>0.16549337332880612</v>
      </c>
      <c r="Q192" s="7">
        <v>0.52441247229138443</v>
      </c>
      <c r="R192" s="7">
        <v>0.16657103584521607</v>
      </c>
      <c r="S192" s="7">
        <v>0.56392302748183787</v>
      </c>
      <c r="T192" s="7">
        <v>0.17239785811170291</v>
      </c>
      <c r="U192" s="7">
        <v>0.6169943496935979</v>
      </c>
      <c r="V192" s="7">
        <v>0.18117440701324972</v>
      </c>
      <c r="W192" s="7">
        <v>0.64678195891388313</v>
      </c>
      <c r="X192" s="7">
        <v>0.18700486082991818</v>
      </c>
      <c r="Y192" s="7">
        <v>0.64091697528581915</v>
      </c>
      <c r="Z192" s="7">
        <v>0.18282131502063631</v>
      </c>
      <c r="AA192" s="7">
        <v>0.63046559592594642</v>
      </c>
      <c r="AB192" s="7">
        <v>0.17828096940600555</v>
      </c>
    </row>
    <row r="193" spans="1:28">
      <c r="A193" s="7">
        <v>0.33149674287903946</v>
      </c>
      <c r="B193" s="7">
        <v>0.15609582934619382</v>
      </c>
      <c r="C193" s="7">
        <v>0.35030855116672394</v>
      </c>
      <c r="D193" s="7">
        <v>0.15880224211908217</v>
      </c>
      <c r="E193" s="7">
        <v>0.36251161099932683</v>
      </c>
      <c r="F193" s="7">
        <v>0.15292185448741563</v>
      </c>
      <c r="G193" s="7">
        <v>0.38703264795655085</v>
      </c>
      <c r="H193" s="7">
        <v>0.15283378939551032</v>
      </c>
      <c r="I193" s="7">
        <v>0.40539439811214556</v>
      </c>
      <c r="J193" s="7">
        <v>0.15050051840378842</v>
      </c>
      <c r="K193" s="7">
        <v>0.41184464503073637</v>
      </c>
      <c r="L193" s="7">
        <v>0.15399860911628035</v>
      </c>
      <c r="M193" s="7">
        <v>0.43381108475835495</v>
      </c>
      <c r="N193" s="7">
        <v>0.15113694757312579</v>
      </c>
      <c r="O193" s="7">
        <v>0.50393283732635208</v>
      </c>
      <c r="P193" s="7">
        <v>0.16717205740028229</v>
      </c>
      <c r="Q193" s="7">
        <v>0.52490098437811894</v>
      </c>
      <c r="R193" s="7">
        <v>0.16693146720074664</v>
      </c>
      <c r="S193" s="7">
        <v>0.56443916405352246</v>
      </c>
      <c r="T193" s="7">
        <v>0.17280005229432269</v>
      </c>
      <c r="U193" s="7">
        <v>0.61868032121188432</v>
      </c>
      <c r="V193" s="7">
        <v>0.1825988825720091</v>
      </c>
      <c r="W193" s="7">
        <v>0.64743342061422515</v>
      </c>
      <c r="X193" s="7">
        <v>0.18758863252162136</v>
      </c>
      <c r="Y193" s="7">
        <v>0.64489212658121775</v>
      </c>
      <c r="Z193" s="7">
        <v>0.18612602568595446</v>
      </c>
      <c r="AA193" s="7">
        <v>0.6315185761683374</v>
      </c>
      <c r="AB193" s="7">
        <v>0.17908717354633591</v>
      </c>
    </row>
    <row r="194" spans="1:28">
      <c r="A194" s="7">
        <v>0.33273828075105377</v>
      </c>
      <c r="B194" s="7">
        <v>0.15703367718060965</v>
      </c>
      <c r="C194" s="7">
        <v>0.35064832759762876</v>
      </c>
      <c r="D194" s="7">
        <v>0.15906189795707146</v>
      </c>
      <c r="E194" s="7">
        <v>0.36370170988805028</v>
      </c>
      <c r="F194" s="7">
        <v>0.15381430794456061</v>
      </c>
      <c r="G194" s="7">
        <v>0.38827279803395093</v>
      </c>
      <c r="H194" s="7">
        <v>0.15375075581638156</v>
      </c>
      <c r="I194" s="7">
        <v>0.40649637311951997</v>
      </c>
      <c r="J194" s="7">
        <v>0.15131670930711838</v>
      </c>
      <c r="K194" s="7">
        <v>0.41225632415529434</v>
      </c>
      <c r="L194" s="7">
        <v>0.1542991198938134</v>
      </c>
      <c r="M194" s="7">
        <v>0.43488796450134076</v>
      </c>
      <c r="N194" s="7">
        <v>0.15190138888636698</v>
      </c>
      <c r="O194" s="7">
        <v>0.50460435352518351</v>
      </c>
      <c r="P194" s="7">
        <v>0.167656869349535</v>
      </c>
      <c r="Q194" s="7">
        <v>0.52558034885716198</v>
      </c>
      <c r="R194" s="7">
        <v>0.1674344369009077</v>
      </c>
      <c r="S194" s="7">
        <v>0.56518813753490349</v>
      </c>
      <c r="T194" s="7">
        <v>0.17338382398602586</v>
      </c>
      <c r="U194" s="7">
        <v>0.61957412064120776</v>
      </c>
      <c r="V194" s="7">
        <v>0.18336332388525028</v>
      </c>
      <c r="W194" s="7">
        <v>0.6477038895408499</v>
      </c>
      <c r="X194" s="7">
        <v>0.18783194638379314</v>
      </c>
      <c r="Y194" s="7">
        <v>0.64509435861708853</v>
      </c>
      <c r="Z194" s="7">
        <v>0.18629489276940203</v>
      </c>
      <c r="AA194" s="7">
        <v>0.63194862215321779</v>
      </c>
      <c r="AB194" s="7">
        <v>0.17941764461286772</v>
      </c>
    </row>
    <row r="195" spans="1:28">
      <c r="A195" s="7">
        <v>0.3333534295567761</v>
      </c>
      <c r="B195" s="7">
        <v>0.15749942349140861</v>
      </c>
      <c r="C195" s="7">
        <v>0.3511893124177845</v>
      </c>
      <c r="D195" s="7">
        <v>0.15947589467778164</v>
      </c>
      <c r="E195" s="7">
        <v>0.3642159275966852</v>
      </c>
      <c r="F195" s="7">
        <v>0.15420197592645371</v>
      </c>
      <c r="G195" s="7">
        <v>0.38877480518799018</v>
      </c>
      <c r="H195" s="7">
        <v>0.15412208182245715</v>
      </c>
      <c r="I195" s="7">
        <v>0.40847657611756238</v>
      </c>
      <c r="J195" s="7">
        <v>0.15278476346805778</v>
      </c>
      <c r="K195" s="7">
        <v>0.41283267492967551</v>
      </c>
      <c r="L195" s="7">
        <v>0.15472037971488692</v>
      </c>
      <c r="M195" s="7">
        <v>0.43602852629129613</v>
      </c>
      <c r="N195" s="7">
        <v>0.152711224576879</v>
      </c>
      <c r="O195" s="7">
        <v>0.50529889840024378</v>
      </c>
      <c r="P195" s="7">
        <v>0.16815983904969606</v>
      </c>
      <c r="Q195" s="7">
        <v>0.52612226459495526</v>
      </c>
      <c r="R195" s="7">
        <v>0.16783663108352748</v>
      </c>
      <c r="S195" s="7">
        <v>0.56804061100654613</v>
      </c>
      <c r="T195" s="7">
        <v>0.17561995101038813</v>
      </c>
      <c r="U195" s="7">
        <v>0.6197799811511685</v>
      </c>
      <c r="V195" s="7">
        <v>0.18353945406906119</v>
      </c>
      <c r="W195" s="7">
        <v>0.64809925940036783</v>
      </c>
      <c r="X195" s="7">
        <v>0.18818874618914205</v>
      </c>
      <c r="Y195" s="7">
        <v>0.64561018394206293</v>
      </c>
      <c r="Z195" s="7">
        <v>0.18672795512856596</v>
      </c>
      <c r="AA195" s="7">
        <v>0.6324276807319632</v>
      </c>
      <c r="AB195" s="7">
        <v>0.17978715484385246</v>
      </c>
    </row>
    <row r="196" spans="1:28">
      <c r="A196" s="7">
        <v>0.33373355473240518</v>
      </c>
      <c r="B196" s="7">
        <v>0.15778813173085124</v>
      </c>
      <c r="C196" s="7">
        <v>0.35138862261468401</v>
      </c>
      <c r="D196" s="7">
        <v>0.1596284197854117</v>
      </c>
      <c r="E196" s="7">
        <v>0.36606090054773771</v>
      </c>
      <c r="F196" s="7">
        <v>0.15559467542112351</v>
      </c>
      <c r="G196" s="7">
        <v>0.3892313343420119</v>
      </c>
      <c r="H196" s="7">
        <v>0.15446253965198856</v>
      </c>
      <c r="I196" s="7">
        <v>0.40898859644418273</v>
      </c>
      <c r="J196" s="7">
        <v>0.15316607623713294</v>
      </c>
      <c r="K196" s="7">
        <v>0.41351682621708524</v>
      </c>
      <c r="L196" s="7">
        <v>0.15522062575241172</v>
      </c>
      <c r="M196" s="7">
        <v>0.43671678226046751</v>
      </c>
      <c r="N196" s="7">
        <v>0.15320148385140422</v>
      </c>
      <c r="O196" s="7">
        <v>0.50625781247841051</v>
      </c>
      <c r="P196" s="7">
        <v>0.1688580045721218</v>
      </c>
      <c r="Q196" s="7">
        <v>0.52670445193846505</v>
      </c>
      <c r="R196" s="7">
        <v>0.16826969344269141</v>
      </c>
      <c r="S196" s="7">
        <v>0.56919151588337269</v>
      </c>
      <c r="T196" s="7">
        <v>0.17652511489316897</v>
      </c>
      <c r="U196" s="7">
        <v>0.62022384073171688</v>
      </c>
      <c r="V196" s="7">
        <v>0.18392439838831803</v>
      </c>
      <c r="W196" s="7">
        <v>0.64840297533790658</v>
      </c>
      <c r="X196" s="7">
        <v>0.18846383611540343</v>
      </c>
      <c r="Y196" s="7">
        <v>0.64835145255164195</v>
      </c>
      <c r="Z196" s="7">
        <v>0.18903671315656159</v>
      </c>
      <c r="AA196" s="7">
        <v>0.63392335537055466</v>
      </c>
      <c r="AB196" s="7">
        <v>0.18094107991407757</v>
      </c>
    </row>
    <row r="197" spans="1:28">
      <c r="A197" s="7">
        <v>0.33402273598160687</v>
      </c>
      <c r="B197" s="7">
        <v>0.15800784051684216</v>
      </c>
      <c r="C197" s="7">
        <v>0.35180242854729438</v>
      </c>
      <c r="D197" s="7">
        <v>0.15994527253876226</v>
      </c>
      <c r="E197" s="7">
        <v>0.36715875078890858</v>
      </c>
      <c r="F197" s="7">
        <v>0.15642630041272557</v>
      </c>
      <c r="G197" s="7">
        <v>0.39083006095801143</v>
      </c>
      <c r="H197" s="7">
        <v>0.15566458276212075</v>
      </c>
      <c r="I197" s="7">
        <v>0.40931876994449112</v>
      </c>
      <c r="J197" s="7">
        <v>0.15341302164948639</v>
      </c>
      <c r="K197" s="7">
        <v>0.41410845580433658</v>
      </c>
      <c r="L197" s="7">
        <v>0.15565368811157565</v>
      </c>
      <c r="M197" s="7">
        <v>0.43719847979523752</v>
      </c>
      <c r="N197" s="7">
        <v>0.15354557323111728</v>
      </c>
      <c r="O197" s="7">
        <v>0.50702789141150117</v>
      </c>
      <c r="P197" s="7">
        <v>0.16942089485028039</v>
      </c>
      <c r="Q197" s="7">
        <v>0.52730327320607517</v>
      </c>
      <c r="R197" s="7">
        <v>0.1687154662274912</v>
      </c>
      <c r="S197" s="7">
        <v>0.56944382964483087</v>
      </c>
      <c r="T197" s="7">
        <v>0.1767239422656153</v>
      </c>
      <c r="U197" s="7">
        <v>0.62074500657971887</v>
      </c>
      <c r="V197" s="7">
        <v>0.18437743427348116</v>
      </c>
      <c r="W197" s="7">
        <v>0.6490211900273346</v>
      </c>
      <c r="X197" s="7">
        <v>0.18902672639356202</v>
      </c>
      <c r="Y197" s="7">
        <v>0.64880491557480602</v>
      </c>
      <c r="Z197" s="7">
        <v>0.18942165747581843</v>
      </c>
      <c r="AA197" s="7">
        <v>0.63625540620768184</v>
      </c>
      <c r="AB197" s="7">
        <v>0.18274596035436672</v>
      </c>
    </row>
    <row r="198" spans="1:28">
      <c r="A198" s="7">
        <v>0.33439979563162603</v>
      </c>
      <c r="B198" s="7">
        <v>0.15829473298119395</v>
      </c>
      <c r="C198" s="7">
        <v>0.35242123925385854</v>
      </c>
      <c r="D198" s="7">
        <v>0.16041918983746997</v>
      </c>
      <c r="E198" s="7">
        <v>0.36773872990966022</v>
      </c>
      <c r="F198" s="7">
        <v>0.15686753375979826</v>
      </c>
      <c r="G198" s="7">
        <v>0.39126472568894782</v>
      </c>
      <c r="H198" s="7">
        <v>0.1559914222784709</v>
      </c>
      <c r="I198" s="7">
        <v>0.41006962135635994</v>
      </c>
      <c r="J198" s="7">
        <v>0.15397591192764498</v>
      </c>
      <c r="K198" s="7">
        <v>0.414897012313026</v>
      </c>
      <c r="L198" s="7">
        <v>0.15623110459046091</v>
      </c>
      <c r="M198" s="7">
        <v>0.43757975564055546</v>
      </c>
      <c r="N198" s="7">
        <v>0.15381884738228782</v>
      </c>
      <c r="O198" s="7">
        <v>0.50757781619984466</v>
      </c>
      <c r="P198" s="7">
        <v>0.16982308903290017</v>
      </c>
      <c r="Q198" s="7">
        <v>0.52782067579256287</v>
      </c>
      <c r="R198" s="7">
        <v>0.16910222632183888</v>
      </c>
      <c r="S198" s="7">
        <v>0.56998298431405192</v>
      </c>
      <c r="T198" s="7">
        <v>0.17714883363687051</v>
      </c>
      <c r="U198" s="7">
        <v>0.62105770608852007</v>
      </c>
      <c r="V198" s="7">
        <v>0.18464980053710628</v>
      </c>
      <c r="W198" s="7">
        <v>0.64940308136891445</v>
      </c>
      <c r="X198" s="7">
        <v>0.18937535521100218</v>
      </c>
      <c r="Y198" s="7">
        <v>0.64920759786649584</v>
      </c>
      <c r="Z198" s="7">
        <v>0.1897648389679861</v>
      </c>
      <c r="AA198" s="7">
        <v>0.63690047518500248</v>
      </c>
      <c r="AB198" s="7">
        <v>0.18324529850434609</v>
      </c>
    </row>
    <row r="199" spans="1:28">
      <c r="A199" s="7">
        <v>0.33569038191339895</v>
      </c>
      <c r="B199" s="7">
        <v>0.15928160674306233</v>
      </c>
      <c r="C199" s="7">
        <v>0.35364177693582399</v>
      </c>
      <c r="D199" s="7">
        <v>0.16135703767188581</v>
      </c>
      <c r="E199" s="7">
        <v>0.36828217491256926</v>
      </c>
      <c r="F199" s="7">
        <v>0.15728153048050844</v>
      </c>
      <c r="G199" s="7">
        <v>0.3931625576127547</v>
      </c>
      <c r="H199" s="7">
        <v>0.15741862149986655</v>
      </c>
      <c r="I199" s="7">
        <v>0.41084728889008121</v>
      </c>
      <c r="J199" s="7">
        <v>0.15455968361934816</v>
      </c>
      <c r="K199" s="7">
        <v>0.41567453412353139</v>
      </c>
      <c r="L199" s="7">
        <v>0.15680125796898284</v>
      </c>
      <c r="M199" s="7">
        <v>0.43812023660329735</v>
      </c>
      <c r="N199" s="7">
        <v>0.15420651536418092</v>
      </c>
      <c r="O199" s="7">
        <v>0.50789561193180188</v>
      </c>
      <c r="P199" s="7">
        <v>0.17005641613207234</v>
      </c>
      <c r="Q199" s="7">
        <v>0.52846414601433689</v>
      </c>
      <c r="R199" s="7">
        <v>0.16958703827109159</v>
      </c>
      <c r="S199" s="7">
        <v>0.57039908069259693</v>
      </c>
      <c r="T199" s="7">
        <v>0.17747930470340231</v>
      </c>
      <c r="U199" s="7">
        <v>0.62144423742578825</v>
      </c>
      <c r="V199" s="7">
        <v>0.18498753470400142</v>
      </c>
      <c r="W199" s="7">
        <v>0.6498604524109477</v>
      </c>
      <c r="X199" s="7">
        <v>0.18979389136943944</v>
      </c>
      <c r="Y199" s="7">
        <v>0.65182414187245408</v>
      </c>
      <c r="Z199" s="7">
        <v>0.19200096599234837</v>
      </c>
      <c r="AA199" s="7">
        <v>0.63739771585502047</v>
      </c>
      <c r="AB199" s="7">
        <v>0.18363024282360293</v>
      </c>
    </row>
    <row r="200" spans="1:28">
      <c r="A200" s="7">
        <v>0.33607970366585777</v>
      </c>
      <c r="B200" s="7">
        <v>0.15957939385795913</v>
      </c>
      <c r="C200" s="7">
        <v>0.35545075424673084</v>
      </c>
      <c r="D200" s="7">
        <v>0.16274973716655561</v>
      </c>
      <c r="E200" s="7">
        <v>0.36862285556145175</v>
      </c>
      <c r="F200" s="7">
        <v>0.15754118631849773</v>
      </c>
      <c r="G200" s="7">
        <v>0.39337945268976121</v>
      </c>
      <c r="H200" s="7">
        <v>0.15758204125804162</v>
      </c>
      <c r="I200" s="7">
        <v>0.41161573838191567</v>
      </c>
      <c r="J200" s="7">
        <v>0.15513710009823342</v>
      </c>
      <c r="K200" s="7">
        <v>0.41623730373091683</v>
      </c>
      <c r="L200" s="7">
        <v>0.1572143468021476</v>
      </c>
      <c r="M200" s="7">
        <v>0.43865745182004084</v>
      </c>
      <c r="N200" s="7">
        <v>0.15459327545852861</v>
      </c>
      <c r="O200" s="7">
        <v>0.50814984851736766</v>
      </c>
      <c r="P200" s="7">
        <v>0.17024344096642827</v>
      </c>
      <c r="Q200" s="7">
        <v>0.53034990772549495</v>
      </c>
      <c r="R200" s="7">
        <v>0.17101151382985097</v>
      </c>
      <c r="S200" s="7">
        <v>0.57094266191903653</v>
      </c>
      <c r="T200" s="7">
        <v>0.17791145917502085</v>
      </c>
      <c r="U200" s="7">
        <v>0.62172653559345603</v>
      </c>
      <c r="V200" s="7">
        <v>0.18523448011635488</v>
      </c>
      <c r="W200" s="7">
        <v>0.65034388192099457</v>
      </c>
      <c r="X200" s="7">
        <v>0.19023694049160297</v>
      </c>
      <c r="Y200" s="7">
        <v>0.65227225955546297</v>
      </c>
      <c r="Z200" s="7">
        <v>0.19238591031160521</v>
      </c>
      <c r="AA200" s="7">
        <v>0.63752894312246555</v>
      </c>
      <c r="AB200" s="7">
        <v>0.18373192622868964</v>
      </c>
    </row>
    <row r="201" spans="1:28">
      <c r="A201" s="7">
        <v>0.33911968322902036</v>
      </c>
      <c r="B201" s="7">
        <v>0.16191448062477184</v>
      </c>
      <c r="C201" s="7">
        <v>0.35570036654094306</v>
      </c>
      <c r="D201" s="7">
        <v>0.16294220932618403</v>
      </c>
      <c r="E201" s="7">
        <v>0.36885119379796816</v>
      </c>
      <c r="F201" s="7">
        <v>0.15771550072721779</v>
      </c>
      <c r="G201" s="7">
        <v>0.39450940607481122</v>
      </c>
      <c r="H201" s="7">
        <v>0.15843454766318826</v>
      </c>
      <c r="I201" s="7">
        <v>0.41227943739776401</v>
      </c>
      <c r="J201" s="7">
        <v>0.1556364382482128</v>
      </c>
      <c r="K201" s="7">
        <v>0.4166438899178514</v>
      </c>
      <c r="L201" s="7">
        <v>0.15751304180458983</v>
      </c>
      <c r="M201" s="7">
        <v>0.44063731033159548</v>
      </c>
      <c r="N201" s="7">
        <v>0.15602047467992425</v>
      </c>
      <c r="O201" s="7">
        <v>0.50866016398259761</v>
      </c>
      <c r="P201" s="7">
        <v>0.17062021429777635</v>
      </c>
      <c r="Q201" s="7">
        <v>0.5309102083267675</v>
      </c>
      <c r="R201" s="7">
        <v>0.17143640520110617</v>
      </c>
      <c r="S201" s="7">
        <v>0.57112060951922283</v>
      </c>
      <c r="T201" s="7">
        <v>0.17805308963210592</v>
      </c>
      <c r="U201" s="7">
        <v>0.62289134126374046</v>
      </c>
      <c r="V201" s="7">
        <v>0.18625403782985825</v>
      </c>
      <c r="W201" s="7">
        <v>0.65188941864456451</v>
      </c>
      <c r="X201" s="7">
        <v>0.19165506083754444</v>
      </c>
      <c r="Y201" s="7">
        <v>0.65392931500356732</v>
      </c>
      <c r="Z201" s="7">
        <v>0.19381038587036459</v>
      </c>
      <c r="AA201" s="7">
        <v>0.6380641290264436</v>
      </c>
      <c r="AB201" s="7">
        <v>0.18414683083694525</v>
      </c>
    </row>
    <row r="202" spans="1:28">
      <c r="A202" s="7">
        <v>0.33969395835994387</v>
      </c>
      <c r="B202" s="7">
        <v>0.16235571397184453</v>
      </c>
      <c r="C202" s="7">
        <v>0.35717146561329643</v>
      </c>
      <c r="D202" s="7">
        <v>0.1640788845330462</v>
      </c>
      <c r="E202" s="7">
        <v>0.36922658185880114</v>
      </c>
      <c r="F202" s="7">
        <v>0.15800420896666043</v>
      </c>
      <c r="G202" s="7">
        <v>0.3948364978441678</v>
      </c>
      <c r="H202" s="7">
        <v>0.15868149307554172</v>
      </c>
      <c r="I202" s="7">
        <v>0.41271352337025069</v>
      </c>
      <c r="J202" s="7">
        <v>0.15596327776456295</v>
      </c>
      <c r="K202" s="7">
        <v>0.41687901387146492</v>
      </c>
      <c r="L202" s="7">
        <v>0.15768644832576451</v>
      </c>
      <c r="M202" s="7">
        <v>0.44115982969134598</v>
      </c>
      <c r="N202" s="7">
        <v>0.15639724801127233</v>
      </c>
      <c r="O202" s="7">
        <v>0.50926535759389013</v>
      </c>
      <c r="P202" s="7">
        <v>0.17106780285766696</v>
      </c>
      <c r="Q202" s="7">
        <v>0.53430002696446666</v>
      </c>
      <c r="R202" s="7">
        <v>0.17400754272972732</v>
      </c>
      <c r="S202" s="7">
        <v>0.57166419074566244</v>
      </c>
      <c r="T202" s="7">
        <v>0.17848615199126985</v>
      </c>
      <c r="U202" s="7">
        <v>0.62550585660121705</v>
      </c>
      <c r="V202" s="7">
        <v>0.18856279585785388</v>
      </c>
      <c r="W202" s="7">
        <v>0.65208081359928571</v>
      </c>
      <c r="X202" s="7">
        <v>0.19183119102135535</v>
      </c>
      <c r="Y202" s="7">
        <v>0.65441574095768829</v>
      </c>
      <c r="Z202" s="7">
        <v>0.19422892202880185</v>
      </c>
      <c r="AA202" s="7">
        <v>0.63982067714851021</v>
      </c>
      <c r="AB202" s="7">
        <v>0.1855159252554342</v>
      </c>
    </row>
    <row r="203" spans="1:28">
      <c r="A203" s="7">
        <v>0.3402518840209478</v>
      </c>
      <c r="B203" s="7">
        <v>0.16278514478082681</v>
      </c>
      <c r="C203" s="7">
        <v>0.35744290711955001</v>
      </c>
      <c r="D203" s="7">
        <v>0.16428951444358297</v>
      </c>
      <c r="E203" s="7">
        <v>0.37055733710121869</v>
      </c>
      <c r="F203" s="7">
        <v>0.15902921400543629</v>
      </c>
      <c r="G203" s="7">
        <v>0.39559650519061396</v>
      </c>
      <c r="H203" s="7">
        <v>0.15925890955442698</v>
      </c>
      <c r="I203" s="7">
        <v>0.41320040358263438</v>
      </c>
      <c r="J203" s="7">
        <v>0.15633188010800228</v>
      </c>
      <c r="K203" s="7">
        <v>0.41730851827770477</v>
      </c>
      <c r="L203" s="7">
        <v>0.15800330107911506</v>
      </c>
      <c r="M203" s="7">
        <v>0.44263757975564033</v>
      </c>
      <c r="N203" s="7">
        <v>0.15746673953977364</v>
      </c>
      <c r="O203" s="7">
        <v>0.50946524650355596</v>
      </c>
      <c r="P203" s="7">
        <v>0.17121578852756994</v>
      </c>
      <c r="Q203" s="7">
        <v>0.53545477148490184</v>
      </c>
      <c r="R203" s="7">
        <v>0.17488637787369105</v>
      </c>
      <c r="S203" s="7">
        <v>0.57179610215077559</v>
      </c>
      <c r="T203" s="7">
        <v>0.17859146694653824</v>
      </c>
      <c r="U203" s="7">
        <v>0.62613994171628617</v>
      </c>
      <c r="V203" s="7">
        <v>0.18912568613601247</v>
      </c>
      <c r="W203" s="7">
        <v>0.6524995462232297</v>
      </c>
      <c r="X203" s="7">
        <v>0.19221795111570303</v>
      </c>
      <c r="Y203" s="7">
        <v>0.65484604084017994</v>
      </c>
      <c r="Z203" s="7">
        <v>0.19459934014733202</v>
      </c>
      <c r="AA203" s="7">
        <v>0.64040013249210825</v>
      </c>
      <c r="AB203" s="7">
        <v>0.18596805325305191</v>
      </c>
    </row>
    <row r="204" spans="1:28">
      <c r="A204" s="7">
        <v>0.34106322646570447</v>
      </c>
      <c r="B204" s="7">
        <v>0.16340977141207377</v>
      </c>
      <c r="C204" s="7">
        <v>0.35782064739748332</v>
      </c>
      <c r="D204" s="7">
        <v>0.16458276212075268</v>
      </c>
      <c r="E204" s="7">
        <v>0.37125605210495888</v>
      </c>
      <c r="F204" s="7">
        <v>0.15956849920741403</v>
      </c>
      <c r="G204" s="7">
        <v>0.39588511557534034</v>
      </c>
      <c r="H204" s="7">
        <v>0.1594786183404179</v>
      </c>
      <c r="I204" s="7">
        <v>0.41369901584832852</v>
      </c>
      <c r="J204" s="7">
        <v>0.15670956132689579</v>
      </c>
      <c r="K204" s="7">
        <v>0.41970050131482717</v>
      </c>
      <c r="L204" s="7">
        <v>0.15977095813004211</v>
      </c>
      <c r="M204" s="7">
        <v>0.44467377238566808</v>
      </c>
      <c r="N204" s="7">
        <v>0.15894114891353098</v>
      </c>
      <c r="O204" s="7">
        <v>0.50960710314912527</v>
      </c>
      <c r="P204" s="7">
        <v>0.17132110348283833</v>
      </c>
      <c r="Q204" s="7">
        <v>0.53589688367809352</v>
      </c>
      <c r="R204" s="7">
        <v>0.17522411204058619</v>
      </c>
      <c r="S204" s="7">
        <v>0.57227682626471166</v>
      </c>
      <c r="T204" s="7">
        <v>0.17897641126579508</v>
      </c>
      <c r="U204" s="7">
        <v>0.62635014527498034</v>
      </c>
      <c r="V204" s="7">
        <v>0.18931271097036839</v>
      </c>
      <c r="W204" s="7">
        <v>0.65298926570831439</v>
      </c>
      <c r="X204" s="7">
        <v>0.19267098700086616</v>
      </c>
      <c r="Y204" s="7">
        <v>0.65565051453353385</v>
      </c>
      <c r="Z204" s="7">
        <v>0.1952947820071215</v>
      </c>
      <c r="AA204" s="7">
        <v>0.64086733318524114</v>
      </c>
      <c r="AB204" s="7">
        <v>0.18633756348403666</v>
      </c>
    </row>
    <row r="205" spans="1:28">
      <c r="A205" s="7">
        <v>0.34387840081747356</v>
      </c>
      <c r="B205" s="7">
        <v>0.16557962264562059</v>
      </c>
      <c r="C205" s="7">
        <v>0.36208398741878101</v>
      </c>
      <c r="D205" s="7">
        <v>0.16789292011134332</v>
      </c>
      <c r="E205" s="7">
        <v>0.37410662664962963</v>
      </c>
      <c r="F205" s="7">
        <v>0.16177466594277753</v>
      </c>
      <c r="G205" s="7">
        <v>0.39688650615264859</v>
      </c>
      <c r="H205" s="7">
        <v>0.16024305965365909</v>
      </c>
      <c r="I205" s="7">
        <v>0.41794937116194308</v>
      </c>
      <c r="J205" s="7">
        <v>0.15992983845049014</v>
      </c>
      <c r="K205" s="7">
        <v>0.42007313458427242</v>
      </c>
      <c r="L205" s="7">
        <v>0.16004695594384891</v>
      </c>
      <c r="M205" s="7">
        <v>0.44491625402605228</v>
      </c>
      <c r="N205" s="7">
        <v>0.15911727909734188</v>
      </c>
      <c r="O205" s="7">
        <v>0.51012294549665016</v>
      </c>
      <c r="P205" s="7">
        <v>0.17170786357718601</v>
      </c>
      <c r="Q205" s="7">
        <v>0.53621905652382529</v>
      </c>
      <c r="R205" s="7">
        <v>0.17547105745293964</v>
      </c>
      <c r="S205" s="7">
        <v>0.5726282949078656</v>
      </c>
      <c r="T205" s="7">
        <v>0.17925785640487438</v>
      </c>
      <c r="U205" s="7">
        <v>0.62646914481027416</v>
      </c>
      <c r="V205" s="7">
        <v>0.1894189338131822</v>
      </c>
      <c r="W205" s="7">
        <v>0.65340440406080824</v>
      </c>
      <c r="X205" s="7">
        <v>0.193055931320123</v>
      </c>
      <c r="Y205" s="7">
        <v>0.6560950686564393</v>
      </c>
      <c r="Z205" s="7">
        <v>0.19568154210146918</v>
      </c>
      <c r="AA205" s="7">
        <v>0.6419400765703196</v>
      </c>
      <c r="AB205" s="7">
        <v>0.1871900698891833</v>
      </c>
    </row>
    <row r="206" spans="1:28">
      <c r="A206" s="7">
        <v>0.34557568016349477</v>
      </c>
      <c r="B206" s="7">
        <v>0.16689424381138451</v>
      </c>
      <c r="C206" s="7">
        <v>0.36259934664219257</v>
      </c>
      <c r="D206" s="7">
        <v>0.16829420640641768</v>
      </c>
      <c r="E206" s="7">
        <v>0.37438976606290997</v>
      </c>
      <c r="F206" s="7">
        <v>0.16199437472876846</v>
      </c>
      <c r="G206" s="7">
        <v>0.39746635065287161</v>
      </c>
      <c r="H206" s="7">
        <v>0.16068792455091346</v>
      </c>
      <c r="I206" s="7">
        <v>0.41848820761041589</v>
      </c>
      <c r="J206" s="7">
        <v>0.16034111150856406</v>
      </c>
      <c r="K206" s="7">
        <v>0.42251774464350328</v>
      </c>
      <c r="L206" s="7">
        <v>0.16186454680977388</v>
      </c>
      <c r="M206" s="7">
        <v>0.44509342074646768</v>
      </c>
      <c r="N206" s="7">
        <v>0.15924619912879112</v>
      </c>
      <c r="O206" s="7">
        <v>0.51071340075515625</v>
      </c>
      <c r="P206" s="7">
        <v>0.17215091269934954</v>
      </c>
      <c r="Q206" s="7">
        <v>0.53641165985551276</v>
      </c>
      <c r="R206" s="7">
        <v>0.17561904312284263</v>
      </c>
      <c r="S206" s="7">
        <v>0.57297091043658244</v>
      </c>
      <c r="T206" s="7">
        <v>0.17953294633113576</v>
      </c>
      <c r="U206" s="7">
        <v>0.62666023895454159</v>
      </c>
      <c r="V206" s="7">
        <v>0.18958961667172061</v>
      </c>
      <c r="W206" s="7">
        <v>0.65389232641016781</v>
      </c>
      <c r="X206" s="7">
        <v>0.19351259875546778</v>
      </c>
      <c r="Y206" s="7">
        <v>0.65660287597118094</v>
      </c>
      <c r="Z206" s="7">
        <v>0.19612459122363271</v>
      </c>
      <c r="AA206" s="7">
        <v>0.64237723728656748</v>
      </c>
      <c r="AB206" s="7">
        <v>0.18753960659416888</v>
      </c>
    </row>
    <row r="207" spans="1:28">
      <c r="A207" s="7">
        <v>0.34636556392898205</v>
      </c>
      <c r="B207" s="7">
        <v>0.16750616001699561</v>
      </c>
      <c r="C207" s="7">
        <v>0.36406095475278882</v>
      </c>
      <c r="D207" s="7">
        <v>0.16943451316346153</v>
      </c>
      <c r="E207" s="7">
        <v>0.37495239147768639</v>
      </c>
      <c r="F207" s="7">
        <v>0.16243197652565949</v>
      </c>
      <c r="G207" s="7">
        <v>0.39820799188392608</v>
      </c>
      <c r="H207" s="7">
        <v>0.16125807792943539</v>
      </c>
      <c r="I207" s="7">
        <v>0.41914687860341687</v>
      </c>
      <c r="J207" s="7">
        <v>0.16084408120872512</v>
      </c>
      <c r="K207" s="7">
        <v>0.42366026031701881</v>
      </c>
      <c r="L207" s="7">
        <v>0.16271705321492053</v>
      </c>
      <c r="M207" s="7">
        <v>0.44554082794825406</v>
      </c>
      <c r="N207" s="7">
        <v>0.15957303864514127</v>
      </c>
      <c r="O207" s="7">
        <v>0.51119239722071508</v>
      </c>
      <c r="P207" s="7">
        <v>0.17251134405488011</v>
      </c>
      <c r="Q207" s="7">
        <v>0.53722584666673701</v>
      </c>
      <c r="R207" s="7">
        <v>0.17625093285445292</v>
      </c>
      <c r="S207" s="7">
        <v>0.57326129259012026</v>
      </c>
      <c r="T207" s="7">
        <v>0.17976627343030793</v>
      </c>
      <c r="U207" s="7">
        <v>0.62793275223341305</v>
      </c>
      <c r="V207" s="7">
        <v>0.19072629187858278</v>
      </c>
      <c r="W207" s="7">
        <v>0.65456625230707333</v>
      </c>
      <c r="X207" s="7">
        <v>0.19414448848707808</v>
      </c>
      <c r="Y207" s="7">
        <v>0.65760869081037976</v>
      </c>
      <c r="Z207" s="7">
        <v>0.19700342636759643</v>
      </c>
      <c r="AA207" s="7">
        <v>0.64268554231249275</v>
      </c>
      <c r="AB207" s="7">
        <v>0.18778655200652233</v>
      </c>
    </row>
    <row r="208" spans="1:28">
      <c r="A208" s="7">
        <v>0.34673853621152134</v>
      </c>
      <c r="B208" s="7">
        <v>0.16779577614398367</v>
      </c>
      <c r="C208" s="7">
        <v>0.36454499380240185</v>
      </c>
      <c r="D208" s="7">
        <v>0.16981219438235504</v>
      </c>
      <c r="E208" s="7">
        <v>0.37592967912997655</v>
      </c>
      <c r="F208" s="7">
        <v>0.16319641783890068</v>
      </c>
      <c r="G208" s="7">
        <v>0.3996834031537243</v>
      </c>
      <c r="H208" s="7">
        <v>0.16239475313629756</v>
      </c>
      <c r="I208" s="7">
        <v>0.42107512536537017</v>
      </c>
      <c r="J208" s="7">
        <v>0.16231849058248246</v>
      </c>
      <c r="K208" s="7">
        <v>0.42517456043704238</v>
      </c>
      <c r="L208" s="7">
        <v>0.16385735997196438</v>
      </c>
      <c r="M208" s="7">
        <v>0.4460674294905026</v>
      </c>
      <c r="N208" s="7">
        <v>0.15995889085194354</v>
      </c>
      <c r="O208" s="7">
        <v>0.51313601749442472</v>
      </c>
      <c r="P208" s="7">
        <v>0.17397939821581951</v>
      </c>
      <c r="Q208" s="7">
        <v>0.5379778751300075</v>
      </c>
      <c r="R208" s="7">
        <v>0.1768347045461561</v>
      </c>
      <c r="S208" s="7">
        <v>0.57404213728347497</v>
      </c>
      <c r="T208" s="7">
        <v>0.18039816316191823</v>
      </c>
      <c r="U208" s="7">
        <v>0.62969689862889977</v>
      </c>
      <c r="V208" s="7">
        <v>0.19230238465742683</v>
      </c>
      <c r="W208" s="7">
        <v>0.65488344676255017</v>
      </c>
      <c r="X208" s="7">
        <v>0.19444227560197488</v>
      </c>
      <c r="Y208" s="7">
        <v>0.65781003195622467</v>
      </c>
      <c r="Z208" s="7">
        <v>0.19717955655140734</v>
      </c>
      <c r="AA208" s="7">
        <v>0.64450296091403692</v>
      </c>
      <c r="AB208" s="7">
        <v>0.18924371151691674</v>
      </c>
    </row>
    <row r="209" spans="1:28">
      <c r="A209" s="7">
        <v>0.34889973176650918</v>
      </c>
      <c r="B209" s="7">
        <v>0.16947446021545984</v>
      </c>
      <c r="C209" s="7">
        <v>0.36874379528375117</v>
      </c>
      <c r="D209" s="7">
        <v>0.17311690504767319</v>
      </c>
      <c r="E209" s="7">
        <v>0.37708598395969561</v>
      </c>
      <c r="F209" s="7">
        <v>0.16410158172168152</v>
      </c>
      <c r="G209" s="7">
        <v>0.40115968900044596</v>
      </c>
      <c r="H209" s="7">
        <v>0.16353505989334141</v>
      </c>
      <c r="I209" s="7">
        <v>0.42155446354348286</v>
      </c>
      <c r="J209" s="7">
        <v>0.16268981658855805</v>
      </c>
      <c r="K209" s="7">
        <v>0.42553700783124082</v>
      </c>
      <c r="L209" s="7">
        <v>0.16413063412313492</v>
      </c>
      <c r="M209" s="7">
        <v>0.44723085150244707</v>
      </c>
      <c r="N209" s="7">
        <v>0.16081139725709018</v>
      </c>
      <c r="O209" s="7">
        <v>0.51370712866489865</v>
      </c>
      <c r="P209" s="7">
        <v>0.17441246057498344</v>
      </c>
      <c r="Q209" s="7">
        <v>0.5383315648845608</v>
      </c>
      <c r="R209" s="7">
        <v>0.17710979447241748</v>
      </c>
      <c r="S209" s="7">
        <v>0.57449718736554334</v>
      </c>
      <c r="T209" s="7">
        <v>0.18076676550535756</v>
      </c>
      <c r="U209" s="7">
        <v>0.63041958193812919</v>
      </c>
      <c r="V209" s="7">
        <v>0.1929488005897638</v>
      </c>
      <c r="W209" s="7">
        <v>0.65529319370786876</v>
      </c>
      <c r="X209" s="7">
        <v>0.19482721992123173</v>
      </c>
      <c r="Y209" s="7">
        <v>0.65830714859065598</v>
      </c>
      <c r="Z209" s="7">
        <v>0.19761443468566212</v>
      </c>
      <c r="AA209" s="7">
        <v>0.64518913722814752</v>
      </c>
      <c r="AB209" s="7">
        <v>0.18979570714453031</v>
      </c>
    </row>
    <row r="210" spans="1:28">
      <c r="A210" s="7">
        <v>0.35054796270277178</v>
      </c>
      <c r="B210" s="7">
        <v>0.17075548954204334</v>
      </c>
      <c r="C210" s="7">
        <v>0.36930755841212404</v>
      </c>
      <c r="D210" s="7">
        <v>0.17356176994492756</v>
      </c>
      <c r="E210" s="7">
        <v>0.37761298860957548</v>
      </c>
      <c r="F210" s="7">
        <v>0.16451467055484628</v>
      </c>
      <c r="G210" s="7">
        <v>0.40167743853910665</v>
      </c>
      <c r="H210" s="7">
        <v>0.16393634618841577</v>
      </c>
      <c r="I210" s="7">
        <v>0.4224125794427615</v>
      </c>
      <c r="J210" s="7">
        <v>0.16335620604689419</v>
      </c>
      <c r="K210" s="7">
        <v>0.42621097324340379</v>
      </c>
      <c r="L210" s="7">
        <v>0.16464086692365931</v>
      </c>
      <c r="M210" s="7">
        <v>0.44825221356345935</v>
      </c>
      <c r="N210" s="7">
        <v>0.16156131236960469</v>
      </c>
      <c r="O210" s="7">
        <v>0.51404703192603551</v>
      </c>
      <c r="P210" s="7">
        <v>0.17467120852542731</v>
      </c>
      <c r="Q210" s="7">
        <v>0.54021470018665041</v>
      </c>
      <c r="R210" s="7">
        <v>0.17857784863335688</v>
      </c>
      <c r="S210" s="7">
        <v>0.57505404826363871</v>
      </c>
      <c r="T210" s="7">
        <v>0.18121889350297526</v>
      </c>
      <c r="U210" s="7">
        <v>0.6308304343483041</v>
      </c>
      <c r="V210" s="7">
        <v>0.19331740293320313</v>
      </c>
      <c r="W210" s="7">
        <v>0.65537047054404729</v>
      </c>
      <c r="X210" s="7">
        <v>0.19489985092486509</v>
      </c>
      <c r="Y210" s="7">
        <v>0.65870626732224236</v>
      </c>
      <c r="Z210" s="7">
        <v>0.19796578716573851</v>
      </c>
      <c r="AA210" s="7">
        <v>0.64663975190141143</v>
      </c>
      <c r="AB210" s="7">
        <v>0.19096778996566374</v>
      </c>
    </row>
    <row r="211" spans="1:28">
      <c r="A211" s="7">
        <v>0.35135828330565849</v>
      </c>
      <c r="B211" s="7">
        <v>0.17138556349856279</v>
      </c>
      <c r="C211" s="7">
        <v>0.36953059601341631</v>
      </c>
      <c r="D211" s="7">
        <v>0.17373790012873846</v>
      </c>
      <c r="E211" s="7">
        <v>0.37910266726460845</v>
      </c>
      <c r="F211" s="7">
        <v>0.16568312182579806</v>
      </c>
      <c r="G211" s="7">
        <v>0.40264996807794223</v>
      </c>
      <c r="H211" s="7">
        <v>0.16469080073865736</v>
      </c>
      <c r="I211" s="7">
        <v>0.42274526695449355</v>
      </c>
      <c r="J211" s="7">
        <v>0.16361495399733805</v>
      </c>
      <c r="K211" s="7">
        <v>0.42670838348462231</v>
      </c>
      <c r="L211" s="7">
        <v>0.16501854814255282</v>
      </c>
      <c r="M211" s="7">
        <v>0.4484808157833502</v>
      </c>
      <c r="N211" s="7">
        <v>0.16173017945305226</v>
      </c>
      <c r="O211" s="7">
        <v>0.51489356606420578</v>
      </c>
      <c r="P211" s="7">
        <v>0.17531762445776428</v>
      </c>
      <c r="Q211" s="7">
        <v>0.540622669061952</v>
      </c>
      <c r="R211" s="7">
        <v>0.17889651716179827</v>
      </c>
      <c r="S211" s="7">
        <v>0.57558257919553524</v>
      </c>
      <c r="T211" s="7">
        <v>0.18164832431195754</v>
      </c>
      <c r="U211" s="7">
        <v>0.6311952504419055</v>
      </c>
      <c r="V211" s="7">
        <v>0.19364787399973493</v>
      </c>
      <c r="W211" s="7">
        <v>0.65576224613211498</v>
      </c>
      <c r="X211" s="7">
        <v>0.19526845326830441</v>
      </c>
      <c r="Y211" s="7">
        <v>0.65943768803347547</v>
      </c>
      <c r="Z211" s="7">
        <v>0.19861220309807548</v>
      </c>
      <c r="AA211" s="7">
        <v>0.64709983786317682</v>
      </c>
      <c r="AB211" s="7">
        <v>0.19134002385928475</v>
      </c>
    </row>
    <row r="212" spans="1:28">
      <c r="A212" s="7">
        <v>0.35437067313833187</v>
      </c>
      <c r="B212" s="7">
        <v>0.17372791336573884</v>
      </c>
      <c r="C212" s="7">
        <v>0.3697213643447344</v>
      </c>
      <c r="D212" s="7">
        <v>0.17388860946127771</v>
      </c>
      <c r="E212" s="7">
        <v>0.37964428556162533</v>
      </c>
      <c r="F212" s="7">
        <v>0.16610801319705326</v>
      </c>
      <c r="G212" s="7">
        <v>0.40320794815507993</v>
      </c>
      <c r="H212" s="7">
        <v>0.16512477098536671</v>
      </c>
      <c r="I212" s="7">
        <v>0.42413551527178189</v>
      </c>
      <c r="J212" s="7">
        <v>0.16469897172656603</v>
      </c>
      <c r="K212" s="7">
        <v>0.42704536619070377</v>
      </c>
      <c r="L212" s="7">
        <v>0.16527729609299668</v>
      </c>
      <c r="M212" s="7">
        <v>0.45086970898120948</v>
      </c>
      <c r="N212" s="7">
        <v>0.16349783650397931</v>
      </c>
      <c r="O212" s="7">
        <v>0.5159455159943368</v>
      </c>
      <c r="P212" s="7">
        <v>0.17612382859809464</v>
      </c>
      <c r="Q212" s="7">
        <v>0.54091857781699904</v>
      </c>
      <c r="R212" s="7">
        <v>0.17912802848587964</v>
      </c>
      <c r="S212" s="7">
        <v>0.57697517409649546</v>
      </c>
      <c r="T212" s="7">
        <v>0.18278499951881971</v>
      </c>
      <c r="U212" s="7">
        <v>0.6316217378275204</v>
      </c>
      <c r="V212" s="7">
        <v>0.19403463409408261</v>
      </c>
      <c r="W212" s="7">
        <v>0.65620973292766027</v>
      </c>
      <c r="X212" s="7">
        <v>0.19568971308937794</v>
      </c>
      <c r="Y212" s="7">
        <v>0.66026799753757937</v>
      </c>
      <c r="Z212" s="7">
        <v>0.1993466841223179</v>
      </c>
      <c r="AA212" s="7">
        <v>0.64761605115017484</v>
      </c>
      <c r="AB212" s="7">
        <v>0.19175856001772201</v>
      </c>
    </row>
    <row r="213" spans="1:28">
      <c r="A213" s="7">
        <v>0.35491633669689621</v>
      </c>
      <c r="B213" s="7">
        <v>0.17415280473699404</v>
      </c>
      <c r="C213" s="7">
        <v>0.37159108381088679</v>
      </c>
      <c r="D213" s="7">
        <v>0.17536755827276213</v>
      </c>
      <c r="E213" s="7">
        <v>0.3801731169173973</v>
      </c>
      <c r="F213" s="7">
        <v>0.16652382569285429</v>
      </c>
      <c r="G213" s="7">
        <v>0.40354116196290041</v>
      </c>
      <c r="H213" s="7">
        <v>0.165384426823356</v>
      </c>
      <c r="I213" s="7">
        <v>0.42691433589874284</v>
      </c>
      <c r="J213" s="7">
        <v>0.1668878885985666</v>
      </c>
      <c r="K213" s="7">
        <v>0.42779996978190388</v>
      </c>
      <c r="L213" s="7">
        <v>0.16585743623451821</v>
      </c>
      <c r="M213" s="7">
        <v>0.4513848804124635</v>
      </c>
      <c r="N213" s="7">
        <v>0.16387914927305447</v>
      </c>
      <c r="O213" s="7">
        <v>0.51709050177643212</v>
      </c>
      <c r="P213" s="7">
        <v>0.17700266374205836</v>
      </c>
      <c r="Q213" s="7">
        <v>0.54133267498012705</v>
      </c>
      <c r="R213" s="7">
        <v>0.17945214433959353</v>
      </c>
      <c r="S213" s="7">
        <v>0.57752318188015372</v>
      </c>
      <c r="T213" s="7">
        <v>0.18323258807871032</v>
      </c>
      <c r="U213" s="7">
        <v>0.63251032559836373</v>
      </c>
      <c r="V213" s="7">
        <v>0.19484083823441298</v>
      </c>
      <c r="W213" s="7">
        <v>0.65717389624416644</v>
      </c>
      <c r="X213" s="7">
        <v>0.19660667951024918</v>
      </c>
      <c r="Y213" s="7">
        <v>0.66074818726151929</v>
      </c>
      <c r="Z213" s="7">
        <v>0.19977157549357311</v>
      </c>
      <c r="AA213" s="7">
        <v>0.64782316888554003</v>
      </c>
      <c r="AB213" s="7">
        <v>0.19192651921362416</v>
      </c>
    </row>
    <row r="214" spans="1:28">
      <c r="A214" s="7">
        <v>0.36037808149188916</v>
      </c>
      <c r="B214" s="7">
        <v>0.17840807366236386</v>
      </c>
      <c r="C214" s="7">
        <v>0.37238073182907905</v>
      </c>
      <c r="D214" s="7">
        <v>0.17599218490400909</v>
      </c>
      <c r="E214" s="7">
        <v>0.38068094115540979</v>
      </c>
      <c r="F214" s="7">
        <v>0.16692511198792864</v>
      </c>
      <c r="G214" s="7">
        <v>0.40424257265547786</v>
      </c>
      <c r="H214" s="7">
        <v>0.16593279090078791</v>
      </c>
      <c r="I214" s="7">
        <v>0.42719171515915422</v>
      </c>
      <c r="J214" s="7">
        <v>0.16710759738455752</v>
      </c>
      <c r="K214" s="7">
        <v>0.42824814829276286</v>
      </c>
      <c r="L214" s="7">
        <v>0.16620515716441295</v>
      </c>
      <c r="M214" s="7">
        <v>0.45571281029689692</v>
      </c>
      <c r="N214" s="7">
        <v>0.16709942639664882</v>
      </c>
      <c r="O214" s="7">
        <v>0.51893555931588253</v>
      </c>
      <c r="P214" s="7">
        <v>0.17842078408799983</v>
      </c>
      <c r="Q214" s="7">
        <v>0.54198402442910643</v>
      </c>
      <c r="R214" s="7">
        <v>0.17996237714011792</v>
      </c>
      <c r="S214" s="7">
        <v>0.57829782939340246</v>
      </c>
      <c r="T214" s="7">
        <v>0.18386538569786601</v>
      </c>
      <c r="U214" s="7">
        <v>0.63298545512979221</v>
      </c>
      <c r="V214" s="7">
        <v>0.19527390059357691</v>
      </c>
      <c r="W214" s="7">
        <v>0.65838336858714619</v>
      </c>
      <c r="X214" s="7">
        <v>0.19776060458047429</v>
      </c>
      <c r="Y214" s="7">
        <v>0.66122570431538163</v>
      </c>
      <c r="Z214" s="7">
        <v>0.20019465108973747</v>
      </c>
      <c r="AA214" s="7">
        <v>0.64947378656280164</v>
      </c>
      <c r="AB214" s="7">
        <v>0.19326837700575061</v>
      </c>
    </row>
    <row r="215" spans="1:28">
      <c r="A215" s="7">
        <v>0.36075411930003837</v>
      </c>
      <c r="B215" s="7">
        <v>0.17870132133953356</v>
      </c>
      <c r="C215" s="7">
        <v>0.37274613385672811</v>
      </c>
      <c r="D215" s="7">
        <v>0.17628180103099714</v>
      </c>
      <c r="E215" s="7">
        <v>0.38474810182423991</v>
      </c>
      <c r="F215" s="7">
        <v>0.17014538911152299</v>
      </c>
      <c r="G215" s="7">
        <v>0.40835833165706087</v>
      </c>
      <c r="H215" s="7">
        <v>0.16915306802438226</v>
      </c>
      <c r="I215" s="7">
        <v>0.42862553967445283</v>
      </c>
      <c r="J215" s="7">
        <v>0.16824427259141969</v>
      </c>
      <c r="K215" s="7">
        <v>0.42898577542521826</v>
      </c>
      <c r="L215" s="7">
        <v>0.16678257364329821</v>
      </c>
      <c r="M215" s="7">
        <v>0.4576836880069558</v>
      </c>
      <c r="N215" s="7">
        <v>0.16856748055758822</v>
      </c>
      <c r="O215" s="7">
        <v>0.51921282457767715</v>
      </c>
      <c r="P215" s="7">
        <v>0.17863413766117284</v>
      </c>
      <c r="Q215" s="7">
        <v>0.54211797129159811</v>
      </c>
      <c r="R215" s="7">
        <v>0.18006769209538631</v>
      </c>
      <c r="S215" s="7">
        <v>0.57885026373427928</v>
      </c>
      <c r="T215" s="7">
        <v>0.18431751369548371</v>
      </c>
      <c r="U215" s="7">
        <v>0.63367686848814153</v>
      </c>
      <c r="V215" s="7">
        <v>0.19590579032518721</v>
      </c>
      <c r="W215" s="7">
        <v>0.65857925638118009</v>
      </c>
      <c r="X215" s="7">
        <v>0.19794762941483021</v>
      </c>
      <c r="Y215" s="7">
        <v>0.66156156985513181</v>
      </c>
      <c r="Z215" s="7">
        <v>0.20049243820463428</v>
      </c>
      <c r="AA215" s="7">
        <v>0.65026826489883993</v>
      </c>
      <c r="AB215" s="7">
        <v>0.19391479293808758</v>
      </c>
    </row>
    <row r="216" spans="1:28">
      <c r="A216" s="7">
        <v>0.36128343338868313</v>
      </c>
      <c r="B216" s="7">
        <v>0.17911441017269833</v>
      </c>
      <c r="C216" s="7">
        <v>0.3732311220025169</v>
      </c>
      <c r="D216" s="7">
        <v>0.17666674535025398</v>
      </c>
      <c r="E216" s="7">
        <v>0.38892395149365183</v>
      </c>
      <c r="F216" s="7">
        <v>0.17345554710211364</v>
      </c>
      <c r="G216" s="7">
        <v>0.40891018969573467</v>
      </c>
      <c r="H216" s="7">
        <v>0.1695861303835462</v>
      </c>
      <c r="I216" s="7">
        <v>0.42929761872838007</v>
      </c>
      <c r="J216" s="7">
        <v>0.16877720258057952</v>
      </c>
      <c r="K216" s="7">
        <v>0.42920816703477327</v>
      </c>
      <c r="L216" s="7">
        <v>0.16695688805201828</v>
      </c>
      <c r="M216" s="7">
        <v>0.45833193858764626</v>
      </c>
      <c r="N216" s="7">
        <v>0.16905229250684092</v>
      </c>
      <c r="O216" s="7">
        <v>0.51955180669176493</v>
      </c>
      <c r="P216" s="7">
        <v>0.17889560927425296</v>
      </c>
      <c r="Q216" s="7">
        <v>0.54253819674255255</v>
      </c>
      <c r="R216" s="7">
        <v>0.18039816316191812</v>
      </c>
      <c r="S216" s="7">
        <v>0.5793602031258579</v>
      </c>
      <c r="T216" s="7">
        <v>0.18473877351655724</v>
      </c>
      <c r="U216" s="7">
        <v>0.63417023882425005</v>
      </c>
      <c r="V216" s="7">
        <v>0.19635791832280491</v>
      </c>
      <c r="W216" s="7">
        <v>0.65893149498329606</v>
      </c>
      <c r="X216" s="7">
        <v>0.19828536358172535</v>
      </c>
      <c r="Y216" s="7">
        <v>0.66315448122137399</v>
      </c>
      <c r="Z216" s="7">
        <v>0.20191055855057574</v>
      </c>
      <c r="AA216" s="7">
        <v>0.65096629909856307</v>
      </c>
      <c r="AB216" s="7">
        <v>0.19448494631660951</v>
      </c>
    </row>
    <row r="217" spans="1:28">
      <c r="A217" s="7">
        <v>0.36163290330821307</v>
      </c>
      <c r="B217" s="7">
        <v>0.17938768432386887</v>
      </c>
      <c r="C217" s="7">
        <v>0.37521947849063325</v>
      </c>
      <c r="D217" s="7">
        <v>0.1782473775668251</v>
      </c>
      <c r="E217" s="7">
        <v>0.38955325167349103</v>
      </c>
      <c r="F217" s="7">
        <v>0.17395488525209302</v>
      </c>
      <c r="G217" s="7">
        <v>0.40944368161901679</v>
      </c>
      <c r="H217" s="7">
        <v>0.17000739020461972</v>
      </c>
      <c r="I217" s="7">
        <v>0.42951717572604708</v>
      </c>
      <c r="J217" s="7">
        <v>0.16895151698929958</v>
      </c>
      <c r="K217" s="7">
        <v>0.42952647563623564</v>
      </c>
      <c r="L217" s="7">
        <v>0.16720655712700797</v>
      </c>
      <c r="M217" s="7">
        <v>0.46022607126674181</v>
      </c>
      <c r="N217" s="7">
        <v>0.1704767680656003</v>
      </c>
      <c r="O217" s="7">
        <v>0.52007225477453556</v>
      </c>
      <c r="P217" s="7">
        <v>0.17929780345687274</v>
      </c>
      <c r="Q217" s="7">
        <v>0.54281659610380983</v>
      </c>
      <c r="R217" s="7">
        <v>0.18061787194790904</v>
      </c>
      <c r="S217" s="7">
        <v>0.58101573552560082</v>
      </c>
      <c r="T217" s="7">
        <v>0.18610786793504619</v>
      </c>
      <c r="U217" s="7">
        <v>0.63452550021063803</v>
      </c>
      <c r="V217" s="7">
        <v>0.19668384995160965</v>
      </c>
      <c r="W217" s="7">
        <v>0.65995945661804256</v>
      </c>
      <c r="X217" s="7">
        <v>0.19927132945604831</v>
      </c>
      <c r="Y217" s="7">
        <v>0.66417989564114177</v>
      </c>
      <c r="Z217" s="7">
        <v>0.20282752497144699</v>
      </c>
      <c r="AA217" s="7">
        <v>0.6512382399419433</v>
      </c>
      <c r="AB217" s="7">
        <v>0.19470737876523669</v>
      </c>
    </row>
    <row r="218" spans="1:28">
      <c r="A218" s="7">
        <v>0.36187712351513607</v>
      </c>
      <c r="B218" s="7">
        <v>0.17957924859595187</v>
      </c>
      <c r="C218" s="7">
        <v>0.3755687458832952</v>
      </c>
      <c r="D218" s="7">
        <v>0.17852519115572271</v>
      </c>
      <c r="E218" s="7">
        <v>0.39134525015367172</v>
      </c>
      <c r="F218" s="7">
        <v>0.17538208447348866</v>
      </c>
      <c r="G218" s="7">
        <v>0.40996580404229455</v>
      </c>
      <c r="H218" s="7">
        <v>0.17042047903778448</v>
      </c>
      <c r="I218" s="7">
        <v>0.43032752540827607</v>
      </c>
      <c r="J218" s="7">
        <v>0.16959793292163655</v>
      </c>
      <c r="K218" s="7">
        <v>0.43006717584725301</v>
      </c>
      <c r="L218" s="7">
        <v>0.16763144849826317</v>
      </c>
      <c r="M218" s="7">
        <v>0.46071266742050948</v>
      </c>
      <c r="N218" s="7">
        <v>0.17084537040903963</v>
      </c>
      <c r="O218" s="7">
        <v>0.52058993941615872</v>
      </c>
      <c r="P218" s="7">
        <v>0.17970090552703791</v>
      </c>
      <c r="Q218" s="7">
        <v>0.54334888167501882</v>
      </c>
      <c r="R218" s="7">
        <v>0.18103913176898256</v>
      </c>
      <c r="S218" s="7">
        <v>0.58150000088531173</v>
      </c>
      <c r="T218" s="7">
        <v>0.18650915423012054</v>
      </c>
      <c r="U218" s="7">
        <v>0.63501713332725318</v>
      </c>
      <c r="V218" s="7">
        <v>0.19713597794922735</v>
      </c>
      <c r="W218" s="7">
        <v>0.6604015520064126</v>
      </c>
      <c r="X218" s="7">
        <v>0.19969622082730351</v>
      </c>
      <c r="Y218" s="7">
        <v>0.66444983531897817</v>
      </c>
      <c r="Z218" s="7">
        <v>0.20307083883361876</v>
      </c>
      <c r="AA218" s="7">
        <v>0.65154654496786857</v>
      </c>
      <c r="AB218" s="7">
        <v>0.19496067939040806</v>
      </c>
    </row>
    <row r="219" spans="1:28">
      <c r="A219" s="7">
        <v>0.36241052497126075</v>
      </c>
      <c r="B219" s="7">
        <v>0.17999778475438913</v>
      </c>
      <c r="C219" s="7">
        <v>0.37851284222035342</v>
      </c>
      <c r="D219" s="7">
        <v>0.18086754102289876</v>
      </c>
      <c r="E219" s="7">
        <v>0.39178000615599895</v>
      </c>
      <c r="F219" s="7">
        <v>0.1757298054033834</v>
      </c>
      <c r="G219" s="7">
        <v>0.41099255735038176</v>
      </c>
      <c r="H219" s="7">
        <v>0.17123303839093276</v>
      </c>
      <c r="I219" s="7">
        <v>0.43147307661366074</v>
      </c>
      <c r="J219" s="7">
        <v>0.1705148993425078</v>
      </c>
      <c r="K219" s="7">
        <v>0.43151272130936069</v>
      </c>
      <c r="L219" s="7">
        <v>0.16876812370512534</v>
      </c>
      <c r="M219" s="7">
        <v>0.4610025023778711</v>
      </c>
      <c r="N219" s="7">
        <v>0.17106507919503056</v>
      </c>
      <c r="O219" s="7">
        <v>0.52099892870598197</v>
      </c>
      <c r="P219" s="7">
        <v>0.1800195740554793</v>
      </c>
      <c r="Q219" s="7">
        <v>0.54398709907865583</v>
      </c>
      <c r="R219" s="7">
        <v>0.18154482513177989</v>
      </c>
      <c r="S219" s="7">
        <v>0.58177533274430637</v>
      </c>
      <c r="T219" s="7">
        <v>0.18674066555420191</v>
      </c>
      <c r="U219" s="7">
        <v>0.63550963505361502</v>
      </c>
      <c r="V219" s="7">
        <v>0.19759264538457214</v>
      </c>
      <c r="W219" s="7">
        <v>0.66123722011857544</v>
      </c>
      <c r="X219" s="7">
        <v>0.20050242496763387</v>
      </c>
      <c r="Y219" s="7">
        <v>0.66506187676674577</v>
      </c>
      <c r="Z219" s="7">
        <v>0.20362283446123233</v>
      </c>
      <c r="AA219" s="7">
        <v>0.65257580943903459</v>
      </c>
      <c r="AB219" s="7">
        <v>0.19580683058273679</v>
      </c>
    </row>
    <row r="220" spans="1:28">
      <c r="A220" s="7">
        <v>0.36364695363392519</v>
      </c>
      <c r="B220" s="7">
        <v>0.18096831654043999</v>
      </c>
      <c r="C220" s="7">
        <v>0.37873493072546999</v>
      </c>
      <c r="D220" s="7">
        <v>0.18104457909425509</v>
      </c>
      <c r="E220" s="7">
        <v>0.39256092292488504</v>
      </c>
      <c r="F220" s="7">
        <v>0.17635443203463036</v>
      </c>
      <c r="G220" s="7">
        <v>0.41166510700448661</v>
      </c>
      <c r="H220" s="7">
        <v>0.17176596838009259</v>
      </c>
      <c r="I220" s="7">
        <v>0.43373401088734609</v>
      </c>
      <c r="J220" s="7">
        <v>0.17233249020843278</v>
      </c>
      <c r="K220" s="7">
        <v>0.433386922354771</v>
      </c>
      <c r="L220" s="7">
        <v>0.17024253307888268</v>
      </c>
      <c r="M220" s="7">
        <v>0.46134703858070658</v>
      </c>
      <c r="N220" s="7">
        <v>0.17132655080811068</v>
      </c>
      <c r="O220" s="7">
        <v>0.52165294311087951</v>
      </c>
      <c r="P220" s="7">
        <v>0.1805298068560037</v>
      </c>
      <c r="Q220" s="7">
        <v>0.54449312055918009</v>
      </c>
      <c r="R220" s="7">
        <v>0.18194611142685424</v>
      </c>
      <c r="S220" s="7">
        <v>0.58231360210208372</v>
      </c>
      <c r="T220" s="7">
        <v>0.18719370143936503</v>
      </c>
      <c r="U220" s="7">
        <v>0.63580322514798948</v>
      </c>
      <c r="V220" s="7">
        <v>0.19786501164819725</v>
      </c>
      <c r="W220" s="7">
        <v>0.66156070454909011</v>
      </c>
      <c r="X220" s="7">
        <v>0.20081473828325735</v>
      </c>
      <c r="Y220" s="7">
        <v>0.66546990439859077</v>
      </c>
      <c r="Z220" s="7">
        <v>0.20399143680467166</v>
      </c>
      <c r="AA220" s="7">
        <v>0.65293945126448494</v>
      </c>
      <c r="AB220" s="7">
        <v>0.19610734136026983</v>
      </c>
    </row>
    <row r="221" spans="1:28">
      <c r="A221" s="7">
        <v>0.3646575552433261</v>
      </c>
      <c r="B221" s="7">
        <v>0.18176362603022533</v>
      </c>
      <c r="C221" s="7">
        <v>0.37965175763120768</v>
      </c>
      <c r="D221" s="7">
        <v>0.18177633645586125</v>
      </c>
      <c r="E221" s="7">
        <v>0.39327333822281618</v>
      </c>
      <c r="F221" s="7">
        <v>0.17692458541315229</v>
      </c>
      <c r="G221" s="7">
        <v>0.41218722942776437</v>
      </c>
      <c r="H221" s="7">
        <v>0.17217996510080277</v>
      </c>
      <c r="I221" s="7">
        <v>0.4341261966694383</v>
      </c>
      <c r="J221" s="7">
        <v>0.17264934296178333</v>
      </c>
      <c r="K221" s="7">
        <v>0.43386820496018208</v>
      </c>
      <c r="L221" s="7">
        <v>0.17062384584795784</v>
      </c>
      <c r="M221" s="7">
        <v>0.46193242355092706</v>
      </c>
      <c r="N221" s="7">
        <v>0.17177141570536505</v>
      </c>
      <c r="O221" s="7">
        <v>0.52196797540168927</v>
      </c>
      <c r="P221" s="7">
        <v>0.18077675226835715</v>
      </c>
      <c r="Q221" s="7">
        <v>0.5447776482082638</v>
      </c>
      <c r="R221" s="7">
        <v>0.18217217542566308</v>
      </c>
      <c r="S221" s="7">
        <v>0.58271376287464194</v>
      </c>
      <c r="T221" s="7">
        <v>0.18753143560626018</v>
      </c>
      <c r="U221" s="7">
        <v>0.63621755199715102</v>
      </c>
      <c r="V221" s="7">
        <v>0.19824995596745409</v>
      </c>
      <c r="W221" s="7">
        <v>0.66243051824002952</v>
      </c>
      <c r="X221" s="7">
        <v>0.20165635003785898</v>
      </c>
      <c r="Y221" s="7">
        <v>0.66602849244480655</v>
      </c>
      <c r="Z221" s="7">
        <v>0.20449713016746898</v>
      </c>
      <c r="AA221" s="7">
        <v>0.6540208904323459</v>
      </c>
      <c r="AB221" s="7">
        <v>0.19700433425514191</v>
      </c>
    </row>
    <row r="222" spans="1:28">
      <c r="A222" s="7">
        <v>0.36558947502873929</v>
      </c>
      <c r="B222" s="7">
        <v>0.18249719916692234</v>
      </c>
      <c r="C222" s="7">
        <v>0.38062742849983949</v>
      </c>
      <c r="D222" s="7">
        <v>0.18255530396982911</v>
      </c>
      <c r="E222" s="7">
        <v>0.39615770682649132</v>
      </c>
      <c r="F222" s="7">
        <v>0.17923334344114791</v>
      </c>
      <c r="G222" s="7">
        <v>0.4131099080819654</v>
      </c>
      <c r="H222" s="7">
        <v>0.17291172246240893</v>
      </c>
      <c r="I222" s="7">
        <v>0.43527845190528608</v>
      </c>
      <c r="J222" s="7">
        <v>0.17358355924601751</v>
      </c>
      <c r="K222" s="7">
        <v>0.43435542932615379</v>
      </c>
      <c r="L222" s="7">
        <v>0.17101060594230552</v>
      </c>
      <c r="M222" s="7">
        <v>0.46260190148060737</v>
      </c>
      <c r="N222" s="7">
        <v>0.17228164850588945</v>
      </c>
      <c r="O222" s="7">
        <v>0.52240552025003617</v>
      </c>
      <c r="P222" s="7">
        <v>0.18112084164807021</v>
      </c>
      <c r="Q222" s="7">
        <v>0.54510594934182199</v>
      </c>
      <c r="R222" s="7">
        <v>0.18243364703874321</v>
      </c>
      <c r="S222" s="7">
        <v>0.58309975866410069</v>
      </c>
      <c r="T222" s="7">
        <v>0.18785736723506491</v>
      </c>
      <c r="U222" s="7">
        <v>0.63668052099212613</v>
      </c>
      <c r="V222" s="7">
        <v>0.19868211043907263</v>
      </c>
      <c r="W222" s="7">
        <v>0.66268571151299105</v>
      </c>
      <c r="X222" s="7">
        <v>0.20190329545021243</v>
      </c>
      <c r="Y222" s="7">
        <v>0.66638841201525501</v>
      </c>
      <c r="Z222" s="7">
        <v>0.20482306179627371</v>
      </c>
      <c r="AA222" s="7">
        <v>0.65454184687358885</v>
      </c>
      <c r="AB222" s="7">
        <v>0.19743648872676045</v>
      </c>
    </row>
    <row r="223" spans="1:28">
      <c r="A223" s="7">
        <v>0.36664197215480904</v>
      </c>
      <c r="B223" s="7">
        <v>0.18332882415852439</v>
      </c>
      <c r="C223" s="7">
        <v>0.38223140103679254</v>
      </c>
      <c r="D223" s="7">
        <v>0.18383633329641261</v>
      </c>
      <c r="E223" s="7">
        <v>0.39642075247495823</v>
      </c>
      <c r="F223" s="7">
        <v>0.17944397335168469</v>
      </c>
      <c r="G223" s="7">
        <v>0.41412529189004826</v>
      </c>
      <c r="H223" s="7">
        <v>0.1737179266027393</v>
      </c>
      <c r="I223" s="7">
        <v>0.43577287415194077</v>
      </c>
      <c r="J223" s="7">
        <v>0.17398484554109186</v>
      </c>
      <c r="K223" s="7">
        <v>0.43479342196176596</v>
      </c>
      <c r="L223" s="7">
        <v>0.17135832687220026</v>
      </c>
      <c r="M223" s="7">
        <v>0.46341915441671711</v>
      </c>
      <c r="N223" s="7">
        <v>0.17290627513713641</v>
      </c>
      <c r="O223" s="7">
        <v>0.52359287879639238</v>
      </c>
      <c r="P223" s="7">
        <v>0.18205505793230439</v>
      </c>
      <c r="Q223" s="7">
        <v>0.54543425047538019</v>
      </c>
      <c r="R223" s="7">
        <v>0.18269511865182333</v>
      </c>
      <c r="S223" s="7">
        <v>0.58347690133912233</v>
      </c>
      <c r="T223" s="7">
        <v>0.18817603576350631</v>
      </c>
      <c r="U223" s="7">
        <v>0.63706965815863426</v>
      </c>
      <c r="V223" s="7">
        <v>0.19904798911987573</v>
      </c>
      <c r="W223" s="7">
        <v>0.66308467564395912</v>
      </c>
      <c r="X223" s="7">
        <v>0.20229005554456012</v>
      </c>
      <c r="Y223" s="7">
        <v>0.66676080404606552</v>
      </c>
      <c r="Z223" s="7">
        <v>0.20516079596316886</v>
      </c>
      <c r="AA223" s="7">
        <v>0.6549054886990392</v>
      </c>
      <c r="AB223" s="7">
        <v>0.19773881527938433</v>
      </c>
    </row>
    <row r="224" spans="1:28">
      <c r="A224" s="7">
        <v>0.36756162983778262</v>
      </c>
      <c r="B224" s="7">
        <v>0.18405604208240348</v>
      </c>
      <c r="C224" s="7">
        <v>0.3836939582435645</v>
      </c>
      <c r="D224" s="7">
        <v>0.18500478456736438</v>
      </c>
      <c r="E224" s="7">
        <v>0.39912884396004272</v>
      </c>
      <c r="F224" s="7">
        <v>0.18161382458523151</v>
      </c>
      <c r="G224" s="7">
        <v>0.4153059707366562</v>
      </c>
      <c r="H224" s="7">
        <v>0.17465577443715513</v>
      </c>
      <c r="I224" s="7">
        <v>0.43620109409777219</v>
      </c>
      <c r="J224" s="7">
        <v>0.17433256647098661</v>
      </c>
      <c r="K224" s="7">
        <v>0.4350056276960742</v>
      </c>
      <c r="L224" s="7">
        <v>0.17152719395564783</v>
      </c>
      <c r="M224" s="7">
        <v>0.46407965154490172</v>
      </c>
      <c r="N224" s="7">
        <v>0.17341196849993373</v>
      </c>
      <c r="O224" s="7">
        <v>0.52416767455506286</v>
      </c>
      <c r="P224" s="7">
        <v>0.18250809381746752</v>
      </c>
      <c r="Q224" s="7">
        <v>0.54591926068335672</v>
      </c>
      <c r="R224" s="7">
        <v>0.18308278663371644</v>
      </c>
      <c r="S224" s="7">
        <v>0.58914377989032785</v>
      </c>
      <c r="T224" s="7">
        <v>0.1930250631435789</v>
      </c>
      <c r="U224" s="7">
        <v>0.63753957603158273</v>
      </c>
      <c r="V224" s="7">
        <v>0.19949103824203926</v>
      </c>
      <c r="W224" s="7">
        <v>0.66351868392156632</v>
      </c>
      <c r="X224" s="7">
        <v>0.20271313114072448</v>
      </c>
      <c r="Y224" s="7">
        <v>0.66764902140185045</v>
      </c>
      <c r="Z224" s="7">
        <v>0.20596700010349922</v>
      </c>
      <c r="AA224" s="7">
        <v>0.6559916710211452</v>
      </c>
      <c r="AB224" s="7">
        <v>0.19864397916216517</v>
      </c>
    </row>
    <row r="225" spans="1:28">
      <c r="A225" s="7">
        <v>0.37080597777493934</v>
      </c>
      <c r="B225" s="7">
        <v>0.18662264017329755</v>
      </c>
      <c r="C225" s="7">
        <v>0.38437635839390133</v>
      </c>
      <c r="D225" s="7">
        <v>0.18555042498216004</v>
      </c>
      <c r="E225" s="7">
        <v>0.39931882137282437</v>
      </c>
      <c r="F225" s="7">
        <v>0.18176634969286157</v>
      </c>
      <c r="G225" s="7">
        <v>0.41586132708302365</v>
      </c>
      <c r="H225" s="7">
        <v>0.17509700778422782</v>
      </c>
      <c r="I225" s="7">
        <v>0.43673657853101344</v>
      </c>
      <c r="J225" s="7">
        <v>0.17476744460524138</v>
      </c>
      <c r="K225" s="7">
        <v>0.43524329811849943</v>
      </c>
      <c r="L225" s="7">
        <v>0.17171694245263999</v>
      </c>
      <c r="M225" s="7">
        <v>0.46450419852469899</v>
      </c>
      <c r="N225" s="7">
        <v>0.17373790012873846</v>
      </c>
      <c r="O225" s="7">
        <v>0.52444586096390655</v>
      </c>
      <c r="P225" s="7">
        <v>0.18272780260345844</v>
      </c>
      <c r="Q225" s="7">
        <v>0.54648481410276628</v>
      </c>
      <c r="R225" s="7">
        <v>0.18353491463133415</v>
      </c>
      <c r="S225" s="7">
        <v>0.58966080177345614</v>
      </c>
      <c r="T225" s="7">
        <v>0.19346811226574243</v>
      </c>
      <c r="U225" s="7">
        <v>0.63904313950306846</v>
      </c>
      <c r="V225" s="7">
        <v>0.20090915858798072</v>
      </c>
      <c r="W225" s="7">
        <v>0.66389698099169592</v>
      </c>
      <c r="X225" s="7">
        <v>0.20308354925925465</v>
      </c>
      <c r="Y225" s="7">
        <v>0.66807397594418683</v>
      </c>
      <c r="Z225" s="7">
        <v>0.20635466808539232</v>
      </c>
      <c r="AA225" s="7">
        <v>0.65629444236711798</v>
      </c>
      <c r="AB225" s="7">
        <v>0.19889637189979112</v>
      </c>
    </row>
    <row r="226" spans="1:28">
      <c r="A226" s="7">
        <v>0.37137616553838293</v>
      </c>
      <c r="B226" s="7">
        <v>0.18707386028336984</v>
      </c>
      <c r="C226" s="7">
        <v>0.38522390127881201</v>
      </c>
      <c r="D226" s="7">
        <v>0.18623043275367743</v>
      </c>
      <c r="E226" s="7">
        <v>0.39975175066925944</v>
      </c>
      <c r="F226" s="7">
        <v>0.18211407062275631</v>
      </c>
      <c r="G226" s="7">
        <v>0.41620853412161873</v>
      </c>
      <c r="H226" s="7">
        <v>0.17537300559803462</v>
      </c>
      <c r="I226" s="7">
        <v>0.43694440347537</v>
      </c>
      <c r="J226" s="7">
        <v>0.17493631168868895</v>
      </c>
      <c r="K226" s="7">
        <v>0.43574325482852966</v>
      </c>
      <c r="L226" s="7">
        <v>0.17211822874771435</v>
      </c>
      <c r="M226" s="7">
        <v>0.46509693142341596</v>
      </c>
      <c r="N226" s="7">
        <v>0.17419456756408325</v>
      </c>
      <c r="O226" s="7">
        <v>0.52558531986370693</v>
      </c>
      <c r="P226" s="7">
        <v>0.18363205859869386</v>
      </c>
      <c r="Q226" s="7">
        <v>0.54694356022005819</v>
      </c>
      <c r="R226" s="7">
        <v>0.18390351697477347</v>
      </c>
      <c r="S226" s="7">
        <v>0.59011142529830596</v>
      </c>
      <c r="T226" s="7">
        <v>0.19385487236009011</v>
      </c>
      <c r="U226" s="7">
        <v>0.64003161739477887</v>
      </c>
      <c r="V226" s="7">
        <v>0.2018433748722149</v>
      </c>
      <c r="W226" s="7">
        <v>0.66430582936915195</v>
      </c>
      <c r="X226" s="7">
        <v>0.203484835554329</v>
      </c>
      <c r="Y226" s="7">
        <v>0.668546147657894</v>
      </c>
      <c r="Z226" s="7">
        <v>0.20678773044455626</v>
      </c>
      <c r="AA226" s="7">
        <v>0.65799565368965962</v>
      </c>
      <c r="AB226" s="7">
        <v>0.20032357112118676</v>
      </c>
    </row>
    <row r="227" spans="1:28">
      <c r="A227" s="7">
        <v>0.37172665729978283</v>
      </c>
      <c r="B227" s="7">
        <v>0.18735167387226745</v>
      </c>
      <c r="C227" s="7">
        <v>0.38687912500925353</v>
      </c>
      <c r="D227" s="7">
        <v>0.18756048800771344</v>
      </c>
      <c r="E227" s="7">
        <v>0.40018650667158667</v>
      </c>
      <c r="F227" s="7">
        <v>0.18246360732774189</v>
      </c>
      <c r="G227" s="7">
        <v>0.41664407342947857</v>
      </c>
      <c r="H227" s="7">
        <v>0.17571981864038394</v>
      </c>
      <c r="I227" s="7">
        <v>0.43719161459869732</v>
      </c>
      <c r="J227" s="7">
        <v>0.17513786272377155</v>
      </c>
      <c r="K227" s="7">
        <v>0.43723718319805965</v>
      </c>
      <c r="L227" s="7">
        <v>0.17332027185784654</v>
      </c>
      <c r="M227" s="7">
        <v>0.46561618503716801</v>
      </c>
      <c r="N227" s="7">
        <v>0.1745958538591576</v>
      </c>
      <c r="O227" s="7">
        <v>0.52638119091417379</v>
      </c>
      <c r="P227" s="7">
        <v>0.18426394833030416</v>
      </c>
      <c r="Q227" s="7">
        <v>0.54810355755863038</v>
      </c>
      <c r="R227" s="7">
        <v>0.18483773325900765</v>
      </c>
      <c r="S227" s="7">
        <v>0.59125790361791397</v>
      </c>
      <c r="T227" s="7">
        <v>0.19484083823441306</v>
      </c>
      <c r="U227" s="7">
        <v>0.64094713206776899</v>
      </c>
      <c r="V227" s="7">
        <v>0.20272221001617863</v>
      </c>
      <c r="W227" s="7">
        <v>0.66474702618965942</v>
      </c>
      <c r="X227" s="7">
        <v>0.20391789791349293</v>
      </c>
      <c r="Y227" s="7">
        <v>0.66915462554555816</v>
      </c>
      <c r="Z227" s="7">
        <v>0.20734789706007858</v>
      </c>
      <c r="AA227" s="7">
        <v>0.65851977223373259</v>
      </c>
      <c r="AB227" s="7">
        <v>0.20077569911880447</v>
      </c>
    </row>
    <row r="228" spans="1:28">
      <c r="A228" s="7">
        <v>0.37369574658321619</v>
      </c>
      <c r="B228" s="7">
        <v>0.18891414833793024</v>
      </c>
      <c r="C228" s="7">
        <v>0.38778741004940981</v>
      </c>
      <c r="D228" s="7">
        <v>0.18829042959422876</v>
      </c>
      <c r="E228" s="7">
        <v>0.40142501326645164</v>
      </c>
      <c r="F228" s="7">
        <v>0.18346046785260983</v>
      </c>
      <c r="G228" s="7">
        <v>0.41685572104494456</v>
      </c>
      <c r="H228" s="7">
        <v>0.17588868572383151</v>
      </c>
      <c r="I228" s="7">
        <v>0.43866566329677459</v>
      </c>
      <c r="J228" s="7">
        <v>0.17633990583390374</v>
      </c>
      <c r="K228" s="7">
        <v>0.43836781535045394</v>
      </c>
      <c r="L228" s="7">
        <v>0.17423723827871779</v>
      </c>
      <c r="M228" s="7">
        <v>0.46609298395294035</v>
      </c>
      <c r="N228" s="7">
        <v>0.17496445620259693</v>
      </c>
      <c r="O228" s="7">
        <v>0.52739813725643703</v>
      </c>
      <c r="P228" s="7">
        <v>0.18507378402081617</v>
      </c>
      <c r="Q228" s="7">
        <v>0.5498028442259274</v>
      </c>
      <c r="R228" s="7">
        <v>0.18620682767749661</v>
      </c>
      <c r="S228" s="7">
        <v>0.59185548884242012</v>
      </c>
      <c r="T228" s="7">
        <v>0.19535561047266453</v>
      </c>
      <c r="U228" s="7">
        <v>0.64190173417935925</v>
      </c>
      <c r="V228" s="7">
        <v>0.20363917643704987</v>
      </c>
      <c r="W228" s="7">
        <v>0.66530683396802226</v>
      </c>
      <c r="X228" s="7">
        <v>0.20446989354110651</v>
      </c>
      <c r="Y228" s="7">
        <v>0.66945040103414455</v>
      </c>
      <c r="Z228" s="7">
        <v>0.20762117121124912</v>
      </c>
      <c r="AA228" s="7">
        <v>0.65892610244738803</v>
      </c>
      <c r="AB228" s="7">
        <v>0.20112705159888086</v>
      </c>
    </row>
    <row r="229" spans="1:28">
      <c r="A229" s="7">
        <v>0.37408813386128492</v>
      </c>
      <c r="B229" s="7">
        <v>0.1892255537660083</v>
      </c>
      <c r="C229" s="7">
        <v>0.388896903478817</v>
      </c>
      <c r="D229" s="7">
        <v>0.18918288305137373</v>
      </c>
      <c r="E229" s="7">
        <v>0.40176569391533412</v>
      </c>
      <c r="F229" s="7">
        <v>0.18373555777887121</v>
      </c>
      <c r="G229" s="7">
        <v>0.41729038577588096</v>
      </c>
      <c r="H229" s="7">
        <v>0.17623640665372625</v>
      </c>
      <c r="I229" s="7">
        <v>0.43957657343595025</v>
      </c>
      <c r="J229" s="7">
        <v>0.17708528150869116</v>
      </c>
      <c r="K229" s="7">
        <v>0.43895180553127022</v>
      </c>
      <c r="L229" s="7">
        <v>0.1747111555774255</v>
      </c>
      <c r="M229" s="7">
        <v>0.4661868741503955</v>
      </c>
      <c r="N229" s="7">
        <v>0.17503708720623029</v>
      </c>
      <c r="O229" s="7">
        <v>0.52811847424887348</v>
      </c>
      <c r="P229" s="7">
        <v>0.18564756894951975</v>
      </c>
      <c r="Q229" s="7">
        <v>0.5503508882515471</v>
      </c>
      <c r="R229" s="7">
        <v>0.18664987679966014</v>
      </c>
      <c r="S229" s="7">
        <v>0.5923034564329388</v>
      </c>
      <c r="T229" s="7">
        <v>0.19574327845455763</v>
      </c>
      <c r="U229" s="7">
        <v>0.64243245473457455</v>
      </c>
      <c r="V229" s="7">
        <v>0.20414940923757427</v>
      </c>
      <c r="W229" s="7">
        <v>0.66547935899763011</v>
      </c>
      <c r="X229" s="7">
        <v>0.20464057639964492</v>
      </c>
      <c r="Y229" s="7">
        <v>0.66998671682971378</v>
      </c>
      <c r="Z229" s="7">
        <v>0.20811687781104685</v>
      </c>
      <c r="AA229" s="7">
        <v>0.659390141037691</v>
      </c>
      <c r="AB229" s="7">
        <v>0.20152924578150064</v>
      </c>
    </row>
    <row r="230" spans="1:28">
      <c r="A230" s="7">
        <v>0.37456839954017113</v>
      </c>
      <c r="B230" s="7">
        <v>0.18960686653508346</v>
      </c>
      <c r="C230" s="7">
        <v>0.39190838564435077</v>
      </c>
      <c r="D230" s="7">
        <v>0.19160694279763732</v>
      </c>
      <c r="E230" s="7">
        <v>0.40238768727160479</v>
      </c>
      <c r="F230" s="7">
        <v>0.18423852747903227</v>
      </c>
      <c r="G230" s="7">
        <v>0.41840547135323292</v>
      </c>
      <c r="H230" s="7">
        <v>0.17712886011087123</v>
      </c>
      <c r="I230" s="7">
        <v>0.44024446247083804</v>
      </c>
      <c r="J230" s="7">
        <v>0.17763364558612307</v>
      </c>
      <c r="K230" s="7">
        <v>0.4399534165972051</v>
      </c>
      <c r="L230" s="7">
        <v>0.17552734648075546</v>
      </c>
      <c r="M230" s="7">
        <v>0.46685226989757778</v>
      </c>
      <c r="N230" s="7">
        <v>0.17555185944448176</v>
      </c>
      <c r="O230" s="7">
        <v>0.52969547799702077</v>
      </c>
      <c r="P230" s="7">
        <v>0.18690408531237698</v>
      </c>
      <c r="Q230" s="7">
        <v>0.55080875889914949</v>
      </c>
      <c r="R230" s="7">
        <v>0.18702029491819031</v>
      </c>
      <c r="S230" s="7">
        <v>0.59399794253620508</v>
      </c>
      <c r="T230" s="7">
        <v>0.19721133261549703</v>
      </c>
      <c r="U230" s="7">
        <v>0.64360334067308567</v>
      </c>
      <c r="V230" s="7">
        <v>0.20527518979389145</v>
      </c>
      <c r="W230" s="7">
        <v>0.66591786011455001</v>
      </c>
      <c r="X230" s="7">
        <v>0.20507545453389969</v>
      </c>
      <c r="Y230" s="7">
        <v>0.67066735680947276</v>
      </c>
      <c r="Z230" s="7">
        <v>0.20874876754265714</v>
      </c>
      <c r="AA230" s="7">
        <v>0.65971267552635127</v>
      </c>
      <c r="AB230" s="7">
        <v>0.20180887514548909</v>
      </c>
    </row>
    <row r="231" spans="1:28">
      <c r="A231" s="7">
        <v>0.37521011623451267</v>
      </c>
      <c r="B231" s="7">
        <v>0.19011709933560786</v>
      </c>
      <c r="C231" s="7">
        <v>0.39265152794993313</v>
      </c>
      <c r="D231" s="7">
        <v>0.19220524069006717</v>
      </c>
      <c r="E231" s="7">
        <v>0.40527296922822598</v>
      </c>
      <c r="F231" s="7">
        <v>0.18658087734620832</v>
      </c>
      <c r="G231" s="7">
        <v>0.41897219719960471</v>
      </c>
      <c r="H231" s="7">
        <v>0.17758461965867059</v>
      </c>
      <c r="I231" s="7">
        <v>0.44056038990641233</v>
      </c>
      <c r="J231" s="7">
        <v>0.17789330142411236</v>
      </c>
      <c r="K231" s="7">
        <v>0.44108404874959939</v>
      </c>
      <c r="L231" s="7">
        <v>0.17645066811444463</v>
      </c>
      <c r="M231" s="7">
        <v>0.46723191286989652</v>
      </c>
      <c r="N231" s="7">
        <v>0.17584601500919689</v>
      </c>
      <c r="O231" s="7">
        <v>0.52985667873062225</v>
      </c>
      <c r="P231" s="7">
        <v>0.18703300534382622</v>
      </c>
      <c r="Q231" s="7">
        <v>0.55180504340578729</v>
      </c>
      <c r="R231" s="7">
        <v>0.18782649905852067</v>
      </c>
      <c r="S231" s="7">
        <v>0.59492220768344117</v>
      </c>
      <c r="T231" s="7">
        <v>0.19801753675582739</v>
      </c>
      <c r="U231" s="7">
        <v>0.6440550177413541</v>
      </c>
      <c r="V231" s="7">
        <v>0.20571006792814622</v>
      </c>
      <c r="W231" s="7">
        <v>0.66685147212372975</v>
      </c>
      <c r="X231" s="7">
        <v>0.20600967081813387</v>
      </c>
      <c r="Y231" s="7">
        <v>0.67087137062539526</v>
      </c>
      <c r="Z231" s="7">
        <v>0.2089385160396493</v>
      </c>
      <c r="AA231" s="7">
        <v>0.66020833514495425</v>
      </c>
      <c r="AB231" s="7">
        <v>0.20224284539219844</v>
      </c>
    </row>
    <row r="232" spans="1:28">
      <c r="A232" s="7">
        <v>0.37571184059266827</v>
      </c>
      <c r="B232" s="7">
        <v>0.19051656985559137</v>
      </c>
      <c r="C232" s="7">
        <v>0.39316688717334469</v>
      </c>
      <c r="D232" s="7">
        <v>0.19262377684850443</v>
      </c>
      <c r="E232" s="7">
        <v>0.40651969599960552</v>
      </c>
      <c r="F232" s="7">
        <v>0.18759317195934835</v>
      </c>
      <c r="G232" s="7">
        <v>0.41938587208437922</v>
      </c>
      <c r="H232" s="7">
        <v>0.17791781438783866</v>
      </c>
      <c r="I232" s="7">
        <v>0.44117967472044251</v>
      </c>
      <c r="J232" s="7">
        <v>0.17840353422463676</v>
      </c>
      <c r="K232" s="7">
        <v>0.44219176268268839</v>
      </c>
      <c r="L232" s="7">
        <v>0.17735583199722546</v>
      </c>
      <c r="M232" s="7">
        <v>0.46796752215604526</v>
      </c>
      <c r="N232" s="7">
        <v>0.17641616838771881</v>
      </c>
      <c r="O232" s="7">
        <v>0.53147513409598146</v>
      </c>
      <c r="P232" s="7">
        <v>0.18833128453377262</v>
      </c>
      <c r="Q232" s="7">
        <v>0.55201340519188558</v>
      </c>
      <c r="R232" s="7">
        <v>0.18799536614196824</v>
      </c>
      <c r="S232" s="7">
        <v>0.59599077859600247</v>
      </c>
      <c r="T232" s="7">
        <v>0.19895175304006157</v>
      </c>
      <c r="U232" s="7">
        <v>0.64547345745766616</v>
      </c>
      <c r="V232" s="7">
        <v>0.20707916234663518</v>
      </c>
      <c r="W232" s="7">
        <v>0.66715249235768093</v>
      </c>
      <c r="X232" s="7">
        <v>0.20631199737075775</v>
      </c>
      <c r="Y232" s="7">
        <v>0.6713230518685076</v>
      </c>
      <c r="Z232" s="7">
        <v>0.20935977586072282</v>
      </c>
      <c r="AA232" s="7">
        <v>0.66066684005530463</v>
      </c>
      <c r="AB232" s="7">
        <v>0.20264503957481822</v>
      </c>
    </row>
    <row r="233" spans="1:28">
      <c r="A233" s="7">
        <v>0.37622991442074338</v>
      </c>
      <c r="B233" s="7">
        <v>0.19093056657630156</v>
      </c>
      <c r="C233" s="7">
        <v>0.39408466317525809</v>
      </c>
      <c r="D233" s="7">
        <v>0.19336915252329184</v>
      </c>
      <c r="E233" s="7">
        <v>0.40723028459164456</v>
      </c>
      <c r="F233" s="7">
        <v>0.18817058843823362</v>
      </c>
      <c r="G233" s="7">
        <v>0.42006104546925427</v>
      </c>
      <c r="H233" s="7">
        <v>0.17846163902754347</v>
      </c>
      <c r="I233" s="7">
        <v>0.44230008581159053</v>
      </c>
      <c r="J233" s="7">
        <v>0.17932685585832592</v>
      </c>
      <c r="K233" s="7">
        <v>0.44281989165624075</v>
      </c>
      <c r="L233" s="7">
        <v>0.17786969634793154</v>
      </c>
      <c r="M233" s="7">
        <v>0.47013924324500828</v>
      </c>
      <c r="N233" s="7">
        <v>0.17810393133464916</v>
      </c>
      <c r="O233" s="7">
        <v>0.53208585458956892</v>
      </c>
      <c r="P233" s="7">
        <v>0.18882154380829785</v>
      </c>
      <c r="Q233" s="7">
        <v>0.5549733682120459</v>
      </c>
      <c r="R233" s="7">
        <v>0.1904012681373235</v>
      </c>
      <c r="S233" s="7">
        <v>0.59673001365150269</v>
      </c>
      <c r="T233" s="7">
        <v>0.19959816897239854</v>
      </c>
      <c r="U233" s="7">
        <v>0.64569755877230706</v>
      </c>
      <c r="V233" s="7">
        <v>0.20729614746998987</v>
      </c>
      <c r="W233" s="7">
        <v>0.66873217466002743</v>
      </c>
      <c r="X233" s="7">
        <v>0.20790261635032847</v>
      </c>
      <c r="Y233" s="7">
        <v>0.67254535298399098</v>
      </c>
      <c r="Z233" s="7">
        <v>0.21051370093094793</v>
      </c>
      <c r="AA233" s="7">
        <v>0.66228820828138868</v>
      </c>
      <c r="AB233" s="7">
        <v>0.2040695151335776</v>
      </c>
    </row>
    <row r="234" spans="1:28">
      <c r="A234" s="7">
        <v>0.37734474390088135</v>
      </c>
      <c r="B234" s="7">
        <v>0.19182302003344653</v>
      </c>
      <c r="C234" s="7">
        <v>0.39465791726538807</v>
      </c>
      <c r="D234" s="7">
        <v>0.1938348988340908</v>
      </c>
      <c r="E234" s="7">
        <v>0.40769426788824586</v>
      </c>
      <c r="F234" s="7">
        <v>0.18854826965712712</v>
      </c>
      <c r="G234" s="7">
        <v>0.42179008404684237</v>
      </c>
      <c r="H234" s="7">
        <v>0.17985433852221328</v>
      </c>
      <c r="I234" s="7">
        <v>0.44327719825158945</v>
      </c>
      <c r="J234" s="7">
        <v>0.18013305999865628</v>
      </c>
      <c r="K234" s="7">
        <v>0.44414405543832414</v>
      </c>
      <c r="L234" s="7">
        <v>0.17895371407715951</v>
      </c>
      <c r="M234" s="7">
        <v>0.47087158678515856</v>
      </c>
      <c r="N234" s="7">
        <v>0.17867408471317109</v>
      </c>
      <c r="O234" s="7">
        <v>0.53272144605348348</v>
      </c>
      <c r="P234" s="7">
        <v>0.18933177660882225</v>
      </c>
      <c r="Q234" s="7">
        <v>0.55557306494934544</v>
      </c>
      <c r="R234" s="7">
        <v>0.19089152741184873</v>
      </c>
      <c r="S234" s="7">
        <v>0.59704164327968956</v>
      </c>
      <c r="T234" s="7">
        <v>0.19987144312356908</v>
      </c>
      <c r="U234" s="7">
        <v>0.6461118856214686</v>
      </c>
      <c r="V234" s="7">
        <v>0.20769743376506422</v>
      </c>
      <c r="W234" s="7">
        <v>0.66960468405455442</v>
      </c>
      <c r="X234" s="7">
        <v>0.2087814514942922</v>
      </c>
      <c r="Y234" s="7">
        <v>0.67286429161324979</v>
      </c>
      <c r="Z234" s="7">
        <v>0.21081602748357181</v>
      </c>
      <c r="AA234" s="7">
        <v>0.66483212000812608</v>
      </c>
      <c r="AB234" s="7">
        <v>0.20630564215793987</v>
      </c>
    </row>
    <row r="235" spans="1:28">
      <c r="A235" s="7">
        <v>0.37768808276919147</v>
      </c>
      <c r="B235" s="7">
        <v>0.19209810995970791</v>
      </c>
      <c r="C235" s="7">
        <v>0.3951495490844068</v>
      </c>
      <c r="D235" s="7">
        <v>0.19423436935407432</v>
      </c>
      <c r="E235" s="7">
        <v>0.40908987118983409</v>
      </c>
      <c r="F235" s="7">
        <v>0.18968857641417097</v>
      </c>
      <c r="G235" s="7">
        <v>0.42256408462406314</v>
      </c>
      <c r="H235" s="7">
        <v>0.18047896515346024</v>
      </c>
      <c r="I235" s="7">
        <v>0.4439786074387928</v>
      </c>
      <c r="J235" s="7">
        <v>0.1807132001401778</v>
      </c>
      <c r="K235" s="7">
        <v>0.4445243281142045</v>
      </c>
      <c r="L235" s="7">
        <v>0.17926511950523757</v>
      </c>
      <c r="M235" s="7">
        <v>0.47211746888356365</v>
      </c>
      <c r="N235" s="7">
        <v>0.17964734016185818</v>
      </c>
      <c r="O235" s="7">
        <v>0.5330235822856052</v>
      </c>
      <c r="P235" s="7">
        <v>0.18957509047099402</v>
      </c>
      <c r="Q235" s="7">
        <v>0.55604494311197972</v>
      </c>
      <c r="R235" s="7">
        <v>0.19127737961865099</v>
      </c>
      <c r="S235" s="7">
        <v>0.59729130110681661</v>
      </c>
      <c r="T235" s="7">
        <v>0.20009115190956001</v>
      </c>
      <c r="U235" s="7">
        <v>0.64622046183980231</v>
      </c>
      <c r="V235" s="7">
        <v>0.20780274872033261</v>
      </c>
      <c r="W235" s="7">
        <v>0.66990300858491791</v>
      </c>
      <c r="X235" s="7">
        <v>0.20908196227182524</v>
      </c>
      <c r="Y235" s="7">
        <v>0.67294090815547392</v>
      </c>
      <c r="Z235" s="7">
        <v>0.21088865848720517</v>
      </c>
      <c r="AA235" s="7">
        <v>0.66615308846535981</v>
      </c>
      <c r="AB235" s="7">
        <v>0.20746955399116457</v>
      </c>
    </row>
    <row r="236" spans="1:28">
      <c r="A236" s="7">
        <v>0.37820513475539658</v>
      </c>
      <c r="B236" s="7">
        <v>0.19251392245550894</v>
      </c>
      <c r="C236" s="7">
        <v>0.39553203484321869</v>
      </c>
      <c r="D236" s="7">
        <v>0.19454577478215238</v>
      </c>
      <c r="E236" s="7">
        <v>0.41001235766536032</v>
      </c>
      <c r="F236" s="7">
        <v>0.19044303096441256</v>
      </c>
      <c r="G236" s="7">
        <v>0.42301886462423804</v>
      </c>
      <c r="H236" s="7">
        <v>0.18084756749689956</v>
      </c>
      <c r="I236" s="7">
        <v>0.44452330991392086</v>
      </c>
      <c r="J236" s="7">
        <v>0.18116442025025009</v>
      </c>
      <c r="K236" s="7">
        <v>0.44566429731890833</v>
      </c>
      <c r="L236" s="7">
        <v>0.18019933578947175</v>
      </c>
      <c r="M236" s="7">
        <v>0.47244975853890497</v>
      </c>
      <c r="N236" s="7">
        <v>0.17990699599984747</v>
      </c>
      <c r="O236" s="7">
        <v>0.53354495151542491</v>
      </c>
      <c r="P236" s="7">
        <v>0.18999816606715839</v>
      </c>
      <c r="Q236" s="7">
        <v>0.55683286583251934</v>
      </c>
      <c r="R236" s="7">
        <v>0.19192379555098796</v>
      </c>
      <c r="S236" s="7">
        <v>0.59771890653412985</v>
      </c>
      <c r="T236" s="7">
        <v>0.20046792524090809</v>
      </c>
      <c r="U236" s="7">
        <v>0.64636638827724291</v>
      </c>
      <c r="V236" s="7">
        <v>0.20794437917741768</v>
      </c>
      <c r="W236" s="7">
        <v>0.67059310870334921</v>
      </c>
      <c r="X236" s="7">
        <v>0.20977740413161472</v>
      </c>
      <c r="Y236" s="7">
        <v>0.67333200887682754</v>
      </c>
      <c r="Z236" s="7">
        <v>0.21126089238082618</v>
      </c>
      <c r="AA236" s="7">
        <v>0.66651435871368769</v>
      </c>
      <c r="AB236" s="7">
        <v>0.20778822251960596</v>
      </c>
    </row>
    <row r="237" spans="1:28">
      <c r="A237" s="7">
        <v>0.37964899731766505</v>
      </c>
      <c r="B237" s="7">
        <v>0.19368237372646072</v>
      </c>
      <c r="C237" s="7">
        <v>0.3958689639855964</v>
      </c>
      <c r="D237" s="7">
        <v>0.19482086470841375</v>
      </c>
      <c r="E237" s="7">
        <v>0.41024343596071489</v>
      </c>
      <c r="F237" s="7">
        <v>0.19063277946140472</v>
      </c>
      <c r="G237" s="7">
        <v>0.42368879054757264</v>
      </c>
      <c r="H237" s="7">
        <v>0.18139139213660438</v>
      </c>
      <c r="I237" s="7">
        <v>0.44520209299831121</v>
      </c>
      <c r="J237" s="7">
        <v>0.18172731052840868</v>
      </c>
      <c r="K237" s="7">
        <v>0.4458111436870496</v>
      </c>
      <c r="L237" s="7">
        <v>0.18032008483301223</v>
      </c>
      <c r="M237" s="7">
        <v>0.47257957194234301</v>
      </c>
      <c r="N237" s="7">
        <v>0.18000867940493417</v>
      </c>
      <c r="O237" s="7">
        <v>0.53386366839443133</v>
      </c>
      <c r="P237" s="7">
        <v>0.19025782190514767</v>
      </c>
      <c r="Q237" s="7">
        <v>0.55821610794191101</v>
      </c>
      <c r="R237" s="7">
        <v>0.19306047075785013</v>
      </c>
      <c r="S237" s="7">
        <v>0.59875472092327375</v>
      </c>
      <c r="T237" s="7">
        <v>0.20138489166177934</v>
      </c>
      <c r="U237" s="7">
        <v>0.64738092446135342</v>
      </c>
      <c r="V237" s="7">
        <v>0.20893034505174063</v>
      </c>
      <c r="W237" s="7">
        <v>0.67108821959560916</v>
      </c>
      <c r="X237" s="7">
        <v>0.2102767422815941</v>
      </c>
      <c r="Y237" s="7">
        <v>0.67375339985906046</v>
      </c>
      <c r="Z237" s="7">
        <v>0.21166217867590054</v>
      </c>
      <c r="AA237" s="7">
        <v>0.66734362018085602</v>
      </c>
      <c r="AB237" s="7">
        <v>0.20852270354384839</v>
      </c>
    </row>
    <row r="238" spans="1:28">
      <c r="A238" s="7">
        <v>0.3801057606335419</v>
      </c>
      <c r="B238" s="7">
        <v>0.19405369973253631</v>
      </c>
      <c r="C238" s="7">
        <v>0.39652478944301328</v>
      </c>
      <c r="D238" s="7">
        <v>0.19535742624775523</v>
      </c>
      <c r="E238" s="7">
        <v>0.41077044061059476</v>
      </c>
      <c r="F238" s="7">
        <v>0.19106584182056865</v>
      </c>
      <c r="G238" s="7">
        <v>0.424239774009323</v>
      </c>
      <c r="H238" s="7">
        <v>0.1818398885840404</v>
      </c>
      <c r="I238" s="7">
        <v>0.44569902925638955</v>
      </c>
      <c r="J238" s="7">
        <v>0.18214039936157345</v>
      </c>
      <c r="K238" s="7">
        <v>0.4464222962018573</v>
      </c>
      <c r="L238" s="7">
        <v>0.18082305453317329</v>
      </c>
      <c r="M238" s="7">
        <v>0.47360419974935375</v>
      </c>
      <c r="N238" s="7">
        <v>0.18081488354526454</v>
      </c>
      <c r="O238" s="7">
        <v>0.5342127831260598</v>
      </c>
      <c r="P238" s="7">
        <v>0.19054289859440862</v>
      </c>
      <c r="Q238" s="7">
        <v>0.55853040156043732</v>
      </c>
      <c r="R238" s="7">
        <v>0.19331921870829399</v>
      </c>
      <c r="S238" s="7">
        <v>0.59933017336168704</v>
      </c>
      <c r="T238" s="7">
        <v>0.20189512446230373</v>
      </c>
      <c r="U238" s="7">
        <v>0.64782304682240843</v>
      </c>
      <c r="V238" s="7">
        <v>0.20936159163581375</v>
      </c>
      <c r="W238" s="7">
        <v>0.67233183751736547</v>
      </c>
      <c r="X238" s="7">
        <v>0.21153325864445133</v>
      </c>
      <c r="Y238" s="7">
        <v>0.67478237783893169</v>
      </c>
      <c r="Z238" s="7">
        <v>0.21264814455022349</v>
      </c>
      <c r="AA238" s="7">
        <v>0.66783453664521397</v>
      </c>
      <c r="AB238" s="7">
        <v>0.20895758167810316</v>
      </c>
    </row>
    <row r="239" spans="1:28">
      <c r="A239" s="7">
        <v>0.38150364031166173</v>
      </c>
      <c r="B239" s="7">
        <v>0.19519037493939848</v>
      </c>
      <c r="C239" s="7">
        <v>0.39689873333624376</v>
      </c>
      <c r="D239" s="7">
        <v>0.1956633843505608</v>
      </c>
      <c r="E239" s="7">
        <v>0.41123716396603427</v>
      </c>
      <c r="F239" s="7">
        <v>0.1914507861398255</v>
      </c>
      <c r="G239" s="7">
        <v>0.42547817493287621</v>
      </c>
      <c r="H239" s="7">
        <v>0.18285218319718044</v>
      </c>
      <c r="I239" s="7">
        <v>0.44634680619988798</v>
      </c>
      <c r="J239" s="7">
        <v>0.18267968456355119</v>
      </c>
      <c r="K239" s="7">
        <v>0.44776343644268535</v>
      </c>
      <c r="L239" s="7">
        <v>0.18193249311367296</v>
      </c>
      <c r="M239" s="7">
        <v>0.4739479195156896</v>
      </c>
      <c r="N239" s="7">
        <v>0.18108543403379881</v>
      </c>
      <c r="O239" s="7">
        <v>0.53583308078551728</v>
      </c>
      <c r="P239" s="7">
        <v>0.19187023018580837</v>
      </c>
      <c r="Q239" s="7">
        <v>0.55907932105574654</v>
      </c>
      <c r="R239" s="7">
        <v>0.19377225459345712</v>
      </c>
      <c r="S239" s="7">
        <v>0.60031818093287048</v>
      </c>
      <c r="T239" s="7">
        <v>0.20277395960626746</v>
      </c>
      <c r="U239" s="7">
        <v>0.64842151893786404</v>
      </c>
      <c r="V239" s="7">
        <v>0.20994536332751693</v>
      </c>
      <c r="W239" s="7">
        <v>0.6724980725719355</v>
      </c>
      <c r="X239" s="7">
        <v>0.2117021257278989</v>
      </c>
      <c r="Y239" s="7">
        <v>0.6759057901615444</v>
      </c>
      <c r="Z239" s="7">
        <v>0.21372853072926981</v>
      </c>
      <c r="AA239" s="7">
        <v>0.66854680030767211</v>
      </c>
      <c r="AB239" s="7">
        <v>0.20958947140971346</v>
      </c>
    </row>
    <row r="240" spans="1:28">
      <c r="A240" s="7">
        <v>0.3819297483714395</v>
      </c>
      <c r="B240" s="7">
        <v>0.1955371879817478</v>
      </c>
      <c r="C240" s="7">
        <v>0.39720054592012011</v>
      </c>
      <c r="D240" s="7">
        <v>0.19591032976291425</v>
      </c>
      <c r="E240" s="7">
        <v>0.41146367549665852</v>
      </c>
      <c r="F240" s="7">
        <v>0.19163781097418142</v>
      </c>
      <c r="G240" s="7">
        <v>0.42590759220227214</v>
      </c>
      <c r="H240" s="7">
        <v>0.18320444356480226</v>
      </c>
      <c r="I240" s="7">
        <v>0.44679178622187721</v>
      </c>
      <c r="J240" s="7">
        <v>0.18305101056962678</v>
      </c>
      <c r="K240" s="7">
        <v>0.44791707339432452</v>
      </c>
      <c r="L240" s="7">
        <v>0.18205959737003136</v>
      </c>
      <c r="M240" s="7">
        <v>0.47419121759257343</v>
      </c>
      <c r="N240" s="7">
        <v>0.18127699830588181</v>
      </c>
      <c r="O240" s="7">
        <v>0.53721756480039196</v>
      </c>
      <c r="P240" s="7">
        <v>0.19300690539267054</v>
      </c>
      <c r="Q240" s="7">
        <v>0.55958971988471828</v>
      </c>
      <c r="R240" s="7">
        <v>0.19419533018962148</v>
      </c>
      <c r="S240" s="7">
        <v>0.60061121902073944</v>
      </c>
      <c r="T240" s="7">
        <v>0.20303543121934758</v>
      </c>
      <c r="U240" s="7">
        <v>0.64992508240934976</v>
      </c>
      <c r="V240" s="7">
        <v>0.21141341748845632</v>
      </c>
      <c r="W240" s="7">
        <v>0.67360151390713541</v>
      </c>
      <c r="X240" s="7">
        <v>0.21282790628421608</v>
      </c>
      <c r="Y240" s="7">
        <v>0.67637439831514812</v>
      </c>
      <c r="Z240" s="7">
        <v>0.21418065872688752</v>
      </c>
      <c r="AA240" s="7">
        <v>0.66911597881707263</v>
      </c>
      <c r="AB240" s="7">
        <v>0.21009516477251078</v>
      </c>
    </row>
    <row r="241" spans="1:28">
      <c r="A241" s="7">
        <v>0.38238651168731635</v>
      </c>
      <c r="B241" s="7">
        <v>0.19590942187536881</v>
      </c>
      <c r="C241" s="7">
        <v>0.39841823631355844</v>
      </c>
      <c r="D241" s="7">
        <v>0.1969071902877822</v>
      </c>
      <c r="E241" s="7">
        <v>0.41240625573699824</v>
      </c>
      <c r="F241" s="7">
        <v>0.19241677848814928</v>
      </c>
      <c r="G241" s="7">
        <v>0.42659326051022817</v>
      </c>
      <c r="H241" s="7">
        <v>0.18376733384296084</v>
      </c>
      <c r="I241" s="7">
        <v>0.44738509291786283</v>
      </c>
      <c r="J241" s="7">
        <v>0.1835467171694245</v>
      </c>
      <c r="K241" s="7">
        <v>0.45055521508324448</v>
      </c>
      <c r="L241" s="7">
        <v>0.18424851424203192</v>
      </c>
      <c r="M241" s="7">
        <v>0.47513665105912201</v>
      </c>
      <c r="N241" s="7">
        <v>0.18202237398066923</v>
      </c>
      <c r="O241" s="7">
        <v>0.53774722435365407</v>
      </c>
      <c r="P241" s="7">
        <v>0.19344178352692531</v>
      </c>
      <c r="Q241" s="7">
        <v>0.56020517507642864</v>
      </c>
      <c r="R241" s="7">
        <v>0.19470556299014588</v>
      </c>
      <c r="S241" s="7">
        <v>0.60106184254558925</v>
      </c>
      <c r="T241" s="7">
        <v>0.20343853328951275</v>
      </c>
      <c r="U241" s="7">
        <v>0.65030987652712458</v>
      </c>
      <c r="V241" s="7">
        <v>0.21179019081980441</v>
      </c>
      <c r="W241" s="7">
        <v>0.67408404484931972</v>
      </c>
      <c r="X241" s="7">
        <v>0.2133236128840138</v>
      </c>
      <c r="Y241" s="7">
        <v>0.67686616960942425</v>
      </c>
      <c r="Z241" s="7">
        <v>0.21465639180068607</v>
      </c>
      <c r="AA241" s="7">
        <v>0.67012389909413606</v>
      </c>
      <c r="AB241" s="7">
        <v>0.21099942076774619</v>
      </c>
    </row>
    <row r="242" spans="1:28">
      <c r="A242" s="7">
        <v>0.38264912504789883</v>
      </c>
      <c r="B242" s="7">
        <v>0.19612368333608723</v>
      </c>
      <c r="C242" s="7">
        <v>0.39907690905950249</v>
      </c>
      <c r="D242" s="7">
        <v>0.19744647548975994</v>
      </c>
      <c r="E242" s="7">
        <v>0.41288941944546692</v>
      </c>
      <c r="F242" s="7">
        <v>0.1928162490081328</v>
      </c>
      <c r="G242" s="7">
        <v>0.42697982351037683</v>
      </c>
      <c r="H242" s="7">
        <v>0.18408509448385682</v>
      </c>
      <c r="I242" s="7">
        <v>0.44778314472661024</v>
      </c>
      <c r="J242" s="7">
        <v>0.18387991189859257</v>
      </c>
      <c r="K242" s="7">
        <v>0.45088625602876531</v>
      </c>
      <c r="L242" s="7">
        <v>0.1845236041682933</v>
      </c>
      <c r="M242" s="7">
        <v>0.47570080868035264</v>
      </c>
      <c r="N242" s="7">
        <v>0.18246814676546902</v>
      </c>
      <c r="O242" s="7">
        <v>0.53819582296659085</v>
      </c>
      <c r="P242" s="7">
        <v>0.19381038587036464</v>
      </c>
      <c r="Q242" s="7">
        <v>0.56163481707936325</v>
      </c>
      <c r="R242" s="7">
        <v>0.19590760610027808</v>
      </c>
      <c r="S242" s="7">
        <v>0.60263592629251062</v>
      </c>
      <c r="T242" s="7">
        <v>0.20485665363545422</v>
      </c>
      <c r="U242" s="7">
        <v>0.65074331279071285</v>
      </c>
      <c r="V242" s="7">
        <v>0.21221508219105961</v>
      </c>
      <c r="W242" s="7">
        <v>0.67551007204717173</v>
      </c>
      <c r="X242" s="7">
        <v>0.2147916670449532</v>
      </c>
      <c r="Y242" s="7">
        <v>0.67746930215693324</v>
      </c>
      <c r="Z242" s="7">
        <v>0.21524016349238925</v>
      </c>
      <c r="AA242" s="7">
        <v>0.67158004744735245</v>
      </c>
      <c r="AB242" s="7">
        <v>0.21230677883314678</v>
      </c>
    </row>
    <row r="243" spans="1:28">
      <c r="A243" s="7">
        <v>0.38319070123898324</v>
      </c>
      <c r="B243" s="7">
        <v>0.19656673245825076</v>
      </c>
      <c r="C243" s="7">
        <v>0.39939390718219026</v>
      </c>
      <c r="D243" s="7">
        <v>0.19770794710284006</v>
      </c>
      <c r="E243" s="7">
        <v>0.41323923362381004</v>
      </c>
      <c r="F243" s="7">
        <v>0.19310586513512085</v>
      </c>
      <c r="G243" s="7">
        <v>0.42751156627981213</v>
      </c>
      <c r="H243" s="7">
        <v>0.18452269628074786</v>
      </c>
      <c r="I243" s="7">
        <v>0.44839404950256156</v>
      </c>
      <c r="J243" s="7">
        <v>0.18439377624929865</v>
      </c>
      <c r="K243" s="7">
        <v>0.45125209871471272</v>
      </c>
      <c r="L243" s="7">
        <v>0.18482956227109887</v>
      </c>
      <c r="M243" s="7">
        <v>0.47695077296125576</v>
      </c>
      <c r="N243" s="7">
        <v>0.18345865207751905</v>
      </c>
      <c r="O243" s="7">
        <v>0.53866745025575646</v>
      </c>
      <c r="P243" s="7">
        <v>0.19419805385225775</v>
      </c>
      <c r="Q243" s="7">
        <v>0.56211369899951336</v>
      </c>
      <c r="R243" s="7">
        <v>0.19631070817044324</v>
      </c>
      <c r="S243" s="7">
        <v>0.60402675057058342</v>
      </c>
      <c r="T243" s="7">
        <v>0.20611316999831145</v>
      </c>
      <c r="U243" s="7">
        <v>0.65126882168744815</v>
      </c>
      <c r="V243" s="7">
        <v>0.2127307623168565</v>
      </c>
      <c r="W243" s="7">
        <v>0.67644907546352673</v>
      </c>
      <c r="X243" s="7">
        <v>0.2157594751683678</v>
      </c>
      <c r="Y243" s="7">
        <v>0.67833702904212334</v>
      </c>
      <c r="Z243" s="7">
        <v>0.21608177524699088</v>
      </c>
      <c r="AA243" s="7">
        <v>0.67251682041074079</v>
      </c>
      <c r="AB243" s="7">
        <v>0.2131483905877484</v>
      </c>
    </row>
    <row r="244" spans="1:28">
      <c r="A244" s="7">
        <v>0.38383037424958483</v>
      </c>
      <c r="B244" s="7">
        <v>0.19709058357195641</v>
      </c>
      <c r="C244" s="7">
        <v>0.40032022504968506</v>
      </c>
      <c r="D244" s="7">
        <v>0.19847238841608125</v>
      </c>
      <c r="E244" s="7">
        <v>0.41426675568813381</v>
      </c>
      <c r="F244" s="7">
        <v>0.19395837154026749</v>
      </c>
      <c r="G244" s="7">
        <v>0.42821909901085348</v>
      </c>
      <c r="H244" s="7">
        <v>0.18510556008490561</v>
      </c>
      <c r="I244" s="7">
        <v>0.44874265908664351</v>
      </c>
      <c r="J244" s="7">
        <v>0.18468702392646835</v>
      </c>
      <c r="K244" s="7">
        <v>0.45174271837243335</v>
      </c>
      <c r="L244" s="7">
        <v>0.18524083532917279</v>
      </c>
      <c r="M244" s="7">
        <v>0.47729775847359007</v>
      </c>
      <c r="N244" s="7">
        <v>0.18373374200378043</v>
      </c>
      <c r="O244" s="7">
        <v>0.53900735351689333</v>
      </c>
      <c r="P244" s="7">
        <v>0.1944776832162462</v>
      </c>
      <c r="Q244" s="7">
        <v>0.56368779350121356</v>
      </c>
      <c r="R244" s="7">
        <v>0.19763803976184299</v>
      </c>
      <c r="S244" s="7">
        <v>0.60465709231850695</v>
      </c>
      <c r="T244" s="7">
        <v>0.20668332337683337</v>
      </c>
      <c r="U244" s="7">
        <v>0.65167793687812969</v>
      </c>
      <c r="V244" s="7">
        <v>0.21313295649947628</v>
      </c>
      <c r="W244" s="7">
        <v>0.67672493579732673</v>
      </c>
      <c r="X244" s="7">
        <v>0.21604455185762875</v>
      </c>
      <c r="Y244" s="7">
        <v>0.67865864034145973</v>
      </c>
      <c r="Z244" s="7">
        <v>0.21639408856261436</v>
      </c>
      <c r="AA244" s="7">
        <v>0.67309943785716886</v>
      </c>
      <c r="AB244" s="7">
        <v>0.21367405747654489</v>
      </c>
    </row>
    <row r="245" spans="1:28">
      <c r="A245" s="7">
        <v>0.38414918891301564</v>
      </c>
      <c r="B245" s="7">
        <v>0.19735205518503654</v>
      </c>
      <c r="C245" s="7">
        <v>0.40074257284787684</v>
      </c>
      <c r="D245" s="7">
        <v>0.19882101723352141</v>
      </c>
      <c r="E245" s="7">
        <v>0.41478919357328331</v>
      </c>
      <c r="F245" s="7">
        <v>0.19439234178697684</v>
      </c>
      <c r="G245" s="7">
        <v>0.4290429504727088</v>
      </c>
      <c r="H245" s="7">
        <v>0.185785567856423</v>
      </c>
      <c r="I245" s="7">
        <v>0.44981697996835762</v>
      </c>
      <c r="J245" s="7">
        <v>0.18559218780924919</v>
      </c>
      <c r="K245" s="7">
        <v>0.45437322065491825</v>
      </c>
      <c r="L245" s="7">
        <v>0.18744700206453629</v>
      </c>
      <c r="M245" s="7">
        <v>0.47793049676078792</v>
      </c>
      <c r="N245" s="7">
        <v>0.18423671170394149</v>
      </c>
      <c r="O245" s="7">
        <v>0.53927724960229473</v>
      </c>
      <c r="P245" s="7">
        <v>0.19470011566487339</v>
      </c>
      <c r="Q245" s="7">
        <v>0.56536694436565238</v>
      </c>
      <c r="R245" s="7">
        <v>0.19905616010778446</v>
      </c>
      <c r="S245" s="7">
        <v>0.60479874214950102</v>
      </c>
      <c r="T245" s="7">
        <v>0.20681224340828261</v>
      </c>
      <c r="U245" s="7">
        <v>0.65232157670041213</v>
      </c>
      <c r="V245" s="7">
        <v>0.21376575411863197</v>
      </c>
      <c r="W245" s="7">
        <v>0.67718410397508499</v>
      </c>
      <c r="X245" s="7">
        <v>0.2165202849314273</v>
      </c>
      <c r="Y245" s="7">
        <v>0.6792314826280893</v>
      </c>
      <c r="Z245" s="7">
        <v>0.21695243940304584</v>
      </c>
      <c r="AA245" s="7">
        <v>0.6735587332932268</v>
      </c>
      <c r="AB245" s="7">
        <v>0.21408986997234591</v>
      </c>
    </row>
    <row r="246" spans="1:28">
      <c r="A246" s="7">
        <v>0.38503921318176004</v>
      </c>
      <c r="B246" s="7">
        <v>0.19808199677155186</v>
      </c>
      <c r="C246" s="7">
        <v>0.40247087698384815</v>
      </c>
      <c r="D246" s="7">
        <v>0.20024821645491706</v>
      </c>
      <c r="E246" s="7">
        <v>0.41516914839884661</v>
      </c>
      <c r="F246" s="7">
        <v>0.1947091945403274</v>
      </c>
      <c r="G246" s="7">
        <v>0.43305113651271193</v>
      </c>
      <c r="H246" s="7">
        <v>0.18909572584701365</v>
      </c>
      <c r="I246" s="7">
        <v>0.45102538145933402</v>
      </c>
      <c r="J246" s="7">
        <v>0.18661174552275256</v>
      </c>
      <c r="K246" s="7">
        <v>0.45476028391429646</v>
      </c>
      <c r="L246" s="7">
        <v>0.18777293369334103</v>
      </c>
      <c r="M246" s="7">
        <v>0.47823502757514252</v>
      </c>
      <c r="N246" s="7">
        <v>0.18448002556611326</v>
      </c>
      <c r="O246" s="7">
        <v>0.53972584821523151</v>
      </c>
      <c r="P246" s="7">
        <v>0.19507053378340355</v>
      </c>
      <c r="Q246" s="7">
        <v>0.56927679199890757</v>
      </c>
      <c r="R246" s="7">
        <v>0.2023663180983751</v>
      </c>
      <c r="S246" s="7">
        <v>0.60524051255991373</v>
      </c>
      <c r="T246" s="7">
        <v>0.20721443759090238</v>
      </c>
      <c r="U246" s="7">
        <v>0.65255696994175971</v>
      </c>
      <c r="V246" s="7">
        <v>0.21399726544271333</v>
      </c>
      <c r="W246" s="7">
        <v>0.67753634257720097</v>
      </c>
      <c r="X246" s="7">
        <v>0.2168861636122304</v>
      </c>
      <c r="Y246" s="7">
        <v>0.68039676678191752</v>
      </c>
      <c r="Z246" s="7">
        <v>0.21808911460990801</v>
      </c>
      <c r="AA246" s="7">
        <v>0.67402514346065223</v>
      </c>
      <c r="AB246" s="7">
        <v>0.21451294556851028</v>
      </c>
    </row>
    <row r="247" spans="1:28">
      <c r="A247" s="7">
        <v>0.38640030655256091</v>
      </c>
      <c r="B247" s="7">
        <v>0.1992005142275057</v>
      </c>
      <c r="C247" s="7">
        <v>0.4030745021516009</v>
      </c>
      <c r="D247" s="7">
        <v>0.20074755460489643</v>
      </c>
      <c r="E247" s="7">
        <v>0.4158678634025868</v>
      </c>
      <c r="F247" s="7">
        <v>0.19529205834448515</v>
      </c>
      <c r="G247" s="7">
        <v>0.43373243193605088</v>
      </c>
      <c r="H247" s="7">
        <v>0.18965861612517224</v>
      </c>
      <c r="I247" s="7">
        <v>0.4523754055938437</v>
      </c>
      <c r="J247" s="7">
        <v>0.18775205227979641</v>
      </c>
      <c r="K247" s="7">
        <v>0.45510575484975024</v>
      </c>
      <c r="L247" s="7">
        <v>0.18806618137051073</v>
      </c>
      <c r="M247" s="7">
        <v>0.47895675744079791</v>
      </c>
      <c r="N247" s="7">
        <v>0.18505744204499852</v>
      </c>
      <c r="O247" s="7">
        <v>0.54042776226668499</v>
      </c>
      <c r="P247" s="7">
        <v>0.19565430547510673</v>
      </c>
      <c r="Q247" s="7">
        <v>0.5697512965706103</v>
      </c>
      <c r="R247" s="7">
        <v>0.20276851228099488</v>
      </c>
      <c r="S247" s="7">
        <v>0.60562031116926651</v>
      </c>
      <c r="T247" s="7">
        <v>0.20756215852079712</v>
      </c>
      <c r="U247" s="7">
        <v>0.65283666228018744</v>
      </c>
      <c r="V247" s="7">
        <v>0.21427235536897471</v>
      </c>
      <c r="W247" s="7">
        <v>0.67797124942267062</v>
      </c>
      <c r="X247" s="7">
        <v>0.21733829160984811</v>
      </c>
      <c r="Y247" s="7">
        <v>0.68058741724745209</v>
      </c>
      <c r="Z247" s="7">
        <v>0.21827613944426394</v>
      </c>
      <c r="AA247" s="7">
        <v>0.67455716726180026</v>
      </c>
      <c r="AB247" s="7">
        <v>0.2149986654053084</v>
      </c>
    </row>
    <row r="248" spans="1:28">
      <c r="A248" s="7">
        <v>0.38808532379614247</v>
      </c>
      <c r="B248" s="7">
        <v>0.20058595062181217</v>
      </c>
      <c r="C248" s="7">
        <v>0.40330038704142035</v>
      </c>
      <c r="D248" s="7">
        <v>0.20093457943925236</v>
      </c>
      <c r="E248" s="7">
        <v>0.41612451558043123</v>
      </c>
      <c r="F248" s="7">
        <v>0.19550631980520358</v>
      </c>
      <c r="G248" s="7">
        <v>0.43434026289782313</v>
      </c>
      <c r="H248" s="7">
        <v>0.1901615858253333</v>
      </c>
      <c r="I248" s="7">
        <v>0.4530726247620076</v>
      </c>
      <c r="J248" s="7">
        <v>0.18834127129677208</v>
      </c>
      <c r="K248" s="7">
        <v>0.45528315884363191</v>
      </c>
      <c r="L248" s="7">
        <v>0.18821689070304998</v>
      </c>
      <c r="M248" s="7">
        <v>0.48072924108145154</v>
      </c>
      <c r="N248" s="7">
        <v>0.18647556239093999</v>
      </c>
      <c r="O248" s="7">
        <v>0.54081740746847606</v>
      </c>
      <c r="P248" s="7">
        <v>0.19598023710391146</v>
      </c>
      <c r="Q248" s="7">
        <v>0.57122821393677725</v>
      </c>
      <c r="R248" s="7">
        <v>0.20402502864385211</v>
      </c>
      <c r="S248" s="7">
        <v>0.60653749382495292</v>
      </c>
      <c r="T248" s="7">
        <v>0.20840377027539875</v>
      </c>
      <c r="U248" s="7">
        <v>0.65323014249542899</v>
      </c>
      <c r="V248" s="7">
        <v>0.21466002335086781</v>
      </c>
      <c r="W248" s="7">
        <v>0.6788949771853624</v>
      </c>
      <c r="X248" s="7">
        <v>0.21830519184571728</v>
      </c>
      <c r="Y248" s="7">
        <v>0.68153799690504746</v>
      </c>
      <c r="Z248" s="7">
        <v>0.21921035572849812</v>
      </c>
      <c r="AA248" s="7">
        <v>0.67495559221838064</v>
      </c>
      <c r="AB248" s="7">
        <v>0.21536272831102066</v>
      </c>
    </row>
    <row r="249" spans="1:28">
      <c r="A249" s="7">
        <v>0.38953736109337073</v>
      </c>
      <c r="B249" s="7">
        <v>0.20178436218176271</v>
      </c>
      <c r="C249" s="7">
        <v>0.40371988755108501</v>
      </c>
      <c r="D249" s="7">
        <v>0.2012823003691471</v>
      </c>
      <c r="E249" s="7">
        <v>0.41640400158192731</v>
      </c>
      <c r="F249" s="7">
        <v>0.19574055479192118</v>
      </c>
      <c r="G249" s="7">
        <v>0.43496121251344655</v>
      </c>
      <c r="H249" s="7">
        <v>0.19067635806358477</v>
      </c>
      <c r="I249" s="7">
        <v>0.45417627577699782</v>
      </c>
      <c r="J249" s="7">
        <v>0.18927911913118792</v>
      </c>
      <c r="K249" s="7">
        <v>0.45540284287778177</v>
      </c>
      <c r="L249" s="7">
        <v>0.18831857410813668</v>
      </c>
      <c r="M249" s="7">
        <v>0.48128850008368451</v>
      </c>
      <c r="N249" s="7">
        <v>0.18692405883837601</v>
      </c>
      <c r="O249" s="7">
        <v>0.54173026419418524</v>
      </c>
      <c r="P249" s="7">
        <v>0.19674558630469804</v>
      </c>
      <c r="Q249" s="7">
        <v>0.57275415760555559</v>
      </c>
      <c r="R249" s="7">
        <v>0.20532330783379851</v>
      </c>
      <c r="S249" s="7">
        <v>0.60711737282058476</v>
      </c>
      <c r="T249" s="7">
        <v>0.20893670026455857</v>
      </c>
      <c r="U249" s="7">
        <v>0.65365923571028395</v>
      </c>
      <c r="V249" s="7">
        <v>0.21508309894703218</v>
      </c>
      <c r="W249" s="7">
        <v>0.67933617400586988</v>
      </c>
      <c r="X249" s="7">
        <v>0.21876730660633456</v>
      </c>
      <c r="Y249" s="7">
        <v>0.681722411140401</v>
      </c>
      <c r="Z249" s="7">
        <v>0.21939374901267236</v>
      </c>
      <c r="AA249" s="7">
        <v>0.67550896021363116</v>
      </c>
      <c r="AB249" s="7">
        <v>0.21586842167381798</v>
      </c>
    </row>
    <row r="250" spans="1:28">
      <c r="A250" s="7">
        <v>0.38974888236045463</v>
      </c>
      <c r="B250" s="7">
        <v>0.2019595844780282</v>
      </c>
      <c r="C250" s="7">
        <v>0.40433869825764918</v>
      </c>
      <c r="D250" s="7">
        <v>0.20179525683230776</v>
      </c>
      <c r="E250" s="7">
        <v>0.41736576223413435</v>
      </c>
      <c r="F250" s="7">
        <v>0.19654675893225154</v>
      </c>
      <c r="G250" s="7">
        <v>0.43558478585984023</v>
      </c>
      <c r="H250" s="7">
        <v>0.19119476185201792</v>
      </c>
      <c r="I250" s="7">
        <v>0.45449723123541941</v>
      </c>
      <c r="J250" s="7">
        <v>0.18955239328235846</v>
      </c>
      <c r="K250" s="7">
        <v>0.45614810941667228</v>
      </c>
      <c r="L250" s="7">
        <v>0.18895409538992863</v>
      </c>
      <c r="M250" s="7">
        <v>0.48172774292047477</v>
      </c>
      <c r="N250" s="7">
        <v>0.18727631920599783</v>
      </c>
      <c r="O250" s="7">
        <v>0.54214385921925423</v>
      </c>
      <c r="P250" s="7">
        <v>0.19709239934704736</v>
      </c>
      <c r="Q250" s="7">
        <v>0.57290561386183714</v>
      </c>
      <c r="R250" s="7">
        <v>0.20545222786524775</v>
      </c>
      <c r="S250" s="7">
        <v>0.60739890185968537</v>
      </c>
      <c r="T250" s="7">
        <v>0.20919544821500244</v>
      </c>
      <c r="U250" s="7">
        <v>0.65393632221947162</v>
      </c>
      <c r="V250" s="7">
        <v>0.21535637309820271</v>
      </c>
      <c r="W250" s="7">
        <v>0.67972974672966269</v>
      </c>
      <c r="X250" s="7">
        <v>0.21918039543949933</v>
      </c>
      <c r="Y250" s="7">
        <v>0.68297945696689299</v>
      </c>
      <c r="Z250" s="7">
        <v>0.22065026537552959</v>
      </c>
      <c r="AA250" s="7">
        <v>0.67911533849124961</v>
      </c>
      <c r="AB250" s="7">
        <v>0.21917313233913613</v>
      </c>
    </row>
    <row r="251" spans="1:28">
      <c r="A251" s="7">
        <v>0.38996244731127849</v>
      </c>
      <c r="B251" s="7">
        <v>0.20213662254938453</v>
      </c>
      <c r="C251" s="7">
        <v>0.40521661222018268</v>
      </c>
      <c r="D251" s="7">
        <v>0.20252338264373226</v>
      </c>
      <c r="E251" s="7">
        <v>0.41759501382359682</v>
      </c>
      <c r="F251" s="7">
        <v>0.19673923109187996</v>
      </c>
      <c r="G251" s="7">
        <v>0.43610778286004137</v>
      </c>
      <c r="H251" s="7">
        <v>0.19162963998627269</v>
      </c>
      <c r="I251" s="7">
        <v>0.4548198627014568</v>
      </c>
      <c r="J251" s="7">
        <v>0.18982748320861983</v>
      </c>
      <c r="K251" s="7">
        <v>0.45687894596562983</v>
      </c>
      <c r="L251" s="7">
        <v>0.18957872202117559</v>
      </c>
      <c r="M251" s="7">
        <v>0.48217596655876072</v>
      </c>
      <c r="N251" s="7">
        <v>0.1876367505615284</v>
      </c>
      <c r="O251" s="7">
        <v>0.54267351877251635</v>
      </c>
      <c r="P251" s="7">
        <v>0.19753817213184716</v>
      </c>
      <c r="Q251" s="7">
        <v>0.5732873186464541</v>
      </c>
      <c r="R251" s="7">
        <v>0.20577815949405248</v>
      </c>
      <c r="S251" s="7">
        <v>0.60768131621022969</v>
      </c>
      <c r="T251" s="7">
        <v>0.20945510405299173</v>
      </c>
      <c r="U251" s="7">
        <v>0.65435238628812653</v>
      </c>
      <c r="V251" s="7">
        <v>0.21576946193136748</v>
      </c>
      <c r="W251" s="7">
        <v>0.6805348635344991</v>
      </c>
      <c r="X251" s="7">
        <v>0.22002654663182805</v>
      </c>
      <c r="Y251" s="7">
        <v>0.68336610323811731</v>
      </c>
      <c r="Z251" s="7">
        <v>0.22103702546987727</v>
      </c>
      <c r="AA251" s="7">
        <v>0.67943945403132489</v>
      </c>
      <c r="AB251" s="7">
        <v>0.21947091945403294</v>
      </c>
    </row>
    <row r="252" spans="1:28">
      <c r="A252" s="7">
        <v>0.39026899987226971</v>
      </c>
      <c r="B252" s="7">
        <v>0.20239083106210132</v>
      </c>
      <c r="C252" s="7">
        <v>0.40548141005320631</v>
      </c>
      <c r="D252" s="7">
        <v>0.20274309142972319</v>
      </c>
      <c r="E252" s="7">
        <v>0.4179959757669196</v>
      </c>
      <c r="F252" s="7">
        <v>0.19707696525877511</v>
      </c>
      <c r="G252" s="7">
        <v>0.43648822382172614</v>
      </c>
      <c r="H252" s="7">
        <v>0.19194649273962325</v>
      </c>
      <c r="I252" s="7">
        <v>0.4553444530851955</v>
      </c>
      <c r="J252" s="7">
        <v>0.19027597965605586</v>
      </c>
      <c r="K252" s="7">
        <v>0.45704871055307644</v>
      </c>
      <c r="L252" s="7">
        <v>0.18972398402844232</v>
      </c>
      <c r="M252" s="7">
        <v>0.48256948895157281</v>
      </c>
      <c r="N252" s="7">
        <v>0.18795360331487895</v>
      </c>
      <c r="O252" s="7">
        <v>0.54368862282068131</v>
      </c>
      <c r="P252" s="7">
        <v>0.19839884952490255</v>
      </c>
      <c r="Q252" s="7">
        <v>0.57379421559666788</v>
      </c>
      <c r="R252" s="7">
        <v>0.20621303762830726</v>
      </c>
      <c r="S252" s="7">
        <v>0.60796550118366155</v>
      </c>
      <c r="T252" s="7">
        <v>0.20971657566607185</v>
      </c>
      <c r="U252" s="7">
        <v>0.65472328264995461</v>
      </c>
      <c r="V252" s="7">
        <v>0.21613988004989765</v>
      </c>
      <c r="W252" s="7">
        <v>0.6810200901802711</v>
      </c>
      <c r="X252" s="7">
        <v>0.22053677943235245</v>
      </c>
      <c r="Y252" s="7">
        <v>0.68381511181115207</v>
      </c>
      <c r="Z252" s="7">
        <v>0.22148915346749498</v>
      </c>
      <c r="AA252" s="7">
        <v>0.67951850660207491</v>
      </c>
      <c r="AB252" s="7">
        <v>0.2195435504576663</v>
      </c>
    </row>
    <row r="253" spans="1:28">
      <c r="A253" s="7">
        <v>0.39098939839059899</v>
      </c>
      <c r="B253" s="7">
        <v>0.20298912895453117</v>
      </c>
      <c r="C253" s="7">
        <v>0.40577847715620413</v>
      </c>
      <c r="D253" s="7">
        <v>0.20299003684207664</v>
      </c>
      <c r="E253" s="7">
        <v>0.41820604694451469</v>
      </c>
      <c r="F253" s="7">
        <v>0.19725400333013143</v>
      </c>
      <c r="G253" s="7">
        <v>0.43757444836060544</v>
      </c>
      <c r="H253" s="7">
        <v>0.19285165662240408</v>
      </c>
      <c r="I253" s="7">
        <v>0.45571485076828255</v>
      </c>
      <c r="J253" s="7">
        <v>0.19059374029695184</v>
      </c>
      <c r="K253" s="7">
        <v>0.45770569950649476</v>
      </c>
      <c r="L253" s="7">
        <v>0.19028687430660091</v>
      </c>
      <c r="M253" s="7">
        <v>0.4827842117509703</v>
      </c>
      <c r="N253" s="7">
        <v>0.18812700983605363</v>
      </c>
      <c r="O253" s="7">
        <v>0.54412064078673339</v>
      </c>
      <c r="P253" s="7">
        <v>0.19876745186834188</v>
      </c>
      <c r="Q253" s="7">
        <v>0.57423107497172254</v>
      </c>
      <c r="R253" s="7">
        <v>0.20658981095965534</v>
      </c>
      <c r="S253" s="7">
        <v>0.60940767352546965</v>
      </c>
      <c r="T253" s="7">
        <v>0.2110439072574716</v>
      </c>
      <c r="U253" s="7">
        <v>0.65499863193964902</v>
      </c>
      <c r="V253" s="7">
        <v>0.21641496997615903</v>
      </c>
      <c r="W253" s="7">
        <v>0.6820992701831825</v>
      </c>
      <c r="X253" s="7">
        <v>0.22167345463921462</v>
      </c>
      <c r="Y253" s="7">
        <v>0.68422492122304879</v>
      </c>
      <c r="Z253" s="7">
        <v>0.22190224230065975</v>
      </c>
      <c r="AA253" s="7">
        <v>0.67993906627846534</v>
      </c>
      <c r="AB253" s="7">
        <v>0.21993031055201398</v>
      </c>
    </row>
    <row r="254" spans="1:28">
      <c r="A254" s="7">
        <v>0.39140017882232719</v>
      </c>
      <c r="B254" s="7">
        <v>0.20333049467160799</v>
      </c>
      <c r="C254" s="7">
        <v>0.40600815843072641</v>
      </c>
      <c r="D254" s="7">
        <v>0.20318160111415964</v>
      </c>
      <c r="E254" s="7">
        <v>0.41875862547688436</v>
      </c>
      <c r="F254" s="7">
        <v>0.19771974964093039</v>
      </c>
      <c r="G254" s="7">
        <v>0.43816916066852646</v>
      </c>
      <c r="H254" s="7">
        <v>0.19334736322220181</v>
      </c>
      <c r="I254" s="7">
        <v>0.45616066879407968</v>
      </c>
      <c r="J254" s="7">
        <v>0.19097868461620868</v>
      </c>
      <c r="K254" s="7">
        <v>0.45834571200116841</v>
      </c>
      <c r="L254" s="7">
        <v>0.19083523838403282</v>
      </c>
      <c r="M254" s="7">
        <v>0.48320712585776837</v>
      </c>
      <c r="N254" s="7">
        <v>0.18847019132822129</v>
      </c>
      <c r="O254" s="7">
        <v>0.5443813254016433</v>
      </c>
      <c r="P254" s="7">
        <v>0.19898988431696907</v>
      </c>
      <c r="Q254" s="7">
        <v>0.57463291555919771</v>
      </c>
      <c r="R254" s="7">
        <v>0.20693753188955008</v>
      </c>
      <c r="S254" s="7">
        <v>0.60965290479537804</v>
      </c>
      <c r="T254" s="7">
        <v>0.21126997125628044</v>
      </c>
      <c r="U254" s="7">
        <v>0.65549808254398423</v>
      </c>
      <c r="V254" s="7">
        <v>0.21691430812613841</v>
      </c>
      <c r="W254" s="7">
        <v>0.68312453611434143</v>
      </c>
      <c r="X254" s="7">
        <v>0.22275384081826094</v>
      </c>
      <c r="Y254" s="7">
        <v>0.68458662257354896</v>
      </c>
      <c r="Z254" s="7">
        <v>0.22226812098146284</v>
      </c>
      <c r="AA254" s="7">
        <v>0.68130430417531918</v>
      </c>
      <c r="AB254" s="7">
        <v>0.22118682691487121</v>
      </c>
    </row>
    <row r="255" spans="1:28">
      <c r="A255" s="7">
        <v>0.39184365819389444</v>
      </c>
      <c r="B255" s="7">
        <v>0.20369909701504732</v>
      </c>
      <c r="C255" s="7">
        <v>0.40728943826793745</v>
      </c>
      <c r="D255" s="7">
        <v>0.20425109264266095</v>
      </c>
      <c r="E255" s="7">
        <v>0.41932033753871473</v>
      </c>
      <c r="F255" s="7">
        <v>0.19819366693963811</v>
      </c>
      <c r="G255" s="7">
        <v>0.4392763750535677</v>
      </c>
      <c r="H255" s="7">
        <v>0.19427068485589097</v>
      </c>
      <c r="I255" s="7">
        <v>0.45678917164999666</v>
      </c>
      <c r="J255" s="7">
        <v>0.19152250925591349</v>
      </c>
      <c r="K255" s="7">
        <v>0.45858083595478194</v>
      </c>
      <c r="L255" s="7">
        <v>0.19103678941911542</v>
      </c>
      <c r="M255" s="7">
        <v>0.48383088334347052</v>
      </c>
      <c r="N255" s="7">
        <v>0.18898042412874569</v>
      </c>
      <c r="O255" s="7">
        <v>0.54464569460474976</v>
      </c>
      <c r="P255" s="7">
        <v>0.19921594831577791</v>
      </c>
      <c r="Q255" s="7">
        <v>0.57515119361537481</v>
      </c>
      <c r="R255" s="7">
        <v>0.20738875199962237</v>
      </c>
      <c r="S255" s="7">
        <v>0.61323576020808368</v>
      </c>
      <c r="T255" s="7">
        <v>0.21457468192159859</v>
      </c>
      <c r="U255" s="7">
        <v>0.65571697220014502</v>
      </c>
      <c r="V255" s="7">
        <v>0.21713401691212933</v>
      </c>
      <c r="W255" s="7">
        <v>0.68334378667280138</v>
      </c>
      <c r="X255" s="7">
        <v>0.2229853521423423</v>
      </c>
      <c r="Y255" s="7">
        <v>0.68501068622585948</v>
      </c>
      <c r="Z255" s="7">
        <v>0.22269755179044512</v>
      </c>
      <c r="AA255" s="7">
        <v>0.68192961000995223</v>
      </c>
      <c r="AB255" s="7">
        <v>0.22176424339375647</v>
      </c>
    </row>
    <row r="256" spans="1:28">
      <c r="A256" s="7">
        <v>0.39211035892195678</v>
      </c>
      <c r="B256" s="7">
        <v>0.20392152946367451</v>
      </c>
      <c r="C256" s="7">
        <v>0.40800505678442422</v>
      </c>
      <c r="D256" s="7">
        <v>0.20484848264754538</v>
      </c>
      <c r="E256" s="7">
        <v>0.42106940843043034</v>
      </c>
      <c r="F256" s="7">
        <v>0.19967261575112252</v>
      </c>
      <c r="G256" s="7">
        <v>0.43952825320751071</v>
      </c>
      <c r="H256" s="7">
        <v>0.19448131476642774</v>
      </c>
      <c r="I256" s="7">
        <v>0.45807131747606727</v>
      </c>
      <c r="J256" s="7">
        <v>0.19263194783641316</v>
      </c>
      <c r="K256" s="7">
        <v>0.45901373565277076</v>
      </c>
      <c r="L256" s="7">
        <v>0.19140811542519101</v>
      </c>
      <c r="M256" s="7">
        <v>0.48496654651442822</v>
      </c>
      <c r="N256" s="7">
        <v>0.18991464041297987</v>
      </c>
      <c r="O256" s="7">
        <v>0.54517259071686441</v>
      </c>
      <c r="P256" s="7">
        <v>0.19966716842585019</v>
      </c>
      <c r="Q256" s="7">
        <v>0.57540420435563699</v>
      </c>
      <c r="R256" s="7">
        <v>0.20761118444824955</v>
      </c>
      <c r="S256" s="7">
        <v>0.6136527418980724</v>
      </c>
      <c r="T256" s="7">
        <v>0.21496053412840085</v>
      </c>
      <c r="U256" s="7">
        <v>0.65628417436472053</v>
      </c>
      <c r="V256" s="7">
        <v>0.21770417029065126</v>
      </c>
      <c r="W256" s="7">
        <v>0.68376970783964564</v>
      </c>
      <c r="X256" s="7">
        <v>0.22343748013996001</v>
      </c>
      <c r="Y256" s="7">
        <v>0.68543742254824769</v>
      </c>
      <c r="Z256" s="7">
        <v>0.22312970626206366</v>
      </c>
      <c r="AA256" s="7">
        <v>0.68233752127502256</v>
      </c>
      <c r="AB256" s="7">
        <v>0.22214101672510456</v>
      </c>
    </row>
    <row r="257" spans="1:28">
      <c r="A257" s="7">
        <v>0.3930739558053391</v>
      </c>
      <c r="B257" s="7">
        <v>0.20472864149155029</v>
      </c>
      <c r="C257" s="7">
        <v>0.40834862960003193</v>
      </c>
      <c r="D257" s="7">
        <v>0.20513537511189717</v>
      </c>
      <c r="E257" s="7">
        <v>0.42143109619707231</v>
      </c>
      <c r="F257" s="7">
        <v>0.19997857385392809</v>
      </c>
      <c r="G257" s="7">
        <v>0.44023228763085842</v>
      </c>
      <c r="H257" s="7">
        <v>0.19507053378340342</v>
      </c>
      <c r="I257" s="7">
        <v>0.45880540881177828</v>
      </c>
      <c r="J257" s="7">
        <v>0.19326746911820511</v>
      </c>
      <c r="K257" s="7">
        <v>0.45920387199071094</v>
      </c>
      <c r="L257" s="7">
        <v>0.19157153518336609</v>
      </c>
      <c r="M257" s="7">
        <v>0.48634387488927056</v>
      </c>
      <c r="N257" s="7">
        <v>0.19105131561984204</v>
      </c>
      <c r="O257" s="7">
        <v>0.54626414997010897</v>
      </c>
      <c r="P257" s="7">
        <v>0.20060501626026603</v>
      </c>
      <c r="Q257" s="7">
        <v>0.57572199985292127</v>
      </c>
      <c r="R257" s="7">
        <v>0.20789081381223801</v>
      </c>
      <c r="S257" s="7">
        <v>0.61494529660589303</v>
      </c>
      <c r="T257" s="7">
        <v>0.21616257723853305</v>
      </c>
      <c r="U257" s="7">
        <v>0.65668460345793533</v>
      </c>
      <c r="V257" s="7">
        <v>0.21810727236081642</v>
      </c>
      <c r="W257" s="7">
        <v>0.68402490111260716</v>
      </c>
      <c r="X257" s="7">
        <v>0.22370984640358513</v>
      </c>
      <c r="Y257" s="7">
        <v>0.68583297771973062</v>
      </c>
      <c r="Z257" s="7">
        <v>0.22353280833222883</v>
      </c>
      <c r="AA257" s="7">
        <v>0.68293911133843066</v>
      </c>
      <c r="AB257" s="7">
        <v>0.22269936756553604</v>
      </c>
    </row>
    <row r="258" spans="1:28">
      <c r="A258" s="7">
        <v>0.393668667773662</v>
      </c>
      <c r="B258" s="7">
        <v>0.20522797964152967</v>
      </c>
      <c r="C258" s="7">
        <v>0.41141990482463553</v>
      </c>
      <c r="D258" s="7">
        <v>0.20770197320279124</v>
      </c>
      <c r="E258" s="7">
        <v>0.42180557090495918</v>
      </c>
      <c r="F258" s="7">
        <v>0.20029542660727864</v>
      </c>
      <c r="G258" s="7">
        <v>0.44063546759255195</v>
      </c>
      <c r="H258" s="7">
        <v>0.19540826795029856</v>
      </c>
      <c r="I258" s="7">
        <v>0.45899395966855339</v>
      </c>
      <c r="J258" s="7">
        <v>0.19343088887638019</v>
      </c>
      <c r="K258" s="7">
        <v>0.45988293034049732</v>
      </c>
      <c r="L258" s="7">
        <v>0.19215530687506926</v>
      </c>
      <c r="M258" s="7">
        <v>0.48667698098111151</v>
      </c>
      <c r="N258" s="7">
        <v>0.19132640554610342</v>
      </c>
      <c r="O258" s="7">
        <v>0.54658378799616458</v>
      </c>
      <c r="P258" s="7">
        <v>0.20088010618652741</v>
      </c>
      <c r="Q258" s="7">
        <v>0.57636984742314268</v>
      </c>
      <c r="R258" s="7">
        <v>0.20846096719075993</v>
      </c>
      <c r="S258" s="7">
        <v>0.61541274104817334</v>
      </c>
      <c r="T258" s="7">
        <v>0.21659745537278782</v>
      </c>
      <c r="U258" s="7">
        <v>0.65799794139490031</v>
      </c>
      <c r="V258" s="7">
        <v>0.21943460395221617</v>
      </c>
      <c r="W258" s="7">
        <v>0.68442835808288793</v>
      </c>
      <c r="X258" s="7">
        <v>0.22414109298765825</v>
      </c>
      <c r="Y258" s="7">
        <v>0.68727087422147271</v>
      </c>
      <c r="Z258" s="7">
        <v>0.22500086249316822</v>
      </c>
      <c r="AA258" s="7">
        <v>0.68335255628345359</v>
      </c>
      <c r="AB258" s="7">
        <v>0.22308431188479289</v>
      </c>
    </row>
    <row r="259" spans="1:28">
      <c r="A259" s="7">
        <v>0.39701826542342572</v>
      </c>
      <c r="B259" s="7">
        <v>0.20804061525723178</v>
      </c>
      <c r="C259" s="7">
        <v>0.41269074460391375</v>
      </c>
      <c r="D259" s="7">
        <v>0.20876510951847463</v>
      </c>
      <c r="E259" s="7">
        <v>0.42198367472944198</v>
      </c>
      <c r="F259" s="7">
        <v>0.20044613593981789</v>
      </c>
      <c r="G259" s="7">
        <v>0.44109462047734393</v>
      </c>
      <c r="H259" s="7">
        <v>0.1957932122695554</v>
      </c>
      <c r="I259" s="7">
        <v>0.46016129897294317</v>
      </c>
      <c r="J259" s="7">
        <v>0.19444318348952022</v>
      </c>
      <c r="K259" s="7">
        <v>0.46008749666837045</v>
      </c>
      <c r="L259" s="7">
        <v>0.19233143705888017</v>
      </c>
      <c r="M259" s="7">
        <v>0.48805757510195225</v>
      </c>
      <c r="N259" s="7">
        <v>0.19246671230314727</v>
      </c>
      <c r="O259" s="7">
        <v>0.54698632925664381</v>
      </c>
      <c r="P259" s="7">
        <v>0.20122782711642215</v>
      </c>
      <c r="Q259" s="7">
        <v>0.57666400523881078</v>
      </c>
      <c r="R259" s="7">
        <v>0.20872062302874922</v>
      </c>
      <c r="S259" s="7">
        <v>0.61570754975892972</v>
      </c>
      <c r="T259" s="7">
        <v>0.2168725452990492</v>
      </c>
      <c r="U259" s="7">
        <v>0.65895514933573063</v>
      </c>
      <c r="V259" s="7">
        <v>0.22040241207563077</v>
      </c>
      <c r="W259" s="7">
        <v>0.6848318150531687</v>
      </c>
      <c r="X259" s="7">
        <v>0.22457324745927679</v>
      </c>
      <c r="Y259" s="7">
        <v>0.68772344635461091</v>
      </c>
      <c r="Z259" s="7">
        <v>0.2254629772537855</v>
      </c>
      <c r="AA259" s="7">
        <v>0.68435494288056453</v>
      </c>
      <c r="AB259" s="7">
        <v>0.22401852816902706</v>
      </c>
    </row>
    <row r="260" spans="1:28">
      <c r="A260" s="7">
        <v>0.3977499042023247</v>
      </c>
      <c r="B260" s="7">
        <v>0.20865525512547914</v>
      </c>
      <c r="C260" s="7">
        <v>0.41281222891440489</v>
      </c>
      <c r="D260" s="7">
        <v>0.20886679292356133</v>
      </c>
      <c r="E260" s="7">
        <v>0.42314911308862169</v>
      </c>
      <c r="F260" s="7">
        <v>0.20143300970168626</v>
      </c>
      <c r="G260" s="7">
        <v>0.44252980120866514</v>
      </c>
      <c r="H260" s="7">
        <v>0.19699888692986928</v>
      </c>
      <c r="I260" s="7">
        <v>0.46051409857606457</v>
      </c>
      <c r="J260" s="7">
        <v>0.19474914159232579</v>
      </c>
      <c r="K260" s="7">
        <v>0.46077079913284297</v>
      </c>
      <c r="L260" s="7">
        <v>0.19292065607585585</v>
      </c>
      <c r="M260" s="7">
        <v>0.48882665828458499</v>
      </c>
      <c r="N260" s="7">
        <v>0.19310223358493922</v>
      </c>
      <c r="O260" s="7">
        <v>0.54721937946007915</v>
      </c>
      <c r="P260" s="7">
        <v>0.20142937815150475</v>
      </c>
      <c r="Q260" s="7">
        <v>0.57711837400765531</v>
      </c>
      <c r="R260" s="7">
        <v>0.20912190932382357</v>
      </c>
      <c r="S260" s="7">
        <v>0.61625290160825674</v>
      </c>
      <c r="T260" s="7">
        <v>0.2173827780995736</v>
      </c>
      <c r="U260" s="7">
        <v>0.66002353932413471</v>
      </c>
      <c r="V260" s="7">
        <v>0.22148279825467709</v>
      </c>
      <c r="W260" s="7">
        <v>0.68604038882828589</v>
      </c>
      <c r="X260" s="7">
        <v>0.22587152664922319</v>
      </c>
      <c r="Y260" s="7">
        <v>0.68808425681508523</v>
      </c>
      <c r="Z260" s="7">
        <v>0.22583975058513359</v>
      </c>
      <c r="AA260" s="7">
        <v>0.68490198667015501</v>
      </c>
      <c r="AB260" s="7">
        <v>0.22452876096955146</v>
      </c>
    </row>
    <row r="261" spans="1:28">
      <c r="A261" s="7">
        <v>0.39816477200153277</v>
      </c>
      <c r="B261" s="7">
        <v>0.2090038839429193</v>
      </c>
      <c r="C261" s="7">
        <v>0.41322603484701526</v>
      </c>
      <c r="D261" s="7">
        <v>0.20921360596591065</v>
      </c>
      <c r="E261" s="7">
        <v>0.42347426673742106</v>
      </c>
      <c r="F261" s="7">
        <v>0.20170900751549306</v>
      </c>
      <c r="G261" s="7">
        <v>0.44297845917037615</v>
      </c>
      <c r="H261" s="7">
        <v>0.19737656814876278</v>
      </c>
      <c r="I261" s="7">
        <v>0.46091382639242778</v>
      </c>
      <c r="J261" s="7">
        <v>0.19509686252222053</v>
      </c>
      <c r="K261" s="7">
        <v>0.46125123291531683</v>
      </c>
      <c r="L261" s="7">
        <v>0.19333646857165687</v>
      </c>
      <c r="M261" s="7">
        <v>0.48947899104777348</v>
      </c>
      <c r="N261" s="7">
        <v>0.19364151878691696</v>
      </c>
      <c r="O261" s="7">
        <v>0.54826948709611179</v>
      </c>
      <c r="P261" s="7">
        <v>0.20234725245992141</v>
      </c>
      <c r="Q261" s="7">
        <v>0.57815580558969903</v>
      </c>
      <c r="R261" s="7">
        <v>0.21003887574469482</v>
      </c>
      <c r="S261" s="7">
        <v>0.61664332395493404</v>
      </c>
      <c r="T261" s="7">
        <v>0.21774865678037669</v>
      </c>
      <c r="U261" s="7">
        <v>0.66046479307544304</v>
      </c>
      <c r="V261" s="7">
        <v>0.2219303868145677</v>
      </c>
      <c r="W261" s="7">
        <v>0.68655886248497189</v>
      </c>
      <c r="X261" s="7">
        <v>0.22642987748965468</v>
      </c>
      <c r="Y261" s="7">
        <v>0.68900900066193049</v>
      </c>
      <c r="Z261" s="7">
        <v>0.22680665082100276</v>
      </c>
      <c r="AA261" s="7">
        <v>0.68737712266033979</v>
      </c>
      <c r="AB261" s="7">
        <v>0.22683751899754709</v>
      </c>
    </row>
    <row r="262" spans="1:28">
      <c r="A262" s="7">
        <v>0.39908953889385618</v>
      </c>
      <c r="B262" s="7">
        <v>0.20978285145688716</v>
      </c>
      <c r="C262" s="7">
        <v>0.41390368951647355</v>
      </c>
      <c r="D262" s="7">
        <v>0.20978194356934174</v>
      </c>
      <c r="E262" s="7">
        <v>0.42421225591784206</v>
      </c>
      <c r="F262" s="7">
        <v>0.20233544992183083</v>
      </c>
      <c r="G262" s="7">
        <v>0.44332129332435416</v>
      </c>
      <c r="H262" s="7">
        <v>0.19766527638820541</v>
      </c>
      <c r="I262" s="7">
        <v>0.46356359443297374</v>
      </c>
      <c r="J262" s="7">
        <v>0.19740562055021615</v>
      </c>
      <c r="K262" s="7">
        <v>0.46176816608409171</v>
      </c>
      <c r="L262" s="7">
        <v>0.19378405713154748</v>
      </c>
      <c r="M262" s="7">
        <v>0.49087019884310917</v>
      </c>
      <c r="N262" s="7">
        <v>0.19479544385714206</v>
      </c>
      <c r="O262" s="7">
        <v>0.54843437241790993</v>
      </c>
      <c r="P262" s="7">
        <v>0.20249160657964271</v>
      </c>
      <c r="Q262" s="7">
        <v>0.57919061076267431</v>
      </c>
      <c r="R262" s="7">
        <v>0.21095675005311149</v>
      </c>
      <c r="S262" s="7">
        <v>0.61682215686656405</v>
      </c>
      <c r="T262" s="7">
        <v>0.21791752386382426</v>
      </c>
      <c r="U262" s="7">
        <v>0.66071929573121735</v>
      </c>
      <c r="V262" s="7">
        <v>0.22219004265255698</v>
      </c>
      <c r="W262" s="7">
        <v>0.68676733022908132</v>
      </c>
      <c r="X262" s="7">
        <v>0.22665594148846352</v>
      </c>
      <c r="Y262" s="7">
        <v>0.68924419562875816</v>
      </c>
      <c r="Z262" s="7">
        <v>0.22705359623335622</v>
      </c>
      <c r="AA262" s="7">
        <v>0.68772495397164013</v>
      </c>
      <c r="AB262" s="7">
        <v>0.22716345062635182</v>
      </c>
    </row>
    <row r="263" spans="1:28">
      <c r="A263" s="7">
        <v>0.40290509643632649</v>
      </c>
      <c r="B263" s="7">
        <v>0.21300312858048151</v>
      </c>
      <c r="C263" s="7">
        <v>0.41528272625978291</v>
      </c>
      <c r="D263" s="7">
        <v>0.2109395001897485</v>
      </c>
      <c r="E263" s="7">
        <v>0.42467897927328158</v>
      </c>
      <c r="F263" s="7">
        <v>0.20273219677917809</v>
      </c>
      <c r="G263" s="7">
        <v>0.445940651209977</v>
      </c>
      <c r="H263" s="7">
        <v>0.19987144312356891</v>
      </c>
      <c r="I263" s="7">
        <v>0.46410745890429389</v>
      </c>
      <c r="J263" s="7">
        <v>0.19787953784892387</v>
      </c>
      <c r="K263" s="7">
        <v>0.46228509925286659</v>
      </c>
      <c r="L263" s="7">
        <v>0.1942325535789835</v>
      </c>
      <c r="M263" s="7">
        <v>0.49141476198834916</v>
      </c>
      <c r="N263" s="7">
        <v>0.19524847974230519</v>
      </c>
      <c r="O263" s="7">
        <v>0.54879638320822643</v>
      </c>
      <c r="P263" s="7">
        <v>0.20280936722053869</v>
      </c>
      <c r="Q263" s="7">
        <v>0.57976754528804719</v>
      </c>
      <c r="R263" s="7">
        <v>0.21147152229136296</v>
      </c>
      <c r="S263" s="7">
        <v>0.6169788569921012</v>
      </c>
      <c r="T263" s="7">
        <v>0.21806550953372725</v>
      </c>
      <c r="U263" s="7">
        <v>0.66199180901008881</v>
      </c>
      <c r="V263" s="7">
        <v>0.22348832184250339</v>
      </c>
      <c r="W263" s="7">
        <v>0.68710968458470933</v>
      </c>
      <c r="X263" s="7">
        <v>0.22702817538208453</v>
      </c>
      <c r="Y263" s="7">
        <v>0.69031326365979317</v>
      </c>
      <c r="Z263" s="7">
        <v>0.2281793767896734</v>
      </c>
      <c r="AA263" s="7">
        <v>0.68823247147585564</v>
      </c>
      <c r="AB263" s="7">
        <v>0.22763918370015038</v>
      </c>
    </row>
    <row r="264" spans="1:28">
      <c r="A264" s="7">
        <v>0.40319734321113809</v>
      </c>
      <c r="B264" s="7">
        <v>0.21325007399283497</v>
      </c>
      <c r="C264" s="7">
        <v>0.41572500507766463</v>
      </c>
      <c r="D264" s="7">
        <v>0.21131082619582409</v>
      </c>
      <c r="E264" s="7">
        <v>0.4260380484570272</v>
      </c>
      <c r="F264" s="7">
        <v>0.20388975339958484</v>
      </c>
      <c r="G264" s="7">
        <v>0.44628873282549547</v>
      </c>
      <c r="H264" s="7">
        <v>0.20016469080073862</v>
      </c>
      <c r="I264" s="7">
        <v>0.46482395216003924</v>
      </c>
      <c r="J264" s="7">
        <v>0.19850416448017083</v>
      </c>
      <c r="K264" s="7">
        <v>0.46273073129491388</v>
      </c>
      <c r="L264" s="7">
        <v>0.19461931367333118</v>
      </c>
      <c r="M264" s="7">
        <v>0.49244592128735676</v>
      </c>
      <c r="N264" s="7">
        <v>0.19610915713536059</v>
      </c>
      <c r="O264" s="7">
        <v>0.54894284558904149</v>
      </c>
      <c r="P264" s="7">
        <v>0.20293828725198793</v>
      </c>
      <c r="Q264" s="7">
        <v>0.58008621625502099</v>
      </c>
      <c r="R264" s="7">
        <v>0.21175841475571475</v>
      </c>
      <c r="S264" s="7">
        <v>0.61737016465022221</v>
      </c>
      <c r="T264" s="7">
        <v>0.21843592765225742</v>
      </c>
      <c r="U264" s="7">
        <v>0.66241221612747703</v>
      </c>
      <c r="V264" s="7">
        <v>0.22391775265148567</v>
      </c>
      <c r="W264" s="7">
        <v>0.68745473464392493</v>
      </c>
      <c r="X264" s="7">
        <v>0.22740494871343261</v>
      </c>
      <c r="Y264" s="7">
        <v>0.69112575536337983</v>
      </c>
      <c r="Z264" s="7">
        <v>0.22903642263254712</v>
      </c>
      <c r="AA264" s="7">
        <v>0.68868149007771606</v>
      </c>
      <c r="AB264" s="7">
        <v>0.2280604435212239</v>
      </c>
    </row>
    <row r="265" spans="1:28">
      <c r="A265" s="7">
        <v>0.40388606463149829</v>
      </c>
      <c r="B265" s="7">
        <v>0.21383293779699272</v>
      </c>
      <c r="C265" s="7">
        <v>0.41624036430107619</v>
      </c>
      <c r="D265" s="7">
        <v>0.21174388855498802</v>
      </c>
      <c r="E265" s="7">
        <v>0.42666369522508213</v>
      </c>
      <c r="F265" s="7">
        <v>0.20442268338874467</v>
      </c>
      <c r="G265" s="7">
        <v>0.44651699740250633</v>
      </c>
      <c r="H265" s="7">
        <v>0.20035716296036704</v>
      </c>
      <c r="I265" s="7">
        <v>0.46545245501595622</v>
      </c>
      <c r="J265" s="7">
        <v>0.19905252855760275</v>
      </c>
      <c r="K265" s="7">
        <v>0.46335206968496839</v>
      </c>
      <c r="L265" s="7">
        <v>0.19515859887530893</v>
      </c>
      <c r="M265" s="7">
        <v>0.49307947601105423</v>
      </c>
      <c r="N265" s="7">
        <v>0.19663936346188415</v>
      </c>
      <c r="O265" s="7">
        <v>0.5495157990536137</v>
      </c>
      <c r="P265" s="7">
        <v>0.20344398061478525</v>
      </c>
      <c r="Q265" s="7">
        <v>0.58047142291839593</v>
      </c>
      <c r="R265" s="7">
        <v>0.21210522779806407</v>
      </c>
      <c r="S265" s="7">
        <v>0.6183280716323194</v>
      </c>
      <c r="T265" s="7">
        <v>0.21935380196067408</v>
      </c>
      <c r="U265" s="7">
        <v>0.66323305233808016</v>
      </c>
      <c r="V265" s="7">
        <v>0.22475936440608729</v>
      </c>
      <c r="W265" s="7">
        <v>0.68755177997307937</v>
      </c>
      <c r="X265" s="7">
        <v>0.22751117155624642</v>
      </c>
      <c r="Y265" s="7">
        <v>0.69151685608473346</v>
      </c>
      <c r="Z265" s="7">
        <v>0.22945223512834814</v>
      </c>
      <c r="AA265" s="7">
        <v>0.68933051168357418</v>
      </c>
      <c r="AB265" s="7">
        <v>0.22867054395174416</v>
      </c>
    </row>
    <row r="266" spans="1:28">
      <c r="A266" s="7">
        <v>0.40514190828969215</v>
      </c>
      <c r="B266" s="7">
        <v>0.21489607411267611</v>
      </c>
      <c r="C266" s="7">
        <v>0.41789938441622054</v>
      </c>
      <c r="D266" s="7">
        <v>0.21313931171229406</v>
      </c>
      <c r="E266" s="7">
        <v>0.42729756216965165</v>
      </c>
      <c r="F266" s="7">
        <v>0.20496287647826783</v>
      </c>
      <c r="G266" s="7">
        <v>0.44695690959498324</v>
      </c>
      <c r="H266" s="7">
        <v>0.20072848896644263</v>
      </c>
      <c r="I266" s="7">
        <v>0.46604073368909449</v>
      </c>
      <c r="J266" s="7">
        <v>0.19956730079585422</v>
      </c>
      <c r="K266" s="7">
        <v>0.46428237962417568</v>
      </c>
      <c r="L266" s="7">
        <v>0.19596843456582094</v>
      </c>
      <c r="M266" s="7">
        <v>0.49376854841672518</v>
      </c>
      <c r="N266" s="7">
        <v>0.19721677994076942</v>
      </c>
      <c r="O266" s="7">
        <v>0.54984280625606252</v>
      </c>
      <c r="P266" s="7">
        <v>0.20373268885422788</v>
      </c>
      <c r="Q266" s="7">
        <v>0.58094330108103021</v>
      </c>
      <c r="R266" s="7">
        <v>0.21253011916931927</v>
      </c>
      <c r="S266" s="7">
        <v>0.61877692453428179</v>
      </c>
      <c r="T266" s="7">
        <v>0.2197850485447472</v>
      </c>
      <c r="U266" s="7">
        <v>0.6635075330180279</v>
      </c>
      <c r="V266" s="7">
        <v>0.22504080954516659</v>
      </c>
      <c r="W266" s="7">
        <v>0.68829579416326303</v>
      </c>
      <c r="X266" s="7">
        <v>0.22832736245957638</v>
      </c>
      <c r="Y266" s="7">
        <v>0.69172532435078526</v>
      </c>
      <c r="Z266" s="7">
        <v>0.22967466757697533</v>
      </c>
      <c r="AA266" s="7">
        <v>0.68974079452576709</v>
      </c>
      <c r="AB266" s="7">
        <v>0.22905821193363726</v>
      </c>
    </row>
    <row r="267" spans="1:28">
      <c r="A267" s="7">
        <v>0.40557925661003957</v>
      </c>
      <c r="B267" s="7">
        <v>0.21526649223120628</v>
      </c>
      <c r="C267" s="7">
        <v>0.41907151819322469</v>
      </c>
      <c r="D267" s="7">
        <v>0.21412618547416243</v>
      </c>
      <c r="E267" s="7">
        <v>0.42843377323455722</v>
      </c>
      <c r="F267" s="7">
        <v>0.20593340826431869</v>
      </c>
      <c r="G267" s="7">
        <v>0.44756124224906185</v>
      </c>
      <c r="H267" s="7">
        <v>0.20123872176696703</v>
      </c>
      <c r="I267" s="7">
        <v>0.46651336783674408</v>
      </c>
      <c r="J267" s="7">
        <v>0.1999812975165644</v>
      </c>
      <c r="K267" s="7">
        <v>0.46520844544869683</v>
      </c>
      <c r="L267" s="7">
        <v>0.19677463870615131</v>
      </c>
      <c r="M267" s="7">
        <v>0.49418329815852713</v>
      </c>
      <c r="N267" s="7">
        <v>0.19756450087066416</v>
      </c>
      <c r="O267" s="7">
        <v>0.55104582430225435</v>
      </c>
      <c r="P267" s="7">
        <v>0.20480218038272918</v>
      </c>
      <c r="Q267" s="7">
        <v>0.58153424312143487</v>
      </c>
      <c r="R267" s="7">
        <v>0.2130630491584791</v>
      </c>
      <c r="S267" s="7">
        <v>0.61928597861441659</v>
      </c>
      <c r="T267" s="7">
        <v>0.22027530781927243</v>
      </c>
      <c r="U267" s="7">
        <v>0.66473227276083258</v>
      </c>
      <c r="V267" s="7">
        <v>0.22629732590802382</v>
      </c>
      <c r="W267" s="7">
        <v>0.68914763649695154</v>
      </c>
      <c r="X267" s="7">
        <v>0.22926521029399222</v>
      </c>
      <c r="Y267" s="7">
        <v>0.69197031910789741</v>
      </c>
      <c r="Z267" s="7">
        <v>0.22993613919005546</v>
      </c>
      <c r="AA267" s="7">
        <v>0.69078349793396054</v>
      </c>
      <c r="AB267" s="7">
        <v>0.23004417780796022</v>
      </c>
    </row>
    <row r="268" spans="1:28">
      <c r="A268" s="7">
        <v>0.40722442202069226</v>
      </c>
      <c r="B268" s="7">
        <v>0.21666191538851232</v>
      </c>
      <c r="C268" s="7">
        <v>0.41958687741663625</v>
      </c>
      <c r="D268" s="7">
        <v>0.21456015572087178</v>
      </c>
      <c r="E268" s="7">
        <v>0.43230090960819895</v>
      </c>
      <c r="F268" s="7">
        <v>0.20923811892963684</v>
      </c>
      <c r="G268" s="7">
        <v>0.45028904767318795</v>
      </c>
      <c r="H268" s="7">
        <v>0.20354747979496265</v>
      </c>
      <c r="I268" s="7">
        <v>0.46710499852511395</v>
      </c>
      <c r="J268" s="7">
        <v>0.20049970130499756</v>
      </c>
      <c r="K268" s="7">
        <v>0.46562861280262713</v>
      </c>
      <c r="L268" s="7">
        <v>0.1971405173869544</v>
      </c>
      <c r="M268" s="7">
        <v>0.49476460094624958</v>
      </c>
      <c r="N268" s="7">
        <v>0.19805203648255312</v>
      </c>
      <c r="O268" s="7">
        <v>0.55143639065109462</v>
      </c>
      <c r="P268" s="7">
        <v>0.20514990131262392</v>
      </c>
      <c r="Q268" s="7">
        <v>0.58265571979366948</v>
      </c>
      <c r="R268" s="7">
        <v>0.21407534377161913</v>
      </c>
      <c r="S268" s="7">
        <v>0.61957813139084184</v>
      </c>
      <c r="T268" s="7">
        <v>0.22055675295835173</v>
      </c>
      <c r="U268" s="7">
        <v>0.66489644000295323</v>
      </c>
      <c r="V268" s="7">
        <v>0.22646619299147139</v>
      </c>
      <c r="W268" s="7">
        <v>0.69035081886489347</v>
      </c>
      <c r="X268" s="7">
        <v>0.23059254188539197</v>
      </c>
      <c r="Y268" s="7">
        <v>0.69221175030490611</v>
      </c>
      <c r="Z268" s="7">
        <v>0.23019579502804474</v>
      </c>
      <c r="AA268" s="7">
        <v>0.69125939440987594</v>
      </c>
      <c r="AB268" s="7">
        <v>0.2304953979180325</v>
      </c>
    </row>
    <row r="269" spans="1:28">
      <c r="A269" s="7">
        <v>0.40874696640694846</v>
      </c>
      <c r="B269" s="7">
        <v>0.21795383936564081</v>
      </c>
      <c r="C269" s="7">
        <v>0.420197146257619</v>
      </c>
      <c r="D269" s="7">
        <v>0.21507492795912325</v>
      </c>
      <c r="E269" s="7">
        <v>0.43299871125899309</v>
      </c>
      <c r="F269" s="7">
        <v>0.20983641682206669</v>
      </c>
      <c r="G269" s="7">
        <v>0.45066336659640882</v>
      </c>
      <c r="H269" s="7">
        <v>0.20386433254831321</v>
      </c>
      <c r="I269" s="7">
        <v>0.46789439811214567</v>
      </c>
      <c r="J269" s="7">
        <v>0.20119241950215078</v>
      </c>
      <c r="K269" s="7">
        <v>0.46647064515636222</v>
      </c>
      <c r="L269" s="7">
        <v>0.1978740905236514</v>
      </c>
      <c r="M269" s="7">
        <v>0.49543571174892914</v>
      </c>
      <c r="N269" s="7">
        <v>0.19861492676071171</v>
      </c>
      <c r="O269" s="7">
        <v>0.55201026526271602</v>
      </c>
      <c r="P269" s="7">
        <v>0.20566467355087539</v>
      </c>
      <c r="Q269" s="7">
        <v>0.5829603832456115</v>
      </c>
      <c r="R269" s="7">
        <v>0.21435043369788051</v>
      </c>
      <c r="S269" s="7">
        <v>0.61987471072448563</v>
      </c>
      <c r="T269" s="7">
        <v>0.22084364542270352</v>
      </c>
      <c r="U269" s="7">
        <v>0.66604995374653098</v>
      </c>
      <c r="V269" s="7">
        <v>0.22766823610160358</v>
      </c>
      <c r="W269" s="7">
        <v>0.69071473884922241</v>
      </c>
      <c r="X269" s="7">
        <v>0.23099473606801174</v>
      </c>
      <c r="Y269" s="7">
        <v>0.69262779594698387</v>
      </c>
      <c r="Z269" s="7">
        <v>0.23064338358793535</v>
      </c>
      <c r="AA269" s="7">
        <v>0.6920949800827042</v>
      </c>
      <c r="AB269" s="7">
        <v>0.23128979952027245</v>
      </c>
    </row>
    <row r="270" spans="1:28">
      <c r="A270" s="7">
        <v>0.40933145995657166</v>
      </c>
      <c r="B270" s="7">
        <v>0.21845045385298395</v>
      </c>
      <c r="C270" s="7">
        <v>0.42080172052154746</v>
      </c>
      <c r="D270" s="7">
        <v>0.21558516075964765</v>
      </c>
      <c r="E270" s="7">
        <v>0.43408560126481116</v>
      </c>
      <c r="F270" s="7">
        <v>0.21077063310630087</v>
      </c>
      <c r="G270" s="7">
        <v>0.45203033032770379</v>
      </c>
      <c r="H270" s="7">
        <v>0.20502279705626539</v>
      </c>
      <c r="I270" s="7">
        <v>0.47218078758949944</v>
      </c>
      <c r="J270" s="7">
        <v>0.20495470549035913</v>
      </c>
      <c r="K270" s="7">
        <v>0.4669451371782754</v>
      </c>
      <c r="L270" s="7">
        <v>0.19828808724436159</v>
      </c>
      <c r="M270" s="7">
        <v>0.49686774136924533</v>
      </c>
      <c r="N270" s="7">
        <v>0.19981696987084391</v>
      </c>
      <c r="O270" s="7">
        <v>0.55232990328877163</v>
      </c>
      <c r="P270" s="7">
        <v>0.20595156601522718</v>
      </c>
      <c r="Q270" s="7">
        <v>0.58399081107013939</v>
      </c>
      <c r="R270" s="7">
        <v>0.21528828153229634</v>
      </c>
      <c r="S270" s="7">
        <v>0.6222553131966293</v>
      </c>
      <c r="T270" s="7">
        <v>0.22315240345069914</v>
      </c>
      <c r="U270" s="7">
        <v>0.66716177422226852</v>
      </c>
      <c r="V270" s="7">
        <v>0.22883214793482828</v>
      </c>
      <c r="W270" s="7">
        <v>0.69117839986629337</v>
      </c>
      <c r="X270" s="7">
        <v>0.23151041619380863</v>
      </c>
      <c r="Y270" s="7">
        <v>0.69278548348156155</v>
      </c>
      <c r="Z270" s="7">
        <v>0.23081315855892834</v>
      </c>
      <c r="AA270" s="7">
        <v>0.69276455535695736</v>
      </c>
      <c r="AB270" s="7">
        <v>0.23192895235224609</v>
      </c>
    </row>
    <row r="271" spans="1:28">
      <c r="A271" s="7">
        <v>0.41001609400945199</v>
      </c>
      <c r="B271" s="7">
        <v>0.21903422554468713</v>
      </c>
      <c r="C271" s="7">
        <v>0.4221162187249084</v>
      </c>
      <c r="D271" s="7">
        <v>0.21669459934014731</v>
      </c>
      <c r="E271" s="7">
        <v>0.43570862944996974</v>
      </c>
      <c r="F271" s="7">
        <v>0.21216605626360691</v>
      </c>
      <c r="G271" s="7">
        <v>0.45243525944324414</v>
      </c>
      <c r="H271" s="7">
        <v>0.20536597854843305</v>
      </c>
      <c r="I271" s="7">
        <v>0.47269029390469613</v>
      </c>
      <c r="J271" s="7">
        <v>0.20540229405024973</v>
      </c>
      <c r="K271" s="7">
        <v>0.47125291358473259</v>
      </c>
      <c r="L271" s="7">
        <v>0.20205037323256994</v>
      </c>
      <c r="M271" s="7">
        <v>0.5013287504031152</v>
      </c>
      <c r="N271" s="7">
        <v>0.20357925585905226</v>
      </c>
      <c r="O271" s="7">
        <v>0.55296365245858781</v>
      </c>
      <c r="P271" s="7">
        <v>0.20652171939374911</v>
      </c>
      <c r="Q271" s="7">
        <v>0.585266370407724</v>
      </c>
      <c r="R271" s="7">
        <v>0.21645219336552105</v>
      </c>
      <c r="S271" s="7">
        <v>0.62329909538876671</v>
      </c>
      <c r="T271" s="7">
        <v>0.22416469806383918</v>
      </c>
      <c r="U271" s="7">
        <v>0.66769423199697719</v>
      </c>
      <c r="V271" s="7">
        <v>0.22939049877525977</v>
      </c>
      <c r="W271" s="7">
        <v>0.69316153913892065</v>
      </c>
      <c r="X271" s="7">
        <v>0.23371658292917213</v>
      </c>
      <c r="Y271" s="7">
        <v>0.69482651253081262</v>
      </c>
      <c r="Z271" s="7">
        <v>0.23301932529429184</v>
      </c>
      <c r="AA271" s="7">
        <v>0.69340409065432551</v>
      </c>
      <c r="AB271" s="7">
        <v>0.23253996067031177</v>
      </c>
    </row>
    <row r="272" spans="1:28">
      <c r="A272" s="7">
        <v>0.41060671861029502</v>
      </c>
      <c r="B272" s="7">
        <v>0.21953901101993903</v>
      </c>
      <c r="C272" s="7">
        <v>0.42264961077565849</v>
      </c>
      <c r="D272" s="7">
        <v>0.2171458194502196</v>
      </c>
      <c r="E272" s="7">
        <v>0.44008450341457001</v>
      </c>
      <c r="F272" s="7">
        <v>0.21592834225181526</v>
      </c>
      <c r="G272" s="7">
        <v>0.45264078502024629</v>
      </c>
      <c r="H272" s="7">
        <v>0.20554029295715312</v>
      </c>
      <c r="I272" s="7">
        <v>0.47314868198761156</v>
      </c>
      <c r="J272" s="7">
        <v>0.2058053961204149</v>
      </c>
      <c r="K272" s="7">
        <v>0.47149397929890674</v>
      </c>
      <c r="L272" s="7">
        <v>0.20226100314310672</v>
      </c>
      <c r="M272" s="7">
        <v>0.50185616838186331</v>
      </c>
      <c r="N272" s="7">
        <v>0.20402684441894287</v>
      </c>
      <c r="O272" s="7">
        <v>0.55483910785066026</v>
      </c>
      <c r="P272" s="7">
        <v>0.20820948234067946</v>
      </c>
      <c r="Q272" s="7">
        <v>0.58618561358168686</v>
      </c>
      <c r="R272" s="7">
        <v>0.21729380512012267</v>
      </c>
      <c r="S272" s="7">
        <v>0.62387454782717999</v>
      </c>
      <c r="T272" s="7">
        <v>0.22472304890427067</v>
      </c>
      <c r="U272" s="7">
        <v>0.66816588708941904</v>
      </c>
      <c r="V272" s="7">
        <v>0.2298862053750575</v>
      </c>
      <c r="W272" s="7">
        <v>0.69373033259590888</v>
      </c>
      <c r="X272" s="7">
        <v>0.23434938054832782</v>
      </c>
      <c r="Y272" s="7">
        <v>0.69538955502715771</v>
      </c>
      <c r="Z272" s="7">
        <v>0.23363033361235752</v>
      </c>
      <c r="AA272" s="7">
        <v>0.69458197395850163</v>
      </c>
      <c r="AB272" s="7">
        <v>0.23366574122662895</v>
      </c>
    </row>
    <row r="273" spans="1:28">
      <c r="A273" s="7">
        <v>0.4109766253672244</v>
      </c>
      <c r="B273" s="7">
        <v>0.21985586377328958</v>
      </c>
      <c r="C273" s="7">
        <v>0.42360060514372178</v>
      </c>
      <c r="D273" s="7">
        <v>0.21795202359054996</v>
      </c>
      <c r="E273" s="7">
        <v>0.44047450512253999</v>
      </c>
      <c r="F273" s="7">
        <v>0.21626426064361959</v>
      </c>
      <c r="G273" s="7">
        <v>0.45310780909734899</v>
      </c>
      <c r="H273" s="7">
        <v>0.20593703981450037</v>
      </c>
      <c r="I273" s="7">
        <v>0.47331376873776576</v>
      </c>
      <c r="J273" s="7">
        <v>0.20595065812768162</v>
      </c>
      <c r="K273" s="7">
        <v>0.47232582577739501</v>
      </c>
      <c r="L273" s="7">
        <v>0.20298912895453122</v>
      </c>
      <c r="M273" s="7">
        <v>0.50295999052933626</v>
      </c>
      <c r="N273" s="7">
        <v>0.2049646922533587</v>
      </c>
      <c r="O273" s="7">
        <v>0.55529599678703945</v>
      </c>
      <c r="P273" s="7">
        <v>0.20862075539875338</v>
      </c>
      <c r="Q273" s="7">
        <v>0.58726156583006817</v>
      </c>
      <c r="R273" s="7">
        <v>0.21827977099444562</v>
      </c>
      <c r="S273" s="7">
        <v>0.62520782686141141</v>
      </c>
      <c r="T273" s="7">
        <v>0.22602132809421707</v>
      </c>
      <c r="U273" s="7">
        <v>0.66862798747464747</v>
      </c>
      <c r="V273" s="7">
        <v>0.23037192521185562</v>
      </c>
      <c r="W273" s="7">
        <v>0.69388219056467826</v>
      </c>
      <c r="X273" s="7">
        <v>0.23451915551932082</v>
      </c>
      <c r="Y273" s="7">
        <v>0.69661898326284799</v>
      </c>
      <c r="Z273" s="7">
        <v>0.23497219140448397</v>
      </c>
      <c r="AA273" s="7">
        <v>0.69488000215022938</v>
      </c>
      <c r="AB273" s="7">
        <v>0.2339508179158899</v>
      </c>
    </row>
    <row r="274" spans="1:28">
      <c r="A274" s="7">
        <v>0.41260237578234765</v>
      </c>
      <c r="B274" s="7">
        <v>0.22124856326795939</v>
      </c>
      <c r="C274" s="7">
        <v>0.42392614513199095</v>
      </c>
      <c r="D274" s="7">
        <v>0.21822802140435676</v>
      </c>
      <c r="E274" s="7">
        <v>0.44126455542088672</v>
      </c>
      <c r="F274" s="7">
        <v>0.2169451763026824</v>
      </c>
      <c r="G274" s="7">
        <v>0.45396489448229405</v>
      </c>
      <c r="H274" s="7">
        <v>0.20666516562592488</v>
      </c>
      <c r="I274" s="7">
        <v>0.47376210077498654</v>
      </c>
      <c r="J274" s="7">
        <v>0.20634740498502888</v>
      </c>
      <c r="K274" s="7">
        <v>0.47291321124996022</v>
      </c>
      <c r="L274" s="7">
        <v>0.20350390119278269</v>
      </c>
      <c r="M274" s="7">
        <v>0.50403931958182091</v>
      </c>
      <c r="N274" s="7">
        <v>0.20588256656177537</v>
      </c>
      <c r="O274" s="7">
        <v>0.55544614375605117</v>
      </c>
      <c r="P274" s="7">
        <v>0.20875603064302053</v>
      </c>
      <c r="Q274" s="7">
        <v>0.58822020514005802</v>
      </c>
      <c r="R274" s="7">
        <v>0.21915860613840935</v>
      </c>
      <c r="S274" s="7">
        <v>0.62564162946883062</v>
      </c>
      <c r="T274" s="7">
        <v>0.22644440369038144</v>
      </c>
      <c r="U274" s="7">
        <v>0.66940365597842377</v>
      </c>
      <c r="V274" s="7">
        <v>0.23118811611518558</v>
      </c>
      <c r="W274" s="7">
        <v>0.69412660102328927</v>
      </c>
      <c r="X274" s="7">
        <v>0.23479242967049135</v>
      </c>
      <c r="Y274" s="7">
        <v>0.69683101508900325</v>
      </c>
      <c r="Z274" s="7">
        <v>0.23520370272856533</v>
      </c>
      <c r="AA274" s="7">
        <v>0.69540649227142493</v>
      </c>
      <c r="AB274" s="7">
        <v>0.23445469550359638</v>
      </c>
    </row>
    <row r="275" spans="1:28">
      <c r="A275" s="7">
        <v>0.41345050453442328</v>
      </c>
      <c r="B275" s="7">
        <v>0.22197668907938389</v>
      </c>
      <c r="C275" s="7">
        <v>0.42472908049664321</v>
      </c>
      <c r="D275" s="7">
        <v>0.21890893706341957</v>
      </c>
      <c r="E275" s="7">
        <v>0.44191668942437756</v>
      </c>
      <c r="F275" s="7">
        <v>0.21750806658084099</v>
      </c>
      <c r="G275" s="7">
        <v>0.45478612221337911</v>
      </c>
      <c r="H275" s="7">
        <v>0.20736333114835062</v>
      </c>
      <c r="I275" s="7">
        <v>0.47396070767745629</v>
      </c>
      <c r="J275" s="7">
        <v>0.20652353516883978</v>
      </c>
      <c r="K275" s="7">
        <v>0.47452767247657729</v>
      </c>
      <c r="L275" s="7">
        <v>0.20492202153872416</v>
      </c>
      <c r="M275" s="7">
        <v>0.50477656174096885</v>
      </c>
      <c r="N275" s="7">
        <v>0.20651445629338566</v>
      </c>
      <c r="O275" s="7">
        <v>0.55603475672045899</v>
      </c>
      <c r="P275" s="7">
        <v>0.20928896063218036</v>
      </c>
      <c r="Q275" s="7">
        <v>0.58846271024404628</v>
      </c>
      <c r="R275" s="7">
        <v>0.21938103858703653</v>
      </c>
      <c r="S275" s="7">
        <v>0.6258691545098648</v>
      </c>
      <c r="T275" s="7">
        <v>0.22666683613900862</v>
      </c>
      <c r="U275" s="7">
        <v>0.66980669090087863</v>
      </c>
      <c r="V275" s="7">
        <v>0.23161663903662244</v>
      </c>
      <c r="W275" s="7">
        <v>0.69436202580327488</v>
      </c>
      <c r="X275" s="7">
        <v>0.23505571705866229</v>
      </c>
      <c r="Y275" s="7">
        <v>0.69789651955993481</v>
      </c>
      <c r="Z275" s="7">
        <v>0.23636761456179003</v>
      </c>
      <c r="AA275" s="7">
        <v>0.69588238874734032</v>
      </c>
      <c r="AB275" s="7">
        <v>0.23491136293894116</v>
      </c>
    </row>
    <row r="276" spans="1:28">
      <c r="A276" s="7">
        <v>0.41377136288159405</v>
      </c>
      <c r="B276" s="7">
        <v>0.22225268689319069</v>
      </c>
      <c r="C276" s="7">
        <v>0.42503943494610097</v>
      </c>
      <c r="D276" s="7">
        <v>0.21917222445159051</v>
      </c>
      <c r="E276" s="7">
        <v>0.44265285189890641</v>
      </c>
      <c r="F276" s="7">
        <v>0.21814358786263294</v>
      </c>
      <c r="G276" s="7">
        <v>0.45515694282890634</v>
      </c>
      <c r="H276" s="7">
        <v>0.20768018390170118</v>
      </c>
      <c r="I276" s="7">
        <v>0.47436294950524316</v>
      </c>
      <c r="J276" s="7">
        <v>0.2068803349741887</v>
      </c>
      <c r="K276" s="7">
        <v>0.47529415958889865</v>
      </c>
      <c r="L276" s="7">
        <v>0.20559658198496905</v>
      </c>
      <c r="M276" s="7">
        <v>0.50497822155637251</v>
      </c>
      <c r="N276" s="7">
        <v>0.20668877070210573</v>
      </c>
      <c r="O276" s="7">
        <v>0.55645572092192119</v>
      </c>
      <c r="P276" s="7">
        <v>0.20967027340125552</v>
      </c>
      <c r="Q276" s="7">
        <v>0.58876912463536724</v>
      </c>
      <c r="R276" s="7">
        <v>0.21966248372611583</v>
      </c>
      <c r="S276" s="7">
        <v>0.62676686031378959</v>
      </c>
      <c r="T276" s="7">
        <v>0.22754567128297234</v>
      </c>
      <c r="U276" s="7">
        <v>0.67005250745918621</v>
      </c>
      <c r="V276" s="7">
        <v>0.23187811064970257</v>
      </c>
      <c r="W276" s="7">
        <v>0.69582579285135371</v>
      </c>
      <c r="X276" s="7">
        <v>0.2366944540781401</v>
      </c>
      <c r="Y276" s="7">
        <v>0.69847559807674542</v>
      </c>
      <c r="Z276" s="7">
        <v>0.23700041218094572</v>
      </c>
      <c r="AA276" s="7">
        <v>0.69683734380200124</v>
      </c>
      <c r="AB276" s="7">
        <v>0.23582832935981241</v>
      </c>
    </row>
    <row r="277" spans="1:28">
      <c r="A277" s="7">
        <v>0.4140973304381147</v>
      </c>
      <c r="B277" s="7">
        <v>0.22253322414472457</v>
      </c>
      <c r="C277" s="7">
        <v>0.42576264623199339</v>
      </c>
      <c r="D277" s="7">
        <v>0.21978686431983788</v>
      </c>
      <c r="E277" s="7">
        <v>0.44309856813658643</v>
      </c>
      <c r="F277" s="7">
        <v>0.21852853218188978</v>
      </c>
      <c r="G277" s="7">
        <v>0.45541319386746643</v>
      </c>
      <c r="H277" s="7">
        <v>0.2078998926876921</v>
      </c>
      <c r="I277" s="7">
        <v>0.47459004853718118</v>
      </c>
      <c r="J277" s="7">
        <v>0.2070818860092713</v>
      </c>
      <c r="K277" s="7">
        <v>0.47602839142960512</v>
      </c>
      <c r="L277" s="7">
        <v>0.20624299791730602</v>
      </c>
      <c r="M277" s="7">
        <v>0.50547951356713317</v>
      </c>
      <c r="N277" s="7">
        <v>0.2071236488363605</v>
      </c>
      <c r="O277" s="7">
        <v>0.55738792173566254</v>
      </c>
      <c r="P277" s="7">
        <v>0.21051642459358424</v>
      </c>
      <c r="Q277" s="7">
        <v>0.58906765979948283</v>
      </c>
      <c r="R277" s="7">
        <v>0.21993848153992263</v>
      </c>
      <c r="S277" s="7">
        <v>0.62722722226452021</v>
      </c>
      <c r="T277" s="7">
        <v>0.22799689139304463</v>
      </c>
      <c r="U277" s="7">
        <v>0.6709593360347097</v>
      </c>
      <c r="V277" s="7">
        <v>0.23284501088557175</v>
      </c>
      <c r="W277" s="7">
        <v>0.69657519844871263</v>
      </c>
      <c r="X277" s="7">
        <v>0.23753515794519631</v>
      </c>
      <c r="Y277" s="7">
        <v>0.69893975178021983</v>
      </c>
      <c r="Z277" s="7">
        <v>0.23751064498147012</v>
      </c>
      <c r="AA277" s="7">
        <v>0.69704999521731892</v>
      </c>
      <c r="AB277" s="7">
        <v>0.23603441983262208</v>
      </c>
    </row>
    <row r="278" spans="1:28">
      <c r="A278" s="7">
        <v>0.41426797803039977</v>
      </c>
      <c r="B278" s="7">
        <v>0.22268030192708213</v>
      </c>
      <c r="C278" s="7">
        <v>0.42650863582610293</v>
      </c>
      <c r="D278" s="7">
        <v>0.22042238560162983</v>
      </c>
      <c r="E278" s="7">
        <v>0.44369224755152908</v>
      </c>
      <c r="F278" s="7">
        <v>0.21904148864505044</v>
      </c>
      <c r="G278" s="7">
        <v>0.45563446182909001</v>
      </c>
      <c r="H278" s="7">
        <v>0.20808964118468426</v>
      </c>
      <c r="I278" s="7">
        <v>0.47540961626129691</v>
      </c>
      <c r="J278" s="7">
        <v>0.20781001182069581</v>
      </c>
      <c r="K278" s="7">
        <v>0.47641800115779503</v>
      </c>
      <c r="L278" s="7">
        <v>0.20658617940947369</v>
      </c>
      <c r="M278" s="7">
        <v>0.50584527711895855</v>
      </c>
      <c r="N278" s="7">
        <v>0.20744140947725648</v>
      </c>
      <c r="O278" s="7">
        <v>0.55767347732089945</v>
      </c>
      <c r="P278" s="7">
        <v>0.21077608043157353</v>
      </c>
      <c r="Q278" s="7">
        <v>0.58955267000745937</v>
      </c>
      <c r="R278" s="7">
        <v>0.22038697798735865</v>
      </c>
      <c r="S278" s="7">
        <v>0.62946351897133868</v>
      </c>
      <c r="T278" s="7">
        <v>0.23020305812840813</v>
      </c>
      <c r="U278" s="7">
        <v>0.67167333324647238</v>
      </c>
      <c r="V278" s="7">
        <v>0.23361036008635833</v>
      </c>
      <c r="W278" s="7">
        <v>0.69708199072318555</v>
      </c>
      <c r="X278" s="7">
        <v>0.23810531132371823</v>
      </c>
      <c r="Y278" s="7">
        <v>0.69970413542240983</v>
      </c>
      <c r="Z278" s="7">
        <v>0.23835134884852632</v>
      </c>
      <c r="AA278" s="7">
        <v>0.69743023808262683</v>
      </c>
      <c r="AB278" s="7">
        <v>0.23640302217606141</v>
      </c>
    </row>
    <row r="279" spans="1:28">
      <c r="A279" s="7">
        <v>0.41496078681823984</v>
      </c>
      <c r="B279" s="7">
        <v>0.22327769193196656</v>
      </c>
      <c r="C279" s="7">
        <v>0.42694522006693042</v>
      </c>
      <c r="D279" s="7">
        <v>0.22079461949525084</v>
      </c>
      <c r="E279" s="7">
        <v>0.44399639408256891</v>
      </c>
      <c r="F279" s="7">
        <v>0.21930477603322138</v>
      </c>
      <c r="G279" s="7">
        <v>0.45692708652189484</v>
      </c>
      <c r="H279" s="7">
        <v>0.20919907976518393</v>
      </c>
      <c r="I279" s="7">
        <v>0.4764445509640402</v>
      </c>
      <c r="J279" s="7">
        <v>0.20873060979174871</v>
      </c>
      <c r="K279" s="7">
        <v>0.47700538663036024</v>
      </c>
      <c r="L279" s="7">
        <v>0.20710458319790684</v>
      </c>
      <c r="M279" s="7">
        <v>0.50664865063457498</v>
      </c>
      <c r="N279" s="7">
        <v>0.20813957499968222</v>
      </c>
      <c r="O279" s="7">
        <v>0.55818563508022767</v>
      </c>
      <c r="P279" s="7">
        <v>0.21124182674237249</v>
      </c>
      <c r="Q279" s="7">
        <v>0.59124057556879306</v>
      </c>
      <c r="R279" s="7">
        <v>0.22194945245302145</v>
      </c>
      <c r="S279" s="7">
        <v>0.62996549055992379</v>
      </c>
      <c r="T279" s="7">
        <v>0.23069876472820586</v>
      </c>
      <c r="U279" s="7">
        <v>0.67373020112658688</v>
      </c>
      <c r="V279" s="7">
        <v>0.23581652682172183</v>
      </c>
      <c r="W279" s="7">
        <v>0.69762203000857248</v>
      </c>
      <c r="X279" s="7">
        <v>0.23871631964178391</v>
      </c>
      <c r="Y279" s="7">
        <v>0.69990369478820302</v>
      </c>
      <c r="Z279" s="7">
        <v>0.23857105763451725</v>
      </c>
      <c r="AA279" s="7">
        <v>0.69876306442547309</v>
      </c>
      <c r="AB279" s="7">
        <v>0.23770130136600781</v>
      </c>
    </row>
    <row r="280" spans="1:28">
      <c r="A280" s="7">
        <v>0.41602452420487923</v>
      </c>
      <c r="B280" s="7">
        <v>0.22419556624038323</v>
      </c>
      <c r="C280" s="7">
        <v>0.42761243467845589</v>
      </c>
      <c r="D280" s="7">
        <v>0.22136477287377276</v>
      </c>
      <c r="E280" s="7">
        <v>0.44484307226357173</v>
      </c>
      <c r="F280" s="7">
        <v>0.22003834916991838</v>
      </c>
      <c r="G280" s="7">
        <v>0.45767484979141321</v>
      </c>
      <c r="H280" s="7">
        <v>0.2098454956975209</v>
      </c>
      <c r="I280" s="7">
        <v>0.47681075862808781</v>
      </c>
      <c r="J280" s="7">
        <v>0.20905654142055344</v>
      </c>
      <c r="K280" s="7">
        <v>0.47741367046316929</v>
      </c>
      <c r="L280" s="7">
        <v>0.20746501455343741</v>
      </c>
      <c r="M280" s="7">
        <v>0.50698012385341673</v>
      </c>
      <c r="N280" s="7">
        <v>0.20842828323912485</v>
      </c>
      <c r="O280" s="7">
        <v>0.55867660645742545</v>
      </c>
      <c r="P280" s="7">
        <v>0.21169032318980852</v>
      </c>
      <c r="Q280" s="7">
        <v>0.59324102380927413</v>
      </c>
      <c r="R280" s="7">
        <v>0.22380245093321768</v>
      </c>
      <c r="S280" s="7">
        <v>0.63051526896646948</v>
      </c>
      <c r="T280" s="7">
        <v>0.23124168148036528</v>
      </c>
      <c r="U280" s="7">
        <v>0.67399252127008125</v>
      </c>
      <c r="V280" s="7">
        <v>0.23609797196080112</v>
      </c>
      <c r="W280" s="7">
        <v>0.69786464333145848</v>
      </c>
      <c r="X280" s="7">
        <v>0.23899140956804529</v>
      </c>
      <c r="Y280" s="7">
        <v>0.70107788784228986</v>
      </c>
      <c r="Z280" s="7">
        <v>0.23986933682446365</v>
      </c>
      <c r="AA280" s="7">
        <v>0.69920259671884355</v>
      </c>
      <c r="AB280" s="7">
        <v>0.23813073217499009</v>
      </c>
    </row>
    <row r="281" spans="1:28">
      <c r="A281" s="7">
        <v>0.41664069485247152</v>
      </c>
      <c r="B281" s="7">
        <v>0.22472849622954305</v>
      </c>
      <c r="C281" s="7">
        <v>0.42858430916238482</v>
      </c>
      <c r="D281" s="7">
        <v>0.22219639786537482</v>
      </c>
      <c r="E281" s="7">
        <v>0.44549246620822436</v>
      </c>
      <c r="F281" s="7">
        <v>0.22060123944807697</v>
      </c>
      <c r="G281" s="7">
        <v>0.45779204309915061</v>
      </c>
      <c r="H281" s="7">
        <v>0.2099471791026076</v>
      </c>
      <c r="I281" s="7">
        <v>0.47763284036362719</v>
      </c>
      <c r="J281" s="7">
        <v>0.2097882987821596</v>
      </c>
      <c r="K281" s="7">
        <v>0.4779297548090069</v>
      </c>
      <c r="L281" s="7">
        <v>0.20792077410123677</v>
      </c>
      <c r="M281" s="7">
        <v>0.50948903321671868</v>
      </c>
      <c r="N281" s="7">
        <v>0.21061720011112542</v>
      </c>
      <c r="O281" s="7">
        <v>0.55906164592397078</v>
      </c>
      <c r="P281" s="7">
        <v>0.21204258355743033</v>
      </c>
      <c r="Q281" s="7">
        <v>0.59368313600246581</v>
      </c>
      <c r="R281" s="7">
        <v>0.22421372399129161</v>
      </c>
      <c r="S281" s="7">
        <v>0.63146432283412957</v>
      </c>
      <c r="T281" s="7">
        <v>0.23217952931478111</v>
      </c>
      <c r="U281" s="7">
        <v>0.67498881664951171</v>
      </c>
      <c r="V281" s="7">
        <v>0.23716746348930243</v>
      </c>
      <c r="W281" s="7">
        <v>0.69805693685404213</v>
      </c>
      <c r="X281" s="7">
        <v>0.23921111835403622</v>
      </c>
      <c r="Y281" s="7">
        <v>0.70132377348942787</v>
      </c>
      <c r="Z281" s="7">
        <v>0.24014170308808877</v>
      </c>
      <c r="AA281" s="7">
        <v>0.69959074484122641</v>
      </c>
      <c r="AB281" s="7">
        <v>0.23851204494406525</v>
      </c>
    </row>
    <row r="282" spans="1:28">
      <c r="A282" s="7">
        <v>0.41691148294801372</v>
      </c>
      <c r="B282" s="7">
        <v>0.22496273121626065</v>
      </c>
      <c r="C282" s="7">
        <v>0.42957991105070659</v>
      </c>
      <c r="D282" s="7">
        <v>0.22304890427052146</v>
      </c>
      <c r="E282" s="7">
        <v>0.44568609703279027</v>
      </c>
      <c r="F282" s="7">
        <v>0.22076919864397912</v>
      </c>
      <c r="G282" s="7">
        <v>0.45826781294548746</v>
      </c>
      <c r="H282" s="7">
        <v>0.21036026793577237</v>
      </c>
      <c r="I282" s="7">
        <v>0.47809793247700577</v>
      </c>
      <c r="J282" s="7">
        <v>0.21020411127796063</v>
      </c>
      <c r="K282" s="7">
        <v>0.47884563475828124</v>
      </c>
      <c r="L282" s="7">
        <v>0.2087297019042034</v>
      </c>
      <c r="M282" s="7">
        <v>0.51022709181236625</v>
      </c>
      <c r="N282" s="7">
        <v>0.21126361604346239</v>
      </c>
      <c r="O282" s="7">
        <v>0.55946142374330254</v>
      </c>
      <c r="P282" s="7">
        <v>0.21240846223823343</v>
      </c>
      <c r="Q282" s="7">
        <v>0.59421367063429575</v>
      </c>
      <c r="R282" s="7">
        <v>0.22470943059108933</v>
      </c>
      <c r="S282" s="7">
        <v>0.63191583167042309</v>
      </c>
      <c r="T282" s="7">
        <v>0.23262802576221714</v>
      </c>
      <c r="U282" s="7">
        <v>0.67523115876883266</v>
      </c>
      <c r="V282" s="7">
        <v>0.23742893510238255</v>
      </c>
      <c r="W282" s="7">
        <v>0.69828337595540235</v>
      </c>
      <c r="X282" s="7">
        <v>0.2394707741920255</v>
      </c>
      <c r="Y282" s="7">
        <v>0.70205608509068684</v>
      </c>
      <c r="Z282" s="7">
        <v>0.24095789399141873</v>
      </c>
      <c r="AA282" s="7">
        <v>0.69976228891975412</v>
      </c>
      <c r="AB282" s="7">
        <v>0.23868091202751282</v>
      </c>
    </row>
    <row r="283" spans="1:28">
      <c r="A283" s="7">
        <v>0.41784238089155695</v>
      </c>
      <c r="B283" s="7">
        <v>0.22576893535659101</v>
      </c>
      <c r="C283" s="7">
        <v>0.43088017281143187</v>
      </c>
      <c r="D283" s="7">
        <v>0.2241674217264753</v>
      </c>
      <c r="E283" s="7">
        <v>0.44637385180117767</v>
      </c>
      <c r="F283" s="7">
        <v>0.22136658864886355</v>
      </c>
      <c r="G283" s="7">
        <v>0.45934354256128584</v>
      </c>
      <c r="H283" s="7">
        <v>0.21129448422000655</v>
      </c>
      <c r="I283" s="7">
        <v>0.47900297658952623</v>
      </c>
      <c r="J283" s="7">
        <v>0.21101394696847264</v>
      </c>
      <c r="K283" s="7">
        <v>0.47926580211221154</v>
      </c>
      <c r="L283" s="7">
        <v>0.20910102791027899</v>
      </c>
      <c r="M283" s="7">
        <v>0.51081166034608716</v>
      </c>
      <c r="N283" s="7">
        <v>0.21177657250662305</v>
      </c>
      <c r="O283" s="7">
        <v>0.5596511800354278</v>
      </c>
      <c r="P283" s="7">
        <v>0.21258277664695349</v>
      </c>
      <c r="Q283" s="7">
        <v>0.59435111937554541</v>
      </c>
      <c r="R283" s="7">
        <v>0.22483835062253857</v>
      </c>
      <c r="S283" s="7">
        <v>0.63208758209050342</v>
      </c>
      <c r="T283" s="7">
        <v>0.23279870862075555</v>
      </c>
      <c r="U283" s="7">
        <v>0.67615275371004946</v>
      </c>
      <c r="V283" s="7">
        <v>0.2384257956272505</v>
      </c>
      <c r="W283" s="7">
        <v>0.69892675054498143</v>
      </c>
      <c r="X283" s="7">
        <v>0.240209794653995</v>
      </c>
      <c r="Y283" s="7">
        <v>0.70241689555116116</v>
      </c>
      <c r="Z283" s="7">
        <v>0.24136008817403851</v>
      </c>
      <c r="AA283" s="7">
        <v>0.7002650632697246</v>
      </c>
      <c r="AB283" s="7">
        <v>0.23917661862731054</v>
      </c>
    </row>
    <row r="284" spans="1:28">
      <c r="A284" s="7">
        <v>0.41861182781964484</v>
      </c>
      <c r="B284" s="7">
        <v>0.22643532481492715</v>
      </c>
      <c r="C284" s="7">
        <v>0.43115161431768545</v>
      </c>
      <c r="D284" s="7">
        <v>0.2244016567131929</v>
      </c>
      <c r="E284" s="7">
        <v>0.44677481374450045</v>
      </c>
      <c r="F284" s="7">
        <v>0.22171521746630371</v>
      </c>
      <c r="G284" s="7">
        <v>0.46006331936925499</v>
      </c>
      <c r="H284" s="7">
        <v>0.21192092662634432</v>
      </c>
      <c r="I284" s="7">
        <v>0.47932560805556362</v>
      </c>
      <c r="J284" s="7">
        <v>0.21130265520791527</v>
      </c>
      <c r="K284" s="7">
        <v>0.47955949484849414</v>
      </c>
      <c r="L284" s="7">
        <v>0.20936068374826827</v>
      </c>
      <c r="M284" s="7">
        <v>0.51169667751166459</v>
      </c>
      <c r="N284" s="7">
        <v>0.21255554002059091</v>
      </c>
      <c r="O284" s="7">
        <v>0.55983448829820892</v>
      </c>
      <c r="P284" s="7">
        <v>0.21275164373040106</v>
      </c>
      <c r="Q284" s="7">
        <v>0.59471706570575156</v>
      </c>
      <c r="R284" s="7">
        <v>0.22518244000225163</v>
      </c>
      <c r="S284" s="7">
        <v>0.632501907846161</v>
      </c>
      <c r="T284" s="7">
        <v>0.23321179745392032</v>
      </c>
      <c r="U284" s="7">
        <v>0.67658966441262447</v>
      </c>
      <c r="V284" s="7">
        <v>0.23889971292595821</v>
      </c>
      <c r="W284" s="7">
        <v>0.69942725284441665</v>
      </c>
      <c r="X284" s="7">
        <v>0.24078721113288026</v>
      </c>
      <c r="Y284" s="7">
        <v>0.70287214035437695</v>
      </c>
      <c r="Z284" s="7">
        <v>0.2418703209745629</v>
      </c>
      <c r="AA284" s="7">
        <v>0.70075835131120501</v>
      </c>
      <c r="AB284" s="7">
        <v>0.23966960156447201</v>
      </c>
    </row>
    <row r="285" spans="1:28">
      <c r="A285" s="7">
        <v>0.419267850300166</v>
      </c>
      <c r="B285" s="7">
        <v>0.22700366241835823</v>
      </c>
      <c r="C285" s="7">
        <v>0.43207318670430167</v>
      </c>
      <c r="D285" s="7">
        <v>0.22519696620297824</v>
      </c>
      <c r="E285" s="7">
        <v>0.44760961833720442</v>
      </c>
      <c r="F285" s="7">
        <v>0.22244334327772822</v>
      </c>
      <c r="G285" s="7">
        <v>0.46037904163860721</v>
      </c>
      <c r="H285" s="7">
        <v>0.2121960165526057</v>
      </c>
      <c r="I285" s="7">
        <v>0.47983427636695242</v>
      </c>
      <c r="J285" s="7">
        <v>0.21175841475571464</v>
      </c>
      <c r="K285" s="7">
        <v>0.47985403640771396</v>
      </c>
      <c r="L285" s="7">
        <v>0.2096221553613484</v>
      </c>
      <c r="M285" s="7">
        <v>0.51272130531867532</v>
      </c>
      <c r="N285" s="7">
        <v>0.21345798024073548</v>
      </c>
      <c r="O285" s="7">
        <v>0.56001963885508832</v>
      </c>
      <c r="P285" s="7">
        <v>0.21292232658893948</v>
      </c>
      <c r="Q285" s="7">
        <v>0.59501910274862502</v>
      </c>
      <c r="R285" s="7">
        <v>0.22546751669151258</v>
      </c>
      <c r="S285" s="7">
        <v>0.63331019719427073</v>
      </c>
      <c r="T285" s="7">
        <v>0.23402072525688694</v>
      </c>
      <c r="U285" s="7">
        <v>0.67691018140914572</v>
      </c>
      <c r="V285" s="7">
        <v>0.23924743385585295</v>
      </c>
      <c r="W285" s="7">
        <v>0.70012813577719835</v>
      </c>
      <c r="X285" s="7">
        <v>0.24159613893584689</v>
      </c>
      <c r="Y285" s="7">
        <v>0.70327214997598919</v>
      </c>
      <c r="Z285" s="7">
        <v>0.24231881742199893</v>
      </c>
      <c r="AA285" s="7">
        <v>0.70092673328690269</v>
      </c>
      <c r="AB285" s="7">
        <v>0.239839376535465</v>
      </c>
    </row>
    <row r="286" spans="1:28">
      <c r="A286" s="7">
        <v>0.41977877123515134</v>
      </c>
      <c r="B286" s="7">
        <v>0.2274485273156126</v>
      </c>
      <c r="C286" s="7">
        <v>0.43226870051649829</v>
      </c>
      <c r="D286" s="7">
        <v>0.22536583328642582</v>
      </c>
      <c r="E286" s="7">
        <v>0.44797313280973855</v>
      </c>
      <c r="F286" s="7">
        <v>0.22276110391862419</v>
      </c>
      <c r="G286" s="7">
        <v>0.46469595333257524</v>
      </c>
      <c r="H286" s="7">
        <v>0.21595830254081405</v>
      </c>
      <c r="I286" s="7">
        <v>0.48029517846129155</v>
      </c>
      <c r="J286" s="7">
        <v>0.2121715035888794</v>
      </c>
      <c r="K286" s="7">
        <v>0.4804550030472749</v>
      </c>
      <c r="L286" s="7">
        <v>0.21015599323805365</v>
      </c>
      <c r="M286" s="7">
        <v>0.51348712275530961</v>
      </c>
      <c r="N286" s="7">
        <v>0.21413254068698037</v>
      </c>
      <c r="O286" s="7">
        <v>0.56101355652112272</v>
      </c>
      <c r="P286" s="7">
        <v>0.21383929300981072</v>
      </c>
      <c r="Q286" s="7">
        <v>0.59545333571461123</v>
      </c>
      <c r="R286" s="7">
        <v>0.22588060552467734</v>
      </c>
      <c r="S286" s="7">
        <v>0.63372540826137203</v>
      </c>
      <c r="T286" s="7">
        <v>0.23443653775268797</v>
      </c>
      <c r="U286" s="7">
        <v>0.67777357949733563</v>
      </c>
      <c r="V286" s="7">
        <v>0.24018528169026879</v>
      </c>
      <c r="W286" s="7">
        <v>0.70092067263195923</v>
      </c>
      <c r="X286" s="7">
        <v>0.24251128958162729</v>
      </c>
      <c r="Y286" s="7">
        <v>0.70402673382789471</v>
      </c>
      <c r="Z286" s="7">
        <v>0.24316496861432765</v>
      </c>
      <c r="AA286" s="7">
        <v>0.70126112566117549</v>
      </c>
      <c r="AB286" s="7">
        <v>0.24017711070236014</v>
      </c>
    </row>
    <row r="287" spans="1:28">
      <c r="A287" s="7">
        <v>0.42645752969727935</v>
      </c>
      <c r="B287" s="7">
        <v>0.23326899436928147</v>
      </c>
      <c r="C287" s="7">
        <v>0.43288276574218387</v>
      </c>
      <c r="D287" s="7">
        <v>0.22589876327558564</v>
      </c>
      <c r="E287" s="7">
        <v>0.44949295211199169</v>
      </c>
      <c r="F287" s="7">
        <v>0.2240911591726602</v>
      </c>
      <c r="G287" s="7">
        <v>0.46536150637129275</v>
      </c>
      <c r="H287" s="7">
        <v>0.21653844268233557</v>
      </c>
      <c r="I287" s="7">
        <v>0.48078289667748314</v>
      </c>
      <c r="J287" s="7">
        <v>0.21260910538577044</v>
      </c>
      <c r="K287" s="7">
        <v>0.48151008995825545</v>
      </c>
      <c r="L287" s="7">
        <v>0.21109384107246948</v>
      </c>
      <c r="M287" s="7">
        <v>0.51402352153555353</v>
      </c>
      <c r="N287" s="7">
        <v>0.21460645798568809</v>
      </c>
      <c r="O287" s="7">
        <v>0.56147505119274765</v>
      </c>
      <c r="P287" s="7">
        <v>0.21426690804370216</v>
      </c>
      <c r="Q287" s="7">
        <v>0.59657656332622488</v>
      </c>
      <c r="R287" s="7">
        <v>0.22695009705317865</v>
      </c>
      <c r="S287" s="7">
        <v>0.63529683607396226</v>
      </c>
      <c r="T287" s="7">
        <v>0.23601263053153201</v>
      </c>
      <c r="U287" s="7">
        <v>0.67833296417419109</v>
      </c>
      <c r="V287" s="7">
        <v>0.24079629000833447</v>
      </c>
      <c r="W287" s="7">
        <v>0.70111296615454288</v>
      </c>
      <c r="X287" s="7">
        <v>0.24273372203025448</v>
      </c>
      <c r="Y287" s="7">
        <v>0.70548155724012829</v>
      </c>
      <c r="Z287" s="7">
        <v>0.24480370563380546</v>
      </c>
      <c r="AA287" s="7">
        <v>0.70143346026541065</v>
      </c>
      <c r="AB287" s="7">
        <v>0.24035142511108021</v>
      </c>
    </row>
    <row r="288" spans="1:28">
      <c r="A288" s="7">
        <v>0.42753148550261849</v>
      </c>
      <c r="B288" s="7">
        <v>0.23420502642860647</v>
      </c>
      <c r="C288" s="7">
        <v>0.43421719496523475</v>
      </c>
      <c r="D288" s="7">
        <v>0.22705722778353782</v>
      </c>
      <c r="E288" s="7">
        <v>0.45008115140925792</v>
      </c>
      <c r="F288" s="7">
        <v>0.22460593141091167</v>
      </c>
      <c r="G288" s="7">
        <v>0.46583640164070617</v>
      </c>
      <c r="H288" s="7">
        <v>0.2169542551781366</v>
      </c>
      <c r="I288" s="7">
        <v>0.48135441527446365</v>
      </c>
      <c r="J288" s="7">
        <v>0.21312206184893109</v>
      </c>
      <c r="K288" s="7">
        <v>0.48232580880093628</v>
      </c>
      <c r="L288" s="7">
        <v>0.21182196688389399</v>
      </c>
      <c r="M288" s="7">
        <v>0.51458359697428613</v>
      </c>
      <c r="N288" s="7">
        <v>0.21510216458548581</v>
      </c>
      <c r="O288" s="7">
        <v>0.56277202623795297</v>
      </c>
      <c r="P288" s="7">
        <v>0.21546895115383435</v>
      </c>
      <c r="Q288" s="7">
        <v>0.59672801958250643</v>
      </c>
      <c r="R288" s="7">
        <v>0.22709445117289995</v>
      </c>
      <c r="S288" s="7">
        <v>0.63569522622363306</v>
      </c>
      <c r="T288" s="7">
        <v>0.23641391682660637</v>
      </c>
      <c r="U288" s="7">
        <v>0.67879940760815283</v>
      </c>
      <c r="V288" s="7">
        <v>0.24130652280885886</v>
      </c>
      <c r="W288" s="7">
        <v>0.70211576788913832</v>
      </c>
      <c r="X288" s="7">
        <v>0.24389763386347918</v>
      </c>
      <c r="Y288" s="7">
        <v>0.70636353836573218</v>
      </c>
      <c r="Z288" s="7">
        <v>0.24580056615867341</v>
      </c>
      <c r="AA288" s="7">
        <v>0.70198603773495372</v>
      </c>
      <c r="AB288" s="7">
        <v>0.24091159172660254</v>
      </c>
    </row>
    <row r="289" spans="1:28">
      <c r="A289" s="7">
        <v>0.42856967684250863</v>
      </c>
      <c r="B289" s="7">
        <v>0.2351101903113873</v>
      </c>
      <c r="C289" s="7">
        <v>0.43469269214926642</v>
      </c>
      <c r="D289" s="7">
        <v>0.22747031661670258</v>
      </c>
      <c r="E289" s="7">
        <v>0.45134705859250485</v>
      </c>
      <c r="F289" s="7">
        <v>0.22571536999141134</v>
      </c>
      <c r="G289" s="7">
        <v>0.46616349341006275</v>
      </c>
      <c r="H289" s="7">
        <v>0.21724114764248839</v>
      </c>
      <c r="I289" s="7">
        <v>0.48293405245233501</v>
      </c>
      <c r="J289" s="7">
        <v>0.21454018219487256</v>
      </c>
      <c r="K289" s="7">
        <v>0.48263817564183803</v>
      </c>
      <c r="L289" s="7">
        <v>0.21210159624788244</v>
      </c>
      <c r="M289" s="7">
        <v>0.51550535378234597</v>
      </c>
      <c r="N289" s="7">
        <v>0.21591835548881577</v>
      </c>
      <c r="O289" s="7">
        <v>0.56316996176318646</v>
      </c>
      <c r="P289" s="7">
        <v>0.2158384613848191</v>
      </c>
      <c r="Q289" s="7">
        <v>0.59753082528776735</v>
      </c>
      <c r="R289" s="7">
        <v>0.22785980037368653</v>
      </c>
      <c r="S289" s="7">
        <v>0.63645482344233861</v>
      </c>
      <c r="T289" s="7">
        <v>0.23717926602739295</v>
      </c>
      <c r="U289" s="7">
        <v>0.67966367430608943</v>
      </c>
      <c r="V289" s="7">
        <v>0.24225254163118345</v>
      </c>
      <c r="W289" s="7">
        <v>0.7025012535021683</v>
      </c>
      <c r="X289" s="7">
        <v>0.24434522242336978</v>
      </c>
      <c r="Y289" s="7">
        <v>0.70674483929680132</v>
      </c>
      <c r="Z289" s="7">
        <v>0.24623181274274653</v>
      </c>
      <c r="AA289" s="7">
        <v>0.70225481647550392</v>
      </c>
      <c r="AB289" s="7">
        <v>0.24118486587777307</v>
      </c>
    </row>
    <row r="290" spans="1:28">
      <c r="A290" s="7">
        <v>0.4291715417039213</v>
      </c>
      <c r="B290" s="7">
        <v>0.23563494931263837</v>
      </c>
      <c r="C290" s="7">
        <v>0.43519096764151516</v>
      </c>
      <c r="D290" s="7">
        <v>0.22790337897586652</v>
      </c>
      <c r="E290" s="7">
        <v>0.45181834871267468</v>
      </c>
      <c r="F290" s="7">
        <v>0.22612845882457611</v>
      </c>
      <c r="G290" s="7">
        <v>0.46667774464102979</v>
      </c>
      <c r="H290" s="7">
        <v>0.21769236775256068</v>
      </c>
      <c r="I290" s="7">
        <v>0.48319886165562803</v>
      </c>
      <c r="J290" s="7">
        <v>0.21477895661931726</v>
      </c>
      <c r="K290" s="7">
        <v>0.4830829588609481</v>
      </c>
      <c r="L290" s="7">
        <v>0.21250106676786595</v>
      </c>
      <c r="M290" s="7">
        <v>0.51595929247612926</v>
      </c>
      <c r="N290" s="7">
        <v>0.21632145755898094</v>
      </c>
      <c r="O290" s="7">
        <v>0.56364895822874528</v>
      </c>
      <c r="P290" s="7">
        <v>0.21628332628207347</v>
      </c>
      <c r="Q290" s="7">
        <v>0.59803772223798113</v>
      </c>
      <c r="R290" s="7">
        <v>0.22834552021048465</v>
      </c>
      <c r="S290" s="7">
        <v>0.63756588930419811</v>
      </c>
      <c r="T290" s="7">
        <v>0.23830504658371013</v>
      </c>
      <c r="U290" s="7">
        <v>0.68039851815177221</v>
      </c>
      <c r="V290" s="7">
        <v>0.24306146943415008</v>
      </c>
      <c r="W290" s="7">
        <v>0.7028705648936725</v>
      </c>
      <c r="X290" s="7">
        <v>0.24477465323235206</v>
      </c>
      <c r="Y290" s="7">
        <v>0.70714306713836184</v>
      </c>
      <c r="Z290" s="7">
        <v>0.24668303285281881</v>
      </c>
      <c r="AA290" s="7">
        <v>0.70280186026509439</v>
      </c>
      <c r="AB290" s="7">
        <v>0.24174775615593166</v>
      </c>
    </row>
    <row r="291" spans="1:28">
      <c r="A291" s="7">
        <v>0.42945459190190316</v>
      </c>
      <c r="B291" s="7">
        <v>0.23588189472499183</v>
      </c>
      <c r="C291" s="7">
        <v>0.43535990676079189</v>
      </c>
      <c r="D291" s="7">
        <v>0.22805045675822408</v>
      </c>
      <c r="E291" s="7">
        <v>0.45261479248164388</v>
      </c>
      <c r="F291" s="7">
        <v>0.22682662434700185</v>
      </c>
      <c r="G291" s="7">
        <v>0.46726196202586989</v>
      </c>
      <c r="H291" s="7">
        <v>0.21820532421572134</v>
      </c>
      <c r="I291" s="7">
        <v>0.48360445549864645</v>
      </c>
      <c r="J291" s="7">
        <v>0.21514483530012035</v>
      </c>
      <c r="K291" s="7">
        <v>0.48341909274409234</v>
      </c>
      <c r="L291" s="7">
        <v>0.21280339332048984</v>
      </c>
      <c r="M291" s="7">
        <v>0.51628096845697569</v>
      </c>
      <c r="N291" s="7">
        <v>0.21660835002333273</v>
      </c>
      <c r="O291" s="7">
        <v>0.56541019138672288</v>
      </c>
      <c r="P291" s="7">
        <v>0.21792206330155128</v>
      </c>
      <c r="Q291" s="7">
        <v>0.59861640770273294</v>
      </c>
      <c r="R291" s="7">
        <v>0.22890387105091614</v>
      </c>
      <c r="S291" s="7">
        <v>0.6379040782756964</v>
      </c>
      <c r="T291" s="7">
        <v>0.23864913596342319</v>
      </c>
      <c r="U291" s="7">
        <v>0.68057832036933286</v>
      </c>
      <c r="V291" s="7">
        <v>0.24326029680659642</v>
      </c>
      <c r="W291" s="7">
        <v>0.70316888942403599</v>
      </c>
      <c r="X291" s="7">
        <v>0.2451223741622468</v>
      </c>
      <c r="Y291" s="7">
        <v>0.70739073456555157</v>
      </c>
      <c r="Z291" s="7">
        <v>0.24696447799189811</v>
      </c>
      <c r="AA291" s="7">
        <v>0.70373547112565282</v>
      </c>
      <c r="AB291" s="7">
        <v>0.24271102484161919</v>
      </c>
    </row>
    <row r="292" spans="1:28">
      <c r="A292" s="7">
        <v>0.43114880572231445</v>
      </c>
      <c r="B292" s="7">
        <v>0.23736084353647624</v>
      </c>
      <c r="C292" s="7">
        <v>0.43578320365515938</v>
      </c>
      <c r="D292" s="7">
        <v>0.22841905910166341</v>
      </c>
      <c r="E292" s="7">
        <v>0.45301027430729029</v>
      </c>
      <c r="F292" s="7">
        <v>0.22717343738935117</v>
      </c>
      <c r="G292" s="7">
        <v>0.46973176725758903</v>
      </c>
      <c r="H292" s="7">
        <v>0.22037517544926816</v>
      </c>
      <c r="I292" s="7">
        <v>0.48459329999195583</v>
      </c>
      <c r="J292" s="7">
        <v>0.21603728875726533</v>
      </c>
      <c r="K292" s="7">
        <v>0.48709449606231098</v>
      </c>
      <c r="L292" s="7">
        <v>0.21611355131108048</v>
      </c>
      <c r="M292" s="7">
        <v>0.51729253327999269</v>
      </c>
      <c r="N292" s="7">
        <v>0.21751260601856814</v>
      </c>
      <c r="O292" s="7">
        <v>0.56631291549489138</v>
      </c>
      <c r="P292" s="7">
        <v>0.21876367505615291</v>
      </c>
      <c r="Q292" s="7">
        <v>0.59879675445876757</v>
      </c>
      <c r="R292" s="7">
        <v>0.22907818545963621</v>
      </c>
      <c r="S292" s="7">
        <v>0.63883011404582002</v>
      </c>
      <c r="T292" s="7">
        <v>0.23959515478574778</v>
      </c>
      <c r="U292" s="7">
        <v>0.68098569834052103</v>
      </c>
      <c r="V292" s="7">
        <v>0.2437115169166687</v>
      </c>
      <c r="W292" s="7">
        <v>0.70355347646920341</v>
      </c>
      <c r="X292" s="7">
        <v>0.24557087060968283</v>
      </c>
      <c r="Y292" s="7">
        <v>0.70789230565011219</v>
      </c>
      <c r="Z292" s="7">
        <v>0.24753463137042003</v>
      </c>
      <c r="AA292" s="7">
        <v>0.70394891306667806</v>
      </c>
      <c r="AB292" s="7">
        <v>0.24293345729024637</v>
      </c>
    </row>
    <row r="293" spans="1:28">
      <c r="A293" s="7">
        <v>0.43247413462766637</v>
      </c>
      <c r="B293" s="7">
        <v>0.23851930804442842</v>
      </c>
      <c r="C293" s="7">
        <v>0.43637828695733072</v>
      </c>
      <c r="D293" s="7">
        <v>0.22893746289009656</v>
      </c>
      <c r="E293" s="7">
        <v>0.45577408032208477</v>
      </c>
      <c r="F293" s="7">
        <v>0.22959749713561475</v>
      </c>
      <c r="G293" s="7">
        <v>0.47012707602697185</v>
      </c>
      <c r="H293" s="7">
        <v>0.2207228963791629</v>
      </c>
      <c r="I293" s="7">
        <v>0.48823945456008216</v>
      </c>
      <c r="J293" s="7">
        <v>0.21934744674785597</v>
      </c>
      <c r="K293" s="7">
        <v>0.48790597079030568</v>
      </c>
      <c r="L293" s="7">
        <v>0.21684530867268664</v>
      </c>
      <c r="M293" s="7">
        <v>0.51810570403360445</v>
      </c>
      <c r="N293" s="7">
        <v>0.21824073182999265</v>
      </c>
      <c r="O293" s="7">
        <v>0.56672651051996037</v>
      </c>
      <c r="P293" s="7">
        <v>0.21914952726295517</v>
      </c>
      <c r="Q293" s="7">
        <v>0.59917495736462656</v>
      </c>
      <c r="R293" s="7">
        <v>0.2294440641404393</v>
      </c>
      <c r="S293" s="7">
        <v>0.63988186404095082</v>
      </c>
      <c r="T293" s="7">
        <v>0.2406755409647941</v>
      </c>
      <c r="U293" s="7">
        <v>0.68246407212935334</v>
      </c>
      <c r="V293" s="7">
        <v>0.24535025393614651</v>
      </c>
      <c r="W293" s="7">
        <v>0.70373948001674935</v>
      </c>
      <c r="X293" s="7">
        <v>0.24578785573303752</v>
      </c>
      <c r="Y293" s="7">
        <v>0.70853374646873324</v>
      </c>
      <c r="Z293" s="7">
        <v>0.24826820450711704</v>
      </c>
      <c r="AA293" s="7">
        <v>0.70437737800014344</v>
      </c>
      <c r="AB293" s="7">
        <v>0.2433819537376824</v>
      </c>
    </row>
    <row r="294" spans="1:28">
      <c r="A294" s="7">
        <v>0.43301571081875079</v>
      </c>
      <c r="B294" s="7">
        <v>0.23899322534313613</v>
      </c>
      <c r="C294" s="7">
        <v>0.43722013526518716</v>
      </c>
      <c r="D294" s="7">
        <v>0.22967103602679356</v>
      </c>
      <c r="E294" s="7">
        <v>0.45628464461893542</v>
      </c>
      <c r="F294" s="7">
        <v>0.23004599358305078</v>
      </c>
      <c r="G294" s="7">
        <v>0.47125702941202186</v>
      </c>
      <c r="H294" s="7">
        <v>0.22171884901648542</v>
      </c>
      <c r="I294" s="7">
        <v>0.48904142420423224</v>
      </c>
      <c r="J294" s="7">
        <v>0.22007557255928048</v>
      </c>
      <c r="K294" s="7">
        <v>0.48880657192670984</v>
      </c>
      <c r="L294" s="7">
        <v>0.21765786802583492</v>
      </c>
      <c r="M294" s="7">
        <v>0.51841839921295518</v>
      </c>
      <c r="N294" s="7">
        <v>0.21852126908152653</v>
      </c>
      <c r="O294" s="7">
        <v>0.56778306618533714</v>
      </c>
      <c r="P294" s="7">
        <v>0.22013549313727812</v>
      </c>
      <c r="Q294" s="7">
        <v>0.59964683552726084</v>
      </c>
      <c r="R294" s="7">
        <v>0.22990073157578408</v>
      </c>
      <c r="S294" s="7">
        <v>0.64101063613168463</v>
      </c>
      <c r="T294" s="7">
        <v>0.2418394527980188</v>
      </c>
      <c r="U294" s="7">
        <v>0.68302085097696874</v>
      </c>
      <c r="V294" s="7">
        <v>0.24596761746703011</v>
      </c>
      <c r="W294" s="7">
        <v>0.70408453007596494</v>
      </c>
      <c r="X294" s="7">
        <v>0.24619095780320269</v>
      </c>
      <c r="Y294" s="7">
        <v>0.70915647859681119</v>
      </c>
      <c r="Z294" s="7">
        <v>0.24898180411781484</v>
      </c>
      <c r="AA294" s="7">
        <v>0.70577107482246726</v>
      </c>
      <c r="AB294" s="7">
        <v>0.2448500078986218</v>
      </c>
    </row>
    <row r="295" spans="1:28">
      <c r="A295" s="7">
        <v>0.43367786435049177</v>
      </c>
      <c r="B295" s="7">
        <v>0.23957336548465766</v>
      </c>
      <c r="C295" s="7">
        <v>0.44153567557614903</v>
      </c>
      <c r="D295" s="7">
        <v>0.23343332201500192</v>
      </c>
      <c r="E295" s="7">
        <v>0.45659792467943594</v>
      </c>
      <c r="F295" s="7">
        <v>0.23032199139685758</v>
      </c>
      <c r="G295" s="7">
        <v>0.47167770091218364</v>
      </c>
      <c r="H295" s="7">
        <v>0.22209017502256101</v>
      </c>
      <c r="I295" s="7">
        <v>0.48993473626344225</v>
      </c>
      <c r="J295" s="7">
        <v>0.22088813191242876</v>
      </c>
      <c r="K295" s="7">
        <v>0.48917580990440618</v>
      </c>
      <c r="L295" s="7">
        <v>0.21799106275500299</v>
      </c>
      <c r="M295" s="7">
        <v>0.51949038033694328</v>
      </c>
      <c r="N295" s="7">
        <v>0.21948453776721405</v>
      </c>
      <c r="O295" s="7">
        <v>0.56813310206401468</v>
      </c>
      <c r="P295" s="7">
        <v>0.22046233265362827</v>
      </c>
      <c r="Q295" s="7">
        <v>0.59982105399546903</v>
      </c>
      <c r="R295" s="7">
        <v>0.23006959865923166</v>
      </c>
      <c r="S295" s="7">
        <v>0.64197739622821903</v>
      </c>
      <c r="T295" s="7">
        <v>0.24283631332288674</v>
      </c>
      <c r="U295" s="7">
        <v>0.6833561343391833</v>
      </c>
      <c r="V295" s="7">
        <v>0.24633985136065112</v>
      </c>
      <c r="W295" s="7">
        <v>0.70443856581380593</v>
      </c>
      <c r="X295" s="7">
        <v>0.24660677029900371</v>
      </c>
      <c r="Y295" s="7">
        <v>0.70924913115950095</v>
      </c>
      <c r="Z295" s="7">
        <v>0.24908802696062865</v>
      </c>
      <c r="AA295" s="7">
        <v>0.70618214819036762</v>
      </c>
      <c r="AB295" s="7">
        <v>0.24528307025778573</v>
      </c>
    </row>
    <row r="296" spans="1:28">
      <c r="A296" s="7">
        <v>0.4342684889513348</v>
      </c>
      <c r="B296" s="7">
        <v>0.24009176927309081</v>
      </c>
      <c r="C296" s="7">
        <v>0.44192195771966375</v>
      </c>
      <c r="D296" s="7">
        <v>0.23377105618189706</v>
      </c>
      <c r="E296" s="7">
        <v>0.45696874597553855</v>
      </c>
      <c r="F296" s="7">
        <v>0.23064883091320773</v>
      </c>
      <c r="G296" s="7">
        <v>0.47250854898942629</v>
      </c>
      <c r="H296" s="7">
        <v>0.22282374815925801</v>
      </c>
      <c r="I296" s="7">
        <v>0.49034954814834747</v>
      </c>
      <c r="J296" s="7">
        <v>0.22126581313132226</v>
      </c>
      <c r="K296" s="7">
        <v>0.48952467613160894</v>
      </c>
      <c r="L296" s="7">
        <v>0.2183060997332627</v>
      </c>
      <c r="M296" s="7">
        <v>0.51969775520784423</v>
      </c>
      <c r="N296" s="7">
        <v>0.21967156260156998</v>
      </c>
      <c r="O296" s="7">
        <v>0.56937757172741832</v>
      </c>
      <c r="P296" s="7">
        <v>0.22162624448685297</v>
      </c>
      <c r="Q296" s="7">
        <v>0.60079457629018018</v>
      </c>
      <c r="R296" s="7">
        <v>0.23101561748155625</v>
      </c>
      <c r="S296" s="7">
        <v>0.64257498145272518</v>
      </c>
      <c r="T296" s="7">
        <v>0.24345367685377034</v>
      </c>
      <c r="U296" s="7">
        <v>0.68421605798838658</v>
      </c>
      <c r="V296" s="7">
        <v>0.24730312004633864</v>
      </c>
      <c r="W296" s="7">
        <v>0.70546023747351472</v>
      </c>
      <c r="X296" s="7">
        <v>0.24780881340913591</v>
      </c>
      <c r="Y296" s="7">
        <v>0.71006696820324278</v>
      </c>
      <c r="Z296" s="7">
        <v>0.25002587479504451</v>
      </c>
      <c r="AA296" s="7">
        <v>0.70635922594884781</v>
      </c>
      <c r="AB296" s="7">
        <v>0.24547009509214165</v>
      </c>
    </row>
    <row r="297" spans="1:28">
      <c r="A297" s="7">
        <v>0.43472729595095161</v>
      </c>
      <c r="B297" s="7">
        <v>0.24049487134325598</v>
      </c>
      <c r="C297" s="7">
        <v>0.44264042352467764</v>
      </c>
      <c r="D297" s="7">
        <v>0.23440113013841651</v>
      </c>
      <c r="E297" s="7">
        <v>0.45757703903761826</v>
      </c>
      <c r="F297" s="7">
        <v>0.23118539245254921</v>
      </c>
      <c r="G297" s="7">
        <v>0.47363412948985922</v>
      </c>
      <c r="H297" s="7">
        <v>0.22382060868412595</v>
      </c>
      <c r="I297" s="7">
        <v>0.49051463489850167</v>
      </c>
      <c r="J297" s="7">
        <v>0.22141652246386151</v>
      </c>
      <c r="K297" s="7">
        <v>0.49064512240875641</v>
      </c>
      <c r="L297" s="7">
        <v>0.21931839434640274</v>
      </c>
      <c r="M297" s="7">
        <v>0.52015332677462667</v>
      </c>
      <c r="N297" s="7">
        <v>0.2200828356596439</v>
      </c>
      <c r="O297" s="7">
        <v>0.56990446783953297</v>
      </c>
      <c r="P297" s="7">
        <v>0.22211922742401444</v>
      </c>
      <c r="Q297" s="7">
        <v>0.60316709914869382</v>
      </c>
      <c r="R297" s="7">
        <v>0.23332437550955187</v>
      </c>
      <c r="S297" s="7">
        <v>0.64303268746912468</v>
      </c>
      <c r="T297" s="7">
        <v>0.24392759415247806</v>
      </c>
      <c r="U297" s="7">
        <v>0.68469118751981506</v>
      </c>
      <c r="V297" s="7">
        <v>0.24783605003549847</v>
      </c>
      <c r="W297" s="7">
        <v>0.70618807744217271</v>
      </c>
      <c r="X297" s="7">
        <v>0.24866585925200962</v>
      </c>
      <c r="Y297" s="7">
        <v>0.71052399478651029</v>
      </c>
      <c r="Z297" s="7">
        <v>0.25055154168384097</v>
      </c>
      <c r="AA297" s="7">
        <v>0.70659322155826798</v>
      </c>
      <c r="AB297" s="7">
        <v>0.2457179483920405</v>
      </c>
    </row>
    <row r="298" spans="1:28">
      <c r="A298" s="7">
        <v>0.43522493294162728</v>
      </c>
      <c r="B298" s="7">
        <v>0.24093247314014701</v>
      </c>
      <c r="C298" s="7">
        <v>0.44374706966555766</v>
      </c>
      <c r="D298" s="7">
        <v>0.23537166192446737</v>
      </c>
      <c r="E298" s="7">
        <v>0.45862374151380941</v>
      </c>
      <c r="F298" s="7">
        <v>0.23210871408623837</v>
      </c>
      <c r="G298" s="7">
        <v>0.47482967614416521</v>
      </c>
      <c r="H298" s="7">
        <v>0.22489010021262726</v>
      </c>
      <c r="I298" s="7">
        <v>0.49197024751280538</v>
      </c>
      <c r="J298" s="7">
        <v>0.22274657771789752</v>
      </c>
      <c r="K298" s="7">
        <v>0.49141670245870117</v>
      </c>
      <c r="L298" s="7">
        <v>0.22001655986882848</v>
      </c>
      <c r="M298" s="7">
        <v>0.52056399433393052</v>
      </c>
      <c r="N298" s="7">
        <v>0.22045416166571949</v>
      </c>
      <c r="O298" s="7">
        <v>0.57039175462853409</v>
      </c>
      <c r="P298" s="7">
        <v>0.22257589485935922</v>
      </c>
      <c r="Q298" s="7">
        <v>0.60372477334089791</v>
      </c>
      <c r="R298" s="7">
        <v>0.2338672922617113</v>
      </c>
      <c r="S298" s="7">
        <v>0.64347357256809368</v>
      </c>
      <c r="T298" s="7">
        <v>0.24438426158782284</v>
      </c>
      <c r="U298" s="7">
        <v>0.68544514077992458</v>
      </c>
      <c r="V298" s="7">
        <v>0.24868220122782719</v>
      </c>
      <c r="W298" s="7">
        <v>0.70683594487106449</v>
      </c>
      <c r="X298" s="7">
        <v>0.2494312084527962</v>
      </c>
      <c r="Y298" s="7">
        <v>0.71077166221370003</v>
      </c>
      <c r="Z298" s="7">
        <v>0.25083661837310195</v>
      </c>
      <c r="AA298" s="7">
        <v>0.70766043126339395</v>
      </c>
      <c r="AB298" s="7">
        <v>0.24685462359890267</v>
      </c>
    </row>
    <row r="299" spans="1:28">
      <c r="A299" s="7">
        <v>0.43716132328522161</v>
      </c>
      <c r="B299" s="7">
        <v>0.24263657806289488</v>
      </c>
      <c r="C299" s="7">
        <v>0.44453576858757421</v>
      </c>
      <c r="D299" s="7">
        <v>0.23606438012162059</v>
      </c>
      <c r="E299" s="7">
        <v>0.4598339341673463</v>
      </c>
      <c r="F299" s="7">
        <v>0.23317820561473968</v>
      </c>
      <c r="G299" s="7">
        <v>0.47509117464426581</v>
      </c>
      <c r="H299" s="7">
        <v>0.22512433519934485</v>
      </c>
      <c r="I299" s="7">
        <v>0.49220069855997495</v>
      </c>
      <c r="J299" s="7">
        <v>0.2229572076284343</v>
      </c>
      <c r="K299" s="7">
        <v>0.49203973849463017</v>
      </c>
      <c r="L299" s="7">
        <v>0.22058308169716873</v>
      </c>
      <c r="M299" s="7">
        <v>0.52085301285479246</v>
      </c>
      <c r="N299" s="7">
        <v>0.22071563327879962</v>
      </c>
      <c r="O299" s="7">
        <v>0.5714694966760413</v>
      </c>
      <c r="P299" s="7">
        <v>0.22358818947249925</v>
      </c>
      <c r="Q299" s="7">
        <v>0.60598961342760438</v>
      </c>
      <c r="R299" s="7">
        <v>0.2360734589970748</v>
      </c>
      <c r="S299" s="7">
        <v>0.64440757614121069</v>
      </c>
      <c r="T299" s="7">
        <v>0.24535206971123744</v>
      </c>
      <c r="U299" s="7">
        <v>0.68625815950280766</v>
      </c>
      <c r="V299" s="7">
        <v>0.24960007553624386</v>
      </c>
      <c r="W299" s="7">
        <v>0.70700397706135965</v>
      </c>
      <c r="X299" s="7">
        <v>0.24963003582524254</v>
      </c>
      <c r="Y299" s="7">
        <v>0.71111821843376055</v>
      </c>
      <c r="Z299" s="7">
        <v>0.2512379046681763</v>
      </c>
      <c r="AA299" s="7">
        <v>0.70820747505298443</v>
      </c>
      <c r="AB299" s="7">
        <v>0.24743839529060585</v>
      </c>
    </row>
    <row r="300" spans="1:28">
      <c r="A300" s="7">
        <v>0.43756188529825008</v>
      </c>
      <c r="B300" s="7">
        <v>0.24298974631806211</v>
      </c>
      <c r="C300" s="7">
        <v>0.44510807358152849</v>
      </c>
      <c r="D300" s="7">
        <v>0.23656734982178165</v>
      </c>
      <c r="E300" s="7">
        <v>0.46072993340743668</v>
      </c>
      <c r="F300" s="7">
        <v>0.23397351510452502</v>
      </c>
      <c r="G300" s="7">
        <v>0.47623512126009043</v>
      </c>
      <c r="H300" s="7">
        <v>0.22614934023812072</v>
      </c>
      <c r="I300" s="7">
        <v>0.49308563058110605</v>
      </c>
      <c r="J300" s="7">
        <v>0.22376613543140092</v>
      </c>
      <c r="K300" s="7">
        <v>0.49220525896739059</v>
      </c>
      <c r="L300" s="7">
        <v>0.22073379102970797</v>
      </c>
      <c r="M300" s="7">
        <v>0.52196908154975952</v>
      </c>
      <c r="N300" s="7">
        <v>0.22172792789193965</v>
      </c>
      <c r="O300" s="7">
        <v>0.57249473334174694</v>
      </c>
      <c r="P300" s="7">
        <v>0.22455145815818678</v>
      </c>
      <c r="Q300" s="7">
        <v>0.60772041700372292</v>
      </c>
      <c r="R300" s="7">
        <v>0.23776122194400515</v>
      </c>
      <c r="S300" s="7">
        <v>0.64457578531551607</v>
      </c>
      <c r="T300" s="7">
        <v>0.2455263841199575</v>
      </c>
      <c r="U300" s="7">
        <v>0.68661428949894232</v>
      </c>
      <c r="V300" s="7">
        <v>0.25000226971886363</v>
      </c>
      <c r="W300" s="7">
        <v>0.70734363571339998</v>
      </c>
      <c r="X300" s="7">
        <v>0.25003223000786229</v>
      </c>
      <c r="Y300" s="7">
        <v>0.71161533506819186</v>
      </c>
      <c r="Z300" s="7">
        <v>0.25181532114706157</v>
      </c>
      <c r="AA300" s="7">
        <v>0.70845253802230967</v>
      </c>
      <c r="AB300" s="7">
        <v>0.24770168267877679</v>
      </c>
    </row>
    <row r="301" spans="1:28">
      <c r="A301" s="7">
        <v>0.43799003704176775</v>
      </c>
      <c r="B301" s="7">
        <v>0.24336742753695562</v>
      </c>
      <c r="C301" s="7">
        <v>0.44560539997760151</v>
      </c>
      <c r="D301" s="7">
        <v>0.23700495161867269</v>
      </c>
      <c r="E301" s="7">
        <v>0.46089433693772847</v>
      </c>
      <c r="F301" s="7">
        <v>0.23411968499933716</v>
      </c>
      <c r="G301" s="7">
        <v>0.47654297233713189</v>
      </c>
      <c r="H301" s="7">
        <v>0.22642533805192752</v>
      </c>
      <c r="I301" s="7">
        <v>0.49388676222144823</v>
      </c>
      <c r="J301" s="7">
        <v>0.22449970856809792</v>
      </c>
      <c r="K301" s="7">
        <v>0.49326289234718285</v>
      </c>
      <c r="L301" s="7">
        <v>0.22169705971539549</v>
      </c>
      <c r="M301" s="7">
        <v>0.52242546955304159</v>
      </c>
      <c r="N301" s="7">
        <v>0.22214192461264984</v>
      </c>
      <c r="O301" s="7">
        <v>0.57299675848353449</v>
      </c>
      <c r="P301" s="7">
        <v>0.22502537545689449</v>
      </c>
      <c r="Q301" s="7">
        <v>0.60809861990958192</v>
      </c>
      <c r="R301" s="7">
        <v>0.2381307321749899</v>
      </c>
      <c r="S301" s="7">
        <v>0.64497240484229945</v>
      </c>
      <c r="T301" s="7">
        <v>0.24593765717803143</v>
      </c>
      <c r="U301" s="7">
        <v>0.6870112441531705</v>
      </c>
      <c r="V301" s="7">
        <v>0.25045076616629969</v>
      </c>
      <c r="W301" s="7">
        <v>0.7076814972297153</v>
      </c>
      <c r="X301" s="7">
        <v>0.25043351630293664</v>
      </c>
      <c r="Y301" s="7">
        <v>0.71174273234189023</v>
      </c>
      <c r="Z301" s="7">
        <v>0.25196330681696455</v>
      </c>
      <c r="AA301" s="7">
        <v>0.71048814171912411</v>
      </c>
      <c r="AB301" s="7">
        <v>0.24990784941414029</v>
      </c>
    </row>
    <row r="302" spans="1:28">
      <c r="A302" s="7">
        <v>0.4387737897560352</v>
      </c>
      <c r="B302" s="7">
        <v>0.24406014573410884</v>
      </c>
      <c r="C302" s="7">
        <v>0.44601825681403617</v>
      </c>
      <c r="D302" s="7">
        <v>0.23736901452438494</v>
      </c>
      <c r="E302" s="7">
        <v>0.46216755094454393</v>
      </c>
      <c r="F302" s="7">
        <v>0.23525454443110852</v>
      </c>
      <c r="G302" s="7">
        <v>0.47809884468388414</v>
      </c>
      <c r="H302" s="7">
        <v>0.22782076120923356</v>
      </c>
      <c r="I302" s="7">
        <v>0.49496108310316234</v>
      </c>
      <c r="J302" s="7">
        <v>0.22548567444242087</v>
      </c>
      <c r="K302" s="7">
        <v>0.49391818365472667</v>
      </c>
      <c r="L302" s="7">
        <v>0.22229535760782534</v>
      </c>
      <c r="M302" s="7">
        <v>0.52275775920838297</v>
      </c>
      <c r="N302" s="7">
        <v>0.22244425116527372</v>
      </c>
      <c r="O302" s="7">
        <v>0.57351904886040339</v>
      </c>
      <c r="P302" s="7">
        <v>0.22552108205669222</v>
      </c>
      <c r="Q302" s="7">
        <v>0.60892418782676949</v>
      </c>
      <c r="R302" s="7">
        <v>0.23893965997795652</v>
      </c>
      <c r="S302" s="7">
        <v>0.64590109654675421</v>
      </c>
      <c r="T302" s="7">
        <v>0.24690092586371895</v>
      </c>
      <c r="U302" s="7">
        <v>0.68766530729241293</v>
      </c>
      <c r="V302" s="7">
        <v>0.25118978662826918</v>
      </c>
      <c r="W302" s="7">
        <v>0.70830420475845601</v>
      </c>
      <c r="X302" s="7">
        <v>0.25117344465245156</v>
      </c>
      <c r="Y302" s="7">
        <v>0.71237793693033025</v>
      </c>
      <c r="Z302" s="7">
        <v>0.25270232727893405</v>
      </c>
      <c r="AA302" s="7">
        <v>0.7113798547171849</v>
      </c>
      <c r="AB302" s="7">
        <v>0.2508747496500095</v>
      </c>
    </row>
    <row r="303" spans="1:28">
      <c r="A303" s="7">
        <v>0.43938076382679775</v>
      </c>
      <c r="B303" s="7">
        <v>0.24459670727345031</v>
      </c>
      <c r="C303" s="7">
        <v>0.44778642298938737</v>
      </c>
      <c r="D303" s="7">
        <v>0.23893148899004774</v>
      </c>
      <c r="E303" s="7">
        <v>0.46267354847666425</v>
      </c>
      <c r="F303" s="7">
        <v>0.23570576454118081</v>
      </c>
      <c r="G303" s="7">
        <v>0.4782685126070263</v>
      </c>
      <c r="H303" s="7">
        <v>0.22797328631686362</v>
      </c>
      <c r="I303" s="7">
        <v>0.49589880936419045</v>
      </c>
      <c r="J303" s="7">
        <v>0.22634635183547627</v>
      </c>
      <c r="K303" s="7">
        <v>0.49537391499208117</v>
      </c>
      <c r="L303" s="7">
        <v>0.22362541286186136</v>
      </c>
      <c r="M303" s="7">
        <v>0.5231039282842177</v>
      </c>
      <c r="N303" s="7">
        <v>0.22275928814353343</v>
      </c>
      <c r="O303" s="7">
        <v>0.57432413138136174</v>
      </c>
      <c r="P303" s="7">
        <v>0.2262864312574788</v>
      </c>
      <c r="Q303" s="7">
        <v>0.60943196024667279</v>
      </c>
      <c r="R303" s="7">
        <v>0.2394389981279359</v>
      </c>
      <c r="S303" s="7">
        <v>0.64620475837194769</v>
      </c>
      <c r="T303" s="7">
        <v>0.24721596284197866</v>
      </c>
      <c r="U303" s="7">
        <v>0.68801970006905433</v>
      </c>
      <c r="V303" s="7">
        <v>0.25159107292334354</v>
      </c>
      <c r="W303" s="7">
        <v>0.70853333956340392</v>
      </c>
      <c r="X303" s="7">
        <v>0.25144581091607671</v>
      </c>
      <c r="Y303" s="7">
        <v>0.71303363198936509</v>
      </c>
      <c r="Z303" s="7">
        <v>0.25346767647972063</v>
      </c>
      <c r="AA303" s="7">
        <v>0.71179171861079282</v>
      </c>
      <c r="AB303" s="7">
        <v>0.25132233820990013</v>
      </c>
    </row>
    <row r="304" spans="1:28">
      <c r="A304" s="7">
        <v>0.44015021075488564</v>
      </c>
      <c r="B304" s="7">
        <v>0.24527762293251312</v>
      </c>
      <c r="C304" s="7">
        <v>0.44822490542256627</v>
      </c>
      <c r="D304" s="7">
        <v>0.23931915697194084</v>
      </c>
      <c r="E304" s="7">
        <v>0.4629585145958367</v>
      </c>
      <c r="F304" s="7">
        <v>0.2359599730538976</v>
      </c>
      <c r="G304" s="7">
        <v>0.48193998653151532</v>
      </c>
      <c r="H304" s="7">
        <v>0.23127799698218177</v>
      </c>
      <c r="I304" s="7">
        <v>0.49627255906250906</v>
      </c>
      <c r="J304" s="7">
        <v>0.22668953332764394</v>
      </c>
      <c r="K304" s="7">
        <v>0.49613021622915571</v>
      </c>
      <c r="L304" s="7">
        <v>0.22431813105901457</v>
      </c>
      <c r="M304" s="7">
        <v>0.52374483093641166</v>
      </c>
      <c r="N304" s="7">
        <v>0.22334305983523661</v>
      </c>
      <c r="O304" s="7">
        <v>0.5752461995775624</v>
      </c>
      <c r="P304" s="7">
        <v>0.22716526640144252</v>
      </c>
      <c r="Q304" s="7">
        <v>0.60978477453153657</v>
      </c>
      <c r="R304" s="7">
        <v>0.23978671905783064</v>
      </c>
      <c r="S304" s="7">
        <v>0.64645795744484957</v>
      </c>
      <c r="T304" s="7">
        <v>0.24747925023014961</v>
      </c>
      <c r="U304" s="7">
        <v>0.68863206994045667</v>
      </c>
      <c r="V304" s="7">
        <v>0.25228651478313302</v>
      </c>
      <c r="W304" s="7">
        <v>0.70936990624342933</v>
      </c>
      <c r="X304" s="7">
        <v>0.25244267144094468</v>
      </c>
      <c r="Y304" s="7">
        <v>0.71344878674141698</v>
      </c>
      <c r="Z304" s="7">
        <v>0.25395339631651875</v>
      </c>
      <c r="AA304" s="7">
        <v>0.71217117095039317</v>
      </c>
      <c r="AB304" s="7">
        <v>0.2517354270430649</v>
      </c>
    </row>
    <row r="305" spans="1:28">
      <c r="A305" s="7">
        <v>0.44093089794354318</v>
      </c>
      <c r="B305" s="7">
        <v>0.24596852535457553</v>
      </c>
      <c r="C305" s="7">
        <v>0.44898987694019005</v>
      </c>
      <c r="D305" s="7">
        <v>0.23999553319327657</v>
      </c>
      <c r="E305" s="7">
        <v>0.4631731525381621</v>
      </c>
      <c r="F305" s="7">
        <v>0.2361515373259806</v>
      </c>
      <c r="G305" s="7">
        <v>0.48246560726248672</v>
      </c>
      <c r="H305" s="7">
        <v>0.23175191428088948</v>
      </c>
      <c r="I305" s="7">
        <v>0.49675273524442964</v>
      </c>
      <c r="J305" s="7">
        <v>0.22713076667471663</v>
      </c>
      <c r="K305" s="7">
        <v>0.49743231061487103</v>
      </c>
      <c r="L305" s="7">
        <v>0.22551745050651054</v>
      </c>
      <c r="M305" s="7">
        <v>0.52474986426743175</v>
      </c>
      <c r="N305" s="7">
        <v>0.22426002625610786</v>
      </c>
      <c r="O305" s="7">
        <v>0.57581546845393805</v>
      </c>
      <c r="P305" s="7">
        <v>0.22770818315360195</v>
      </c>
      <c r="Q305" s="7">
        <v>0.60998875896918736</v>
      </c>
      <c r="R305" s="7">
        <v>0.23998827009291324</v>
      </c>
      <c r="S305" s="7">
        <v>0.64693779624734193</v>
      </c>
      <c r="T305" s="7">
        <v>0.24797858838012898</v>
      </c>
      <c r="U305" s="7">
        <v>0.6891098053011252</v>
      </c>
      <c r="V305" s="7">
        <v>0.25282943153529241</v>
      </c>
      <c r="W305" s="7">
        <v>0.71339189599616137</v>
      </c>
      <c r="X305" s="7">
        <v>0.25725084388147351</v>
      </c>
      <c r="Y305" s="7">
        <v>0.71419980703321906</v>
      </c>
      <c r="Z305" s="7">
        <v>0.25483223146048251</v>
      </c>
      <c r="AA305" s="7">
        <v>0.71303679660010644</v>
      </c>
      <c r="AB305" s="7">
        <v>0.25267963009029865</v>
      </c>
    </row>
    <row r="306" spans="1:28">
      <c r="A306" s="7">
        <v>0.44218265423425718</v>
      </c>
      <c r="B306" s="7">
        <v>0.2470779639350752</v>
      </c>
      <c r="C306" s="7">
        <v>0.44921766002236091</v>
      </c>
      <c r="D306" s="7">
        <v>0.24019708422835917</v>
      </c>
      <c r="E306" s="7">
        <v>0.46421254819078472</v>
      </c>
      <c r="F306" s="7">
        <v>0.23708756938530559</v>
      </c>
      <c r="G306" s="7">
        <v>0.48323348580124359</v>
      </c>
      <c r="H306" s="7">
        <v>0.2324446324780427</v>
      </c>
      <c r="I306" s="7">
        <v>0.4978362741680305</v>
      </c>
      <c r="J306" s="7">
        <v>0.22812762719958457</v>
      </c>
      <c r="K306" s="7">
        <v>0.49798913846169585</v>
      </c>
      <c r="L306" s="7">
        <v>0.22603040696967119</v>
      </c>
      <c r="M306" s="7">
        <v>0.52518910710422206</v>
      </c>
      <c r="N306" s="7">
        <v>0.22466131255118221</v>
      </c>
      <c r="O306" s="7">
        <v>0.57682873020800474</v>
      </c>
      <c r="P306" s="7">
        <v>0.22867508338947112</v>
      </c>
      <c r="Q306" s="7">
        <v>0.61016035102832711</v>
      </c>
      <c r="R306" s="7">
        <v>0.24015895295145165</v>
      </c>
      <c r="S306" s="7">
        <v>0.64721047217200545</v>
      </c>
      <c r="T306" s="7">
        <v>0.24826366506938993</v>
      </c>
      <c r="U306" s="7">
        <v>0.68989502851211482</v>
      </c>
      <c r="V306" s="7">
        <v>0.25372188499243742</v>
      </c>
      <c r="W306" s="7">
        <v>0.71424912973702515</v>
      </c>
      <c r="X306" s="7">
        <v>0.25827584892024941</v>
      </c>
      <c r="Y306" s="7">
        <v>0.71437976681844328</v>
      </c>
      <c r="Z306" s="7">
        <v>0.25504286137101928</v>
      </c>
      <c r="AA306" s="7">
        <v>0.71343443103097937</v>
      </c>
      <c r="AB306" s="7">
        <v>0.25311360033700803</v>
      </c>
    </row>
    <row r="307" spans="1:28">
      <c r="A307" s="7">
        <v>0.44240950312939065</v>
      </c>
      <c r="B307" s="7">
        <v>0.24727951497015779</v>
      </c>
      <c r="C307" s="7">
        <v>0.45023983660360262</v>
      </c>
      <c r="D307" s="7">
        <v>0.24110224811114001</v>
      </c>
      <c r="E307" s="7">
        <v>0.46439978554472816</v>
      </c>
      <c r="F307" s="7">
        <v>0.23725643646875316</v>
      </c>
      <c r="G307" s="7">
        <v>0.48389554053226747</v>
      </c>
      <c r="H307" s="7">
        <v>0.23304293037047255</v>
      </c>
      <c r="I307" s="7">
        <v>0.49851673326003659</v>
      </c>
      <c r="J307" s="7">
        <v>0.22875406960592234</v>
      </c>
      <c r="K307" s="7">
        <v>0.4991469329480816</v>
      </c>
      <c r="L307" s="7">
        <v>0.2270998984981725</v>
      </c>
      <c r="M307" s="7">
        <v>0.52573530312246131</v>
      </c>
      <c r="N307" s="7">
        <v>0.22516155858870701</v>
      </c>
      <c r="O307" s="7">
        <v>0.57760894175863609</v>
      </c>
      <c r="P307" s="7">
        <v>0.22942045906425854</v>
      </c>
      <c r="Q307" s="7">
        <v>0.61042474287455262</v>
      </c>
      <c r="R307" s="7">
        <v>0.24042224033962259</v>
      </c>
      <c r="S307" s="7">
        <v>0.64752298711163603</v>
      </c>
      <c r="T307" s="7">
        <v>0.24859050458574009</v>
      </c>
      <c r="U307" s="7">
        <v>0.69011652399751566</v>
      </c>
      <c r="V307" s="7">
        <v>0.25397427773006337</v>
      </c>
      <c r="W307" s="7">
        <v>0.71514140762452805</v>
      </c>
      <c r="X307" s="7">
        <v>0.25934534044875074</v>
      </c>
      <c r="Y307" s="7">
        <v>0.71507020658848675</v>
      </c>
      <c r="Z307" s="7">
        <v>0.25585178917398588</v>
      </c>
      <c r="AA307" s="7">
        <v>0.71411270208801503</v>
      </c>
      <c r="AB307" s="7">
        <v>0.25385443657406837</v>
      </c>
    </row>
    <row r="308" spans="1:28">
      <c r="A308" s="7">
        <v>0.44324639162089657</v>
      </c>
      <c r="B308" s="7">
        <v>0.24802489064494521</v>
      </c>
      <c r="C308" s="7">
        <v>0.45043724860815071</v>
      </c>
      <c r="D308" s="7">
        <v>0.24127747040740549</v>
      </c>
      <c r="E308" s="7">
        <v>0.46481079437045769</v>
      </c>
      <c r="F308" s="7">
        <v>0.23762776247482875</v>
      </c>
      <c r="G308" s="7">
        <v>0.48471676826335253</v>
      </c>
      <c r="H308" s="7">
        <v>0.23378830604525996</v>
      </c>
      <c r="I308" s="7">
        <v>0.4992231704700873</v>
      </c>
      <c r="J308" s="7">
        <v>0.22940593286353181</v>
      </c>
      <c r="K308" s="7">
        <v>0.50164417002942085</v>
      </c>
      <c r="L308" s="7">
        <v>0.22940865652616813</v>
      </c>
      <c r="M308" s="7">
        <v>0.5261892418162446</v>
      </c>
      <c r="N308" s="7">
        <v>0.22557737108450804</v>
      </c>
      <c r="O308" s="7">
        <v>0.57821321422287941</v>
      </c>
      <c r="P308" s="7">
        <v>0.2299978755431438</v>
      </c>
      <c r="Q308" s="7">
        <v>0.61133260494255215</v>
      </c>
      <c r="R308" s="7">
        <v>0.24132740422240342</v>
      </c>
      <c r="S308" s="7">
        <v>0.64844725225887212</v>
      </c>
      <c r="T308" s="7">
        <v>0.24955740482160926</v>
      </c>
      <c r="U308" s="7">
        <v>0.69041793157961018</v>
      </c>
      <c r="V308" s="7">
        <v>0.25431836710977646</v>
      </c>
      <c r="W308" s="7">
        <v>0.71594472729363945</v>
      </c>
      <c r="X308" s="7">
        <v>0.26030860913443826</v>
      </c>
      <c r="Y308" s="7">
        <v>0.71620163692133221</v>
      </c>
      <c r="Z308" s="7">
        <v>0.25717912076538563</v>
      </c>
      <c r="AA308" s="7">
        <v>0.71504631294857346</v>
      </c>
      <c r="AB308" s="7">
        <v>0.25487944161284426</v>
      </c>
    </row>
    <row r="309" spans="1:28">
      <c r="A309" s="7">
        <v>0.44365512836888482</v>
      </c>
      <c r="B309" s="7">
        <v>0.24838895355065746</v>
      </c>
      <c r="C309" s="7">
        <v>0.4509023057342495</v>
      </c>
      <c r="D309" s="7">
        <v>0.24169055924057026</v>
      </c>
      <c r="E309" s="7">
        <v>0.46513503466631095</v>
      </c>
      <c r="F309" s="7">
        <v>0.23792101015199846</v>
      </c>
      <c r="G309" s="7">
        <v>0.48571291137912026</v>
      </c>
      <c r="H309" s="7">
        <v>0.2346934699280408</v>
      </c>
      <c r="I309" s="7">
        <v>0.49996061382102991</v>
      </c>
      <c r="J309" s="7">
        <v>0.23008684852259462</v>
      </c>
      <c r="K309" s="7">
        <v>0.50257447996862814</v>
      </c>
      <c r="L309" s="7">
        <v>0.23026933391922352</v>
      </c>
      <c r="M309" s="7">
        <v>0.5264496850596202</v>
      </c>
      <c r="N309" s="7">
        <v>0.22581614550895274</v>
      </c>
      <c r="O309" s="7">
        <v>0.57864523218893149</v>
      </c>
      <c r="P309" s="7">
        <v>0.23041096437630856</v>
      </c>
      <c r="Q309" s="7">
        <v>0.61165040043983643</v>
      </c>
      <c r="R309" s="7">
        <v>0.24164425697575398</v>
      </c>
      <c r="S309" s="7">
        <v>0.64863936484215778</v>
      </c>
      <c r="T309" s="7">
        <v>0.24975895585669186</v>
      </c>
      <c r="U309" s="7">
        <v>0.69054735443186399</v>
      </c>
      <c r="V309" s="7">
        <v>0.25446635277967944</v>
      </c>
      <c r="W309" s="7">
        <v>0.71776971862245953</v>
      </c>
      <c r="X309" s="7">
        <v>0.26249934178152967</v>
      </c>
      <c r="Y309" s="7">
        <v>0.71702214663515162</v>
      </c>
      <c r="Z309" s="7">
        <v>0.25814238945107315</v>
      </c>
      <c r="AA309" s="7">
        <v>0.71587715546715669</v>
      </c>
      <c r="AB309" s="7">
        <v>0.25579459225862466</v>
      </c>
    </row>
    <row r="310" spans="1:28">
      <c r="A310" s="7">
        <v>0.44385234384978917</v>
      </c>
      <c r="B310" s="7">
        <v>0.24856508373446837</v>
      </c>
      <c r="C310" s="7">
        <v>0.45128953697393992</v>
      </c>
      <c r="D310" s="7">
        <v>0.24203464862028332</v>
      </c>
      <c r="E310" s="7">
        <v>0.46544466131502721</v>
      </c>
      <c r="F310" s="7">
        <v>0.23820154740353233</v>
      </c>
      <c r="G310" s="7">
        <v>0.48717520399506731</v>
      </c>
      <c r="H310" s="7">
        <v>0.23602352518207681</v>
      </c>
      <c r="I310" s="7">
        <v>0.5001231865597604</v>
      </c>
      <c r="J310" s="7">
        <v>0.23023755785513386</v>
      </c>
      <c r="K310" s="7">
        <v>0.5030209608336127</v>
      </c>
      <c r="L310" s="7">
        <v>0.23068242275238829</v>
      </c>
      <c r="M310" s="7">
        <v>0.52682769515893968</v>
      </c>
      <c r="N310" s="7">
        <v>0.22616386643884748</v>
      </c>
      <c r="O310" s="7">
        <v>0.57909843653711401</v>
      </c>
      <c r="P310" s="7">
        <v>0.23084493462301792</v>
      </c>
      <c r="Q310" s="7">
        <v>0.61246896459950806</v>
      </c>
      <c r="R310" s="7">
        <v>0.24246044787908394</v>
      </c>
      <c r="S310" s="7">
        <v>0.65020105422886709</v>
      </c>
      <c r="T310" s="7">
        <v>0.2513976928761697</v>
      </c>
      <c r="U310" s="7">
        <v>0.69085744811142513</v>
      </c>
      <c r="V310" s="7">
        <v>0.25482315258502836</v>
      </c>
      <c r="W310" s="7">
        <v>0.71851103710905562</v>
      </c>
      <c r="X310" s="7">
        <v>0.26339179523867468</v>
      </c>
      <c r="Y310" s="7">
        <v>0.71731435856363457</v>
      </c>
      <c r="Z310" s="7">
        <v>0.25848647883078624</v>
      </c>
      <c r="AA310" s="7">
        <v>0.71626056043529451</v>
      </c>
      <c r="AB310" s="7">
        <v>0.256217667854789</v>
      </c>
    </row>
    <row r="311" spans="1:28">
      <c r="A311" s="7">
        <v>0.44442866266445258</v>
      </c>
      <c r="B311" s="7">
        <v>0.24907985597271984</v>
      </c>
      <c r="C311" s="7">
        <v>0.45391663518831038</v>
      </c>
      <c r="D311" s="7">
        <v>0.24436973538709603</v>
      </c>
      <c r="E311" s="7">
        <v>0.46578808202274785</v>
      </c>
      <c r="F311" s="7">
        <v>0.23851295283161039</v>
      </c>
      <c r="G311" s="7">
        <v>0.48788973334149599</v>
      </c>
      <c r="H311" s="7">
        <v>0.23667538843968627</v>
      </c>
      <c r="I311" s="7">
        <v>0.5011606352739274</v>
      </c>
      <c r="J311" s="7">
        <v>0.23120082654082139</v>
      </c>
      <c r="K311" s="7">
        <v>0.50322298069267413</v>
      </c>
      <c r="L311" s="7">
        <v>0.23086944758674421</v>
      </c>
      <c r="M311" s="7">
        <v>0.5280335718688639</v>
      </c>
      <c r="N311" s="7">
        <v>0.22727330501934714</v>
      </c>
      <c r="O311" s="7">
        <v>0.57980219288266577</v>
      </c>
      <c r="P311" s="7">
        <v>0.23151949506926281</v>
      </c>
      <c r="Q311" s="7">
        <v>0.61279639026337673</v>
      </c>
      <c r="R311" s="7">
        <v>0.24278728739543409</v>
      </c>
      <c r="S311" s="7">
        <v>0.6505321607088157</v>
      </c>
      <c r="T311" s="7">
        <v>0.25174541380606441</v>
      </c>
      <c r="U311" s="7">
        <v>0.69129957047248014</v>
      </c>
      <c r="V311" s="7">
        <v>0.25533338538555272</v>
      </c>
      <c r="W311" s="7">
        <v>0.71909959905901977</v>
      </c>
      <c r="X311" s="7">
        <v>0.26410539484937251</v>
      </c>
      <c r="Y311" s="7">
        <v>0.71765556944353992</v>
      </c>
      <c r="Z311" s="7">
        <v>0.25888867301340601</v>
      </c>
      <c r="AA311" s="7">
        <v>0.7169064199383226</v>
      </c>
      <c r="AB311" s="7">
        <v>0.25693126746548683</v>
      </c>
    </row>
    <row r="312" spans="1:28">
      <c r="A312" s="7">
        <v>0.4451582577596116</v>
      </c>
      <c r="B312" s="7">
        <v>0.2497317192303293</v>
      </c>
      <c r="C312" s="7">
        <v>0.45436935406412493</v>
      </c>
      <c r="D312" s="7">
        <v>0.24477283745726119</v>
      </c>
      <c r="E312" s="7">
        <v>0.46635070743752427</v>
      </c>
      <c r="F312" s="7">
        <v>0.23902318563213479</v>
      </c>
      <c r="G312" s="7">
        <v>0.48833139468781972</v>
      </c>
      <c r="H312" s="7">
        <v>0.23707849050985144</v>
      </c>
      <c r="I312" s="7">
        <v>0.50191064868198831</v>
      </c>
      <c r="J312" s="7">
        <v>0.23189899206324713</v>
      </c>
      <c r="K312" s="7">
        <v>0.50356505633637905</v>
      </c>
      <c r="L312" s="7">
        <v>0.23118720822764019</v>
      </c>
      <c r="M312" s="7">
        <v>0.52821890295427543</v>
      </c>
      <c r="N312" s="7">
        <v>0.22744398787788556</v>
      </c>
      <c r="O312" s="7">
        <v>0.57990812479331821</v>
      </c>
      <c r="P312" s="7">
        <v>0.23162117847434952</v>
      </c>
      <c r="Q312" s="7">
        <v>0.61376115786119301</v>
      </c>
      <c r="R312" s="7">
        <v>0.24375509551884869</v>
      </c>
      <c r="S312" s="7">
        <v>0.65093497741570505</v>
      </c>
      <c r="T312" s="7">
        <v>0.25217030517731959</v>
      </c>
      <c r="U312" s="7">
        <v>0.69202659683044287</v>
      </c>
      <c r="V312" s="7">
        <v>0.25617408925260893</v>
      </c>
      <c r="W312" s="7">
        <v>0.71970343666264713</v>
      </c>
      <c r="X312" s="7">
        <v>0.26483896798606948</v>
      </c>
      <c r="Y312" s="7">
        <v>0.71788630996023828</v>
      </c>
      <c r="Z312" s="7">
        <v>0.25916103927703116</v>
      </c>
      <c r="AA312" s="7">
        <v>0.71794754229510105</v>
      </c>
      <c r="AB312" s="7">
        <v>0.2580879161983482</v>
      </c>
    </row>
    <row r="313" spans="1:28">
      <c r="A313" s="7">
        <v>0.44561502107548845</v>
      </c>
      <c r="B313" s="7">
        <v>0.25014117651331241</v>
      </c>
      <c r="C313" s="7">
        <v>0.45587651879115537</v>
      </c>
      <c r="D313" s="7">
        <v>0.24611651102447846</v>
      </c>
      <c r="E313" s="7">
        <v>0.46675714949852348</v>
      </c>
      <c r="F313" s="7">
        <v>0.23939178797557412</v>
      </c>
      <c r="G313" s="7">
        <v>0.48920247330353939</v>
      </c>
      <c r="H313" s="7">
        <v>0.23787379999963679</v>
      </c>
      <c r="I313" s="7">
        <v>0.5039922501407853</v>
      </c>
      <c r="J313" s="7">
        <v>0.23383733197271259</v>
      </c>
      <c r="K313" s="7">
        <v>0.50397928192974872</v>
      </c>
      <c r="L313" s="7">
        <v>0.23157215254689703</v>
      </c>
      <c r="M313" s="7">
        <v>0.52852425020512961</v>
      </c>
      <c r="N313" s="7">
        <v>0.22772543301696485</v>
      </c>
      <c r="O313" s="7">
        <v>0.58089098869476286</v>
      </c>
      <c r="P313" s="7">
        <v>0.23256719729667411</v>
      </c>
      <c r="Q313" s="7">
        <v>0.61472417451963024</v>
      </c>
      <c r="R313" s="7">
        <v>0.24472199575471787</v>
      </c>
      <c r="S313" s="7">
        <v>0.65114568153930874</v>
      </c>
      <c r="T313" s="7">
        <v>0.25239273762594677</v>
      </c>
      <c r="U313" s="7">
        <v>0.69238359543632422</v>
      </c>
      <c r="V313" s="7">
        <v>0.25658990174840995</v>
      </c>
      <c r="W313" s="7">
        <v>0.72034591268436376</v>
      </c>
      <c r="X313" s="7">
        <v>0.26562519860040068</v>
      </c>
      <c r="Y313" s="7">
        <v>0.71864178470216966</v>
      </c>
      <c r="Z313" s="7">
        <v>0.26005349273417616</v>
      </c>
      <c r="AA313" s="7">
        <v>0.71847956609624908</v>
      </c>
      <c r="AB313" s="7">
        <v>0.25868076676550555</v>
      </c>
    </row>
    <row r="314" spans="1:28">
      <c r="A314" s="7">
        <v>0.44609733043811456</v>
      </c>
      <c r="B314" s="7">
        <v>0.25057423887247637</v>
      </c>
      <c r="C314" s="7">
        <v>0.456414656322784</v>
      </c>
      <c r="D314" s="7">
        <v>0.24659678353600409</v>
      </c>
      <c r="E314" s="7">
        <v>0.467154458030062</v>
      </c>
      <c r="F314" s="7">
        <v>0.23975221933110469</v>
      </c>
      <c r="G314" s="7">
        <v>0.49008492141926341</v>
      </c>
      <c r="H314" s="7">
        <v>0.23868272780260341</v>
      </c>
      <c r="I314" s="7">
        <v>0.50428806548497018</v>
      </c>
      <c r="J314" s="7">
        <v>0.23411332978651939</v>
      </c>
      <c r="K314" s="7">
        <v>0.504464808649846</v>
      </c>
      <c r="L314" s="7">
        <v>0.23202337265696932</v>
      </c>
      <c r="M314" s="7">
        <v>0.52911126804834929</v>
      </c>
      <c r="N314" s="7">
        <v>0.22826834976912427</v>
      </c>
      <c r="O314" s="7">
        <v>0.58121983819130996</v>
      </c>
      <c r="P314" s="7">
        <v>0.23288405005002466</v>
      </c>
      <c r="Q314" s="7">
        <v>0.61634992173301018</v>
      </c>
      <c r="R314" s="7">
        <v>0.24636073277419568</v>
      </c>
      <c r="S314" s="7">
        <v>0.65357763207518771</v>
      </c>
      <c r="T314" s="7">
        <v>0.25496387515456792</v>
      </c>
      <c r="U314" s="7">
        <v>0.69299596530772656</v>
      </c>
      <c r="V314" s="7">
        <v>0.25730350135910779</v>
      </c>
      <c r="W314" s="7">
        <v>0.72053910477480998</v>
      </c>
      <c r="X314" s="7">
        <v>0.26586397302484538</v>
      </c>
      <c r="Y314" s="7">
        <v>0.71940438656430794</v>
      </c>
      <c r="Z314" s="7">
        <v>0.26095593295432074</v>
      </c>
      <c r="AA314" s="7">
        <v>0.71904716355423459</v>
      </c>
      <c r="AB314" s="7">
        <v>0.25931356438466124</v>
      </c>
    </row>
    <row r="315" spans="1:28">
      <c r="A315" s="7">
        <v>0.44655613743773137</v>
      </c>
      <c r="B315" s="7">
        <v>0.25098641981809572</v>
      </c>
      <c r="C315" s="7">
        <v>0.45768454700588646</v>
      </c>
      <c r="D315" s="7">
        <v>0.24773164296777545</v>
      </c>
      <c r="E315" s="7">
        <v>0.46815092609421954</v>
      </c>
      <c r="F315" s="7">
        <v>0.24065738321388552</v>
      </c>
      <c r="G315" s="7">
        <v>0.49110555268888673</v>
      </c>
      <c r="H315" s="7">
        <v>0.2396187598619284</v>
      </c>
      <c r="I315" s="7">
        <v>0.50449086240647945</v>
      </c>
      <c r="J315" s="7">
        <v>0.23430307828351155</v>
      </c>
      <c r="K315" s="7">
        <v>0.50489855717077203</v>
      </c>
      <c r="L315" s="7">
        <v>0.23242647472713449</v>
      </c>
      <c r="M315" s="7">
        <v>0.52945335494168599</v>
      </c>
      <c r="N315" s="7">
        <v>0.22858520252247483</v>
      </c>
      <c r="O315" s="7">
        <v>0.5815109206588418</v>
      </c>
      <c r="P315" s="7">
        <v>0.23316549518910396</v>
      </c>
      <c r="Q315" s="7">
        <v>0.61682004895626541</v>
      </c>
      <c r="R315" s="7">
        <v>0.24683465007290339</v>
      </c>
      <c r="S315" s="7">
        <v>0.65374407062660567</v>
      </c>
      <c r="T315" s="7">
        <v>0.25514000533837883</v>
      </c>
      <c r="U315" s="7">
        <v>0.69349020425358177</v>
      </c>
      <c r="V315" s="7">
        <v>0.25788091783799305</v>
      </c>
      <c r="W315" s="7">
        <v>0.72135770009758449</v>
      </c>
      <c r="X315" s="7">
        <v>0.26687626763798544</v>
      </c>
      <c r="Y315" s="7">
        <v>0.71984804979718753</v>
      </c>
      <c r="Z315" s="7">
        <v>0.26148250773066262</v>
      </c>
      <c r="AA315" s="7">
        <v>0.71946535165350245</v>
      </c>
      <c r="AB315" s="7">
        <v>0.25978203435809644</v>
      </c>
    </row>
    <row r="316" spans="1:28">
      <c r="A316" s="7">
        <v>0.44717026440158369</v>
      </c>
      <c r="B316" s="7">
        <v>0.25153932333325474</v>
      </c>
      <c r="C316" s="7">
        <v>0.45807937101498258</v>
      </c>
      <c r="D316" s="7">
        <v>0.24808481122294268</v>
      </c>
      <c r="E316" s="7">
        <v>0.46986985633871498</v>
      </c>
      <c r="F316" s="7">
        <v>0.24221985767954832</v>
      </c>
      <c r="G316" s="7">
        <v>0.49271477422796722</v>
      </c>
      <c r="H316" s="7">
        <v>0.24109770867341282</v>
      </c>
      <c r="I316" s="7">
        <v>0.50487969617334005</v>
      </c>
      <c r="J316" s="7">
        <v>0.2346671411892238</v>
      </c>
      <c r="K316" s="7">
        <v>0.50515405287487913</v>
      </c>
      <c r="L316" s="7">
        <v>0.23266524915157918</v>
      </c>
      <c r="M316" s="7">
        <v>0.53036613094825014</v>
      </c>
      <c r="N316" s="7">
        <v>0.22943135371480355</v>
      </c>
      <c r="O316" s="7">
        <v>0.58493113965234123</v>
      </c>
      <c r="P316" s="7">
        <v>0.2364756531796946</v>
      </c>
      <c r="Q316" s="7">
        <v>0.61770952616078567</v>
      </c>
      <c r="R316" s="7">
        <v>0.24773255085532089</v>
      </c>
      <c r="S316" s="7">
        <v>0.65475155504955085</v>
      </c>
      <c r="T316" s="7">
        <v>0.25620949686688016</v>
      </c>
      <c r="U316" s="7">
        <v>0.69424068307470466</v>
      </c>
      <c r="V316" s="7">
        <v>0.2587597529819568</v>
      </c>
      <c r="W316" s="7">
        <v>0.72208554006624248</v>
      </c>
      <c r="X316" s="7">
        <v>0.26777870785813002</v>
      </c>
      <c r="Y316" s="7">
        <v>0.72007879031388589</v>
      </c>
      <c r="Z316" s="7">
        <v>0.26175759765692397</v>
      </c>
      <c r="AA316" s="7">
        <v>0.71967167886316019</v>
      </c>
      <c r="AB316" s="7">
        <v>0.26001354568217777</v>
      </c>
    </row>
    <row r="317" spans="1:28">
      <c r="A317" s="7">
        <v>0.4477792821560862</v>
      </c>
      <c r="B317" s="7">
        <v>0.25208768741068666</v>
      </c>
      <c r="C317" s="7">
        <v>0.45853683537167572</v>
      </c>
      <c r="D317" s="7">
        <v>0.24849426850592579</v>
      </c>
      <c r="E317" s="7">
        <v>0.47041512804751612</v>
      </c>
      <c r="F317" s="7">
        <v>0.24271556427934604</v>
      </c>
      <c r="G317" s="7">
        <v>0.49290630657419471</v>
      </c>
      <c r="H317" s="7">
        <v>0.24127383885722373</v>
      </c>
      <c r="I317" s="7">
        <v>0.50530624011155567</v>
      </c>
      <c r="J317" s="7">
        <v>0.23506661170920731</v>
      </c>
      <c r="K317" s="7">
        <v>0.50613614101325766</v>
      </c>
      <c r="L317" s="7">
        <v>0.23358312345999585</v>
      </c>
      <c r="M317" s="7">
        <v>0.53274441047161447</v>
      </c>
      <c r="N317" s="7">
        <v>0.23163752045016706</v>
      </c>
      <c r="O317" s="7">
        <v>0.58525630456069166</v>
      </c>
      <c r="P317" s="7">
        <v>0.23679069015795431</v>
      </c>
      <c r="Q317" s="7">
        <v>0.61813150255111904</v>
      </c>
      <c r="R317" s="7">
        <v>0.24816016588921233</v>
      </c>
      <c r="S317" s="7">
        <v>0.65509859713548624</v>
      </c>
      <c r="T317" s="7">
        <v>0.25657900709786491</v>
      </c>
      <c r="U317" s="7">
        <v>0.69459160141235932</v>
      </c>
      <c r="V317" s="7">
        <v>0.25917102604003073</v>
      </c>
      <c r="W317" s="7">
        <v>0.72316921290846659</v>
      </c>
      <c r="X317" s="7">
        <v>0.26912238142534728</v>
      </c>
      <c r="Y317" s="7">
        <v>0.72051087197642927</v>
      </c>
      <c r="Z317" s="7">
        <v>0.26227327778272086</v>
      </c>
      <c r="AA317" s="7">
        <v>0.71991357972965542</v>
      </c>
      <c r="AB317" s="7">
        <v>0.26028591194580292</v>
      </c>
    </row>
    <row r="318" spans="1:28">
      <c r="A318" s="7">
        <v>0.4479662792182908</v>
      </c>
      <c r="B318" s="7">
        <v>0.25225655449413426</v>
      </c>
      <c r="C318" s="7">
        <v>0.45882061512821359</v>
      </c>
      <c r="D318" s="7">
        <v>0.24874847701864258</v>
      </c>
      <c r="E318" s="7">
        <v>0.47168651534843942</v>
      </c>
      <c r="F318" s="7">
        <v>0.24387402878729822</v>
      </c>
      <c r="G318" s="7">
        <v>0.49313806945889921</v>
      </c>
      <c r="H318" s="7">
        <v>0.24148810031794216</v>
      </c>
      <c r="I318" s="7">
        <v>0.50640067308465908</v>
      </c>
      <c r="J318" s="7">
        <v>0.23609161674798318</v>
      </c>
      <c r="K318" s="7">
        <v>0.50696798749174599</v>
      </c>
      <c r="L318" s="7">
        <v>0.23436209097396371</v>
      </c>
      <c r="M318" s="7">
        <v>0.53380659435760724</v>
      </c>
      <c r="N318" s="7">
        <v>0.23262348632449001</v>
      </c>
      <c r="O318" s="7">
        <v>0.5855400178518303</v>
      </c>
      <c r="P318" s="7">
        <v>0.23706668797176111</v>
      </c>
      <c r="Q318" s="7">
        <v>0.61830484554963772</v>
      </c>
      <c r="R318" s="7">
        <v>0.24833629607302324</v>
      </c>
      <c r="S318" s="7">
        <v>0.65557755062653489</v>
      </c>
      <c r="T318" s="7">
        <v>0.25708923989838928</v>
      </c>
      <c r="U318" s="7">
        <v>0.6954515250615626</v>
      </c>
      <c r="V318" s="7">
        <v>0.26018332065317079</v>
      </c>
      <c r="W318" s="7">
        <v>0.72363467106126267</v>
      </c>
      <c r="X318" s="7">
        <v>0.26969979790423254</v>
      </c>
      <c r="Y318" s="7">
        <v>0.72105520578223126</v>
      </c>
      <c r="Z318" s="7">
        <v>0.2629242331527849</v>
      </c>
      <c r="AA318" s="7">
        <v>0.72015469007044319</v>
      </c>
      <c r="AB318" s="7">
        <v>0.26055827820942806</v>
      </c>
    </row>
    <row r="319" spans="1:28">
      <c r="A319" s="7">
        <v>0.44947247413462749</v>
      </c>
      <c r="B319" s="7">
        <v>0.25361747792471445</v>
      </c>
      <c r="C319" s="7">
        <v>0.45946979691240053</v>
      </c>
      <c r="D319" s="7">
        <v>0.24933134082280034</v>
      </c>
      <c r="E319" s="7">
        <v>0.47257429441201515</v>
      </c>
      <c r="F319" s="7">
        <v>0.24468295659026484</v>
      </c>
      <c r="G319" s="7">
        <v>0.4937109173437349</v>
      </c>
      <c r="H319" s="7">
        <v>0.24201830664446572</v>
      </c>
      <c r="I319" s="7">
        <v>0.50875211176959645</v>
      </c>
      <c r="J319" s="7">
        <v>0.23829778348334668</v>
      </c>
      <c r="K319" s="7">
        <v>0.50793225034844258</v>
      </c>
      <c r="L319" s="7">
        <v>0.23526634696919912</v>
      </c>
      <c r="M319" s="7">
        <v>0.53419848387742008</v>
      </c>
      <c r="N319" s="7">
        <v>0.2329893650052931</v>
      </c>
      <c r="O319" s="7">
        <v>0.58571779923231648</v>
      </c>
      <c r="P319" s="7">
        <v>0.23724009449293579</v>
      </c>
      <c r="Q319" s="7">
        <v>0.61876184072755069</v>
      </c>
      <c r="R319" s="7">
        <v>0.2488020423838222</v>
      </c>
      <c r="S319" s="7">
        <v>0.65597948202198053</v>
      </c>
      <c r="T319" s="7">
        <v>0.25751776281982613</v>
      </c>
      <c r="U319" s="7">
        <v>0.69730948130968962</v>
      </c>
      <c r="V319" s="7">
        <v>0.2623740533002622</v>
      </c>
      <c r="W319" s="7">
        <v>0.72401566383497995</v>
      </c>
      <c r="X319" s="7">
        <v>0.27017371520294026</v>
      </c>
      <c r="Y319" s="7">
        <v>0.72287618499509432</v>
      </c>
      <c r="Z319" s="7">
        <v>0.26511496579987631</v>
      </c>
      <c r="AA319" s="7">
        <v>0.72073019278550376</v>
      </c>
      <c r="AB319" s="7">
        <v>0.26120923357949211</v>
      </c>
    </row>
    <row r="320" spans="1:28">
      <c r="A320" s="7">
        <v>0.44988018904074578</v>
      </c>
      <c r="B320" s="7">
        <v>0.25398608026815378</v>
      </c>
      <c r="C320" s="7">
        <v>0.45984184261327959</v>
      </c>
      <c r="D320" s="7">
        <v>0.24966544343951383</v>
      </c>
      <c r="E320" s="7">
        <v>0.47310129906189502</v>
      </c>
      <c r="F320" s="7">
        <v>0.24516322910179048</v>
      </c>
      <c r="G320" s="7">
        <v>0.49444643653632547</v>
      </c>
      <c r="H320" s="7">
        <v>0.24269922230352853</v>
      </c>
      <c r="I320" s="7">
        <v>0.50989012094071007</v>
      </c>
      <c r="J320" s="7">
        <v>0.23936727501184799</v>
      </c>
      <c r="K320" s="7">
        <v>0.50888378086108066</v>
      </c>
      <c r="L320" s="7">
        <v>0.2361588004263441</v>
      </c>
      <c r="M320" s="7">
        <v>0.53482713998211995</v>
      </c>
      <c r="N320" s="7">
        <v>0.23357858402226878</v>
      </c>
      <c r="O320" s="7">
        <v>0.58670803231015434</v>
      </c>
      <c r="P320" s="7">
        <v>0.23820790261635039</v>
      </c>
      <c r="Q320" s="7">
        <v>0.61973623849195125</v>
      </c>
      <c r="R320" s="7">
        <v>0.24979890290869014</v>
      </c>
      <c r="S320" s="7">
        <v>0.65671606114314962</v>
      </c>
      <c r="T320" s="7">
        <v>0.25830399343415733</v>
      </c>
      <c r="U320" s="7">
        <v>0.69797570498538553</v>
      </c>
      <c r="V320" s="7">
        <v>0.2631602839145934</v>
      </c>
      <c r="W320" s="7">
        <v>0.72477225797523925</v>
      </c>
      <c r="X320" s="7">
        <v>0.27111973402526485</v>
      </c>
      <c r="Y320" s="7">
        <v>0.72372698496979304</v>
      </c>
      <c r="Z320" s="7">
        <v>0.26613997083865221</v>
      </c>
      <c r="AA320" s="7">
        <v>0.72119423137580674</v>
      </c>
      <c r="AB320" s="7">
        <v>0.26173580835583399</v>
      </c>
    </row>
    <row r="321" spans="1:28">
      <c r="A321" s="7">
        <v>0.45116055690381895</v>
      </c>
      <c r="B321" s="7">
        <v>0.25514363688856057</v>
      </c>
      <c r="C321" s="7">
        <v>0.46002881455989481</v>
      </c>
      <c r="D321" s="7">
        <v>0.24983340263541598</v>
      </c>
      <c r="E321" s="7">
        <v>0.47374155947708702</v>
      </c>
      <c r="F321" s="7">
        <v>0.24574700079349365</v>
      </c>
      <c r="G321" s="7">
        <v>0.49582826807531849</v>
      </c>
      <c r="H321" s="7">
        <v>0.24398025163011203</v>
      </c>
      <c r="I321" s="7">
        <v>0.51016833820492935</v>
      </c>
      <c r="J321" s="7">
        <v>0.23962874662492811</v>
      </c>
      <c r="K321" s="7">
        <v>0.51239875664416223</v>
      </c>
      <c r="L321" s="7">
        <v>0.23946351109166225</v>
      </c>
      <c r="M321" s="7">
        <v>0.53591381696310103</v>
      </c>
      <c r="N321" s="7">
        <v>0.23460358906104464</v>
      </c>
      <c r="O321" s="7">
        <v>0.58735744097980613</v>
      </c>
      <c r="P321" s="7">
        <v>0.23884342389814234</v>
      </c>
      <c r="Q321" s="7">
        <v>0.61986843441506401</v>
      </c>
      <c r="R321" s="7">
        <v>0.24993417815295729</v>
      </c>
      <c r="S321" s="7">
        <v>0.65683646349949454</v>
      </c>
      <c r="T321" s="7">
        <v>0.25843291346560654</v>
      </c>
      <c r="U321" s="7">
        <v>0.69812336864231939</v>
      </c>
      <c r="V321" s="7">
        <v>0.26333459832331346</v>
      </c>
      <c r="W321" s="7">
        <v>0.72518020778483272</v>
      </c>
      <c r="X321" s="7">
        <v>0.27162996682578922</v>
      </c>
      <c r="Y321" s="7">
        <v>0.72408512276018977</v>
      </c>
      <c r="Z321" s="7">
        <v>0.26657394108536159</v>
      </c>
      <c r="AA321" s="7">
        <v>0.72151518481305199</v>
      </c>
      <c r="AB321" s="7">
        <v>0.26210168703663705</v>
      </c>
    </row>
    <row r="322" spans="1:28">
      <c r="A322" s="7">
        <v>0.45154374760505794</v>
      </c>
      <c r="B322" s="7">
        <v>0.25549135781845528</v>
      </c>
      <c r="C322" s="7">
        <v>0.46059067949591626</v>
      </c>
      <c r="D322" s="7">
        <v>0.25033818811066788</v>
      </c>
      <c r="E322" s="7">
        <v>0.47496636577776097</v>
      </c>
      <c r="F322" s="7">
        <v>0.2468655182494475</v>
      </c>
      <c r="G322" s="7">
        <v>0.49689262819111246</v>
      </c>
      <c r="H322" s="7">
        <v>0.2449671253919804</v>
      </c>
      <c r="I322" s="7">
        <v>0.51027644069614708</v>
      </c>
      <c r="J322" s="7">
        <v>0.23973043003001482</v>
      </c>
      <c r="K322" s="7">
        <v>0.51344705297164495</v>
      </c>
      <c r="L322" s="7">
        <v>0.2404494769659852</v>
      </c>
      <c r="M322" s="7">
        <v>0.53726991798895352</v>
      </c>
      <c r="N322" s="7">
        <v>0.23588461838762814</v>
      </c>
      <c r="O322" s="7">
        <v>0.58848676726206584</v>
      </c>
      <c r="P322" s="7">
        <v>0.239952862478642</v>
      </c>
      <c r="Q322" s="7">
        <v>0.62063534586305591</v>
      </c>
      <c r="R322" s="7">
        <v>0.25072040876728846</v>
      </c>
      <c r="S322" s="7">
        <v>0.65707195634352211</v>
      </c>
      <c r="T322" s="7">
        <v>0.25868530620323249</v>
      </c>
      <c r="U322" s="7">
        <v>0.69841869595618722</v>
      </c>
      <c r="V322" s="7">
        <v>0.2636832271407536</v>
      </c>
      <c r="W322" s="7">
        <v>0.72558546189083861</v>
      </c>
      <c r="X322" s="7">
        <v>0.27214019962631358</v>
      </c>
      <c r="Y322" s="7">
        <v>0.72469538242790565</v>
      </c>
      <c r="Z322" s="7">
        <v>0.26731386943487651</v>
      </c>
      <c r="AA322" s="7">
        <v>0.72179977406775231</v>
      </c>
      <c r="AB322" s="7">
        <v>0.26242852655298721</v>
      </c>
    </row>
    <row r="323" spans="1:28">
      <c r="A323" s="7">
        <v>0.45444884404138441</v>
      </c>
      <c r="B323" s="7">
        <v>0.2581287711378919</v>
      </c>
      <c r="C323" s="7">
        <v>0.46100258723617521</v>
      </c>
      <c r="D323" s="7">
        <v>0.25070860622919805</v>
      </c>
      <c r="E323" s="7">
        <v>0.47553355795726771</v>
      </c>
      <c r="F323" s="7">
        <v>0.24738392203788065</v>
      </c>
      <c r="G323" s="7">
        <v>0.49773134746066583</v>
      </c>
      <c r="H323" s="7">
        <v>0.24574609290594826</v>
      </c>
      <c r="I323" s="7">
        <v>0.5117521654018401</v>
      </c>
      <c r="J323" s="7">
        <v>0.24112312952468462</v>
      </c>
      <c r="K323" s="7">
        <v>0.51385618562739122</v>
      </c>
      <c r="L323" s="7">
        <v>0.24083442128524205</v>
      </c>
      <c r="M323" s="7">
        <v>0.53819983916200953</v>
      </c>
      <c r="N323" s="7">
        <v>0.23676345353159187</v>
      </c>
      <c r="O323" s="7">
        <v>0.58863415078993009</v>
      </c>
      <c r="P323" s="7">
        <v>0.24009812448590873</v>
      </c>
      <c r="Q323" s="7">
        <v>0.62119827287339691</v>
      </c>
      <c r="R323" s="7">
        <v>0.25129782524617372</v>
      </c>
      <c r="S323" s="7">
        <v>0.65752435049125935</v>
      </c>
      <c r="T323" s="7">
        <v>0.25917102604003062</v>
      </c>
      <c r="U323" s="7">
        <v>0.69868449053866821</v>
      </c>
      <c r="V323" s="7">
        <v>0.26399826411901334</v>
      </c>
      <c r="W323" s="7">
        <v>0.72566902870205485</v>
      </c>
      <c r="X323" s="7">
        <v>0.27224551458158197</v>
      </c>
      <c r="Y323" s="7">
        <v>0.72534038680663016</v>
      </c>
      <c r="Z323" s="7">
        <v>0.2681001000492077</v>
      </c>
      <c r="AA323" s="7">
        <v>0.7223855536170104</v>
      </c>
      <c r="AB323" s="7">
        <v>0.26310217911168665</v>
      </c>
    </row>
    <row r="324" spans="1:28">
      <c r="A324" s="7">
        <v>0.45480853237961405</v>
      </c>
      <c r="B324" s="7">
        <v>0.25845561065424205</v>
      </c>
      <c r="C324" s="7">
        <v>0.46204279664475539</v>
      </c>
      <c r="D324" s="7">
        <v>0.25164463828852307</v>
      </c>
      <c r="E324" s="7">
        <v>0.47627428719652692</v>
      </c>
      <c r="F324" s="7">
        <v>0.24806392980939804</v>
      </c>
      <c r="G324" s="7">
        <v>0.49832081230704639</v>
      </c>
      <c r="H324" s="7">
        <v>0.24629445698338018</v>
      </c>
      <c r="I324" s="7">
        <v>0.51221139148856343</v>
      </c>
      <c r="J324" s="7">
        <v>0.24155709977139397</v>
      </c>
      <c r="K324" s="7">
        <v>0.51481790201527611</v>
      </c>
      <c r="L324" s="7">
        <v>0.24173958516802288</v>
      </c>
      <c r="M324" s="7">
        <v>0.53898198532863606</v>
      </c>
      <c r="N324" s="7">
        <v>0.23750338188110678</v>
      </c>
      <c r="O324" s="7">
        <v>0.58915275657860233</v>
      </c>
      <c r="P324" s="7">
        <v>0.24061198883661478</v>
      </c>
      <c r="Q324" s="7">
        <v>0.62167715479354702</v>
      </c>
      <c r="R324" s="7">
        <v>0.25179080818333521</v>
      </c>
      <c r="S324" s="7">
        <v>0.65909489299240587</v>
      </c>
      <c r="T324" s="7">
        <v>0.26085878898696097</v>
      </c>
      <c r="U324" s="7">
        <v>0.69909794877808307</v>
      </c>
      <c r="V324" s="7">
        <v>0.26448852339353857</v>
      </c>
      <c r="W324" s="7">
        <v>0.72589187353196494</v>
      </c>
      <c r="X324" s="7">
        <v>0.27252695972066127</v>
      </c>
      <c r="Y324" s="7">
        <v>0.72621434992200129</v>
      </c>
      <c r="Z324" s="7">
        <v>0.26916959157770903</v>
      </c>
      <c r="AA324" s="7">
        <v>0.72293734056084591</v>
      </c>
      <c r="AB324" s="7">
        <v>0.2637377003934786</v>
      </c>
    </row>
    <row r="325" spans="1:28">
      <c r="A325" s="7">
        <v>0.45526223016988099</v>
      </c>
      <c r="B325" s="7">
        <v>0.25886869948740682</v>
      </c>
      <c r="C325" s="7">
        <v>0.46276505883447211</v>
      </c>
      <c r="D325" s="7">
        <v>0.25229650154613253</v>
      </c>
      <c r="E325" s="7">
        <v>0.47671086990474626</v>
      </c>
      <c r="F325" s="7">
        <v>0.2484670318795632</v>
      </c>
      <c r="G325" s="7">
        <v>0.49881932115339195</v>
      </c>
      <c r="H325" s="7">
        <v>0.24676020329417914</v>
      </c>
      <c r="I325" s="7">
        <v>0.51356644364592041</v>
      </c>
      <c r="J325" s="7">
        <v>0.24283812909797747</v>
      </c>
      <c r="K325" s="7">
        <v>0.51529918462068713</v>
      </c>
      <c r="L325" s="7">
        <v>0.24219262105318601</v>
      </c>
      <c r="M325" s="7">
        <v>0.53927753534149492</v>
      </c>
      <c r="N325" s="7">
        <v>0.23778301124509524</v>
      </c>
      <c r="O325" s="7">
        <v>0.58965570286743907</v>
      </c>
      <c r="P325" s="7">
        <v>0.24111132698659415</v>
      </c>
      <c r="Q325" s="7">
        <v>0.62209562930512252</v>
      </c>
      <c r="R325" s="7">
        <v>0.25222205476740833</v>
      </c>
      <c r="S325" s="7">
        <v>0.65985360489966771</v>
      </c>
      <c r="T325" s="7">
        <v>0.26167497989029093</v>
      </c>
      <c r="U325" s="7">
        <v>0.69996221547601967</v>
      </c>
      <c r="V325" s="7">
        <v>0.26551352843231446</v>
      </c>
      <c r="W325" s="7">
        <v>0.72630611331659622</v>
      </c>
      <c r="X325" s="7">
        <v>0.27305262660945773</v>
      </c>
      <c r="Y325" s="7">
        <v>0.7266856307456826</v>
      </c>
      <c r="Z325" s="7">
        <v>0.2697470080565943</v>
      </c>
      <c r="AA325" s="7">
        <v>0.72310097938229856</v>
      </c>
      <c r="AB325" s="7">
        <v>0.26392744889047076</v>
      </c>
    </row>
    <row r="326" spans="1:28">
      <c r="A326" s="7">
        <v>0.45542265934346637</v>
      </c>
      <c r="B326" s="7">
        <v>0.25901486938221896</v>
      </c>
      <c r="C326" s="7">
        <v>0.46300233287840009</v>
      </c>
      <c r="D326" s="7">
        <v>0.25251076300685099</v>
      </c>
      <c r="E326" s="7">
        <v>0.4780982530298199</v>
      </c>
      <c r="F326" s="7">
        <v>0.2497480612061467</v>
      </c>
      <c r="G326" s="7">
        <v>0.49984432530763234</v>
      </c>
      <c r="H326" s="7">
        <v>0.24771802465459414</v>
      </c>
      <c r="I326" s="7">
        <v>0.51413042020862987</v>
      </c>
      <c r="J326" s="7">
        <v>0.24337196697468272</v>
      </c>
      <c r="K326" s="7">
        <v>0.51677868300028418</v>
      </c>
      <c r="L326" s="7">
        <v>0.24358532054785581</v>
      </c>
      <c r="M326" s="7">
        <v>0.53983842721672715</v>
      </c>
      <c r="N326" s="7">
        <v>0.23831594123425506</v>
      </c>
      <c r="O326" s="7">
        <v>0.59046999685888901</v>
      </c>
      <c r="P326" s="7">
        <v>0.24192025478956078</v>
      </c>
      <c r="Q326" s="7">
        <v>0.62251060193794006</v>
      </c>
      <c r="R326" s="7">
        <v>0.25265057768884519</v>
      </c>
      <c r="S326" s="7">
        <v>0.6603874477002265</v>
      </c>
      <c r="T326" s="7">
        <v>0.26225239636917619</v>
      </c>
      <c r="U326" s="7">
        <v>0.70006992308460669</v>
      </c>
      <c r="V326" s="7">
        <v>0.26564244846376367</v>
      </c>
      <c r="W326" s="7">
        <v>0.72699711200288997</v>
      </c>
      <c r="X326" s="7">
        <v>0.27393146175342148</v>
      </c>
      <c r="Y326" s="7">
        <v>0.72710167638776035</v>
      </c>
      <c r="Z326" s="7">
        <v>0.27025724085711866</v>
      </c>
      <c r="AA326" s="7">
        <v>0.72359189584665651</v>
      </c>
      <c r="AB326" s="7">
        <v>0.26449760226899266</v>
      </c>
    </row>
    <row r="327" spans="1:28">
      <c r="A327" s="7">
        <v>0.45955090049814767</v>
      </c>
      <c r="B327" s="7">
        <v>0.26277715537042734</v>
      </c>
      <c r="C327" s="7">
        <v>0.46382519926274229</v>
      </c>
      <c r="D327" s="7">
        <v>0.25325523079409301</v>
      </c>
      <c r="E327" s="7">
        <v>0.47850012832608874</v>
      </c>
      <c r="F327" s="7">
        <v>0.25012029509976769</v>
      </c>
      <c r="G327" s="7">
        <v>0.50023001373085763</v>
      </c>
      <c r="H327" s="7">
        <v>0.24807845601012471</v>
      </c>
      <c r="I327" s="7">
        <v>0.51439690541953864</v>
      </c>
      <c r="J327" s="7">
        <v>0.24362435971230867</v>
      </c>
      <c r="K327" s="7">
        <v>0.51773700409642021</v>
      </c>
      <c r="L327" s="7">
        <v>0.24448776076800038</v>
      </c>
      <c r="M327" s="7">
        <v>0.54060424465336143</v>
      </c>
      <c r="N327" s="7">
        <v>0.23904769859586122</v>
      </c>
      <c r="O327" s="7">
        <v>0.59129073887968298</v>
      </c>
      <c r="P327" s="7">
        <v>0.24273644569289074</v>
      </c>
      <c r="Q327" s="7">
        <v>0.62344210168755576</v>
      </c>
      <c r="R327" s="7">
        <v>0.25361384637453271</v>
      </c>
      <c r="S327" s="7">
        <v>0.66052024441678348</v>
      </c>
      <c r="T327" s="7">
        <v>0.26239675048889749</v>
      </c>
      <c r="U327" s="7">
        <v>0.70039044008112794</v>
      </c>
      <c r="V327" s="7">
        <v>0.26602830067056593</v>
      </c>
      <c r="W327" s="7">
        <v>0.7274814400807994</v>
      </c>
      <c r="X327" s="7">
        <v>0.27454882528430508</v>
      </c>
      <c r="Y327" s="7">
        <v>0.72750881312957949</v>
      </c>
      <c r="Z327" s="7">
        <v>0.27075657900709804</v>
      </c>
      <c r="AA327" s="7">
        <v>0.72393735558083439</v>
      </c>
      <c r="AB327" s="7">
        <v>0.26489979645161243</v>
      </c>
    </row>
    <row r="328" spans="1:28">
      <c r="A328" s="7">
        <v>0.45983190701238957</v>
      </c>
      <c r="B328" s="7">
        <v>0.26303408754578039</v>
      </c>
      <c r="C328" s="7">
        <v>0.46420863411772989</v>
      </c>
      <c r="D328" s="7">
        <v>0.25360295172398772</v>
      </c>
      <c r="E328" s="7">
        <v>0.47930387891862647</v>
      </c>
      <c r="F328" s="7">
        <v>0.25086567077455513</v>
      </c>
      <c r="G328" s="7">
        <v>0.50053961396174595</v>
      </c>
      <c r="H328" s="7">
        <v>0.24836807213711276</v>
      </c>
      <c r="I328" s="7">
        <v>0.51476478909120205</v>
      </c>
      <c r="J328" s="7">
        <v>0.24397298852974883</v>
      </c>
      <c r="K328" s="7">
        <v>0.51826666960925361</v>
      </c>
      <c r="L328" s="7">
        <v>0.24498709891797976</v>
      </c>
      <c r="M328" s="7">
        <v>0.54112513114011274</v>
      </c>
      <c r="N328" s="7">
        <v>0.2395470367458406</v>
      </c>
      <c r="O328" s="7">
        <v>0.59229294686915979</v>
      </c>
      <c r="P328" s="7">
        <v>0.24373330621775868</v>
      </c>
      <c r="Q328" s="7">
        <v>0.62425979037753798</v>
      </c>
      <c r="R328" s="7">
        <v>0.25445999756686144</v>
      </c>
      <c r="S328" s="7">
        <v>0.66081151188176501</v>
      </c>
      <c r="T328" s="7">
        <v>0.26271360324224807</v>
      </c>
      <c r="U328" s="7">
        <v>0.70075004451624934</v>
      </c>
      <c r="V328" s="7">
        <v>0.26646227091727531</v>
      </c>
      <c r="W328" s="7">
        <v>0.728200294370832</v>
      </c>
      <c r="X328" s="7">
        <v>0.27546669959272174</v>
      </c>
      <c r="Y328" s="7">
        <v>0.72779211615780381</v>
      </c>
      <c r="Z328" s="7">
        <v>0.27110429993699275</v>
      </c>
      <c r="AA328" s="7">
        <v>0.72404802917988453</v>
      </c>
      <c r="AB328" s="7">
        <v>0.26502871648306164</v>
      </c>
    </row>
    <row r="329" spans="1:28">
      <c r="A329" s="7">
        <v>0.46020794482053878</v>
      </c>
      <c r="B329" s="7">
        <v>0.26337817692549348</v>
      </c>
      <c r="C329" s="7">
        <v>0.46520613419840307</v>
      </c>
      <c r="D329" s="7">
        <v>0.25450811560676856</v>
      </c>
      <c r="E329" s="7">
        <v>0.47999985386352845</v>
      </c>
      <c r="F329" s="7">
        <v>0.25151208670689207</v>
      </c>
      <c r="G329" s="7">
        <v>0.50097340411575897</v>
      </c>
      <c r="H329" s="7">
        <v>0.24877571364500503</v>
      </c>
      <c r="I329" s="7">
        <v>0.5153237376310642</v>
      </c>
      <c r="J329" s="7">
        <v>0.24450319485627239</v>
      </c>
      <c r="K329" s="7">
        <v>0.51898732028296435</v>
      </c>
      <c r="L329" s="7">
        <v>0.24566801457704257</v>
      </c>
      <c r="M329" s="7">
        <v>0.5420991398841476</v>
      </c>
      <c r="N329" s="7">
        <v>0.24048125303007478</v>
      </c>
      <c r="O329" s="7">
        <v>0.5924854666024324</v>
      </c>
      <c r="P329" s="7">
        <v>0.24392487048984168</v>
      </c>
      <c r="Q329" s="7">
        <v>0.62530335024740813</v>
      </c>
      <c r="R329" s="7">
        <v>0.25554038374590776</v>
      </c>
      <c r="S329" s="7">
        <v>0.6612090167199921</v>
      </c>
      <c r="T329" s="7">
        <v>0.26314757348895745</v>
      </c>
      <c r="U329" s="7">
        <v>0.70115655387769094</v>
      </c>
      <c r="V329" s="7">
        <v>0.2669552538544368</v>
      </c>
      <c r="W329" s="7">
        <v>0.72869720239881697</v>
      </c>
      <c r="X329" s="7">
        <v>0.27610312876205911</v>
      </c>
      <c r="Y329" s="7">
        <v>0.72853690021942485</v>
      </c>
      <c r="Z329" s="7">
        <v>0.27201945058277316</v>
      </c>
      <c r="AA329" s="7">
        <v>0.72441404258245734</v>
      </c>
      <c r="AB329" s="7">
        <v>0.26545542362940766</v>
      </c>
    </row>
    <row r="330" spans="1:28">
      <c r="A330" s="7">
        <v>0.46054821816323899</v>
      </c>
      <c r="B330" s="7">
        <v>0.26368958235357154</v>
      </c>
      <c r="C330" s="7">
        <v>0.46555540159106501</v>
      </c>
      <c r="D330" s="7">
        <v>0.25482587624766456</v>
      </c>
      <c r="E330" s="7">
        <v>0.48072779616154271</v>
      </c>
      <c r="F330" s="7">
        <v>0.25218846292822777</v>
      </c>
      <c r="G330" s="7">
        <v>0.50290184623188527</v>
      </c>
      <c r="H330" s="7">
        <v>0.25059330451093004</v>
      </c>
      <c r="I330" s="7">
        <v>0.51585000402241865</v>
      </c>
      <c r="J330" s="7">
        <v>0.24500253300625177</v>
      </c>
      <c r="K330" s="7">
        <v>0.52006447659031296</v>
      </c>
      <c r="L330" s="7">
        <v>0.24668757229054594</v>
      </c>
      <c r="M330" s="7">
        <v>0.54450436181199913</v>
      </c>
      <c r="N330" s="7">
        <v>0.24279001105807041</v>
      </c>
      <c r="O330" s="7">
        <v>0.59287142721602692</v>
      </c>
      <c r="P330" s="7">
        <v>0.24430981480909852</v>
      </c>
      <c r="Q330" s="7">
        <v>0.62578573404631621</v>
      </c>
      <c r="R330" s="7">
        <v>0.25604062978343256</v>
      </c>
      <c r="S330" s="7">
        <v>0.66165875493339821</v>
      </c>
      <c r="T330" s="7">
        <v>0.26364055642611894</v>
      </c>
      <c r="U330" s="7">
        <v>0.70140584487498525</v>
      </c>
      <c r="V330" s="7">
        <v>0.26725758040706071</v>
      </c>
      <c r="W330" s="7">
        <v>0.72917613906955114</v>
      </c>
      <c r="X330" s="7">
        <v>0.27671776863030645</v>
      </c>
      <c r="Y330" s="7">
        <v>0.72918279548817522</v>
      </c>
      <c r="Z330" s="7">
        <v>0.27281385218501308</v>
      </c>
      <c r="AA330" s="7">
        <v>0.72504251051992041</v>
      </c>
      <c r="AB330" s="7">
        <v>0.26618899676610464</v>
      </c>
    </row>
    <row r="331" spans="1:28">
      <c r="A331" s="7">
        <v>0.4610897943543234</v>
      </c>
      <c r="B331" s="7">
        <v>0.26418528895336924</v>
      </c>
      <c r="C331" s="7">
        <v>0.46574142444150451</v>
      </c>
      <c r="D331" s="7">
        <v>0.25499565121865758</v>
      </c>
      <c r="E331" s="7">
        <v>0.48084196527980089</v>
      </c>
      <c r="F331" s="7">
        <v>0.25229468577104158</v>
      </c>
      <c r="G331" s="7">
        <v>0.5030295344627036</v>
      </c>
      <c r="H331" s="7">
        <v>0.25071405355447052</v>
      </c>
      <c r="I331" s="7">
        <v>0.51632599018529979</v>
      </c>
      <c r="J331" s="7">
        <v>0.2454555688914149</v>
      </c>
      <c r="K331" s="7">
        <v>0.5206272461976984</v>
      </c>
      <c r="L331" s="7">
        <v>0.24722050227970577</v>
      </c>
      <c r="M331" s="7">
        <v>0.54652259283903537</v>
      </c>
      <c r="N331" s="7">
        <v>0.24472835096753587</v>
      </c>
      <c r="O331" s="7">
        <v>0.59377875705944116</v>
      </c>
      <c r="P331" s="7">
        <v>0.24521497869187936</v>
      </c>
      <c r="Q331" s="7">
        <v>0.6263976873592686</v>
      </c>
      <c r="R331" s="7">
        <v>0.25667615106522451</v>
      </c>
      <c r="S331" s="7">
        <v>0.66181279912460422</v>
      </c>
      <c r="T331" s="7">
        <v>0.26380942350956654</v>
      </c>
      <c r="U331" s="7">
        <v>0.70188097440641373</v>
      </c>
      <c r="V331" s="7">
        <v>0.26783499688594598</v>
      </c>
      <c r="W331" s="7">
        <v>0.72975212106943976</v>
      </c>
      <c r="X331" s="7">
        <v>0.27745860486736679</v>
      </c>
      <c r="Y331" s="7">
        <v>0.72942066312508047</v>
      </c>
      <c r="Z331" s="7">
        <v>0.27310709986218279</v>
      </c>
      <c r="AA331" s="7">
        <v>0.72541168602532324</v>
      </c>
      <c r="AB331" s="7">
        <v>0.26662024335017775</v>
      </c>
    </row>
    <row r="332" spans="1:28">
      <c r="A332" s="7">
        <v>0.46122161195554962</v>
      </c>
      <c r="B332" s="7">
        <v>0.26430603799690972</v>
      </c>
      <c r="C332" s="7">
        <v>0.46638016616775863</v>
      </c>
      <c r="D332" s="7">
        <v>0.25557942291036079</v>
      </c>
      <c r="E332" s="7">
        <v>0.48132056222353925</v>
      </c>
      <c r="F332" s="7">
        <v>0.25274045855584137</v>
      </c>
      <c r="G332" s="7">
        <v>0.503358375385907</v>
      </c>
      <c r="H332" s="7">
        <v>0.25102545898254858</v>
      </c>
      <c r="I332" s="7">
        <v>0.51645252876029102</v>
      </c>
      <c r="J332" s="7">
        <v>0.24557631793495538</v>
      </c>
      <c r="K332" s="7">
        <v>0.52108645940674148</v>
      </c>
      <c r="L332" s="7">
        <v>0.24765538041396054</v>
      </c>
      <c r="M332" s="7">
        <v>0.54735454163213815</v>
      </c>
      <c r="N332" s="7">
        <v>0.24553001567013916</v>
      </c>
      <c r="O332" s="7">
        <v>0.59429275711286766</v>
      </c>
      <c r="P332" s="7">
        <v>0.24572793515504002</v>
      </c>
      <c r="Q332" s="7">
        <v>0.62676275821978522</v>
      </c>
      <c r="R332" s="7">
        <v>0.25705746383429967</v>
      </c>
      <c r="S332" s="7">
        <v>0.66281320105599972</v>
      </c>
      <c r="T332" s="7">
        <v>0.26491886209006621</v>
      </c>
      <c r="U332" s="7">
        <v>0.703267275562099</v>
      </c>
      <c r="V332" s="7">
        <v>0.26952275983287632</v>
      </c>
      <c r="W332" s="7">
        <v>0.73021668065437328</v>
      </c>
      <c r="X332" s="7">
        <v>0.27805690275979666</v>
      </c>
      <c r="Y332" s="7">
        <v>0.72971109327351169</v>
      </c>
      <c r="Z332" s="7">
        <v>0.27346571544262255</v>
      </c>
      <c r="AA332" s="7">
        <v>0.7255381701385234</v>
      </c>
      <c r="AB332" s="7">
        <v>0.26676822902008074</v>
      </c>
    </row>
    <row r="333" spans="1:28">
      <c r="A333" s="7">
        <v>0.46748754630220946</v>
      </c>
      <c r="B333" s="7">
        <v>0.27005932137221772</v>
      </c>
      <c r="C333" s="7">
        <v>0.46668102965545927</v>
      </c>
      <c r="D333" s="7">
        <v>0.25585542072416756</v>
      </c>
      <c r="E333" s="7">
        <v>0.4819032814031291</v>
      </c>
      <c r="F333" s="7">
        <v>0.25328428319554619</v>
      </c>
      <c r="G333" s="7">
        <v>0.50591651288689088</v>
      </c>
      <c r="H333" s="7">
        <v>0.25344951872881216</v>
      </c>
      <c r="I333" s="7">
        <v>0.5199084564640265</v>
      </c>
      <c r="J333" s="7">
        <v>0.24888102860027353</v>
      </c>
      <c r="K333" s="7">
        <v>0.52151681263591854</v>
      </c>
      <c r="L333" s="7">
        <v>0.24806302192185281</v>
      </c>
      <c r="M333" s="7">
        <v>0.54847877469210138</v>
      </c>
      <c r="N333" s="7">
        <v>0.24661403339936713</v>
      </c>
      <c r="O333" s="7">
        <v>0.59479293996055693</v>
      </c>
      <c r="P333" s="7">
        <v>0.24622818119256482</v>
      </c>
      <c r="Q333" s="7">
        <v>0.62782207654406619</v>
      </c>
      <c r="R333" s="7">
        <v>0.25816690241479934</v>
      </c>
      <c r="S333" s="7">
        <v>0.66333376418490286</v>
      </c>
      <c r="T333" s="7">
        <v>0.26549627856895147</v>
      </c>
      <c r="U333" s="7">
        <v>0.70400472523702184</v>
      </c>
      <c r="V333" s="7">
        <v>0.2704206606152938</v>
      </c>
      <c r="W333" s="7">
        <v>0.73083309820807618</v>
      </c>
      <c r="X333" s="7">
        <v>0.27885130436203659</v>
      </c>
      <c r="Y333" s="7">
        <v>0.72993737934008074</v>
      </c>
      <c r="Z333" s="7">
        <v>0.273745344806611</v>
      </c>
      <c r="AA333" s="7">
        <v>0.72630656112621417</v>
      </c>
      <c r="AB333" s="7">
        <v>0.26767066924022531</v>
      </c>
    </row>
    <row r="334" spans="1:28">
      <c r="A334" s="7">
        <v>0.4679310256737767</v>
      </c>
      <c r="B334" s="7">
        <v>0.27046696288010996</v>
      </c>
      <c r="C334" s="7">
        <v>0.46729319668879343</v>
      </c>
      <c r="D334" s="7">
        <v>0.25641831100232615</v>
      </c>
      <c r="E334" s="7">
        <v>0.48209143211001859</v>
      </c>
      <c r="F334" s="7">
        <v>0.2534604133793571</v>
      </c>
      <c r="G334" s="7">
        <v>0.50658556423330203</v>
      </c>
      <c r="H334" s="7">
        <v>0.25408504001060411</v>
      </c>
      <c r="I334" s="7">
        <v>0.52020846182725089</v>
      </c>
      <c r="J334" s="7">
        <v>0.24916792106462532</v>
      </c>
      <c r="K334" s="7">
        <v>0.52273402472791053</v>
      </c>
      <c r="L334" s="7">
        <v>0.24921694699207791</v>
      </c>
      <c r="M334" s="7">
        <v>0.54889270799740375</v>
      </c>
      <c r="N334" s="7">
        <v>0.24701350391935065</v>
      </c>
      <c r="O334" s="7">
        <v>0.59536773571922741</v>
      </c>
      <c r="P334" s="7">
        <v>0.24680559767145008</v>
      </c>
      <c r="Q334" s="7">
        <v>0.62846554676584021</v>
      </c>
      <c r="R334" s="7">
        <v>0.2588414628610442</v>
      </c>
      <c r="S334" s="7">
        <v>0.66413939759868146</v>
      </c>
      <c r="T334" s="7">
        <v>0.26639417935136894</v>
      </c>
      <c r="U334" s="7">
        <v>0.70453892023122389</v>
      </c>
      <c r="V334" s="7">
        <v>0.27107161598535784</v>
      </c>
      <c r="W334" s="7">
        <v>0.73118264110660447</v>
      </c>
      <c r="X334" s="7">
        <v>0.27930252447210885</v>
      </c>
      <c r="Y334" s="7">
        <v>0.73381898718276384</v>
      </c>
      <c r="Z334" s="7">
        <v>0.27855351724713984</v>
      </c>
      <c r="AA334" s="7">
        <v>0.72769946742283043</v>
      </c>
      <c r="AB334" s="7">
        <v>0.26930940625970312</v>
      </c>
    </row>
    <row r="335" spans="1:28">
      <c r="A335" s="7">
        <v>0.4688884915059392</v>
      </c>
      <c r="B335" s="7">
        <v>0.2713476137991645</v>
      </c>
      <c r="C335" s="7">
        <v>0.46763771860057685</v>
      </c>
      <c r="D335" s="7">
        <v>0.25673516375567673</v>
      </c>
      <c r="E335" s="7">
        <v>0.4828312479963317</v>
      </c>
      <c r="F335" s="7">
        <v>0.25415313157651032</v>
      </c>
      <c r="G335" s="7">
        <v>0.50705608661809842</v>
      </c>
      <c r="H335" s="7">
        <v>0.25453262857049475</v>
      </c>
      <c r="I335" s="7">
        <v>0.52078836046231025</v>
      </c>
      <c r="J335" s="7">
        <v>0.24972354824242057</v>
      </c>
      <c r="K335" s="7">
        <v>0.5231168438726026</v>
      </c>
      <c r="L335" s="7">
        <v>0.24958100989779017</v>
      </c>
      <c r="M335" s="7">
        <v>0.54971649242551035</v>
      </c>
      <c r="N335" s="7">
        <v>0.24780881340913599</v>
      </c>
      <c r="O335" s="7">
        <v>0.59651732723656847</v>
      </c>
      <c r="P335" s="7">
        <v>0.24796406217940226</v>
      </c>
      <c r="Q335" s="7">
        <v>0.62932263159184931</v>
      </c>
      <c r="R335" s="7">
        <v>0.25974390308118878</v>
      </c>
      <c r="S335" s="7">
        <v>0.66448112781595459</v>
      </c>
      <c r="T335" s="7">
        <v>0.2667754921204441</v>
      </c>
      <c r="U335" s="7">
        <v>0.70514607844414623</v>
      </c>
      <c r="V335" s="7">
        <v>0.27181154433487276</v>
      </c>
      <c r="W335" s="7">
        <v>0.73151421264788197</v>
      </c>
      <c r="X335" s="7">
        <v>0.27973104739354571</v>
      </c>
      <c r="Y335" s="7">
        <v>0.73429739512665204</v>
      </c>
      <c r="Z335" s="7">
        <v>0.27915181513956971</v>
      </c>
      <c r="AA335" s="7">
        <v>0.72788603148980058</v>
      </c>
      <c r="AB335" s="7">
        <v>0.26952911504569405</v>
      </c>
    </row>
    <row r="336" spans="1:28">
      <c r="A336" s="7">
        <v>0.46951590241410118</v>
      </c>
      <c r="B336" s="7">
        <v>0.27192503027804976</v>
      </c>
      <c r="C336" s="7">
        <v>0.46863901506595285</v>
      </c>
      <c r="D336" s="7">
        <v>0.25765848538936592</v>
      </c>
      <c r="E336" s="7">
        <v>0.48322764317492417</v>
      </c>
      <c r="F336" s="7">
        <v>0.25452445758258591</v>
      </c>
      <c r="G336" s="7">
        <v>0.50751086661827338</v>
      </c>
      <c r="H336" s="7">
        <v>0.25496569092965871</v>
      </c>
      <c r="I336" s="7">
        <v>0.52119144029390496</v>
      </c>
      <c r="J336" s="7">
        <v>0.25011030833676823</v>
      </c>
      <c r="K336" s="7">
        <v>0.52475337449558768</v>
      </c>
      <c r="L336" s="7">
        <v>0.25114348436345296</v>
      </c>
      <c r="M336" s="7">
        <v>0.55063906567006982</v>
      </c>
      <c r="N336" s="7">
        <v>0.24870126686628097</v>
      </c>
      <c r="O336" s="7">
        <v>0.5988082199478082</v>
      </c>
      <c r="P336" s="7">
        <v>0.25027282020739788</v>
      </c>
      <c r="Q336" s="7">
        <v>0.6324550621408388</v>
      </c>
      <c r="R336" s="7">
        <v>0.26304861374650695</v>
      </c>
      <c r="S336" s="7">
        <v>0.66513183172708346</v>
      </c>
      <c r="T336" s="7">
        <v>0.26750361793186861</v>
      </c>
      <c r="U336" s="7">
        <v>0.70605638145865635</v>
      </c>
      <c r="V336" s="7">
        <v>0.27292098291537242</v>
      </c>
      <c r="W336" s="7">
        <v>0.73197697509709037</v>
      </c>
      <c r="X336" s="7">
        <v>0.28032934528597558</v>
      </c>
      <c r="Y336" s="7">
        <v>0.73452011763311764</v>
      </c>
      <c r="Z336" s="7">
        <v>0.27943235239110359</v>
      </c>
      <c r="AA336" s="7">
        <v>0.72837536690274352</v>
      </c>
      <c r="AB336" s="7">
        <v>0.27010653152457931</v>
      </c>
    </row>
    <row r="337" spans="1:28">
      <c r="A337" s="7">
        <v>0.47024856303487012</v>
      </c>
      <c r="B337" s="7">
        <v>0.27259959072429463</v>
      </c>
      <c r="C337" s="7">
        <v>0.46898638426626338</v>
      </c>
      <c r="D337" s="7">
        <v>0.25797896969289813</v>
      </c>
      <c r="E337" s="7">
        <v>0.484185750415347</v>
      </c>
      <c r="F337" s="7">
        <v>0.25542235836500338</v>
      </c>
      <c r="G337" s="7">
        <v>0.50845366054171293</v>
      </c>
      <c r="H337" s="7">
        <v>0.25586813114980328</v>
      </c>
      <c r="I337" s="7">
        <v>0.52281800568501813</v>
      </c>
      <c r="J337" s="7">
        <v>0.25167278280243099</v>
      </c>
      <c r="K337" s="7">
        <v>0.52532717880115709</v>
      </c>
      <c r="L337" s="7">
        <v>0.25169184844088488</v>
      </c>
      <c r="M337" s="7">
        <v>0.55098605118240418</v>
      </c>
      <c r="N337" s="7">
        <v>0.2490371852580853</v>
      </c>
      <c r="O337" s="7">
        <v>0.59981963940777649</v>
      </c>
      <c r="P337" s="7">
        <v>0.25129237792090126</v>
      </c>
      <c r="Q337" s="7">
        <v>0.63300135522707957</v>
      </c>
      <c r="R337" s="7">
        <v>0.26362603022539222</v>
      </c>
      <c r="S337" s="7">
        <v>0.66592861202642495</v>
      </c>
      <c r="T337" s="7">
        <v>0.26839607138901361</v>
      </c>
      <c r="U337" s="7">
        <v>0.70635952626024412</v>
      </c>
      <c r="V337" s="7">
        <v>0.27329049314635717</v>
      </c>
      <c r="W337" s="7">
        <v>0.73213961588021026</v>
      </c>
      <c r="X337" s="7">
        <v>0.28053997519651236</v>
      </c>
      <c r="Y337" s="7">
        <v>0.7352479747842473</v>
      </c>
      <c r="Z337" s="7">
        <v>0.28035022669952026</v>
      </c>
      <c r="AA337" s="7">
        <v>0.72880699393903892</v>
      </c>
      <c r="AB337" s="7">
        <v>0.27061676432510368</v>
      </c>
    </row>
    <row r="338" spans="1:28">
      <c r="A338" s="7">
        <v>0.47066956188529802</v>
      </c>
      <c r="B338" s="7">
        <v>0.27298725870618773</v>
      </c>
      <c r="C338" s="7">
        <v>0.46961468593458466</v>
      </c>
      <c r="D338" s="7">
        <v>0.25855910983441965</v>
      </c>
      <c r="E338" s="7">
        <v>0.48464973371194831</v>
      </c>
      <c r="F338" s="7">
        <v>0.25585723649925818</v>
      </c>
      <c r="G338" s="7">
        <v>0.50877288111875874</v>
      </c>
      <c r="H338" s="7">
        <v>0.25617408925260882</v>
      </c>
      <c r="I338" s="7">
        <v>0.52321857150518924</v>
      </c>
      <c r="J338" s="7">
        <v>0.25205772712168784</v>
      </c>
      <c r="K338" s="7">
        <v>0.52631690634597073</v>
      </c>
      <c r="L338" s="7">
        <v>0.25263786726320947</v>
      </c>
      <c r="M338" s="7">
        <v>0.55168900300856849</v>
      </c>
      <c r="N338" s="7">
        <v>0.24971810091714811</v>
      </c>
      <c r="O338" s="7">
        <v>0.60200644250246216</v>
      </c>
      <c r="P338" s="7">
        <v>0.25349854465626476</v>
      </c>
      <c r="Q338" s="7">
        <v>0.63358441804027887</v>
      </c>
      <c r="R338" s="7">
        <v>0.26424339375627581</v>
      </c>
      <c r="S338" s="7">
        <v>0.66673247481731612</v>
      </c>
      <c r="T338" s="7">
        <v>0.26929851160915819</v>
      </c>
      <c r="U338" s="7">
        <v>0.70649850381971135</v>
      </c>
      <c r="V338" s="7">
        <v>0.27346026811735019</v>
      </c>
      <c r="W338" s="7">
        <v>0.73230495236691773</v>
      </c>
      <c r="X338" s="7">
        <v>0.28075423665723082</v>
      </c>
      <c r="Y338" s="7">
        <v>0.73577983612968723</v>
      </c>
      <c r="Z338" s="7">
        <v>0.2810238792582197</v>
      </c>
      <c r="AA338" s="7">
        <v>0.72903940849704418</v>
      </c>
      <c r="AB338" s="7">
        <v>0.27089185425136503</v>
      </c>
    </row>
    <row r="339" spans="1:28">
      <c r="A339" s="7">
        <v>0.47077992080725484</v>
      </c>
      <c r="B339" s="7">
        <v>0.27308894211127444</v>
      </c>
      <c r="C339" s="7">
        <v>0.46991839671081248</v>
      </c>
      <c r="D339" s="7">
        <v>0.25883964708595353</v>
      </c>
      <c r="E339" s="7">
        <v>0.48618782007312278</v>
      </c>
      <c r="F339" s="7">
        <v>0.25729896192138052</v>
      </c>
      <c r="G339" s="7">
        <v>0.50896791177267986</v>
      </c>
      <c r="H339" s="7">
        <v>0.25636111408696471</v>
      </c>
      <c r="I339" s="7">
        <v>0.52351857686841363</v>
      </c>
      <c r="J339" s="7">
        <v>0.25234734324867586</v>
      </c>
      <c r="K339" s="7">
        <v>0.52694248885071138</v>
      </c>
      <c r="L339" s="7">
        <v>0.25323616515563935</v>
      </c>
      <c r="M339" s="7">
        <v>0.55266464462560261</v>
      </c>
      <c r="N339" s="7">
        <v>0.25066411973947272</v>
      </c>
      <c r="O339" s="7">
        <v>0.60382847136568385</v>
      </c>
      <c r="P339" s="7">
        <v>0.25535154313646102</v>
      </c>
      <c r="Q339" s="7">
        <v>0.63382254579581976</v>
      </c>
      <c r="R339" s="7">
        <v>0.26449578649390176</v>
      </c>
      <c r="S339" s="7">
        <v>0.66868193061637171</v>
      </c>
      <c r="T339" s="7">
        <v>0.2714892442562496</v>
      </c>
      <c r="U339" s="7">
        <v>0.70710479342288701</v>
      </c>
      <c r="V339" s="7">
        <v>0.27420110435441053</v>
      </c>
      <c r="W339" s="7">
        <v>0.7326149582794943</v>
      </c>
      <c r="X339" s="7">
        <v>0.28115643083985059</v>
      </c>
      <c r="Y339" s="7">
        <v>0.7365237293012824</v>
      </c>
      <c r="Z339" s="7">
        <v>0.28196989808054429</v>
      </c>
      <c r="AA339" s="7">
        <v>0.72947498816187706</v>
      </c>
      <c r="AB339" s="7">
        <v>0.27140753437716192</v>
      </c>
    </row>
    <row r="340" spans="1:28">
      <c r="A340" s="7">
        <v>0.47105377442840696</v>
      </c>
      <c r="B340" s="7">
        <v>0.27334133484890039</v>
      </c>
      <c r="C340" s="7">
        <v>0.47041857039541263</v>
      </c>
      <c r="D340" s="7">
        <v>0.25930176184657083</v>
      </c>
      <c r="E340" s="7">
        <v>0.48762087084549971</v>
      </c>
      <c r="F340" s="7">
        <v>0.25864263548859778</v>
      </c>
      <c r="G340" s="7">
        <v>0.50972704454220263</v>
      </c>
      <c r="H340" s="7">
        <v>0.25708923989838922</v>
      </c>
      <c r="I340" s="7">
        <v>0.52388981255530864</v>
      </c>
      <c r="J340" s="7">
        <v>0.25270777460420646</v>
      </c>
      <c r="K340" s="7">
        <v>0.52740000441387991</v>
      </c>
      <c r="L340" s="7">
        <v>0.25367376695253036</v>
      </c>
      <c r="M340" s="7">
        <v>0.55319777765984801</v>
      </c>
      <c r="N340" s="7">
        <v>0.25118252352790588</v>
      </c>
      <c r="O340" s="7">
        <v>0.60514939623416708</v>
      </c>
      <c r="P340" s="7">
        <v>0.25669521670367829</v>
      </c>
      <c r="Q340" s="7">
        <v>0.63408693764204527</v>
      </c>
      <c r="R340" s="7">
        <v>0.26477632374543564</v>
      </c>
      <c r="S340" s="7">
        <v>0.6689103409688496</v>
      </c>
      <c r="T340" s="7">
        <v>0.27174617643160265</v>
      </c>
      <c r="U340" s="7">
        <v>0.70780576148844965</v>
      </c>
      <c r="V340" s="7">
        <v>0.27505815019728425</v>
      </c>
      <c r="W340" s="7">
        <v>0.73306963361793986</v>
      </c>
      <c r="X340" s="7">
        <v>0.28174928140700795</v>
      </c>
      <c r="Y340" s="7">
        <v>0.73710548048817059</v>
      </c>
      <c r="Z340" s="7">
        <v>0.28271073431760463</v>
      </c>
      <c r="AA340" s="7">
        <v>0.73012084766490515</v>
      </c>
      <c r="AB340" s="7">
        <v>0.2721728835779485</v>
      </c>
    </row>
    <row r="341" spans="1:28">
      <c r="A341" s="7">
        <v>0.47135317409630834</v>
      </c>
      <c r="B341" s="7">
        <v>0.27361733266270716</v>
      </c>
      <c r="C341" s="7">
        <v>0.47117405095127929</v>
      </c>
      <c r="D341" s="7">
        <v>0.25999992736899658</v>
      </c>
      <c r="E341" s="7">
        <v>0.48936811503132321</v>
      </c>
      <c r="F341" s="7">
        <v>0.26028137250807559</v>
      </c>
      <c r="G341" s="7">
        <v>0.51007425158079767</v>
      </c>
      <c r="H341" s="7">
        <v>0.25742334251510268</v>
      </c>
      <c r="I341" s="7">
        <v>0.52421412002896184</v>
      </c>
      <c r="J341" s="7">
        <v>0.2530228115824662</v>
      </c>
      <c r="K341" s="7">
        <v>0.52890411865865672</v>
      </c>
      <c r="L341" s="7">
        <v>0.2551154923746527</v>
      </c>
      <c r="M341" s="7">
        <v>0.5541268823964044</v>
      </c>
      <c r="N341" s="7">
        <v>0.25208768741068671</v>
      </c>
      <c r="O341" s="7">
        <v>0.60555746437694113</v>
      </c>
      <c r="P341" s="7">
        <v>0.25711102919947931</v>
      </c>
      <c r="Q341" s="7">
        <v>0.63496590921029161</v>
      </c>
      <c r="R341" s="7">
        <v>0.26571144791721524</v>
      </c>
      <c r="S341" s="7">
        <v>0.66965488789301209</v>
      </c>
      <c r="T341" s="7">
        <v>0.27258688029865885</v>
      </c>
      <c r="U341" s="7">
        <v>0.71173535198238458</v>
      </c>
      <c r="V341" s="7">
        <v>0.27986632263781308</v>
      </c>
      <c r="W341" s="7">
        <v>0.7333850309376917</v>
      </c>
      <c r="X341" s="7">
        <v>0.28216055446508187</v>
      </c>
      <c r="Y341" s="7">
        <v>0.73727564048311034</v>
      </c>
      <c r="Z341" s="7">
        <v>0.28292771944095929</v>
      </c>
      <c r="AA341" s="7">
        <v>0.73040385586819045</v>
      </c>
      <c r="AB341" s="7">
        <v>0.2725088019697528</v>
      </c>
    </row>
    <row r="342" spans="1:28">
      <c r="A342" s="7">
        <v>0.47175680163494671</v>
      </c>
      <c r="B342" s="7">
        <v>0.27398956655632817</v>
      </c>
      <c r="C342" s="7">
        <v>0.47371193412513285</v>
      </c>
      <c r="D342" s="7">
        <v>0.26234590878635428</v>
      </c>
      <c r="E342" s="7">
        <v>0.48958275297364862</v>
      </c>
      <c r="F342" s="7">
        <v>0.26048292354315816</v>
      </c>
      <c r="G342" s="7">
        <v>0.51108176419656981</v>
      </c>
      <c r="H342" s="7">
        <v>0.25839387430115351</v>
      </c>
      <c r="I342" s="7">
        <v>0.52506050387493008</v>
      </c>
      <c r="J342" s="7">
        <v>0.25384535769861405</v>
      </c>
      <c r="K342" s="7">
        <v>0.5292759031051647</v>
      </c>
      <c r="L342" s="7">
        <v>0.25547229218000161</v>
      </c>
      <c r="M342" s="7">
        <v>0.55470818518412679</v>
      </c>
      <c r="N342" s="7">
        <v>0.25265420923902698</v>
      </c>
      <c r="O342" s="7">
        <v>0.6063275433100318</v>
      </c>
      <c r="P342" s="7">
        <v>0.25789725981381051</v>
      </c>
      <c r="Q342" s="7">
        <v>0.6359963370348195</v>
      </c>
      <c r="R342" s="7">
        <v>0.26680817607207907</v>
      </c>
      <c r="S342" s="7">
        <v>0.67048265409288355</v>
      </c>
      <c r="T342" s="7">
        <v>0.27352200447043845</v>
      </c>
      <c r="U342" s="7">
        <v>0.71233469270758687</v>
      </c>
      <c r="V342" s="7">
        <v>0.28059989577451006</v>
      </c>
      <c r="W342" s="7">
        <v>0.733801067858048</v>
      </c>
      <c r="X342" s="7">
        <v>0.28270347121724126</v>
      </c>
      <c r="Y342" s="7">
        <v>0.73763288738348121</v>
      </c>
      <c r="Z342" s="7">
        <v>0.28338711053894033</v>
      </c>
      <c r="AA342" s="7">
        <v>0.73075405875661326</v>
      </c>
      <c r="AB342" s="7">
        <v>0.27292461446555383</v>
      </c>
    </row>
    <row r="343" spans="1:28">
      <c r="A343" s="7">
        <v>0.47329365180738253</v>
      </c>
      <c r="B343" s="7">
        <v>0.27540768690226963</v>
      </c>
      <c r="C343" s="7">
        <v>0.47394730997670942</v>
      </c>
      <c r="D343" s="7">
        <v>0.26256380179725436</v>
      </c>
      <c r="E343" s="7">
        <v>0.48977090368053811</v>
      </c>
      <c r="F343" s="7">
        <v>0.26065996161451449</v>
      </c>
      <c r="G343" s="7">
        <v>0.51159689000446029</v>
      </c>
      <c r="H343" s="7">
        <v>0.25889048878849663</v>
      </c>
      <c r="I343" s="7">
        <v>0.52624795527070922</v>
      </c>
      <c r="J343" s="7">
        <v>0.25500382220656626</v>
      </c>
      <c r="K343" s="7">
        <v>0.5295763864249452</v>
      </c>
      <c r="L343" s="7">
        <v>0.25576100041944422</v>
      </c>
      <c r="M343" s="7">
        <v>0.55613613262194495</v>
      </c>
      <c r="N343" s="7">
        <v>0.25404690873369679</v>
      </c>
      <c r="O343" s="7">
        <v>0.60678166880526352</v>
      </c>
      <c r="P343" s="7">
        <v>0.2583630061246095</v>
      </c>
      <c r="Q343" s="7">
        <v>0.63629224578986654</v>
      </c>
      <c r="R343" s="7">
        <v>0.26712321305033881</v>
      </c>
      <c r="S343" s="7">
        <v>0.67138921301124543</v>
      </c>
      <c r="T343" s="7">
        <v>0.27454700950921435</v>
      </c>
      <c r="U343" s="7">
        <v>0.7125674801196944</v>
      </c>
      <c r="V343" s="7">
        <v>0.28088497246377103</v>
      </c>
      <c r="W343" s="7">
        <v>0.73413353796718805</v>
      </c>
      <c r="X343" s="7">
        <v>0.28313744146395065</v>
      </c>
      <c r="Y343" s="7">
        <v>0.73856564924055923</v>
      </c>
      <c r="Z343" s="7">
        <v>0.28458915364907256</v>
      </c>
      <c r="AA343" s="7">
        <v>0.7308433881615608</v>
      </c>
      <c r="AB343" s="7">
        <v>0.27303083730836764</v>
      </c>
    </row>
    <row r="344" spans="1:28">
      <c r="A344" s="7">
        <v>0.4739067569293649</v>
      </c>
      <c r="B344" s="7">
        <v>0.2759742087306099</v>
      </c>
      <c r="C344" s="7">
        <v>0.47698346864281171</v>
      </c>
      <c r="D344" s="7">
        <v>0.26537643741295647</v>
      </c>
      <c r="E344" s="7">
        <v>0.49003303597605891</v>
      </c>
      <c r="F344" s="7">
        <v>0.26090690702686792</v>
      </c>
      <c r="G344" s="7">
        <v>0.51180591388915608</v>
      </c>
      <c r="H344" s="7">
        <v>0.2590920398235792</v>
      </c>
      <c r="I344" s="7">
        <v>0.52647086428360779</v>
      </c>
      <c r="J344" s="7">
        <v>0.25522171521746634</v>
      </c>
      <c r="K344" s="7">
        <v>0.53050924283296419</v>
      </c>
      <c r="L344" s="7">
        <v>0.25665890120186169</v>
      </c>
      <c r="M344" s="7">
        <v>0.55688153914608907</v>
      </c>
      <c r="N344" s="7">
        <v>0.25477503454512129</v>
      </c>
      <c r="O344" s="7">
        <v>0.6072551383885274</v>
      </c>
      <c r="P344" s="7">
        <v>0.25884872596140762</v>
      </c>
      <c r="Q344" s="7">
        <v>0.63668270527137838</v>
      </c>
      <c r="R344" s="7">
        <v>0.26753902554613984</v>
      </c>
      <c r="S344" s="7">
        <v>0.67180088283257189</v>
      </c>
      <c r="T344" s="7">
        <v>0.27501275582001333</v>
      </c>
      <c r="U344" s="7">
        <v>0.71278202672712188</v>
      </c>
      <c r="V344" s="7">
        <v>0.28114825985194197</v>
      </c>
      <c r="W344" s="7">
        <v>0.73466099730249945</v>
      </c>
      <c r="X344" s="7">
        <v>0.28382834388601302</v>
      </c>
      <c r="Y344" s="7">
        <v>0.73876966305648173</v>
      </c>
      <c r="Z344" s="7">
        <v>0.2848524410372435</v>
      </c>
      <c r="AA344" s="7">
        <v>0.7310892416565935</v>
      </c>
      <c r="AB344" s="7">
        <v>0.27332408498553734</v>
      </c>
    </row>
    <row r="345" spans="1:28">
      <c r="A345" s="7">
        <v>0.47525558819772612</v>
      </c>
      <c r="B345" s="7">
        <v>0.27722073833046756</v>
      </c>
      <c r="C345" s="7">
        <v>0.47768010523578425</v>
      </c>
      <c r="D345" s="7">
        <v>0.26602285334529341</v>
      </c>
      <c r="E345" s="7">
        <v>0.490507979508013</v>
      </c>
      <c r="F345" s="7">
        <v>0.26135449558675855</v>
      </c>
      <c r="G345" s="7">
        <v>0.51446375315940907</v>
      </c>
      <c r="H345" s="7">
        <v>0.26165863791447325</v>
      </c>
      <c r="I345" s="7">
        <v>0.52739266847228605</v>
      </c>
      <c r="J345" s="7">
        <v>0.25612415543761091</v>
      </c>
      <c r="K345" s="7">
        <v>0.53138522810418853</v>
      </c>
      <c r="L345" s="7">
        <v>0.25750505239419041</v>
      </c>
      <c r="M345" s="7">
        <v>0.55740732425183803</v>
      </c>
      <c r="N345" s="7">
        <v>0.25528889889582734</v>
      </c>
      <c r="O345" s="7">
        <v>0.60752779791507627</v>
      </c>
      <c r="P345" s="7">
        <v>0.2591292632129415</v>
      </c>
      <c r="Q345" s="7">
        <v>0.63715983625214956</v>
      </c>
      <c r="R345" s="7">
        <v>0.26804925834666421</v>
      </c>
      <c r="S345" s="7">
        <v>0.67226390071763364</v>
      </c>
      <c r="T345" s="7">
        <v>0.27553933059635521</v>
      </c>
      <c r="U345" s="7">
        <v>0.71321025133223015</v>
      </c>
      <c r="V345" s="7">
        <v>0.28167483462828385</v>
      </c>
      <c r="W345" s="7">
        <v>0.73537446018535679</v>
      </c>
      <c r="X345" s="7">
        <v>0.28476346805779262</v>
      </c>
      <c r="Y345" s="7">
        <v>0.73922579874972338</v>
      </c>
      <c r="Z345" s="7">
        <v>0.28544166005421917</v>
      </c>
      <c r="AA345" s="7">
        <v>0.73125762363229119</v>
      </c>
      <c r="AB345" s="7">
        <v>0.27352563602061991</v>
      </c>
    </row>
    <row r="346" spans="1:28">
      <c r="A346" s="7">
        <v>0.48044858858091682</v>
      </c>
      <c r="B346" s="7">
        <v>0.2820289107709964</v>
      </c>
      <c r="C346" s="7">
        <v>0.48394983457253687</v>
      </c>
      <c r="D346" s="7">
        <v>0.27184332039896225</v>
      </c>
      <c r="E346" s="7">
        <v>0.49117564051158696</v>
      </c>
      <c r="F346" s="7">
        <v>0.26198456954327798</v>
      </c>
      <c r="G346" s="7">
        <v>0.51484506869801727</v>
      </c>
      <c r="H346" s="7">
        <v>0.26202724025791257</v>
      </c>
      <c r="I346" s="7">
        <v>0.52797089109972972</v>
      </c>
      <c r="J346" s="7">
        <v>0.25669067726595118</v>
      </c>
      <c r="K346" s="7">
        <v>0.53159318972381064</v>
      </c>
      <c r="L346" s="7">
        <v>0.25770660342927298</v>
      </c>
      <c r="M346" s="7">
        <v>0.55859768866826964</v>
      </c>
      <c r="N346" s="7">
        <v>0.25645281072905202</v>
      </c>
      <c r="O346" s="7">
        <v>0.60843512775849051</v>
      </c>
      <c r="P346" s="7">
        <v>0.2600643873847211</v>
      </c>
      <c r="Q346" s="7">
        <v>0.63725438697861436</v>
      </c>
      <c r="R346" s="7">
        <v>0.26815094175175092</v>
      </c>
      <c r="S346" s="7">
        <v>0.67252949415074748</v>
      </c>
      <c r="T346" s="7">
        <v>0.27584165714897912</v>
      </c>
      <c r="U346" s="7">
        <v>0.71337354996460411</v>
      </c>
      <c r="V346" s="7">
        <v>0.28187638566336642</v>
      </c>
      <c r="W346" s="7">
        <v>0.73565571192633206</v>
      </c>
      <c r="X346" s="7">
        <v>0.28513297828877737</v>
      </c>
      <c r="Y346" s="7">
        <v>0.74026101295977564</v>
      </c>
      <c r="Z346" s="7">
        <v>0.28678533362143643</v>
      </c>
      <c r="AA346" s="7">
        <v>0.73147343715043889</v>
      </c>
      <c r="AB346" s="7">
        <v>0.27378529185860917</v>
      </c>
    </row>
    <row r="347" spans="1:28">
      <c r="A347" s="7">
        <v>0.48137744284072009</v>
      </c>
      <c r="B347" s="7">
        <v>0.2828895881640518</v>
      </c>
      <c r="C347" s="7">
        <v>0.48495587651879146</v>
      </c>
      <c r="D347" s="7">
        <v>0.27277753668319643</v>
      </c>
      <c r="E347" s="7">
        <v>0.49229906463524764</v>
      </c>
      <c r="F347" s="7">
        <v>0.26304770585896137</v>
      </c>
      <c r="G347" s="7">
        <v>0.51530597073665607</v>
      </c>
      <c r="H347" s="7">
        <v>0.26247301304271237</v>
      </c>
      <c r="I347" s="7">
        <v>0.52832452870665902</v>
      </c>
      <c r="J347" s="7">
        <v>0.25703749030830053</v>
      </c>
      <c r="K347" s="7">
        <v>0.53291226056827068</v>
      </c>
      <c r="L347" s="7">
        <v>0.25898763275585646</v>
      </c>
      <c r="M347" s="7">
        <v>0.55915776410700224</v>
      </c>
      <c r="N347" s="7">
        <v>0.25700117480648393</v>
      </c>
      <c r="O347" s="7">
        <v>0.60929916369059456</v>
      </c>
      <c r="P347" s="7">
        <v>0.2609568408418661</v>
      </c>
      <c r="Q347" s="7">
        <v>0.63792762316983098</v>
      </c>
      <c r="R347" s="7">
        <v>0.26887906756317542</v>
      </c>
      <c r="S347" s="7">
        <v>0.67348740113284467</v>
      </c>
      <c r="T347" s="7">
        <v>0.27693838530384296</v>
      </c>
      <c r="U347" s="7">
        <v>0.71380959205743244</v>
      </c>
      <c r="V347" s="7">
        <v>0.28241567086534419</v>
      </c>
      <c r="W347" s="7">
        <v>0.7360241247499737</v>
      </c>
      <c r="X347" s="7">
        <v>0.2856186981255755</v>
      </c>
      <c r="Y347" s="7">
        <v>0.74034208395212908</v>
      </c>
      <c r="Z347" s="7">
        <v>0.28689064857670482</v>
      </c>
      <c r="AA347" s="7">
        <v>0.73189715892965934</v>
      </c>
      <c r="AB347" s="7">
        <v>0.27429552465913354</v>
      </c>
    </row>
    <row r="348" spans="1:28">
      <c r="A348" s="7">
        <v>0.48194558692042377</v>
      </c>
      <c r="B348" s="7">
        <v>0.28341616294039368</v>
      </c>
      <c r="C348" s="7">
        <v>0.48548926856954155</v>
      </c>
      <c r="D348" s="7">
        <v>0.27327324328299413</v>
      </c>
      <c r="E348" s="7">
        <v>0.49266166575483566</v>
      </c>
      <c r="F348" s="7">
        <v>0.26339088735112903</v>
      </c>
      <c r="G348" s="7">
        <v>0.5161411916985158</v>
      </c>
      <c r="H348" s="7">
        <v>0.26328284873322438</v>
      </c>
      <c r="I348" s="7">
        <v>0.52893459547880239</v>
      </c>
      <c r="J348" s="7">
        <v>0.25763578820073041</v>
      </c>
      <c r="K348" s="7">
        <v>0.53335279967269456</v>
      </c>
      <c r="L348" s="7">
        <v>0.25941615567729331</v>
      </c>
      <c r="M348" s="7">
        <v>0.55960435487228899</v>
      </c>
      <c r="N348" s="7">
        <v>0.25743877660337494</v>
      </c>
      <c r="O348" s="7">
        <v>0.609818690626316</v>
      </c>
      <c r="P348" s="7">
        <v>0.26149612604384387</v>
      </c>
      <c r="Q348" s="7">
        <v>0.63820689800077779</v>
      </c>
      <c r="R348" s="7">
        <v>0.26918139411579933</v>
      </c>
      <c r="S348" s="7">
        <v>0.67413279317531127</v>
      </c>
      <c r="T348" s="7">
        <v>0.27767740576581246</v>
      </c>
      <c r="U348" s="7">
        <v>0.71398939427499308</v>
      </c>
      <c r="V348" s="7">
        <v>0.28263810331397138</v>
      </c>
      <c r="W348" s="7">
        <v>0.73647071297765643</v>
      </c>
      <c r="X348" s="7">
        <v>0.28620791714255117</v>
      </c>
      <c r="Y348" s="7">
        <v>0.74060400561973272</v>
      </c>
      <c r="Z348" s="7">
        <v>0.28723201429378165</v>
      </c>
      <c r="AA348" s="7">
        <v>0.73260784154070246</v>
      </c>
      <c r="AB348" s="7">
        <v>0.27515257050200725</v>
      </c>
    </row>
    <row r="349" spans="1:28">
      <c r="A349" s="7">
        <v>0.48319121215991795</v>
      </c>
      <c r="B349" s="7">
        <v>0.28457281167325504</v>
      </c>
      <c r="C349" s="7">
        <v>0.48584043415455497</v>
      </c>
      <c r="D349" s="7">
        <v>0.27360008279934428</v>
      </c>
      <c r="E349" s="7">
        <v>0.49276852804952531</v>
      </c>
      <c r="F349" s="7">
        <v>0.26349257075621574</v>
      </c>
      <c r="G349" s="7">
        <v>0.51709010766041918</v>
      </c>
      <c r="H349" s="7">
        <v>0.26420344670427731</v>
      </c>
      <c r="I349" s="7">
        <v>0.52988740580837257</v>
      </c>
      <c r="J349" s="7">
        <v>0.25857182026005543</v>
      </c>
      <c r="K349" s="7">
        <v>0.53386209343503432</v>
      </c>
      <c r="L349" s="7">
        <v>0.25991186227709101</v>
      </c>
      <c r="M349" s="7">
        <v>0.55999624439210183</v>
      </c>
      <c r="N349" s="7">
        <v>0.25782372092263178</v>
      </c>
      <c r="O349" s="7">
        <v>0.61191982704543058</v>
      </c>
      <c r="P349" s="7">
        <v>0.26368504291584444</v>
      </c>
      <c r="Q349" s="7">
        <v>0.63834084486326947</v>
      </c>
      <c r="R349" s="7">
        <v>0.26932665612306605</v>
      </c>
      <c r="S349" s="7">
        <v>0.67470116312217487</v>
      </c>
      <c r="T349" s="7">
        <v>0.2783283611358765</v>
      </c>
      <c r="U349" s="7">
        <v>0.71433510095416775</v>
      </c>
      <c r="V349" s="7">
        <v>0.28306662623540824</v>
      </c>
      <c r="W349" s="7">
        <v>0.73715092884959976</v>
      </c>
      <c r="X349" s="7">
        <v>0.28710581792496864</v>
      </c>
      <c r="Y349" s="7">
        <v>0.74107528644341403</v>
      </c>
      <c r="Z349" s="7">
        <v>0.28784665416202898</v>
      </c>
      <c r="AA349" s="7">
        <v>0.73327820734066307</v>
      </c>
      <c r="AB349" s="7">
        <v>0.27596149830497385</v>
      </c>
    </row>
    <row r="350" spans="1:28">
      <c r="A350" s="7">
        <v>0.48416196193639005</v>
      </c>
      <c r="B350" s="7">
        <v>0.2854743440058542</v>
      </c>
      <c r="C350" s="7">
        <v>0.48670506077062847</v>
      </c>
      <c r="D350" s="7">
        <v>0.27440719482722004</v>
      </c>
      <c r="E350" s="7">
        <v>0.49321059087542107</v>
      </c>
      <c r="F350" s="7">
        <v>0.26391383057728929</v>
      </c>
      <c r="G350" s="7">
        <v>0.51742594519900986</v>
      </c>
      <c r="H350" s="7">
        <v>0.26452937833308204</v>
      </c>
      <c r="I350" s="7">
        <v>0.53082094205036123</v>
      </c>
      <c r="J350" s="7">
        <v>0.2594896945684721</v>
      </c>
      <c r="K350" s="7">
        <v>0.53453011708663667</v>
      </c>
      <c r="L350" s="7">
        <v>0.26056372553470047</v>
      </c>
      <c r="M350" s="7">
        <v>0.56074246735274547</v>
      </c>
      <c r="N350" s="7">
        <v>0.25855729405932876</v>
      </c>
      <c r="O350" s="7">
        <v>0.61278570527163301</v>
      </c>
      <c r="P350" s="7">
        <v>0.26458748313598901</v>
      </c>
      <c r="Q350" s="7">
        <v>0.63874093451136571</v>
      </c>
      <c r="R350" s="7">
        <v>0.26976062636977544</v>
      </c>
      <c r="S350" s="7">
        <v>0.67502607242201751</v>
      </c>
      <c r="T350" s="7">
        <v>0.27870059502949751</v>
      </c>
      <c r="U350" s="7">
        <v>0.71541478286927851</v>
      </c>
      <c r="V350" s="7">
        <v>0.2844102998026255</v>
      </c>
      <c r="W350" s="7">
        <v>0.73787068170749481</v>
      </c>
      <c r="X350" s="7">
        <v>0.28806273139783822</v>
      </c>
      <c r="Y350" s="7">
        <v>0.74133275366088836</v>
      </c>
      <c r="Z350" s="7">
        <v>0.28818257255383328</v>
      </c>
      <c r="AA350" s="7">
        <v>0.73397545101467876</v>
      </c>
      <c r="AB350" s="7">
        <v>0.2768040179471209</v>
      </c>
    </row>
    <row r="351" spans="1:28">
      <c r="A351" s="7">
        <v>0.48470353812747446</v>
      </c>
      <c r="B351" s="7">
        <v>0.28597731370601526</v>
      </c>
      <c r="C351" s="7">
        <v>0.48731153322690834</v>
      </c>
      <c r="D351" s="7">
        <v>0.27497371665556031</v>
      </c>
      <c r="E351" s="7">
        <v>0.49373120205467846</v>
      </c>
      <c r="F351" s="7">
        <v>0.2644104450646324</v>
      </c>
      <c r="G351" s="7">
        <v>0.51782212854531606</v>
      </c>
      <c r="H351" s="7">
        <v>0.26491432265233888</v>
      </c>
      <c r="I351" s="7">
        <v>0.53302656807272586</v>
      </c>
      <c r="J351" s="7">
        <v>0.26165954580201889</v>
      </c>
      <c r="K351" s="7">
        <v>0.535161641351938</v>
      </c>
      <c r="L351" s="7">
        <v>0.26118108906558407</v>
      </c>
      <c r="M351" s="7">
        <v>0.56196222348316305</v>
      </c>
      <c r="N351" s="7">
        <v>0.25975661350682472</v>
      </c>
      <c r="O351" s="7">
        <v>0.61295427518162771</v>
      </c>
      <c r="P351" s="7">
        <v>0.26476361331979992</v>
      </c>
      <c r="Q351" s="7">
        <v>0.63922594471934224</v>
      </c>
      <c r="R351" s="7">
        <v>0.27028720114611732</v>
      </c>
      <c r="S351" s="7">
        <v>0.67619822477349323</v>
      </c>
      <c r="T351" s="7">
        <v>0.28004426859671477</v>
      </c>
      <c r="U351" s="7">
        <v>0.71567710301277287</v>
      </c>
      <c r="V351" s="7">
        <v>0.28473713931897565</v>
      </c>
      <c r="W351" s="7">
        <v>0.73812317927686877</v>
      </c>
      <c r="X351" s="7">
        <v>0.28839864978964252</v>
      </c>
      <c r="Y351" s="7">
        <v>0.74180581626462139</v>
      </c>
      <c r="Z351" s="7">
        <v>0.28879993608471688</v>
      </c>
      <c r="AA351" s="7">
        <v>0.73533989838582503</v>
      </c>
      <c r="AB351" s="7">
        <v>0.27846091271750706</v>
      </c>
    </row>
    <row r="352" spans="1:28">
      <c r="A352" s="7">
        <v>0.48506629199131401</v>
      </c>
      <c r="B352" s="7">
        <v>0.2863150478729104</v>
      </c>
      <c r="C352" s="7">
        <v>0.488011017108408</v>
      </c>
      <c r="D352" s="7">
        <v>0.27562739568826061</v>
      </c>
      <c r="E352" s="7">
        <v>0.49457970694157338</v>
      </c>
      <c r="F352" s="7">
        <v>0.26522028075514442</v>
      </c>
      <c r="G352" s="7">
        <v>0.51898356669960888</v>
      </c>
      <c r="H352" s="7">
        <v>0.26604918208411021</v>
      </c>
      <c r="I352" s="7">
        <v>0.53449139872891638</v>
      </c>
      <c r="J352" s="7">
        <v>0.26310127122414123</v>
      </c>
      <c r="K352" s="7">
        <v>0.53554785578837893</v>
      </c>
      <c r="L352" s="7">
        <v>0.26155877028447755</v>
      </c>
      <c r="M352" s="7">
        <v>0.56362775394236775</v>
      </c>
      <c r="N352" s="7">
        <v>0.26139535052630253</v>
      </c>
      <c r="O352" s="7">
        <v>0.61327299206063413</v>
      </c>
      <c r="P352" s="7">
        <v>0.26509680804896796</v>
      </c>
      <c r="Q352" s="7">
        <v>0.63969782288197652</v>
      </c>
      <c r="R352" s="7">
        <v>0.27080015760927795</v>
      </c>
      <c r="S352" s="7">
        <v>0.67699589038427843</v>
      </c>
      <c r="T352" s="7">
        <v>0.28095941924249518</v>
      </c>
      <c r="U352" s="7">
        <v>0.71594984647322724</v>
      </c>
      <c r="V352" s="7">
        <v>0.28507850503605248</v>
      </c>
      <c r="W352" s="7">
        <v>0.73831277709586485</v>
      </c>
      <c r="X352" s="7">
        <v>0.28865104252726848</v>
      </c>
      <c r="Y352" s="7">
        <v>0.74222097101667328</v>
      </c>
      <c r="Z352" s="7">
        <v>0.28934285283687627</v>
      </c>
      <c r="AA352" s="7">
        <v>0.7354908887959577</v>
      </c>
      <c r="AB352" s="7">
        <v>0.27864430600168133</v>
      </c>
    </row>
    <row r="353" spans="1:28">
      <c r="A353" s="7">
        <v>0.48540963085962413</v>
      </c>
      <c r="B353" s="7">
        <v>0.28663553217644261</v>
      </c>
      <c r="C353" s="7">
        <v>0.48828056042231016</v>
      </c>
      <c r="D353" s="7">
        <v>0.27587978842588656</v>
      </c>
      <c r="E353" s="7">
        <v>0.49521905400381933</v>
      </c>
      <c r="F353" s="7">
        <v>0.26583492062339176</v>
      </c>
      <c r="G353" s="7">
        <v>0.51939111954591943</v>
      </c>
      <c r="H353" s="7">
        <v>0.26644865260409373</v>
      </c>
      <c r="I353" s="7">
        <v>0.53508051540586254</v>
      </c>
      <c r="J353" s="7">
        <v>0.26368141136566275</v>
      </c>
      <c r="K353" s="7">
        <v>0.5359018149532051</v>
      </c>
      <c r="L353" s="7">
        <v>0.2619055833268269</v>
      </c>
      <c r="M353" s="7">
        <v>0.56451930259994199</v>
      </c>
      <c r="N353" s="7">
        <v>0.26227418567026628</v>
      </c>
      <c r="O353" s="7">
        <v>0.61431665166732274</v>
      </c>
      <c r="P353" s="7">
        <v>0.26619353620383179</v>
      </c>
      <c r="Q353" s="7">
        <v>0.6399359506375174</v>
      </c>
      <c r="R353" s="7">
        <v>0.27105981344726721</v>
      </c>
      <c r="S353" s="7">
        <v>0.6777315841940037</v>
      </c>
      <c r="T353" s="7">
        <v>0.2818055704348239</v>
      </c>
      <c r="U353" s="7">
        <v>0.71642671322414908</v>
      </c>
      <c r="V353" s="7">
        <v>0.28567680292848235</v>
      </c>
      <c r="W353" s="7">
        <v>0.73850776632203619</v>
      </c>
      <c r="X353" s="7">
        <v>0.28891251414034858</v>
      </c>
      <c r="Y353" s="7">
        <v>0.74241340326225957</v>
      </c>
      <c r="Z353" s="7">
        <v>0.28959524557450222</v>
      </c>
      <c r="AA353" s="7">
        <v>0.73569405390278542</v>
      </c>
      <c r="AB353" s="7">
        <v>0.27889125141403476</v>
      </c>
    </row>
    <row r="354" spans="1:28">
      <c r="A354" s="7">
        <v>0.48573662025801473</v>
      </c>
      <c r="B354" s="7">
        <v>0.28694149027924815</v>
      </c>
      <c r="C354" s="7">
        <v>0.48875700670251754</v>
      </c>
      <c r="D354" s="7">
        <v>0.27632828487332262</v>
      </c>
      <c r="E354" s="7">
        <v>0.49578898624216428</v>
      </c>
      <c r="F354" s="7">
        <v>0.26638328470082367</v>
      </c>
      <c r="G354" s="7">
        <v>0.519768936776834</v>
      </c>
      <c r="H354" s="7">
        <v>0.2668190707226239</v>
      </c>
      <c r="I354" s="7">
        <v>0.53527577029310081</v>
      </c>
      <c r="J354" s="7">
        <v>0.26387388352529118</v>
      </c>
      <c r="K354" s="7">
        <v>0.53624389059691002</v>
      </c>
      <c r="L354" s="7">
        <v>0.2622415017186312</v>
      </c>
      <c r="M354" s="7">
        <v>0.56787322374034044</v>
      </c>
      <c r="N354" s="7">
        <v>0.26558434366085693</v>
      </c>
      <c r="O354" s="7">
        <v>0.6150204080128745</v>
      </c>
      <c r="P354" s="7">
        <v>0.26693346455334671</v>
      </c>
      <c r="Q354" s="7">
        <v>0.64061443964687093</v>
      </c>
      <c r="R354" s="7">
        <v>0.27179974179678212</v>
      </c>
      <c r="S354" s="7">
        <v>0.67797150359524982</v>
      </c>
      <c r="T354" s="7">
        <v>0.28208156824863068</v>
      </c>
      <c r="U354" s="7">
        <v>0.7167950037567371</v>
      </c>
      <c r="V354" s="7">
        <v>0.28613891768909966</v>
      </c>
      <c r="W354" s="7">
        <v>0.73935691295213712</v>
      </c>
      <c r="X354" s="7">
        <v>0.29005282089739243</v>
      </c>
      <c r="Y354" s="7">
        <v>0.74286864806547537</v>
      </c>
      <c r="Z354" s="7">
        <v>0.2901935434669321</v>
      </c>
      <c r="AA354" s="7">
        <v>0.73630196817185345</v>
      </c>
      <c r="AB354" s="7">
        <v>0.27963027187600425</v>
      </c>
    </row>
    <row r="355" spans="1:28">
      <c r="A355" s="7">
        <v>0.48598492783241759</v>
      </c>
      <c r="B355" s="7">
        <v>0.2871739094908749</v>
      </c>
      <c r="C355" s="7">
        <v>0.48894492774530851</v>
      </c>
      <c r="D355" s="7">
        <v>0.27650532294467894</v>
      </c>
      <c r="E355" s="7">
        <v>0.49621186865619266</v>
      </c>
      <c r="F355" s="7">
        <v>0.26679092620871592</v>
      </c>
      <c r="G355" s="7">
        <v>0.52020185235392358</v>
      </c>
      <c r="H355" s="7">
        <v>0.26724486998142449</v>
      </c>
      <c r="I355" s="7">
        <v>0.53668948271701011</v>
      </c>
      <c r="J355" s="7">
        <v>0.26526930668259724</v>
      </c>
      <c r="K355" s="7">
        <v>0.53705197003315575</v>
      </c>
      <c r="L355" s="7">
        <v>0.26303681120841654</v>
      </c>
      <c r="M355" s="7">
        <v>0.56849861409904179</v>
      </c>
      <c r="N355" s="7">
        <v>0.26620170719174052</v>
      </c>
      <c r="O355" s="7">
        <v>0.61571218944678729</v>
      </c>
      <c r="P355" s="7">
        <v>0.26766159036477122</v>
      </c>
      <c r="Q355" s="7">
        <v>0.64108456687012616</v>
      </c>
      <c r="R355" s="7">
        <v>0.27231360614748817</v>
      </c>
      <c r="S355" s="7">
        <v>0.67885770035040627</v>
      </c>
      <c r="T355" s="7">
        <v>0.28310112596213405</v>
      </c>
      <c r="U355" s="7">
        <v>0.71805883093814193</v>
      </c>
      <c r="V355" s="7">
        <v>0.28772953666867035</v>
      </c>
      <c r="W355" s="7">
        <v>0.74098691505478598</v>
      </c>
      <c r="X355" s="7">
        <v>0.292241737769393</v>
      </c>
      <c r="Y355" s="7">
        <v>0.74322767674589796</v>
      </c>
      <c r="Z355" s="7">
        <v>0.29066746076563982</v>
      </c>
      <c r="AA355" s="7">
        <v>0.73707905494232673</v>
      </c>
      <c r="AB355" s="7">
        <v>0.28057629069832885</v>
      </c>
    </row>
    <row r="356" spans="1:28">
      <c r="A356" s="7">
        <v>0.48653263507472183</v>
      </c>
      <c r="B356" s="7">
        <v>0.28768686595403553</v>
      </c>
      <c r="C356" s="7">
        <v>0.48933595536970181</v>
      </c>
      <c r="D356" s="7">
        <v>0.27687392528811827</v>
      </c>
      <c r="E356" s="7">
        <v>0.4963643985981856</v>
      </c>
      <c r="F356" s="7">
        <v>0.26693800399107348</v>
      </c>
      <c r="G356" s="7">
        <v>0.52040650335400229</v>
      </c>
      <c r="H356" s="7">
        <v>0.26744642101650706</v>
      </c>
      <c r="I356" s="7">
        <v>0.53687887157759306</v>
      </c>
      <c r="J356" s="7">
        <v>0.26545633151695314</v>
      </c>
      <c r="K356" s="7">
        <v>0.53745940504302758</v>
      </c>
      <c r="L356" s="7">
        <v>0.2634380975034909</v>
      </c>
      <c r="M356" s="7">
        <v>0.56932076565414924</v>
      </c>
      <c r="N356" s="7">
        <v>0.26701699020752506</v>
      </c>
      <c r="O356" s="7">
        <v>0.61656240817315411</v>
      </c>
      <c r="P356" s="7">
        <v>0.26855949114718869</v>
      </c>
      <c r="Q356" s="7">
        <v>0.6416790107892888</v>
      </c>
      <c r="R356" s="7">
        <v>0.27296456151755222</v>
      </c>
      <c r="S356" s="7">
        <v>0.67916755935570572</v>
      </c>
      <c r="T356" s="7">
        <v>0.28345792576748297</v>
      </c>
      <c r="U356" s="7">
        <v>0.71877195954015793</v>
      </c>
      <c r="V356" s="7">
        <v>0.28863197688881492</v>
      </c>
      <c r="W356" s="7">
        <v>0.74122144126690914</v>
      </c>
      <c r="X356" s="7">
        <v>0.29255677474765274</v>
      </c>
      <c r="Y356" s="7">
        <v>0.74338358250042391</v>
      </c>
      <c r="Z356" s="7">
        <v>0.29087355123844949</v>
      </c>
      <c r="AA356" s="7">
        <v>0.73756997140668468</v>
      </c>
      <c r="AB356" s="7">
        <v>0.28117458859075872</v>
      </c>
    </row>
    <row r="357" spans="1:28">
      <c r="A357" s="7">
        <v>0.48744105249712572</v>
      </c>
      <c r="B357" s="7">
        <v>0.28853937235918214</v>
      </c>
      <c r="C357" s="7">
        <v>0.49056978039812726</v>
      </c>
      <c r="D357" s="7">
        <v>0.27803783712134295</v>
      </c>
      <c r="E357" s="7">
        <v>0.49739648742723974</v>
      </c>
      <c r="F357" s="7">
        <v>0.26793395662839603</v>
      </c>
      <c r="G357" s="7">
        <v>0.52075983243106128</v>
      </c>
      <c r="H357" s="7">
        <v>0.2677950498339472</v>
      </c>
      <c r="I357" s="7">
        <v>0.53729033144726668</v>
      </c>
      <c r="J357" s="7">
        <v>0.26586397302484538</v>
      </c>
      <c r="K357" s="7">
        <v>0.53802302347335029</v>
      </c>
      <c r="L357" s="7">
        <v>0.26399372468128612</v>
      </c>
      <c r="M357" s="7">
        <v>0.56966856760298312</v>
      </c>
      <c r="N357" s="7">
        <v>0.26736198747478357</v>
      </c>
      <c r="O357" s="7">
        <v>0.61753053372181232</v>
      </c>
      <c r="P357" s="7">
        <v>0.26958449618596458</v>
      </c>
      <c r="Q357" s="7">
        <v>0.64194252716582478</v>
      </c>
      <c r="R357" s="7">
        <v>0.27325326975699482</v>
      </c>
      <c r="S357" s="7">
        <v>0.67994043624606693</v>
      </c>
      <c r="T357" s="7">
        <v>0.28435037922462797</v>
      </c>
      <c r="U357" s="7">
        <v>0.71893699539202527</v>
      </c>
      <c r="V357" s="7">
        <v>0.2888426067993517</v>
      </c>
      <c r="W357" s="7">
        <v>0.74547705866390179</v>
      </c>
      <c r="X357" s="7">
        <v>0.29829462403468865</v>
      </c>
      <c r="Y357" s="7">
        <v>0.74383170018343281</v>
      </c>
      <c r="Z357" s="7">
        <v>0.29146640180560685</v>
      </c>
      <c r="AA357" s="7">
        <v>0.73780001438756737</v>
      </c>
      <c r="AB357" s="7">
        <v>0.2814551258422926</v>
      </c>
    </row>
    <row r="358" spans="1:28">
      <c r="A358" s="7">
        <v>0.48792234001788187</v>
      </c>
      <c r="B358" s="7">
        <v>0.28899150035679982</v>
      </c>
      <c r="C358" s="7">
        <v>0.49112215437239159</v>
      </c>
      <c r="D358" s="7">
        <v>0.27855896457241236</v>
      </c>
      <c r="E358" s="7">
        <v>0.49764857284035385</v>
      </c>
      <c r="F358" s="7">
        <v>0.26817727049056783</v>
      </c>
      <c r="G358" s="7">
        <v>0.52136416508513983</v>
      </c>
      <c r="H358" s="7">
        <v>0.26839243983883165</v>
      </c>
      <c r="I358" s="7">
        <v>0.53845348073261701</v>
      </c>
      <c r="J358" s="7">
        <v>0.26701789809507048</v>
      </c>
      <c r="K358" s="7">
        <v>0.53883619584721942</v>
      </c>
      <c r="L358" s="7">
        <v>0.26479538938388941</v>
      </c>
      <c r="M358" s="7">
        <v>0.56996411761584198</v>
      </c>
      <c r="N358" s="7">
        <v>0.26765523515195327</v>
      </c>
      <c r="O358" s="7">
        <v>0.61802703198130493</v>
      </c>
      <c r="P358" s="7">
        <v>0.27011107096230647</v>
      </c>
      <c r="Q358" s="7">
        <v>0.64275671397704903</v>
      </c>
      <c r="R358" s="7">
        <v>0.27414572321413982</v>
      </c>
      <c r="S358" s="7">
        <v>0.68031049642953889</v>
      </c>
      <c r="T358" s="7">
        <v>0.28477799425851941</v>
      </c>
      <c r="U358" s="7">
        <v>0.7193626141678936</v>
      </c>
      <c r="V358" s="7">
        <v>0.28938643143905651</v>
      </c>
      <c r="W358" s="7">
        <v>0.74558668394313177</v>
      </c>
      <c r="X358" s="7">
        <v>0.29844260970459163</v>
      </c>
      <c r="Y358" s="7">
        <v>0.74399295127811393</v>
      </c>
      <c r="Z358" s="7">
        <v>0.2916806632663253</v>
      </c>
      <c r="AA358" s="7">
        <v>0.7380932994250502</v>
      </c>
      <c r="AB358" s="7">
        <v>0.28181374142273236</v>
      </c>
    </row>
    <row r="359" spans="1:28">
      <c r="A359" s="7">
        <v>0.48891454847362337</v>
      </c>
      <c r="B359" s="7">
        <v>0.289925716641034</v>
      </c>
      <c r="C359" s="7">
        <v>0.49133570101192675</v>
      </c>
      <c r="D359" s="7">
        <v>0.27876051560749493</v>
      </c>
      <c r="E359" s="7">
        <v>0.50030551656045863</v>
      </c>
      <c r="F359" s="7">
        <v>0.27074386858146188</v>
      </c>
      <c r="G359" s="7">
        <v>0.52195100620075019</v>
      </c>
      <c r="H359" s="7">
        <v>0.26897257998035318</v>
      </c>
      <c r="I359" s="7">
        <v>0.53882471641951202</v>
      </c>
      <c r="J359" s="7">
        <v>0.26738650043850981</v>
      </c>
      <c r="K359" s="7">
        <v>0.5396323917623439</v>
      </c>
      <c r="L359" s="7">
        <v>0.26558161999822061</v>
      </c>
      <c r="M359" s="7">
        <v>0.5701159748047695</v>
      </c>
      <c r="N359" s="7">
        <v>0.26780594448449252</v>
      </c>
      <c r="O359" s="7">
        <v>0.61871789226816853</v>
      </c>
      <c r="P359" s="7">
        <v>0.27084464409900344</v>
      </c>
      <c r="Q359" s="7">
        <v>0.64304561897458024</v>
      </c>
      <c r="R359" s="7">
        <v>0.27446348385503583</v>
      </c>
      <c r="S359" s="7">
        <v>0.68076466120016355</v>
      </c>
      <c r="T359" s="7">
        <v>0.28530366114731587</v>
      </c>
      <c r="U359" s="7">
        <v>0.71977346657806851</v>
      </c>
      <c r="V359" s="7">
        <v>0.28991209832785297</v>
      </c>
      <c r="W359" s="7">
        <v>0.7458283986981552</v>
      </c>
      <c r="X359" s="7">
        <v>0.29876944922094179</v>
      </c>
      <c r="Y359" s="7">
        <v>0.74420765577434678</v>
      </c>
      <c r="Z359" s="7">
        <v>0.29196755573067712</v>
      </c>
      <c r="AA359" s="7">
        <v>0.73873599682524826</v>
      </c>
      <c r="AB359" s="7">
        <v>0.28259997203706355</v>
      </c>
    </row>
    <row r="360" spans="1:28">
      <c r="A360" s="7">
        <v>0.48932328522161161</v>
      </c>
      <c r="B360" s="7">
        <v>0.29031066096029085</v>
      </c>
      <c r="C360" s="7">
        <v>0.49149040368856778</v>
      </c>
      <c r="D360" s="7">
        <v>0.27890668550230707</v>
      </c>
      <c r="E360" s="7">
        <v>0.50082612773971602</v>
      </c>
      <c r="F360" s="7">
        <v>0.27124683828162294</v>
      </c>
      <c r="G360" s="7">
        <v>0.52212242327773917</v>
      </c>
      <c r="H360" s="7">
        <v>0.2691423549513462</v>
      </c>
      <c r="I360" s="7">
        <v>0.53919930412163852</v>
      </c>
      <c r="J360" s="7">
        <v>0.26775873433213082</v>
      </c>
      <c r="K360" s="7">
        <v>0.54000842032353813</v>
      </c>
      <c r="L360" s="7">
        <v>0.26595385389184162</v>
      </c>
      <c r="M360" s="7">
        <v>0.57056991349855279</v>
      </c>
      <c r="N360" s="7">
        <v>0.26825716459456478</v>
      </c>
      <c r="O360" s="7">
        <v>0.61996696766681791</v>
      </c>
      <c r="P360" s="7">
        <v>0.27217469935303945</v>
      </c>
      <c r="Q360" s="7">
        <v>0.64447526097751484</v>
      </c>
      <c r="R360" s="7">
        <v>0.27603957663387985</v>
      </c>
      <c r="S360" s="7">
        <v>0.68106301115669476</v>
      </c>
      <c r="T360" s="7">
        <v>0.28565047418966522</v>
      </c>
      <c r="U360" s="7">
        <v>0.72066466017815189</v>
      </c>
      <c r="V360" s="7">
        <v>0.29105240508489683</v>
      </c>
      <c r="W360" s="7">
        <v>0.74621747858263532</v>
      </c>
      <c r="X360" s="7">
        <v>0.29929602399728367</v>
      </c>
      <c r="Y360" s="7">
        <v>0.74444463252122617</v>
      </c>
      <c r="Z360" s="7">
        <v>0.2922844084840277</v>
      </c>
      <c r="AA360" s="7">
        <v>0.73940161947096394</v>
      </c>
      <c r="AB360" s="7">
        <v>0.28341616294039351</v>
      </c>
    </row>
    <row r="361" spans="1:28">
      <c r="A361" s="7">
        <v>0.49030220973304345</v>
      </c>
      <c r="B361" s="7">
        <v>0.29123398259398003</v>
      </c>
      <c r="C361" s="7">
        <v>0.49189661685177244</v>
      </c>
      <c r="D361" s="7">
        <v>0.27929162982156391</v>
      </c>
      <c r="E361" s="7">
        <v>0.50122434962420059</v>
      </c>
      <c r="F361" s="7">
        <v>0.27163178260087978</v>
      </c>
      <c r="G361" s="7">
        <v>0.52275824070106058</v>
      </c>
      <c r="H361" s="7">
        <v>0.26977242890786562</v>
      </c>
      <c r="I361" s="7">
        <v>0.54068759888444995</v>
      </c>
      <c r="J361" s="7">
        <v>0.26923768314361524</v>
      </c>
      <c r="K361" s="7">
        <v>0.54025288132946125</v>
      </c>
      <c r="L361" s="7">
        <v>0.266196259866468</v>
      </c>
      <c r="M361" s="7">
        <v>0.57098547967685431</v>
      </c>
      <c r="N361" s="7">
        <v>0.26867025342772954</v>
      </c>
      <c r="O361" s="7">
        <v>0.62049017919073601</v>
      </c>
      <c r="P361" s="7">
        <v>0.27273305019347094</v>
      </c>
      <c r="Q361" s="7">
        <v>0.64519577253196381</v>
      </c>
      <c r="R361" s="7">
        <v>0.27683397823611977</v>
      </c>
      <c r="S361" s="7">
        <v>0.6816428901523266</v>
      </c>
      <c r="T361" s="7">
        <v>0.28632503463591008</v>
      </c>
      <c r="U361" s="7">
        <v>0.72120232961134056</v>
      </c>
      <c r="V361" s="7">
        <v>0.2917433075069592</v>
      </c>
      <c r="W361" s="7">
        <v>0.74641067067308153</v>
      </c>
      <c r="X361" s="7">
        <v>0.29955749561036377</v>
      </c>
      <c r="Y361" s="7">
        <v>0.74475198958014877</v>
      </c>
      <c r="Z361" s="7">
        <v>0.29269568154210163</v>
      </c>
      <c r="AA361" s="7">
        <v>0.73962929087472418</v>
      </c>
      <c r="AB361" s="7">
        <v>0.28369670019192739</v>
      </c>
    </row>
    <row r="362" spans="1:28">
      <c r="A362" s="7">
        <v>0.49050044705581775</v>
      </c>
      <c r="B362" s="7">
        <v>0.29142100742833593</v>
      </c>
      <c r="C362" s="7">
        <v>0.49247936190365954</v>
      </c>
      <c r="D362" s="7">
        <v>0.27984453333672293</v>
      </c>
      <c r="E362" s="7">
        <v>0.50189657739250482</v>
      </c>
      <c r="F362" s="7">
        <v>0.27228364585848924</v>
      </c>
      <c r="G362" s="7">
        <v>0.52321389527815887</v>
      </c>
      <c r="H362" s="7">
        <v>0.27022546479302872</v>
      </c>
      <c r="I362" s="7">
        <v>0.54102363841141354</v>
      </c>
      <c r="J362" s="7">
        <v>0.2695717857603287</v>
      </c>
      <c r="K362" s="7">
        <v>0.54068917631919899</v>
      </c>
      <c r="L362" s="7">
        <v>0.26662932222563196</v>
      </c>
      <c r="M362" s="7">
        <v>0.57158719337706698</v>
      </c>
      <c r="N362" s="7">
        <v>0.26926855132015942</v>
      </c>
      <c r="O362" s="7">
        <v>0.62104194627317777</v>
      </c>
      <c r="P362" s="7">
        <v>0.27332226921044661</v>
      </c>
      <c r="Q362" s="7">
        <v>0.64612289493313202</v>
      </c>
      <c r="R362" s="7">
        <v>0.27785898327489567</v>
      </c>
      <c r="S362" s="7">
        <v>0.68352417697021628</v>
      </c>
      <c r="T362" s="7">
        <v>0.28851395150791065</v>
      </c>
      <c r="U362" s="7">
        <v>0.72166356138682231</v>
      </c>
      <c r="V362" s="7">
        <v>0.29233615807411656</v>
      </c>
      <c r="W362" s="7">
        <v>0.74653916587742486</v>
      </c>
      <c r="X362" s="7">
        <v>0.29973181001908383</v>
      </c>
      <c r="Y362" s="7">
        <v>0.74490254999451955</v>
      </c>
      <c r="Z362" s="7">
        <v>0.2928972325771842</v>
      </c>
      <c r="AA362" s="7">
        <v>0.74027435985204482</v>
      </c>
      <c r="AB362" s="7">
        <v>0.28449200968171273</v>
      </c>
    </row>
    <row r="363" spans="1:28">
      <c r="A363" s="7">
        <v>0.49282104994252102</v>
      </c>
      <c r="B363" s="7">
        <v>0.29361174007542734</v>
      </c>
      <c r="C363" s="7">
        <v>0.49399696668862281</v>
      </c>
      <c r="D363" s="7">
        <v>0.28128625875884528</v>
      </c>
      <c r="E363" s="7">
        <v>0.50431422264074044</v>
      </c>
      <c r="F363" s="7">
        <v>0.27462962727584694</v>
      </c>
      <c r="G363" s="7">
        <v>0.52413657393235991</v>
      </c>
      <c r="H363" s="7">
        <v>0.27114333910144539</v>
      </c>
      <c r="I363" s="7">
        <v>0.5419295205277419</v>
      </c>
      <c r="J363" s="7">
        <v>0.27047604175556411</v>
      </c>
      <c r="K363" s="7">
        <v>0.54079612800929033</v>
      </c>
      <c r="L363" s="7">
        <v>0.26673554506844577</v>
      </c>
      <c r="M363" s="7">
        <v>0.57292125061742993</v>
      </c>
      <c r="N363" s="7">
        <v>0.27059860657419543</v>
      </c>
      <c r="O363" s="7">
        <v>0.62183873847069382</v>
      </c>
      <c r="P363" s="7">
        <v>0.27417568350313865</v>
      </c>
      <c r="Q363" s="7">
        <v>0.64733717139245239</v>
      </c>
      <c r="R363" s="7">
        <v>0.27920265684211293</v>
      </c>
      <c r="S363" s="7">
        <v>0.68404916665633797</v>
      </c>
      <c r="T363" s="7">
        <v>0.28912495982597636</v>
      </c>
      <c r="U363" s="7">
        <v>0.72192240709132993</v>
      </c>
      <c r="V363" s="7">
        <v>0.2926693528032846</v>
      </c>
      <c r="W363" s="7">
        <v>0.74664339974947957</v>
      </c>
      <c r="X363" s="7">
        <v>0.29987344047616887</v>
      </c>
      <c r="Y363" s="7">
        <v>0.74544510202026981</v>
      </c>
      <c r="Z363" s="7">
        <v>0.2936253583886087</v>
      </c>
      <c r="AA363" s="7">
        <v>0.74103484558266053</v>
      </c>
      <c r="AB363" s="7">
        <v>0.28542985751612859</v>
      </c>
    </row>
    <row r="364" spans="1:28">
      <c r="A364" s="7">
        <v>0.49331051219823696</v>
      </c>
      <c r="B364" s="7">
        <v>0.29407385483604465</v>
      </c>
      <c r="C364" s="7">
        <v>0.49442595816004459</v>
      </c>
      <c r="D364" s="7">
        <v>0.28169390026673752</v>
      </c>
      <c r="E364" s="7">
        <v>0.50485949434954158</v>
      </c>
      <c r="F364" s="7">
        <v>0.27515983360237051</v>
      </c>
      <c r="G364" s="7">
        <v>0.52526040527894602</v>
      </c>
      <c r="H364" s="7">
        <v>0.27226185655739921</v>
      </c>
      <c r="I364" s="7">
        <v>0.54247422300286996</v>
      </c>
      <c r="J364" s="7">
        <v>0.27101986639526893</v>
      </c>
      <c r="K364" s="7">
        <v>0.54114584305943025</v>
      </c>
      <c r="L364" s="7">
        <v>0.2670841738858859</v>
      </c>
      <c r="M364" s="7">
        <v>0.57302738736237924</v>
      </c>
      <c r="N364" s="7">
        <v>0.27070482941700924</v>
      </c>
      <c r="O364" s="7">
        <v>0.62244577437608462</v>
      </c>
      <c r="P364" s="7">
        <v>0.27482663887320269</v>
      </c>
      <c r="Q364" s="7">
        <v>0.64931398195131718</v>
      </c>
      <c r="R364" s="7">
        <v>0.28139338948920434</v>
      </c>
      <c r="S364" s="7">
        <v>0.68451041391851231</v>
      </c>
      <c r="T364" s="7">
        <v>0.28966424502795413</v>
      </c>
      <c r="U364" s="7">
        <v>0.72248352898767876</v>
      </c>
      <c r="V364" s="7">
        <v>0.29339747861470911</v>
      </c>
      <c r="W364" s="7">
        <v>0.74730474569630956</v>
      </c>
      <c r="X364" s="7">
        <v>0.30077588069631345</v>
      </c>
      <c r="Y364" s="7">
        <v>0.74568831499733024</v>
      </c>
      <c r="Z364" s="7">
        <v>0.29395219790495886</v>
      </c>
      <c r="AA364" s="7">
        <v>0.74126805066637325</v>
      </c>
      <c r="AB364" s="7">
        <v>0.2857185657555712</v>
      </c>
    </row>
    <row r="365" spans="1:28">
      <c r="A365" s="7">
        <v>0.49371822710435526</v>
      </c>
      <c r="B365" s="7">
        <v>0.29445879915530149</v>
      </c>
      <c r="C365" s="7">
        <v>0.49546142208774624</v>
      </c>
      <c r="D365" s="7">
        <v>0.28267986614106044</v>
      </c>
      <c r="E365" s="7">
        <v>0.50511340646854785</v>
      </c>
      <c r="F365" s="7">
        <v>0.27540677901472393</v>
      </c>
      <c r="G365" s="7">
        <v>0.52562597843293279</v>
      </c>
      <c r="H365" s="7">
        <v>0.27262591946311143</v>
      </c>
      <c r="I365" s="7">
        <v>0.54326948861655688</v>
      </c>
      <c r="J365" s="7">
        <v>0.27181517588505427</v>
      </c>
      <c r="K365" s="7">
        <v>0.54144038461865007</v>
      </c>
      <c r="L365" s="7">
        <v>0.26737832945060103</v>
      </c>
      <c r="M365" s="7">
        <v>0.5739164867104547</v>
      </c>
      <c r="N365" s="7">
        <v>0.27159728287415424</v>
      </c>
      <c r="O365" s="7">
        <v>0.6233153371904836</v>
      </c>
      <c r="P365" s="7">
        <v>0.27576085515743687</v>
      </c>
      <c r="Q365" s="7">
        <v>0.65007213870241409</v>
      </c>
      <c r="R365" s="7">
        <v>0.28223409335626054</v>
      </c>
      <c r="S365" s="7">
        <v>0.68487604754476572</v>
      </c>
      <c r="T365" s="7">
        <v>0.29009276794939098</v>
      </c>
      <c r="U365" s="7">
        <v>0.72259471103525252</v>
      </c>
      <c r="V365" s="7">
        <v>0.29354183273443041</v>
      </c>
      <c r="W365" s="7">
        <v>0.74750961916896885</v>
      </c>
      <c r="X365" s="7">
        <v>0.30105641794784732</v>
      </c>
      <c r="Y365" s="7">
        <v>0.74995478733118592</v>
      </c>
      <c r="Z365" s="7">
        <v>0.29969004719199477</v>
      </c>
      <c r="AA365" s="7">
        <v>0.74179216921044622</v>
      </c>
      <c r="AB365" s="7">
        <v>0.28636861323808982</v>
      </c>
    </row>
    <row r="366" spans="1:28">
      <c r="A366" s="7">
        <v>0.49442636352024488</v>
      </c>
      <c r="B366" s="7">
        <v>0.29512791227627388</v>
      </c>
      <c r="C366" s="7">
        <v>0.49718118435813613</v>
      </c>
      <c r="D366" s="7">
        <v>0.28431860316053825</v>
      </c>
      <c r="E366" s="7">
        <v>0.5056924722363535</v>
      </c>
      <c r="F366" s="7">
        <v>0.27597239295551879</v>
      </c>
      <c r="G366" s="7">
        <v>0.52599242616384301</v>
      </c>
      <c r="H366" s="7">
        <v>0.2729917981439145</v>
      </c>
      <c r="I366" s="7">
        <v>0.54361390818159938</v>
      </c>
      <c r="J366" s="7">
        <v>0.27216017315231278</v>
      </c>
      <c r="K366" s="7">
        <v>0.54183763375327509</v>
      </c>
      <c r="L366" s="7">
        <v>0.26777507630794828</v>
      </c>
      <c r="M366" s="7">
        <v>0.57428714888127774</v>
      </c>
      <c r="N366" s="7">
        <v>0.27196951676777525</v>
      </c>
      <c r="O366" s="7">
        <v>0.62384776018489319</v>
      </c>
      <c r="P366" s="7">
        <v>0.27633373219859503</v>
      </c>
      <c r="Q366" s="7">
        <v>0.65203756815531555</v>
      </c>
      <c r="R366" s="7">
        <v>0.28442301022826111</v>
      </c>
      <c r="S366" s="7">
        <v>0.68550461866980184</v>
      </c>
      <c r="T366" s="7">
        <v>0.2908326962989059</v>
      </c>
      <c r="U366" s="7">
        <v>0.72427633950480563</v>
      </c>
      <c r="V366" s="7">
        <v>0.29573074960643098</v>
      </c>
      <c r="W366" s="7">
        <v>0.747822320785133</v>
      </c>
      <c r="X366" s="7">
        <v>0.30148494086928418</v>
      </c>
      <c r="Y366" s="7">
        <v>0.75024699925966887</v>
      </c>
      <c r="Z366" s="7">
        <v>0.30008316249916034</v>
      </c>
      <c r="AA366" s="7">
        <v>0.74201905008849889</v>
      </c>
      <c r="AB366" s="7">
        <v>0.28665005837716911</v>
      </c>
    </row>
    <row r="367" spans="1:28">
      <c r="A367" s="7">
        <v>0.49485860263124243</v>
      </c>
      <c r="B367" s="7">
        <v>0.29553646167171155</v>
      </c>
      <c r="C367" s="7">
        <v>0.4973074141495058</v>
      </c>
      <c r="D367" s="7">
        <v>0.28443935220407873</v>
      </c>
      <c r="E367" s="7">
        <v>0.50596008464955067</v>
      </c>
      <c r="F367" s="7">
        <v>0.27623386456859889</v>
      </c>
      <c r="G367" s="7">
        <v>0.52622506362547095</v>
      </c>
      <c r="H367" s="7">
        <v>0.27322421735554125</v>
      </c>
      <c r="I367" s="7">
        <v>0.54392983561717367</v>
      </c>
      <c r="J367" s="7">
        <v>0.27247702590566336</v>
      </c>
      <c r="K367" s="7">
        <v>0.54286301186145247</v>
      </c>
      <c r="L367" s="7">
        <v>0.26880008134672417</v>
      </c>
      <c r="M367" s="7">
        <v>0.57485702155800567</v>
      </c>
      <c r="N367" s="7">
        <v>0.27254330169647883</v>
      </c>
      <c r="O367" s="7">
        <v>0.62424201112193001</v>
      </c>
      <c r="P367" s="7">
        <v>0.2767586235698502</v>
      </c>
      <c r="Q367" s="7">
        <v>0.65283774745150791</v>
      </c>
      <c r="R367" s="7">
        <v>0.28531546368540611</v>
      </c>
      <c r="S367" s="7">
        <v>0.68594019190010858</v>
      </c>
      <c r="T367" s="7">
        <v>0.29134565276206653</v>
      </c>
      <c r="U367" s="7">
        <v>0.7243875215523794</v>
      </c>
      <c r="V367" s="7">
        <v>0.2958760116136977</v>
      </c>
      <c r="W367" s="7">
        <v>0.7490506630532261</v>
      </c>
      <c r="X367" s="7">
        <v>0.30317270381621453</v>
      </c>
      <c r="Y367" s="7">
        <v>0.75090803965885888</v>
      </c>
      <c r="Z367" s="7">
        <v>0.30098106328157781</v>
      </c>
      <c r="AA367" s="7">
        <v>0.74282222420731969</v>
      </c>
      <c r="AB367" s="7">
        <v>0.28764691890203709</v>
      </c>
    </row>
    <row r="368" spans="1:28">
      <c r="A368" s="7">
        <v>0.49523566228126159</v>
      </c>
      <c r="B368" s="7">
        <v>0.29589326147706047</v>
      </c>
      <c r="C368" s="7">
        <v>0.49750957163493242</v>
      </c>
      <c r="D368" s="7">
        <v>0.28463273225125257</v>
      </c>
      <c r="E368" s="7">
        <v>0.50625327094523775</v>
      </c>
      <c r="F368" s="7">
        <v>0.2765207570329507</v>
      </c>
      <c r="G368" s="7">
        <v>0.52708652189503302</v>
      </c>
      <c r="H368" s="7">
        <v>0.27408489474859665</v>
      </c>
      <c r="I368" s="7">
        <v>0.54475275535652101</v>
      </c>
      <c r="J368" s="7">
        <v>0.27330411145953831</v>
      </c>
      <c r="K368" s="7">
        <v>0.54371523009043432</v>
      </c>
      <c r="L368" s="7">
        <v>0.26965440352696163</v>
      </c>
      <c r="M368" s="7">
        <v>0.57581388513554876</v>
      </c>
      <c r="N368" s="7">
        <v>0.27351020193234804</v>
      </c>
      <c r="O368" s="7">
        <v>0.62452203982487209</v>
      </c>
      <c r="P368" s="7">
        <v>0.27706095012247411</v>
      </c>
      <c r="Q368" s="7">
        <v>0.65350573082458752</v>
      </c>
      <c r="R368" s="7">
        <v>0.28606083936019355</v>
      </c>
      <c r="S368" s="7">
        <v>0.68616063444959308</v>
      </c>
      <c r="T368" s="7">
        <v>0.29160530860005579</v>
      </c>
      <c r="U368" s="7">
        <v>0.7252726348842361</v>
      </c>
      <c r="V368" s="7">
        <v>0.2970344761216499</v>
      </c>
      <c r="W368" s="7">
        <v>0.74952420831678501</v>
      </c>
      <c r="X368" s="7">
        <v>0.30382365918627857</v>
      </c>
      <c r="Y368" s="7">
        <v>0.75105414562310036</v>
      </c>
      <c r="Z368" s="7">
        <v>0.30117989065402417</v>
      </c>
      <c r="AA368" s="7">
        <v>0.7434182805907753</v>
      </c>
      <c r="AB368" s="7">
        <v>0.288386847251552</v>
      </c>
    </row>
    <row r="369" spans="1:28">
      <c r="A369" s="7">
        <v>0.4959734321113804</v>
      </c>
      <c r="B369" s="7">
        <v>0.29659142699948621</v>
      </c>
      <c r="C369" s="7">
        <v>0.49789110829756861</v>
      </c>
      <c r="D369" s="7">
        <v>0.28499861093205564</v>
      </c>
      <c r="E369" s="7">
        <v>0.50692093194881171</v>
      </c>
      <c r="F369" s="7">
        <v>0.27717443606565101</v>
      </c>
      <c r="G369" s="7">
        <v>0.52807304466464322</v>
      </c>
      <c r="H369" s="7">
        <v>0.27507086062291958</v>
      </c>
      <c r="I369" s="7">
        <v>0.5471511222547002</v>
      </c>
      <c r="J369" s="7">
        <v>0.2757281712058019</v>
      </c>
      <c r="K369" s="7">
        <v>0.54429837144831339</v>
      </c>
      <c r="L369" s="7">
        <v>0.27023999099375562</v>
      </c>
      <c r="M369" s="7">
        <v>0.57659194911967726</v>
      </c>
      <c r="N369" s="7">
        <v>0.27429643254667924</v>
      </c>
      <c r="O369" s="7">
        <v>0.62491813305600719</v>
      </c>
      <c r="P369" s="7">
        <v>0.27748947304391097</v>
      </c>
      <c r="Q369" s="7">
        <v>0.65371934542882271</v>
      </c>
      <c r="R369" s="7">
        <v>0.28629961378463825</v>
      </c>
      <c r="S369" s="7">
        <v>0.68678920557462919</v>
      </c>
      <c r="T369" s="7">
        <v>0.29234614483711613</v>
      </c>
      <c r="U369" s="7">
        <v>0.72544201378483675</v>
      </c>
      <c r="V369" s="7">
        <v>0.29725690857027709</v>
      </c>
      <c r="W369" s="7">
        <v>0.7497847929969218</v>
      </c>
      <c r="X369" s="7">
        <v>0.30418227476671833</v>
      </c>
      <c r="Y369" s="7">
        <v>0.75173924005298864</v>
      </c>
      <c r="Z369" s="7">
        <v>0.30211501482580377</v>
      </c>
      <c r="AA369" s="7">
        <v>0.74369496458840056</v>
      </c>
      <c r="AB369" s="7">
        <v>0.28873093663126509</v>
      </c>
    </row>
    <row r="370" spans="1:28">
      <c r="A370" s="7">
        <v>0.49660493038702225</v>
      </c>
      <c r="B370" s="7">
        <v>0.29718972489191608</v>
      </c>
      <c r="C370" s="7">
        <v>0.4990964604407227</v>
      </c>
      <c r="D370" s="7">
        <v>0.28615525966491701</v>
      </c>
      <c r="E370" s="7">
        <v>0.50779227065935828</v>
      </c>
      <c r="F370" s="7">
        <v>0.27802875824588846</v>
      </c>
      <c r="G370" s="7">
        <v>0.5285059602417328</v>
      </c>
      <c r="H370" s="7">
        <v>0.27550483086962896</v>
      </c>
      <c r="I370" s="7">
        <v>0.54812404467565967</v>
      </c>
      <c r="J370" s="7">
        <v>0.27671504496767024</v>
      </c>
      <c r="K370" s="7">
        <v>0.54528470370137805</v>
      </c>
      <c r="L370" s="7">
        <v>0.27123049630580565</v>
      </c>
      <c r="M370" s="7">
        <v>0.57791702555854452</v>
      </c>
      <c r="N370" s="7">
        <v>0.2756401061138965</v>
      </c>
      <c r="O370" s="7">
        <v>0.62636064933497837</v>
      </c>
      <c r="P370" s="7">
        <v>0.27905194750957374</v>
      </c>
      <c r="Q370" s="7">
        <v>0.65437857410500744</v>
      </c>
      <c r="R370" s="7">
        <v>0.28703863424660775</v>
      </c>
      <c r="S370" s="7">
        <v>0.68732836024385024</v>
      </c>
      <c r="T370" s="7">
        <v>0.29298166611890808</v>
      </c>
      <c r="U370" s="7">
        <v>0.72590932582854517</v>
      </c>
      <c r="V370" s="7">
        <v>0.29787154843852442</v>
      </c>
      <c r="W370" s="7">
        <v>0.74999775358034393</v>
      </c>
      <c r="X370" s="7">
        <v>0.30447552244388804</v>
      </c>
      <c r="Y370" s="7">
        <v>0.75206976025258365</v>
      </c>
      <c r="Z370" s="7">
        <v>0.30256623493587603</v>
      </c>
      <c r="AA370" s="7">
        <v>0.74437086406831365</v>
      </c>
      <c r="AB370" s="7">
        <v>0.28957164049832129</v>
      </c>
    </row>
    <row r="371" spans="1:28">
      <c r="A371" s="7">
        <v>0.49748984544641683</v>
      </c>
      <c r="B371" s="7">
        <v>0.29803133664651771</v>
      </c>
      <c r="C371" s="7">
        <v>0.50410389186377857</v>
      </c>
      <c r="D371" s="7">
        <v>0.29096343210544584</v>
      </c>
      <c r="E371" s="7">
        <v>0.50840239042733015</v>
      </c>
      <c r="F371" s="7">
        <v>0.27862705613831834</v>
      </c>
      <c r="G371" s="7">
        <v>0.52946449654979377</v>
      </c>
      <c r="H371" s="7">
        <v>0.27646809955531648</v>
      </c>
      <c r="I371" s="7">
        <v>0.54904501086053004</v>
      </c>
      <c r="J371" s="7">
        <v>0.27764926125190442</v>
      </c>
      <c r="K371" s="7">
        <v>0.54553595529079901</v>
      </c>
      <c r="L371" s="7">
        <v>0.2714828890434316</v>
      </c>
      <c r="M371" s="7">
        <v>0.57816277294492713</v>
      </c>
      <c r="N371" s="7">
        <v>0.27588977518888619</v>
      </c>
      <c r="O371" s="7">
        <v>0.6265356672743172</v>
      </c>
      <c r="P371" s="7">
        <v>0.2792416960065659</v>
      </c>
      <c r="Q371" s="7">
        <v>0.65485920696453659</v>
      </c>
      <c r="R371" s="7">
        <v>0.28757791944858552</v>
      </c>
      <c r="S371" s="7">
        <v>0.68795870199177378</v>
      </c>
      <c r="T371" s="7">
        <v>0.29372704179369552</v>
      </c>
      <c r="U371" s="7">
        <v>0.72635665984808018</v>
      </c>
      <c r="V371" s="7">
        <v>0.2984607674555001</v>
      </c>
      <c r="W371" s="7">
        <v>0.75083881309968203</v>
      </c>
      <c r="X371" s="7">
        <v>0.30563398695184024</v>
      </c>
      <c r="Y371" s="7">
        <v>0.75241275291254073</v>
      </c>
      <c r="Z371" s="7">
        <v>0.30303470490931123</v>
      </c>
      <c r="AA371" s="7">
        <v>0.74476296481923399</v>
      </c>
      <c r="AB371" s="7">
        <v>0.29006189977284652</v>
      </c>
    </row>
    <row r="372" spans="1:28">
      <c r="A372" s="7">
        <v>0.4982552050070248</v>
      </c>
      <c r="B372" s="7">
        <v>0.29875946245794222</v>
      </c>
      <c r="C372" s="7">
        <v>0.50465816403039432</v>
      </c>
      <c r="D372" s="7">
        <v>0.29149726998215109</v>
      </c>
      <c r="E372" s="7">
        <v>0.50894674878318524</v>
      </c>
      <c r="F372" s="7">
        <v>0.27916089401502359</v>
      </c>
      <c r="G372" s="7">
        <v>0.52979858493453769</v>
      </c>
      <c r="H372" s="7">
        <v>0.27680401794712078</v>
      </c>
      <c r="I372" s="7">
        <v>0.5492712718886601</v>
      </c>
      <c r="J372" s="7">
        <v>0.27787895680089492</v>
      </c>
      <c r="K372" s="7">
        <v>0.54652822930442435</v>
      </c>
      <c r="L372" s="7">
        <v>0.27247974956829957</v>
      </c>
      <c r="M372" s="7">
        <v>0.57830646576885847</v>
      </c>
      <c r="N372" s="7">
        <v>0.27603594508369833</v>
      </c>
      <c r="O372" s="7">
        <v>0.62690504724102691</v>
      </c>
      <c r="P372" s="7">
        <v>0.27964298230164025</v>
      </c>
      <c r="Q372" s="7">
        <v>0.65532758324841289</v>
      </c>
      <c r="R372" s="7">
        <v>0.28810358633738198</v>
      </c>
      <c r="S372" s="7">
        <v>0.68856159908494219</v>
      </c>
      <c r="T372" s="7">
        <v>0.29444064140439336</v>
      </c>
      <c r="U372" s="7">
        <v>0.72663895801574796</v>
      </c>
      <c r="V372" s="7">
        <v>0.29883300134912111</v>
      </c>
      <c r="W372" s="7">
        <v>0.7516160743007797</v>
      </c>
      <c r="X372" s="7">
        <v>0.30671800468106825</v>
      </c>
      <c r="Y372" s="7">
        <v>0.75326088021716187</v>
      </c>
      <c r="Z372" s="7">
        <v>0.30419316941726343</v>
      </c>
      <c r="AA372" s="7">
        <v>0.7450546688053018</v>
      </c>
      <c r="AB372" s="7">
        <v>0.29042687056610417</v>
      </c>
    </row>
    <row r="373" spans="1:28">
      <c r="A373" s="7">
        <v>0.49863941755013375</v>
      </c>
      <c r="B373" s="7">
        <v>0.29912534113874528</v>
      </c>
      <c r="C373" s="7">
        <v>0.50520863981230724</v>
      </c>
      <c r="D373" s="7">
        <v>0.29202747630867465</v>
      </c>
      <c r="E373" s="7">
        <v>0.50928742943206773</v>
      </c>
      <c r="F373" s="7">
        <v>0.27949499663173705</v>
      </c>
      <c r="G373" s="7">
        <v>0.53040729047323332</v>
      </c>
      <c r="H373" s="7">
        <v>0.27741865781536812</v>
      </c>
      <c r="I373" s="7">
        <v>0.54980591831809345</v>
      </c>
      <c r="J373" s="7">
        <v>0.27842187355305431</v>
      </c>
      <c r="K373" s="7">
        <v>0.54711646359992683</v>
      </c>
      <c r="L373" s="7">
        <v>0.27307260013545692</v>
      </c>
      <c r="M373" s="7">
        <v>0.57865426771769235</v>
      </c>
      <c r="N373" s="7">
        <v>0.27639274488904725</v>
      </c>
      <c r="O373" s="7">
        <v>0.62742181073560088</v>
      </c>
      <c r="P373" s="7">
        <v>0.28020587257979884</v>
      </c>
      <c r="Q373" s="7">
        <v>0.6559806836367712</v>
      </c>
      <c r="R373" s="7">
        <v>0.28883715947407895</v>
      </c>
      <c r="S373" s="7">
        <v>0.68912908372036208</v>
      </c>
      <c r="T373" s="7">
        <v>0.2951142939630928</v>
      </c>
      <c r="U373" s="7">
        <v>0.72734774356903065</v>
      </c>
      <c r="V373" s="7">
        <v>0.29976812552090071</v>
      </c>
      <c r="W373" s="7">
        <v>0.75168885829764553</v>
      </c>
      <c r="X373" s="7">
        <v>0.30681968808615495</v>
      </c>
      <c r="Y373" s="7">
        <v>0.75376601486182593</v>
      </c>
      <c r="Z373" s="7">
        <v>0.30488407183932581</v>
      </c>
      <c r="AA373" s="7">
        <v>0.74539538538523464</v>
      </c>
      <c r="AB373" s="7">
        <v>0.2908544855999956</v>
      </c>
    </row>
    <row r="374" spans="1:28">
      <c r="A374" s="7">
        <v>0.49936083791033298</v>
      </c>
      <c r="B374" s="7">
        <v>0.29981442778571682</v>
      </c>
      <c r="C374" s="7">
        <v>0.50794678227923595</v>
      </c>
      <c r="D374" s="7">
        <v>0.29466488962811127</v>
      </c>
      <c r="E374" s="7">
        <v>0.50963907031630296</v>
      </c>
      <c r="F374" s="7">
        <v>0.27983999389899555</v>
      </c>
      <c r="G374" s="7">
        <v>0.5306661652425636</v>
      </c>
      <c r="H374" s="7">
        <v>0.27768012942844822</v>
      </c>
      <c r="I374" s="7">
        <v>0.55039503499503961</v>
      </c>
      <c r="J374" s="7">
        <v>0.27902017144548419</v>
      </c>
      <c r="K374" s="7">
        <v>0.54926568327700065</v>
      </c>
      <c r="L374" s="7">
        <v>0.27524245136900372</v>
      </c>
      <c r="M374" s="7">
        <v>0.57962256140623003</v>
      </c>
      <c r="N374" s="7">
        <v>0.27738960541391522</v>
      </c>
      <c r="O374" s="7">
        <v>0.62846823378343697</v>
      </c>
      <c r="P374" s="7">
        <v>0.28134617933684269</v>
      </c>
      <c r="Q374" s="7">
        <v>0.65639478079989921</v>
      </c>
      <c r="R374" s="7">
        <v>0.28930290578487794</v>
      </c>
      <c r="S374" s="7">
        <v>0.68954783603323822</v>
      </c>
      <c r="T374" s="7">
        <v>0.2956145400006176</v>
      </c>
      <c r="U374" s="7">
        <v>0.72807303270750012</v>
      </c>
      <c r="V374" s="7">
        <v>0.30072503899377029</v>
      </c>
      <c r="W374" s="7">
        <v>0.75220733195433154</v>
      </c>
      <c r="X374" s="7">
        <v>0.30754781389757946</v>
      </c>
      <c r="Y374" s="7">
        <v>0.7539308295166105</v>
      </c>
      <c r="Z374" s="7">
        <v>0.30511013583813468</v>
      </c>
      <c r="AA374" s="7">
        <v>0.74609183853354277</v>
      </c>
      <c r="AB374" s="7">
        <v>0.29173332074395936</v>
      </c>
    </row>
    <row r="375" spans="1:28">
      <c r="A375" s="7">
        <v>0.50055434921445863</v>
      </c>
      <c r="B375" s="7">
        <v>0.30095473454276067</v>
      </c>
      <c r="C375" s="7">
        <v>0.50843271952120039</v>
      </c>
      <c r="D375" s="7">
        <v>0.29513335960154646</v>
      </c>
      <c r="E375" s="7">
        <v>0.5098856756117407</v>
      </c>
      <c r="F375" s="7">
        <v>0.28008239987362193</v>
      </c>
      <c r="G375" s="7">
        <v>0.53124338601201637</v>
      </c>
      <c r="H375" s="7">
        <v>0.27826390112015142</v>
      </c>
      <c r="I375" s="7">
        <v>0.55104281193853799</v>
      </c>
      <c r="J375" s="7">
        <v>0.27967838991591154</v>
      </c>
      <c r="K375" s="7">
        <v>0.54957889894083956</v>
      </c>
      <c r="L375" s="7">
        <v>0.2755593041223543</v>
      </c>
      <c r="M375" s="7">
        <v>0.58040715688235534</v>
      </c>
      <c r="N375" s="7">
        <v>0.27819853321688182</v>
      </c>
      <c r="O375" s="7">
        <v>0.6287943198388366</v>
      </c>
      <c r="P375" s="7">
        <v>0.28170297914219161</v>
      </c>
      <c r="Q375" s="7">
        <v>0.65692356449235023</v>
      </c>
      <c r="R375" s="7">
        <v>0.28989848001467156</v>
      </c>
      <c r="S375" s="7">
        <v>0.6898267091380077</v>
      </c>
      <c r="T375" s="7">
        <v>0.29594773472978564</v>
      </c>
      <c r="U375" s="7">
        <v>0.72852644699526181</v>
      </c>
      <c r="V375" s="7">
        <v>0.30132333688620017</v>
      </c>
      <c r="W375" s="7">
        <v>0.75248678655958168</v>
      </c>
      <c r="X375" s="7">
        <v>0.30794092920474503</v>
      </c>
      <c r="Y375" s="7">
        <v>0.75428807641698137</v>
      </c>
      <c r="Z375" s="7">
        <v>0.30560039511265991</v>
      </c>
      <c r="AA375" s="7">
        <v>0.74638828567385551</v>
      </c>
      <c r="AB375" s="7">
        <v>0.2921137256254891</v>
      </c>
    </row>
    <row r="376" spans="1:28">
      <c r="A376" s="7">
        <v>0.50137693191978494</v>
      </c>
      <c r="B376" s="7">
        <v>0.30174096515709187</v>
      </c>
      <c r="C376" s="7">
        <v>0.50882374714559364</v>
      </c>
      <c r="D376" s="7">
        <v>0.29551104082043994</v>
      </c>
      <c r="E376" s="7">
        <v>0.5106355383804605</v>
      </c>
      <c r="F376" s="7">
        <v>0.28082142033559143</v>
      </c>
      <c r="G376" s="7">
        <v>0.53208560358926338</v>
      </c>
      <c r="H376" s="7">
        <v>0.27911822330038888</v>
      </c>
      <c r="I376" s="7">
        <v>0.55180707141133301</v>
      </c>
      <c r="J376" s="7">
        <v>0.28045735742987937</v>
      </c>
      <c r="K376" s="7">
        <v>0.5509582362138431</v>
      </c>
      <c r="L376" s="7">
        <v>0.27695472727966036</v>
      </c>
      <c r="M376" s="7">
        <v>0.58055329901578556</v>
      </c>
      <c r="N376" s="7">
        <v>0.27834924254942106</v>
      </c>
      <c r="O376" s="7">
        <v>0.62996417659125903</v>
      </c>
      <c r="P376" s="7">
        <v>0.28298400846877508</v>
      </c>
      <c r="Q376" s="7">
        <v>0.65768084577375774</v>
      </c>
      <c r="R376" s="7">
        <v>0.29075189430736359</v>
      </c>
      <c r="S376" s="7">
        <v>0.68994799680579633</v>
      </c>
      <c r="T376" s="7">
        <v>0.29609299673705236</v>
      </c>
      <c r="U376" s="7">
        <v>0.72934554598637158</v>
      </c>
      <c r="V376" s="7">
        <v>0.30240735461542817</v>
      </c>
      <c r="W376" s="7">
        <v>0.75263325312117579</v>
      </c>
      <c r="X376" s="7">
        <v>0.3081470196775547</v>
      </c>
      <c r="Y376" s="7">
        <v>0.75511838592108527</v>
      </c>
      <c r="Z376" s="7">
        <v>0.30674070186970376</v>
      </c>
      <c r="AA376" s="7">
        <v>0.747419921722144</v>
      </c>
      <c r="AB376" s="7">
        <v>0.29344105721688885</v>
      </c>
    </row>
    <row r="377" spans="1:28">
      <c r="A377" s="7">
        <v>0.50167020053646649</v>
      </c>
      <c r="B377" s="7">
        <v>0.30202150240862574</v>
      </c>
      <c r="C377" s="7">
        <v>0.50927361873288102</v>
      </c>
      <c r="D377" s="7">
        <v>0.29594591895469474</v>
      </c>
      <c r="E377" s="7">
        <v>0.51095703861747555</v>
      </c>
      <c r="F377" s="7">
        <v>0.28113827308894201</v>
      </c>
      <c r="G377" s="7">
        <v>0.53267681758949081</v>
      </c>
      <c r="H377" s="7">
        <v>0.27972015274300038</v>
      </c>
      <c r="I377" s="7">
        <v>0.55273474162666647</v>
      </c>
      <c r="J377" s="7">
        <v>0.28140337625220396</v>
      </c>
      <c r="K377" s="7">
        <v>0.55241906048882095</v>
      </c>
      <c r="L377" s="7">
        <v>0.27843367609114478</v>
      </c>
      <c r="M377" s="7">
        <v>0.58087579143313162</v>
      </c>
      <c r="N377" s="7">
        <v>0.2786824372785891</v>
      </c>
      <c r="O377" s="7">
        <v>0.63030223755829762</v>
      </c>
      <c r="P377" s="7">
        <v>0.28335533447485067</v>
      </c>
      <c r="Q377" s="7">
        <v>0.65868851138635887</v>
      </c>
      <c r="R377" s="7">
        <v>0.29189220106440744</v>
      </c>
      <c r="S377" s="7">
        <v>0.69006043135914785</v>
      </c>
      <c r="T377" s="7">
        <v>0.29622827198131951</v>
      </c>
      <c r="U377" s="7">
        <v>0.7302193673915216</v>
      </c>
      <c r="V377" s="7">
        <v>0.30356400334828954</v>
      </c>
      <c r="W377" s="7">
        <v>0.75288664925841231</v>
      </c>
      <c r="X377" s="7">
        <v>0.30850381948290362</v>
      </c>
      <c r="Y377" s="7">
        <v>0.75538921648894752</v>
      </c>
      <c r="Z377" s="7">
        <v>0.30711293576332477</v>
      </c>
      <c r="AA377" s="7">
        <v>0.74777644881622685</v>
      </c>
      <c r="AB377" s="7">
        <v>0.29390044831486989</v>
      </c>
    </row>
    <row r="378" spans="1:28">
      <c r="A378" s="7">
        <v>0.50250197981862255</v>
      </c>
      <c r="B378" s="7">
        <v>0.30281771978595651</v>
      </c>
      <c r="C378" s="7">
        <v>0.50984782191918665</v>
      </c>
      <c r="D378" s="7">
        <v>0.29650154613248997</v>
      </c>
      <c r="E378" s="7">
        <v>0.51180919691615478</v>
      </c>
      <c r="F378" s="7">
        <v>0.28197897695599822</v>
      </c>
      <c r="G378" s="7">
        <v>0.53350154362826951</v>
      </c>
      <c r="H378" s="7">
        <v>0.28056085661005659</v>
      </c>
      <c r="I378" s="7">
        <v>0.5535048671261168</v>
      </c>
      <c r="J378" s="7">
        <v>0.28218960686653516</v>
      </c>
      <c r="K378" s="7">
        <v>0.5529920159714532</v>
      </c>
      <c r="L378" s="7">
        <v>0.2790138162326663</v>
      </c>
      <c r="M378" s="7">
        <v>0.58145464491135523</v>
      </c>
      <c r="N378" s="7">
        <v>0.27928073517101898</v>
      </c>
      <c r="O378" s="7">
        <v>0.63060805837861589</v>
      </c>
      <c r="P378" s="7">
        <v>0.28369125286665497</v>
      </c>
      <c r="Q378" s="7">
        <v>0.65922604977570476</v>
      </c>
      <c r="R378" s="7">
        <v>0.29250320938247315</v>
      </c>
      <c r="S378" s="7">
        <v>0.6902932682688443</v>
      </c>
      <c r="T378" s="7">
        <v>0.29650880923285339</v>
      </c>
      <c r="U378" s="7">
        <v>0.73048863641298933</v>
      </c>
      <c r="V378" s="7">
        <v>0.30392080315363845</v>
      </c>
      <c r="W378" s="7">
        <v>0.75321282939251455</v>
      </c>
      <c r="X378" s="7">
        <v>0.30896321058088466</v>
      </c>
      <c r="Y378" s="7">
        <v>0.7557767536501977</v>
      </c>
      <c r="Z378" s="7">
        <v>0.30764586575248459</v>
      </c>
      <c r="AA378" s="7">
        <v>0.74947528856164591</v>
      </c>
      <c r="AB378" s="7">
        <v>0.2960911809619613</v>
      </c>
    </row>
    <row r="379" spans="1:28">
      <c r="A379" s="7">
        <v>0.50316515519223348</v>
      </c>
      <c r="B379" s="7">
        <v>0.30345324106774846</v>
      </c>
      <c r="C379" s="7">
        <v>0.51043151606724946</v>
      </c>
      <c r="D379" s="7">
        <v>0.29706716007328482</v>
      </c>
      <c r="E379" s="7">
        <v>0.51237182233093115</v>
      </c>
      <c r="F379" s="7">
        <v>0.28253460413379344</v>
      </c>
      <c r="G379" s="7">
        <v>0.53404640505155598</v>
      </c>
      <c r="H379" s="7">
        <v>0.28111648378785181</v>
      </c>
      <c r="I379" s="7">
        <v>0.55463701027057521</v>
      </c>
      <c r="J379" s="7">
        <v>0.28334625559939652</v>
      </c>
      <c r="K379" s="7">
        <v>0.55460987248981919</v>
      </c>
      <c r="L379" s="7">
        <v>0.28065255325214411</v>
      </c>
      <c r="M379" s="7">
        <v>0.5816987594247387</v>
      </c>
      <c r="N379" s="7">
        <v>0.27953312790864493</v>
      </c>
      <c r="O379" s="7">
        <v>0.63087426987582063</v>
      </c>
      <c r="P379" s="7">
        <v>0.28398450054382468</v>
      </c>
      <c r="Q379" s="7">
        <v>0.65961738472690612</v>
      </c>
      <c r="R379" s="7">
        <v>0.29294807427972752</v>
      </c>
      <c r="S379" s="7">
        <v>0.69086960601870129</v>
      </c>
      <c r="T379" s="7">
        <v>0.29720425109264287</v>
      </c>
      <c r="U379" s="7">
        <v>0.73086561304304409</v>
      </c>
      <c r="V379" s="7">
        <v>0.30442104919116325</v>
      </c>
      <c r="W379" s="7">
        <v>0.75359561930195684</v>
      </c>
      <c r="X379" s="7">
        <v>0.30950249578286243</v>
      </c>
      <c r="Y379" s="7">
        <v>0.75651084703150839</v>
      </c>
      <c r="Z379" s="7">
        <v>0.30865816036562466</v>
      </c>
      <c r="AA379" s="7">
        <v>0.74974327677648867</v>
      </c>
      <c r="AB379" s="7">
        <v>0.29643890189185601</v>
      </c>
    </row>
    <row r="380" spans="1:28">
      <c r="A380" s="7">
        <v>0.50353301826542296</v>
      </c>
      <c r="B380" s="7">
        <v>0.30380640932291569</v>
      </c>
      <c r="C380" s="7">
        <v>0.51107785056290922</v>
      </c>
      <c r="D380" s="7">
        <v>0.29769360247962262</v>
      </c>
      <c r="E380" s="7">
        <v>0.51273899021524949</v>
      </c>
      <c r="F380" s="7">
        <v>0.28289866703950567</v>
      </c>
      <c r="G380" s="7">
        <v>0.53449943589788407</v>
      </c>
      <c r="H380" s="7">
        <v>0.28157859854846912</v>
      </c>
      <c r="I380" s="7">
        <v>0.55478617494837956</v>
      </c>
      <c r="J380" s="7">
        <v>0.28349878070702661</v>
      </c>
      <c r="K380" s="7">
        <v>0.55533816256996504</v>
      </c>
      <c r="L380" s="7">
        <v>0.28139157371411361</v>
      </c>
      <c r="M380" s="7">
        <v>0.58256418211432548</v>
      </c>
      <c r="N380" s="7">
        <v>0.2804310286910624</v>
      </c>
      <c r="O380" s="7">
        <v>0.63109810860876447</v>
      </c>
      <c r="P380" s="7">
        <v>0.28423144595617811</v>
      </c>
      <c r="Q380" s="7">
        <v>0.6604385752956462</v>
      </c>
      <c r="R380" s="7">
        <v>0.2938822905639617</v>
      </c>
      <c r="S380" s="7">
        <v>0.69181423332914282</v>
      </c>
      <c r="T380" s="7">
        <v>0.29834455784968672</v>
      </c>
      <c r="U380" s="7">
        <v>0.73139893942749945</v>
      </c>
      <c r="V380" s="7">
        <v>0.30512920147658856</v>
      </c>
      <c r="W380" s="7">
        <v>0.75385440684636851</v>
      </c>
      <c r="X380" s="7">
        <v>0.30986746657612008</v>
      </c>
      <c r="Y380" s="7">
        <v>0.75681107697022409</v>
      </c>
      <c r="Z380" s="7">
        <v>0.30907397286142568</v>
      </c>
      <c r="AA380" s="7">
        <v>0.74994407030619381</v>
      </c>
      <c r="AB380" s="7">
        <v>0.29670037350493611</v>
      </c>
    </row>
    <row r="381" spans="1:28">
      <c r="A381" s="7">
        <v>0.50463047643377146</v>
      </c>
      <c r="B381" s="7">
        <v>0.30486046676314493</v>
      </c>
      <c r="C381" s="7">
        <v>0.51131702279918856</v>
      </c>
      <c r="D381" s="7">
        <v>0.29792602169124938</v>
      </c>
      <c r="E381" s="7">
        <v>0.51291526733384019</v>
      </c>
      <c r="F381" s="7">
        <v>0.28307388933577116</v>
      </c>
      <c r="G381" s="7">
        <v>0.53483702259032162</v>
      </c>
      <c r="H381" s="7">
        <v>0.28192359581572762</v>
      </c>
      <c r="I381" s="7">
        <v>0.55567110696951072</v>
      </c>
      <c r="J381" s="7">
        <v>0.28440394458980744</v>
      </c>
      <c r="K381" s="7">
        <v>0.55587292102042185</v>
      </c>
      <c r="L381" s="7">
        <v>0.28193539835381842</v>
      </c>
      <c r="M381" s="7">
        <v>0.58299934276861765</v>
      </c>
      <c r="N381" s="7">
        <v>0.28088315668868008</v>
      </c>
      <c r="O381" s="7">
        <v>0.63201372877562101</v>
      </c>
      <c r="P381" s="7">
        <v>0.28524464845686354</v>
      </c>
      <c r="Q381" s="7">
        <v>0.66073098217193538</v>
      </c>
      <c r="R381" s="7">
        <v>0.29421548529312974</v>
      </c>
      <c r="S381" s="7">
        <v>0.69204529961595185</v>
      </c>
      <c r="T381" s="7">
        <v>0.29862418721367517</v>
      </c>
      <c r="U381" s="7">
        <v>0.73157874164506009</v>
      </c>
      <c r="V381" s="7">
        <v>0.30536797590103326</v>
      </c>
      <c r="W381" s="7">
        <v>0.75407815024414115</v>
      </c>
      <c r="X381" s="7">
        <v>0.31018431932947066</v>
      </c>
      <c r="Y381" s="7">
        <v>0.75726275821333644</v>
      </c>
      <c r="Z381" s="7">
        <v>0.30970132315530891</v>
      </c>
      <c r="AA381" s="7">
        <v>0.75066107712289698</v>
      </c>
      <c r="AB381" s="7">
        <v>0.29763549767671571</v>
      </c>
    </row>
    <row r="382" spans="1:28">
      <c r="A382" s="7">
        <v>0.50492885425980283</v>
      </c>
      <c r="B382" s="7">
        <v>0.30514735922749675</v>
      </c>
      <c r="C382" s="7">
        <v>0.51214938014528788</v>
      </c>
      <c r="D382" s="7">
        <v>0.29873494949421597</v>
      </c>
      <c r="E382" s="7">
        <v>0.51328152186521248</v>
      </c>
      <c r="F382" s="7">
        <v>0.28343795224148338</v>
      </c>
      <c r="G382" s="7">
        <v>0.53501018882115747</v>
      </c>
      <c r="H382" s="7">
        <v>0.28210063388708395</v>
      </c>
      <c r="I382" s="7">
        <v>0.55583703172347276</v>
      </c>
      <c r="J382" s="7">
        <v>0.28457371956080046</v>
      </c>
      <c r="K382" s="7">
        <v>0.55614369553739917</v>
      </c>
      <c r="L382" s="7">
        <v>0.28221139616762519</v>
      </c>
      <c r="M382" s="7">
        <v>0.58341164320092076</v>
      </c>
      <c r="N382" s="7">
        <v>0.28131167961011694</v>
      </c>
      <c r="O382" s="7">
        <v>0.63237573956593751</v>
      </c>
      <c r="P382" s="7">
        <v>0.28564593475193789</v>
      </c>
      <c r="Q382" s="7">
        <v>0.66108292098710975</v>
      </c>
      <c r="R382" s="7">
        <v>0.2946167715882041</v>
      </c>
      <c r="S382" s="7">
        <v>0.69221173816736981</v>
      </c>
      <c r="T382" s="7">
        <v>0.29882573824875774</v>
      </c>
      <c r="U382" s="7">
        <v>0.73181674071564762</v>
      </c>
      <c r="V382" s="7">
        <v>0.30568482865438384</v>
      </c>
      <c r="W382" s="7">
        <v>0.75457685540785124</v>
      </c>
      <c r="X382" s="7">
        <v>0.31089247161489597</v>
      </c>
      <c r="Y382" s="7">
        <v>0.75794785264322473</v>
      </c>
      <c r="Z382" s="7">
        <v>0.31065823662817849</v>
      </c>
      <c r="AA382" s="7">
        <v>0.75102392842263987</v>
      </c>
      <c r="AB382" s="7">
        <v>0.29810941497542343</v>
      </c>
    </row>
    <row r="383" spans="1:28">
      <c r="A383" s="7">
        <v>0.50586997062204575</v>
      </c>
      <c r="B383" s="7">
        <v>0.30605252311027759</v>
      </c>
      <c r="C383" s="7">
        <v>0.51338035788518621</v>
      </c>
      <c r="D383" s="7">
        <v>0.29993336105416651</v>
      </c>
      <c r="E383" s="7">
        <v>0.51365051645542292</v>
      </c>
      <c r="F383" s="7">
        <v>0.28380473880983187</v>
      </c>
      <c r="G383" s="7">
        <v>0.53581917247531474</v>
      </c>
      <c r="H383" s="7">
        <v>0.2829277194409589</v>
      </c>
      <c r="I383" s="7">
        <v>0.55644290847657674</v>
      </c>
      <c r="J383" s="7">
        <v>0.28519471464186574</v>
      </c>
      <c r="K383" s="7">
        <v>0.55725650240811153</v>
      </c>
      <c r="L383" s="7">
        <v>0.28334625559939652</v>
      </c>
      <c r="M383" s="7">
        <v>0.58378965330024024</v>
      </c>
      <c r="N383" s="7">
        <v>0.28170479491728251</v>
      </c>
      <c r="O383" s="7">
        <v>0.63335307658508722</v>
      </c>
      <c r="P383" s="7">
        <v>0.2867299524811659</v>
      </c>
      <c r="Q383" s="7">
        <v>0.66142610510538924</v>
      </c>
      <c r="R383" s="7">
        <v>0.29500988689536967</v>
      </c>
      <c r="S383" s="7">
        <v>0.69291821669945264</v>
      </c>
      <c r="T383" s="7">
        <v>0.29968278409163146</v>
      </c>
      <c r="U383" s="7">
        <v>0.73211814829774213</v>
      </c>
      <c r="V383" s="7">
        <v>0.30608702283700362</v>
      </c>
      <c r="W383" s="7">
        <v>0.75477364176974771</v>
      </c>
      <c r="X383" s="7">
        <v>0.31117300886642985</v>
      </c>
      <c r="Y383" s="7">
        <v>0.7582088834208025</v>
      </c>
      <c r="Z383" s="7">
        <v>0.31102320742143613</v>
      </c>
      <c r="AA383" s="7">
        <v>0.75184133200419567</v>
      </c>
      <c r="AB383" s="7">
        <v>0.29917890650392476</v>
      </c>
    </row>
    <row r="384" spans="1:28">
      <c r="A384" s="7">
        <v>0.50690407459445597</v>
      </c>
      <c r="B384" s="7">
        <v>0.30704756786005472</v>
      </c>
      <c r="C384" s="7">
        <v>0.51470624524265574</v>
      </c>
      <c r="D384" s="7">
        <v>0.30122528503129503</v>
      </c>
      <c r="E384" s="7">
        <v>0.51402042439857953</v>
      </c>
      <c r="F384" s="7">
        <v>0.2841733411532712</v>
      </c>
      <c r="G384" s="7">
        <v>0.53633692201397543</v>
      </c>
      <c r="H384" s="7">
        <v>0.28345792576748247</v>
      </c>
      <c r="I384" s="7">
        <v>0.55686526239575296</v>
      </c>
      <c r="J384" s="7">
        <v>0.2856277770010297</v>
      </c>
      <c r="K384" s="7">
        <v>0.55754000926914737</v>
      </c>
      <c r="L384" s="7">
        <v>0.28363587172638455</v>
      </c>
      <c r="M384" s="7">
        <v>0.58459792543485434</v>
      </c>
      <c r="N384" s="7">
        <v>0.28254549878433871</v>
      </c>
      <c r="O384" s="7">
        <v>0.63410933831244054</v>
      </c>
      <c r="P384" s="7">
        <v>0.2875706563482221</v>
      </c>
      <c r="Q384" s="7">
        <v>0.66173427043608912</v>
      </c>
      <c r="R384" s="7">
        <v>0.29536668670071858</v>
      </c>
      <c r="S384" s="7">
        <v>0.69317938357534792</v>
      </c>
      <c r="T384" s="7">
        <v>0.30000054473252746</v>
      </c>
      <c r="U384" s="7">
        <v>0.73281564192431814</v>
      </c>
      <c r="V384" s="7">
        <v>0.3070212391212378</v>
      </c>
      <c r="W384" s="7">
        <v>0.75522831710819327</v>
      </c>
      <c r="X384" s="7">
        <v>0.31182305634894847</v>
      </c>
      <c r="Y384" s="7">
        <v>0.758853887799527</v>
      </c>
      <c r="Z384" s="7">
        <v>0.31192564764158071</v>
      </c>
      <c r="AA384" s="7">
        <v>0.75222236539521103</v>
      </c>
      <c r="AB384" s="7">
        <v>0.29967824465390414</v>
      </c>
    </row>
    <row r="385" spans="1:28">
      <c r="A385" s="7">
        <v>0.50748039340911943</v>
      </c>
      <c r="B385" s="7">
        <v>0.30760319503784994</v>
      </c>
      <c r="C385" s="7">
        <v>0.51496060301774649</v>
      </c>
      <c r="D385" s="7">
        <v>0.30147313833119388</v>
      </c>
      <c r="E385" s="7">
        <v>0.51430082375302166</v>
      </c>
      <c r="F385" s="7">
        <v>0.28445297051725965</v>
      </c>
      <c r="G385" s="7">
        <v>0.53661153916792725</v>
      </c>
      <c r="H385" s="7">
        <v>0.28373937090656176</v>
      </c>
      <c r="I385" s="7">
        <v>0.55768483011986869</v>
      </c>
      <c r="J385" s="7">
        <v>0.28646848086808591</v>
      </c>
      <c r="K385" s="7">
        <v>0.55845334274961</v>
      </c>
      <c r="L385" s="7">
        <v>0.28457008801061873</v>
      </c>
      <c r="M385" s="7">
        <v>0.58473753607628765</v>
      </c>
      <c r="N385" s="7">
        <v>0.28269076079160543</v>
      </c>
      <c r="O385" s="7">
        <v>0.63461596918947383</v>
      </c>
      <c r="P385" s="7">
        <v>0.28813717817656237</v>
      </c>
      <c r="Q385" s="7">
        <v>0.66237336330941565</v>
      </c>
      <c r="R385" s="7">
        <v>0.29610752293777892</v>
      </c>
      <c r="S385" s="7">
        <v>0.69350960474385281</v>
      </c>
      <c r="T385" s="7">
        <v>0.30040273891514724</v>
      </c>
      <c r="U385" s="7">
        <v>0.73302410826351894</v>
      </c>
      <c r="V385" s="7">
        <v>0.30730086848522625</v>
      </c>
      <c r="W385" s="7">
        <v>0.75569826810030205</v>
      </c>
      <c r="X385" s="7">
        <v>0.31249670890764791</v>
      </c>
      <c r="Y385" s="7">
        <v>0.75923251606051856</v>
      </c>
      <c r="Z385" s="7">
        <v>0.31245585396810427</v>
      </c>
      <c r="AA385" s="7">
        <v>0.75242790207916121</v>
      </c>
      <c r="AB385" s="7">
        <v>0.29994879514243844</v>
      </c>
    </row>
    <row r="386" spans="1:28">
      <c r="A386" s="7">
        <v>0.50873010601609348</v>
      </c>
      <c r="B386" s="7">
        <v>0.30880886969816379</v>
      </c>
      <c r="C386" s="7">
        <v>0.51531081950658419</v>
      </c>
      <c r="D386" s="7">
        <v>0.3018145040482707</v>
      </c>
      <c r="E386" s="7">
        <v>0.51462232399003671</v>
      </c>
      <c r="F386" s="7">
        <v>0.28477436270833728</v>
      </c>
      <c r="G386" s="7">
        <v>0.53801173682231196</v>
      </c>
      <c r="H386" s="7">
        <v>0.28517474111586616</v>
      </c>
      <c r="I386" s="7">
        <v>0.55798818749832457</v>
      </c>
      <c r="J386" s="7">
        <v>0.28677988629616397</v>
      </c>
      <c r="K386" s="7">
        <v>0.55872836138127346</v>
      </c>
      <c r="L386" s="7">
        <v>0.28485153314969802</v>
      </c>
      <c r="M386" s="7">
        <v>0.58507064216812854</v>
      </c>
      <c r="N386" s="7">
        <v>0.28303757383395478</v>
      </c>
      <c r="O386" s="7">
        <v>0.63514839218388341</v>
      </c>
      <c r="P386" s="7">
        <v>0.28873275240635599</v>
      </c>
      <c r="Q386" s="7">
        <v>0.66655635748579123</v>
      </c>
      <c r="R386" s="7">
        <v>0.30095655031785151</v>
      </c>
      <c r="S386" s="7">
        <v>0.69382477561781453</v>
      </c>
      <c r="T386" s="7">
        <v>0.30078768323440408</v>
      </c>
      <c r="U386" s="7">
        <v>0.73730027404637521</v>
      </c>
      <c r="V386" s="7">
        <v>0.31303871777226216</v>
      </c>
      <c r="W386" s="7">
        <v>0.75606578235608124</v>
      </c>
      <c r="X386" s="7">
        <v>0.31302691523417148</v>
      </c>
      <c r="Y386" s="7">
        <v>0.75949354683809633</v>
      </c>
      <c r="Z386" s="7">
        <v>0.31282264053645276</v>
      </c>
      <c r="AA386" s="7">
        <v>0.75271011975673896</v>
      </c>
      <c r="AB386" s="7">
        <v>0.30032102903605945</v>
      </c>
    </row>
    <row r="387" spans="1:28">
      <c r="A387" s="7">
        <v>0.50990624600842971</v>
      </c>
      <c r="B387" s="7">
        <v>0.30994372912993512</v>
      </c>
      <c r="C387" s="7">
        <v>0.51601884525366526</v>
      </c>
      <c r="D387" s="7">
        <v>0.30250540647033308</v>
      </c>
      <c r="E387" s="7">
        <v>0.51493743075642939</v>
      </c>
      <c r="F387" s="7">
        <v>0.28508939968659702</v>
      </c>
      <c r="G387" s="7">
        <v>0.53838780489937965</v>
      </c>
      <c r="H387" s="7">
        <v>0.28556150121021384</v>
      </c>
      <c r="I387" s="7">
        <v>0.55864518248370976</v>
      </c>
      <c r="J387" s="7">
        <v>0.28745444674240883</v>
      </c>
      <c r="K387" s="7">
        <v>0.56109487973027894</v>
      </c>
      <c r="L387" s="7">
        <v>0.28727559289596161</v>
      </c>
      <c r="M387" s="7">
        <v>0.58587809786624301</v>
      </c>
      <c r="N387" s="7">
        <v>0.2838791855885564</v>
      </c>
      <c r="O387" s="7">
        <v>0.6360013743513977</v>
      </c>
      <c r="P387" s="7">
        <v>0.28968966587922557</v>
      </c>
      <c r="Q387" s="7">
        <v>0.66748873270509634</v>
      </c>
      <c r="R387" s="7">
        <v>0.30204056804707952</v>
      </c>
      <c r="S387" s="7">
        <v>0.69477028823969977</v>
      </c>
      <c r="T387" s="7">
        <v>0.30194433196726544</v>
      </c>
      <c r="U387" s="7">
        <v>0.73761644799416304</v>
      </c>
      <c r="V387" s="7">
        <v>0.31346360914351734</v>
      </c>
      <c r="W387" s="7">
        <v>0.75626077158225258</v>
      </c>
      <c r="X387" s="7">
        <v>0.31330836037325077</v>
      </c>
      <c r="Y387" s="7">
        <v>0.75979823122694135</v>
      </c>
      <c r="Z387" s="7">
        <v>0.31325116345788961</v>
      </c>
      <c r="AA387" s="7">
        <v>0.75361448116611984</v>
      </c>
      <c r="AB387" s="7">
        <v>0.30152307214619167</v>
      </c>
    </row>
    <row r="388" spans="1:28">
      <c r="A388" s="7">
        <v>0.51057555243326047</v>
      </c>
      <c r="B388" s="7">
        <v>0.31059014506227206</v>
      </c>
      <c r="C388" s="7">
        <v>0.51624662833583612</v>
      </c>
      <c r="D388" s="7">
        <v>0.30272783891896027</v>
      </c>
      <c r="E388" s="7">
        <v>0.515224223581494</v>
      </c>
      <c r="F388" s="7">
        <v>0.28537629215094884</v>
      </c>
      <c r="G388" s="7">
        <v>0.53940668701515615</v>
      </c>
      <c r="H388" s="7">
        <v>0.28661011132517056</v>
      </c>
      <c r="I388" s="7">
        <v>0.55890915368319494</v>
      </c>
      <c r="J388" s="7">
        <v>0.28772681300603398</v>
      </c>
      <c r="K388" s="7">
        <v>0.56156258116869429</v>
      </c>
      <c r="L388" s="7">
        <v>0.28775586540748727</v>
      </c>
      <c r="M388" s="7">
        <v>0.5866561618503715</v>
      </c>
      <c r="N388" s="7">
        <v>0.28469174494170468</v>
      </c>
      <c r="O388" s="7">
        <v>0.63655129913974118</v>
      </c>
      <c r="P388" s="7">
        <v>0.29030702941010916</v>
      </c>
      <c r="Q388" s="7">
        <v>0.66845612671198107</v>
      </c>
      <c r="R388" s="7">
        <v>0.3031663486033967</v>
      </c>
      <c r="S388" s="7">
        <v>0.69553342670418017</v>
      </c>
      <c r="T388" s="7">
        <v>0.30287854825149962</v>
      </c>
      <c r="U388" s="7">
        <v>0.73799689906320454</v>
      </c>
      <c r="V388" s="7">
        <v>0.31397656560667797</v>
      </c>
      <c r="W388" s="7">
        <v>0.75690774044328191</v>
      </c>
      <c r="X388" s="7">
        <v>0.31424257665748495</v>
      </c>
      <c r="Y388" s="7">
        <v>0.75992206494053627</v>
      </c>
      <c r="Z388" s="7">
        <v>0.31342547786660968</v>
      </c>
      <c r="AA388" s="7">
        <v>0.75488406545236608</v>
      </c>
      <c r="AB388" s="7">
        <v>0.30321083509312202</v>
      </c>
    </row>
    <row r="389" spans="1:28">
      <c r="A389" s="7">
        <v>0.51092297866905045</v>
      </c>
      <c r="B389" s="7">
        <v>0.31092606345407636</v>
      </c>
      <c r="C389" s="7">
        <v>0.51649434243769687</v>
      </c>
      <c r="D389" s="7">
        <v>0.30297024489358665</v>
      </c>
      <c r="E389" s="7">
        <v>0.51547630899460806</v>
      </c>
      <c r="F389" s="7">
        <v>0.28562868488857479</v>
      </c>
      <c r="G389" s="7">
        <v>0.53967080924602695</v>
      </c>
      <c r="H389" s="7">
        <v>0.2868824775887957</v>
      </c>
      <c r="I389" s="7">
        <v>0.5595041363867963</v>
      </c>
      <c r="J389" s="7">
        <v>0.28834145287428131</v>
      </c>
      <c r="K389" s="7">
        <v>0.56183505333154604</v>
      </c>
      <c r="L389" s="7">
        <v>0.28803640265902114</v>
      </c>
      <c r="M389" s="7">
        <v>0.58815105708115767</v>
      </c>
      <c r="N389" s="7">
        <v>0.28625421940736745</v>
      </c>
      <c r="O389" s="7">
        <v>0.63949067937358361</v>
      </c>
      <c r="P389" s="7">
        <v>0.29361174007542734</v>
      </c>
      <c r="Q389" s="7">
        <v>0.66945066027923994</v>
      </c>
      <c r="R389" s="7">
        <v>0.3043248131113489</v>
      </c>
      <c r="S389" s="7">
        <v>0.69589640439610245</v>
      </c>
      <c r="T389" s="7">
        <v>0.303323413148754</v>
      </c>
      <c r="U389" s="7">
        <v>0.73853630571588658</v>
      </c>
      <c r="V389" s="7">
        <v>0.31470469141810248</v>
      </c>
      <c r="W389" s="7">
        <v>0.75734085015302655</v>
      </c>
      <c r="X389" s="7">
        <v>0.31486992695136817</v>
      </c>
      <c r="Y389" s="7">
        <v>0.76073812020422638</v>
      </c>
      <c r="Z389" s="7">
        <v>0.31458212659947105</v>
      </c>
      <c r="AA389" s="7">
        <v>0.7557417858450044</v>
      </c>
      <c r="AB389" s="7">
        <v>0.30435114185016587</v>
      </c>
    </row>
    <row r="390" spans="1:28">
      <c r="A390" s="7">
        <v>0.51131332226337922</v>
      </c>
      <c r="B390" s="7">
        <v>0.31130374467296984</v>
      </c>
      <c r="C390" s="7">
        <v>0.51703058177697403</v>
      </c>
      <c r="D390" s="7">
        <v>0.30349500389483774</v>
      </c>
      <c r="E390" s="7">
        <v>0.51616589046888761</v>
      </c>
      <c r="F390" s="7">
        <v>0.28631958731063717</v>
      </c>
      <c r="G390" s="7">
        <v>0.54008535870772489</v>
      </c>
      <c r="H390" s="7">
        <v>0.28731100051023256</v>
      </c>
      <c r="I390" s="7">
        <v>0.55989967418412001</v>
      </c>
      <c r="J390" s="7">
        <v>0.2887509101572644</v>
      </c>
      <c r="K390" s="7">
        <v>0.56247421700328248</v>
      </c>
      <c r="L390" s="7">
        <v>0.28869462112944849</v>
      </c>
      <c r="M390" s="7">
        <v>0.58851926994248183</v>
      </c>
      <c r="N390" s="7">
        <v>0.28663916372662429</v>
      </c>
      <c r="O390" s="7">
        <v>0.64071304150780761</v>
      </c>
      <c r="P390" s="7">
        <v>0.29498718970673421</v>
      </c>
      <c r="Q390" s="7">
        <v>0.67026922443891157</v>
      </c>
      <c r="R390" s="7">
        <v>0.30528172658421848</v>
      </c>
      <c r="S390" s="7">
        <v>0.69631515670897859</v>
      </c>
      <c r="T390" s="7">
        <v>0.30383727749946005</v>
      </c>
      <c r="U390" s="7">
        <v>0.73908526707578204</v>
      </c>
      <c r="V390" s="7">
        <v>0.31545006709288992</v>
      </c>
      <c r="W390" s="7">
        <v>0.75785483097039985</v>
      </c>
      <c r="X390" s="7">
        <v>0.31561530262615561</v>
      </c>
      <c r="Y390" s="7">
        <v>0.76111763935524379</v>
      </c>
      <c r="Z390" s="7">
        <v>0.31512141180144881</v>
      </c>
      <c r="AA390" s="7">
        <v>0.75614258237870724</v>
      </c>
      <c r="AB390" s="7">
        <v>0.3048840718393257</v>
      </c>
    </row>
    <row r="391" spans="1:28">
      <c r="A391" s="7">
        <v>0.51298505556265117</v>
      </c>
      <c r="B391" s="7">
        <v>0.31292160027890309</v>
      </c>
      <c r="C391" s="7">
        <v>0.51768166175351238</v>
      </c>
      <c r="D391" s="7">
        <v>0.30413234095172054</v>
      </c>
      <c r="E391" s="7">
        <v>0.51714957159180031</v>
      </c>
      <c r="F391" s="7">
        <v>0.28730555318496009</v>
      </c>
      <c r="G391" s="7">
        <v>0.54147855974672232</v>
      </c>
      <c r="H391" s="7">
        <v>0.2887527259323549</v>
      </c>
      <c r="I391" s="7">
        <v>0.56099578316483922</v>
      </c>
      <c r="J391" s="7">
        <v>0.28988576958903572</v>
      </c>
      <c r="K391" s="7">
        <v>0.56268557391465346</v>
      </c>
      <c r="L391" s="7">
        <v>0.28891251414034858</v>
      </c>
      <c r="M391" s="7">
        <v>0.591670714830977</v>
      </c>
      <c r="N391" s="7">
        <v>0.28994387439194247</v>
      </c>
      <c r="O391" s="7">
        <v>0.64141864014745764</v>
      </c>
      <c r="P391" s="7">
        <v>0.29578249919651955</v>
      </c>
      <c r="Q391" s="7">
        <v>0.67075073276813024</v>
      </c>
      <c r="R391" s="7">
        <v>0.30584461686237707</v>
      </c>
      <c r="S391" s="7">
        <v>0.69663386882871514</v>
      </c>
      <c r="T391" s="7">
        <v>0.30423039280662562</v>
      </c>
      <c r="U391" s="7">
        <v>0.73975757101970463</v>
      </c>
      <c r="V391" s="7">
        <v>0.31636521773867032</v>
      </c>
      <c r="W391" s="7">
        <v>0.75809115431824803</v>
      </c>
      <c r="X391" s="7">
        <v>0.3159593920058687</v>
      </c>
      <c r="Y391" s="7">
        <v>0.7617483894935545</v>
      </c>
      <c r="Z391" s="7">
        <v>0.31601840469632086</v>
      </c>
      <c r="AA391" s="7">
        <v>0.75681769133291288</v>
      </c>
      <c r="AB391" s="7">
        <v>0.30578197262174317</v>
      </c>
    </row>
    <row r="392" spans="1:28">
      <c r="A392" s="7">
        <v>0.51354604674926507</v>
      </c>
      <c r="B392" s="7">
        <v>0.31346451703106248</v>
      </c>
      <c r="C392" s="7">
        <v>0.51800245626090302</v>
      </c>
      <c r="D392" s="7">
        <v>0.30444647004243486</v>
      </c>
      <c r="E392" s="7">
        <v>0.51804739753778284</v>
      </c>
      <c r="F392" s="7">
        <v>0.28820799340510467</v>
      </c>
      <c r="G392" s="7">
        <v>0.54212924497774184</v>
      </c>
      <c r="H392" s="7">
        <v>0.28942728637859977</v>
      </c>
      <c r="I392" s="7">
        <v>0.56122958622724028</v>
      </c>
      <c r="J392" s="7">
        <v>0.29012817556366211</v>
      </c>
      <c r="K392" s="7">
        <v>0.56359296563455552</v>
      </c>
      <c r="L392" s="7">
        <v>0.2898485461996736</v>
      </c>
      <c r="M392" s="7">
        <v>0.59231733253866825</v>
      </c>
      <c r="N392" s="7">
        <v>0.29062388216345986</v>
      </c>
      <c r="O392" s="7">
        <v>0.64232044310857694</v>
      </c>
      <c r="P392" s="7">
        <v>0.29680205691002293</v>
      </c>
      <c r="Q392" s="7">
        <v>0.67125412783958605</v>
      </c>
      <c r="R392" s="7">
        <v>0.30643383587935275</v>
      </c>
      <c r="S392" s="7">
        <v>0.69707475392768414</v>
      </c>
      <c r="T392" s="7">
        <v>0.30477421744633043</v>
      </c>
      <c r="U392" s="7">
        <v>0.74023964942910647</v>
      </c>
      <c r="V392" s="7">
        <v>0.31702343620909768</v>
      </c>
      <c r="W392" s="7">
        <v>0.7583966673915119</v>
      </c>
      <c r="X392" s="7">
        <v>0.31640425690312307</v>
      </c>
      <c r="Y392" s="7">
        <v>0.76234083136075304</v>
      </c>
      <c r="Z392" s="7">
        <v>0.31686092433846791</v>
      </c>
      <c r="AA392" s="7">
        <v>0.75707145008502064</v>
      </c>
      <c r="AB392" s="7">
        <v>0.30611970678863831</v>
      </c>
    </row>
    <row r="393" spans="1:28">
      <c r="A393" s="7">
        <v>0.51416426108059732</v>
      </c>
      <c r="B393" s="7">
        <v>0.31406281492349236</v>
      </c>
      <c r="C393" s="7">
        <v>0.51837924744266062</v>
      </c>
      <c r="D393" s="7">
        <v>0.30481598027341961</v>
      </c>
      <c r="E393" s="7">
        <v>0.51820084083272189</v>
      </c>
      <c r="F393" s="7">
        <v>0.28836233428782559</v>
      </c>
      <c r="G393" s="7">
        <v>0.54236363159321666</v>
      </c>
      <c r="H393" s="7">
        <v>0.28967060024077157</v>
      </c>
      <c r="I393" s="7">
        <v>0.56209440615698203</v>
      </c>
      <c r="J393" s="7">
        <v>0.29102607634607958</v>
      </c>
      <c r="K393" s="7">
        <v>0.56407509706290382</v>
      </c>
      <c r="L393" s="7">
        <v>0.29034606857456213</v>
      </c>
      <c r="M393" s="7">
        <v>0.59275657537545856</v>
      </c>
      <c r="N393" s="7">
        <v>0.29108599692407716</v>
      </c>
      <c r="O393" s="7">
        <v>0.64266587325200875</v>
      </c>
      <c r="P393" s="7">
        <v>0.2971951722171885</v>
      </c>
      <c r="Q393" s="7">
        <v>0.67212259377155859</v>
      </c>
      <c r="R393" s="7">
        <v>0.30745339359285612</v>
      </c>
      <c r="S393" s="7">
        <v>0.69739877791608307</v>
      </c>
      <c r="T393" s="7">
        <v>0.30517550374140479</v>
      </c>
      <c r="U393" s="7">
        <v>0.740733019765215</v>
      </c>
      <c r="V393" s="7">
        <v>0.31769799665534254</v>
      </c>
      <c r="W393" s="7">
        <v>0.75864557068943572</v>
      </c>
      <c r="X393" s="7">
        <v>0.3167683198088353</v>
      </c>
      <c r="Y393" s="7">
        <v>0.76262235260892564</v>
      </c>
      <c r="Z393" s="7">
        <v>0.31726311852108768</v>
      </c>
      <c r="AA393" s="7">
        <v>0.7578184968786088</v>
      </c>
      <c r="AB393" s="7">
        <v>0.30711475153841544</v>
      </c>
    </row>
    <row r="394" spans="1:28">
      <c r="A394" s="7">
        <v>0.51475284199770044</v>
      </c>
      <c r="B394" s="7">
        <v>0.31463296830201426</v>
      </c>
      <c r="C394" s="7">
        <v>0.51896673797542625</v>
      </c>
      <c r="D394" s="7">
        <v>0.30539339675230487</v>
      </c>
      <c r="E394" s="7">
        <v>0.51887124189513401</v>
      </c>
      <c r="F394" s="7">
        <v>0.28903689473407046</v>
      </c>
      <c r="G394" s="7">
        <v>0.54260676397792551</v>
      </c>
      <c r="H394" s="7">
        <v>0.28992299297839752</v>
      </c>
      <c r="I394" s="7">
        <v>0.5623600533640829</v>
      </c>
      <c r="J394" s="7">
        <v>0.29130207415988635</v>
      </c>
      <c r="K394" s="7">
        <v>0.56496636114699839</v>
      </c>
      <c r="L394" s="7">
        <v>0.29126666654561506</v>
      </c>
      <c r="M394" s="7">
        <v>0.59321786199773829</v>
      </c>
      <c r="N394" s="7">
        <v>0.29157171676087529</v>
      </c>
      <c r="O394" s="7">
        <v>0.64299195930740838</v>
      </c>
      <c r="P394" s="7">
        <v>0.29756740611080951</v>
      </c>
      <c r="Q394" s="7">
        <v>0.6728107129474965</v>
      </c>
      <c r="R394" s="7">
        <v>0.30826322928336813</v>
      </c>
      <c r="S394" s="7">
        <v>0.69821680569007372</v>
      </c>
      <c r="T394" s="7">
        <v>0.30618870624209021</v>
      </c>
      <c r="U394" s="7">
        <v>0.74085636234924213</v>
      </c>
      <c r="V394" s="7">
        <v>0.31786686373879014</v>
      </c>
      <c r="W394" s="7">
        <v>0.75898073650216336</v>
      </c>
      <c r="X394" s="7">
        <v>0.31725857908336053</v>
      </c>
      <c r="Y394" s="7">
        <v>0.76318717688532245</v>
      </c>
      <c r="Z394" s="7">
        <v>0.3180729542115997</v>
      </c>
      <c r="AA394" s="7">
        <v>0.75849518688422946</v>
      </c>
      <c r="AB394" s="7">
        <v>0.30801719175856002</v>
      </c>
    </row>
    <row r="395" spans="1:28">
      <c r="A395" s="7">
        <v>0.51524843530463615</v>
      </c>
      <c r="B395" s="7">
        <v>0.31511324081353992</v>
      </c>
      <c r="C395" s="7">
        <v>0.51979055345594416</v>
      </c>
      <c r="D395" s="7">
        <v>0.30620323244281689</v>
      </c>
      <c r="E395" s="7">
        <v>0.52067420061066749</v>
      </c>
      <c r="F395" s="7">
        <v>0.29085448559999544</v>
      </c>
      <c r="G395" s="7">
        <v>0.5428831302857241</v>
      </c>
      <c r="H395" s="7">
        <v>0.29020988544274934</v>
      </c>
      <c r="I395" s="7">
        <v>0.56318213509962234</v>
      </c>
      <c r="J395" s="7">
        <v>0.2921563963401238</v>
      </c>
      <c r="K395" s="7">
        <v>0.56528976268608411</v>
      </c>
      <c r="L395" s="7">
        <v>0.29160076916232852</v>
      </c>
      <c r="M395" s="7">
        <v>0.59394449048239129</v>
      </c>
      <c r="N395" s="7">
        <v>0.29233706596166187</v>
      </c>
      <c r="O395" s="7">
        <v>0.64489228566980794</v>
      </c>
      <c r="P395" s="7">
        <v>0.2997372573443563</v>
      </c>
      <c r="Q395" s="7">
        <v>0.67295779185533056</v>
      </c>
      <c r="R395" s="7">
        <v>0.30843663580454278</v>
      </c>
      <c r="S395" s="7">
        <v>0.69869487386967866</v>
      </c>
      <c r="T395" s="7">
        <v>0.30678155680924757</v>
      </c>
      <c r="U395" s="7">
        <v>0.74110999639526975</v>
      </c>
      <c r="V395" s="7">
        <v>0.31821458466868485</v>
      </c>
      <c r="W395" s="7">
        <v>0.75931680088275355</v>
      </c>
      <c r="X395" s="7">
        <v>0.31775156202052202</v>
      </c>
      <c r="Y395" s="7">
        <v>0.76363974901846066</v>
      </c>
      <c r="Z395" s="7">
        <v>0.31872300169411832</v>
      </c>
      <c r="AA395" s="7">
        <v>0.75889914552076232</v>
      </c>
      <c r="AB395" s="7">
        <v>0.30855647696053778</v>
      </c>
    </row>
    <row r="396" spans="1:28">
      <c r="A396" s="7">
        <v>0.51540375526887172</v>
      </c>
      <c r="B396" s="7">
        <v>0.31526395014607916</v>
      </c>
      <c r="C396" s="7">
        <v>0.52034767291108708</v>
      </c>
      <c r="D396" s="7">
        <v>0.3067515965202488</v>
      </c>
      <c r="E396" s="7">
        <v>0.52182137191092592</v>
      </c>
      <c r="F396" s="7">
        <v>0.2920111343328568</v>
      </c>
      <c r="G396" s="7">
        <v>0.54351544940135188</v>
      </c>
      <c r="H396" s="7">
        <v>0.29086810391317669</v>
      </c>
      <c r="I396" s="7">
        <v>0.56419025368051312</v>
      </c>
      <c r="J396" s="7">
        <v>0.29320500645508052</v>
      </c>
      <c r="K396" s="7">
        <v>0.56581603290716853</v>
      </c>
      <c r="L396" s="7">
        <v>0.29214459380203334</v>
      </c>
      <c r="M396" s="7">
        <v>0.5952442573897706</v>
      </c>
      <c r="N396" s="7">
        <v>0.29370616038015079</v>
      </c>
      <c r="O396" s="7">
        <v>0.64553893089831227</v>
      </c>
      <c r="P396" s="7">
        <v>0.3004762778063258</v>
      </c>
      <c r="Q396" s="7">
        <v>0.67404337427029615</v>
      </c>
      <c r="R396" s="7">
        <v>0.30971766513112625</v>
      </c>
      <c r="S396" s="7">
        <v>0.69892682546793139</v>
      </c>
      <c r="T396" s="7">
        <v>0.30707026504869017</v>
      </c>
      <c r="U396" s="7">
        <v>0.74142182729432426</v>
      </c>
      <c r="V396" s="7">
        <v>0.31864219970257629</v>
      </c>
      <c r="W396" s="7">
        <v>0.76010304776247661</v>
      </c>
      <c r="X396" s="7">
        <v>0.31890821075338338</v>
      </c>
      <c r="Y396" s="7">
        <v>0.76516228007265974</v>
      </c>
      <c r="Z396" s="7">
        <v>0.32091191856611889</v>
      </c>
      <c r="AA396" s="7">
        <v>0.75915211374716252</v>
      </c>
      <c r="AB396" s="7">
        <v>0.30889784267761461</v>
      </c>
    </row>
    <row r="397" spans="1:28">
      <c r="A397" s="7">
        <v>0.51683535572870054</v>
      </c>
      <c r="B397" s="7">
        <v>0.3166539259781127</v>
      </c>
      <c r="C397" s="7">
        <v>0.52161091992095954</v>
      </c>
      <c r="D397" s="7">
        <v>0.30799812612010646</v>
      </c>
      <c r="E397" s="7">
        <v>0.52238491067864845</v>
      </c>
      <c r="F397" s="7">
        <v>0.29257947193628792</v>
      </c>
      <c r="G397" s="7">
        <v>0.54466551805564034</v>
      </c>
      <c r="H397" s="7">
        <v>0.29206742336067265</v>
      </c>
      <c r="I397" s="7">
        <v>0.56498803330562375</v>
      </c>
      <c r="J397" s="7">
        <v>0.29403663144668257</v>
      </c>
      <c r="K397" s="7">
        <v>0.56611736504988619</v>
      </c>
      <c r="L397" s="7">
        <v>0.2924559992301114</v>
      </c>
      <c r="M397" s="7">
        <v>0.59578800409851096</v>
      </c>
      <c r="N397" s="7">
        <v>0.29427903742130895</v>
      </c>
      <c r="O397" s="7">
        <v>0.64584383057158146</v>
      </c>
      <c r="P397" s="7">
        <v>0.30082490662376593</v>
      </c>
      <c r="Q397" s="7">
        <v>0.6745038713269671</v>
      </c>
      <c r="R397" s="7">
        <v>0.31026148977083107</v>
      </c>
      <c r="S397" s="7">
        <v>0.6995633643959609</v>
      </c>
      <c r="T397" s="7">
        <v>0.30786557453847552</v>
      </c>
      <c r="U397" s="7">
        <v>0.74191172319144616</v>
      </c>
      <c r="V397" s="7">
        <v>0.31931585226127573</v>
      </c>
      <c r="W397" s="7">
        <v>0.76085604763128567</v>
      </c>
      <c r="X397" s="7">
        <v>0.32001764933388305</v>
      </c>
      <c r="Y397" s="7">
        <v>0.76535738498832362</v>
      </c>
      <c r="Z397" s="7">
        <v>0.32119245581765277</v>
      </c>
      <c r="AA397" s="7">
        <v>0.76006833304215593</v>
      </c>
      <c r="AB397" s="7">
        <v>0.31013529340201806</v>
      </c>
    </row>
    <row r="398" spans="1:28">
      <c r="A398" s="7">
        <v>0.51729722825392721</v>
      </c>
      <c r="B398" s="7">
        <v>0.31710242242554876</v>
      </c>
      <c r="C398" s="7">
        <v>0.5225239504419944</v>
      </c>
      <c r="D398" s="7">
        <v>0.30889965845270562</v>
      </c>
      <c r="E398" s="7">
        <v>0.52275207856296679</v>
      </c>
      <c r="F398" s="7">
        <v>0.29294989005481809</v>
      </c>
      <c r="G398" s="7">
        <v>0.54502234544039296</v>
      </c>
      <c r="H398" s="7">
        <v>0.29243965725429366</v>
      </c>
      <c r="I398" s="7">
        <v>0.56530982676785324</v>
      </c>
      <c r="J398" s="7">
        <v>0.29437254983848687</v>
      </c>
      <c r="K398" s="7">
        <v>0.56647387068352406</v>
      </c>
      <c r="L398" s="7">
        <v>0.29282550946109615</v>
      </c>
      <c r="M398" s="7">
        <v>0.59715390236235877</v>
      </c>
      <c r="N398" s="7">
        <v>0.2957207628434313</v>
      </c>
      <c r="O398" s="7">
        <v>0.64632282703714028</v>
      </c>
      <c r="P398" s="7">
        <v>0.30137327070119785</v>
      </c>
      <c r="Q398" s="7">
        <v>0.67510706994302461</v>
      </c>
      <c r="R398" s="7">
        <v>0.3109750893815289</v>
      </c>
      <c r="S398" s="7">
        <v>0.70019636207821556</v>
      </c>
      <c r="T398" s="7">
        <v>0.30865997614071544</v>
      </c>
      <c r="U398" s="7">
        <v>0.74249977198994177</v>
      </c>
      <c r="V398" s="7">
        <v>0.32012568795178775</v>
      </c>
      <c r="W398" s="7">
        <v>0.7611381979401235</v>
      </c>
      <c r="X398" s="7">
        <v>0.32043346182968407</v>
      </c>
      <c r="Y398" s="7">
        <v>0.76560505241551335</v>
      </c>
      <c r="Z398" s="7">
        <v>0.32154925562300168</v>
      </c>
      <c r="AA398" s="7">
        <v>0.76105807122794689</v>
      </c>
      <c r="AB398" s="7">
        <v>0.31147896696923533</v>
      </c>
    </row>
    <row r="399" spans="1:28">
      <c r="A399" s="7">
        <v>0.520851194277685</v>
      </c>
      <c r="B399" s="7">
        <v>0.32056056608604239</v>
      </c>
      <c r="C399" s="7">
        <v>0.52298141479868754</v>
      </c>
      <c r="D399" s="7">
        <v>0.3093517864503233</v>
      </c>
      <c r="E399" s="7">
        <v>0.52298224350537537</v>
      </c>
      <c r="F399" s="7">
        <v>0.29318230926644484</v>
      </c>
      <c r="G399" s="7">
        <v>0.54512379636350894</v>
      </c>
      <c r="H399" s="7">
        <v>0.29254588009710747</v>
      </c>
      <c r="I399" s="7">
        <v>0.5665944866053475</v>
      </c>
      <c r="J399" s="7">
        <v>0.29571622340570414</v>
      </c>
      <c r="K399" s="7">
        <v>0.56834382761424818</v>
      </c>
      <c r="L399" s="7">
        <v>0.2947638493705616</v>
      </c>
      <c r="M399" s="7">
        <v>0.59780950087154572</v>
      </c>
      <c r="N399" s="7">
        <v>0.29641348104058451</v>
      </c>
      <c r="O399" s="7">
        <v>0.6474512321723509</v>
      </c>
      <c r="P399" s="7">
        <v>0.30266519467832637</v>
      </c>
      <c r="Q399" s="7">
        <v>0.67694117894250283</v>
      </c>
      <c r="R399" s="7">
        <v>0.3131449406150757</v>
      </c>
      <c r="S399" s="7">
        <v>0.70077978231962224</v>
      </c>
      <c r="T399" s="7">
        <v>0.30939354927741242</v>
      </c>
      <c r="U399" s="7">
        <v>0.74406326953394775</v>
      </c>
      <c r="V399" s="7">
        <v>0.32229553918533455</v>
      </c>
      <c r="W399" s="7">
        <v>0.76170249855779903</v>
      </c>
      <c r="X399" s="7">
        <v>0.32126508682128613</v>
      </c>
      <c r="Y399" s="7">
        <v>0.76586964675319458</v>
      </c>
      <c r="Z399" s="7">
        <v>0.32193056839207684</v>
      </c>
      <c r="AA399" s="7">
        <v>0.76160590554324492</v>
      </c>
      <c r="AB399" s="7">
        <v>0.31222343475647735</v>
      </c>
    </row>
    <row r="400" spans="1:28">
      <c r="A400" s="7">
        <v>0.52119453314599518</v>
      </c>
      <c r="B400" s="7">
        <v>0.32089466870275585</v>
      </c>
      <c r="C400" s="7">
        <v>0.52355087250411469</v>
      </c>
      <c r="D400" s="7">
        <v>0.30991467672848189</v>
      </c>
      <c r="E400" s="7">
        <v>0.52340238586056553</v>
      </c>
      <c r="F400" s="7">
        <v>0.29360810852524544</v>
      </c>
      <c r="G400" s="7">
        <v>0.54582957994070347</v>
      </c>
      <c r="H400" s="7">
        <v>0.29328490055907697</v>
      </c>
      <c r="I400" s="7">
        <v>0.56686180982006418</v>
      </c>
      <c r="J400" s="7">
        <v>0.29599585276969259</v>
      </c>
      <c r="K400" s="7">
        <v>0.5691705811551131</v>
      </c>
      <c r="L400" s="7">
        <v>0.29562089521343532</v>
      </c>
      <c r="M400" s="7">
        <v>0.59806667836892291</v>
      </c>
      <c r="N400" s="7">
        <v>0.29668584730420966</v>
      </c>
      <c r="O400" s="7">
        <v>0.64803892398970953</v>
      </c>
      <c r="P400" s="7">
        <v>0.30333884723702581</v>
      </c>
      <c r="Q400" s="7">
        <v>0.67779213548068562</v>
      </c>
      <c r="R400" s="7">
        <v>0.31415814311576112</v>
      </c>
      <c r="S400" s="7">
        <v>0.70125342394200862</v>
      </c>
      <c r="T400" s="7">
        <v>0.30998912350720603</v>
      </c>
      <c r="U400" s="7">
        <v>0.74463568335700325</v>
      </c>
      <c r="V400" s="7">
        <v>0.32309084867511989</v>
      </c>
      <c r="W400" s="7">
        <v>0.76285715826116385</v>
      </c>
      <c r="X400" s="7">
        <v>0.32296919174403399</v>
      </c>
      <c r="Y400" s="7">
        <v>0.76617789470214304</v>
      </c>
      <c r="Z400" s="7">
        <v>0.32237543328933121</v>
      </c>
      <c r="AA400" s="7">
        <v>0.76245809225593075</v>
      </c>
      <c r="AB400" s="7">
        <v>0.31338189926442955</v>
      </c>
    </row>
    <row r="401" spans="1:28">
      <c r="A401" s="7">
        <v>0.52309720270788052</v>
      </c>
      <c r="B401" s="7">
        <v>0.32274766718295211</v>
      </c>
      <c r="C401" s="7">
        <v>0.52461670750943912</v>
      </c>
      <c r="D401" s="7">
        <v>0.31096873416871113</v>
      </c>
      <c r="E401" s="7">
        <v>0.52412028127617305</v>
      </c>
      <c r="F401" s="7">
        <v>0.29433623433666994</v>
      </c>
      <c r="G401" s="7">
        <v>0.54732073359512312</v>
      </c>
      <c r="H401" s="7">
        <v>0.29484737502473973</v>
      </c>
      <c r="I401" s="7">
        <v>0.56708555683677064</v>
      </c>
      <c r="J401" s="7">
        <v>0.29623008775641019</v>
      </c>
      <c r="K401" s="7">
        <v>0.569600085561353</v>
      </c>
      <c r="L401" s="7">
        <v>0.29606666799823511</v>
      </c>
      <c r="M401" s="7">
        <v>0.60035351700433093</v>
      </c>
      <c r="N401" s="7">
        <v>0.29910990705047324</v>
      </c>
      <c r="O401" s="7">
        <v>0.64908442589049642</v>
      </c>
      <c r="P401" s="7">
        <v>0.30453816668452177</v>
      </c>
      <c r="Q401" s="7">
        <v>0.67875602760881237</v>
      </c>
      <c r="R401" s="7">
        <v>0.31531479184862249</v>
      </c>
      <c r="S401" s="7">
        <v>0.70183241762619675</v>
      </c>
      <c r="T401" s="7">
        <v>0.31071724931863054</v>
      </c>
      <c r="U401" s="7">
        <v>0.74470864657572355</v>
      </c>
      <c r="V401" s="7">
        <v>0.3231925320802066</v>
      </c>
      <c r="W401" s="7">
        <v>0.76308809020183677</v>
      </c>
      <c r="X401" s="7">
        <v>0.32331055746111081</v>
      </c>
      <c r="Y401" s="7">
        <v>0.76639616275847933</v>
      </c>
      <c r="Z401" s="7">
        <v>0.32269047026759096</v>
      </c>
      <c r="AA401" s="7">
        <v>0.76260433951181839</v>
      </c>
      <c r="AB401" s="7">
        <v>0.31358072663687592</v>
      </c>
    </row>
    <row r="402" spans="1:28">
      <c r="A402" s="7">
        <v>0.52462587814535655</v>
      </c>
      <c r="B402" s="7">
        <v>0.32423841853252694</v>
      </c>
      <c r="C402" s="7">
        <v>0.52507322276995649</v>
      </c>
      <c r="D402" s="7">
        <v>0.3114208621663288</v>
      </c>
      <c r="E402" s="7">
        <v>0.52452398327833405</v>
      </c>
      <c r="F402" s="7">
        <v>0.29474569161965303</v>
      </c>
      <c r="G402" s="7">
        <v>0.54789095774918861</v>
      </c>
      <c r="H402" s="7">
        <v>0.29544567291716961</v>
      </c>
      <c r="I402" s="7">
        <v>0.56801155104448831</v>
      </c>
      <c r="J402" s="7">
        <v>0.29720061954246102</v>
      </c>
      <c r="K402" s="7">
        <v>0.57052105844825074</v>
      </c>
      <c r="L402" s="7">
        <v>0.29702358147110469</v>
      </c>
      <c r="M402" s="7">
        <v>0.60115852339294651</v>
      </c>
      <c r="N402" s="7">
        <v>0.29996332134316528</v>
      </c>
      <c r="O402" s="7">
        <v>0.64943354062212488</v>
      </c>
      <c r="P402" s="7">
        <v>0.30493945297959613</v>
      </c>
      <c r="Q402" s="7">
        <v>0.67983197985719368</v>
      </c>
      <c r="R402" s="7">
        <v>0.31660671582575101</v>
      </c>
      <c r="S402" s="7">
        <v>0.70197318214574711</v>
      </c>
      <c r="T402" s="7">
        <v>0.31089428738998687</v>
      </c>
      <c r="U402" s="7">
        <v>0.74489279184201762</v>
      </c>
      <c r="V402" s="7">
        <v>0.32344946425555965</v>
      </c>
      <c r="W402" s="7">
        <v>0.76381413303476964</v>
      </c>
      <c r="X402" s="7">
        <v>0.32438549631488461</v>
      </c>
      <c r="Y402" s="7">
        <v>0.76688526138267787</v>
      </c>
      <c r="Z402" s="7">
        <v>0.32339862255301627</v>
      </c>
      <c r="AA402" s="7">
        <v>0.76290632033208372</v>
      </c>
      <c r="AB402" s="7">
        <v>0.31399199969494984</v>
      </c>
    </row>
    <row r="403" spans="1:28">
      <c r="A403" s="7">
        <v>0.52508877251245323</v>
      </c>
      <c r="B403" s="7">
        <v>0.32469054653014462</v>
      </c>
      <c r="C403" s="7">
        <v>0.52518047063781192</v>
      </c>
      <c r="D403" s="7">
        <v>0.31152708500914261</v>
      </c>
      <c r="E403" s="7">
        <v>0.52496969951601402</v>
      </c>
      <c r="F403" s="7">
        <v>0.29519781961727071</v>
      </c>
      <c r="G403" s="7">
        <v>0.54854863959559541</v>
      </c>
      <c r="H403" s="7">
        <v>0.29613657533923199</v>
      </c>
      <c r="I403" s="7">
        <v>0.56914788420798623</v>
      </c>
      <c r="J403" s="7">
        <v>0.29839449166468446</v>
      </c>
      <c r="K403" s="7">
        <v>0.57093867933336939</v>
      </c>
      <c r="L403" s="7">
        <v>0.29745755171781407</v>
      </c>
      <c r="M403" s="7">
        <v>0.60171614952218022</v>
      </c>
      <c r="N403" s="7">
        <v>0.30055617191032263</v>
      </c>
      <c r="O403" s="7">
        <v>0.649853583676538</v>
      </c>
      <c r="P403" s="7">
        <v>0.30542244915375799</v>
      </c>
      <c r="Q403" s="7">
        <v>0.68094732824160187</v>
      </c>
      <c r="R403" s="7">
        <v>0.31794857361787743</v>
      </c>
      <c r="S403" s="7">
        <v>0.70239459039295438</v>
      </c>
      <c r="T403" s="7">
        <v>0.31142449371651043</v>
      </c>
      <c r="U403" s="7">
        <v>0.74531841061788595</v>
      </c>
      <c r="V403" s="7">
        <v>0.32404503848535327</v>
      </c>
      <c r="W403" s="7">
        <v>0.76394981678201324</v>
      </c>
      <c r="X403" s="7">
        <v>0.32458704734996718</v>
      </c>
      <c r="Y403" s="7">
        <v>0.76763360900440236</v>
      </c>
      <c r="Z403" s="7">
        <v>0.32448264028224427</v>
      </c>
      <c r="AA403" s="7">
        <v>0.76334348104833161</v>
      </c>
      <c r="AB403" s="7">
        <v>0.31459029758737972</v>
      </c>
    </row>
    <row r="404" spans="1:28">
      <c r="A404" s="7">
        <v>0.52553327372589043</v>
      </c>
      <c r="B404" s="7">
        <v>0.32512542466439942</v>
      </c>
      <c r="C404" s="7">
        <v>0.52577745213233473</v>
      </c>
      <c r="D404" s="7">
        <v>0.31211993557629997</v>
      </c>
      <c r="E404" s="7">
        <v>0.5257022085787586</v>
      </c>
      <c r="F404" s="7">
        <v>0.29594228740451273</v>
      </c>
      <c r="G404" s="7">
        <v>0.54881451098031309</v>
      </c>
      <c r="H404" s="7">
        <v>0.29641620470322044</v>
      </c>
      <c r="I404" s="7">
        <v>0.56931632297337198</v>
      </c>
      <c r="J404" s="7">
        <v>0.29857152973604079</v>
      </c>
      <c r="K404" s="7">
        <v>0.57121454678797012</v>
      </c>
      <c r="L404" s="7">
        <v>0.29774444418216589</v>
      </c>
      <c r="M404" s="7">
        <v>0.60191617646458473</v>
      </c>
      <c r="N404" s="7">
        <v>0.30076952548349567</v>
      </c>
      <c r="O404" s="7">
        <v>0.65038784896504587</v>
      </c>
      <c r="P404" s="7">
        <v>0.30603708902200533</v>
      </c>
      <c r="Q404" s="7">
        <v>0.68123098042099617</v>
      </c>
      <c r="R404" s="7">
        <v>0.31828993933495425</v>
      </c>
      <c r="S404" s="7">
        <v>0.70256191425581604</v>
      </c>
      <c r="T404" s="7">
        <v>0.31163512362704721</v>
      </c>
      <c r="U404" s="7">
        <v>0.74552774556683343</v>
      </c>
      <c r="V404" s="7">
        <v>0.32433828616252297</v>
      </c>
      <c r="W404" s="7">
        <v>0.76431283819847962</v>
      </c>
      <c r="X404" s="7">
        <v>0.32512633255194495</v>
      </c>
      <c r="Y404" s="7">
        <v>0.76797392899428185</v>
      </c>
      <c r="Z404" s="7">
        <v>0.32497562321940576</v>
      </c>
      <c r="AA404" s="7">
        <v>0.76379961438155952</v>
      </c>
      <c r="AB404" s="7">
        <v>0.31521764788126294</v>
      </c>
    </row>
    <row r="405" spans="1:28">
      <c r="A405" s="7">
        <v>0.52591237705964955</v>
      </c>
      <c r="B405" s="7">
        <v>0.32549675067047501</v>
      </c>
      <c r="C405" s="7">
        <v>0.52660886038225829</v>
      </c>
      <c r="D405" s="7">
        <v>0.31294702113017492</v>
      </c>
      <c r="E405" s="7">
        <v>0.52651600605370308</v>
      </c>
      <c r="F405" s="7">
        <v>0.29676937295838768</v>
      </c>
      <c r="G405" s="7">
        <v>0.55037213248091221</v>
      </c>
      <c r="H405" s="7">
        <v>0.29805494172269825</v>
      </c>
      <c r="I405" s="7">
        <v>0.56966241854603028</v>
      </c>
      <c r="J405" s="7">
        <v>0.29893559264175301</v>
      </c>
      <c r="K405" s="7">
        <v>0.5715260648059346</v>
      </c>
      <c r="L405" s="7">
        <v>0.29806856003587978</v>
      </c>
      <c r="M405" s="7">
        <v>0.60287140716912857</v>
      </c>
      <c r="N405" s="7">
        <v>0.30178908319699904</v>
      </c>
      <c r="O405" s="7">
        <v>0.65102067698781296</v>
      </c>
      <c r="P405" s="7">
        <v>0.30676521483342983</v>
      </c>
      <c r="Q405" s="7">
        <v>0.68137805932883022</v>
      </c>
      <c r="R405" s="7">
        <v>0.31846697740631058</v>
      </c>
      <c r="S405" s="7">
        <v>0.70284432860636037</v>
      </c>
      <c r="T405" s="7">
        <v>0.31199192343239612</v>
      </c>
      <c r="U405" s="7">
        <v>0.74580222624678116</v>
      </c>
      <c r="V405" s="7">
        <v>0.32472323048177981</v>
      </c>
      <c r="W405" s="7">
        <v>0.76467855531853368</v>
      </c>
      <c r="X405" s="7">
        <v>0.32567015719164977</v>
      </c>
      <c r="Y405" s="7">
        <v>0.76826792270281652</v>
      </c>
      <c r="Z405" s="7">
        <v>0.32540233036575178</v>
      </c>
      <c r="AA405" s="7">
        <v>0.7639521858431072</v>
      </c>
      <c r="AB405" s="7">
        <v>0.31542827779179972</v>
      </c>
    </row>
    <row r="406" spans="1:28">
      <c r="A406" s="7">
        <v>0.52667978030399754</v>
      </c>
      <c r="B406" s="7">
        <v>0.32624848155808034</v>
      </c>
      <c r="C406" s="7">
        <v>0.52728651505171653</v>
      </c>
      <c r="D406" s="7">
        <v>0.31362158157641978</v>
      </c>
      <c r="E406" s="7">
        <v>0.52741839876441587</v>
      </c>
      <c r="F406" s="7">
        <v>0.29768724726680434</v>
      </c>
      <c r="G406" s="7">
        <v>0.55088201082726218</v>
      </c>
      <c r="H406" s="7">
        <v>0.29859150326203976</v>
      </c>
      <c r="I406" s="7">
        <v>0.57049707033868802</v>
      </c>
      <c r="J406" s="7">
        <v>0.29981442778571676</v>
      </c>
      <c r="K406" s="7">
        <v>0.57232056307518464</v>
      </c>
      <c r="L406" s="7">
        <v>0.29889564558975473</v>
      </c>
      <c r="M406" s="7">
        <v>0.60352292349581749</v>
      </c>
      <c r="N406" s="7">
        <v>0.30248452505678852</v>
      </c>
      <c r="O406" s="7">
        <v>0.65116253363338228</v>
      </c>
      <c r="P406" s="7">
        <v>0.30692863459160491</v>
      </c>
      <c r="Q406" s="7">
        <v>0.68151900994883785</v>
      </c>
      <c r="R406" s="7">
        <v>0.3186367523773036</v>
      </c>
      <c r="S406" s="7">
        <v>0.70330823180286584</v>
      </c>
      <c r="T406" s="7">
        <v>0.3125811424493718</v>
      </c>
      <c r="U406" s="7">
        <v>0.74611145131659562</v>
      </c>
      <c r="V406" s="7">
        <v>0.32515720072848919</v>
      </c>
      <c r="W406" s="7">
        <v>0.76486635600180464</v>
      </c>
      <c r="X406" s="7">
        <v>0.32594978655563822</v>
      </c>
      <c r="Y406" s="7">
        <v>0.76867773211471324</v>
      </c>
      <c r="Z406" s="7">
        <v>0.3259979045955454</v>
      </c>
      <c r="AA406" s="7">
        <v>0.76434428659402753</v>
      </c>
      <c r="AB406" s="7">
        <v>0.31597119454395911</v>
      </c>
    </row>
    <row r="407" spans="1:28">
      <c r="A407" s="7">
        <v>0.52705377442840673</v>
      </c>
      <c r="B407" s="7">
        <v>0.32661526812642883</v>
      </c>
      <c r="C407" s="7">
        <v>0.52807426487755738</v>
      </c>
      <c r="D407" s="7">
        <v>0.31440781219075098</v>
      </c>
      <c r="E407" s="7">
        <v>0.52787142182566438</v>
      </c>
      <c r="F407" s="7">
        <v>0.29814936202742165</v>
      </c>
      <c r="G407" s="7">
        <v>0.55125807890432987</v>
      </c>
      <c r="H407" s="7">
        <v>0.29898734223184159</v>
      </c>
      <c r="I407" s="7">
        <v>0.57106775093186068</v>
      </c>
      <c r="J407" s="7">
        <v>0.30041635722832827</v>
      </c>
      <c r="K407" s="7">
        <v>0.57292577382943177</v>
      </c>
      <c r="L407" s="7">
        <v>0.29952571954627416</v>
      </c>
      <c r="M407" s="7">
        <v>0.60384949809566157</v>
      </c>
      <c r="N407" s="7">
        <v>0.30283315387422866</v>
      </c>
      <c r="O407" s="7">
        <v>0.65129333651436183</v>
      </c>
      <c r="P407" s="7">
        <v>0.30707934392414415</v>
      </c>
      <c r="Q407" s="7">
        <v>0.68221325741260219</v>
      </c>
      <c r="R407" s="7">
        <v>0.31947473258172354</v>
      </c>
      <c r="S407" s="7">
        <v>0.70377833217947727</v>
      </c>
      <c r="T407" s="7">
        <v>0.31317944034180167</v>
      </c>
      <c r="U407" s="7">
        <v>0.74689233147885192</v>
      </c>
      <c r="V407" s="7">
        <v>0.32625392888335303</v>
      </c>
      <c r="W407" s="7">
        <v>0.76511615786759091</v>
      </c>
      <c r="X407" s="7">
        <v>0.32632202044925923</v>
      </c>
      <c r="Y407" s="7">
        <v>0.76904745147544618</v>
      </c>
      <c r="Z407" s="7">
        <v>0.32653718979752316</v>
      </c>
      <c r="AA407" s="7">
        <v>0.76446602755298265</v>
      </c>
      <c r="AB407" s="7">
        <v>0.31614006162740671</v>
      </c>
    </row>
    <row r="408" spans="1:28">
      <c r="A408" s="7">
        <v>0.52866317537361041</v>
      </c>
      <c r="B408" s="7">
        <v>0.32819499245545453</v>
      </c>
      <c r="C408" s="7">
        <v>0.52943052331264961</v>
      </c>
      <c r="D408" s="7">
        <v>0.31576873562133118</v>
      </c>
      <c r="E408" s="7">
        <v>0.52875463412450985</v>
      </c>
      <c r="F408" s="7">
        <v>0.2990508943600208</v>
      </c>
      <c r="G408" s="7">
        <v>0.55179594371222906</v>
      </c>
      <c r="H408" s="7">
        <v>0.29955386406018186</v>
      </c>
      <c r="I408" s="7">
        <v>0.57133339813896156</v>
      </c>
      <c r="J408" s="7">
        <v>0.30069689447986214</v>
      </c>
      <c r="K408" s="7">
        <v>0.57314561897017513</v>
      </c>
      <c r="L408" s="7">
        <v>0.29975541509526465</v>
      </c>
      <c r="M408" s="7">
        <v>0.60419730004449546</v>
      </c>
      <c r="N408" s="7">
        <v>0.30320447988030425</v>
      </c>
      <c r="O408" s="7">
        <v>0.65229646565088784</v>
      </c>
      <c r="P408" s="7">
        <v>0.30823599265700552</v>
      </c>
      <c r="Q408" s="7">
        <v>0.68279982210455947</v>
      </c>
      <c r="R408" s="7">
        <v>0.32018288486714885</v>
      </c>
      <c r="S408" s="7">
        <v>0.70400851315484259</v>
      </c>
      <c r="T408" s="7">
        <v>0.31347268801897138</v>
      </c>
      <c r="U408" s="7">
        <v>0.74713901664690618</v>
      </c>
      <c r="V408" s="7">
        <v>0.32660074192570238</v>
      </c>
      <c r="W408" s="7">
        <v>0.76585028781128661</v>
      </c>
      <c r="X408" s="7">
        <v>0.32741874860412307</v>
      </c>
      <c r="Y408" s="7">
        <v>0.77020293583898991</v>
      </c>
      <c r="Z408" s="7">
        <v>0.32822495274445351</v>
      </c>
      <c r="AA408" s="7">
        <v>0.76474903575626796</v>
      </c>
      <c r="AB408" s="7">
        <v>0.31653317693457228</v>
      </c>
    </row>
    <row r="409" spans="1:28">
      <c r="A409" s="7">
        <v>0.52919351130412517</v>
      </c>
      <c r="B409" s="7">
        <v>0.32871611990652394</v>
      </c>
      <c r="C409" s="7">
        <v>0.53009678882799938</v>
      </c>
      <c r="D409" s="7">
        <v>0.31643784874230357</v>
      </c>
      <c r="E409" s="7">
        <v>0.53033930148593367</v>
      </c>
      <c r="F409" s="7">
        <v>0.30066874996595405</v>
      </c>
      <c r="G409" s="7">
        <v>0.55307020228964221</v>
      </c>
      <c r="H409" s="7">
        <v>0.30089753762739913</v>
      </c>
      <c r="I409" s="7">
        <v>0.57175323804671407</v>
      </c>
      <c r="J409" s="7">
        <v>0.30114266726466193</v>
      </c>
      <c r="K409" s="7">
        <v>0.57371602798399568</v>
      </c>
      <c r="L409" s="7">
        <v>0.30035280510014911</v>
      </c>
      <c r="M409" s="7">
        <v>0.60480717810970419</v>
      </c>
      <c r="N409" s="7">
        <v>0.30385634313791371</v>
      </c>
      <c r="O409" s="7">
        <v>0.65300114314348867</v>
      </c>
      <c r="P409" s="7">
        <v>0.3090485520101538</v>
      </c>
      <c r="Q409" s="7">
        <v>0.68347130735639705</v>
      </c>
      <c r="R409" s="7">
        <v>0.32099544422029713</v>
      </c>
      <c r="S409" s="7">
        <v>0.70467692329484577</v>
      </c>
      <c r="T409" s="7">
        <v>0.31432610231166341</v>
      </c>
      <c r="U409" s="7">
        <v>0.74790252461422912</v>
      </c>
      <c r="V409" s="7">
        <v>0.32767568077947617</v>
      </c>
      <c r="W409" s="7">
        <v>0.76616119229172563</v>
      </c>
      <c r="X409" s="7">
        <v>0.32788449491492205</v>
      </c>
      <c r="Y409" s="7">
        <v>0.77070005247342122</v>
      </c>
      <c r="Z409" s="7">
        <v>0.32895307855587802</v>
      </c>
      <c r="AA409" s="7">
        <v>0.76819968046950871</v>
      </c>
      <c r="AB409" s="7">
        <v>0.32134134937510112</v>
      </c>
    </row>
    <row r="410" spans="1:28">
      <c r="A410" s="7">
        <v>0.529549112274875</v>
      </c>
      <c r="B410" s="7">
        <v>0.32906565661150949</v>
      </c>
      <c r="C410" s="7">
        <v>0.53098988832934424</v>
      </c>
      <c r="D410" s="7">
        <v>0.31733574952472104</v>
      </c>
      <c r="E410" s="7">
        <v>0.53070098925257569</v>
      </c>
      <c r="F410" s="7">
        <v>0.3010382601969388</v>
      </c>
      <c r="G410" s="7">
        <v>0.55360894167446484</v>
      </c>
      <c r="H410" s="7">
        <v>0.30146587523083024</v>
      </c>
      <c r="I410" s="7">
        <v>0.57234654474269975</v>
      </c>
      <c r="J410" s="7">
        <v>0.30177274122118136</v>
      </c>
      <c r="K410" s="7">
        <v>0.57393757077061347</v>
      </c>
      <c r="L410" s="7">
        <v>0.30058522431177587</v>
      </c>
      <c r="M410" s="7">
        <v>0.60521213061351087</v>
      </c>
      <c r="N410" s="7">
        <v>0.30429031338462309</v>
      </c>
      <c r="O410" s="7">
        <v>0.6536146270782236</v>
      </c>
      <c r="P410" s="7">
        <v>0.30975670429557911</v>
      </c>
      <c r="Q410" s="7">
        <v>0.68360612968857826</v>
      </c>
      <c r="R410" s="7">
        <v>0.32115886397847221</v>
      </c>
      <c r="S410" s="7">
        <v>0.70484424715770744</v>
      </c>
      <c r="T410" s="7">
        <v>0.31454036377238187</v>
      </c>
      <c r="U410" s="7">
        <v>0.74821782995227037</v>
      </c>
      <c r="V410" s="7">
        <v>0.32812054567673055</v>
      </c>
      <c r="W410" s="7">
        <v>0.76655746071910602</v>
      </c>
      <c r="X410" s="7">
        <v>0.32848006914471567</v>
      </c>
      <c r="Y410" s="7">
        <v>0.77096910126123175</v>
      </c>
      <c r="Z410" s="7">
        <v>0.32934800963813443</v>
      </c>
      <c r="AA410" s="7">
        <v>0.76839494031926137</v>
      </c>
      <c r="AB410" s="7">
        <v>0.32161371563872626</v>
      </c>
    </row>
    <row r="411" spans="1:28">
      <c r="A411" s="7">
        <v>0.53005390215864046</v>
      </c>
      <c r="B411" s="7">
        <v>0.32956227109885261</v>
      </c>
      <c r="C411" s="7">
        <v>0.53132397018319477</v>
      </c>
      <c r="D411" s="7">
        <v>0.31767166791652535</v>
      </c>
      <c r="E411" s="7">
        <v>0.53160155525739639</v>
      </c>
      <c r="F411" s="7">
        <v>0.30195885816799173</v>
      </c>
      <c r="G411" s="7">
        <v>0.55417042005929618</v>
      </c>
      <c r="H411" s="7">
        <v>0.30205872579798759</v>
      </c>
      <c r="I411" s="7">
        <v>0.57298677965192713</v>
      </c>
      <c r="J411" s="7">
        <v>0.30245274899269875</v>
      </c>
      <c r="K411" s="7">
        <v>0.57444177159532983</v>
      </c>
      <c r="L411" s="7">
        <v>0.30111543063829943</v>
      </c>
      <c r="M411" s="7">
        <v>0.60568811309278359</v>
      </c>
      <c r="N411" s="7">
        <v>0.30480054618514746</v>
      </c>
      <c r="O411" s="7">
        <v>0.65467026159655117</v>
      </c>
      <c r="P411" s="7">
        <v>0.31097962881925589</v>
      </c>
      <c r="Q411" s="7">
        <v>0.68393618176151538</v>
      </c>
      <c r="R411" s="7">
        <v>0.32156105816109198</v>
      </c>
      <c r="S411" s="7">
        <v>0.70531080628854403</v>
      </c>
      <c r="T411" s="7">
        <v>0.31513866166481175</v>
      </c>
      <c r="U411" s="7">
        <v>0.74859306936283176</v>
      </c>
      <c r="V411" s="7">
        <v>0.32865075200325411</v>
      </c>
      <c r="W411" s="7">
        <v>0.76686836519954504</v>
      </c>
      <c r="X411" s="7">
        <v>0.32894853911815086</v>
      </c>
      <c r="Y411" s="7">
        <v>0.77103769979322312</v>
      </c>
      <c r="Z411" s="7">
        <v>0.32944969304322114</v>
      </c>
      <c r="AA411" s="7">
        <v>0.76906372506780696</v>
      </c>
      <c r="AB411" s="7">
        <v>0.32254793192296044</v>
      </c>
    </row>
    <row r="412" spans="1:28">
      <c r="A412" s="7">
        <v>0.53150389577212875</v>
      </c>
      <c r="B412" s="7">
        <v>0.33098947032024822</v>
      </c>
      <c r="C412" s="7">
        <v>0.53168842311466813</v>
      </c>
      <c r="D412" s="7">
        <v>0.31803845448487383</v>
      </c>
      <c r="E412" s="7">
        <v>0.53181436649382963</v>
      </c>
      <c r="F412" s="7">
        <v>0.30217675117889181</v>
      </c>
      <c r="G412" s="7">
        <v>0.55471265775181244</v>
      </c>
      <c r="H412" s="7">
        <v>0.30263160283914575</v>
      </c>
      <c r="I412" s="7">
        <v>0.57368232281247522</v>
      </c>
      <c r="J412" s="7">
        <v>0.30319176945466825</v>
      </c>
      <c r="K412" s="7">
        <v>0.57527701336556702</v>
      </c>
      <c r="L412" s="7">
        <v>0.30199426578226318</v>
      </c>
      <c r="M412" s="7">
        <v>0.60603264929561906</v>
      </c>
      <c r="N412" s="7">
        <v>0.30517005641613221</v>
      </c>
      <c r="O412" s="7">
        <v>0.65490515409408478</v>
      </c>
      <c r="P412" s="7">
        <v>0.31125199508288104</v>
      </c>
      <c r="Q412" s="7">
        <v>0.68514958275114635</v>
      </c>
      <c r="R412" s="7">
        <v>0.3230400069725764</v>
      </c>
      <c r="S412" s="7">
        <v>0.70578798915670526</v>
      </c>
      <c r="T412" s="7">
        <v>0.31575330153305908</v>
      </c>
      <c r="U412" s="7">
        <v>0.74892400967631301</v>
      </c>
      <c r="V412" s="7">
        <v>0.3291192219766893</v>
      </c>
      <c r="W412" s="7">
        <v>0.767120862768919</v>
      </c>
      <c r="X412" s="7">
        <v>0.32932985188722602</v>
      </c>
      <c r="Y412" s="7">
        <v>0.7715401617678096</v>
      </c>
      <c r="Z412" s="7">
        <v>0.33019506871800858</v>
      </c>
      <c r="AA412" s="7">
        <v>0.76921708705506209</v>
      </c>
      <c r="AB412" s="7">
        <v>0.3227621933836789</v>
      </c>
    </row>
    <row r="413" spans="1:28">
      <c r="A413" s="7">
        <v>0.53230706348192569</v>
      </c>
      <c r="B413" s="7">
        <v>0.33178024037230652</v>
      </c>
      <c r="C413" s="7">
        <v>0.53206901068112855</v>
      </c>
      <c r="D413" s="7">
        <v>0.31842158302903983</v>
      </c>
      <c r="E413" s="7">
        <v>0.53214682696619753</v>
      </c>
      <c r="F413" s="7">
        <v>0.30251720900842322</v>
      </c>
      <c r="G413" s="7">
        <v>0.55529337682895885</v>
      </c>
      <c r="H413" s="7">
        <v>0.30324624270739309</v>
      </c>
      <c r="I413" s="7">
        <v>0.57390104180633428</v>
      </c>
      <c r="J413" s="7">
        <v>0.303424188666295</v>
      </c>
      <c r="K413" s="7">
        <v>0.57578630712790679</v>
      </c>
      <c r="L413" s="7">
        <v>0.30253082732160469</v>
      </c>
      <c r="M413" s="7">
        <v>0.60690297060420351</v>
      </c>
      <c r="N413" s="7">
        <v>0.30610518058791181</v>
      </c>
      <c r="O413" s="7">
        <v>0.65552048032291799</v>
      </c>
      <c r="P413" s="7">
        <v>0.31196559469357887</v>
      </c>
      <c r="Q413" s="7">
        <v>0.68544198962743552</v>
      </c>
      <c r="R413" s="7">
        <v>0.32339680677792532</v>
      </c>
      <c r="S413" s="7">
        <v>0.70653076545798033</v>
      </c>
      <c r="T413" s="7">
        <v>0.31671021500592866</v>
      </c>
      <c r="U413" s="7">
        <v>0.74937308091534138</v>
      </c>
      <c r="V413" s="7">
        <v>0.32975565114602667</v>
      </c>
      <c r="W413" s="7">
        <v>0.76746052142095933</v>
      </c>
      <c r="X413" s="7">
        <v>0.32984280835038665</v>
      </c>
      <c r="Y413" s="7">
        <v>0.77178872008502519</v>
      </c>
      <c r="Z413" s="7">
        <v>0.33056457894899333</v>
      </c>
      <c r="AA413" s="7">
        <v>0.77003132853378786</v>
      </c>
      <c r="AB413" s="7">
        <v>0.32390522380335901</v>
      </c>
    </row>
    <row r="414" spans="1:28">
      <c r="A414" s="7">
        <v>0.53295388938561705</v>
      </c>
      <c r="B414" s="7">
        <v>0.33241757742918931</v>
      </c>
      <c r="C414" s="7">
        <v>0.53259196267394582</v>
      </c>
      <c r="D414" s="7">
        <v>0.31894815780538172</v>
      </c>
      <c r="E414" s="7">
        <v>0.53442564256663116</v>
      </c>
      <c r="F414" s="7">
        <v>0.30485229577523593</v>
      </c>
      <c r="G414" s="7">
        <v>0.55554175667520822</v>
      </c>
      <c r="H414" s="7">
        <v>0.30350953009556403</v>
      </c>
      <c r="I414" s="7">
        <v>0.5746971454238291</v>
      </c>
      <c r="J414" s="7">
        <v>0.30427033985862373</v>
      </c>
      <c r="K414" s="7">
        <v>0.57630154265080724</v>
      </c>
      <c r="L414" s="7">
        <v>0.30307374407376408</v>
      </c>
      <c r="M414" s="7">
        <v>0.60732506827450194</v>
      </c>
      <c r="N414" s="7">
        <v>0.30656094013571117</v>
      </c>
      <c r="O414" s="7">
        <v>0.65625647681519006</v>
      </c>
      <c r="P414" s="7">
        <v>0.31281991687381633</v>
      </c>
      <c r="Q414" s="7">
        <v>0.68613973896995784</v>
      </c>
      <c r="R414" s="7">
        <v>0.32425112895816277</v>
      </c>
      <c r="S414" s="7">
        <v>0.70701060426047269</v>
      </c>
      <c r="T414" s="7">
        <v>0.3173293943119031</v>
      </c>
      <c r="U414" s="7">
        <v>0.7495181387430353</v>
      </c>
      <c r="V414" s="7">
        <v>0.32996174161883635</v>
      </c>
      <c r="W414" s="7">
        <v>0.76794215379528119</v>
      </c>
      <c r="X414" s="7">
        <v>0.33057093416181116</v>
      </c>
      <c r="Y414" s="7">
        <v>0.77212458562477537</v>
      </c>
      <c r="Z414" s="7">
        <v>0.33106482498651812</v>
      </c>
      <c r="AA414" s="7">
        <v>0.77052224499814581</v>
      </c>
      <c r="AB414" s="7">
        <v>0.32459612622542139</v>
      </c>
    </row>
    <row r="415" spans="1:28">
      <c r="A415" s="7">
        <v>0.53313782092221174</v>
      </c>
      <c r="B415" s="7">
        <v>0.33259915493827275</v>
      </c>
      <c r="C415" s="7">
        <v>0.53350309500262916</v>
      </c>
      <c r="D415" s="7">
        <v>0.31986603211379838</v>
      </c>
      <c r="E415" s="7">
        <v>0.5401021311264288</v>
      </c>
      <c r="F415" s="7">
        <v>0.31067276282890477</v>
      </c>
      <c r="G415" s="7">
        <v>0.55578401448299375</v>
      </c>
      <c r="H415" s="7">
        <v>0.30376646227091708</v>
      </c>
      <c r="I415" s="7">
        <v>0.5750147488670192</v>
      </c>
      <c r="J415" s="7">
        <v>0.30460807402551887</v>
      </c>
      <c r="K415" s="7">
        <v>0.57688468400868631</v>
      </c>
      <c r="L415" s="7">
        <v>0.30368838394201142</v>
      </c>
      <c r="M415" s="7">
        <v>0.6083954165254909</v>
      </c>
      <c r="N415" s="7">
        <v>0.30771758886857253</v>
      </c>
      <c r="O415" s="7">
        <v>0.65677139801566575</v>
      </c>
      <c r="P415" s="7">
        <v>0.31341821476624621</v>
      </c>
      <c r="Q415" s="7">
        <v>0.68648905137606375</v>
      </c>
      <c r="R415" s="7">
        <v>0.32467965187959963</v>
      </c>
      <c r="S415" s="7">
        <v>0.70784191170611899</v>
      </c>
      <c r="T415" s="7">
        <v>0.3184043331656769</v>
      </c>
      <c r="U415" s="7">
        <v>0.74975440059412957</v>
      </c>
      <c r="V415" s="7">
        <v>0.33029766001064065</v>
      </c>
      <c r="W415" s="7">
        <v>0.76827282676869613</v>
      </c>
      <c r="X415" s="7">
        <v>0.33107118019933596</v>
      </c>
      <c r="Y415" s="7">
        <v>0.77275177220298263</v>
      </c>
      <c r="Z415" s="7">
        <v>0.3319990412707523</v>
      </c>
      <c r="AA415" s="7">
        <v>0.77111197717594138</v>
      </c>
      <c r="AB415" s="7">
        <v>0.32542775121702344</v>
      </c>
    </row>
    <row r="416" spans="1:28">
      <c r="A416" s="7">
        <v>0.5335026184697913</v>
      </c>
      <c r="B416" s="7">
        <v>0.33295958629380334</v>
      </c>
      <c r="C416" s="7">
        <v>0.53503968171110672</v>
      </c>
      <c r="D416" s="7">
        <v>0.3214148882662799</v>
      </c>
      <c r="E416" s="7">
        <v>0.54284493002346379</v>
      </c>
      <c r="F416" s="7">
        <v>0.31348539844460688</v>
      </c>
      <c r="G416" s="7">
        <v>0.55602364856000897</v>
      </c>
      <c r="H416" s="7">
        <v>0.30402067078363387</v>
      </c>
      <c r="I416" s="7">
        <v>0.57511447132015803</v>
      </c>
      <c r="J416" s="7">
        <v>0.30471429686833268</v>
      </c>
      <c r="K416" s="7">
        <v>0.57815706959159852</v>
      </c>
      <c r="L416" s="7">
        <v>0.30503205750922868</v>
      </c>
      <c r="M416" s="7">
        <v>0.61039486951303612</v>
      </c>
      <c r="N416" s="7">
        <v>0.30988744010211933</v>
      </c>
      <c r="O416" s="7">
        <v>0.65801218309087284</v>
      </c>
      <c r="P416" s="7">
        <v>0.31485994018836855</v>
      </c>
      <c r="Q416" s="7">
        <v>0.68695567672056113</v>
      </c>
      <c r="R416" s="7">
        <v>0.32525252892075779</v>
      </c>
      <c r="S416" s="7">
        <v>0.70867853102042755</v>
      </c>
      <c r="T416" s="7">
        <v>0.3194883508949049</v>
      </c>
      <c r="U416" s="7">
        <v>0.75002974988382398</v>
      </c>
      <c r="V416" s="7">
        <v>0.33069077531780622</v>
      </c>
      <c r="W416" s="7">
        <v>0.76852532433807008</v>
      </c>
      <c r="X416" s="7">
        <v>0.3314561245185928</v>
      </c>
      <c r="Y416" s="7">
        <v>0.77329877867886221</v>
      </c>
      <c r="Z416" s="7">
        <v>0.33281432428653684</v>
      </c>
      <c r="AA416" s="7">
        <v>0.77133648647687159</v>
      </c>
      <c r="AB416" s="7">
        <v>0.32574460397037402</v>
      </c>
    </row>
    <row r="417" spans="1:28">
      <c r="A417" s="7">
        <v>0.53587533529186304</v>
      </c>
      <c r="B417" s="7">
        <v>0.33530556771116105</v>
      </c>
      <c r="C417" s="7">
        <v>0.53539654187317443</v>
      </c>
      <c r="D417" s="7">
        <v>0.3217753196218105</v>
      </c>
      <c r="E417" s="7">
        <v>0.54304130090686786</v>
      </c>
      <c r="F417" s="7">
        <v>0.31368694947968945</v>
      </c>
      <c r="G417" s="7">
        <v>0.55686936444494961</v>
      </c>
      <c r="H417" s="7">
        <v>0.30491857156605134</v>
      </c>
      <c r="I417" s="7">
        <v>0.57556531736880245</v>
      </c>
      <c r="J417" s="7">
        <v>0.30519456937985834</v>
      </c>
      <c r="K417" s="7">
        <v>0.58059149377558261</v>
      </c>
      <c r="L417" s="7">
        <v>0.30760319503784983</v>
      </c>
      <c r="M417" s="7">
        <v>0.61095739426126749</v>
      </c>
      <c r="N417" s="7">
        <v>0.31049844842018504</v>
      </c>
      <c r="O417" s="7">
        <v>0.65864869570183648</v>
      </c>
      <c r="P417" s="7">
        <v>0.31560077642542889</v>
      </c>
      <c r="Q417" s="7">
        <v>0.68723932889995543</v>
      </c>
      <c r="R417" s="7">
        <v>0.32560115773819792</v>
      </c>
      <c r="S417" s="7">
        <v>0.70957181026713378</v>
      </c>
      <c r="T417" s="7">
        <v>0.32064681540285711</v>
      </c>
      <c r="U417" s="7">
        <v>0.75093397263010742</v>
      </c>
      <c r="V417" s="7">
        <v>0.33198269929493474</v>
      </c>
      <c r="W417" s="7">
        <v>0.76887486723659837</v>
      </c>
      <c r="X417" s="7">
        <v>0.33198905450775262</v>
      </c>
      <c r="Y417" s="7">
        <v>0.77358920882729343</v>
      </c>
      <c r="Z417" s="7">
        <v>0.33324829453324623</v>
      </c>
      <c r="AA417" s="7">
        <v>0.77177048509028945</v>
      </c>
      <c r="AB417" s="7">
        <v>0.32635924383862136</v>
      </c>
    </row>
    <row r="418" spans="1:28">
      <c r="A418" s="7">
        <v>0.53612568655000581</v>
      </c>
      <c r="B418" s="7">
        <v>0.33555342101105989</v>
      </c>
      <c r="C418" s="7">
        <v>0.53590715561570745</v>
      </c>
      <c r="D418" s="7">
        <v>0.32229190763515281</v>
      </c>
      <c r="E418" s="7">
        <v>0.54429990126654626</v>
      </c>
      <c r="F418" s="7">
        <v>0.31497887345681796</v>
      </c>
      <c r="G418" s="7">
        <v>0.55717459179122086</v>
      </c>
      <c r="H418" s="7">
        <v>0.30524268741976524</v>
      </c>
      <c r="I418" s="7">
        <v>0.57631700678447917</v>
      </c>
      <c r="J418" s="7">
        <v>0.30599623408246163</v>
      </c>
      <c r="K418" s="7">
        <v>0.58120434393626474</v>
      </c>
      <c r="L418" s="7">
        <v>0.30825051885773219</v>
      </c>
      <c r="M418" s="7">
        <v>0.61121538819514432</v>
      </c>
      <c r="N418" s="7">
        <v>0.31077898567171891</v>
      </c>
      <c r="O418" s="7">
        <v>0.65917190722575458</v>
      </c>
      <c r="P418" s="7">
        <v>0.31621178474349459</v>
      </c>
      <c r="Q418" s="7">
        <v>0.68767005998718378</v>
      </c>
      <c r="R418" s="7">
        <v>0.32613136406472149</v>
      </c>
      <c r="S418" s="7">
        <v>0.71000826880888424</v>
      </c>
      <c r="T418" s="7">
        <v>0.32121333723119738</v>
      </c>
      <c r="U418" s="7">
        <v>0.75125796406561529</v>
      </c>
      <c r="V418" s="7">
        <v>0.33244844560573372</v>
      </c>
      <c r="W418" s="7">
        <v>0.7694059208433599</v>
      </c>
      <c r="X418" s="7">
        <v>0.33279889019826464</v>
      </c>
      <c r="Y418" s="7">
        <v>0.77503957778939769</v>
      </c>
      <c r="Z418" s="7">
        <v>0.33541814576679302</v>
      </c>
      <c r="AA418" s="7">
        <v>0.77218393003531238</v>
      </c>
      <c r="AB418" s="7">
        <v>0.32694846285559703</v>
      </c>
    </row>
    <row r="419" spans="1:28">
      <c r="A419" s="7">
        <v>0.53663354195938118</v>
      </c>
      <c r="B419" s="7">
        <v>0.33605639071122095</v>
      </c>
      <c r="C419" s="7">
        <v>0.53626116848924799</v>
      </c>
      <c r="D419" s="7">
        <v>0.32265052321559257</v>
      </c>
      <c r="E419" s="7">
        <v>0.54485795991659236</v>
      </c>
      <c r="F419" s="7">
        <v>0.31555175049797612</v>
      </c>
      <c r="G419" s="7">
        <v>0.55899895925346099</v>
      </c>
      <c r="H419" s="7">
        <v>0.30718102732923069</v>
      </c>
      <c r="I419" s="7">
        <v>0.57669327049422148</v>
      </c>
      <c r="J419" s="7">
        <v>0.30639752037753598</v>
      </c>
      <c r="K419" s="7">
        <v>0.58212277035435078</v>
      </c>
      <c r="L419" s="7">
        <v>0.30922105064378302</v>
      </c>
      <c r="M419" s="7">
        <v>0.61164320092094004</v>
      </c>
      <c r="N419" s="7">
        <v>0.3112447319825179</v>
      </c>
      <c r="O419" s="7">
        <v>0.65963708648557606</v>
      </c>
      <c r="P419" s="7">
        <v>0.31675560938319941</v>
      </c>
      <c r="Q419" s="7">
        <v>0.6881690777101922</v>
      </c>
      <c r="R419" s="7">
        <v>0.32674600393296882</v>
      </c>
      <c r="S419" s="7">
        <v>0.7105146669546879</v>
      </c>
      <c r="T419" s="7">
        <v>0.32187155570162473</v>
      </c>
      <c r="U419" s="7">
        <v>0.75196240657016467</v>
      </c>
      <c r="V419" s="7">
        <v>0.33346164810641915</v>
      </c>
      <c r="W419" s="7">
        <v>0.76983633484951686</v>
      </c>
      <c r="X419" s="7">
        <v>0.33345710866869199</v>
      </c>
      <c r="Y419" s="7">
        <v>0.77557054824481175</v>
      </c>
      <c r="Z419" s="7">
        <v>0.33621345525657836</v>
      </c>
      <c r="AA419" s="7">
        <v>0.772885916863573</v>
      </c>
      <c r="AB419" s="7">
        <v>0.32795621803100999</v>
      </c>
    </row>
    <row r="420" spans="1:28">
      <c r="A420" s="7">
        <v>0.53685323796142481</v>
      </c>
      <c r="B420" s="7">
        <v>0.33627428372212104</v>
      </c>
      <c r="C420" s="7">
        <v>0.53809007681984478</v>
      </c>
      <c r="D420" s="7">
        <v>0.32450352169578883</v>
      </c>
      <c r="E420" s="7">
        <v>0.54625264986523447</v>
      </c>
      <c r="F420" s="7">
        <v>0.31698712070728052</v>
      </c>
      <c r="G420" s="7">
        <v>0.55977121067683488</v>
      </c>
      <c r="H420" s="7">
        <v>0.30800266555783312</v>
      </c>
      <c r="I420" s="7">
        <v>0.5774960781421794</v>
      </c>
      <c r="J420" s="7">
        <v>0.3072545662204097</v>
      </c>
      <c r="K420" s="7">
        <v>0.58228319788948779</v>
      </c>
      <c r="L420" s="7">
        <v>0.30939082561477604</v>
      </c>
      <c r="M420" s="7">
        <v>0.61183996211734604</v>
      </c>
      <c r="N420" s="7">
        <v>0.31145899344323635</v>
      </c>
      <c r="O420" s="7">
        <v>0.66010226574539754</v>
      </c>
      <c r="P420" s="7">
        <v>0.31729943402290423</v>
      </c>
      <c r="Q420" s="7">
        <v>0.68883093279544549</v>
      </c>
      <c r="R420" s="7">
        <v>0.32756128694875336</v>
      </c>
      <c r="S420" s="7">
        <v>0.71084754405752393</v>
      </c>
      <c r="T420" s="7">
        <v>0.32230552594833412</v>
      </c>
      <c r="U420" s="7">
        <v>0.75255219258815353</v>
      </c>
      <c r="V420" s="7">
        <v>0.33431506239911118</v>
      </c>
      <c r="W420" s="7">
        <v>0.77011758659049212</v>
      </c>
      <c r="X420" s="7">
        <v>0.33389107891540137</v>
      </c>
      <c r="Y420" s="7">
        <v>0.77587077818352745</v>
      </c>
      <c r="Z420" s="7">
        <v>0.33666558325419604</v>
      </c>
      <c r="AA420" s="7">
        <v>0.77323216712345832</v>
      </c>
      <c r="AB420" s="7">
        <v>0.32845374040589853</v>
      </c>
    </row>
    <row r="421" spans="1:28">
      <c r="A421" s="7">
        <v>0.53795887086473304</v>
      </c>
      <c r="B421" s="7">
        <v>0.33737101187698487</v>
      </c>
      <c r="C421" s="7">
        <v>0.53857981044651215</v>
      </c>
      <c r="D421" s="7">
        <v>0.32500013618313195</v>
      </c>
      <c r="E421" s="7">
        <v>0.54663625810258198</v>
      </c>
      <c r="F421" s="7">
        <v>0.31738205178953693</v>
      </c>
      <c r="G421" s="7">
        <v>0.5602373601770142</v>
      </c>
      <c r="H421" s="7">
        <v>0.30849928004517624</v>
      </c>
      <c r="I421" s="7">
        <v>0.57763267276286534</v>
      </c>
      <c r="J421" s="7">
        <v>0.30740073611522184</v>
      </c>
      <c r="K421" s="7">
        <v>0.58292490803003594</v>
      </c>
      <c r="L421" s="7">
        <v>0.31007083338629343</v>
      </c>
      <c r="M421" s="7">
        <v>0.61207672870223295</v>
      </c>
      <c r="N421" s="7">
        <v>0.31171683350613483</v>
      </c>
      <c r="O421" s="7">
        <v>0.66122330170421495</v>
      </c>
      <c r="P421" s="7">
        <v>0.31861042363848646</v>
      </c>
      <c r="Q421" s="7">
        <v>0.68990600957413728</v>
      </c>
      <c r="R421" s="7">
        <v>0.32889134220278937</v>
      </c>
      <c r="S421" s="7">
        <v>0.71184971661180685</v>
      </c>
      <c r="T421" s="7">
        <v>0.32361651556391635</v>
      </c>
      <c r="U421" s="7">
        <v>0.75316716828879582</v>
      </c>
      <c r="V421" s="7">
        <v>0.33520751585625619</v>
      </c>
      <c r="W421" s="7">
        <v>0.77151665675246794</v>
      </c>
      <c r="X421" s="7">
        <v>0.33606093014894817</v>
      </c>
      <c r="Y421" s="7">
        <v>0.77617902613247591</v>
      </c>
      <c r="Z421" s="7">
        <v>0.33713132956499503</v>
      </c>
      <c r="AA421" s="7">
        <v>0.77379660247861382</v>
      </c>
      <c r="AB421" s="7">
        <v>0.32926902342168307</v>
      </c>
    </row>
    <row r="422" spans="1:28">
      <c r="A422" s="7">
        <v>0.53852905862817668</v>
      </c>
      <c r="B422" s="7">
        <v>0.33793662581777972</v>
      </c>
      <c r="C422" s="7">
        <v>0.5389708380709054</v>
      </c>
      <c r="D422" s="7">
        <v>0.3253968830404792</v>
      </c>
      <c r="E422" s="7">
        <v>0.54688560345685788</v>
      </c>
      <c r="F422" s="7">
        <v>0.31763898396488999</v>
      </c>
      <c r="G422" s="7">
        <v>0.56068776729257208</v>
      </c>
      <c r="H422" s="7">
        <v>0.3089795525567019</v>
      </c>
      <c r="I422" s="7">
        <v>0.57813379903998319</v>
      </c>
      <c r="J422" s="7">
        <v>0.30793729765456335</v>
      </c>
      <c r="K422" s="7">
        <v>0.58335101714452686</v>
      </c>
      <c r="L422" s="7">
        <v>0.31052296138391111</v>
      </c>
      <c r="M422" s="7">
        <v>0.61265476574395694</v>
      </c>
      <c r="N422" s="7">
        <v>0.31234690746265426</v>
      </c>
      <c r="O422" s="7">
        <v>0.66151438417174679</v>
      </c>
      <c r="P422" s="7">
        <v>0.31895178935556329</v>
      </c>
      <c r="Q422" s="7">
        <v>0.69049695161454194</v>
      </c>
      <c r="R422" s="7">
        <v>0.32962309956439556</v>
      </c>
      <c r="S422" s="7">
        <v>0.71282798575710948</v>
      </c>
      <c r="T422" s="7">
        <v>0.32489754489049982</v>
      </c>
      <c r="U422" s="7">
        <v>0.7537882242576649</v>
      </c>
      <c r="V422" s="7">
        <v>0.33610995607640076</v>
      </c>
      <c r="W422" s="7">
        <v>0.77177095145756691</v>
      </c>
      <c r="X422" s="7">
        <v>0.33645586123120458</v>
      </c>
      <c r="Y422" s="7">
        <v>0.77635185879749324</v>
      </c>
      <c r="Z422" s="7">
        <v>0.33739280117807513</v>
      </c>
      <c r="AA422" s="7">
        <v>0.77475076700756718</v>
      </c>
      <c r="AB422" s="7">
        <v>0.33065082826580788</v>
      </c>
    </row>
    <row r="423" spans="1:28">
      <c r="A423" s="7">
        <v>0.53877430067696963</v>
      </c>
      <c r="B423" s="7">
        <v>0.33817993967995152</v>
      </c>
      <c r="C423" s="7">
        <v>0.53935996750294724</v>
      </c>
      <c r="D423" s="7">
        <v>0.32579181412273561</v>
      </c>
      <c r="E423" s="7">
        <v>0.54764642646093054</v>
      </c>
      <c r="F423" s="7">
        <v>0.31842521457922118</v>
      </c>
      <c r="G423" s="7">
        <v>0.56151161875442746</v>
      </c>
      <c r="H423" s="7">
        <v>0.30985838770066565</v>
      </c>
      <c r="I423" s="7">
        <v>0.5792500201120917</v>
      </c>
      <c r="J423" s="7">
        <v>0.30913661710205931</v>
      </c>
      <c r="K423" s="7">
        <v>0.58367611632948713</v>
      </c>
      <c r="L423" s="7">
        <v>0.31086795865116962</v>
      </c>
      <c r="M423" s="7">
        <v>0.61296746092330767</v>
      </c>
      <c r="N423" s="7">
        <v>0.31268827317973108</v>
      </c>
      <c r="O423" s="7">
        <v>0.66172716914010077</v>
      </c>
      <c r="P423" s="7">
        <v>0.31920145843055298</v>
      </c>
      <c r="Q423" s="7">
        <v>0.69087515452040094</v>
      </c>
      <c r="R423" s="7">
        <v>0.33009156953783075</v>
      </c>
      <c r="S423" s="7">
        <v>0.71381422270540551</v>
      </c>
      <c r="T423" s="7">
        <v>0.32618946886762834</v>
      </c>
      <c r="U423" s="7">
        <v>0.7543345797883203</v>
      </c>
      <c r="V423" s="7">
        <v>0.33690435767864069</v>
      </c>
      <c r="W423" s="7">
        <v>0.77229391795356561</v>
      </c>
      <c r="X423" s="7">
        <v>0.33726842058435286</v>
      </c>
      <c r="Y423" s="7">
        <v>0.77667792454695894</v>
      </c>
      <c r="Z423" s="7">
        <v>0.33789032355296367</v>
      </c>
      <c r="AA423" s="7">
        <v>0.77492784476604737</v>
      </c>
      <c r="AB423" s="7">
        <v>0.33090776044116094</v>
      </c>
    </row>
    <row r="424" spans="1:28">
      <c r="A424" s="7">
        <v>0.5390706348192611</v>
      </c>
      <c r="B424" s="7">
        <v>0.33847409524466665</v>
      </c>
      <c r="C424" s="7">
        <v>0.54077317170858219</v>
      </c>
      <c r="D424" s="7">
        <v>0.32722718433204001</v>
      </c>
      <c r="E424" s="7">
        <v>0.54792317240358845</v>
      </c>
      <c r="F424" s="7">
        <v>0.318712107043573</v>
      </c>
      <c r="G424" s="7">
        <v>0.56172676467758709</v>
      </c>
      <c r="H424" s="7">
        <v>0.31008808324965614</v>
      </c>
      <c r="I424" s="7">
        <v>0.57967907806173102</v>
      </c>
      <c r="J424" s="7">
        <v>0.30959873186267661</v>
      </c>
      <c r="K424" s="7">
        <v>0.58402583137962705</v>
      </c>
      <c r="L424" s="7">
        <v>0.31124019254479063</v>
      </c>
      <c r="M424" s="7">
        <v>0.61335853400662088</v>
      </c>
      <c r="N424" s="7">
        <v>0.31311588821362252</v>
      </c>
      <c r="O424" s="7">
        <v>0.66215089678271044</v>
      </c>
      <c r="P424" s="7">
        <v>0.31969898080544151</v>
      </c>
      <c r="Q424" s="7">
        <v>0.691436330591363</v>
      </c>
      <c r="R424" s="7">
        <v>0.33078701139762023</v>
      </c>
      <c r="S424" s="7">
        <v>0.71435426268607027</v>
      </c>
      <c r="T424" s="7">
        <v>0.32689762115305365</v>
      </c>
      <c r="U424" s="7">
        <v>0.7544231779824806</v>
      </c>
      <c r="V424" s="7">
        <v>0.3370332777100899</v>
      </c>
      <c r="W424" s="7">
        <v>0.77287888563207963</v>
      </c>
      <c r="X424" s="7">
        <v>0.33817903179240616</v>
      </c>
      <c r="Y424" s="7">
        <v>0.77732916515586448</v>
      </c>
      <c r="Z424" s="7">
        <v>0.3388853683027408</v>
      </c>
      <c r="AA424" s="7">
        <v>0.77567726313675811</v>
      </c>
      <c r="AB424" s="7">
        <v>0.33199722549566141</v>
      </c>
    </row>
    <row r="425" spans="1:28">
      <c r="A425" s="7">
        <v>0.53969293651807315</v>
      </c>
      <c r="B425" s="7">
        <v>0.33909509032573193</v>
      </c>
      <c r="C425" s="7">
        <v>0.54167860946021129</v>
      </c>
      <c r="D425" s="7">
        <v>0.32814778230309294</v>
      </c>
      <c r="E425" s="7">
        <v>0.54813050352234538</v>
      </c>
      <c r="F425" s="7">
        <v>0.31892727639183682</v>
      </c>
      <c r="G425" s="7">
        <v>0.56213256837005088</v>
      </c>
      <c r="H425" s="7">
        <v>0.31052205349636552</v>
      </c>
      <c r="I425" s="7">
        <v>0.5820598468799445</v>
      </c>
      <c r="J425" s="7">
        <v>0.31216532995357066</v>
      </c>
      <c r="K425" s="7">
        <v>0.58420663066525769</v>
      </c>
      <c r="L425" s="7">
        <v>0.31143266470441905</v>
      </c>
      <c r="M425" s="7">
        <v>0.6138557438348835</v>
      </c>
      <c r="N425" s="7">
        <v>0.31365971285332733</v>
      </c>
      <c r="O425" s="7">
        <v>0.66259765310154894</v>
      </c>
      <c r="P425" s="7">
        <v>0.32022464769423797</v>
      </c>
      <c r="Q425" s="7">
        <v>0.69182503913349591</v>
      </c>
      <c r="R425" s="7">
        <v>0.33126909968423668</v>
      </c>
      <c r="S425" s="7">
        <v>0.71497221007378176</v>
      </c>
      <c r="T425" s="7">
        <v>0.32771018050620193</v>
      </c>
      <c r="U425" s="7">
        <v>0.7548236070756954</v>
      </c>
      <c r="V425" s="7">
        <v>0.3376170494017931</v>
      </c>
      <c r="W425" s="7">
        <v>0.77348272323570699</v>
      </c>
      <c r="X425" s="7">
        <v>0.33912141906454907</v>
      </c>
      <c r="Y425" s="7">
        <v>0.77758039614315766</v>
      </c>
      <c r="Z425" s="7">
        <v>0.33927031262199764</v>
      </c>
      <c r="AA425" s="7">
        <v>0.77961961484006437</v>
      </c>
      <c r="AB425" s="7">
        <v>0.33773507478269732</v>
      </c>
    </row>
    <row r="426" spans="1:28">
      <c r="A426" s="7">
        <v>0.53999131434410452</v>
      </c>
      <c r="B426" s="7">
        <v>0.33939287744062874</v>
      </c>
      <c r="C426" s="7">
        <v>0.54226704908915269</v>
      </c>
      <c r="D426" s="7">
        <v>0.32874608019552282</v>
      </c>
      <c r="E426" s="7">
        <v>0.54868947552533753</v>
      </c>
      <c r="F426" s="7">
        <v>0.31950741653335835</v>
      </c>
      <c r="G426" s="7">
        <v>0.56236345667783194</v>
      </c>
      <c r="H426" s="7">
        <v>0.31076899890871895</v>
      </c>
      <c r="I426" s="7">
        <v>0.58240259043737119</v>
      </c>
      <c r="J426" s="7">
        <v>0.31253484018455541</v>
      </c>
      <c r="K426" s="7">
        <v>0.58529482167079028</v>
      </c>
      <c r="L426" s="7">
        <v>0.31259112921237125</v>
      </c>
      <c r="M426" s="7">
        <v>0.61450317797907439</v>
      </c>
      <c r="N426" s="7">
        <v>0.31436786513875264</v>
      </c>
      <c r="O426" s="7">
        <v>0.66375829838347977</v>
      </c>
      <c r="P426" s="7">
        <v>0.3215937421127269</v>
      </c>
      <c r="Q426" s="7">
        <v>0.69245975465837506</v>
      </c>
      <c r="R426" s="7">
        <v>0.33206440917402202</v>
      </c>
      <c r="S426" s="7">
        <v>0.71504923216938476</v>
      </c>
      <c r="T426" s="7">
        <v>0.32781186391128864</v>
      </c>
      <c r="U426" s="7">
        <v>0.75544813748355111</v>
      </c>
      <c r="V426" s="7">
        <v>0.3385276606098464</v>
      </c>
      <c r="W426" s="7">
        <v>0.77357437715768618</v>
      </c>
      <c r="X426" s="7">
        <v>0.33926577318427037</v>
      </c>
      <c r="Y426" s="7">
        <v>0.77790378922254577</v>
      </c>
      <c r="Z426" s="7">
        <v>0.33976692710934076</v>
      </c>
      <c r="AA426" s="7">
        <v>0.78026626486880002</v>
      </c>
      <c r="AB426" s="7">
        <v>0.33867746205484023</v>
      </c>
    </row>
    <row r="427" spans="1:28">
      <c r="A427" s="7">
        <v>0.54042764082258199</v>
      </c>
      <c r="B427" s="7">
        <v>0.33982866346242896</v>
      </c>
      <c r="C427" s="7">
        <v>0.54392417101194557</v>
      </c>
      <c r="D427" s="7">
        <v>0.3304311194798169</v>
      </c>
      <c r="E427" s="7">
        <v>0.54988962129646768</v>
      </c>
      <c r="F427" s="7">
        <v>0.32075394613321601</v>
      </c>
      <c r="G427" s="7">
        <v>0.5627858773318406</v>
      </c>
      <c r="H427" s="7">
        <v>0.31122112690633663</v>
      </c>
      <c r="I427" s="7">
        <v>0.58329925451181275</v>
      </c>
      <c r="J427" s="7">
        <v>0.31350174042042461</v>
      </c>
      <c r="K427" s="7">
        <v>0.58622003867237416</v>
      </c>
      <c r="L427" s="7">
        <v>0.3135780029742396</v>
      </c>
      <c r="M427" s="7">
        <v>0.61487465658639706</v>
      </c>
      <c r="N427" s="7">
        <v>0.31477550664664489</v>
      </c>
      <c r="O427" s="7">
        <v>0.66467391855033631</v>
      </c>
      <c r="P427" s="7">
        <v>0.32267412829177322</v>
      </c>
      <c r="Q427" s="7">
        <v>0.69284496132175</v>
      </c>
      <c r="R427" s="7">
        <v>0.33254740534818389</v>
      </c>
      <c r="S427" s="7">
        <v>0.71541398048419447</v>
      </c>
      <c r="T427" s="7">
        <v>0.32829395219790508</v>
      </c>
      <c r="U427" s="7">
        <v>0.75602576296508661</v>
      </c>
      <c r="V427" s="7">
        <v>0.33937018025199345</v>
      </c>
      <c r="W427" s="7">
        <v>0.77371545231210503</v>
      </c>
      <c r="X427" s="7">
        <v>0.33948820563289756</v>
      </c>
      <c r="Y427" s="7">
        <v>0.77860135611279613</v>
      </c>
      <c r="Z427" s="7">
        <v>0.34084186596311455</v>
      </c>
      <c r="AA427" s="7">
        <v>0.78052713835227527</v>
      </c>
      <c r="AB427" s="7">
        <v>0.33905786693636997</v>
      </c>
    </row>
    <row r="428" spans="1:28">
      <c r="A428" s="7">
        <v>0.54126555115595787</v>
      </c>
      <c r="B428" s="7">
        <v>0.34066573577930348</v>
      </c>
      <c r="C428" s="7">
        <v>0.54478974672419478</v>
      </c>
      <c r="D428" s="7">
        <v>0.33131177039887144</v>
      </c>
      <c r="E428" s="7">
        <v>0.55037552506377463</v>
      </c>
      <c r="F428" s="7">
        <v>0.32125873160846791</v>
      </c>
      <c r="G428" s="7">
        <v>0.56304475210117089</v>
      </c>
      <c r="H428" s="7">
        <v>0.31149894049523424</v>
      </c>
      <c r="I428" s="7">
        <v>0.5838489850097881</v>
      </c>
      <c r="J428" s="7">
        <v>0.31409459098758197</v>
      </c>
      <c r="K428" s="7">
        <v>0.58733708965777265</v>
      </c>
      <c r="L428" s="7">
        <v>0.31477187509646304</v>
      </c>
      <c r="M428" s="7">
        <v>0.61507305065580231</v>
      </c>
      <c r="N428" s="7">
        <v>0.31499339965754497</v>
      </c>
      <c r="O428" s="7">
        <v>0.6650700117814714</v>
      </c>
      <c r="P428" s="7">
        <v>0.32314259826520841</v>
      </c>
      <c r="Q428" s="7">
        <v>0.69329670368152607</v>
      </c>
      <c r="R428" s="7">
        <v>0.33311392717652416</v>
      </c>
      <c r="S428" s="7">
        <v>0.71566806486854007</v>
      </c>
      <c r="T428" s="7">
        <v>0.32862987058970938</v>
      </c>
      <c r="U428" s="7">
        <v>0.75621772571910062</v>
      </c>
      <c r="V428" s="7">
        <v>0.33965071750352732</v>
      </c>
      <c r="W428" s="7">
        <v>0.77424920162245425</v>
      </c>
      <c r="X428" s="7">
        <v>0.3403307252750446</v>
      </c>
      <c r="Y428" s="7">
        <v>0.77970516885483976</v>
      </c>
      <c r="Z428" s="7">
        <v>0.34254597088586242</v>
      </c>
      <c r="AA428" s="7">
        <v>0.78128841460859844</v>
      </c>
      <c r="AB428" s="7">
        <v>0.34016821340441505</v>
      </c>
    </row>
    <row r="429" spans="1:28">
      <c r="A429" s="7">
        <v>0.54169881210882542</v>
      </c>
      <c r="B429" s="7">
        <v>0.34109879813846744</v>
      </c>
      <c r="C429" s="7">
        <v>0.54516748700212814</v>
      </c>
      <c r="D429" s="7">
        <v>0.33169671471812828</v>
      </c>
      <c r="E429" s="7">
        <v>0.55071894577149527</v>
      </c>
      <c r="F429" s="7">
        <v>0.32161553141381682</v>
      </c>
      <c r="G429" s="7">
        <v>0.56337709133206793</v>
      </c>
      <c r="H429" s="7">
        <v>0.31185574030058316</v>
      </c>
      <c r="I429" s="7">
        <v>0.58444312970958157</v>
      </c>
      <c r="J429" s="7">
        <v>0.31473555959464644</v>
      </c>
      <c r="K429" s="7">
        <v>0.58791683572390274</v>
      </c>
      <c r="L429" s="7">
        <v>0.31539287017752832</v>
      </c>
      <c r="M429" s="7">
        <v>0.61526409679671112</v>
      </c>
      <c r="N429" s="7">
        <v>0.31520402956808174</v>
      </c>
      <c r="O429" s="7">
        <v>0.66582443121472645</v>
      </c>
      <c r="P429" s="7">
        <v>0.32403505172235342</v>
      </c>
      <c r="Q429" s="7">
        <v>0.69359348790626263</v>
      </c>
      <c r="R429" s="7">
        <v>0.33348616107014517</v>
      </c>
      <c r="S429" s="7">
        <v>0.71629929192790731</v>
      </c>
      <c r="T429" s="7">
        <v>0.32946785079412932</v>
      </c>
      <c r="U429" s="7">
        <v>0.75637233825400785</v>
      </c>
      <c r="V429" s="7">
        <v>0.33987678150233619</v>
      </c>
      <c r="W429" s="7">
        <v>0.77465176002487246</v>
      </c>
      <c r="X429" s="7">
        <v>0.34096624655683655</v>
      </c>
      <c r="Y429" s="7">
        <v>0.78041877176555563</v>
      </c>
      <c r="Z429" s="7">
        <v>0.34365540946636208</v>
      </c>
      <c r="AA429" s="7">
        <v>0.78189949098049649</v>
      </c>
      <c r="AB429" s="7">
        <v>0.34106066686156006</v>
      </c>
    </row>
    <row r="430" spans="1:28">
      <c r="A430" s="7">
        <v>0.5424631498275635</v>
      </c>
      <c r="B430" s="7">
        <v>0.3418632394517086</v>
      </c>
      <c r="C430" s="7">
        <v>0.54546740139365313</v>
      </c>
      <c r="D430" s="7">
        <v>0.33200267282093382</v>
      </c>
      <c r="E430" s="7">
        <v>0.55164599901175182</v>
      </c>
      <c r="F430" s="7">
        <v>0.32257880009950435</v>
      </c>
      <c r="G430" s="7">
        <v>0.56392807479381835</v>
      </c>
      <c r="H430" s="7">
        <v>0.31244859086774052</v>
      </c>
      <c r="I430" s="7">
        <v>0.58468196079483004</v>
      </c>
      <c r="J430" s="7">
        <v>0.31499339965754491</v>
      </c>
      <c r="K430" s="7">
        <v>0.5888191345061814</v>
      </c>
      <c r="L430" s="7">
        <v>0.31635977041339752</v>
      </c>
      <c r="M430" s="7">
        <v>0.61645282834014348</v>
      </c>
      <c r="N430" s="7">
        <v>0.31651501918366398</v>
      </c>
      <c r="O430" s="7">
        <v>0.66606669288865328</v>
      </c>
      <c r="P430" s="7">
        <v>0.32432194418670524</v>
      </c>
      <c r="Q430" s="7">
        <v>0.69417392431039349</v>
      </c>
      <c r="R430" s="7">
        <v>0.33421428688156968</v>
      </c>
      <c r="S430" s="7">
        <v>0.71692432180716859</v>
      </c>
      <c r="T430" s="7">
        <v>0.33029947578573138</v>
      </c>
      <c r="U430" s="7">
        <v>0.75695604400377003</v>
      </c>
      <c r="V430" s="7">
        <v>0.34073110368257364</v>
      </c>
      <c r="W430" s="7">
        <v>0.77504353561294015</v>
      </c>
      <c r="X430" s="7">
        <v>0.34158542586281099</v>
      </c>
      <c r="Y430" s="7">
        <v>0.78095063311099555</v>
      </c>
      <c r="Z430" s="7">
        <v>0.34448703445796414</v>
      </c>
      <c r="AA430" s="7">
        <v>0.78226787596019187</v>
      </c>
      <c r="AB430" s="7">
        <v>0.34159995206353783</v>
      </c>
    </row>
    <row r="431" spans="1:28">
      <c r="A431" s="7">
        <v>0.54342981223655573</v>
      </c>
      <c r="B431" s="7">
        <v>0.34283013968757781</v>
      </c>
      <c r="C431" s="7">
        <v>0.54609570306197441</v>
      </c>
      <c r="D431" s="7">
        <v>0.33264364142799829</v>
      </c>
      <c r="E431" s="7">
        <v>0.55206340130810383</v>
      </c>
      <c r="F431" s="7">
        <v>0.32301277034621373</v>
      </c>
      <c r="G431" s="7">
        <v>0.56426128860163882</v>
      </c>
      <c r="H431" s="7">
        <v>0.31280720644818027</v>
      </c>
      <c r="I431" s="7">
        <v>0.58504816845887764</v>
      </c>
      <c r="J431" s="7">
        <v>0.31538923862734675</v>
      </c>
      <c r="K431" s="7">
        <v>0.58940482233287217</v>
      </c>
      <c r="L431" s="7">
        <v>0.31698802859482617</v>
      </c>
      <c r="M431" s="7">
        <v>0.61732804826772558</v>
      </c>
      <c r="N431" s="7">
        <v>0.31748282730707861</v>
      </c>
      <c r="O431" s="7">
        <v>0.667396829227628</v>
      </c>
      <c r="P431" s="7">
        <v>0.32589803696554925</v>
      </c>
      <c r="Q431" s="7">
        <v>0.69440767471748688</v>
      </c>
      <c r="R431" s="7">
        <v>0.33450753455873938</v>
      </c>
      <c r="S431" s="7">
        <v>0.71755643417797954</v>
      </c>
      <c r="T431" s="7">
        <v>0.33114199542787842</v>
      </c>
      <c r="U431" s="7">
        <v>0.75710197044121064</v>
      </c>
      <c r="V431" s="7">
        <v>0.3409453651432921</v>
      </c>
      <c r="W431" s="7">
        <v>0.77535803436482942</v>
      </c>
      <c r="X431" s="7">
        <v>0.34208294823769952</v>
      </c>
      <c r="Y431" s="7">
        <v>0.78113059289621978</v>
      </c>
      <c r="Z431" s="7">
        <v>0.34476847959704343</v>
      </c>
      <c r="AA431" s="7">
        <v>0.78275246821888977</v>
      </c>
      <c r="AB431" s="7">
        <v>0.34230992012405398</v>
      </c>
    </row>
    <row r="432" spans="1:28">
      <c r="A432" s="7">
        <v>0.54373432111380693</v>
      </c>
      <c r="B432" s="7">
        <v>0.34313609779038334</v>
      </c>
      <c r="C432" s="7">
        <v>0.54680942338610972</v>
      </c>
      <c r="D432" s="7">
        <v>0.3333717672394228</v>
      </c>
      <c r="E432" s="7">
        <v>0.55299319460719865</v>
      </c>
      <c r="F432" s="7">
        <v>0.32397967058208293</v>
      </c>
      <c r="G432" s="7">
        <v>0.56463385837101288</v>
      </c>
      <c r="H432" s="7">
        <v>0.31320849274325463</v>
      </c>
      <c r="I432" s="7">
        <v>0.58637389048295852</v>
      </c>
      <c r="J432" s="7">
        <v>0.31682460883665114</v>
      </c>
      <c r="K432" s="7">
        <v>0.59048197864022078</v>
      </c>
      <c r="L432" s="7">
        <v>0.31814467732768753</v>
      </c>
      <c r="M432" s="7">
        <v>0.61791669898394452</v>
      </c>
      <c r="N432" s="7">
        <v>0.31813378267714265</v>
      </c>
      <c r="O432" s="7">
        <v>0.66778094754712414</v>
      </c>
      <c r="P432" s="7">
        <v>0.32635379651334862</v>
      </c>
      <c r="Q432" s="7">
        <v>0.69490056415266888</v>
      </c>
      <c r="R432" s="7">
        <v>0.33512671386471382</v>
      </c>
      <c r="S432" s="7">
        <v>0.71790790282113348</v>
      </c>
      <c r="T432" s="7">
        <v>0.33161046540131361</v>
      </c>
      <c r="U432" s="7">
        <v>0.75729219597573139</v>
      </c>
      <c r="V432" s="7">
        <v>0.34122590239482598</v>
      </c>
      <c r="W432" s="7">
        <v>0.77564288037725482</v>
      </c>
      <c r="X432" s="7">
        <v>0.3425350762353172</v>
      </c>
      <c r="Y432" s="7">
        <v>0.78123839058934919</v>
      </c>
      <c r="Z432" s="7">
        <v>0.34493734668049103</v>
      </c>
      <c r="AA432" s="7">
        <v>0.78330741726555531</v>
      </c>
      <c r="AB432" s="7">
        <v>0.3431242952522931</v>
      </c>
    </row>
    <row r="433" spans="1:28">
      <c r="A433" s="7">
        <v>0.54438829991058812</v>
      </c>
      <c r="B433" s="7">
        <v>0.3437943162608107</v>
      </c>
      <c r="C433" s="7">
        <v>0.5481713763982563</v>
      </c>
      <c r="D433" s="7">
        <v>0.33476174307145634</v>
      </c>
      <c r="E433" s="7">
        <v>0.55334483549143387</v>
      </c>
      <c r="F433" s="7">
        <v>0.324345549262886</v>
      </c>
      <c r="G433" s="7">
        <v>0.56486387210187061</v>
      </c>
      <c r="H433" s="7">
        <v>0.31345634604315348</v>
      </c>
      <c r="I433" s="7">
        <v>0.5866646778042961</v>
      </c>
      <c r="J433" s="7">
        <v>0.31714146159000173</v>
      </c>
      <c r="K433" s="7">
        <v>0.59126459338834958</v>
      </c>
      <c r="L433" s="7">
        <v>0.31898538119474373</v>
      </c>
      <c r="M433" s="7">
        <v>0.61858372760412605</v>
      </c>
      <c r="N433" s="7">
        <v>0.31887280313911215</v>
      </c>
      <c r="O433" s="7">
        <v>0.66828481498300996</v>
      </c>
      <c r="P433" s="7">
        <v>0.32695209440577849</v>
      </c>
      <c r="Q433" s="7">
        <v>0.69502050350012878</v>
      </c>
      <c r="R433" s="7">
        <v>0.33527742319725307</v>
      </c>
      <c r="S433" s="7">
        <v>0.71854798299493783</v>
      </c>
      <c r="T433" s="7">
        <v>0.33246478758155107</v>
      </c>
      <c r="U433" s="7">
        <v>0.75768046453249283</v>
      </c>
      <c r="V433" s="7">
        <v>0.34179877943598413</v>
      </c>
      <c r="W433" s="7">
        <v>0.7758612323678522</v>
      </c>
      <c r="X433" s="7">
        <v>0.34288188927766655</v>
      </c>
      <c r="Y433" s="7">
        <v>0.78160365549995281</v>
      </c>
      <c r="Z433" s="7">
        <v>0.34551022372164919</v>
      </c>
      <c r="AA433" s="7">
        <v>0.78366868751388319</v>
      </c>
      <c r="AB433" s="7">
        <v>0.34365450157881666</v>
      </c>
    </row>
    <row r="434" spans="1:28">
      <c r="A434" s="7">
        <v>0.54601609400945128</v>
      </c>
      <c r="B434" s="7">
        <v>0.3454330532802885</v>
      </c>
      <c r="C434" s="7">
        <v>0.54847983265536271</v>
      </c>
      <c r="D434" s="7">
        <v>0.33507678004971608</v>
      </c>
      <c r="E434" s="7">
        <v>0.55375310425832525</v>
      </c>
      <c r="F434" s="7">
        <v>0.32477044063414118</v>
      </c>
      <c r="G434" s="7">
        <v>0.56617923579468421</v>
      </c>
      <c r="H434" s="7">
        <v>0.31487446638909494</v>
      </c>
      <c r="I434" s="7">
        <v>0.58680294843259784</v>
      </c>
      <c r="J434" s="7">
        <v>0.31729217092254097</v>
      </c>
      <c r="K434" s="7">
        <v>0.59200561581255395</v>
      </c>
      <c r="L434" s="7">
        <v>0.3197815985720745</v>
      </c>
      <c r="M434" s="7">
        <v>0.61941322708772995</v>
      </c>
      <c r="N434" s="7">
        <v>0.31979340111016508</v>
      </c>
      <c r="O434" s="7">
        <v>0.6688126322421738</v>
      </c>
      <c r="P434" s="7">
        <v>0.32757944469966171</v>
      </c>
      <c r="Q434" s="7">
        <v>0.69528752175542274</v>
      </c>
      <c r="R434" s="7">
        <v>0.33561334158905737</v>
      </c>
      <c r="S434" s="7">
        <v>0.71962806295626747</v>
      </c>
      <c r="T434" s="7">
        <v>0.33390651300367341</v>
      </c>
      <c r="U434" s="7">
        <v>0.75792714970054709</v>
      </c>
      <c r="V434" s="7">
        <v>0.34216284234169636</v>
      </c>
      <c r="W434" s="7">
        <v>0.77667263914772644</v>
      </c>
      <c r="X434" s="7">
        <v>0.34417381325479507</v>
      </c>
      <c r="Y434" s="7">
        <v>0.78194842993996161</v>
      </c>
      <c r="Z434" s="7">
        <v>0.34605404836135401</v>
      </c>
      <c r="AA434" s="7">
        <v>0.78418252922375864</v>
      </c>
      <c r="AB434" s="7">
        <v>0.34440895612905825</v>
      </c>
    </row>
    <row r="435" spans="1:28">
      <c r="A435" s="7">
        <v>0.54612134372205823</v>
      </c>
      <c r="B435" s="7">
        <v>0.34553927612310231</v>
      </c>
      <c r="C435" s="7">
        <v>0.54887940214533737</v>
      </c>
      <c r="D435" s="7">
        <v>0.33548532944515375</v>
      </c>
      <c r="E435" s="7">
        <v>0.55425362167276915</v>
      </c>
      <c r="F435" s="7">
        <v>0.32529156808521059</v>
      </c>
      <c r="G435" s="7">
        <v>0.56767563691064438</v>
      </c>
      <c r="H435" s="7">
        <v>0.31649232199502819</v>
      </c>
      <c r="I435" s="7">
        <v>0.58755547585208245</v>
      </c>
      <c r="J435" s="7">
        <v>0.3181138091511434</v>
      </c>
      <c r="K435" s="7">
        <v>0.59234769145625887</v>
      </c>
      <c r="L435" s="7">
        <v>0.32015020091551383</v>
      </c>
      <c r="M435" s="7">
        <v>0.62033171814979138</v>
      </c>
      <c r="N435" s="7">
        <v>0.32081295882366845</v>
      </c>
      <c r="O435" s="7">
        <v>0.66918016991478524</v>
      </c>
      <c r="P435" s="7">
        <v>0.32801704649655272</v>
      </c>
      <c r="Q435" s="7">
        <v>0.69576290179681499</v>
      </c>
      <c r="R435" s="7">
        <v>0.33621163948148725</v>
      </c>
      <c r="S435" s="7">
        <v>0.72391474096672481</v>
      </c>
      <c r="T435" s="7">
        <v>0.33964436229070932</v>
      </c>
      <c r="U435" s="7">
        <v>0.75834668820818874</v>
      </c>
      <c r="V435" s="7">
        <v>0.3427820216476708</v>
      </c>
      <c r="W435" s="7">
        <v>0.77694041237076361</v>
      </c>
      <c r="X435" s="7">
        <v>0.34460052040114109</v>
      </c>
      <c r="Y435" s="7">
        <v>0.78246336437491015</v>
      </c>
      <c r="Z435" s="7">
        <v>0.34686660771450228</v>
      </c>
      <c r="AA435" s="7">
        <v>0.78433589121101377</v>
      </c>
      <c r="AB435" s="7">
        <v>0.34463502012786712</v>
      </c>
    </row>
    <row r="436" spans="1:28">
      <c r="A436" s="7">
        <v>0.54652394941882665</v>
      </c>
      <c r="B436" s="7">
        <v>0.34594600974344913</v>
      </c>
      <c r="C436" s="7">
        <v>0.54970131943350387</v>
      </c>
      <c r="D436" s="7">
        <v>0.33632603331220995</v>
      </c>
      <c r="E436" s="7">
        <v>0.5550975597949338</v>
      </c>
      <c r="F436" s="7">
        <v>0.32617040322917434</v>
      </c>
      <c r="G436" s="7">
        <v>0.56801234902615849</v>
      </c>
      <c r="H436" s="7">
        <v>0.31685638490074042</v>
      </c>
      <c r="I436" s="7">
        <v>0.58798201979029807</v>
      </c>
      <c r="J436" s="7">
        <v>0.31857955546194239</v>
      </c>
      <c r="K436" s="7">
        <v>0.59279502114418059</v>
      </c>
      <c r="L436" s="7">
        <v>0.32063319708967569</v>
      </c>
      <c r="M436" s="7">
        <v>0.62165761102515826</v>
      </c>
      <c r="N436" s="7">
        <v>0.32229190763515286</v>
      </c>
      <c r="O436" s="7">
        <v>0.6698332631726337</v>
      </c>
      <c r="P436" s="7">
        <v>0.32879601401052055</v>
      </c>
      <c r="Q436" s="7">
        <v>0.69650617556319061</v>
      </c>
      <c r="R436" s="7">
        <v>0.33714767154081227</v>
      </c>
      <c r="S436" s="7">
        <v>0.72553131966294437</v>
      </c>
      <c r="T436" s="7">
        <v>0.34181421352425612</v>
      </c>
      <c r="U436" s="7">
        <v>0.75860466530294968</v>
      </c>
      <c r="V436" s="7">
        <v>0.34316333441674596</v>
      </c>
      <c r="W436" s="7">
        <v>0.77730523092295511</v>
      </c>
      <c r="X436" s="7">
        <v>0.34518429209284429</v>
      </c>
      <c r="Y436" s="7">
        <v>0.78316627660531568</v>
      </c>
      <c r="Z436" s="7">
        <v>0.34797695418254737</v>
      </c>
      <c r="AA436" s="7">
        <v>0.78459755522019647</v>
      </c>
      <c r="AB436" s="7">
        <v>0.34502087233466938</v>
      </c>
    </row>
    <row r="437" spans="1:28">
      <c r="A437" s="7">
        <v>0.54911534040107213</v>
      </c>
      <c r="B437" s="7">
        <v>0.3485698047497045</v>
      </c>
      <c r="C437" s="7">
        <v>0.55047862920141188</v>
      </c>
      <c r="D437" s="7">
        <v>0.33712225068954071</v>
      </c>
      <c r="E437" s="7">
        <v>0.55560264397410808</v>
      </c>
      <c r="F437" s="7">
        <v>0.32669697800551623</v>
      </c>
      <c r="G437" s="7">
        <v>0.56834206452628533</v>
      </c>
      <c r="H437" s="7">
        <v>0.31721318470608934</v>
      </c>
      <c r="I437" s="7">
        <v>0.58843705585798201</v>
      </c>
      <c r="J437" s="7">
        <v>0.31907707783683092</v>
      </c>
      <c r="K437" s="7">
        <v>0.5935852752987445</v>
      </c>
      <c r="L437" s="7">
        <v>0.32148661138236773</v>
      </c>
      <c r="M437" s="7">
        <v>0.62214502361542556</v>
      </c>
      <c r="N437" s="7">
        <v>0.32283573227485768</v>
      </c>
      <c r="O437" s="7">
        <v>0.67032239225573309</v>
      </c>
      <c r="P437" s="7">
        <v>0.32937978570222376</v>
      </c>
      <c r="Q437" s="7">
        <v>0.69681171448482204</v>
      </c>
      <c r="R437" s="7">
        <v>0.33753261586006911</v>
      </c>
      <c r="S437" s="7">
        <v>0.72620946822882837</v>
      </c>
      <c r="T437" s="7">
        <v>0.34272482473230942</v>
      </c>
      <c r="U437" s="7">
        <v>0.7591657871992985</v>
      </c>
      <c r="V437" s="7">
        <v>0.34399495940834801</v>
      </c>
      <c r="W437" s="7">
        <v>0.7777617033971258</v>
      </c>
      <c r="X437" s="7">
        <v>0.34591604945445048</v>
      </c>
      <c r="Y437" s="7">
        <v>0.78337652665141921</v>
      </c>
      <c r="Z437" s="7">
        <v>0.34831014891171541</v>
      </c>
      <c r="AA437" s="7">
        <v>0.78519203055223707</v>
      </c>
      <c r="AB437" s="7">
        <v>0.34590061536617855</v>
      </c>
    </row>
    <row r="438" spans="1:28">
      <c r="A438" s="7">
        <v>0.54972231447183473</v>
      </c>
      <c r="B438" s="7">
        <v>0.34918444461795184</v>
      </c>
      <c r="C438" s="7">
        <v>0.55165361026694315</v>
      </c>
      <c r="D438" s="7">
        <v>0.33832792534985456</v>
      </c>
      <c r="E438" s="7">
        <v>0.5560492735647341</v>
      </c>
      <c r="F438" s="7">
        <v>0.32716272431631521</v>
      </c>
      <c r="G438" s="7">
        <v>0.5727831661433781</v>
      </c>
      <c r="H438" s="7">
        <v>0.32202135714661817</v>
      </c>
      <c r="I438" s="7">
        <v>0.58896080823791286</v>
      </c>
      <c r="J438" s="7">
        <v>0.31964995487798908</v>
      </c>
      <c r="K438" s="7">
        <v>0.59389764213964624</v>
      </c>
      <c r="L438" s="7">
        <v>0.32182434554926287</v>
      </c>
      <c r="M438" s="7">
        <v>0.62231484240734447</v>
      </c>
      <c r="N438" s="7">
        <v>0.32302548077184984</v>
      </c>
      <c r="O438" s="7">
        <v>0.67089166113210874</v>
      </c>
      <c r="P438" s="7">
        <v>0.33006070136128657</v>
      </c>
      <c r="Q438" s="7">
        <v>0.69700957063464641</v>
      </c>
      <c r="R438" s="7">
        <v>0.3377822849350588</v>
      </c>
      <c r="S438" s="7">
        <v>0.72646355261317397</v>
      </c>
      <c r="T438" s="7">
        <v>0.34306619044938624</v>
      </c>
      <c r="U438" s="7">
        <v>0.76016295118847566</v>
      </c>
      <c r="V438" s="7">
        <v>0.34547390821983243</v>
      </c>
      <c r="W438" s="7">
        <v>0.77808968066695317</v>
      </c>
      <c r="X438" s="7">
        <v>0.34644262423079236</v>
      </c>
      <c r="Y438" s="7">
        <v>0.78379168140347111</v>
      </c>
      <c r="Z438" s="7">
        <v>0.34896836738214276</v>
      </c>
      <c r="AA438" s="7">
        <v>0.78547899138405985</v>
      </c>
      <c r="AB438" s="7">
        <v>0.34632550673743373</v>
      </c>
    </row>
    <row r="439" spans="1:28">
      <c r="A439" s="7">
        <v>0.55060314216374939</v>
      </c>
      <c r="B439" s="7">
        <v>0.35007689807509684</v>
      </c>
      <c r="C439" s="7">
        <v>0.55201521590988933</v>
      </c>
      <c r="D439" s="7">
        <v>0.33869925135593015</v>
      </c>
      <c r="E439" s="7">
        <v>0.55719827157088464</v>
      </c>
      <c r="F439" s="7">
        <v>0.32836113587626575</v>
      </c>
      <c r="G439" s="7">
        <v>0.57300268495115481</v>
      </c>
      <c r="H439" s="7">
        <v>0.32225922368351745</v>
      </c>
      <c r="I439" s="7">
        <v>0.58930019978010806</v>
      </c>
      <c r="J439" s="7">
        <v>0.32002218877161009</v>
      </c>
      <c r="K439" s="7">
        <v>0.59522350356760412</v>
      </c>
      <c r="L439" s="7">
        <v>0.32325971575856727</v>
      </c>
      <c r="M439" s="7">
        <v>0.62317046785893593</v>
      </c>
      <c r="N439" s="7">
        <v>0.32398239424471942</v>
      </c>
      <c r="O439" s="7">
        <v>0.67150330277274528</v>
      </c>
      <c r="P439" s="7">
        <v>0.33079245872289276</v>
      </c>
      <c r="Q439" s="7">
        <v>0.69723369087515541</v>
      </c>
      <c r="R439" s="7">
        <v>0.33806554584922893</v>
      </c>
      <c r="S439" s="7">
        <v>0.72713461868750828</v>
      </c>
      <c r="T439" s="7">
        <v>0.34396863066953082</v>
      </c>
      <c r="U439" s="7">
        <v>0.76027934489452942</v>
      </c>
      <c r="V439" s="7">
        <v>0.34564731474100707</v>
      </c>
      <c r="W439" s="7">
        <v>0.77858479155921312</v>
      </c>
      <c r="X439" s="7">
        <v>0.34723793372057771</v>
      </c>
      <c r="Y439" s="7">
        <v>0.78406073019128164</v>
      </c>
      <c r="Z439" s="7">
        <v>0.3493959824160342</v>
      </c>
      <c r="AA439" s="7">
        <v>0.78583868058097273</v>
      </c>
      <c r="AB439" s="7">
        <v>0.34685934461413898</v>
      </c>
    </row>
    <row r="440" spans="1:28">
      <c r="A440" s="7">
        <v>0.55087188657555164</v>
      </c>
      <c r="B440" s="7">
        <v>0.35034926433872199</v>
      </c>
      <c r="C440" s="7">
        <v>0.55295292293149267</v>
      </c>
      <c r="D440" s="7">
        <v>0.33966252004161768</v>
      </c>
      <c r="E440" s="7">
        <v>0.55855642740168421</v>
      </c>
      <c r="F440" s="7">
        <v>0.32977925622220722</v>
      </c>
      <c r="G440" s="7">
        <v>0.57329916652819191</v>
      </c>
      <c r="H440" s="7">
        <v>0.32258061587459508</v>
      </c>
      <c r="I440" s="7">
        <v>0.58984071223619661</v>
      </c>
      <c r="J440" s="7">
        <v>0.32061503933876745</v>
      </c>
      <c r="K440" s="7">
        <v>0.59548154574052292</v>
      </c>
      <c r="L440" s="7">
        <v>0.32354025301010114</v>
      </c>
      <c r="M440" s="7">
        <v>0.62364645033820865</v>
      </c>
      <c r="N440" s="7">
        <v>0.32451623212142466</v>
      </c>
      <c r="O440" s="7">
        <v>0.67190584403322451</v>
      </c>
      <c r="P440" s="7">
        <v>0.3312745470095092</v>
      </c>
      <c r="Q440" s="7">
        <v>0.69752784869082352</v>
      </c>
      <c r="R440" s="7">
        <v>0.33843777974284994</v>
      </c>
      <c r="S440" s="7">
        <v>0.73069268537978993</v>
      </c>
      <c r="T440" s="7">
        <v>0.34877680311005965</v>
      </c>
      <c r="U440" s="7">
        <v>0.76094209413123859</v>
      </c>
      <c r="V440" s="7">
        <v>0.34663600427796626</v>
      </c>
      <c r="W440" s="7">
        <v>0.77890468171827765</v>
      </c>
      <c r="X440" s="7">
        <v>0.34775179807128376</v>
      </c>
      <c r="Y440" s="7">
        <v>0.78465228116845431</v>
      </c>
      <c r="Z440" s="7">
        <v>0.35033836968817711</v>
      </c>
      <c r="AA440" s="7">
        <v>0.78608927723025046</v>
      </c>
      <c r="AB440" s="7">
        <v>0.34723157850775999</v>
      </c>
    </row>
    <row r="441" spans="1:28">
      <c r="A441" s="7">
        <v>0.5517271682207171</v>
      </c>
      <c r="B441" s="7">
        <v>0.35121629694459527</v>
      </c>
      <c r="C441" s="7">
        <v>0.55461004485428556</v>
      </c>
      <c r="D441" s="7">
        <v>0.34136662496436554</v>
      </c>
      <c r="E441" s="7">
        <v>0.55909895905164719</v>
      </c>
      <c r="F441" s="7">
        <v>0.33034577805054749</v>
      </c>
      <c r="G441" s="7">
        <v>0.57413263833620476</v>
      </c>
      <c r="H441" s="7">
        <v>0.32348487186983049</v>
      </c>
      <c r="I441" s="7">
        <v>0.59031502239146194</v>
      </c>
      <c r="J441" s="7">
        <v>0.32113616678983686</v>
      </c>
      <c r="K441" s="7">
        <v>0.5965519114643737</v>
      </c>
      <c r="L441" s="7">
        <v>0.32470416484332582</v>
      </c>
      <c r="M441" s="7">
        <v>0.62479762580265896</v>
      </c>
      <c r="N441" s="7">
        <v>0.32580815609855318</v>
      </c>
      <c r="O441" s="7">
        <v>0.67224666844141057</v>
      </c>
      <c r="P441" s="7">
        <v>0.33168309640494686</v>
      </c>
      <c r="Q441" s="7">
        <v>0.69800060232314731</v>
      </c>
      <c r="R441" s="7">
        <v>0.33903607763527982</v>
      </c>
      <c r="S441" s="7">
        <v>0.73175417380080154</v>
      </c>
      <c r="T441" s="7">
        <v>0.35021217331936405</v>
      </c>
      <c r="U441" s="7">
        <v>0.76136771290710692</v>
      </c>
      <c r="V441" s="7">
        <v>0.34727152555975821</v>
      </c>
      <c r="W441" s="7">
        <v>0.77926500743115645</v>
      </c>
      <c r="X441" s="7">
        <v>0.34833193821280528</v>
      </c>
      <c r="Y441" s="7">
        <v>0.78497300157776484</v>
      </c>
      <c r="Z441" s="7">
        <v>0.3508495103762469</v>
      </c>
      <c r="AA441" s="7">
        <v>0.78623473396043064</v>
      </c>
      <c r="AB441" s="7">
        <v>0.34744856363111465</v>
      </c>
    </row>
    <row r="442" spans="1:28">
      <c r="A442" s="7">
        <v>0.55606590880061235</v>
      </c>
      <c r="B442" s="7">
        <v>0.35561591998968639</v>
      </c>
      <c r="C442" s="7">
        <v>0.55509882938477717</v>
      </c>
      <c r="D442" s="7">
        <v>0.3418695946645266</v>
      </c>
      <c r="E442" s="7">
        <v>0.5595638557011946</v>
      </c>
      <c r="F442" s="7">
        <v>0.33083149788734562</v>
      </c>
      <c r="G442" s="7">
        <v>0.57426732318241036</v>
      </c>
      <c r="H442" s="7">
        <v>0.32363104176464264</v>
      </c>
      <c r="I442" s="7">
        <v>0.59108011986806486</v>
      </c>
      <c r="J442" s="7">
        <v>0.32197777854443849</v>
      </c>
      <c r="K442" s="7">
        <v>0.59710534401944959</v>
      </c>
      <c r="L442" s="7">
        <v>0.32530609428593732</v>
      </c>
      <c r="M442" s="7">
        <v>0.62563039103226137</v>
      </c>
      <c r="N442" s="7">
        <v>0.3267441881578782</v>
      </c>
      <c r="O442" s="7">
        <v>0.67258196596730169</v>
      </c>
      <c r="P442" s="7">
        <v>0.33208529058756664</v>
      </c>
      <c r="Q442" s="7">
        <v>0.69913696198010322</v>
      </c>
      <c r="R442" s="7">
        <v>0.34047780305740216</v>
      </c>
      <c r="S442" s="7">
        <v>0.7323526443367514</v>
      </c>
      <c r="T442" s="7">
        <v>0.35102200900987607</v>
      </c>
      <c r="U442" s="7">
        <v>0.76161266085566781</v>
      </c>
      <c r="V442" s="7">
        <v>0.3476383121281067</v>
      </c>
      <c r="W442" s="7">
        <v>0.78018334378667298</v>
      </c>
      <c r="X442" s="7">
        <v>0.3498108870242897</v>
      </c>
      <c r="Y442" s="7">
        <v>0.78543180994108408</v>
      </c>
      <c r="Z442" s="7">
        <v>0.35158126773785309</v>
      </c>
      <c r="AA442" s="7">
        <v>0.78770036862213699</v>
      </c>
      <c r="AB442" s="7">
        <v>0.34963748050311522</v>
      </c>
    </row>
    <row r="443" spans="1:28">
      <c r="A443" s="7">
        <v>0.55739021586409432</v>
      </c>
      <c r="B443" s="7">
        <v>0.35695959355690365</v>
      </c>
      <c r="C443" s="7">
        <v>0.55553161724090183</v>
      </c>
      <c r="D443" s="7">
        <v>0.34231536744932639</v>
      </c>
      <c r="E443" s="7">
        <v>0.56067631958950248</v>
      </c>
      <c r="F443" s="7">
        <v>0.33199540972057029</v>
      </c>
      <c r="G443" s="7">
        <v>0.57475883541336859</v>
      </c>
      <c r="H443" s="7">
        <v>0.32416487964134788</v>
      </c>
      <c r="I443" s="7">
        <v>0.59133571102947113</v>
      </c>
      <c r="J443" s="7">
        <v>0.32225922368351778</v>
      </c>
      <c r="K443" s="7">
        <v>0.59751023256050972</v>
      </c>
      <c r="L443" s="7">
        <v>0.32574732763301001</v>
      </c>
      <c r="M443" s="7">
        <v>0.6266607338947694</v>
      </c>
      <c r="N443" s="7">
        <v>0.32790265266583041</v>
      </c>
      <c r="O443" s="7">
        <v>0.6727072419659863</v>
      </c>
      <c r="P443" s="7">
        <v>0.33223599992010588</v>
      </c>
      <c r="Q443" s="7">
        <v>0.69974979076274513</v>
      </c>
      <c r="R443" s="7">
        <v>0.34125677057136999</v>
      </c>
      <c r="S443" s="7">
        <v>0.73334065190793485</v>
      </c>
      <c r="T443" s="7">
        <v>0.35236386680200249</v>
      </c>
      <c r="U443" s="7">
        <v>0.76248735087056452</v>
      </c>
      <c r="V443" s="7">
        <v>0.34894930174368893</v>
      </c>
      <c r="W443" s="7">
        <v>0.78068744035755833</v>
      </c>
      <c r="X443" s="7">
        <v>0.35062617004007424</v>
      </c>
      <c r="Y443" s="7">
        <v>0.78600197955763607</v>
      </c>
      <c r="Z443" s="7">
        <v>0.35249187894590639</v>
      </c>
      <c r="AA443" s="7">
        <v>0.78841895649025517</v>
      </c>
      <c r="AB443" s="7">
        <v>0.35071241935688902</v>
      </c>
    </row>
    <row r="444" spans="1:28">
      <c r="A444" s="7">
        <v>0.55880444501213367</v>
      </c>
      <c r="B444" s="7">
        <v>0.35839496376620805</v>
      </c>
      <c r="C444" s="7">
        <v>0.55586474999857671</v>
      </c>
      <c r="D444" s="7">
        <v>0.34265854894149406</v>
      </c>
      <c r="E444" s="7">
        <v>0.56146088977017283</v>
      </c>
      <c r="F444" s="7">
        <v>0.33281704794917272</v>
      </c>
      <c r="G444" s="7">
        <v>0.57646338583710111</v>
      </c>
      <c r="H444" s="7">
        <v>0.32601787812154415</v>
      </c>
      <c r="I444" s="7">
        <v>0.59187789949317549</v>
      </c>
      <c r="J444" s="7">
        <v>0.32285661368840224</v>
      </c>
      <c r="K444" s="7">
        <v>0.59831576552794374</v>
      </c>
      <c r="L444" s="7">
        <v>0.32662616277697376</v>
      </c>
      <c r="M444" s="7">
        <v>0.62705670559708027</v>
      </c>
      <c r="N444" s="7">
        <v>0.3283484254506302</v>
      </c>
      <c r="O444" s="7">
        <v>0.67292002693434028</v>
      </c>
      <c r="P444" s="7">
        <v>0.33249383998300436</v>
      </c>
      <c r="Q444" s="7">
        <v>0.70024530660699558</v>
      </c>
      <c r="R444" s="7">
        <v>0.34188684452788942</v>
      </c>
      <c r="S444" s="7">
        <v>0.73442958498370159</v>
      </c>
      <c r="T444" s="7">
        <v>0.35384281561348691</v>
      </c>
      <c r="U444" s="7">
        <v>0.76311448710766028</v>
      </c>
      <c r="V444" s="7">
        <v>0.34989168901583184</v>
      </c>
      <c r="W444" s="7">
        <v>0.7809659963949459</v>
      </c>
      <c r="X444" s="7">
        <v>0.3510773901501465</v>
      </c>
      <c r="Y444" s="7">
        <v>0.78608661411009295</v>
      </c>
      <c r="Z444" s="7">
        <v>0.35262715419017354</v>
      </c>
      <c r="AA444" s="7">
        <v>0.78848931327822269</v>
      </c>
      <c r="AB444" s="7">
        <v>0.3508177343121574</v>
      </c>
    </row>
    <row r="445" spans="1:28">
      <c r="A445" s="7">
        <v>0.55934193383573816</v>
      </c>
      <c r="B445" s="7">
        <v>0.35894060418100371</v>
      </c>
      <c r="C445" s="7">
        <v>0.55669995463320321</v>
      </c>
      <c r="D445" s="7">
        <v>0.34351922633454945</v>
      </c>
      <c r="E445" s="7">
        <v>0.56187372530179447</v>
      </c>
      <c r="F445" s="7">
        <v>0.33325011030833668</v>
      </c>
      <c r="G445" s="7">
        <v>0.57692603702958678</v>
      </c>
      <c r="H445" s="7">
        <v>0.32652084782170521</v>
      </c>
      <c r="I445" s="7">
        <v>0.59230025341235171</v>
      </c>
      <c r="J445" s="7">
        <v>0.32332235999920123</v>
      </c>
      <c r="K445" s="7">
        <v>0.59874187464243467</v>
      </c>
      <c r="L445" s="7">
        <v>0.32709190908777275</v>
      </c>
      <c r="M445" s="7">
        <v>0.62738654594292276</v>
      </c>
      <c r="N445" s="7">
        <v>0.32872065934425121</v>
      </c>
      <c r="O445" s="7">
        <v>0.67334651801809742</v>
      </c>
      <c r="P445" s="7">
        <v>0.33301224377143751</v>
      </c>
      <c r="Q445" s="7">
        <v>0.7009185427982122</v>
      </c>
      <c r="R445" s="7">
        <v>0.34274389037076314</v>
      </c>
      <c r="S445" s="7">
        <v>0.7349315565722867</v>
      </c>
      <c r="T445" s="7">
        <v>0.3545273628227314</v>
      </c>
      <c r="U445" s="7">
        <v>0.76367213456502236</v>
      </c>
      <c r="V445" s="7">
        <v>0.35072966922025178</v>
      </c>
      <c r="W445" s="7">
        <v>0.78120411687851921</v>
      </c>
      <c r="X445" s="7">
        <v>0.35146324235694876</v>
      </c>
      <c r="Y445" s="7">
        <v>0.78644920635061899</v>
      </c>
      <c r="Z445" s="7">
        <v>0.35320729433169507</v>
      </c>
      <c r="AA445" s="7">
        <v>0.78879050357278047</v>
      </c>
      <c r="AB445" s="7">
        <v>0.35126895442222966</v>
      </c>
    </row>
    <row r="446" spans="1:28">
      <c r="A446" s="7">
        <v>0.5596546174479492</v>
      </c>
      <c r="B446" s="7">
        <v>0.35925836482189971</v>
      </c>
      <c r="C446" s="7">
        <v>0.55751617734431547</v>
      </c>
      <c r="D446" s="7">
        <v>0.34436083808915108</v>
      </c>
      <c r="E446" s="7">
        <v>0.56233314183366545</v>
      </c>
      <c r="F446" s="7">
        <v>0.33373219859495312</v>
      </c>
      <c r="G446" s="7">
        <v>0.57754786122213364</v>
      </c>
      <c r="H446" s="7">
        <v>0.32719722404304091</v>
      </c>
      <c r="I446" s="7">
        <v>0.59278042959427224</v>
      </c>
      <c r="J446" s="7">
        <v>0.32385256632572479</v>
      </c>
      <c r="K446" s="7">
        <v>0.59924098252952762</v>
      </c>
      <c r="L446" s="7">
        <v>0.3276375495025684</v>
      </c>
      <c r="M446" s="7">
        <v>0.62771312054276684</v>
      </c>
      <c r="N446" s="7">
        <v>0.32908926168769054</v>
      </c>
      <c r="O446" s="7">
        <v>0.67379695892513247</v>
      </c>
      <c r="P446" s="7">
        <v>0.33356060784886943</v>
      </c>
      <c r="Q446" s="7">
        <v>0.7012424665833229</v>
      </c>
      <c r="R446" s="7">
        <v>0.34315788709147332</v>
      </c>
      <c r="S446" s="7">
        <v>0.73520334718550651</v>
      </c>
      <c r="T446" s="7">
        <v>0.35489868882880699</v>
      </c>
      <c r="U446" s="7">
        <v>0.76409080446291733</v>
      </c>
      <c r="V446" s="7">
        <v>0.35135974317677121</v>
      </c>
      <c r="W446" s="7">
        <v>0.78220422290952696</v>
      </c>
      <c r="X446" s="7">
        <v>0.35308654528815447</v>
      </c>
      <c r="Y446" s="7">
        <v>0.78724833470381772</v>
      </c>
      <c r="Z446" s="7">
        <v>0.35448832365827854</v>
      </c>
      <c r="AA446" s="7">
        <v>0.78933043263100344</v>
      </c>
      <c r="AB446" s="7">
        <v>0.35207879011274168</v>
      </c>
    </row>
    <row r="447" spans="1:28">
      <c r="A447" s="7">
        <v>0.56028407203985109</v>
      </c>
      <c r="B447" s="7">
        <v>0.35989842554141876</v>
      </c>
      <c r="C447" s="7">
        <v>0.55809512601149969</v>
      </c>
      <c r="D447" s="7">
        <v>0.34495913598158096</v>
      </c>
      <c r="E447" s="7">
        <v>0.56264368183532776</v>
      </c>
      <c r="F447" s="7">
        <v>0.33405813022375785</v>
      </c>
      <c r="G447" s="7">
        <v>0.57812508199158641</v>
      </c>
      <c r="H447" s="7">
        <v>0.32782548222446956</v>
      </c>
      <c r="I447" s="7">
        <v>0.59325641575715338</v>
      </c>
      <c r="J447" s="7">
        <v>0.32437914110206667</v>
      </c>
      <c r="K447" s="7">
        <v>0.59971717219731535</v>
      </c>
      <c r="L447" s="7">
        <v>0.32815867695363782</v>
      </c>
      <c r="M447" s="7">
        <v>0.6282960562034885</v>
      </c>
      <c r="N447" s="7">
        <v>0.32974748015811789</v>
      </c>
      <c r="O447" s="7">
        <v>0.67446479053576724</v>
      </c>
      <c r="P447" s="7">
        <v>0.33437589086465397</v>
      </c>
      <c r="Q447" s="7">
        <v>0.70140005112743087</v>
      </c>
      <c r="R447" s="7">
        <v>0.34335943812655589</v>
      </c>
      <c r="S447" s="7">
        <v>0.73588415168572163</v>
      </c>
      <c r="T447" s="7">
        <v>0.35583472088813201</v>
      </c>
      <c r="U447" s="7">
        <v>0.76443216809335868</v>
      </c>
      <c r="V447" s="7">
        <v>0.35187360752747726</v>
      </c>
      <c r="W447" s="7">
        <v>0.78250973598279083</v>
      </c>
      <c r="X447" s="7">
        <v>0.35358315977549759</v>
      </c>
      <c r="Y447" s="7">
        <v>0.78764478076532651</v>
      </c>
      <c r="Z447" s="7">
        <v>0.35512384494007049</v>
      </c>
      <c r="AA447" s="7">
        <v>0.78981581541540891</v>
      </c>
      <c r="AB447" s="7">
        <v>0.35280691592416619</v>
      </c>
    </row>
    <row r="448" spans="1:28">
      <c r="A448" s="7">
        <v>0.56053748882360377</v>
      </c>
      <c r="B448" s="7">
        <v>0.36015626560431724</v>
      </c>
      <c r="C448" s="7">
        <v>0.55853171025232717</v>
      </c>
      <c r="D448" s="7">
        <v>0.34541126397919863</v>
      </c>
      <c r="E448" s="7">
        <v>0.56313506572031102</v>
      </c>
      <c r="F448" s="7">
        <v>0.33457471823710017</v>
      </c>
      <c r="G448" s="7">
        <v>0.57857024164560378</v>
      </c>
      <c r="H448" s="7">
        <v>0.32831029417372226</v>
      </c>
      <c r="I448" s="7">
        <v>0.59386732053310465</v>
      </c>
      <c r="J448" s="7">
        <v>0.32505551732340238</v>
      </c>
      <c r="K448" s="7">
        <v>0.60047686872613881</v>
      </c>
      <c r="L448" s="7">
        <v>0.32899030194523987</v>
      </c>
      <c r="M448" s="7">
        <v>0.62919331991656002</v>
      </c>
      <c r="N448" s="7">
        <v>0.33076068265880332</v>
      </c>
      <c r="O448" s="7">
        <v>0.67476876906198724</v>
      </c>
      <c r="P448" s="7">
        <v>0.33474721687072956</v>
      </c>
      <c r="Q448" s="7">
        <v>0.70159265445911834</v>
      </c>
      <c r="R448" s="7">
        <v>0.34360638353890932</v>
      </c>
      <c r="S448" s="7">
        <v>0.73614885980739175</v>
      </c>
      <c r="T448" s="7">
        <v>0.35619878379384423</v>
      </c>
      <c r="U448" s="7">
        <v>0.76486386713745369</v>
      </c>
      <c r="V448" s="7">
        <v>0.35252365500999588</v>
      </c>
      <c r="W448" s="7">
        <v>0.78311626929000577</v>
      </c>
      <c r="X448" s="7">
        <v>0.35457184931245678</v>
      </c>
      <c r="Y448" s="7">
        <v>0.78838600126684411</v>
      </c>
      <c r="Z448" s="7">
        <v>0.35631771706229393</v>
      </c>
      <c r="AA448" s="7">
        <v>0.79076918941865482</v>
      </c>
      <c r="AB448" s="7">
        <v>0.35424228613347059</v>
      </c>
    </row>
    <row r="449" spans="1:28">
      <c r="A449" s="7">
        <v>0.56091352663175298</v>
      </c>
      <c r="B449" s="7">
        <v>0.36053939414848324</v>
      </c>
      <c r="C449" s="7">
        <v>0.55887623216411053</v>
      </c>
      <c r="D449" s="7">
        <v>0.34576806378454755</v>
      </c>
      <c r="E449" s="7">
        <v>0.563663897076083</v>
      </c>
      <c r="F449" s="7">
        <v>0.33513125330244081</v>
      </c>
      <c r="G449" s="7">
        <v>0.57890695376111789</v>
      </c>
      <c r="H449" s="7">
        <v>0.32867708074207075</v>
      </c>
      <c r="I449" s="7">
        <v>0.59470951436003339</v>
      </c>
      <c r="J449" s="7">
        <v>0.32599064149518198</v>
      </c>
      <c r="K449" s="7">
        <v>0.60165673260889263</v>
      </c>
      <c r="L449" s="7">
        <v>0.33028222592236839</v>
      </c>
      <c r="M449" s="7">
        <v>0.62967746676082881</v>
      </c>
      <c r="N449" s="7">
        <v>0.33130904673623524</v>
      </c>
      <c r="O449" s="7">
        <v>0.67496405223640732</v>
      </c>
      <c r="P449" s="7">
        <v>0.33498599129517426</v>
      </c>
      <c r="Q449" s="7">
        <v>0.70261345211706183</v>
      </c>
      <c r="R449" s="7">
        <v>0.34491737315449156</v>
      </c>
      <c r="S449" s="7">
        <v>0.73656495618593676</v>
      </c>
      <c r="T449" s="7">
        <v>0.35677166083500239</v>
      </c>
      <c r="U449" s="7">
        <v>0.76510360342753458</v>
      </c>
      <c r="V449" s="7">
        <v>0.35288862580325353</v>
      </c>
      <c r="W449" s="7">
        <v>0.78320522750839727</v>
      </c>
      <c r="X449" s="7">
        <v>0.3547171113197235</v>
      </c>
      <c r="Y449" s="7">
        <v>0.78852408922085282</v>
      </c>
      <c r="Z449" s="7">
        <v>0.35654014951092111</v>
      </c>
      <c r="AA449" s="7">
        <v>0.79097709767972746</v>
      </c>
      <c r="AB449" s="7">
        <v>0.35455550733663949</v>
      </c>
    </row>
    <row r="450" spans="1:28">
      <c r="A450" s="7">
        <v>0.56167173329927123</v>
      </c>
      <c r="B450" s="7">
        <v>0.36131200644963318</v>
      </c>
      <c r="C450" s="7">
        <v>0.55941342059956345</v>
      </c>
      <c r="D450" s="7">
        <v>0.3463245988498882</v>
      </c>
      <c r="E450" s="7">
        <v>0.56421373554961451</v>
      </c>
      <c r="F450" s="7">
        <v>0.33571139344396234</v>
      </c>
      <c r="G450" s="7">
        <v>0.57948679826134086</v>
      </c>
      <c r="H450" s="7">
        <v>0.32930897047368102</v>
      </c>
      <c r="I450" s="7">
        <v>0.59506315196696269</v>
      </c>
      <c r="J450" s="7">
        <v>0.32638375680234755</v>
      </c>
      <c r="K450" s="7">
        <v>0.60179593957059885</v>
      </c>
      <c r="L450" s="7">
        <v>0.33043475102999847</v>
      </c>
      <c r="M450" s="7">
        <v>0.62984728555274772</v>
      </c>
      <c r="N450" s="7">
        <v>0.33150151889586366</v>
      </c>
      <c r="O450" s="7">
        <v>0.67513630673459868</v>
      </c>
      <c r="P450" s="7">
        <v>0.33519662120571103</v>
      </c>
      <c r="Q450" s="7">
        <v>0.70272726317669532</v>
      </c>
      <c r="R450" s="7">
        <v>0.3450635430493037</v>
      </c>
      <c r="S450" s="7">
        <v>0.73669067041094394</v>
      </c>
      <c r="T450" s="7">
        <v>0.35694506735617704</v>
      </c>
      <c r="U450" s="7">
        <v>0.76530859532774864</v>
      </c>
      <c r="V450" s="7">
        <v>0.35320093911887701</v>
      </c>
      <c r="W450" s="7">
        <v>0.78372729543653341</v>
      </c>
      <c r="X450" s="7">
        <v>0.35557143349996095</v>
      </c>
      <c r="Y450" s="7">
        <v>0.78884213696008576</v>
      </c>
      <c r="Z450" s="7">
        <v>0.35705310597408174</v>
      </c>
      <c r="AA450" s="7">
        <v>0.79138658999621281</v>
      </c>
      <c r="AB450" s="7">
        <v>0.35517287086752308</v>
      </c>
    </row>
    <row r="451" spans="1:28">
      <c r="A451" s="7">
        <v>0.56206514241920991</v>
      </c>
      <c r="B451" s="7">
        <v>0.36171329274470754</v>
      </c>
      <c r="C451" s="7">
        <v>0.55987847772566224</v>
      </c>
      <c r="D451" s="7">
        <v>0.34680668713650464</v>
      </c>
      <c r="E451" s="7">
        <v>0.56553079049784105</v>
      </c>
      <c r="F451" s="7">
        <v>0.33710136927599588</v>
      </c>
      <c r="G451" s="7">
        <v>0.58042172099246969</v>
      </c>
      <c r="H451" s="7">
        <v>0.33032852818718439</v>
      </c>
      <c r="I451" s="7">
        <v>0.59546958381378901</v>
      </c>
      <c r="J451" s="7">
        <v>0.32683588479996523</v>
      </c>
      <c r="K451" s="7">
        <v>0.60205737703526663</v>
      </c>
      <c r="L451" s="7">
        <v>0.33072164349435029</v>
      </c>
      <c r="M451" s="7">
        <v>0.6306008564418879</v>
      </c>
      <c r="N451" s="7">
        <v>0.33235584107610111</v>
      </c>
      <c r="O451" s="7">
        <v>0.67531132467393751</v>
      </c>
      <c r="P451" s="7">
        <v>0.33541088266642949</v>
      </c>
      <c r="Q451" s="7">
        <v>0.70323941294504599</v>
      </c>
      <c r="R451" s="7">
        <v>0.34572176151973105</v>
      </c>
      <c r="S451" s="7">
        <v>0.73765300395025968</v>
      </c>
      <c r="T451" s="7">
        <v>0.35827512261021305</v>
      </c>
      <c r="U451" s="7">
        <v>0.76625364273212559</v>
      </c>
      <c r="V451" s="7">
        <v>0.35464266454099935</v>
      </c>
      <c r="W451" s="7">
        <v>0.78460699337396078</v>
      </c>
      <c r="X451" s="7">
        <v>0.3570131589220833</v>
      </c>
      <c r="Y451" s="7">
        <v>0.7891673118195256</v>
      </c>
      <c r="Z451" s="7">
        <v>0.35757968075042362</v>
      </c>
      <c r="AA451" s="7">
        <v>0.79155734354903295</v>
      </c>
      <c r="AB451" s="7">
        <v>0.35543071093042156</v>
      </c>
    </row>
    <row r="452" spans="1:28">
      <c r="A452" s="7">
        <v>0.56452369395835922</v>
      </c>
      <c r="B452" s="7">
        <v>0.36422178603269489</v>
      </c>
      <c r="C452" s="7">
        <v>0.56057511431863472</v>
      </c>
      <c r="D452" s="7">
        <v>0.34752936562265663</v>
      </c>
      <c r="E452" s="7">
        <v>0.56628522003129123</v>
      </c>
      <c r="F452" s="7">
        <v>0.33789758665332664</v>
      </c>
      <c r="G452" s="7">
        <v>0.58071033137719608</v>
      </c>
      <c r="H452" s="7">
        <v>0.33064356516544413</v>
      </c>
      <c r="I452" s="7">
        <v>0.59632686170925975</v>
      </c>
      <c r="J452" s="7">
        <v>0.32779279827283481</v>
      </c>
      <c r="K452" s="7">
        <v>0.60248178850388312</v>
      </c>
      <c r="L452" s="7">
        <v>0.33118738980514928</v>
      </c>
      <c r="M452" s="7">
        <v>0.63147036131397272</v>
      </c>
      <c r="N452" s="7">
        <v>0.33334271483796946</v>
      </c>
      <c r="O452" s="7">
        <v>0.67599573693145709</v>
      </c>
      <c r="P452" s="7">
        <v>0.33624886287084943</v>
      </c>
      <c r="Q452" s="7">
        <v>0.70359397816928881</v>
      </c>
      <c r="R452" s="7">
        <v>0.34617752106753041</v>
      </c>
      <c r="S452" s="7">
        <v>0.73815231960451366</v>
      </c>
      <c r="T452" s="7">
        <v>0.35896602503227543</v>
      </c>
      <c r="U452" s="7">
        <v>0.76648295570524649</v>
      </c>
      <c r="V452" s="7">
        <v>0.35499310913353033</v>
      </c>
      <c r="W452" s="7">
        <v>0.7849178978543998</v>
      </c>
      <c r="X452" s="7">
        <v>0.35752429961015308</v>
      </c>
      <c r="Y452" s="7">
        <v>0.78952723138997405</v>
      </c>
      <c r="Z452" s="7">
        <v>0.35816345244212683</v>
      </c>
      <c r="AA452" s="7">
        <v>0.79193600536292585</v>
      </c>
      <c r="AB452" s="7">
        <v>0.35600358797157972</v>
      </c>
    </row>
    <row r="453" spans="1:28">
      <c r="A453" s="7">
        <v>0.56468821049942453</v>
      </c>
      <c r="B453" s="7">
        <v>0.36438974522859707</v>
      </c>
      <c r="C453" s="7">
        <v>0.56072032603351862</v>
      </c>
      <c r="D453" s="7">
        <v>0.34768007495519587</v>
      </c>
      <c r="E453" s="7">
        <v>0.56673002291602514</v>
      </c>
      <c r="F453" s="7">
        <v>0.33836787240185268</v>
      </c>
      <c r="G453" s="7">
        <v>0.58328421126280139</v>
      </c>
      <c r="H453" s="7">
        <v>0.33345620078114624</v>
      </c>
      <c r="I453" s="7">
        <v>0.59670815344184935</v>
      </c>
      <c r="J453" s="7">
        <v>0.3282185975316354</v>
      </c>
      <c r="K453" s="7">
        <v>0.60302079106902606</v>
      </c>
      <c r="L453" s="7">
        <v>0.33178024037230663</v>
      </c>
      <c r="M453" s="7">
        <v>0.63216923095763899</v>
      </c>
      <c r="N453" s="7">
        <v>0.33413711644020938</v>
      </c>
      <c r="O453" s="7">
        <v>0.6766948875417631</v>
      </c>
      <c r="P453" s="7">
        <v>0.33710590871372315</v>
      </c>
      <c r="Q453" s="7">
        <v>0.70398093577204268</v>
      </c>
      <c r="R453" s="7">
        <v>0.34667504344241895</v>
      </c>
      <c r="S453" s="7">
        <v>0.73930145385845281</v>
      </c>
      <c r="T453" s="7">
        <v>0.36055664401184612</v>
      </c>
      <c r="U453" s="7">
        <v>0.76701193904096854</v>
      </c>
      <c r="V453" s="7">
        <v>0.35580566848667861</v>
      </c>
      <c r="W453" s="7">
        <v>0.78546063284337442</v>
      </c>
      <c r="X453" s="7">
        <v>0.35841675306729809</v>
      </c>
      <c r="Y453" s="7">
        <v>0.78961453861250863</v>
      </c>
      <c r="Z453" s="7">
        <v>0.35830508289921187</v>
      </c>
      <c r="AA453" s="7">
        <v>0.79277791524141417</v>
      </c>
      <c r="AB453" s="7">
        <v>0.35728461729816319</v>
      </c>
    </row>
    <row r="454" spans="1:28">
      <c r="A454" s="7">
        <v>0.56535036403116545</v>
      </c>
      <c r="B454" s="7">
        <v>0.36506612144993278</v>
      </c>
      <c r="C454" s="7">
        <v>0.56208607543036804</v>
      </c>
      <c r="D454" s="7">
        <v>0.34909819530113734</v>
      </c>
      <c r="E454" s="7">
        <v>0.56832291045396355</v>
      </c>
      <c r="F454" s="7">
        <v>0.34005291168614676</v>
      </c>
      <c r="G454" s="7">
        <v>0.5840118592630813</v>
      </c>
      <c r="H454" s="7">
        <v>0.334252418158477</v>
      </c>
      <c r="I454" s="7">
        <v>0.59762073958864081</v>
      </c>
      <c r="J454" s="7">
        <v>0.32923815524513877</v>
      </c>
      <c r="K454" s="7">
        <v>0.60386961400625905</v>
      </c>
      <c r="L454" s="7">
        <v>0.33271536454408623</v>
      </c>
      <c r="M454" s="7">
        <v>0.63294239632276983</v>
      </c>
      <c r="N454" s="7">
        <v>0.33501685947171855</v>
      </c>
      <c r="O454" s="7">
        <v>0.67712414206666771</v>
      </c>
      <c r="P454" s="7">
        <v>0.33763248349006503</v>
      </c>
      <c r="Q454" s="7">
        <v>0.70443968188933459</v>
      </c>
      <c r="R454" s="7">
        <v>0.34726789400957631</v>
      </c>
      <c r="S454" s="7">
        <v>0.73947940145863911</v>
      </c>
      <c r="T454" s="7">
        <v>0.36080358942419954</v>
      </c>
      <c r="U454" s="7">
        <v>0.76737762374431662</v>
      </c>
      <c r="V454" s="7">
        <v>0.35637219031501888</v>
      </c>
      <c r="W454" s="7">
        <v>0.78597910650006042</v>
      </c>
      <c r="X454" s="7">
        <v>0.35927016735999012</v>
      </c>
      <c r="Y454" s="7">
        <v>0.79022390739019865</v>
      </c>
      <c r="Z454" s="7">
        <v>0.35929377243617105</v>
      </c>
      <c r="AA454" s="7">
        <v>0.79303483609635195</v>
      </c>
      <c r="AB454" s="7">
        <v>0.3576795483804196</v>
      </c>
    </row>
    <row r="455" spans="1:28">
      <c r="A455" s="7">
        <v>0.565642610805977</v>
      </c>
      <c r="B455" s="7">
        <v>0.36536481645237501</v>
      </c>
      <c r="C455" s="7">
        <v>0.56253879430618259</v>
      </c>
      <c r="D455" s="7">
        <v>0.34956848104966337</v>
      </c>
      <c r="E455" s="7">
        <v>0.56890288957471524</v>
      </c>
      <c r="F455" s="7">
        <v>0.3406675515543941</v>
      </c>
      <c r="G455" s="7">
        <v>0.58506834818656461</v>
      </c>
      <c r="H455" s="7">
        <v>0.33540906689133837</v>
      </c>
      <c r="I455" s="7">
        <v>0.59840678716044093</v>
      </c>
      <c r="J455" s="7">
        <v>0.33011789827664795</v>
      </c>
      <c r="K455" s="7">
        <v>0.60425328197388839</v>
      </c>
      <c r="L455" s="7">
        <v>0.33313844014025057</v>
      </c>
      <c r="M455" s="7">
        <v>0.63359227977645949</v>
      </c>
      <c r="N455" s="7">
        <v>0.33575769570877889</v>
      </c>
      <c r="O455" s="7">
        <v>0.67777170844222123</v>
      </c>
      <c r="P455" s="7">
        <v>0.33842688509230495</v>
      </c>
      <c r="Q455" s="7">
        <v>0.70536767976019232</v>
      </c>
      <c r="R455" s="7">
        <v>0.34846721345707227</v>
      </c>
      <c r="S455" s="7">
        <v>0.74018942123649678</v>
      </c>
      <c r="T455" s="7">
        <v>0.36179227896115873</v>
      </c>
      <c r="U455" s="7">
        <v>0.76760867393693077</v>
      </c>
      <c r="V455" s="7">
        <v>0.35673080589545864</v>
      </c>
      <c r="W455" s="7">
        <v>0.78657845126437509</v>
      </c>
      <c r="X455" s="7">
        <v>0.36026521210976725</v>
      </c>
      <c r="Y455" s="7">
        <v>0.79111034296593186</v>
      </c>
      <c r="Z455" s="7">
        <v>0.3607354978582934</v>
      </c>
      <c r="AA455" s="7">
        <v>0.7932727843343097</v>
      </c>
      <c r="AB455" s="7">
        <v>0.35804633494876809</v>
      </c>
    </row>
    <row r="456" spans="1:28">
      <c r="A456" s="7">
        <v>0.56661744794992897</v>
      </c>
      <c r="B456" s="7">
        <v>0.36636167697724298</v>
      </c>
      <c r="C456" s="7">
        <v>0.56340721730695897</v>
      </c>
      <c r="D456" s="7">
        <v>0.35047092126980794</v>
      </c>
      <c r="E456" s="7">
        <v>0.56920520939986297</v>
      </c>
      <c r="F456" s="7">
        <v>0.34098803585792631</v>
      </c>
      <c r="G456" s="7">
        <v>0.58603825399462994</v>
      </c>
      <c r="H456" s="7">
        <v>0.33647220320702176</v>
      </c>
      <c r="I456" s="7">
        <v>0.59940401169182922</v>
      </c>
      <c r="J456" s="7">
        <v>0.33123641573260176</v>
      </c>
      <c r="K456" s="7">
        <v>0.60482623745652064</v>
      </c>
      <c r="L456" s="7">
        <v>0.33377032987186084</v>
      </c>
      <c r="M456" s="7">
        <v>0.63384374221833939</v>
      </c>
      <c r="N456" s="7">
        <v>0.33604458817313071</v>
      </c>
      <c r="O456" s="7">
        <v>0.67828478734859865</v>
      </c>
      <c r="P456" s="7">
        <v>0.33905695904882438</v>
      </c>
      <c r="Q456" s="7">
        <v>0.70606542910271464</v>
      </c>
      <c r="R456" s="7">
        <v>0.34936965367721684</v>
      </c>
      <c r="S456" s="7">
        <v>0.74039038693421955</v>
      </c>
      <c r="T456" s="7">
        <v>0.36207281621269261</v>
      </c>
      <c r="U456" s="7">
        <v>0.76810986176075935</v>
      </c>
      <c r="V456" s="7">
        <v>0.35750977340942647</v>
      </c>
      <c r="W456" s="7">
        <v>0.78695584976664212</v>
      </c>
      <c r="X456" s="7">
        <v>0.36089528606628668</v>
      </c>
      <c r="Y456" s="7">
        <v>0.79137137374350963</v>
      </c>
      <c r="Z456" s="7">
        <v>0.36116038922954857</v>
      </c>
      <c r="AA456" s="7">
        <v>0.79370678294772756</v>
      </c>
      <c r="AB456" s="7">
        <v>0.35871726384483132</v>
      </c>
    </row>
    <row r="457" spans="1:28">
      <c r="A457" s="7">
        <v>0.56740835355728625</v>
      </c>
      <c r="B457" s="7">
        <v>0.367171512667755</v>
      </c>
      <c r="C457" s="7">
        <v>0.56404026445615885</v>
      </c>
      <c r="D457" s="7">
        <v>0.3511291397402353</v>
      </c>
      <c r="E457" s="7">
        <v>0.5703423338177146</v>
      </c>
      <c r="F457" s="7">
        <v>0.34219371051824016</v>
      </c>
      <c r="G457" s="7">
        <v>0.58641169834092743</v>
      </c>
      <c r="H457" s="7">
        <v>0.33688166049000484</v>
      </c>
      <c r="I457" s="7">
        <v>0.599708207074093</v>
      </c>
      <c r="J457" s="7">
        <v>0.33157778144967859</v>
      </c>
      <c r="K457" s="7">
        <v>0.60540683234558801</v>
      </c>
      <c r="L457" s="7">
        <v>0.33441129847892531</v>
      </c>
      <c r="M457" s="7">
        <v>0.63462262263896752</v>
      </c>
      <c r="N457" s="7">
        <v>0.33693704163027571</v>
      </c>
      <c r="O457" s="7">
        <v>0.67905026054644357</v>
      </c>
      <c r="P457" s="7">
        <v>0.33999934632096729</v>
      </c>
      <c r="Q457" s="7">
        <v>0.7063377001761455</v>
      </c>
      <c r="R457" s="7">
        <v>0.34972191404483866</v>
      </c>
      <c r="S457" s="7">
        <v>0.74072326403705557</v>
      </c>
      <c r="T457" s="7">
        <v>0.36253856252349159</v>
      </c>
      <c r="U457" s="7">
        <v>0.76819672273542638</v>
      </c>
      <c r="V457" s="7">
        <v>0.35764504865369362</v>
      </c>
      <c r="W457" s="7">
        <v>0.78721014447174109</v>
      </c>
      <c r="X457" s="7">
        <v>0.36132017743754186</v>
      </c>
      <c r="Y457" s="7">
        <v>0.79224979130901008</v>
      </c>
      <c r="Z457" s="7">
        <v>0.36259575943885297</v>
      </c>
      <c r="AA457" s="7">
        <v>0.79436054770783071</v>
      </c>
      <c r="AB457" s="7">
        <v>0.35972955845797139</v>
      </c>
    </row>
    <row r="458" spans="1:28">
      <c r="A458" s="7">
        <v>0.56774862689998651</v>
      </c>
      <c r="B458" s="7">
        <v>0.36752014148519513</v>
      </c>
      <c r="C458" s="7">
        <v>0.56957159696820758</v>
      </c>
      <c r="D458" s="7">
        <v>0.3568824231155433</v>
      </c>
      <c r="E458" s="7">
        <v>0.57084193787921245</v>
      </c>
      <c r="F458" s="7">
        <v>0.34272391684476372</v>
      </c>
      <c r="G458" s="7">
        <v>0.58704926491809573</v>
      </c>
      <c r="H458" s="7">
        <v>0.337580733899976</v>
      </c>
      <c r="I458" s="7">
        <v>0.60087387037086704</v>
      </c>
      <c r="J458" s="7">
        <v>0.33288604740262462</v>
      </c>
      <c r="K458" s="7">
        <v>0.60592461433730005</v>
      </c>
      <c r="L458" s="7">
        <v>0.33498508340762889</v>
      </c>
      <c r="M458" s="7">
        <v>0.63513207901472424</v>
      </c>
      <c r="N458" s="7">
        <v>0.33752081332197892</v>
      </c>
      <c r="O458" s="7">
        <v>0.68036381623853359</v>
      </c>
      <c r="P458" s="7">
        <v>0.34161992558953674</v>
      </c>
      <c r="Q458" s="7">
        <v>0.7068305896113275</v>
      </c>
      <c r="R458" s="7">
        <v>0.35036106687681229</v>
      </c>
      <c r="S458" s="7">
        <v>0.74109332422052754</v>
      </c>
      <c r="T458" s="7">
        <v>0.36305696631192474</v>
      </c>
      <c r="U458" s="7">
        <v>0.76911831767664318</v>
      </c>
      <c r="V458" s="7">
        <v>0.35908041886299802</v>
      </c>
      <c r="W458" s="7">
        <v>0.78759203581332093</v>
      </c>
      <c r="X458" s="7">
        <v>0.36195842238197007</v>
      </c>
      <c r="Y458" s="7">
        <v>0.79262841957000163</v>
      </c>
      <c r="Z458" s="7">
        <v>0.36321493874482741</v>
      </c>
      <c r="AA458" s="7">
        <v>0.79505937243326141</v>
      </c>
      <c r="AB458" s="7">
        <v>0.36081357618719939</v>
      </c>
    </row>
    <row r="459" spans="1:28">
      <c r="A459" s="7">
        <v>0.56823400178822259</v>
      </c>
      <c r="B459" s="7">
        <v>0.36801766386008367</v>
      </c>
      <c r="C459" s="7">
        <v>0.5702938591579243</v>
      </c>
      <c r="D459" s="7">
        <v>0.35763415400314863</v>
      </c>
      <c r="E459" s="7">
        <v>0.57163838164818159</v>
      </c>
      <c r="F459" s="7">
        <v>0.34357006803709245</v>
      </c>
      <c r="G459" s="7">
        <v>0.5875442754567477</v>
      </c>
      <c r="H459" s="7">
        <v>0.3381236506521354</v>
      </c>
      <c r="I459" s="7">
        <v>0.60139259472795048</v>
      </c>
      <c r="J459" s="7">
        <v>0.33346981909432782</v>
      </c>
      <c r="K459" s="7">
        <v>0.60644154750607493</v>
      </c>
      <c r="L459" s="7">
        <v>0.33555796044878705</v>
      </c>
      <c r="M459" s="7">
        <v>0.63617303555172722</v>
      </c>
      <c r="N459" s="7">
        <v>0.33871468544420236</v>
      </c>
      <c r="O459" s="7">
        <v>0.68145076975653229</v>
      </c>
      <c r="P459" s="7">
        <v>0.34296178338166317</v>
      </c>
      <c r="Q459" s="7">
        <v>0.70707834753345267</v>
      </c>
      <c r="R459" s="7">
        <v>0.35068245906788992</v>
      </c>
      <c r="S459" s="7">
        <v>0.74134475267054201</v>
      </c>
      <c r="T459" s="7">
        <v>0.36340922667954656</v>
      </c>
      <c r="U459" s="7">
        <v>0.77021016012820731</v>
      </c>
      <c r="V459" s="7">
        <v>0.36078452378574588</v>
      </c>
      <c r="W459" s="7">
        <v>0.78819767055267331</v>
      </c>
      <c r="X459" s="7">
        <v>0.3629716248826555</v>
      </c>
      <c r="Y459" s="7">
        <v>0.79274690794344138</v>
      </c>
      <c r="Z459" s="7">
        <v>0.36341013456709209</v>
      </c>
      <c r="AA459" s="7">
        <v>0.79545779738984179</v>
      </c>
      <c r="AB459" s="7">
        <v>0.36143457126826467</v>
      </c>
    </row>
    <row r="460" spans="1:28">
      <c r="A460" s="7">
        <v>0.56903512581427951</v>
      </c>
      <c r="B460" s="7">
        <v>0.36883930208868609</v>
      </c>
      <c r="C460" s="7">
        <v>0.5714460619152385</v>
      </c>
      <c r="D460" s="7">
        <v>0.35883347345064459</v>
      </c>
      <c r="E460" s="7">
        <v>0.57189412047307997</v>
      </c>
      <c r="F460" s="7">
        <v>0.34384243430071759</v>
      </c>
      <c r="G460" s="7">
        <v>0.58777866207222251</v>
      </c>
      <c r="H460" s="7">
        <v>0.33838149071503387</v>
      </c>
      <c r="I460" s="7">
        <v>0.602538983937143</v>
      </c>
      <c r="J460" s="7">
        <v>0.33476174307145634</v>
      </c>
      <c r="K460" s="7">
        <v>0.60696781772715935</v>
      </c>
      <c r="L460" s="7">
        <v>0.33614173214049026</v>
      </c>
      <c r="M460" s="7">
        <v>0.63742381626912992</v>
      </c>
      <c r="N460" s="7">
        <v>0.34015005565350676</v>
      </c>
      <c r="O460" s="7">
        <v>0.68201266945651473</v>
      </c>
      <c r="P460" s="7">
        <v>0.34365722524145265</v>
      </c>
      <c r="Q460" s="7">
        <v>0.70729458854675631</v>
      </c>
      <c r="R460" s="7">
        <v>0.35096299631942379</v>
      </c>
      <c r="S460" s="7">
        <v>0.74180865586704747</v>
      </c>
      <c r="T460" s="7">
        <v>0.36405927416206518</v>
      </c>
      <c r="U460" s="7">
        <v>0.77073219458595599</v>
      </c>
      <c r="V460" s="7">
        <v>0.36159980680153042</v>
      </c>
      <c r="W460" s="7">
        <v>0.78854002490830133</v>
      </c>
      <c r="X460" s="7">
        <v>0.36354450192381366</v>
      </c>
      <c r="Y460" s="7">
        <v>0.79341062101270898</v>
      </c>
      <c r="Z460" s="7">
        <v>0.36450686272195593</v>
      </c>
      <c r="AA460" s="7">
        <v>0.79585464129500716</v>
      </c>
      <c r="AB460" s="7">
        <v>0.36205375057423911</v>
      </c>
    </row>
    <row r="461" spans="1:28">
      <c r="A461" s="7">
        <v>0.56946940860901707</v>
      </c>
      <c r="B461" s="7">
        <v>0.36928507487348589</v>
      </c>
      <c r="C461" s="7">
        <v>0.57226608101105358</v>
      </c>
      <c r="D461" s="7">
        <v>0.35968779563088205</v>
      </c>
      <c r="E461" s="7">
        <v>0.57236632394619591</v>
      </c>
      <c r="F461" s="7">
        <v>0.34434540400087865</v>
      </c>
      <c r="G461" s="7">
        <v>0.5882518081877891</v>
      </c>
      <c r="H461" s="7">
        <v>0.33890261816610329</v>
      </c>
      <c r="I461" s="7">
        <v>0.60278535705666247</v>
      </c>
      <c r="J461" s="7">
        <v>0.33503955666035395</v>
      </c>
      <c r="K461" s="7">
        <v>0.60718681404496544</v>
      </c>
      <c r="L461" s="7">
        <v>0.33638504600266206</v>
      </c>
      <c r="M461" s="7">
        <v>0.63841252087015776</v>
      </c>
      <c r="N461" s="7">
        <v>0.34128491508527808</v>
      </c>
      <c r="O461" s="7">
        <v>0.68234704583535677</v>
      </c>
      <c r="P461" s="7">
        <v>0.34407122196216283</v>
      </c>
      <c r="Q461" s="7">
        <v>0.7074985729844071</v>
      </c>
      <c r="R461" s="7">
        <v>0.35122809948268557</v>
      </c>
      <c r="S461" s="7">
        <v>0.74208310241459841</v>
      </c>
      <c r="T461" s="7">
        <v>0.36444421848132202</v>
      </c>
      <c r="U461" s="7">
        <v>0.77132892948191822</v>
      </c>
      <c r="V461" s="7">
        <v>0.36253583886085544</v>
      </c>
      <c r="W461" s="7">
        <v>0.78866043300188182</v>
      </c>
      <c r="X461" s="7">
        <v>0.36374605295889623</v>
      </c>
      <c r="Y461" s="7">
        <v>0.79361998016878665</v>
      </c>
      <c r="Z461" s="7">
        <v>0.36485367576430527</v>
      </c>
      <c r="AA461" s="7">
        <v>0.7959510854313222</v>
      </c>
      <c r="AB461" s="7">
        <v>0.36220445990677835</v>
      </c>
    </row>
    <row r="462" spans="1:28">
      <c r="A462" s="7">
        <v>0.57080802145867859</v>
      </c>
      <c r="B462" s="7">
        <v>0.37066052450479275</v>
      </c>
      <c r="C462" s="7">
        <v>0.57381880235451821</v>
      </c>
      <c r="D462" s="7">
        <v>0.3613056512368153</v>
      </c>
      <c r="E462" s="7">
        <v>0.57315637424454269</v>
      </c>
      <c r="F462" s="7">
        <v>0.34518701575548028</v>
      </c>
      <c r="G462" s="7">
        <v>0.58896546295729435</v>
      </c>
      <c r="H462" s="7">
        <v>0.33968884878043448</v>
      </c>
      <c r="I462" s="7">
        <v>0.60366777506636993</v>
      </c>
      <c r="J462" s="7">
        <v>0.3360355092976765</v>
      </c>
      <c r="K462" s="7">
        <v>0.60737949685171733</v>
      </c>
      <c r="L462" s="7">
        <v>0.33659930746338051</v>
      </c>
      <c r="M462" s="7">
        <v>0.63915792739430188</v>
      </c>
      <c r="N462" s="7">
        <v>0.3421419609281518</v>
      </c>
      <c r="O462" s="7">
        <v>0.68281498853632572</v>
      </c>
      <c r="P462" s="7">
        <v>0.34465136210368436</v>
      </c>
      <c r="Q462" s="7">
        <v>0.70874524182223864</v>
      </c>
      <c r="R462" s="7">
        <v>0.35284867875125503</v>
      </c>
      <c r="S462" s="7">
        <v>0.74248414849860034</v>
      </c>
      <c r="T462" s="7">
        <v>0.36500710875948061</v>
      </c>
      <c r="U462" s="7">
        <v>0.77214542264378805</v>
      </c>
      <c r="V462" s="7">
        <v>0.36381686818743891</v>
      </c>
      <c r="W462" s="7">
        <v>0.78942511425290396</v>
      </c>
      <c r="X462" s="7">
        <v>0.3650270822854797</v>
      </c>
      <c r="Y462" s="7">
        <v>0.79383913911514881</v>
      </c>
      <c r="Z462" s="7">
        <v>0.3652177386700175</v>
      </c>
      <c r="AA462" s="7">
        <v>0.79656295232892782</v>
      </c>
      <c r="AB462" s="7">
        <v>0.36316137337964793</v>
      </c>
    </row>
    <row r="463" spans="1:28">
      <c r="A463" s="7">
        <v>0.57122084557414676</v>
      </c>
      <c r="B463" s="7">
        <v>0.37108541587604793</v>
      </c>
      <c r="C463" s="7">
        <v>0.57428480857679276</v>
      </c>
      <c r="D463" s="7">
        <v>0.36179137107361342</v>
      </c>
      <c r="E463" s="7">
        <v>0.57408890760247566</v>
      </c>
      <c r="F463" s="7">
        <v>0.34618206050525741</v>
      </c>
      <c r="G463" s="7">
        <v>0.5895496803421344</v>
      </c>
      <c r="H463" s="7">
        <v>0.34033344893768058</v>
      </c>
      <c r="I463" s="7">
        <v>0.60398537850956002</v>
      </c>
      <c r="J463" s="7">
        <v>0.33639412487811626</v>
      </c>
      <c r="K463" s="7">
        <v>0.60813579808879192</v>
      </c>
      <c r="L463" s="7">
        <v>0.33744091921798214</v>
      </c>
      <c r="M463" s="7">
        <v>0.6398853723154545</v>
      </c>
      <c r="N463" s="7">
        <v>0.34297994113257174</v>
      </c>
      <c r="O463" s="7">
        <v>0.68316502441500326</v>
      </c>
      <c r="P463" s="7">
        <v>0.34508533235039374</v>
      </c>
      <c r="Q463" s="7">
        <v>0.70938170828649671</v>
      </c>
      <c r="R463" s="7">
        <v>0.35368030374285708</v>
      </c>
      <c r="S463" s="7">
        <v>0.74341461082594251</v>
      </c>
      <c r="T463" s="7">
        <v>0.36631537471242664</v>
      </c>
      <c r="U463" s="7">
        <v>0.77254411451750959</v>
      </c>
      <c r="V463" s="7">
        <v>0.36444512636886756</v>
      </c>
      <c r="W463" s="7">
        <v>0.79024910098285372</v>
      </c>
      <c r="X463" s="7">
        <v>0.36640888712960451</v>
      </c>
      <c r="Y463" s="7">
        <v>0.79400306287990752</v>
      </c>
      <c r="Z463" s="7">
        <v>0.36549010493364265</v>
      </c>
      <c r="AA463" s="7">
        <v>0.79721039288337092</v>
      </c>
      <c r="AB463" s="7">
        <v>0.36417457588033336</v>
      </c>
    </row>
    <row r="464" spans="1:28">
      <c r="A464" s="7">
        <v>0.57251245369778958</v>
      </c>
      <c r="B464" s="7">
        <v>0.37241547113008394</v>
      </c>
      <c r="C464" s="7">
        <v>0.57523865023338316</v>
      </c>
      <c r="D464" s="7">
        <v>0.36278641582339055</v>
      </c>
      <c r="E464" s="7">
        <v>0.57655861396863706</v>
      </c>
      <c r="F464" s="7">
        <v>0.34881947382469403</v>
      </c>
      <c r="G464" s="7">
        <v>0.59167577684295214</v>
      </c>
      <c r="H464" s="7">
        <v>0.34267943035503828</v>
      </c>
      <c r="I464" s="7">
        <v>0.60421247754149798</v>
      </c>
      <c r="J464" s="7">
        <v>0.33665105705346932</v>
      </c>
      <c r="K464" s="7">
        <v>0.60913910680060124</v>
      </c>
      <c r="L464" s="7">
        <v>0.33855943667393595</v>
      </c>
      <c r="M464" s="7">
        <v>0.64041850534969991</v>
      </c>
      <c r="N464" s="7">
        <v>0.34359458100081908</v>
      </c>
      <c r="O464" s="7">
        <v>0.68364309973351289</v>
      </c>
      <c r="P464" s="7">
        <v>0.34567818291755109</v>
      </c>
      <c r="Q464" s="7">
        <v>0.70977829605583498</v>
      </c>
      <c r="R464" s="7">
        <v>0.35419870753129024</v>
      </c>
      <c r="S464" s="7">
        <v>0.74408479158883312</v>
      </c>
      <c r="T464" s="7">
        <v>0.36725776198456955</v>
      </c>
      <c r="U464" s="7">
        <v>0.77274563197873702</v>
      </c>
      <c r="V464" s="7">
        <v>0.36476288700976356</v>
      </c>
      <c r="W464" s="7">
        <v>0.7904476844804752</v>
      </c>
      <c r="X464" s="7">
        <v>0.36674208185877255</v>
      </c>
      <c r="Y464" s="7">
        <v>0.7943318012994508</v>
      </c>
      <c r="Z464" s="7">
        <v>0.36603756112352914</v>
      </c>
      <c r="AA464" s="7">
        <v>0.79741118641307607</v>
      </c>
      <c r="AB464" s="7">
        <v>0.3644896128585931</v>
      </c>
    </row>
    <row r="465" spans="1:28">
      <c r="A465" s="7">
        <v>0.5729385617575673</v>
      </c>
      <c r="B465" s="7">
        <v>0.37285488870206579</v>
      </c>
      <c r="C465" s="7">
        <v>0.57575021307209184</v>
      </c>
      <c r="D465" s="7">
        <v>0.36332116158764122</v>
      </c>
      <c r="E465" s="7">
        <v>0.57738245832598822</v>
      </c>
      <c r="F465" s="7">
        <v>0.34970012474374856</v>
      </c>
      <c r="G465" s="7">
        <v>0.59286782518956449</v>
      </c>
      <c r="H465" s="7">
        <v>0.34399495940834762</v>
      </c>
      <c r="I465" s="7">
        <v>0.60482924834410456</v>
      </c>
      <c r="J465" s="7">
        <v>0.33735013046344048</v>
      </c>
      <c r="K465" s="7">
        <v>0.60927406964762132</v>
      </c>
      <c r="L465" s="7">
        <v>0.3387101460064752</v>
      </c>
      <c r="M465" s="7">
        <v>0.64055076806263678</v>
      </c>
      <c r="N465" s="7">
        <v>0.34374710610844916</v>
      </c>
      <c r="O465" s="7">
        <v>0.68392036499530751</v>
      </c>
      <c r="P465" s="7">
        <v>0.3460231801848096</v>
      </c>
      <c r="Q465" s="7">
        <v>0.70993938247870081</v>
      </c>
      <c r="R465" s="7">
        <v>0.35440933744182701</v>
      </c>
      <c r="S465" s="7">
        <v>0.74430789007264875</v>
      </c>
      <c r="T465" s="7">
        <v>0.36757189107528387</v>
      </c>
      <c r="U465" s="7">
        <v>0.77304095929260486</v>
      </c>
      <c r="V465" s="7">
        <v>0.36522863332056255</v>
      </c>
      <c r="W465" s="7">
        <v>0.79205881665801059</v>
      </c>
      <c r="X465" s="7">
        <v>0.36944577096902459</v>
      </c>
      <c r="Y465" s="7">
        <v>0.79448592527392503</v>
      </c>
      <c r="Z465" s="7">
        <v>0.3662944932988822</v>
      </c>
      <c r="AA465" s="7">
        <v>0.79750130634373118</v>
      </c>
      <c r="AB465" s="7">
        <v>0.36463124331567814</v>
      </c>
    </row>
    <row r="466" spans="1:28">
      <c r="A466" s="7">
        <v>0.57339430323157414</v>
      </c>
      <c r="B466" s="7">
        <v>0.37332517445059182</v>
      </c>
      <c r="C466" s="7">
        <v>0.5760662620986039</v>
      </c>
      <c r="D466" s="7">
        <v>0.36365163265417305</v>
      </c>
      <c r="E466" s="7">
        <v>0.5781862089185259</v>
      </c>
      <c r="F466" s="7">
        <v>0.35056080213680396</v>
      </c>
      <c r="G466" s="7">
        <v>0.59336196115129303</v>
      </c>
      <c r="H466" s="7">
        <v>0.34454059982314328</v>
      </c>
      <c r="I466" s="7">
        <v>0.60576613660132483</v>
      </c>
      <c r="J466" s="7">
        <v>0.33841326677912387</v>
      </c>
      <c r="K466" s="7">
        <v>0.61018655430514668</v>
      </c>
      <c r="L466" s="7">
        <v>0.33972970371997857</v>
      </c>
      <c r="M466" s="7">
        <v>0.64069201157706934</v>
      </c>
      <c r="N466" s="7">
        <v>0.34391052586662424</v>
      </c>
      <c r="O466" s="7">
        <v>0.684671099840366</v>
      </c>
      <c r="P466" s="7">
        <v>0.34695921224413462</v>
      </c>
      <c r="Q466" s="7">
        <v>0.71010922359846151</v>
      </c>
      <c r="R466" s="7">
        <v>0.3546317698904542</v>
      </c>
      <c r="S466" s="7">
        <v>0.74463014343816025</v>
      </c>
      <c r="T466" s="7">
        <v>0.36802765062308324</v>
      </c>
      <c r="U466" s="7">
        <v>0.77335626463064611</v>
      </c>
      <c r="V466" s="7">
        <v>0.36572615569545108</v>
      </c>
      <c r="W466" s="7">
        <v>0.79291245612742423</v>
      </c>
      <c r="X466" s="7">
        <v>0.37088114117832899</v>
      </c>
      <c r="Y466" s="7">
        <v>0.79479417322287349</v>
      </c>
      <c r="Z466" s="7">
        <v>0.36680835764958825</v>
      </c>
      <c r="AA466" s="7">
        <v>0.79781672610102394</v>
      </c>
      <c r="AB466" s="7">
        <v>0.36512785780302126</v>
      </c>
    </row>
    <row r="467" spans="1:28">
      <c r="A467" s="7">
        <v>0.57502720653978723</v>
      </c>
      <c r="B467" s="7">
        <v>0.37501021373488591</v>
      </c>
      <c r="C467" s="7">
        <v>0.57731717085819212</v>
      </c>
      <c r="D467" s="7">
        <v>0.36495989860711908</v>
      </c>
      <c r="E467" s="7">
        <v>0.57850496909670279</v>
      </c>
      <c r="F467" s="7">
        <v>0.35090216785388079</v>
      </c>
      <c r="G467" s="7">
        <v>0.59390332426688586</v>
      </c>
      <c r="H467" s="7">
        <v>0.34513889771557316</v>
      </c>
      <c r="I467" s="7">
        <v>0.60783349199538772</v>
      </c>
      <c r="J467" s="7">
        <v>0.34075924819648157</v>
      </c>
      <c r="K467" s="7">
        <v>0.61053796700116114</v>
      </c>
      <c r="L467" s="7">
        <v>0.34012281902714414</v>
      </c>
      <c r="M467" s="7">
        <v>0.64145129752170682</v>
      </c>
      <c r="N467" s="7">
        <v>0.34479117678567878</v>
      </c>
      <c r="O467" s="7">
        <v>0.68504140095412491</v>
      </c>
      <c r="P467" s="7">
        <v>0.34742132700475192</v>
      </c>
      <c r="Q467" s="7">
        <v>0.71040950970195604</v>
      </c>
      <c r="R467" s="7">
        <v>0.35502579308516519</v>
      </c>
      <c r="S467" s="7">
        <v>0.7448886543797244</v>
      </c>
      <c r="T467" s="7">
        <v>0.36839443719143172</v>
      </c>
      <c r="U467" s="7">
        <v>0.77348395026340655</v>
      </c>
      <c r="V467" s="7">
        <v>0.36592770673053365</v>
      </c>
      <c r="W467" s="7">
        <v>0.79331321739411742</v>
      </c>
      <c r="X467" s="7">
        <v>0.37155570162457385</v>
      </c>
      <c r="Y467" s="7">
        <v>0.79824369940301321</v>
      </c>
      <c r="Z467" s="7">
        <v>0.37256164102489625</v>
      </c>
      <c r="AA467" s="7">
        <v>0.79799538491091915</v>
      </c>
      <c r="AB467" s="7">
        <v>0.36540930294210056</v>
      </c>
    </row>
    <row r="468" spans="1:28">
      <c r="A468" s="7">
        <v>0.57652624856303414</v>
      </c>
      <c r="B468" s="7">
        <v>0.37655906988736743</v>
      </c>
      <c r="C468" s="7">
        <v>0.57874176421793566</v>
      </c>
      <c r="D468" s="7">
        <v>0.36645064995669391</v>
      </c>
      <c r="E468" s="7">
        <v>0.58009602992874909</v>
      </c>
      <c r="F468" s="7">
        <v>0.35260627277662865</v>
      </c>
      <c r="G468" s="7">
        <v>0.59516096588275413</v>
      </c>
      <c r="H468" s="7">
        <v>0.3465288735476067</v>
      </c>
      <c r="I468" s="7">
        <v>0.60864467968142455</v>
      </c>
      <c r="J468" s="7">
        <v>0.3416798461675345</v>
      </c>
      <c r="K468" s="7">
        <v>0.6107365915684736</v>
      </c>
      <c r="L468" s="7">
        <v>0.34034525147577133</v>
      </c>
      <c r="M468" s="7">
        <v>0.64165622308310899</v>
      </c>
      <c r="N468" s="7">
        <v>0.34502904332257806</v>
      </c>
      <c r="O468" s="7">
        <v>0.68547986694952101</v>
      </c>
      <c r="P468" s="7">
        <v>0.34796878319463842</v>
      </c>
      <c r="Q468" s="7">
        <v>0.71076407492619886</v>
      </c>
      <c r="R468" s="7">
        <v>0.35549153939596417</v>
      </c>
      <c r="S468" s="7">
        <v>0.74500817142462561</v>
      </c>
      <c r="T468" s="7">
        <v>0.36856421216242474</v>
      </c>
      <c r="U468" s="7">
        <v>0.77377146008955433</v>
      </c>
      <c r="V468" s="7">
        <v>0.36638346627833301</v>
      </c>
      <c r="W468" s="7">
        <v>0.79673047097535965</v>
      </c>
      <c r="X468" s="7">
        <v>0.37730898499988186</v>
      </c>
      <c r="Y468" s="7">
        <v>0.79912924408872055</v>
      </c>
      <c r="Z468" s="7">
        <v>0.37404058983638067</v>
      </c>
      <c r="AA468" s="7">
        <v>0.79903729779340515</v>
      </c>
      <c r="AB468" s="7">
        <v>0.36705802672457799</v>
      </c>
    </row>
    <row r="469" spans="1:28">
      <c r="A469" s="7">
        <v>0.57702592923744978</v>
      </c>
      <c r="B469" s="7">
        <v>0.37707565790070974</v>
      </c>
      <c r="C469" s="7">
        <v>0.5795693760831564</v>
      </c>
      <c r="D469" s="7">
        <v>0.36731768256256719</v>
      </c>
      <c r="E469" s="7">
        <v>0.58051799898983136</v>
      </c>
      <c r="F469" s="7">
        <v>0.35305840077424633</v>
      </c>
      <c r="G469" s="7">
        <v>0.59600580719077134</v>
      </c>
      <c r="H469" s="7">
        <v>0.3474639977193863</v>
      </c>
      <c r="I469" s="7">
        <v>0.61008437022337836</v>
      </c>
      <c r="J469" s="7">
        <v>0.34331858318701231</v>
      </c>
      <c r="K469" s="7">
        <v>0.61110158543148374</v>
      </c>
      <c r="L469" s="7">
        <v>0.34075470875875441</v>
      </c>
      <c r="M469" s="7">
        <v>0.64200892365094053</v>
      </c>
      <c r="N469" s="7">
        <v>0.34543850060556114</v>
      </c>
      <c r="O469" s="7">
        <v>0.68600676306163566</v>
      </c>
      <c r="P469" s="7">
        <v>0.34862700166506577</v>
      </c>
      <c r="Q469" s="7">
        <v>0.71087876145552187</v>
      </c>
      <c r="R469" s="7">
        <v>0.35564224872850342</v>
      </c>
      <c r="S469" s="7">
        <v>0.74539328190264065</v>
      </c>
      <c r="T469" s="7">
        <v>0.36911166835231124</v>
      </c>
      <c r="U469" s="7">
        <v>0.77403291162330201</v>
      </c>
      <c r="V469" s="7">
        <v>0.36679927877413404</v>
      </c>
      <c r="W469" s="7">
        <v>0.79770811280980392</v>
      </c>
      <c r="X469" s="7">
        <v>0.37895770878235929</v>
      </c>
      <c r="Y469" s="7">
        <v>0.79954172617069486</v>
      </c>
      <c r="Z469" s="7">
        <v>0.37473330803353389</v>
      </c>
      <c r="AA469" s="7">
        <v>0.79950766058936806</v>
      </c>
      <c r="AB469" s="7">
        <v>0.36780340239936543</v>
      </c>
    </row>
    <row r="470" spans="1:28">
      <c r="A470" s="7">
        <v>0.57841972154808974</v>
      </c>
      <c r="B470" s="7">
        <v>0.37851738332283208</v>
      </c>
      <c r="C470" s="7">
        <v>0.57997464015018541</v>
      </c>
      <c r="D470" s="7">
        <v>0.36774257393382237</v>
      </c>
      <c r="E470" s="7">
        <v>0.58174463199639748</v>
      </c>
      <c r="F470" s="7">
        <v>0.35437392982755567</v>
      </c>
      <c r="G470" s="7">
        <v>0.59641423461400533</v>
      </c>
      <c r="H470" s="7">
        <v>0.34791612571700398</v>
      </c>
      <c r="I470" s="7">
        <v>0.61056370840149099</v>
      </c>
      <c r="J470" s="7">
        <v>0.34386422360180796</v>
      </c>
      <c r="K470" s="7">
        <v>0.61148779986792468</v>
      </c>
      <c r="L470" s="7">
        <v>0.34118867900546379</v>
      </c>
      <c r="M470" s="7">
        <v>0.64272003984210102</v>
      </c>
      <c r="N470" s="7">
        <v>0.34626558615943609</v>
      </c>
      <c r="O470" s="7">
        <v>0.68676118249489071</v>
      </c>
      <c r="P470" s="7">
        <v>0.34957120471229952</v>
      </c>
      <c r="Q470" s="7">
        <v>0.71140404326921491</v>
      </c>
      <c r="R470" s="7">
        <v>0.3563331511505658</v>
      </c>
      <c r="S470" s="7">
        <v>0.74556857356849582</v>
      </c>
      <c r="T470" s="7">
        <v>0.36936133742730093</v>
      </c>
      <c r="U470" s="7">
        <v>0.77415538559758246</v>
      </c>
      <c r="V470" s="7">
        <v>0.36699447459639872</v>
      </c>
      <c r="W470" s="7">
        <v>0.79778449107811988</v>
      </c>
      <c r="X470" s="7">
        <v>0.3790866288138085</v>
      </c>
      <c r="Y470" s="7">
        <v>0.79968872302496219</v>
      </c>
      <c r="Z470" s="7">
        <v>0.37498025344588731</v>
      </c>
      <c r="AA470" s="7">
        <v>0.79975035198157074</v>
      </c>
      <c r="AB470" s="7">
        <v>0.36818834671862227</v>
      </c>
    </row>
    <row r="471" spans="1:28">
      <c r="A471" s="7">
        <v>0.57872423042534094</v>
      </c>
      <c r="B471" s="7">
        <v>0.37883242030109182</v>
      </c>
      <c r="C471" s="7">
        <v>0.58030777290786029</v>
      </c>
      <c r="D471" s="7">
        <v>0.36809211063880792</v>
      </c>
      <c r="E471" s="7">
        <v>0.5823456182349086</v>
      </c>
      <c r="F471" s="7">
        <v>0.35501852998480177</v>
      </c>
      <c r="G471" s="7">
        <v>0.59661101442177333</v>
      </c>
      <c r="H471" s="7">
        <v>0.34813401872790406</v>
      </c>
      <c r="I471" s="7">
        <v>0.6109399721112333</v>
      </c>
      <c r="J471" s="7">
        <v>0.34429274652324482</v>
      </c>
      <c r="K471" s="7">
        <v>0.6120666971111175</v>
      </c>
      <c r="L471" s="7">
        <v>0.34183963437552783</v>
      </c>
      <c r="M471" s="7">
        <v>0.64289312438001833</v>
      </c>
      <c r="N471" s="7">
        <v>0.34646713719451866</v>
      </c>
      <c r="O471" s="7">
        <v>0.68790708942403511</v>
      </c>
      <c r="P471" s="7">
        <v>0.35100657492160392</v>
      </c>
      <c r="Q471" s="7">
        <v>0.71211930200552698</v>
      </c>
      <c r="R471" s="7">
        <v>0.3572755384227087</v>
      </c>
      <c r="S471" s="7">
        <v>0.74601034397890853</v>
      </c>
      <c r="T471" s="7">
        <v>0.36999141138382036</v>
      </c>
      <c r="U471" s="7">
        <v>0.77433431920539642</v>
      </c>
      <c r="V471" s="7">
        <v>0.36728136706075054</v>
      </c>
      <c r="W471" s="7">
        <v>0.79801722015451793</v>
      </c>
      <c r="X471" s="7">
        <v>0.37948065200851949</v>
      </c>
      <c r="Y471" s="7">
        <v>0.80045756111728161</v>
      </c>
      <c r="Z471" s="7">
        <v>0.37627217742301583</v>
      </c>
      <c r="AA471" s="7">
        <v>0.80026103158861617</v>
      </c>
      <c r="AB471" s="7">
        <v>0.36900090607177055</v>
      </c>
    </row>
    <row r="472" spans="1:28">
      <c r="A472" s="7">
        <v>0.57950593945586848</v>
      </c>
      <c r="B472" s="7">
        <v>0.37964134810405842</v>
      </c>
      <c r="C472" s="7">
        <v>0.58121890523654363</v>
      </c>
      <c r="D472" s="7">
        <v>0.3690490241116775</v>
      </c>
      <c r="E472" s="7">
        <v>0.58255294935366553</v>
      </c>
      <c r="F472" s="7">
        <v>0.35524096243342895</v>
      </c>
      <c r="G472" s="7">
        <v>0.59720047926815389</v>
      </c>
      <c r="H472" s="7">
        <v>0.34878769776060436</v>
      </c>
      <c r="I472" s="7">
        <v>0.61134891796948332</v>
      </c>
      <c r="J472" s="7">
        <v>0.34475849283404381</v>
      </c>
      <c r="K472" s="7">
        <v>0.61230012341885653</v>
      </c>
      <c r="L472" s="7">
        <v>0.34210292176369878</v>
      </c>
      <c r="M472" s="7">
        <v>0.64409002028844686</v>
      </c>
      <c r="N472" s="7">
        <v>0.34786256035182472</v>
      </c>
      <c r="O472" s="7">
        <v>0.68844964503598538</v>
      </c>
      <c r="P472" s="7">
        <v>0.35168658269312131</v>
      </c>
      <c r="Q472" s="7">
        <v>0.71252376900207059</v>
      </c>
      <c r="R472" s="7">
        <v>0.35780937629941395</v>
      </c>
      <c r="S472" s="7">
        <v>0.74635915668773134</v>
      </c>
      <c r="T472" s="7">
        <v>0.37048893375870889</v>
      </c>
      <c r="U472" s="7">
        <v>0.77467394561634439</v>
      </c>
      <c r="V472" s="7">
        <v>0.36782882325063704</v>
      </c>
      <c r="W472" s="7">
        <v>0.79854108521837919</v>
      </c>
      <c r="X472" s="7">
        <v>0.3803731054656645</v>
      </c>
      <c r="Y472" s="7">
        <v>0.80206472672393758</v>
      </c>
      <c r="Z472" s="7">
        <v>0.37897586653326787</v>
      </c>
      <c r="AA472" s="7">
        <v>0.80059937659142644</v>
      </c>
      <c r="AB472" s="7">
        <v>0.3695392833862029</v>
      </c>
    </row>
    <row r="473" spans="1:28">
      <c r="A473" s="7">
        <v>0.57985234384978857</v>
      </c>
      <c r="B473" s="7">
        <v>0.37999996368449818</v>
      </c>
      <c r="C473" s="7">
        <v>0.58164504941943829</v>
      </c>
      <c r="D473" s="7">
        <v>0.36949661267156814</v>
      </c>
      <c r="E473" s="7">
        <v>0.58304067982686458</v>
      </c>
      <c r="F473" s="7">
        <v>0.35576572143468005</v>
      </c>
      <c r="G473" s="7">
        <v>0.59763514399909035</v>
      </c>
      <c r="H473" s="7">
        <v>0.34926978604722081</v>
      </c>
      <c r="I473" s="7">
        <v>0.61177462390389103</v>
      </c>
      <c r="J473" s="7">
        <v>0.34524421267084193</v>
      </c>
      <c r="K473" s="7">
        <v>0.6125063873926041</v>
      </c>
      <c r="L473" s="7">
        <v>0.34233715675041637</v>
      </c>
      <c r="M473" s="7">
        <v>0.64440189903129796</v>
      </c>
      <c r="N473" s="7">
        <v>0.34822662325753695</v>
      </c>
      <c r="O473" s="7">
        <v>0.68853439056450727</v>
      </c>
      <c r="P473" s="7">
        <v>0.35179280553593512</v>
      </c>
      <c r="Q473" s="7">
        <v>0.71357870997790418</v>
      </c>
      <c r="R473" s="7">
        <v>0.35920207579408375</v>
      </c>
      <c r="S473" s="7">
        <v>0.74660350264619602</v>
      </c>
      <c r="T473" s="7">
        <v>0.37083756257614903</v>
      </c>
      <c r="U473" s="7">
        <v>0.77548435850998743</v>
      </c>
      <c r="V473" s="7">
        <v>0.36913708920358307</v>
      </c>
      <c r="W473" s="7">
        <v>0.79924106958329832</v>
      </c>
      <c r="X473" s="7">
        <v>0.38156697758788793</v>
      </c>
      <c r="Y473" s="7">
        <v>0.80257164314865337</v>
      </c>
      <c r="Z473" s="7">
        <v>0.3798292808259599</v>
      </c>
      <c r="AA473" s="7">
        <v>0.8009432552741893</v>
      </c>
      <c r="AB473" s="7">
        <v>0.3700867395760894</v>
      </c>
    </row>
    <row r="474" spans="1:28">
      <c r="A474" s="7">
        <v>0.58054821816323854</v>
      </c>
      <c r="B474" s="7">
        <v>0.38072264217065016</v>
      </c>
      <c r="C474" s="7">
        <v>0.58256472361370304</v>
      </c>
      <c r="D474" s="7">
        <v>0.37046351290743734</v>
      </c>
      <c r="E474" s="7">
        <v>0.58431298048073399</v>
      </c>
      <c r="F474" s="7">
        <v>0.35713481585316897</v>
      </c>
      <c r="G474" s="7">
        <v>0.59814502234544031</v>
      </c>
      <c r="H474" s="7">
        <v>0.34983539998801566</v>
      </c>
      <c r="I474" s="7">
        <v>0.61233943847040839</v>
      </c>
      <c r="J474" s="7">
        <v>0.34588881282808803</v>
      </c>
      <c r="K474" s="7">
        <v>0.61456987595301737</v>
      </c>
      <c r="L474" s="7">
        <v>0.34468313816777407</v>
      </c>
      <c r="M474" s="7">
        <v>0.6446876518061615</v>
      </c>
      <c r="N474" s="7">
        <v>0.34856072587425041</v>
      </c>
      <c r="O474" s="7">
        <v>0.6888190250026951</v>
      </c>
      <c r="P474" s="7">
        <v>0.35214960534128403</v>
      </c>
      <c r="Q474" s="7">
        <v>0.71375818126424928</v>
      </c>
      <c r="R474" s="7">
        <v>0.35943994233098303</v>
      </c>
      <c r="S474" s="7">
        <v>0.74705058492527099</v>
      </c>
      <c r="T474" s="7">
        <v>0.37147671540812266</v>
      </c>
      <c r="U474" s="7">
        <v>0.77571454009285501</v>
      </c>
      <c r="V474" s="7">
        <v>0.36950932309720408</v>
      </c>
      <c r="W474" s="7">
        <v>0.799355187701841</v>
      </c>
      <c r="X474" s="7">
        <v>0.38176217341015262</v>
      </c>
      <c r="Y474" s="7">
        <v>0.8031008318240157</v>
      </c>
      <c r="Z474" s="7">
        <v>0.38072173428310491</v>
      </c>
      <c r="AA474" s="7">
        <v>0.80145235382981983</v>
      </c>
      <c r="AB474" s="7">
        <v>0.37089839104169225</v>
      </c>
    </row>
    <row r="475" spans="1:28">
      <c r="A475" s="7">
        <v>0.58156392898198939</v>
      </c>
      <c r="B475" s="7">
        <v>0.38177760749842482</v>
      </c>
      <c r="C475" s="7">
        <v>0.58283141963907803</v>
      </c>
      <c r="D475" s="7">
        <v>0.37074405015897122</v>
      </c>
      <c r="E475" s="7">
        <v>0.58458607301160759</v>
      </c>
      <c r="F475" s="7">
        <v>0.3574289714178841</v>
      </c>
      <c r="G475" s="7">
        <v>0.5984336327301667</v>
      </c>
      <c r="H475" s="7">
        <v>0.35015588429154787</v>
      </c>
      <c r="I475" s="7">
        <v>0.61252715132337565</v>
      </c>
      <c r="J475" s="7">
        <v>0.34610307428880649</v>
      </c>
      <c r="K475" s="7">
        <v>0.61480924402131709</v>
      </c>
      <c r="L475" s="7">
        <v>0.34495550443139922</v>
      </c>
      <c r="M475" s="7">
        <v>0.64523466426090026</v>
      </c>
      <c r="N475" s="7">
        <v>0.34920169448131488</v>
      </c>
      <c r="O475" s="7">
        <v>0.6889793045892475</v>
      </c>
      <c r="P475" s="7">
        <v>0.3523511563763666</v>
      </c>
      <c r="Q475" s="7">
        <v>0.71428083666887388</v>
      </c>
      <c r="R475" s="7">
        <v>0.36013266052813625</v>
      </c>
      <c r="S475" s="7">
        <v>0.74742241573163037</v>
      </c>
      <c r="T475" s="7">
        <v>0.37201055328482791</v>
      </c>
      <c r="U475" s="7">
        <v>0.77622441401415032</v>
      </c>
      <c r="V475" s="7">
        <v>0.37033640865107903</v>
      </c>
      <c r="W475" s="7">
        <v>0.79971641198258236</v>
      </c>
      <c r="X475" s="7">
        <v>0.38238044482858163</v>
      </c>
      <c r="Y475" s="7">
        <v>0.80329504584965372</v>
      </c>
      <c r="Z475" s="7">
        <v>0.38104948168700048</v>
      </c>
      <c r="AA475" s="7">
        <v>0.80170848415905005</v>
      </c>
      <c r="AB475" s="7">
        <v>0.37130694043712992</v>
      </c>
    </row>
    <row r="476" spans="1:28">
      <c r="A476" s="7">
        <v>0.58190726785029956</v>
      </c>
      <c r="B476" s="7">
        <v>0.38213440730377374</v>
      </c>
      <c r="C476" s="7">
        <v>0.58310381024150737</v>
      </c>
      <c r="D476" s="7">
        <v>0.37103094262332303</v>
      </c>
      <c r="E476" s="7">
        <v>0.58514139160281542</v>
      </c>
      <c r="F476" s="7">
        <v>0.35802726931031398</v>
      </c>
      <c r="G476" s="7">
        <v>0.59922425026893233</v>
      </c>
      <c r="H476" s="7">
        <v>0.35103653521060241</v>
      </c>
      <c r="I476" s="7">
        <v>0.61294950524255187</v>
      </c>
      <c r="J476" s="7">
        <v>0.34658516257542293</v>
      </c>
      <c r="K476" s="7">
        <v>0.61622847597237052</v>
      </c>
      <c r="L476" s="7">
        <v>0.34657336003733247</v>
      </c>
      <c r="M476" s="7">
        <v>0.64545918429829308</v>
      </c>
      <c r="N476" s="7">
        <v>0.34946498186948582</v>
      </c>
      <c r="O476" s="7">
        <v>0.69015468822396475</v>
      </c>
      <c r="P476" s="7">
        <v>0.35383010518785102</v>
      </c>
      <c r="Q476" s="7">
        <v>0.71455573415137319</v>
      </c>
      <c r="R476" s="7">
        <v>0.3604976313213939</v>
      </c>
      <c r="S476" s="7">
        <v>0.7476959769677376</v>
      </c>
      <c r="T476" s="7">
        <v>0.3724045764795389</v>
      </c>
      <c r="U476" s="7">
        <v>0.77724068741775421</v>
      </c>
      <c r="V476" s="7">
        <v>0.37198513243355646</v>
      </c>
      <c r="W476" s="7">
        <v>0.79996621384836863</v>
      </c>
      <c r="X476" s="7">
        <v>0.38280805986247307</v>
      </c>
      <c r="Y476" s="7">
        <v>0.80352311369627449</v>
      </c>
      <c r="Z476" s="7">
        <v>0.38143533389380274</v>
      </c>
      <c r="AA476" s="7">
        <v>0.80207133545879294</v>
      </c>
      <c r="AB476" s="7">
        <v>0.37188708057865144</v>
      </c>
    </row>
    <row r="477" spans="1:28">
      <c r="A477" s="7">
        <v>0.58244884404138397</v>
      </c>
      <c r="B477" s="7">
        <v>0.38269729758193233</v>
      </c>
      <c r="C477" s="7">
        <v>0.58360683121463464</v>
      </c>
      <c r="D477" s="7">
        <v>0.3715611489498466</v>
      </c>
      <c r="E477" s="7">
        <v>0.5860876252549394</v>
      </c>
      <c r="F477" s="7">
        <v>0.35904682702381735</v>
      </c>
      <c r="G477" s="7">
        <v>0.59972363369220127</v>
      </c>
      <c r="H477" s="7">
        <v>0.35159307027594305</v>
      </c>
      <c r="I477" s="7">
        <v>0.61396851787294526</v>
      </c>
      <c r="J477" s="7">
        <v>0.34774907440864761</v>
      </c>
      <c r="K477" s="7">
        <v>0.61711719358765338</v>
      </c>
      <c r="L477" s="7">
        <v>0.3475865625380179</v>
      </c>
      <c r="M477" s="7">
        <v>0.64604783501451202</v>
      </c>
      <c r="N477" s="7">
        <v>0.3501558842915482</v>
      </c>
      <c r="O477" s="7">
        <v>0.69045958789723394</v>
      </c>
      <c r="P477" s="7">
        <v>0.35421504950710786</v>
      </c>
      <c r="Q477" s="7">
        <v>0.71463540189311658</v>
      </c>
      <c r="R477" s="7">
        <v>0.3606038541642077</v>
      </c>
      <c r="S477" s="7">
        <v>0.74817670108167367</v>
      </c>
      <c r="T477" s="7">
        <v>0.37309729467669212</v>
      </c>
      <c r="U477" s="7">
        <v>0.77748302953707515</v>
      </c>
      <c r="V477" s="7">
        <v>0.37238006351581288</v>
      </c>
      <c r="W477" s="7">
        <v>0.80021691428201747</v>
      </c>
      <c r="X477" s="7">
        <v>0.38323749067145535</v>
      </c>
      <c r="Y477" s="7">
        <v>0.80433827806993874</v>
      </c>
      <c r="Z477" s="7">
        <v>0.38281713873792755</v>
      </c>
      <c r="AA477" s="7">
        <v>0.80215592170949557</v>
      </c>
      <c r="AB477" s="7">
        <v>0.37202235582291859</v>
      </c>
    </row>
    <row r="478" spans="1:28">
      <c r="A478" s="7">
        <v>0.58265729978285796</v>
      </c>
      <c r="B478" s="7">
        <v>0.38291428270528699</v>
      </c>
      <c r="C478" s="7">
        <v>0.58400545160843365</v>
      </c>
      <c r="D478" s="7">
        <v>0.37198240877092015</v>
      </c>
      <c r="E478" s="7">
        <v>0.58622736825568744</v>
      </c>
      <c r="F478" s="7">
        <v>0.35919753635635659</v>
      </c>
      <c r="G478" s="7">
        <v>0.59992303723073948</v>
      </c>
      <c r="H478" s="7">
        <v>0.35181550272457024</v>
      </c>
      <c r="I478" s="7">
        <v>0.61538474430827816</v>
      </c>
      <c r="J478" s="7">
        <v>0.34936693001458086</v>
      </c>
      <c r="K478" s="7">
        <v>0.61803646882867669</v>
      </c>
      <c r="L478" s="7">
        <v>0.34863517265297461</v>
      </c>
      <c r="M478" s="7">
        <v>0.6464593190103155</v>
      </c>
      <c r="N478" s="7">
        <v>0.35063888046571007</v>
      </c>
      <c r="O478" s="7">
        <v>0.69075435495296245</v>
      </c>
      <c r="P478" s="7">
        <v>0.35458728340072887</v>
      </c>
      <c r="Q478" s="7">
        <v>0.71496282755698526</v>
      </c>
      <c r="R478" s="7">
        <v>0.36104145596109871</v>
      </c>
      <c r="S478" s="7">
        <v>0.74900889383876368</v>
      </c>
      <c r="T478" s="7">
        <v>0.37429661412418808</v>
      </c>
      <c r="U478" s="7">
        <v>0.77781049541156977</v>
      </c>
      <c r="V478" s="7">
        <v>0.37291390139251812</v>
      </c>
      <c r="W478" s="7">
        <v>0.80044784622269038</v>
      </c>
      <c r="X478" s="7">
        <v>0.38363332964125718</v>
      </c>
      <c r="Y478" s="7">
        <v>0.8047097792107234</v>
      </c>
      <c r="Z478" s="7">
        <v>0.38344721269444698</v>
      </c>
      <c r="AA478" s="7">
        <v>0.80252825931772842</v>
      </c>
      <c r="AB478" s="7">
        <v>0.37261793005271221</v>
      </c>
    </row>
    <row r="479" spans="1:28">
      <c r="A479" s="7">
        <v>0.58338791671988699</v>
      </c>
      <c r="B479" s="7">
        <v>0.38367509246834652</v>
      </c>
      <c r="C479" s="7">
        <v>0.58607353217530977</v>
      </c>
      <c r="D479" s="7">
        <v>0.37417314141801156</v>
      </c>
      <c r="E479" s="7">
        <v>0.58668952484639658</v>
      </c>
      <c r="F479" s="7">
        <v>0.35969687450633597</v>
      </c>
      <c r="G479" s="7">
        <v>0.60143168242362743</v>
      </c>
      <c r="H479" s="7">
        <v>0.35350054200886433</v>
      </c>
      <c r="I479" s="7">
        <v>0.61582469630742009</v>
      </c>
      <c r="J479" s="7">
        <v>0.34986989971474192</v>
      </c>
      <c r="K479" s="7">
        <v>0.61831403392915185</v>
      </c>
      <c r="L479" s="7">
        <v>0.34895202540632519</v>
      </c>
      <c r="M479" s="7">
        <v>0.64713696130499188</v>
      </c>
      <c r="N479" s="7">
        <v>0.35143509784304083</v>
      </c>
      <c r="O479" s="7">
        <v>0.69154193567998701</v>
      </c>
      <c r="P479" s="7">
        <v>0.355582328150506</v>
      </c>
      <c r="Q479" s="7">
        <v>0.71564394297540723</v>
      </c>
      <c r="R479" s="7">
        <v>0.36195206716915201</v>
      </c>
      <c r="S479" s="7">
        <v>0.74932937658138765</v>
      </c>
      <c r="T479" s="7">
        <v>0.37475872888480538</v>
      </c>
      <c r="U479" s="7">
        <v>0.77819528952934458</v>
      </c>
      <c r="V479" s="7">
        <v>0.37354125168640134</v>
      </c>
      <c r="W479" s="7">
        <v>0.80099327691525257</v>
      </c>
      <c r="X479" s="7">
        <v>0.3845693617005822</v>
      </c>
      <c r="Y479" s="7">
        <v>0.80497615532845634</v>
      </c>
      <c r="Z479" s="7">
        <v>0.38389934069206466</v>
      </c>
      <c r="AA479" s="7">
        <v>0.80321917878608406</v>
      </c>
      <c r="AB479" s="7">
        <v>0.37372736863321188</v>
      </c>
    </row>
    <row r="480" spans="1:28">
      <c r="A480" s="7">
        <v>0.58419925916464366</v>
      </c>
      <c r="B480" s="7">
        <v>0.38452033577312983</v>
      </c>
      <c r="C480" s="7">
        <v>0.58684894375086638</v>
      </c>
      <c r="D480" s="7">
        <v>0.37499477964661398</v>
      </c>
      <c r="E480" s="7">
        <v>0.58733526537926495</v>
      </c>
      <c r="F480" s="7">
        <v>0.36039594791630714</v>
      </c>
      <c r="G480" s="7">
        <v>0.60189345903918967</v>
      </c>
      <c r="H480" s="7">
        <v>0.35401713002220664</v>
      </c>
      <c r="I480" s="7">
        <v>0.61601911319085045</v>
      </c>
      <c r="J480" s="7">
        <v>0.3500923321633691</v>
      </c>
      <c r="K480" s="7">
        <v>0.61871807364727471</v>
      </c>
      <c r="L480" s="7">
        <v>0.3494141401669425</v>
      </c>
      <c r="M480" s="7">
        <v>0.64761212734776497</v>
      </c>
      <c r="N480" s="7">
        <v>0.35199344868347232</v>
      </c>
      <c r="O480" s="7">
        <v>0.69208909702718302</v>
      </c>
      <c r="P480" s="7">
        <v>0.35627504634765922</v>
      </c>
      <c r="Q480" s="7">
        <v>0.71592234233666452</v>
      </c>
      <c r="R480" s="7">
        <v>0.36232430106277302</v>
      </c>
      <c r="S480" s="7">
        <v>0.74973396391116442</v>
      </c>
      <c r="T480" s="7">
        <v>0.37534250057650859</v>
      </c>
      <c r="U480" s="7">
        <v>0.77850712042839909</v>
      </c>
      <c r="V480" s="7">
        <v>0.37405057659938035</v>
      </c>
      <c r="W480" s="7">
        <v>0.80116041053768516</v>
      </c>
      <c r="X480" s="7">
        <v>0.38485625416493402</v>
      </c>
      <c r="Y480" s="7">
        <v>0.80529242128763756</v>
      </c>
      <c r="Z480" s="7">
        <v>0.38443771800649701</v>
      </c>
      <c r="AA480" s="7">
        <v>0.80353617959479184</v>
      </c>
      <c r="AB480" s="7">
        <v>0.37423669354619088</v>
      </c>
    </row>
    <row r="481" spans="1:28">
      <c r="A481" s="7">
        <v>0.58472039851832869</v>
      </c>
      <c r="B481" s="7">
        <v>0.38506325252528922</v>
      </c>
      <c r="C481" s="7">
        <v>0.58742884151422636</v>
      </c>
      <c r="D481" s="7">
        <v>0.37560941951486132</v>
      </c>
      <c r="E481" s="7">
        <v>0.5876923863811766</v>
      </c>
      <c r="F481" s="7">
        <v>0.36078270801065482</v>
      </c>
      <c r="G481" s="7">
        <v>0.60202814388539527</v>
      </c>
      <c r="H481" s="7">
        <v>0.35416783935474588</v>
      </c>
      <c r="I481" s="7">
        <v>0.61635515271781405</v>
      </c>
      <c r="J481" s="7">
        <v>0.35047727648262594</v>
      </c>
      <c r="K481" s="7">
        <v>0.61920444919030915</v>
      </c>
      <c r="L481" s="7">
        <v>0.34997067523228315</v>
      </c>
      <c r="M481" s="7">
        <v>0.64808402764453965</v>
      </c>
      <c r="N481" s="7">
        <v>0.35254907586126755</v>
      </c>
      <c r="O481" s="7">
        <v>0.69245571355274527</v>
      </c>
      <c r="P481" s="7">
        <v>0.35674079265845821</v>
      </c>
      <c r="Q481" s="7">
        <v>0.7160956853351832</v>
      </c>
      <c r="R481" s="7">
        <v>0.36255672027439978</v>
      </c>
      <c r="S481" s="7">
        <v>0.75029790730080947</v>
      </c>
      <c r="T481" s="7">
        <v>0.37615778359229313</v>
      </c>
      <c r="U481" s="7">
        <v>0.7788189513274536</v>
      </c>
      <c r="V481" s="7">
        <v>0.37456080939990472</v>
      </c>
      <c r="W481" s="7">
        <v>0.80180558226298937</v>
      </c>
      <c r="X481" s="7">
        <v>0.38596660063297911</v>
      </c>
      <c r="Y481" s="7">
        <v>0.80559086944630154</v>
      </c>
      <c r="Z481" s="7">
        <v>0.38494795080702138</v>
      </c>
      <c r="AA481" s="7">
        <v>0.80410219600136235</v>
      </c>
      <c r="AB481" s="7">
        <v>0.37514730475424418</v>
      </c>
    </row>
    <row r="482" spans="1:28">
      <c r="A482" s="7">
        <v>0.58502592923744989</v>
      </c>
      <c r="B482" s="7">
        <v>0.38538192105373059</v>
      </c>
      <c r="C482" s="7">
        <v>0.58824031874446003</v>
      </c>
      <c r="D482" s="7">
        <v>0.37647009690791672</v>
      </c>
      <c r="E482" s="7">
        <v>0.59212762828727117</v>
      </c>
      <c r="F482" s="7">
        <v>0.36559088045118365</v>
      </c>
      <c r="G482" s="7">
        <v>0.60277240884721994</v>
      </c>
      <c r="H482" s="7">
        <v>0.3550021880089842</v>
      </c>
      <c r="I482" s="7">
        <v>0.61661158188302823</v>
      </c>
      <c r="J482" s="7">
        <v>0.35077143204734107</v>
      </c>
      <c r="K482" s="7">
        <v>0.61980796229868174</v>
      </c>
      <c r="L482" s="7">
        <v>0.35066157765434552</v>
      </c>
      <c r="M482" s="7">
        <v>0.64846693636285679</v>
      </c>
      <c r="N482" s="7">
        <v>0.35300029597133981</v>
      </c>
      <c r="O482" s="7">
        <v>0.69287299316601092</v>
      </c>
      <c r="P482" s="7">
        <v>0.35727099898498177</v>
      </c>
      <c r="Q482" s="7">
        <v>0.71624101330363832</v>
      </c>
      <c r="R482" s="7">
        <v>0.36275191609666446</v>
      </c>
      <c r="S482" s="7">
        <v>0.75073879239977848</v>
      </c>
      <c r="T482" s="7">
        <v>0.37679602853672134</v>
      </c>
      <c r="U482" s="7">
        <v>0.77911080420233469</v>
      </c>
      <c r="V482" s="7">
        <v>0.37503835824879411</v>
      </c>
      <c r="W482" s="7">
        <v>0.80190622186359395</v>
      </c>
      <c r="X482" s="7">
        <v>0.38614000715415375</v>
      </c>
      <c r="Y482" s="7">
        <v>0.80653877643381933</v>
      </c>
      <c r="Z482" s="7">
        <v>0.38657125373822709</v>
      </c>
      <c r="AA482" s="7">
        <v>0.80470852921901537</v>
      </c>
      <c r="AB482" s="7">
        <v>0.37613599429120337</v>
      </c>
    </row>
    <row r="483" spans="1:28">
      <c r="A483" s="7">
        <v>0.58595376165538327</v>
      </c>
      <c r="B483" s="7">
        <v>0.386351544952236</v>
      </c>
      <c r="C483" s="7">
        <v>0.59070512151278376</v>
      </c>
      <c r="D483" s="7">
        <v>0.37909389191417209</v>
      </c>
      <c r="E483" s="7">
        <v>0.59259526499565673</v>
      </c>
      <c r="F483" s="7">
        <v>0.36609838958907182</v>
      </c>
      <c r="G483" s="7">
        <v>0.60348693819364863</v>
      </c>
      <c r="H483" s="7">
        <v>0.35580385271158749</v>
      </c>
      <c r="I483" s="7">
        <v>0.6168738770748976</v>
      </c>
      <c r="J483" s="7">
        <v>0.35107375859996498</v>
      </c>
      <c r="K483" s="7">
        <v>0.62018144439106426</v>
      </c>
      <c r="L483" s="7">
        <v>0.35108919268823696</v>
      </c>
      <c r="M483" s="7">
        <v>0.64895924757212176</v>
      </c>
      <c r="N483" s="7">
        <v>0.35358043611286133</v>
      </c>
      <c r="O483" s="7">
        <v>0.69322302904468847</v>
      </c>
      <c r="P483" s="7">
        <v>0.35771677176978156</v>
      </c>
      <c r="Q483" s="7">
        <v>0.71694313999460801</v>
      </c>
      <c r="R483" s="7">
        <v>0.36369611914389821</v>
      </c>
      <c r="S483" s="7">
        <v>0.75102032143887909</v>
      </c>
      <c r="T483" s="7">
        <v>0.377204577932159</v>
      </c>
      <c r="U483" s="7">
        <v>0.77935140910216227</v>
      </c>
      <c r="V483" s="7">
        <v>0.3754323814435051</v>
      </c>
      <c r="W483" s="7">
        <v>0.80220185069036987</v>
      </c>
      <c r="X483" s="7">
        <v>0.38665023995467812</v>
      </c>
      <c r="Y483" s="7">
        <v>0.80676060805025906</v>
      </c>
      <c r="Z483" s="7">
        <v>0.38695165861975683</v>
      </c>
      <c r="AA483" s="7">
        <v>0.80494173430272808</v>
      </c>
      <c r="AB483" s="7">
        <v>0.37651730706027853</v>
      </c>
    </row>
    <row r="484" spans="1:28">
      <c r="A484" s="7">
        <v>0.58655256099118602</v>
      </c>
      <c r="B484" s="7">
        <v>0.38697798735857381</v>
      </c>
      <c r="C484" s="7">
        <v>0.59149097314627319</v>
      </c>
      <c r="D484" s="7">
        <v>0.37993096423104661</v>
      </c>
      <c r="E484" s="7">
        <v>0.59336613488213608</v>
      </c>
      <c r="F484" s="7">
        <v>0.36693546190594634</v>
      </c>
      <c r="G484" s="7">
        <v>0.60426968454010355</v>
      </c>
      <c r="H484" s="7">
        <v>0.35668268785555124</v>
      </c>
      <c r="I484" s="7">
        <v>0.61718310048000879</v>
      </c>
      <c r="J484" s="7">
        <v>0.3514305584053139</v>
      </c>
      <c r="K484" s="7">
        <v>0.62050654357602453</v>
      </c>
      <c r="L484" s="7">
        <v>0.35146142658185797</v>
      </c>
      <c r="M484" s="7">
        <v>0.65052843852437248</v>
      </c>
      <c r="N484" s="7">
        <v>0.3554334345930576</v>
      </c>
      <c r="O484" s="7">
        <v>0.69511045934839988</v>
      </c>
      <c r="P484" s="7">
        <v>0.36014083151604515</v>
      </c>
      <c r="Q484" s="7">
        <v>0.71724692797686052</v>
      </c>
      <c r="R484" s="7">
        <v>0.36410466853933587</v>
      </c>
      <c r="S484" s="7">
        <v>0.75213669916940096</v>
      </c>
      <c r="T484" s="7">
        <v>0.37882515720072846</v>
      </c>
      <c r="U484" s="7">
        <v>0.77954684629516302</v>
      </c>
      <c r="V484" s="7">
        <v>0.37575286574703731</v>
      </c>
      <c r="W484" s="7">
        <v>0.80251904514584671</v>
      </c>
      <c r="X484" s="7">
        <v>0.38719769614456462</v>
      </c>
      <c r="Y484" s="7">
        <v>0.80696462186618156</v>
      </c>
      <c r="Z484" s="7">
        <v>0.38730210321228781</v>
      </c>
      <c r="AA484" s="7">
        <v>0.80568957162202381</v>
      </c>
      <c r="AB484" s="7">
        <v>0.37774023158395531</v>
      </c>
    </row>
    <row r="485" spans="1:28">
      <c r="A485" s="7">
        <v>0.58717588453186809</v>
      </c>
      <c r="B485" s="7">
        <v>0.38763166639127411</v>
      </c>
      <c r="C485" s="7">
        <v>0.59195792846472339</v>
      </c>
      <c r="D485" s="7">
        <v>0.38042848660593515</v>
      </c>
      <c r="E485" s="7">
        <v>0.59479187883094442</v>
      </c>
      <c r="F485" s="7">
        <v>0.36848431805842785</v>
      </c>
      <c r="G485" s="7">
        <v>0.60452506100174019</v>
      </c>
      <c r="H485" s="7">
        <v>0.35696958031990306</v>
      </c>
      <c r="I485" s="7">
        <v>0.617907973773833</v>
      </c>
      <c r="J485" s="7">
        <v>0.35226853860973384</v>
      </c>
      <c r="K485" s="7">
        <v>0.62115334665419608</v>
      </c>
      <c r="L485" s="7">
        <v>0.35220226281891831</v>
      </c>
      <c r="M485" s="7">
        <v>0.65072519972077847</v>
      </c>
      <c r="N485" s="7">
        <v>0.35566585380468435</v>
      </c>
      <c r="O485" s="7">
        <v>0.6954623375211757</v>
      </c>
      <c r="P485" s="7">
        <v>0.36059295951366283</v>
      </c>
      <c r="Q485" s="7">
        <v>0.71787113786546575</v>
      </c>
      <c r="R485" s="7">
        <v>0.36494718818148292</v>
      </c>
      <c r="S485" s="7">
        <v>0.75247842938667409</v>
      </c>
      <c r="T485" s="7">
        <v>0.37932177168807157</v>
      </c>
      <c r="U485" s="7">
        <v>0.77990037046205773</v>
      </c>
      <c r="V485" s="7">
        <v>0.37633300588855884</v>
      </c>
      <c r="W485" s="7">
        <v>0.80270415012553009</v>
      </c>
      <c r="X485" s="7">
        <v>0.38751818044809683</v>
      </c>
      <c r="Y485" s="7">
        <v>0.8079232195340097</v>
      </c>
      <c r="Z485" s="7">
        <v>0.38895082699476524</v>
      </c>
      <c r="AA485" s="7">
        <v>0.80577890102697136</v>
      </c>
      <c r="AB485" s="7">
        <v>0.37788640147876745</v>
      </c>
    </row>
    <row r="486" spans="1:28">
      <c r="A486" s="7">
        <v>0.58829786690509578</v>
      </c>
      <c r="B486" s="7">
        <v>0.38880919653768004</v>
      </c>
      <c r="C486" s="7">
        <v>0.59607890405966435</v>
      </c>
      <c r="D486" s="7">
        <v>0.38482810965102626</v>
      </c>
      <c r="E486" s="7">
        <v>0.59530518318663328</v>
      </c>
      <c r="F486" s="7">
        <v>0.36904266889885934</v>
      </c>
      <c r="G486" s="7">
        <v>0.6052649530789479</v>
      </c>
      <c r="H486" s="7">
        <v>0.35780120531150511</v>
      </c>
      <c r="I486" s="7">
        <v>0.61833703172347232</v>
      </c>
      <c r="J486" s="7">
        <v>0.35276515309707696</v>
      </c>
      <c r="K486" s="7">
        <v>0.62145128350516488</v>
      </c>
      <c r="L486" s="7">
        <v>0.35254362853599513</v>
      </c>
      <c r="M486" s="7">
        <v>0.6510378949001292</v>
      </c>
      <c r="N486" s="7">
        <v>0.3560353640356691</v>
      </c>
      <c r="O486" s="7">
        <v>0.69587685369329388</v>
      </c>
      <c r="P486" s="7">
        <v>0.36112679739036807</v>
      </c>
      <c r="Q486" s="7">
        <v>0.71904864459782769</v>
      </c>
      <c r="R486" s="7">
        <v>0.36653780716105361</v>
      </c>
      <c r="S486" s="7">
        <v>0.75298128628670291</v>
      </c>
      <c r="T486" s="7">
        <v>0.38005352904967776</v>
      </c>
      <c r="U486" s="7">
        <v>0.78064476901495394</v>
      </c>
      <c r="V486" s="7">
        <v>0.37755593041223562</v>
      </c>
      <c r="W486" s="7">
        <v>0.80288476226590078</v>
      </c>
      <c r="X486" s="7">
        <v>0.38783230953881115</v>
      </c>
      <c r="Y486" s="7">
        <v>0.80825730329370815</v>
      </c>
      <c r="Z486" s="7">
        <v>0.38952551981101424</v>
      </c>
      <c r="AA486" s="7">
        <v>0.80597653245384659</v>
      </c>
      <c r="AB486" s="7">
        <v>0.37821142522002676</v>
      </c>
    </row>
    <row r="487" spans="1:28">
      <c r="A487" s="7">
        <v>0.5892379614254688</v>
      </c>
      <c r="B487" s="7">
        <v>0.38979607029954838</v>
      </c>
      <c r="C487" s="7">
        <v>0.59645949162612477</v>
      </c>
      <c r="D487" s="7">
        <v>0.38523484327137308</v>
      </c>
      <c r="E487" s="7">
        <v>0.60058710327373066</v>
      </c>
      <c r="F487" s="7">
        <v>0.37479595227416734</v>
      </c>
      <c r="G487" s="7">
        <v>0.61038122808091566</v>
      </c>
      <c r="H487" s="7">
        <v>0.36355448868681312</v>
      </c>
      <c r="I487" s="7">
        <v>0.61877279370357474</v>
      </c>
      <c r="J487" s="7">
        <v>0.35326993857232886</v>
      </c>
      <c r="K487" s="7">
        <v>0.62227124646253185</v>
      </c>
      <c r="L487" s="7">
        <v>0.35348601580813804</v>
      </c>
      <c r="M487" s="7">
        <v>0.65174084672629351</v>
      </c>
      <c r="N487" s="7">
        <v>0.35686698902727115</v>
      </c>
      <c r="O487" s="7">
        <v>0.69635677130590179</v>
      </c>
      <c r="P487" s="7">
        <v>0.36174597669634251</v>
      </c>
      <c r="Q487" s="7">
        <v>0.71948025115474545</v>
      </c>
      <c r="R487" s="7">
        <v>0.36712157885275681</v>
      </c>
      <c r="S487" s="7">
        <v>0.75380905248657437</v>
      </c>
      <c r="T487" s="7">
        <v>0.38125920370999161</v>
      </c>
      <c r="U487" s="7">
        <v>0.78108949720524901</v>
      </c>
      <c r="V487" s="7">
        <v>0.37828768777384181</v>
      </c>
      <c r="W487" s="7">
        <v>0.80442670471802058</v>
      </c>
      <c r="X487" s="7">
        <v>0.39052147244833652</v>
      </c>
      <c r="Y487" s="7">
        <v>0.80844349930911341</v>
      </c>
      <c r="Z487" s="7">
        <v>0.38984600411454645</v>
      </c>
      <c r="AA487" s="7">
        <v>0.8062437301429819</v>
      </c>
      <c r="AB487" s="7">
        <v>0.37865265856709945</v>
      </c>
    </row>
    <row r="488" spans="1:28">
      <c r="A488" s="7">
        <v>0.58966713501085644</v>
      </c>
      <c r="B488" s="7">
        <v>0.39024729040962064</v>
      </c>
      <c r="C488" s="7">
        <v>0.59739055497449811</v>
      </c>
      <c r="D488" s="7">
        <v>0.38623079590869563</v>
      </c>
      <c r="E488" s="7">
        <v>0.60081452815730096</v>
      </c>
      <c r="F488" s="7">
        <v>0.37504380557406619</v>
      </c>
      <c r="G488" s="7">
        <v>0.61063048250408847</v>
      </c>
      <c r="H488" s="7">
        <v>0.36383502593834699</v>
      </c>
      <c r="I488" s="7">
        <v>0.61945995682604393</v>
      </c>
      <c r="J488" s="7">
        <v>0.35406615594965962</v>
      </c>
      <c r="K488" s="7">
        <v>0.62266425148247073</v>
      </c>
      <c r="L488" s="7">
        <v>0.35393814380575572</v>
      </c>
      <c r="M488" s="7">
        <v>0.65224540448305257</v>
      </c>
      <c r="N488" s="7">
        <v>0.35746437903215561</v>
      </c>
      <c r="O488" s="7">
        <v>0.6966423268911387</v>
      </c>
      <c r="P488" s="7">
        <v>0.36211457903978184</v>
      </c>
      <c r="Q488" s="7">
        <v>0.71968073371363828</v>
      </c>
      <c r="R488" s="7">
        <v>0.36739394511638196</v>
      </c>
      <c r="S488" s="7">
        <v>0.75405959562514513</v>
      </c>
      <c r="T488" s="7">
        <v>0.38162417450324926</v>
      </c>
      <c r="U488" s="7">
        <v>0.78271119160228186</v>
      </c>
      <c r="V488" s="7">
        <v>0.38097685068336717</v>
      </c>
      <c r="W488" s="7">
        <v>0.80468728939815737</v>
      </c>
      <c r="X488" s="7">
        <v>0.39097723199613588</v>
      </c>
      <c r="Y488" s="7">
        <v>0.80851833407128582</v>
      </c>
      <c r="Z488" s="7">
        <v>0.38997492414599566</v>
      </c>
      <c r="AA488" s="7">
        <v>0.80650302257504214</v>
      </c>
      <c r="AB488" s="7">
        <v>0.37908118148853631</v>
      </c>
    </row>
    <row r="489" spans="1:28">
      <c r="A489" s="7">
        <v>0.59096793971132899</v>
      </c>
      <c r="B489" s="7">
        <v>0.39161638482810956</v>
      </c>
      <c r="C489" s="7">
        <v>0.59908848803284664</v>
      </c>
      <c r="D489" s="7">
        <v>0.38804838677462061</v>
      </c>
      <c r="E489" s="7">
        <v>0.60154886392593765</v>
      </c>
      <c r="F489" s="7">
        <v>0.37584547027666948</v>
      </c>
      <c r="G489" s="7">
        <v>0.6123402803893615</v>
      </c>
      <c r="H489" s="7">
        <v>0.36576065542217662</v>
      </c>
      <c r="I489" s="7">
        <v>0.62021835027218375</v>
      </c>
      <c r="J489" s="7">
        <v>0.35494499109362337</v>
      </c>
      <c r="K489" s="7">
        <v>0.62301905947023406</v>
      </c>
      <c r="L489" s="7">
        <v>0.35434669320119339</v>
      </c>
      <c r="M489" s="7">
        <v>0.6526095351618787</v>
      </c>
      <c r="N489" s="7">
        <v>0.35789562561622873</v>
      </c>
      <c r="O489" s="7">
        <v>0.69728252409029901</v>
      </c>
      <c r="P489" s="7">
        <v>0.36294166459365679</v>
      </c>
      <c r="Q489" s="7">
        <v>0.72008257430111344</v>
      </c>
      <c r="R489" s="7">
        <v>0.36794230919381388</v>
      </c>
      <c r="S489" s="7">
        <v>0.7543375834184709</v>
      </c>
      <c r="T489" s="7">
        <v>0.3820318160111415</v>
      </c>
      <c r="U489" s="7">
        <v>0.78312725567093677</v>
      </c>
      <c r="V489" s="7">
        <v>0.38166956888052039</v>
      </c>
      <c r="W489" s="7">
        <v>0.80543489785979117</v>
      </c>
      <c r="X489" s="7">
        <v>0.39228822161171811</v>
      </c>
      <c r="Y489" s="7">
        <v>0.80910632148835504</v>
      </c>
      <c r="Z489" s="7">
        <v>0.39098812664668109</v>
      </c>
      <c r="AA489" s="7">
        <v>0.80670381610474728</v>
      </c>
      <c r="AB489" s="7">
        <v>0.37941437621770435</v>
      </c>
    </row>
    <row r="490" spans="1:28">
      <c r="A490" s="7">
        <v>0.59150236300932368</v>
      </c>
      <c r="B490" s="7">
        <v>0.39217927510626815</v>
      </c>
      <c r="C490" s="7">
        <v>0.5995544942551212</v>
      </c>
      <c r="D490" s="7">
        <v>0.38854772492459999</v>
      </c>
      <c r="E490" s="7">
        <v>0.60212610298785108</v>
      </c>
      <c r="F490" s="7">
        <v>0.37647736000827975</v>
      </c>
      <c r="G490" s="7">
        <v>0.61247409065864378</v>
      </c>
      <c r="H490" s="7">
        <v>0.36591136475471586</v>
      </c>
      <c r="I490" s="7">
        <v>0.62081417097959302</v>
      </c>
      <c r="J490" s="7">
        <v>0.35563589351568575</v>
      </c>
      <c r="K490" s="7">
        <v>0.62336198393687614</v>
      </c>
      <c r="L490" s="7">
        <v>0.35474253217099522</v>
      </c>
      <c r="M490" s="7">
        <v>0.6534937358909565</v>
      </c>
      <c r="N490" s="7">
        <v>0.35894423573118545</v>
      </c>
      <c r="O490" s="7">
        <v>0.70103159258034553</v>
      </c>
      <c r="P490" s="7">
        <v>0.36779069197372938</v>
      </c>
      <c r="Q490" s="7">
        <v>0.72029268702659066</v>
      </c>
      <c r="R490" s="7">
        <v>0.36822920165816569</v>
      </c>
      <c r="S490" s="7">
        <v>0.75444027954594162</v>
      </c>
      <c r="T490" s="7">
        <v>0.38218252534368075</v>
      </c>
      <c r="U490" s="7">
        <v>0.78351031256921821</v>
      </c>
      <c r="V490" s="7">
        <v>0.38230781382494861</v>
      </c>
      <c r="W490" s="7">
        <v>0.80572513527939182</v>
      </c>
      <c r="X490" s="7">
        <v>0.39279754652469712</v>
      </c>
      <c r="Y490" s="7">
        <v>0.80932102598458788</v>
      </c>
      <c r="Z490" s="7">
        <v>0.3913603605403021</v>
      </c>
      <c r="AA490" s="7">
        <v>0.8070556000445851</v>
      </c>
      <c r="AB490" s="7">
        <v>0.37999814790940756</v>
      </c>
    </row>
    <row r="491" spans="1:28">
      <c r="A491" s="7">
        <v>0.59241588964107739</v>
      </c>
      <c r="B491" s="7">
        <v>0.39314254379195568</v>
      </c>
      <c r="C491" s="7">
        <v>0.59993887820628455</v>
      </c>
      <c r="D491" s="7">
        <v>0.38895990587021934</v>
      </c>
      <c r="E491" s="7">
        <v>0.60253985187241876</v>
      </c>
      <c r="F491" s="7">
        <v>0.37693039589344285</v>
      </c>
      <c r="G491" s="7">
        <v>0.61291662658189094</v>
      </c>
      <c r="H491" s="7">
        <v>0.36641070290469524</v>
      </c>
      <c r="I491" s="7">
        <v>0.62103288997345207</v>
      </c>
      <c r="J491" s="7">
        <v>0.35589010202840254</v>
      </c>
      <c r="K491" s="7">
        <v>0.62427361977146434</v>
      </c>
      <c r="L491" s="7">
        <v>0.35579749749876988</v>
      </c>
      <c r="M491" s="7">
        <v>0.65383255703829468</v>
      </c>
      <c r="N491" s="7">
        <v>0.35934642991380522</v>
      </c>
      <c r="O491" s="7">
        <v>0.70129227719525544</v>
      </c>
      <c r="P491" s="7">
        <v>0.36812842614062452</v>
      </c>
      <c r="Q491" s="7">
        <v>0.72069890496251332</v>
      </c>
      <c r="R491" s="7">
        <v>0.36878482883596092</v>
      </c>
      <c r="S491" s="7">
        <v>0.75527247230303163</v>
      </c>
      <c r="T491" s="7">
        <v>0.38340544986735753</v>
      </c>
      <c r="U491" s="7">
        <v>0.78433809765779472</v>
      </c>
      <c r="V491" s="7">
        <v>0.38368961866907342</v>
      </c>
      <c r="W491" s="7">
        <v>0.80594169013426409</v>
      </c>
      <c r="X491" s="7">
        <v>0.39317795140622686</v>
      </c>
      <c r="Y491" s="7">
        <v>0.80970945403586392</v>
      </c>
      <c r="Z491" s="7">
        <v>0.39203492098654696</v>
      </c>
      <c r="AA491" s="7">
        <v>0.80736469559621793</v>
      </c>
      <c r="AB491" s="7">
        <v>0.38051110437256819</v>
      </c>
    </row>
    <row r="492" spans="1:28">
      <c r="A492" s="7">
        <v>0.5926069740707619</v>
      </c>
      <c r="B492" s="7">
        <v>0.39334409482703825</v>
      </c>
      <c r="C492" s="7">
        <v>0.60027770554101367</v>
      </c>
      <c r="D492" s="7">
        <v>0.38932396877593156</v>
      </c>
      <c r="E492" s="7">
        <v>0.60363496205475142</v>
      </c>
      <c r="F492" s="7">
        <v>0.37812971534093881</v>
      </c>
      <c r="G492" s="7">
        <v>0.61348422700518612</v>
      </c>
      <c r="H492" s="7">
        <v>0.36705167151175971</v>
      </c>
      <c r="I492" s="7">
        <v>0.62151139014775691</v>
      </c>
      <c r="J492" s="7">
        <v>0.35644663709374319</v>
      </c>
      <c r="K492" s="7">
        <v>0.62475575119981264</v>
      </c>
      <c r="L492" s="7">
        <v>0.35635675622674678</v>
      </c>
      <c r="M492" s="7">
        <v>0.65452407875346452</v>
      </c>
      <c r="N492" s="7">
        <v>0.36016806814240765</v>
      </c>
      <c r="O492" s="7">
        <v>0.70164047077983471</v>
      </c>
      <c r="P492" s="7">
        <v>0.36857964625069678</v>
      </c>
      <c r="Q492" s="7">
        <v>0.72174421577176251</v>
      </c>
      <c r="R492" s="7">
        <v>0.37022019904526532</v>
      </c>
      <c r="S492" s="7">
        <v>0.75580188854637187</v>
      </c>
      <c r="T492" s="7">
        <v>0.38418441738132536</v>
      </c>
      <c r="U492" s="7">
        <v>0.78455611870420883</v>
      </c>
      <c r="V492" s="7">
        <v>0.38405368157478564</v>
      </c>
      <c r="W492" s="7">
        <v>0.80639995974415979</v>
      </c>
      <c r="X492" s="7">
        <v>0.39398869498428429</v>
      </c>
      <c r="Y492" s="7">
        <v>0.81000255685437272</v>
      </c>
      <c r="Z492" s="7">
        <v>0.39254424589952597</v>
      </c>
      <c r="AA492" s="7">
        <v>0.80786193626623592</v>
      </c>
      <c r="AB492" s="7">
        <v>0.38133818992644314</v>
      </c>
    </row>
    <row r="493" spans="1:28">
      <c r="A493" s="7">
        <v>0.59317920551794545</v>
      </c>
      <c r="B493" s="7">
        <v>0.39394784004474059</v>
      </c>
      <c r="C493" s="7">
        <v>0.60092688732520061</v>
      </c>
      <c r="D493" s="7">
        <v>0.39002304218590272</v>
      </c>
      <c r="E493" s="7">
        <v>0.60459580935401247</v>
      </c>
      <c r="F493" s="7">
        <v>0.37918377278116805</v>
      </c>
      <c r="G493" s="7">
        <v>0.61414978004390364</v>
      </c>
      <c r="H493" s="7">
        <v>0.36780340239936504</v>
      </c>
      <c r="I493" s="7">
        <v>0.62226810758628093</v>
      </c>
      <c r="J493" s="7">
        <v>0.35732728801279773</v>
      </c>
      <c r="K493" s="7">
        <v>0.62547809951939792</v>
      </c>
      <c r="L493" s="7">
        <v>0.35719473643116673</v>
      </c>
      <c r="M493" s="7">
        <v>0.65466695514089635</v>
      </c>
      <c r="N493" s="7">
        <v>0.36033784311340067</v>
      </c>
      <c r="O493" s="7">
        <v>0.70203380056982245</v>
      </c>
      <c r="P493" s="7">
        <v>0.36908987905122115</v>
      </c>
      <c r="Q493" s="7">
        <v>0.72226774664607662</v>
      </c>
      <c r="R493" s="7">
        <v>0.37094106175632646</v>
      </c>
      <c r="S493" s="7">
        <v>0.75622772335079769</v>
      </c>
      <c r="T493" s="7">
        <v>0.38481176767520858</v>
      </c>
      <c r="U493" s="7">
        <v>0.78492614645629022</v>
      </c>
      <c r="V493" s="7">
        <v>0.38467195299321466</v>
      </c>
      <c r="W493" s="7">
        <v>0.80712779971281778</v>
      </c>
      <c r="X493" s="7">
        <v>0.39527789529877655</v>
      </c>
      <c r="Y493" s="7">
        <v>0.81062885254255412</v>
      </c>
      <c r="Z493" s="7">
        <v>0.39363371095402644</v>
      </c>
      <c r="AA493" s="7">
        <v>0.80816866024074618</v>
      </c>
      <c r="AB493" s="7">
        <v>0.38184842272696751</v>
      </c>
    </row>
    <row r="494" spans="1:28">
      <c r="A494" s="7">
        <v>0.59450862179077724</v>
      </c>
      <c r="B494" s="7">
        <v>0.39535415785259165</v>
      </c>
      <c r="C494" s="7">
        <v>0.60252611438127512</v>
      </c>
      <c r="D494" s="7">
        <v>0.39174893640974057</v>
      </c>
      <c r="E494" s="7">
        <v>0.60533105847559532</v>
      </c>
      <c r="F494" s="7">
        <v>0.37999088480904381</v>
      </c>
      <c r="G494" s="7">
        <v>0.61430632931319462</v>
      </c>
      <c r="H494" s="7">
        <v>0.36798044047072137</v>
      </c>
      <c r="I494" s="7">
        <v>0.62281616207664048</v>
      </c>
      <c r="J494" s="7">
        <v>0.35796553295722594</v>
      </c>
      <c r="K494" s="7">
        <v>0.62600691620929405</v>
      </c>
      <c r="L494" s="7">
        <v>0.35780846841186864</v>
      </c>
      <c r="M494" s="7">
        <v>0.6548988231067856</v>
      </c>
      <c r="N494" s="7">
        <v>0.36061384092720744</v>
      </c>
      <c r="O494" s="7">
        <v>0.70253490456456091</v>
      </c>
      <c r="P494" s="7">
        <v>0.36973992653373977</v>
      </c>
      <c r="Q494" s="7">
        <v>0.72268884756672058</v>
      </c>
      <c r="R494" s="7">
        <v>0.37152120189784799</v>
      </c>
      <c r="S494" s="7">
        <v>0.75647029868637494</v>
      </c>
      <c r="T494" s="7">
        <v>0.38517038325564834</v>
      </c>
      <c r="U494" s="7">
        <v>0.78530833474482498</v>
      </c>
      <c r="V494" s="7">
        <v>0.38531110582518829</v>
      </c>
      <c r="W494" s="7">
        <v>0.80756540226187512</v>
      </c>
      <c r="X494" s="7">
        <v>0.39605686281274438</v>
      </c>
      <c r="Y494" s="7">
        <v>0.8109834267728474</v>
      </c>
      <c r="Z494" s="7">
        <v>0.39425198237245546</v>
      </c>
      <c r="AA494" s="7">
        <v>0.808550484157469</v>
      </c>
      <c r="AB494" s="7">
        <v>0.38248666767139572</v>
      </c>
    </row>
    <row r="495" spans="1:28">
      <c r="A495" s="7">
        <v>0.59488159407331653</v>
      </c>
      <c r="B495" s="7">
        <v>0.39574908893484806</v>
      </c>
      <c r="C495" s="7">
        <v>0.60310126666375652</v>
      </c>
      <c r="D495" s="7">
        <v>0.39236993149080585</v>
      </c>
      <c r="E495" s="7">
        <v>0.60609005477377587</v>
      </c>
      <c r="F495" s="7">
        <v>0.38082523346328212</v>
      </c>
      <c r="G495" s="7">
        <v>0.61506283835194708</v>
      </c>
      <c r="H495" s="7">
        <v>0.36883748631359509</v>
      </c>
      <c r="I495" s="7">
        <v>0.62329633825856101</v>
      </c>
      <c r="J495" s="7">
        <v>0.35852479168520285</v>
      </c>
      <c r="K495" s="7">
        <v>0.62631419011257239</v>
      </c>
      <c r="L495" s="7">
        <v>0.35816526821721756</v>
      </c>
      <c r="M495" s="7">
        <v>0.6555013532434979</v>
      </c>
      <c r="N495" s="7">
        <v>0.36133470363826858</v>
      </c>
      <c r="O495" s="7">
        <v>0.70296139564831805</v>
      </c>
      <c r="P495" s="7">
        <v>0.370295553711535</v>
      </c>
      <c r="Q495" s="7">
        <v>0.72314321633556511</v>
      </c>
      <c r="R495" s="7">
        <v>0.37214855219173121</v>
      </c>
      <c r="S495" s="7">
        <v>0.75741227006248535</v>
      </c>
      <c r="T495" s="7">
        <v>0.38656308275031814</v>
      </c>
      <c r="U495" s="7">
        <v>0.78671027087595036</v>
      </c>
      <c r="V495" s="7">
        <v>0.38765708724254599</v>
      </c>
      <c r="W495" s="7">
        <v>0.80774331869865823</v>
      </c>
      <c r="X495" s="7">
        <v>0.39637371556609496</v>
      </c>
      <c r="Y495" s="7">
        <v>0.81252555740761545</v>
      </c>
      <c r="Z495" s="7">
        <v>0.39694114528198082</v>
      </c>
      <c r="AA495" s="7">
        <v>0.80881610079518929</v>
      </c>
      <c r="AB495" s="7">
        <v>0.38293153256865009</v>
      </c>
    </row>
    <row r="496" spans="1:28">
      <c r="A496" s="7">
        <v>0.59529135266317479</v>
      </c>
      <c r="B496" s="7">
        <v>0.39618305918155744</v>
      </c>
      <c r="C496" s="7">
        <v>0.60337365726618586</v>
      </c>
      <c r="D496" s="7">
        <v>0.39266408705552097</v>
      </c>
      <c r="E496" s="7">
        <v>0.60728015366249932</v>
      </c>
      <c r="F496" s="7">
        <v>0.38213349941622815</v>
      </c>
      <c r="G496" s="7">
        <v>0.61550187596750061</v>
      </c>
      <c r="H496" s="7">
        <v>0.36933500868848362</v>
      </c>
      <c r="I496" s="7">
        <v>0.62350835322195697</v>
      </c>
      <c r="J496" s="7">
        <v>0.35877173709755628</v>
      </c>
      <c r="K496" s="7">
        <v>0.62697202788892792</v>
      </c>
      <c r="L496" s="7">
        <v>0.35893061741800414</v>
      </c>
      <c r="M496" s="7">
        <v>0.6560344862777433</v>
      </c>
      <c r="N496" s="7">
        <v>0.3619729485826968</v>
      </c>
      <c r="O496" s="7">
        <v>0.70328932399781596</v>
      </c>
      <c r="P496" s="7">
        <v>0.37072407663297186</v>
      </c>
      <c r="Q496" s="7">
        <v>0.7234216156968224</v>
      </c>
      <c r="R496" s="7">
        <v>0.37253349651098805</v>
      </c>
      <c r="S496" s="7">
        <v>0.75751408087851235</v>
      </c>
      <c r="T496" s="7">
        <v>0.38671379208285739</v>
      </c>
      <c r="U496" s="7">
        <v>0.78699778070209814</v>
      </c>
      <c r="V496" s="7">
        <v>0.38813917552916244</v>
      </c>
      <c r="W496" s="7">
        <v>0.80806500599344777</v>
      </c>
      <c r="X496" s="7">
        <v>0.39694840838234396</v>
      </c>
      <c r="Y496" s="7">
        <v>0.8132632143490296</v>
      </c>
      <c r="Z496" s="7">
        <v>0.39823034559647308</v>
      </c>
      <c r="AA496" s="7">
        <v>0.80916630368361209</v>
      </c>
      <c r="AB496" s="7">
        <v>0.3835225673607166</v>
      </c>
    </row>
    <row r="497" spans="1:28">
      <c r="A497" s="7">
        <v>0.59563980074083478</v>
      </c>
      <c r="B497" s="7">
        <v>0.39655256941254219</v>
      </c>
      <c r="C497" s="7">
        <v>0.60423923297843507</v>
      </c>
      <c r="D497" s="7">
        <v>0.39359921122730057</v>
      </c>
      <c r="E497" s="7">
        <v>0.60926760967313809</v>
      </c>
      <c r="F497" s="7">
        <v>0.38432423206331956</v>
      </c>
      <c r="G497" s="7">
        <v>0.61584208639070837</v>
      </c>
      <c r="H497" s="7">
        <v>0.36972176878283131</v>
      </c>
      <c r="I497" s="7">
        <v>0.62382763267276276</v>
      </c>
      <c r="J497" s="7">
        <v>0.35914397099117729</v>
      </c>
      <c r="K497" s="7">
        <v>0.62709765368363835</v>
      </c>
      <c r="L497" s="7">
        <v>0.35907678731281628</v>
      </c>
      <c r="M497" s="7">
        <v>0.65621981736315482</v>
      </c>
      <c r="N497" s="7">
        <v>0.36219538103132398</v>
      </c>
      <c r="O497" s="7">
        <v>0.70354448173043094</v>
      </c>
      <c r="P497" s="7">
        <v>0.37105817924968532</v>
      </c>
      <c r="Q497" s="7">
        <v>0.7238751089959774</v>
      </c>
      <c r="R497" s="7">
        <v>0.37316175469241669</v>
      </c>
      <c r="S497" s="7">
        <v>0.75762385949753275</v>
      </c>
      <c r="T497" s="7">
        <v>0.38687721184103246</v>
      </c>
      <c r="U497" s="7">
        <v>0.78716021072472542</v>
      </c>
      <c r="V497" s="7">
        <v>0.38841154179278758</v>
      </c>
      <c r="W497" s="7">
        <v>0.80911363468903275</v>
      </c>
      <c r="X497" s="7">
        <v>0.39883045926399358</v>
      </c>
      <c r="Y497" s="7">
        <v>0.81395989034925409</v>
      </c>
      <c r="Z497" s="7">
        <v>0.39945327012014986</v>
      </c>
      <c r="AA497" s="7">
        <v>0.81045169848400833</v>
      </c>
      <c r="AB497" s="7">
        <v>0.3856924185942634</v>
      </c>
    </row>
    <row r="498" spans="1:28">
      <c r="A498" s="7">
        <v>0.5959504406693058</v>
      </c>
      <c r="B498" s="7">
        <v>0.3968821325915286</v>
      </c>
      <c r="C498" s="7">
        <v>0.60501084816928885</v>
      </c>
      <c r="D498" s="7">
        <v>0.39443355988153889</v>
      </c>
      <c r="E498" s="7">
        <v>0.60994897097090306</v>
      </c>
      <c r="F498" s="7">
        <v>0.38507596295092489</v>
      </c>
      <c r="G498" s="7">
        <v>0.61667380904487445</v>
      </c>
      <c r="H498" s="7">
        <v>0.3706677876051559</v>
      </c>
      <c r="I498" s="7">
        <v>0.62424328256147588</v>
      </c>
      <c r="J498" s="7">
        <v>0.35962878294042999</v>
      </c>
      <c r="K498" s="7">
        <v>0.62795326720436917</v>
      </c>
      <c r="L498" s="7">
        <v>0.36007273995013883</v>
      </c>
      <c r="M498" s="7">
        <v>0.65638228822657729</v>
      </c>
      <c r="N498" s="7">
        <v>0.36239057685358866</v>
      </c>
      <c r="O498" s="7">
        <v>0.70402347819598976</v>
      </c>
      <c r="P498" s="7">
        <v>0.37168643743111396</v>
      </c>
      <c r="Q498" s="7">
        <v>0.72572497644986644</v>
      </c>
      <c r="R498" s="7">
        <v>0.37572835278331074</v>
      </c>
      <c r="S498" s="7">
        <v>0.7578823704390969</v>
      </c>
      <c r="T498" s="7">
        <v>0.38726215616028931</v>
      </c>
      <c r="U498" s="7">
        <v>0.78733219545456612</v>
      </c>
      <c r="V498" s="7">
        <v>0.38870025003223019</v>
      </c>
      <c r="W498" s="7">
        <v>0.80929604396512855</v>
      </c>
      <c r="X498" s="7">
        <v>0.39915820666788915</v>
      </c>
      <c r="Y498" s="7">
        <v>0.81413985013447832</v>
      </c>
      <c r="Z498" s="7">
        <v>0.39977012287350044</v>
      </c>
      <c r="AA498" s="7">
        <v>0.810662768847911</v>
      </c>
      <c r="AB498" s="7">
        <v>0.38604921839961232</v>
      </c>
    </row>
    <row r="499" spans="1:28">
      <c r="A499" s="7">
        <v>0.59650632264656978</v>
      </c>
      <c r="B499" s="7">
        <v>0.39747316738359512</v>
      </c>
      <c r="C499" s="7">
        <v>0.60704001579296085</v>
      </c>
      <c r="D499" s="7">
        <v>0.39662792407881198</v>
      </c>
      <c r="E499" s="7">
        <v>0.61060841179796244</v>
      </c>
      <c r="F499" s="7">
        <v>0.3858040887623494</v>
      </c>
      <c r="G499" s="7">
        <v>0.61692043973727706</v>
      </c>
      <c r="H499" s="7">
        <v>0.37094832485668977</v>
      </c>
      <c r="I499" s="7">
        <v>0.62435222305650151</v>
      </c>
      <c r="J499" s="7">
        <v>0.35975588719678836</v>
      </c>
      <c r="K499" s="7">
        <v>0.62870702197263206</v>
      </c>
      <c r="L499" s="7">
        <v>0.36095339086919337</v>
      </c>
      <c r="M499" s="7">
        <v>0.65658394804198095</v>
      </c>
      <c r="N499" s="7">
        <v>0.36263298282821504</v>
      </c>
      <c r="O499" s="7">
        <v>0.70426850331106405</v>
      </c>
      <c r="P499" s="7">
        <v>0.37200782962219159</v>
      </c>
      <c r="Q499" s="7">
        <v>0.72599024376578147</v>
      </c>
      <c r="R499" s="7">
        <v>0.37609695512675007</v>
      </c>
      <c r="S499" s="7">
        <v>0.75820639442749582</v>
      </c>
      <c r="T499" s="7">
        <v>0.38774515233445117</v>
      </c>
      <c r="U499" s="7">
        <v>0.7880461926663288</v>
      </c>
      <c r="V499" s="7">
        <v>0.38989956947972615</v>
      </c>
      <c r="W499" s="7">
        <v>0.8097624006857872</v>
      </c>
      <c r="X499" s="7">
        <v>0.39999618687230909</v>
      </c>
      <c r="Y499" s="7">
        <v>0.81450066059495263</v>
      </c>
      <c r="Z499" s="7">
        <v>0.40040927570547408</v>
      </c>
      <c r="AA499" s="7">
        <v>0.81089044025167123</v>
      </c>
      <c r="AB499" s="7">
        <v>0.38643416271886916</v>
      </c>
    </row>
    <row r="500" spans="1:28">
      <c r="A500" s="7">
        <v>0.5972839443096174</v>
      </c>
      <c r="B500" s="7">
        <v>0.39830025293747007</v>
      </c>
      <c r="C500" s="7">
        <v>0.60772336503947344</v>
      </c>
      <c r="D500" s="7">
        <v>0.39736694454078147</v>
      </c>
      <c r="E500" s="7">
        <v>0.61110253574178397</v>
      </c>
      <c r="F500" s="7">
        <v>0.38634972917714505</v>
      </c>
      <c r="G500" s="7">
        <v>0.61776790477606458</v>
      </c>
      <c r="H500" s="7">
        <v>0.37191522509255898</v>
      </c>
      <c r="I500" s="7">
        <v>0.62562934085972477</v>
      </c>
      <c r="J500" s="7">
        <v>0.36124663854636319</v>
      </c>
      <c r="K500" s="7">
        <v>0.62911954992012731</v>
      </c>
      <c r="L500" s="7">
        <v>0.36143547915580981</v>
      </c>
      <c r="M500" s="7">
        <v>0.65680438589687573</v>
      </c>
      <c r="N500" s="7">
        <v>0.36289808599147683</v>
      </c>
      <c r="O500" s="7">
        <v>0.70448220942646722</v>
      </c>
      <c r="P500" s="7">
        <v>0.37228836687372546</v>
      </c>
      <c r="Q500" s="7">
        <v>0.72625726202107543</v>
      </c>
      <c r="R500" s="7">
        <v>0.37646828113282566</v>
      </c>
      <c r="S500" s="7">
        <v>0.75851802405568269</v>
      </c>
      <c r="T500" s="7">
        <v>0.38821089864525016</v>
      </c>
      <c r="U500" s="7">
        <v>0.78901034948513249</v>
      </c>
      <c r="V500" s="7">
        <v>0.3915201487482956</v>
      </c>
      <c r="W500" s="7">
        <v>0.80990527297593118</v>
      </c>
      <c r="X500" s="7">
        <v>0.40025311904766214</v>
      </c>
      <c r="Y500" s="7">
        <v>0.8151768461245823</v>
      </c>
      <c r="Z500" s="7">
        <v>0.40160859515297004</v>
      </c>
      <c r="AA500" s="7">
        <v>0.8117418364386495</v>
      </c>
      <c r="AB500" s="7">
        <v>0.3878758881409915</v>
      </c>
    </row>
    <row r="501" spans="1:28">
      <c r="A501" s="7">
        <v>0.59794098863200851</v>
      </c>
      <c r="B501" s="7">
        <v>0.39899932634744123</v>
      </c>
      <c r="C501" s="7">
        <v>0.60845511819094733</v>
      </c>
      <c r="D501" s="7">
        <v>0.3981613461430214</v>
      </c>
      <c r="E501" s="7">
        <v>0.61172818250983885</v>
      </c>
      <c r="F501" s="7">
        <v>0.38704063159920743</v>
      </c>
      <c r="G501" s="7">
        <v>0.618585634199456</v>
      </c>
      <c r="H501" s="7">
        <v>0.37284944137679316</v>
      </c>
      <c r="I501" s="7">
        <v>0.62597878844761456</v>
      </c>
      <c r="J501" s="7">
        <v>0.36165518794180085</v>
      </c>
      <c r="K501" s="7">
        <v>0.6295439613887438</v>
      </c>
      <c r="L501" s="7">
        <v>0.36193209364315293</v>
      </c>
      <c r="M501" s="7">
        <v>0.65695134446680559</v>
      </c>
      <c r="N501" s="7">
        <v>0.36307512406283315</v>
      </c>
      <c r="O501" s="7">
        <v>0.70488935642219219</v>
      </c>
      <c r="P501" s="7">
        <v>0.37282311263797613</v>
      </c>
      <c r="Q501" s="7">
        <v>0.72653391044295379</v>
      </c>
      <c r="R501" s="7">
        <v>0.3768532254520825</v>
      </c>
      <c r="S501" s="7">
        <v>0.75870659539319352</v>
      </c>
      <c r="T501" s="7">
        <v>0.38849415955942029</v>
      </c>
      <c r="U501" s="7">
        <v>0.7891971005806665</v>
      </c>
      <c r="V501" s="7">
        <v>0.39183427783900993</v>
      </c>
      <c r="W501" s="7">
        <v>0.81026020728163473</v>
      </c>
      <c r="X501" s="7">
        <v>0.40089408765472662</v>
      </c>
      <c r="Y501" s="7">
        <v>0.8153995686310479</v>
      </c>
      <c r="Z501" s="7">
        <v>0.40200443412277187</v>
      </c>
      <c r="AA501" s="7">
        <v>0.81244224221549521</v>
      </c>
      <c r="AB501" s="7">
        <v>0.38906976026321494</v>
      </c>
    </row>
    <row r="502" spans="1:28">
      <c r="A502" s="7">
        <v>0.59882488184953309</v>
      </c>
      <c r="B502" s="7">
        <v>0.39994352939467498</v>
      </c>
      <c r="C502" s="7">
        <v>0.60882526569947493</v>
      </c>
      <c r="D502" s="7">
        <v>0.39856354032564117</v>
      </c>
      <c r="E502" s="7">
        <v>0.61209809045299546</v>
      </c>
      <c r="F502" s="7">
        <v>0.38744918099464509</v>
      </c>
      <c r="G502" s="7">
        <v>0.61901067858423486</v>
      </c>
      <c r="H502" s="7">
        <v>0.37333516121359128</v>
      </c>
      <c r="I502" s="7">
        <v>0.62650421683516111</v>
      </c>
      <c r="J502" s="7">
        <v>0.36226982781004818</v>
      </c>
      <c r="K502" s="7">
        <v>0.63023999619727478</v>
      </c>
      <c r="L502" s="7">
        <v>0.36274737665893747</v>
      </c>
      <c r="M502" s="7">
        <v>0.65763551825347888</v>
      </c>
      <c r="N502" s="7">
        <v>0.36390220961670811</v>
      </c>
      <c r="O502" s="7">
        <v>0.70551849985676263</v>
      </c>
      <c r="P502" s="7">
        <v>0.37365019819185108</v>
      </c>
      <c r="Q502" s="7">
        <v>0.72686571345526985</v>
      </c>
      <c r="R502" s="7">
        <v>0.3773153402126998</v>
      </c>
      <c r="S502" s="7">
        <v>0.75895359728598943</v>
      </c>
      <c r="T502" s="7">
        <v>0.3888663934530413</v>
      </c>
      <c r="U502" s="7">
        <v>0.79031586993437741</v>
      </c>
      <c r="V502" s="7">
        <v>0.39371632872065954</v>
      </c>
      <c r="W502" s="7">
        <v>0.81035365833933892</v>
      </c>
      <c r="X502" s="7">
        <v>0.40106295473817422</v>
      </c>
      <c r="Y502" s="7">
        <v>0.81551271166433248</v>
      </c>
      <c r="Z502" s="7">
        <v>0.40220598515785444</v>
      </c>
      <c r="AA502" s="7">
        <v>0.812760824075618</v>
      </c>
      <c r="AB502" s="7">
        <v>0.38961358490291975</v>
      </c>
    </row>
    <row r="503" spans="1:28">
      <c r="A503" s="7">
        <v>0.59913756546174413</v>
      </c>
      <c r="B503" s="7">
        <v>0.40027763201138844</v>
      </c>
      <c r="C503" s="7">
        <v>0.60906253974340285</v>
      </c>
      <c r="D503" s="7">
        <v>0.39882138038853965</v>
      </c>
      <c r="E503" s="7">
        <v>0.6130470641639576</v>
      </c>
      <c r="F503" s="7">
        <v>0.38849779110960181</v>
      </c>
      <c r="G503" s="7">
        <v>0.61981616393069849</v>
      </c>
      <c r="H503" s="7">
        <v>0.37425575918464421</v>
      </c>
      <c r="I503" s="7">
        <v>0.6268343903354695</v>
      </c>
      <c r="J503" s="7">
        <v>0.36265658790439587</v>
      </c>
      <c r="K503" s="7">
        <v>0.63077475464773158</v>
      </c>
      <c r="L503" s="7">
        <v>0.36337472695282069</v>
      </c>
      <c r="M503" s="7">
        <v>0.65814579106573523</v>
      </c>
      <c r="N503" s="7">
        <v>0.36452048103513712</v>
      </c>
      <c r="O503" s="7">
        <v>0.70989486948728131</v>
      </c>
      <c r="P503" s="7">
        <v>0.37940348156715908</v>
      </c>
      <c r="Q503" s="7">
        <v>0.72715812033155902</v>
      </c>
      <c r="R503" s="7">
        <v>0.37772298172059204</v>
      </c>
      <c r="S503" s="7">
        <v>0.75908993524832125</v>
      </c>
      <c r="T503" s="7">
        <v>0.38907248392585098</v>
      </c>
      <c r="U503" s="7">
        <v>0.79133996082570135</v>
      </c>
      <c r="V503" s="7">
        <v>0.39544222294449738</v>
      </c>
      <c r="W503" s="7">
        <v>0.81042823947192977</v>
      </c>
      <c r="X503" s="7">
        <v>0.40119822998244137</v>
      </c>
      <c r="Y503" s="7">
        <v>0.81587084945472921</v>
      </c>
      <c r="Z503" s="7">
        <v>0.40284423010228265</v>
      </c>
      <c r="AA503" s="7">
        <v>0.8130493659588558</v>
      </c>
      <c r="AB503" s="7">
        <v>0.39010656784008124</v>
      </c>
    </row>
    <row r="504" spans="1:28">
      <c r="A504" s="7">
        <v>0.6015634180610544</v>
      </c>
      <c r="B504" s="7">
        <v>0.40287237461619047</v>
      </c>
      <c r="C504" s="7">
        <v>0.60924381711296383</v>
      </c>
      <c r="D504" s="7">
        <v>0.39901839198589517</v>
      </c>
      <c r="E504" s="7">
        <v>0.61334847063615927</v>
      </c>
      <c r="F504" s="7">
        <v>0.38883098583876985</v>
      </c>
      <c r="G504" s="7">
        <v>0.62016162181544676</v>
      </c>
      <c r="H504" s="7">
        <v>0.37465069026690062</v>
      </c>
      <c r="I504" s="7">
        <v>0.62723579415944852</v>
      </c>
      <c r="J504" s="7">
        <v>0.3631268736529219</v>
      </c>
      <c r="K504" s="7">
        <v>0.63108966795744503</v>
      </c>
      <c r="L504" s="7">
        <v>0.36374423718380544</v>
      </c>
      <c r="M504" s="7">
        <v>0.658529516220552</v>
      </c>
      <c r="N504" s="7">
        <v>0.36498622734593611</v>
      </c>
      <c r="O504" s="7">
        <v>0.71064376203824142</v>
      </c>
      <c r="P504" s="7">
        <v>0.38039035532902743</v>
      </c>
      <c r="Q504" s="7">
        <v>0.72778758303830116</v>
      </c>
      <c r="R504" s="7">
        <v>0.37860363263964658</v>
      </c>
      <c r="S504" s="7">
        <v>0.75938828520485246</v>
      </c>
      <c r="T504" s="7">
        <v>0.38952370403592324</v>
      </c>
      <c r="U504" s="7">
        <v>0.79161183567640903</v>
      </c>
      <c r="V504" s="7">
        <v>0.39590161404247842</v>
      </c>
      <c r="W504" s="7">
        <v>0.81061963442665097</v>
      </c>
      <c r="X504" s="7">
        <v>0.40154595091233608</v>
      </c>
      <c r="Y504" s="7">
        <v>0.81692388146529871</v>
      </c>
      <c r="Z504" s="7">
        <v>0.40472628098393226</v>
      </c>
      <c r="AA504" s="7">
        <v>0.81345016249255864</v>
      </c>
      <c r="AB504" s="7">
        <v>0.39079202293687115</v>
      </c>
    </row>
    <row r="505" spans="1:28">
      <c r="A505" s="7">
        <v>0.60208353557286942</v>
      </c>
      <c r="B505" s="7">
        <v>0.40342890968153111</v>
      </c>
      <c r="C505" s="7">
        <v>0.60983605312660805</v>
      </c>
      <c r="D505" s="7">
        <v>0.39966299214314127</v>
      </c>
      <c r="E505" s="7">
        <v>0.6137357322852911</v>
      </c>
      <c r="F505" s="7">
        <v>0.38925950876020671</v>
      </c>
      <c r="G505" s="7">
        <v>0.62089451727726708</v>
      </c>
      <c r="H505" s="7">
        <v>0.37548867047132056</v>
      </c>
      <c r="I505" s="7">
        <v>0.63133530878764299</v>
      </c>
      <c r="J505" s="7">
        <v>0.36793504609345073</v>
      </c>
      <c r="K505" s="7">
        <v>0.63130611780643942</v>
      </c>
      <c r="L505" s="7">
        <v>0.36399844569652223</v>
      </c>
      <c r="M505" s="7">
        <v>0.65871811305196193</v>
      </c>
      <c r="N505" s="7">
        <v>0.3652159228949266</v>
      </c>
      <c r="O505" s="7">
        <v>0.71080864736003957</v>
      </c>
      <c r="P505" s="7">
        <v>0.38060824833992751</v>
      </c>
      <c r="Q505" s="7">
        <v>0.7281281407475122</v>
      </c>
      <c r="R505" s="7">
        <v>0.37908118148853598</v>
      </c>
      <c r="S505" s="7">
        <v>0.75983802341825857</v>
      </c>
      <c r="T505" s="7">
        <v>0.39020461969498604</v>
      </c>
      <c r="U505" s="7">
        <v>0.79304591036816119</v>
      </c>
      <c r="V505" s="7">
        <v>0.39832567378874201</v>
      </c>
      <c r="W505" s="7">
        <v>0.81106712122219626</v>
      </c>
      <c r="X505" s="7">
        <v>0.4023603260405752</v>
      </c>
      <c r="Y505" s="7">
        <v>0.81735952668794554</v>
      </c>
      <c r="Z505" s="7">
        <v>0.40550524849790009</v>
      </c>
      <c r="AA505" s="7">
        <v>0.81378613591824644</v>
      </c>
      <c r="AB505" s="7">
        <v>0.39136671575312015</v>
      </c>
    </row>
    <row r="506" spans="1:28">
      <c r="A506" s="7">
        <v>0.60328828713756477</v>
      </c>
      <c r="B506" s="7">
        <v>0.40471810999602337</v>
      </c>
      <c r="C506" s="7">
        <v>0.61064183577978748</v>
      </c>
      <c r="D506" s="7">
        <v>0.40054182728710502</v>
      </c>
      <c r="E506" s="7">
        <v>0.61430292446479784</v>
      </c>
      <c r="F506" s="7">
        <v>0.38988776694163535</v>
      </c>
      <c r="G506" s="7">
        <v>0.62143762954670678</v>
      </c>
      <c r="H506" s="7">
        <v>0.37610966555238584</v>
      </c>
      <c r="I506" s="7">
        <v>0.6317048684669222</v>
      </c>
      <c r="J506" s="7">
        <v>0.36836901634016012</v>
      </c>
      <c r="K506" s="7">
        <v>0.63161593817852946</v>
      </c>
      <c r="L506" s="7">
        <v>0.36436250860223446</v>
      </c>
      <c r="M506" s="7">
        <v>0.65903407397731106</v>
      </c>
      <c r="N506" s="7">
        <v>0.36560086721418344</v>
      </c>
      <c r="O506" s="7">
        <v>0.71144608111805241</v>
      </c>
      <c r="P506" s="7">
        <v>0.38145076798207456</v>
      </c>
      <c r="Q506" s="7">
        <v>0.72826471401907245</v>
      </c>
      <c r="R506" s="7">
        <v>0.37927274576061898</v>
      </c>
      <c r="S506" s="7">
        <v>0.76015319429222028</v>
      </c>
      <c r="T506" s="7">
        <v>0.39068216854387544</v>
      </c>
      <c r="U506" s="7">
        <v>0.79329780719469545</v>
      </c>
      <c r="V506" s="7">
        <v>0.39875238093508802</v>
      </c>
      <c r="W506" s="7">
        <v>0.81180214973375453</v>
      </c>
      <c r="X506" s="7">
        <v>0.40370218383270162</v>
      </c>
      <c r="Y506" s="7">
        <v>0.81832257880590298</v>
      </c>
      <c r="Z506" s="7">
        <v>0.40723114272173794</v>
      </c>
      <c r="AA506" s="7">
        <v>0.81421381032600437</v>
      </c>
      <c r="AB506" s="7">
        <v>0.39209847311472634</v>
      </c>
    </row>
    <row r="507" spans="1:28">
      <c r="A507" s="7">
        <v>0.60364797547579441</v>
      </c>
      <c r="B507" s="7">
        <v>0.40510305431528021</v>
      </c>
      <c r="C507" s="7">
        <v>0.61086487338107975</v>
      </c>
      <c r="D507" s="7">
        <v>0.40078514114927682</v>
      </c>
      <c r="E507" s="7">
        <v>0.61467009234911618</v>
      </c>
      <c r="F507" s="7">
        <v>0.39029450056198217</v>
      </c>
      <c r="G507" s="7">
        <v>0.62178133827760818</v>
      </c>
      <c r="H507" s="7">
        <v>0.37650278085955141</v>
      </c>
      <c r="I507" s="7">
        <v>0.63250432409964863</v>
      </c>
      <c r="J507" s="7">
        <v>0.36931140361230302</v>
      </c>
      <c r="K507" s="7">
        <v>0.63379656430428088</v>
      </c>
      <c r="L507" s="7">
        <v>0.3669291066931285</v>
      </c>
      <c r="M507" s="7">
        <v>0.65915735588875224</v>
      </c>
      <c r="N507" s="7">
        <v>0.36575157654672269</v>
      </c>
      <c r="O507" s="7">
        <v>0.71172150408574875</v>
      </c>
      <c r="P507" s="7">
        <v>0.38181483088778678</v>
      </c>
      <c r="Q507" s="7">
        <v>0.72849058519896048</v>
      </c>
      <c r="R507" s="7">
        <v>0.37958959851396956</v>
      </c>
      <c r="S507" s="7">
        <v>0.76031077972920114</v>
      </c>
      <c r="T507" s="7">
        <v>0.39092094296832014</v>
      </c>
      <c r="U507" s="7">
        <v>0.79354188653350965</v>
      </c>
      <c r="V507" s="7">
        <v>0.39916637765579821</v>
      </c>
      <c r="W507" s="7">
        <v>0.81274744312514735</v>
      </c>
      <c r="X507" s="7">
        <v>0.40542807805653946</v>
      </c>
      <c r="Y507" s="7">
        <v>0.81879920496973946</v>
      </c>
      <c r="Z507" s="7">
        <v>0.40808546490197539</v>
      </c>
      <c r="AA507" s="7">
        <v>0.81451658167197716</v>
      </c>
      <c r="AB507" s="7">
        <v>0.3926168769031595</v>
      </c>
    </row>
    <row r="508" spans="1:28">
      <c r="A508" s="7">
        <v>0.60395146251117571</v>
      </c>
      <c r="B508" s="7">
        <v>0.40542807805653952</v>
      </c>
      <c r="C508" s="7">
        <v>0.61123217360108029</v>
      </c>
      <c r="D508" s="7">
        <v>0.40118642744435118</v>
      </c>
      <c r="E508" s="7">
        <v>0.61498793917434702</v>
      </c>
      <c r="F508" s="7">
        <v>0.39064676092960399</v>
      </c>
      <c r="G508" s="7">
        <v>0.62215828093159931</v>
      </c>
      <c r="H508" s="7">
        <v>0.37693402744362453</v>
      </c>
      <c r="I508" s="7">
        <v>0.6327473452039365</v>
      </c>
      <c r="J508" s="7">
        <v>0.36959829607665484</v>
      </c>
      <c r="K508" s="7">
        <v>0.6344942967586864</v>
      </c>
      <c r="L508" s="7">
        <v>0.36775074492173093</v>
      </c>
      <c r="M508" s="7">
        <v>0.65931247882367816</v>
      </c>
      <c r="N508" s="7">
        <v>0.36594132504371485</v>
      </c>
      <c r="O508" s="7">
        <v>0.71241236437261235</v>
      </c>
      <c r="P508" s="7">
        <v>0.38272998153356719</v>
      </c>
      <c r="Q508" s="7">
        <v>0.72897559540693702</v>
      </c>
      <c r="R508" s="7">
        <v>0.38027051417303237</v>
      </c>
      <c r="S508" s="7">
        <v>0.76059939125985154</v>
      </c>
      <c r="T508" s="7">
        <v>0.39135854476521115</v>
      </c>
      <c r="U508" s="7">
        <v>0.79376598784815056</v>
      </c>
      <c r="V508" s="7">
        <v>0.39954678253732795</v>
      </c>
      <c r="W508" s="7">
        <v>0.8130556519019988</v>
      </c>
      <c r="X508" s="7">
        <v>0.40599096833469805</v>
      </c>
      <c r="Y508" s="7">
        <v>0.81894976538411024</v>
      </c>
      <c r="Z508" s="7">
        <v>0.4083560153905097</v>
      </c>
      <c r="AA508" s="7">
        <v>0.81787631592885535</v>
      </c>
      <c r="AB508" s="7">
        <v>0.3983701602784675</v>
      </c>
    </row>
    <row r="509" spans="1:28">
      <c r="A509" s="7">
        <v>0.60421918508110806</v>
      </c>
      <c r="B509" s="7">
        <v>0.40571497052089134</v>
      </c>
      <c r="C509" s="7">
        <v>0.61213856044888515</v>
      </c>
      <c r="D509" s="7">
        <v>0.40217784064394663</v>
      </c>
      <c r="E509" s="7">
        <v>0.61533683999974409</v>
      </c>
      <c r="F509" s="7">
        <v>0.39103352102395167</v>
      </c>
      <c r="G509" s="7">
        <v>0.6225990677009996</v>
      </c>
      <c r="H509" s="7">
        <v>0.37743881291887643</v>
      </c>
      <c r="I509" s="7">
        <v>0.63297025421683506</v>
      </c>
      <c r="J509" s="7">
        <v>0.36986158346482578</v>
      </c>
      <c r="K509" s="7">
        <v>0.6346445384185766</v>
      </c>
      <c r="L509" s="7">
        <v>0.36792778299308726</v>
      </c>
      <c r="M509" s="7">
        <v>0.65983908036592676</v>
      </c>
      <c r="N509" s="7">
        <v>0.36658592520096095</v>
      </c>
      <c r="O509" s="7">
        <v>0.71262607048801552</v>
      </c>
      <c r="P509" s="7">
        <v>0.38301324244773732</v>
      </c>
      <c r="Q509" s="7">
        <v>0.72929689278297927</v>
      </c>
      <c r="R509" s="7">
        <v>0.38072173428310463</v>
      </c>
      <c r="S509" s="7">
        <v>0.76101371701550913</v>
      </c>
      <c r="T509" s="7">
        <v>0.39198680294663979</v>
      </c>
      <c r="U509" s="7">
        <v>0.79454860522990023</v>
      </c>
      <c r="V509" s="7">
        <v>0.40087683779136396</v>
      </c>
      <c r="W509" s="7">
        <v>0.81328209100335902</v>
      </c>
      <c r="X509" s="7">
        <v>0.40640496505540824</v>
      </c>
      <c r="Y509" s="7">
        <v>0.81929810338422249</v>
      </c>
      <c r="Z509" s="7">
        <v>0.4089824577968475</v>
      </c>
      <c r="AA509" s="7">
        <v>0.81806129894441049</v>
      </c>
      <c r="AB509" s="7">
        <v>0.3986879209193635</v>
      </c>
    </row>
    <row r="510" spans="1:28">
      <c r="A510" s="7">
        <v>0.60472806233235343</v>
      </c>
      <c r="B510" s="7">
        <v>0.40626061093568699</v>
      </c>
      <c r="C510" s="7">
        <v>0.61304020181581143</v>
      </c>
      <c r="D510" s="7">
        <v>0.40316471440581497</v>
      </c>
      <c r="E510" s="7">
        <v>0.61651871871195296</v>
      </c>
      <c r="F510" s="7">
        <v>0.39234451063953391</v>
      </c>
      <c r="G510" s="7">
        <v>0.62300574597038683</v>
      </c>
      <c r="H510" s="7">
        <v>0.37790455922967542</v>
      </c>
      <c r="I510" s="7">
        <v>0.63367417741546206</v>
      </c>
      <c r="J510" s="7">
        <v>0.3706959321190641</v>
      </c>
      <c r="K510" s="7">
        <v>0.6395235726617915</v>
      </c>
      <c r="L510" s="7">
        <v>0.37368106636839526</v>
      </c>
      <c r="M510" s="7">
        <v>0.66042201602664841</v>
      </c>
      <c r="N510" s="7">
        <v>0.36729952481165878</v>
      </c>
      <c r="O510" s="7">
        <v>0.7138244827989616</v>
      </c>
      <c r="P510" s="7">
        <v>0.38460386142730801</v>
      </c>
      <c r="Q510" s="7">
        <v>0.72954377523541503</v>
      </c>
      <c r="R510" s="7">
        <v>0.38106854732545398</v>
      </c>
      <c r="S510" s="7">
        <v>0.76192381717964586</v>
      </c>
      <c r="T510" s="7">
        <v>0.3933686077907646</v>
      </c>
      <c r="U510" s="7">
        <v>0.79484914420224806</v>
      </c>
      <c r="V510" s="7">
        <v>0.40138797847943375</v>
      </c>
      <c r="W510" s="7">
        <v>0.81369183794867761</v>
      </c>
      <c r="X510" s="7">
        <v>0.40715488016792273</v>
      </c>
      <c r="Y510" s="7">
        <v>0.81937828348655006</v>
      </c>
      <c r="Z510" s="7">
        <v>0.4091268119165688</v>
      </c>
      <c r="AA510" s="7">
        <v>0.81833482083920572</v>
      </c>
      <c r="AB510" s="7">
        <v>0.39915820666788954</v>
      </c>
    </row>
    <row r="511" spans="1:28">
      <c r="A511" s="7">
        <v>0.60584493549623131</v>
      </c>
      <c r="B511" s="7">
        <v>0.40745993038318296</v>
      </c>
      <c r="C511" s="7">
        <v>0.61345400774842185</v>
      </c>
      <c r="D511" s="7">
        <v>0.40361775029097807</v>
      </c>
      <c r="E511" s="7">
        <v>0.6169671750084712</v>
      </c>
      <c r="F511" s="7">
        <v>0.39284203301442244</v>
      </c>
      <c r="G511" s="7">
        <v>0.62337656658591412</v>
      </c>
      <c r="H511" s="7">
        <v>0.37832945060093059</v>
      </c>
      <c r="I511" s="7">
        <v>0.63420379582204811</v>
      </c>
      <c r="J511" s="7">
        <v>0.37132419030049274</v>
      </c>
      <c r="K511" s="7">
        <v>0.63993525178634947</v>
      </c>
      <c r="L511" s="7">
        <v>0.37416678620519339</v>
      </c>
      <c r="M511" s="7">
        <v>0.66074532488049398</v>
      </c>
      <c r="N511" s="7">
        <v>0.36769536378146062</v>
      </c>
      <c r="O511" s="7">
        <v>0.71431453302911019</v>
      </c>
      <c r="P511" s="7">
        <v>0.38525572468491748</v>
      </c>
      <c r="Q511" s="7">
        <v>0.72999989494363848</v>
      </c>
      <c r="R511" s="7">
        <v>0.38170951593251845</v>
      </c>
      <c r="S511" s="7">
        <v>0.76361122079136245</v>
      </c>
      <c r="T511" s="7">
        <v>0.39593520588165865</v>
      </c>
      <c r="U511" s="7">
        <v>0.79514099707712915</v>
      </c>
      <c r="V511" s="7">
        <v>0.40188459296677687</v>
      </c>
      <c r="W511" s="7">
        <v>0.81388323290339881</v>
      </c>
      <c r="X511" s="7">
        <v>0.4075053247604537</v>
      </c>
      <c r="Y511" s="7">
        <v>0.8197970017987054</v>
      </c>
      <c r="Z511" s="7">
        <v>0.40988126646681039</v>
      </c>
      <c r="AA511" s="7">
        <v>0.81846367652952834</v>
      </c>
      <c r="AB511" s="7">
        <v>0.39938063911651672</v>
      </c>
    </row>
    <row r="512" spans="1:28">
      <c r="A512" s="7">
        <v>0.60651424192106207</v>
      </c>
      <c r="B512" s="7">
        <v>0.40817897731915326</v>
      </c>
      <c r="C512" s="7">
        <v>0.61470396741183442</v>
      </c>
      <c r="D512" s="7">
        <v>0.404986844709467</v>
      </c>
      <c r="E512" s="7">
        <v>0.6178576941308852</v>
      </c>
      <c r="F512" s="7">
        <v>0.39383072255138163</v>
      </c>
      <c r="G512" s="7">
        <v>0.62460359800946297</v>
      </c>
      <c r="H512" s="7">
        <v>0.37973576840878165</v>
      </c>
      <c r="I512" s="7">
        <v>0.63479961652945738</v>
      </c>
      <c r="J512" s="7">
        <v>0.37203234258591805</v>
      </c>
      <c r="K512" s="7">
        <v>0.64068051832523998</v>
      </c>
      <c r="L512" s="7">
        <v>0.37504652923670256</v>
      </c>
      <c r="M512" s="7">
        <v>0.6609763764098836</v>
      </c>
      <c r="N512" s="7">
        <v>0.36797862469563075</v>
      </c>
      <c r="O512" s="7">
        <v>0.71499894528662977</v>
      </c>
      <c r="P512" s="7">
        <v>0.38616633589297078</v>
      </c>
      <c r="Q512" s="7">
        <v>0.73015222666960944</v>
      </c>
      <c r="R512" s="7">
        <v>0.38192377739323691</v>
      </c>
      <c r="S512" s="7">
        <v>0.76375729717957508</v>
      </c>
      <c r="T512" s="7">
        <v>0.39615763833028583</v>
      </c>
      <c r="U512" s="7">
        <v>0.79664803498760151</v>
      </c>
      <c r="V512" s="7">
        <v>0.40445119105767091</v>
      </c>
      <c r="W512" s="7">
        <v>0.81414651328712329</v>
      </c>
      <c r="X512" s="7">
        <v>0.40798741304707015</v>
      </c>
      <c r="Y512" s="7">
        <v>0.81996270734351584</v>
      </c>
      <c r="Z512" s="7">
        <v>0.41018086935679804</v>
      </c>
      <c r="AA512" s="7">
        <v>0.81865340269932851</v>
      </c>
      <c r="AB512" s="7">
        <v>0.3997083865204123</v>
      </c>
    </row>
    <row r="513" spans="1:28">
      <c r="A513" s="7">
        <v>0.60720194149955231</v>
      </c>
      <c r="B513" s="7">
        <v>0.40891799778112276</v>
      </c>
      <c r="C513" s="7">
        <v>0.61527437421343723</v>
      </c>
      <c r="D513" s="7">
        <v>0.40561510289089564</v>
      </c>
      <c r="E513" s="7">
        <v>0.61819198130914521</v>
      </c>
      <c r="F513" s="7">
        <v>0.39420295644500264</v>
      </c>
      <c r="G513" s="7">
        <v>0.62482923885570363</v>
      </c>
      <c r="H513" s="7">
        <v>0.37999451635922554</v>
      </c>
      <c r="I513" s="7">
        <v>0.63533091094365923</v>
      </c>
      <c r="J513" s="7">
        <v>0.37266423231752832</v>
      </c>
      <c r="K513" s="7">
        <v>0.64121103266101054</v>
      </c>
      <c r="L513" s="7">
        <v>0.37567297164304037</v>
      </c>
      <c r="M513" s="7">
        <v>0.66146215612715165</v>
      </c>
      <c r="N513" s="7">
        <v>0.36857419892542437</v>
      </c>
      <c r="O513" s="7">
        <v>0.71547886289923768</v>
      </c>
      <c r="P513" s="7">
        <v>0.38680548872494441</v>
      </c>
      <c r="Q513" s="7">
        <v>0.73421615696821463</v>
      </c>
      <c r="R513" s="7">
        <v>0.38766162668027282</v>
      </c>
      <c r="S513" s="7">
        <v>0.76396534536884764</v>
      </c>
      <c r="T513" s="7">
        <v>0.39647449108363642</v>
      </c>
      <c r="U513" s="7">
        <v>0.79823498499476753</v>
      </c>
      <c r="V513" s="7">
        <v>0.40715488016792295</v>
      </c>
      <c r="W513" s="7">
        <v>0.81554468488123655</v>
      </c>
      <c r="X513" s="7">
        <v>0.41055401113796419</v>
      </c>
      <c r="Y513" s="7">
        <v>0.82033242670424877</v>
      </c>
      <c r="Z513" s="7">
        <v>0.41084998247777044</v>
      </c>
      <c r="AA513" s="7">
        <v>0.81894273510827376</v>
      </c>
      <c r="AB513" s="7">
        <v>0.40020863255793709</v>
      </c>
    </row>
    <row r="514" spans="1:28">
      <c r="A514" s="7">
        <v>0.60921701366713443</v>
      </c>
      <c r="B514" s="7">
        <v>0.41108421746448792</v>
      </c>
      <c r="C514" s="7">
        <v>0.61576695512863167</v>
      </c>
      <c r="D514" s="7">
        <v>0.40615801964305503</v>
      </c>
      <c r="E514" s="7">
        <v>0.61985337031803855</v>
      </c>
      <c r="F514" s="7">
        <v>0.39605595492519891</v>
      </c>
      <c r="G514" s="7">
        <v>0.62712762701043379</v>
      </c>
      <c r="H514" s="7">
        <v>0.38263192967866216</v>
      </c>
      <c r="I514" s="7">
        <v>0.63553538387278419</v>
      </c>
      <c r="J514" s="7">
        <v>0.37290754617970012</v>
      </c>
      <c r="K514" s="7">
        <v>0.6419155556989139</v>
      </c>
      <c r="L514" s="7">
        <v>0.37650732029727868</v>
      </c>
      <c r="M514" s="7">
        <v>0.66169810627553893</v>
      </c>
      <c r="N514" s="7">
        <v>0.36886381505241239</v>
      </c>
      <c r="O514" s="7">
        <v>0.71567783066185442</v>
      </c>
      <c r="P514" s="7">
        <v>0.38707059188820619</v>
      </c>
      <c r="Q514" s="7">
        <v>0.73447354505692419</v>
      </c>
      <c r="R514" s="7">
        <v>0.38802568958598505</v>
      </c>
      <c r="S514" s="7">
        <v>0.76411761893716623</v>
      </c>
      <c r="T514" s="7">
        <v>0.39670691029526317</v>
      </c>
      <c r="U514" s="7">
        <v>0.79847472128484842</v>
      </c>
      <c r="V514" s="7">
        <v>0.40756433745090603</v>
      </c>
      <c r="W514" s="7">
        <v>0.81604608574853421</v>
      </c>
      <c r="X514" s="7">
        <v>0.41147460910901712</v>
      </c>
      <c r="Y514" s="7">
        <v>0.82049189601887818</v>
      </c>
      <c r="Z514" s="7">
        <v>0.41113869071721304</v>
      </c>
      <c r="AA514" s="7">
        <v>0.81914510968939391</v>
      </c>
      <c r="AB514" s="7">
        <v>0.40055907715046807</v>
      </c>
    </row>
    <row r="515" spans="1:28">
      <c r="A515" s="7">
        <v>0.60999872269766198</v>
      </c>
      <c r="B515" s="7">
        <v>0.41192492133154412</v>
      </c>
      <c r="C515" s="7">
        <v>0.61686505940393033</v>
      </c>
      <c r="D515" s="7">
        <v>0.40736914162864141</v>
      </c>
      <c r="E515" s="7">
        <v>0.6201748705550536</v>
      </c>
      <c r="F515" s="7">
        <v>0.39641457050563866</v>
      </c>
      <c r="G515" s="7">
        <v>0.62916101835736971</v>
      </c>
      <c r="H515" s="7">
        <v>0.38496701644547487</v>
      </c>
      <c r="I515" s="7">
        <v>0.63607924834410434</v>
      </c>
      <c r="J515" s="7">
        <v>0.37355486999958248</v>
      </c>
      <c r="K515" s="7">
        <v>0.6424528606181823</v>
      </c>
      <c r="L515" s="7">
        <v>0.37714465735416147</v>
      </c>
      <c r="M515" s="7">
        <v>0.661972428939408</v>
      </c>
      <c r="N515" s="7">
        <v>0.36920154921930753</v>
      </c>
      <c r="O515" s="7">
        <v>0.71595693821774731</v>
      </c>
      <c r="P515" s="7">
        <v>0.3874428257818272</v>
      </c>
      <c r="Q515" s="7">
        <v>0.73486050265967806</v>
      </c>
      <c r="R515" s="7">
        <v>0.38857314577587154</v>
      </c>
      <c r="S515" s="7">
        <v>0.7643610795841872</v>
      </c>
      <c r="T515" s="7">
        <v>0.39707914418888418</v>
      </c>
      <c r="U515" s="7">
        <v>0.79880392437883629</v>
      </c>
      <c r="V515" s="7">
        <v>0.40812722772906462</v>
      </c>
      <c r="W515" s="7">
        <v>0.81633901887172244</v>
      </c>
      <c r="X515" s="7">
        <v>0.41201298642344947</v>
      </c>
      <c r="Y515" s="7">
        <v>0.82100772134385258</v>
      </c>
      <c r="Z515" s="7">
        <v>0.41207472277653806</v>
      </c>
      <c r="AA515" s="7">
        <v>0.81941388842994412</v>
      </c>
      <c r="AB515" s="7">
        <v>0.40102482346126705</v>
      </c>
    </row>
    <row r="516" spans="1:28">
      <c r="A516" s="7">
        <v>0.61021228764848578</v>
      </c>
      <c r="B516" s="7">
        <v>0.41215461688053462</v>
      </c>
      <c r="C516" s="7">
        <v>0.61744210987876313</v>
      </c>
      <c r="D516" s="7">
        <v>0.40800738657306962</v>
      </c>
      <c r="E516" s="7">
        <v>0.62151110591514758</v>
      </c>
      <c r="F516" s="7">
        <v>0.39790532185521349</v>
      </c>
      <c r="G516" s="7">
        <v>0.6296192966652383</v>
      </c>
      <c r="H516" s="7">
        <v>0.38549359122181676</v>
      </c>
      <c r="I516" s="7">
        <v>0.63659462068595629</v>
      </c>
      <c r="J516" s="7">
        <v>0.3741686019802844</v>
      </c>
      <c r="K516" s="7">
        <v>0.64407411242829726</v>
      </c>
      <c r="L516" s="7">
        <v>0.3790702868379911</v>
      </c>
      <c r="M516" s="7">
        <v>0.66214714635032457</v>
      </c>
      <c r="N516" s="7">
        <v>0.36941671856757136</v>
      </c>
      <c r="O516" s="7">
        <v>0.71643685583035521</v>
      </c>
      <c r="P516" s="7">
        <v>0.38808379438889168</v>
      </c>
      <c r="Q516" s="7">
        <v>0.73892443295828325</v>
      </c>
      <c r="R516" s="7">
        <v>0.39432642915117955</v>
      </c>
      <c r="S516" s="7">
        <v>0.76504631064162087</v>
      </c>
      <c r="T516" s="7">
        <v>0.39812866219138632</v>
      </c>
      <c r="U516" s="7">
        <v>0.80032051699652207</v>
      </c>
      <c r="V516" s="7">
        <v>0.41072197033386665</v>
      </c>
      <c r="W516" s="7">
        <v>0.81653760236934392</v>
      </c>
      <c r="X516" s="7">
        <v>0.41237977299179795</v>
      </c>
      <c r="Y516" s="7">
        <v>0.82190039314976682</v>
      </c>
      <c r="Z516" s="7">
        <v>0.41369530204510752</v>
      </c>
      <c r="AA516" s="7">
        <v>0.82015698259499481</v>
      </c>
      <c r="AB516" s="7">
        <v>0.40231674743839557</v>
      </c>
    </row>
    <row r="517" spans="1:28">
      <c r="A517" s="7">
        <v>0.6105423425724863</v>
      </c>
      <c r="B517" s="7">
        <v>0.4125096009107927</v>
      </c>
      <c r="C517" s="7">
        <v>0.61773917698176095</v>
      </c>
      <c r="D517" s="7">
        <v>0.40833694975205603</v>
      </c>
      <c r="E517" s="7">
        <v>0.62178511179896723</v>
      </c>
      <c r="F517" s="7">
        <v>0.39821127995801903</v>
      </c>
      <c r="G517" s="7">
        <v>0.63022013101162322</v>
      </c>
      <c r="H517" s="7">
        <v>0.38618449364387913</v>
      </c>
      <c r="I517" s="7">
        <v>0.63702786865463501</v>
      </c>
      <c r="J517" s="7">
        <v>0.37468518999362671</v>
      </c>
      <c r="K517" s="7">
        <v>0.64496877180414081</v>
      </c>
      <c r="L517" s="7">
        <v>0.38013342315367449</v>
      </c>
      <c r="M517" s="7">
        <v>0.66253821943363778</v>
      </c>
      <c r="N517" s="7">
        <v>0.3698988068541878</v>
      </c>
      <c r="O517" s="7">
        <v>0.71673162288608372</v>
      </c>
      <c r="P517" s="7">
        <v>0.38847781758360267</v>
      </c>
      <c r="Q517" s="7">
        <v>0.73989970619237333</v>
      </c>
      <c r="R517" s="7">
        <v>0.39570823399530436</v>
      </c>
      <c r="S517" s="7">
        <v>0.7687973752286319</v>
      </c>
      <c r="T517" s="7">
        <v>0.40388194556669432</v>
      </c>
      <c r="U517" s="7">
        <v>0.80056459633533628</v>
      </c>
      <c r="V517" s="7">
        <v>0.41113959860475852</v>
      </c>
      <c r="W517" s="7">
        <v>0.81676583860642926</v>
      </c>
      <c r="X517" s="7">
        <v>0.41280284858796229</v>
      </c>
      <c r="Y517" s="7">
        <v>0.82198324592217198</v>
      </c>
      <c r="Z517" s="7">
        <v>0.41384601137764676</v>
      </c>
      <c r="AA517" s="7">
        <v>0.82068584429331282</v>
      </c>
      <c r="AB517" s="7">
        <v>0.4032373454094485</v>
      </c>
    </row>
    <row r="518" spans="1:28">
      <c r="A518" s="7">
        <v>0.61083254566355794</v>
      </c>
      <c r="B518" s="7">
        <v>0.41282191422641618</v>
      </c>
      <c r="C518" s="7">
        <v>0.61862942919457864</v>
      </c>
      <c r="D518" s="7">
        <v>0.40932563928901522</v>
      </c>
      <c r="E518" s="7">
        <v>0.62218972715407428</v>
      </c>
      <c r="F518" s="7">
        <v>0.39866340795563671</v>
      </c>
      <c r="G518" s="7">
        <v>0.63034781924244154</v>
      </c>
      <c r="H518" s="7">
        <v>0.3863315714262367</v>
      </c>
      <c r="I518" s="7">
        <v>0.63923768469603914</v>
      </c>
      <c r="J518" s="7">
        <v>0.37732260331306333</v>
      </c>
      <c r="K518" s="7">
        <v>0.64533121919833925</v>
      </c>
      <c r="L518" s="7">
        <v>0.38056466973774761</v>
      </c>
      <c r="M518" s="7">
        <v>0.6628901035649698</v>
      </c>
      <c r="N518" s="7">
        <v>0.37033277710089718</v>
      </c>
      <c r="O518" s="7">
        <v>0.71738932187917792</v>
      </c>
      <c r="P518" s="7">
        <v>0.38935846850265721</v>
      </c>
      <c r="Q518" s="7">
        <v>0.74023150920468939</v>
      </c>
      <c r="R518" s="7">
        <v>0.39617851974383039</v>
      </c>
      <c r="S518" s="7">
        <v>0.77055737437873295</v>
      </c>
      <c r="T518" s="7">
        <v>0.40658563467694636</v>
      </c>
      <c r="U518" s="7">
        <v>0.80077045684529702</v>
      </c>
      <c r="V518" s="7">
        <v>0.41149185897238033</v>
      </c>
      <c r="W518" s="7">
        <v>0.81760869526149238</v>
      </c>
      <c r="X518" s="7">
        <v>0.41436532305362506</v>
      </c>
      <c r="Y518" s="7">
        <v>0.82244383606554294</v>
      </c>
      <c r="Z518" s="7">
        <v>0.4146839915820667</v>
      </c>
      <c r="AA518" s="7">
        <v>0.82167637300481122</v>
      </c>
      <c r="AB518" s="7">
        <v>0.40496323963328634</v>
      </c>
    </row>
    <row r="519" spans="1:28">
      <c r="A519" s="7">
        <v>0.6116878273087234</v>
      </c>
      <c r="B519" s="7">
        <v>0.4137425121974691</v>
      </c>
      <c r="C519" s="7">
        <v>0.61882304481442385</v>
      </c>
      <c r="D519" s="7">
        <v>0.40954080863727904</v>
      </c>
      <c r="E519" s="7">
        <v>0.62272769203930689</v>
      </c>
      <c r="F519" s="7">
        <v>0.39926533739824821</v>
      </c>
      <c r="G519" s="7">
        <v>0.63083233485801249</v>
      </c>
      <c r="H519" s="7">
        <v>0.38688992226666818</v>
      </c>
      <c r="I519" s="7">
        <v>0.63961646241720516</v>
      </c>
      <c r="J519" s="7">
        <v>0.37777473131068101</v>
      </c>
      <c r="K519" s="7">
        <v>0.64572252657240359</v>
      </c>
      <c r="L519" s="7">
        <v>0.38103041604854659</v>
      </c>
      <c r="M519" s="7">
        <v>0.66317422346683419</v>
      </c>
      <c r="N519" s="7">
        <v>0.37068322169342816</v>
      </c>
      <c r="O519" s="7">
        <v>0.71764816419998945</v>
      </c>
      <c r="P519" s="7">
        <v>0.38970528154500655</v>
      </c>
      <c r="Q519" s="7">
        <v>0.74045738038457742</v>
      </c>
      <c r="R519" s="7">
        <v>0.3964990040473626</v>
      </c>
      <c r="S519" s="7">
        <v>0.77109564373651029</v>
      </c>
      <c r="T519" s="7">
        <v>0.40741272023082131</v>
      </c>
      <c r="U519" s="7">
        <v>0.80124471776697881</v>
      </c>
      <c r="V519" s="7">
        <v>0.41230623410061945</v>
      </c>
      <c r="W519" s="7">
        <v>0.81832575241579986</v>
      </c>
      <c r="X519" s="7">
        <v>0.41569537830766107</v>
      </c>
      <c r="Y519" s="7">
        <v>0.82316367520643985</v>
      </c>
      <c r="Z519" s="7">
        <v>0.41599498119764894</v>
      </c>
      <c r="AA519" s="7">
        <v>0.82216570841775416</v>
      </c>
      <c r="AB519" s="7">
        <v>0.40581665392597838</v>
      </c>
    </row>
    <row r="520" spans="1:28">
      <c r="A520" s="7">
        <v>0.61223860007663755</v>
      </c>
      <c r="B520" s="7">
        <v>0.41433536276462646</v>
      </c>
      <c r="C520" s="7">
        <v>0.61933840403783535</v>
      </c>
      <c r="D520" s="7">
        <v>0.4101136856784372</v>
      </c>
      <c r="E520" s="7">
        <v>0.62337343257217526</v>
      </c>
      <c r="F520" s="7">
        <v>0.39998801588440019</v>
      </c>
      <c r="G520" s="7">
        <v>0.63118653851199491</v>
      </c>
      <c r="H520" s="7">
        <v>0.38729847166210585</v>
      </c>
      <c r="I520" s="7">
        <v>0.64009244858008629</v>
      </c>
      <c r="J520" s="7">
        <v>0.37834306891411212</v>
      </c>
      <c r="K520" s="7">
        <v>0.6461647633227019</v>
      </c>
      <c r="L520" s="7">
        <v>0.38155699082488848</v>
      </c>
      <c r="M520" s="7">
        <v>0.66357754309764161</v>
      </c>
      <c r="N520" s="7">
        <v>0.37118074406831669</v>
      </c>
      <c r="O520" s="7">
        <v>0.71956322891517543</v>
      </c>
      <c r="P520" s="7">
        <v>0.3922718796359006</v>
      </c>
      <c r="Q520" s="7">
        <v>0.74093013401690122</v>
      </c>
      <c r="R520" s="7">
        <v>0.39717265660606205</v>
      </c>
      <c r="S520" s="7">
        <v>0.77151262542649901</v>
      </c>
      <c r="T520" s="7">
        <v>0.40805368883788579</v>
      </c>
      <c r="U520" s="7">
        <v>0.80140193613112609</v>
      </c>
      <c r="V520" s="7">
        <v>0.41257678458915376</v>
      </c>
      <c r="W520" s="7">
        <v>0.81863036692120117</v>
      </c>
      <c r="X520" s="7">
        <v>0.41626190013600134</v>
      </c>
      <c r="Y520" s="7">
        <v>0.82335432567197442</v>
      </c>
      <c r="Z520" s="7">
        <v>0.41634270212754365</v>
      </c>
      <c r="AA520" s="7">
        <v>0.82247875659792447</v>
      </c>
      <c r="AB520" s="7">
        <v>0.40636501800341029</v>
      </c>
    </row>
    <row r="521" spans="1:28">
      <c r="A521" s="7">
        <v>0.61283739941244031</v>
      </c>
      <c r="B521" s="7">
        <v>0.41497996292187256</v>
      </c>
      <c r="C521" s="7">
        <v>0.62009198640135055</v>
      </c>
      <c r="D521" s="7">
        <v>0.41095166588285714</v>
      </c>
      <c r="E521" s="7">
        <v>0.62365291857367133</v>
      </c>
      <c r="F521" s="7">
        <v>0.40030214497511452</v>
      </c>
      <c r="G521" s="7">
        <v>0.63147252516595109</v>
      </c>
      <c r="H521" s="7">
        <v>0.38762894272863768</v>
      </c>
      <c r="I521" s="7">
        <v>0.64055083666300172</v>
      </c>
      <c r="J521" s="7">
        <v>0.37889052510399862</v>
      </c>
      <c r="K521" s="7">
        <v>0.64741168421749706</v>
      </c>
      <c r="L521" s="7">
        <v>0.3830477421744633</v>
      </c>
      <c r="M521" s="7">
        <v>0.664010254442435</v>
      </c>
      <c r="N521" s="7">
        <v>0.37171458194502194</v>
      </c>
      <c r="O521" s="7">
        <v>0.71988286694123105</v>
      </c>
      <c r="P521" s="7">
        <v>0.39270131044488288</v>
      </c>
      <c r="Q521" s="7">
        <v>0.74116388442399461</v>
      </c>
      <c r="R521" s="7">
        <v>0.39750675922277551</v>
      </c>
      <c r="S521" s="7">
        <v>0.77166489899481761</v>
      </c>
      <c r="T521" s="7">
        <v>0.40828792382460338</v>
      </c>
      <c r="U521" s="7">
        <v>0.80191354727191466</v>
      </c>
      <c r="V521" s="7">
        <v>0.41345743550820829</v>
      </c>
      <c r="W521" s="7">
        <v>0.81869955664661676</v>
      </c>
      <c r="X521" s="7">
        <v>0.41639082016745055</v>
      </c>
      <c r="Y521" s="7">
        <v>0.82385767853658676</v>
      </c>
      <c r="Z521" s="7">
        <v>0.41726330009859658</v>
      </c>
      <c r="AA521" s="7">
        <v>0.82286690472030732</v>
      </c>
      <c r="AB521" s="7">
        <v>0.40704502577492768</v>
      </c>
    </row>
    <row r="522" spans="1:28">
      <c r="A522" s="7">
        <v>0.6134208711201935</v>
      </c>
      <c r="B522" s="7">
        <v>0.4156082211033012</v>
      </c>
      <c r="C522" s="7">
        <v>0.62041278090874119</v>
      </c>
      <c r="D522" s="7">
        <v>0.41130846568820606</v>
      </c>
      <c r="E522" s="7">
        <v>0.62396711198711785</v>
      </c>
      <c r="F522" s="7">
        <v>0.40065531323028175</v>
      </c>
      <c r="G522" s="7">
        <v>0.63226401728164017</v>
      </c>
      <c r="H522" s="7">
        <v>0.38854409337441809</v>
      </c>
      <c r="I522" s="7">
        <v>0.64078547772921068</v>
      </c>
      <c r="J522" s="7">
        <v>0.3791710623555325</v>
      </c>
      <c r="K522" s="7">
        <v>0.64762728524355428</v>
      </c>
      <c r="L522" s="7">
        <v>0.38330558223736177</v>
      </c>
      <c r="M522" s="7">
        <v>0.66431151951079115</v>
      </c>
      <c r="N522" s="7">
        <v>0.37208681583864295</v>
      </c>
      <c r="O522" s="7">
        <v>0.7208565193721842</v>
      </c>
      <c r="P522" s="7">
        <v>0.39400957639782891</v>
      </c>
      <c r="Q522" s="7">
        <v>0.74154734014799051</v>
      </c>
      <c r="R522" s="7">
        <v>0.39805512330020743</v>
      </c>
      <c r="S522" s="7">
        <v>0.77227753451386683</v>
      </c>
      <c r="T522" s="7">
        <v>0.40923212687183713</v>
      </c>
      <c r="U522" s="7">
        <v>0.80238433375460982</v>
      </c>
      <c r="V522" s="7">
        <v>0.41426817908626573</v>
      </c>
      <c r="W522" s="7">
        <v>0.81944536797252554</v>
      </c>
      <c r="X522" s="7">
        <v>0.41778351966212035</v>
      </c>
      <c r="Y522" s="7">
        <v>0.82408396460315581</v>
      </c>
      <c r="Z522" s="7">
        <v>0.41767729681930676</v>
      </c>
      <c r="AA522" s="7">
        <v>0.82316730448915765</v>
      </c>
      <c r="AB522" s="7">
        <v>0.40757160055126956</v>
      </c>
    </row>
    <row r="523" spans="1:28">
      <c r="A523" s="7">
        <v>0.61383471707753157</v>
      </c>
      <c r="B523" s="7">
        <v>0.41605399388810099</v>
      </c>
      <c r="C523" s="7">
        <v>0.62080285943695879</v>
      </c>
      <c r="D523" s="7">
        <v>0.41174243593491544</v>
      </c>
      <c r="E523" s="7">
        <v>0.62591346711518359</v>
      </c>
      <c r="F523" s="7">
        <v>0.40284967742755484</v>
      </c>
      <c r="G523" s="7">
        <v>0.6331219772435086</v>
      </c>
      <c r="H523" s="7">
        <v>0.38953913812419522</v>
      </c>
      <c r="I523" s="7">
        <v>0.64136286235284645</v>
      </c>
      <c r="J523" s="7">
        <v>0.37986196477759487</v>
      </c>
      <c r="K523" s="7">
        <v>0.64845573643029364</v>
      </c>
      <c r="L523" s="7">
        <v>0.3843006269871389</v>
      </c>
      <c r="M523" s="7">
        <v>0.66473769936358762</v>
      </c>
      <c r="N523" s="7">
        <v>0.37261339061498483</v>
      </c>
      <c r="O523" s="7">
        <v>0.721700290069207</v>
      </c>
      <c r="P523" s="7">
        <v>0.39514443582960024</v>
      </c>
      <c r="Q523" s="7">
        <v>0.74202272018938276</v>
      </c>
      <c r="R523" s="7">
        <v>0.39873513107172481</v>
      </c>
      <c r="S523" s="7">
        <v>0.77243157870507284</v>
      </c>
      <c r="T523" s="7">
        <v>0.40946999340873641</v>
      </c>
      <c r="U523" s="7">
        <v>0.80572413823055589</v>
      </c>
      <c r="V523" s="7">
        <v>0.42002146246157374</v>
      </c>
      <c r="W523" s="7">
        <v>0.82009952537645514</v>
      </c>
      <c r="X523" s="7">
        <v>0.41900644418579713</v>
      </c>
      <c r="Y523" s="7">
        <v>0.82484300290519064</v>
      </c>
      <c r="Z523" s="7">
        <v>0.41906999631397657</v>
      </c>
      <c r="AA523" s="7">
        <v>0.82413807005796857</v>
      </c>
      <c r="AB523" s="7">
        <v>0.40927570547401743</v>
      </c>
    </row>
    <row r="524" spans="1:28">
      <c r="A524" s="7">
        <v>0.61523157491378144</v>
      </c>
      <c r="B524" s="7">
        <v>0.41755927143840249</v>
      </c>
      <c r="C524" s="7">
        <v>0.62114833044491791</v>
      </c>
      <c r="D524" s="7">
        <v>0.41212738025417228</v>
      </c>
      <c r="E524" s="7">
        <v>0.62602032940987329</v>
      </c>
      <c r="F524" s="7">
        <v>0.40297042647109532</v>
      </c>
      <c r="G524" s="7">
        <v>0.63365372001294384</v>
      </c>
      <c r="H524" s="7">
        <v>0.39015650165507881</v>
      </c>
      <c r="I524" s="7">
        <v>0.64183549650049598</v>
      </c>
      <c r="J524" s="7">
        <v>0.38042757871838973</v>
      </c>
      <c r="K524" s="7">
        <v>0.64919760767743517</v>
      </c>
      <c r="L524" s="7">
        <v>0.38519308044428391</v>
      </c>
      <c r="M524" s="7">
        <v>0.66512550670090242</v>
      </c>
      <c r="N524" s="7">
        <v>0.37309366312651049</v>
      </c>
      <c r="O524" s="7">
        <v>0.72187254456739836</v>
      </c>
      <c r="P524" s="7">
        <v>0.39537685504122699</v>
      </c>
      <c r="Q524" s="7">
        <v>0.74231775347474038</v>
      </c>
      <c r="R524" s="7">
        <v>0.39915820666788915</v>
      </c>
      <c r="S524" s="7">
        <v>0.7728857434756975</v>
      </c>
      <c r="T524" s="7">
        <v>0.4101726983688892</v>
      </c>
      <c r="U524" s="7">
        <v>0.80596126869139684</v>
      </c>
      <c r="V524" s="7">
        <v>0.4204300118570114</v>
      </c>
      <c r="W524" s="7">
        <v>0.82028013751682582</v>
      </c>
      <c r="X524" s="7">
        <v>0.41934417835269228</v>
      </c>
      <c r="Y524" s="7">
        <v>0.82513343305362186</v>
      </c>
      <c r="Z524" s="7">
        <v>0.41960383419068181</v>
      </c>
      <c r="AA524" s="7">
        <v>0.8242526962855562</v>
      </c>
      <c r="AB524" s="7">
        <v>0.4094772565091</v>
      </c>
    </row>
    <row r="525" spans="1:28">
      <c r="A525" s="7">
        <v>0.61568118533656857</v>
      </c>
      <c r="B525" s="7">
        <v>0.4180440833876552</v>
      </c>
      <c r="C525" s="7">
        <v>0.62189432003902745</v>
      </c>
      <c r="D525" s="7">
        <v>0.41295900524577434</v>
      </c>
      <c r="E525" s="7">
        <v>0.62689714823809628</v>
      </c>
      <c r="F525" s="7">
        <v>0.40396183967069077</v>
      </c>
      <c r="G525" s="7">
        <v>0.63472245301335495</v>
      </c>
      <c r="H525" s="7">
        <v>0.39140303125493647</v>
      </c>
      <c r="I525" s="7">
        <v>0.64203410340296574</v>
      </c>
      <c r="J525" s="7">
        <v>0.380665445255289</v>
      </c>
      <c r="K525" s="7">
        <v>0.64990213071533853</v>
      </c>
      <c r="L525" s="7">
        <v>0.3860419552992489</v>
      </c>
      <c r="M525" s="7">
        <v>0.66588642551853905</v>
      </c>
      <c r="N525" s="7">
        <v>0.3740360503986534</v>
      </c>
      <c r="O525" s="7">
        <v>0.72276605720507525</v>
      </c>
      <c r="P525" s="7">
        <v>0.39658252970154084</v>
      </c>
      <c r="Q525" s="7">
        <v>0.74283690700060701</v>
      </c>
      <c r="R525" s="7">
        <v>0.39990267445513117</v>
      </c>
      <c r="S525" s="7">
        <v>0.77341958627625629</v>
      </c>
      <c r="T525" s="7">
        <v>0.41099978392276415</v>
      </c>
      <c r="U525" s="7">
        <v>0.80635822334562501</v>
      </c>
      <c r="V525" s="7">
        <v>0.42111455906625589</v>
      </c>
      <c r="W525" s="7">
        <v>0.82153274111720753</v>
      </c>
      <c r="X525" s="7">
        <v>0.42169015977004998</v>
      </c>
      <c r="Y525" s="7">
        <v>0.82557620539647558</v>
      </c>
      <c r="Z525" s="7">
        <v>0.42041820931892093</v>
      </c>
      <c r="AA525" s="7">
        <v>0.82571912147297011</v>
      </c>
      <c r="AB525" s="7">
        <v>0.41207199911390202</v>
      </c>
    </row>
    <row r="526" spans="1:28">
      <c r="A526" s="7">
        <v>0.61680418955166627</v>
      </c>
      <c r="B526" s="7">
        <v>0.41925520537324157</v>
      </c>
      <c r="C526" s="7">
        <v>0.62261278584404134</v>
      </c>
      <c r="D526" s="7">
        <v>0.41376066994837762</v>
      </c>
      <c r="E526" s="7">
        <v>0.62921523801521073</v>
      </c>
      <c r="F526" s="7">
        <v>0.40658563467694614</v>
      </c>
      <c r="G526" s="7">
        <v>0.63970054486142347</v>
      </c>
      <c r="H526" s="7">
        <v>0.39722349830860532</v>
      </c>
      <c r="I526" s="7">
        <v>0.64254863774100979</v>
      </c>
      <c r="J526" s="7">
        <v>0.38128371667371802</v>
      </c>
      <c r="K526" s="7">
        <v>0.65044283092635591</v>
      </c>
      <c r="L526" s="7">
        <v>0.38669381855685836</v>
      </c>
      <c r="M526" s="7">
        <v>0.66719109104491603</v>
      </c>
      <c r="N526" s="7">
        <v>0.37565390600458665</v>
      </c>
      <c r="O526" s="7">
        <v>0.72318702140653746</v>
      </c>
      <c r="P526" s="7">
        <v>0.39715086730497196</v>
      </c>
      <c r="Q526" s="7">
        <v>0.74618557856290013</v>
      </c>
      <c r="R526" s="7">
        <v>0.40471084689566</v>
      </c>
      <c r="S526" s="7">
        <v>0.77398707091167618</v>
      </c>
      <c r="T526" s="7">
        <v>0.41187952695427332</v>
      </c>
      <c r="U526" s="7">
        <v>0.80671782778074641</v>
      </c>
      <c r="V526" s="7">
        <v>0.42173555414732117</v>
      </c>
      <c r="W526" s="7">
        <v>0.82246635312638727</v>
      </c>
      <c r="X526" s="7">
        <v>0.42344238273270496</v>
      </c>
      <c r="Y526" s="7">
        <v>0.82582387282366532</v>
      </c>
      <c r="Z526" s="7">
        <v>0.42087396886672029</v>
      </c>
      <c r="AA526" s="7">
        <v>0.82611043169818299</v>
      </c>
      <c r="AB526" s="7">
        <v>0.41276471731105524</v>
      </c>
    </row>
    <row r="527" spans="1:28">
      <c r="A527" s="7">
        <v>0.61801711585132135</v>
      </c>
      <c r="B527" s="7">
        <v>0.4205634713261876</v>
      </c>
      <c r="C527" s="7">
        <v>0.6228054523677109</v>
      </c>
      <c r="D527" s="7">
        <v>0.41397583929664145</v>
      </c>
      <c r="E527" s="7">
        <v>0.6295047708991135</v>
      </c>
      <c r="F527" s="7">
        <v>0.40691338208084171</v>
      </c>
      <c r="G527" s="7">
        <v>0.64069581340026782</v>
      </c>
      <c r="H527" s="7">
        <v>0.39838741014182999</v>
      </c>
      <c r="I527" s="7">
        <v>0.64281512295191856</v>
      </c>
      <c r="J527" s="7">
        <v>0.38160420097725023</v>
      </c>
      <c r="K527" s="7">
        <v>0.65076198835075549</v>
      </c>
      <c r="L527" s="7">
        <v>0.3870787628761152</v>
      </c>
      <c r="M527" s="7">
        <v>0.67181375450570868</v>
      </c>
      <c r="N527" s="7">
        <v>0.38139175529162256</v>
      </c>
      <c r="O527" s="7">
        <v>0.72385393187012315</v>
      </c>
      <c r="P527" s="7">
        <v>0.39805330752511653</v>
      </c>
      <c r="Q527" s="7">
        <v>0.74687019586008008</v>
      </c>
      <c r="R527" s="7">
        <v>0.40569953643261919</v>
      </c>
      <c r="S527" s="7">
        <v>0.77434031017771754</v>
      </c>
      <c r="T527" s="7">
        <v>0.41242789103170524</v>
      </c>
      <c r="U527" s="7">
        <v>0.80752302901590944</v>
      </c>
      <c r="V527" s="7">
        <v>0.42312825364199097</v>
      </c>
      <c r="W527" s="7">
        <v>0.82271435785644853</v>
      </c>
      <c r="X527" s="7">
        <v>0.42390812904350395</v>
      </c>
      <c r="Y527" s="7">
        <v>0.82615528391328619</v>
      </c>
      <c r="Z527" s="7">
        <v>0.42148406929724058</v>
      </c>
      <c r="AA527" s="7">
        <v>0.82702348889034638</v>
      </c>
      <c r="AB527" s="7">
        <v>0.4143852965796247</v>
      </c>
    </row>
    <row r="528" spans="1:28">
      <c r="A528" s="7">
        <v>0.6187548856814401</v>
      </c>
      <c r="B528" s="7">
        <v>0.42136059659106379</v>
      </c>
      <c r="C528" s="7">
        <v>0.62403643010760923</v>
      </c>
      <c r="D528" s="7">
        <v>0.41535128892794831</v>
      </c>
      <c r="E528" s="7">
        <v>0.63024458678542661</v>
      </c>
      <c r="F528" s="7">
        <v>0.40775136228526165</v>
      </c>
      <c r="G528" s="7">
        <v>0.64108237640041654</v>
      </c>
      <c r="H528" s="7">
        <v>0.39883953813944767</v>
      </c>
      <c r="I528" s="7">
        <v>0.64343021774690934</v>
      </c>
      <c r="J528" s="7">
        <v>0.38234503721431057</v>
      </c>
      <c r="K528" s="7">
        <v>0.65118045805881131</v>
      </c>
      <c r="L528" s="7">
        <v>0.38758445623891252</v>
      </c>
      <c r="M528" s="7">
        <v>0.67231831226246774</v>
      </c>
      <c r="N528" s="7">
        <v>0.38201910558550578</v>
      </c>
      <c r="O528" s="7">
        <v>0.72446741580485807</v>
      </c>
      <c r="P528" s="7">
        <v>0.39888493251671858</v>
      </c>
      <c r="Q528" s="7">
        <v>0.74714596881226891</v>
      </c>
      <c r="R528" s="7">
        <v>0.4060990069526027</v>
      </c>
      <c r="S528" s="7">
        <v>0.77590111425298314</v>
      </c>
      <c r="T528" s="7">
        <v>0.41485195077796883</v>
      </c>
      <c r="U528" s="7">
        <v>0.80815277108224515</v>
      </c>
      <c r="V528" s="7">
        <v>0.42421771869649144</v>
      </c>
      <c r="W528" s="7">
        <v>0.82400290417133182</v>
      </c>
      <c r="X528" s="7">
        <v>0.42633218878976753</v>
      </c>
      <c r="Y528" s="7">
        <v>0.82669070881882956</v>
      </c>
      <c r="Z528" s="7">
        <v>0.42247094305910893</v>
      </c>
      <c r="AA528" s="7">
        <v>0.82719503296887409</v>
      </c>
      <c r="AB528" s="7">
        <v>0.41469125468243023</v>
      </c>
    </row>
    <row r="529" spans="1:28">
      <c r="A529" s="7">
        <v>0.61914829480137878</v>
      </c>
      <c r="B529" s="7">
        <v>0.42178639584986438</v>
      </c>
      <c r="C529" s="7">
        <v>0.62521236026931626</v>
      </c>
      <c r="D529" s="7">
        <v>0.41666681798125765</v>
      </c>
      <c r="E529" s="7">
        <v>0.63083461278858499</v>
      </c>
      <c r="F529" s="7">
        <v>0.40842047540623405</v>
      </c>
      <c r="G529" s="7">
        <v>0.64225256032394351</v>
      </c>
      <c r="H529" s="7">
        <v>0.40020863255793659</v>
      </c>
      <c r="I529" s="7">
        <v>0.64370005497304972</v>
      </c>
      <c r="J529" s="7">
        <v>0.38267006095556988</v>
      </c>
      <c r="K529" s="7">
        <v>0.65135786205269297</v>
      </c>
      <c r="L529" s="7">
        <v>0.38779962558717634</v>
      </c>
      <c r="M529" s="7">
        <v>0.67330130180799841</v>
      </c>
      <c r="N529" s="7">
        <v>0.38324203010918256</v>
      </c>
      <c r="O529" s="7">
        <v>0.72497681012303883</v>
      </c>
      <c r="P529" s="7">
        <v>0.39957583493878096</v>
      </c>
      <c r="Q529" s="7">
        <v>0.74771677504981537</v>
      </c>
      <c r="R529" s="7">
        <v>0.40692609250647765</v>
      </c>
      <c r="S529" s="7">
        <v>0.7763650174494886</v>
      </c>
      <c r="T529" s="7">
        <v>0.41557281348902997</v>
      </c>
      <c r="U529" s="7">
        <v>0.80869825800315387</v>
      </c>
      <c r="V529" s="7">
        <v>0.42516192174372519</v>
      </c>
      <c r="W529" s="7">
        <v>0.82453845061740605</v>
      </c>
      <c r="X529" s="7">
        <v>0.42733994396518049</v>
      </c>
      <c r="Y529" s="7">
        <v>0.82691164954524343</v>
      </c>
      <c r="Z529" s="7">
        <v>0.42287858456700117</v>
      </c>
      <c r="AA529" s="7">
        <v>0.82734365180188418</v>
      </c>
      <c r="AB529" s="7">
        <v>0.41495635784569201</v>
      </c>
    </row>
    <row r="530" spans="1:28">
      <c r="A530" s="7">
        <v>0.62051756290713944</v>
      </c>
      <c r="B530" s="7">
        <v>0.42327533142434837</v>
      </c>
      <c r="C530" s="7">
        <v>0.62576473424358059</v>
      </c>
      <c r="D530" s="7">
        <v>0.41728508939968667</v>
      </c>
      <c r="E530" s="7">
        <v>0.63104833737796429</v>
      </c>
      <c r="F530" s="7">
        <v>0.40866288138086043</v>
      </c>
      <c r="G530" s="7">
        <v>0.64258140124714691</v>
      </c>
      <c r="H530" s="7">
        <v>0.40059357687719344</v>
      </c>
      <c r="I530" s="7">
        <v>0.64405117856855532</v>
      </c>
      <c r="J530" s="7">
        <v>0.38309313655173421</v>
      </c>
      <c r="K530" s="7">
        <v>0.65193421282707409</v>
      </c>
      <c r="L530" s="7">
        <v>0.38849869899714751</v>
      </c>
      <c r="M530" s="7">
        <v>0.67358787101936157</v>
      </c>
      <c r="N530" s="7">
        <v>0.38359882991453148</v>
      </c>
      <c r="O530" s="7">
        <v>0.72553041949957886</v>
      </c>
      <c r="P530" s="7">
        <v>0.40032756582638629</v>
      </c>
      <c r="Q530" s="7">
        <v>0.74938892215673825</v>
      </c>
      <c r="R530" s="7">
        <v>0.40935015225274124</v>
      </c>
      <c r="S530" s="7">
        <v>0.77648807574016465</v>
      </c>
      <c r="T530" s="7">
        <v>0.41576437776111297</v>
      </c>
      <c r="U530" s="7">
        <v>0.80893365124450145</v>
      </c>
      <c r="V530" s="7">
        <v>0.42556956325161743</v>
      </c>
      <c r="W530" s="7">
        <v>0.82473164270785226</v>
      </c>
      <c r="X530" s="7">
        <v>0.42770400687089272</v>
      </c>
      <c r="Y530" s="7">
        <v>0.82728315068602809</v>
      </c>
      <c r="Z530" s="7">
        <v>0.42356403966379108</v>
      </c>
      <c r="AA530" s="7">
        <v>0.82753021586885434</v>
      </c>
      <c r="AB530" s="7">
        <v>0.41529046046240548</v>
      </c>
    </row>
    <row r="531" spans="1:28">
      <c r="A531" s="7">
        <v>0.62137080086856489</v>
      </c>
      <c r="B531" s="7">
        <v>0.4242031924957646</v>
      </c>
      <c r="C531" s="7">
        <v>0.62615386367562242</v>
      </c>
      <c r="D531" s="7">
        <v>0.41772087542148689</v>
      </c>
      <c r="E531" s="7">
        <v>0.63151962749813417</v>
      </c>
      <c r="F531" s="7">
        <v>0.4091976271451111</v>
      </c>
      <c r="G531" s="7">
        <v>0.64305367278579006</v>
      </c>
      <c r="H531" s="7">
        <v>0.40114648039235246</v>
      </c>
      <c r="I531" s="7">
        <v>0.64564925183020017</v>
      </c>
      <c r="J531" s="7">
        <v>0.38501876603556384</v>
      </c>
      <c r="K531" s="7">
        <v>0.65246472716284465</v>
      </c>
      <c r="L531" s="7">
        <v>0.38914329915439361</v>
      </c>
      <c r="M531" s="7">
        <v>0.67509909498013998</v>
      </c>
      <c r="N531" s="7">
        <v>0.38548088079618109</v>
      </c>
      <c r="O531" s="7">
        <v>0.72582426540825817</v>
      </c>
      <c r="P531" s="7">
        <v>0.4007270363463698</v>
      </c>
      <c r="Q531" s="7">
        <v>0.74983716263775635</v>
      </c>
      <c r="R531" s="7">
        <v>0.41000019973525986</v>
      </c>
      <c r="S531" s="7">
        <v>0.7770608722442468</v>
      </c>
      <c r="T531" s="7">
        <v>0.41665683121825797</v>
      </c>
      <c r="U531" s="7">
        <v>0.80924461353380928</v>
      </c>
      <c r="V531" s="7">
        <v>0.4261088484535952</v>
      </c>
      <c r="W531" s="7">
        <v>0.82509915696363145</v>
      </c>
      <c r="X531" s="7">
        <v>0.42839672506804594</v>
      </c>
      <c r="Y531" s="7">
        <v>0.82773037747901113</v>
      </c>
      <c r="Z531" s="7">
        <v>0.42439112521766603</v>
      </c>
      <c r="AA531" s="7">
        <v>0.82773338097568205</v>
      </c>
      <c r="AB531" s="7">
        <v>0.4156545233681177</v>
      </c>
    </row>
    <row r="532" spans="1:28">
      <c r="A532" s="7">
        <v>0.62162626133605758</v>
      </c>
      <c r="B532" s="7">
        <v>0.42448100608466222</v>
      </c>
      <c r="C532" s="7">
        <v>0.62740856881991347</v>
      </c>
      <c r="D532" s="7">
        <v>0.41912719322933795</v>
      </c>
      <c r="E532" s="7">
        <v>0.63229415079639784</v>
      </c>
      <c r="F532" s="7">
        <v>0.41007646228907485</v>
      </c>
      <c r="G532" s="7">
        <v>0.64403757182463006</v>
      </c>
      <c r="H532" s="7">
        <v>0.40230040546257756</v>
      </c>
      <c r="I532" s="7">
        <v>0.64597691131908486</v>
      </c>
      <c r="J532" s="7">
        <v>0.38541369711782025</v>
      </c>
      <c r="K532" s="7">
        <v>0.65268287465771346</v>
      </c>
      <c r="L532" s="7">
        <v>0.38940840231765539</v>
      </c>
      <c r="M532" s="7">
        <v>0.67543791612747817</v>
      </c>
      <c r="N532" s="7">
        <v>0.38590395639234543</v>
      </c>
      <c r="O532" s="7">
        <v>0.72647827981315571</v>
      </c>
      <c r="P532" s="7">
        <v>0.40161948980351481</v>
      </c>
      <c r="Q532" s="7">
        <v>0.75040709340561329</v>
      </c>
      <c r="R532" s="7">
        <v>0.41082728528913481</v>
      </c>
      <c r="S532" s="7">
        <v>0.77743270305060619</v>
      </c>
      <c r="T532" s="7">
        <v>0.4172369713597795</v>
      </c>
      <c r="U532" s="7">
        <v>0.80992994662393192</v>
      </c>
      <c r="V532" s="7">
        <v>0.42730272057581864</v>
      </c>
      <c r="W532" s="7">
        <v>0.82525730490743865</v>
      </c>
      <c r="X532" s="7">
        <v>0.42869632795803359</v>
      </c>
      <c r="Y532" s="7">
        <v>0.82785866564273536</v>
      </c>
      <c r="Z532" s="7">
        <v>0.42462899175456531</v>
      </c>
      <c r="AA532" s="7">
        <v>0.82797449131646983</v>
      </c>
      <c r="AB532" s="7">
        <v>0.41608849361482708</v>
      </c>
    </row>
    <row r="533" spans="1:28">
      <c r="A533" s="7">
        <v>0.6222138204112907</v>
      </c>
      <c r="B533" s="7">
        <v>0.42512015891663585</v>
      </c>
      <c r="C533" s="7">
        <v>0.62776163259727824</v>
      </c>
      <c r="D533" s="7">
        <v>0.41952303219913978</v>
      </c>
      <c r="E533" s="7">
        <v>0.63254349615067373</v>
      </c>
      <c r="F533" s="7">
        <v>0.41035972320324499</v>
      </c>
      <c r="G533" s="7">
        <v>0.64433842628628424</v>
      </c>
      <c r="H533" s="7">
        <v>0.40265357371774479</v>
      </c>
      <c r="I533" s="7">
        <v>0.64659954814834664</v>
      </c>
      <c r="J533" s="7">
        <v>0.38616542800542558</v>
      </c>
      <c r="K533" s="7">
        <v>0.65309625142814587</v>
      </c>
      <c r="L533" s="7">
        <v>0.38991137201781645</v>
      </c>
      <c r="M533" s="7">
        <v>0.67564365812537996</v>
      </c>
      <c r="N533" s="7">
        <v>0.38616088856769848</v>
      </c>
      <c r="O533" s="7">
        <v>0.72749983189066469</v>
      </c>
      <c r="P533" s="7">
        <v>0.40301491296082087</v>
      </c>
      <c r="Q533" s="7">
        <v>0.7508562093563208</v>
      </c>
      <c r="R533" s="7">
        <v>0.41147914854674428</v>
      </c>
      <c r="S533" s="7">
        <v>0.77763809530554751</v>
      </c>
      <c r="T533" s="7">
        <v>0.41755745566331171</v>
      </c>
      <c r="U533" s="7">
        <v>0.81018879232843954</v>
      </c>
      <c r="V533" s="7">
        <v>0.4277539406858909</v>
      </c>
      <c r="W533" s="7">
        <v>0.82549003398383669</v>
      </c>
      <c r="X533" s="7">
        <v>0.42913756130510627</v>
      </c>
      <c r="Y533" s="7">
        <v>0.82804040720801131</v>
      </c>
      <c r="Z533" s="7">
        <v>0.42496672592146045</v>
      </c>
      <c r="AA533" s="7">
        <v>0.82827331003390514</v>
      </c>
      <c r="AB533" s="7">
        <v>0.41662777881680485</v>
      </c>
    </row>
    <row r="534" spans="1:28">
      <c r="A534" s="7">
        <v>0.62468565589474967</v>
      </c>
      <c r="B534" s="7">
        <v>0.42780932182616122</v>
      </c>
      <c r="C534" s="7">
        <v>0.628421254439398</v>
      </c>
      <c r="D534" s="7">
        <v>0.4202629605486547</v>
      </c>
      <c r="E534" s="7">
        <v>0.63351895709707184</v>
      </c>
      <c r="F534" s="7">
        <v>0.41146916178374465</v>
      </c>
      <c r="G534" s="7">
        <v>0.64528296936357055</v>
      </c>
      <c r="H534" s="7">
        <v>0.40376301229824446</v>
      </c>
      <c r="I534" s="7">
        <v>0.64690458153441832</v>
      </c>
      <c r="J534" s="7">
        <v>0.38653493823641033</v>
      </c>
      <c r="K534" s="7">
        <v>0.65380247211192366</v>
      </c>
      <c r="L534" s="7">
        <v>0.39077114152332643</v>
      </c>
      <c r="M534" s="7">
        <v>0.67597023272522405</v>
      </c>
      <c r="N534" s="7">
        <v>0.38656943796313614</v>
      </c>
      <c r="O534" s="7">
        <v>0.72795395738589641</v>
      </c>
      <c r="P534" s="7">
        <v>0.40363590804188615</v>
      </c>
      <c r="Q534" s="7">
        <v>0.75107245036962444</v>
      </c>
      <c r="R534" s="7">
        <v>0.4117932776374586</v>
      </c>
      <c r="S534" s="7">
        <v>0.77790280342721763</v>
      </c>
      <c r="T534" s="7">
        <v>0.41797145238402189</v>
      </c>
      <c r="U534" s="7">
        <v>0.8104667474473739</v>
      </c>
      <c r="V534" s="7">
        <v>0.4282387526351436</v>
      </c>
      <c r="W534" s="7">
        <v>0.82574163298534808</v>
      </c>
      <c r="X534" s="7">
        <v>0.42961511015399567</v>
      </c>
      <c r="Y534" s="7">
        <v>0.82854821452275296</v>
      </c>
      <c r="Z534" s="7">
        <v>0.4259109289686942</v>
      </c>
      <c r="AA534" s="7">
        <v>0.82867252551619297</v>
      </c>
      <c r="AB534" s="7">
        <v>0.41734864152786599</v>
      </c>
    </row>
    <row r="535" spans="1:28">
      <c r="A535" s="7">
        <v>0.62549291097202642</v>
      </c>
      <c r="B535" s="7">
        <v>0.42868815697012497</v>
      </c>
      <c r="C535" s="7">
        <v>0.62867371402213734</v>
      </c>
      <c r="D535" s="7">
        <v>0.42054622146282483</v>
      </c>
      <c r="E535" s="7">
        <v>0.63391535227566431</v>
      </c>
      <c r="F535" s="7">
        <v>0.41192038189381691</v>
      </c>
      <c r="G535" s="7">
        <v>0.64557332890214381</v>
      </c>
      <c r="H535" s="7">
        <v>0.40410437801532129</v>
      </c>
      <c r="I535" s="7">
        <v>0.64737218765922055</v>
      </c>
      <c r="J535" s="7">
        <v>0.3871014600647506</v>
      </c>
      <c r="K535" s="7">
        <v>0.65403504959672554</v>
      </c>
      <c r="L535" s="7">
        <v>0.39105440243749656</v>
      </c>
      <c r="M535" s="7">
        <v>0.67622985953210013</v>
      </c>
      <c r="N535" s="7">
        <v>0.38689446170439545</v>
      </c>
      <c r="O535" s="7">
        <v>0.72838781764604676</v>
      </c>
      <c r="P535" s="7">
        <v>0.40423329804677061</v>
      </c>
      <c r="Q535" s="7">
        <v>0.75185161839326908</v>
      </c>
      <c r="R535" s="7">
        <v>0.41292813706922993</v>
      </c>
      <c r="S535" s="7">
        <v>0.77910240043344847</v>
      </c>
      <c r="T535" s="7">
        <v>0.4198535032656715</v>
      </c>
      <c r="U535" s="7">
        <v>0.81060311917760108</v>
      </c>
      <c r="V535" s="7">
        <v>0.42847661917204288</v>
      </c>
      <c r="W535" s="7">
        <v>0.82602288472632335</v>
      </c>
      <c r="X535" s="7">
        <v>0.43014894803070092</v>
      </c>
      <c r="Y535" s="7">
        <v>0.82871659273764098</v>
      </c>
      <c r="Z535" s="7">
        <v>0.42622505805940852</v>
      </c>
      <c r="AA535" s="7">
        <v>0.83015950437200192</v>
      </c>
      <c r="AB535" s="7">
        <v>0.42003780443739136</v>
      </c>
    </row>
    <row r="536" spans="1:28">
      <c r="A536" s="7">
        <v>0.62707370034487098</v>
      </c>
      <c r="B536" s="7">
        <v>0.43041405119396281</v>
      </c>
      <c r="C536" s="7">
        <v>0.62892427541252527</v>
      </c>
      <c r="D536" s="7">
        <v>0.42082766660190413</v>
      </c>
      <c r="E536" s="7">
        <v>0.63569730387343826</v>
      </c>
      <c r="F536" s="7">
        <v>0.41395223422046035</v>
      </c>
      <c r="G536" s="7">
        <v>0.64583045451762733</v>
      </c>
      <c r="H536" s="7">
        <v>0.4044067045679452</v>
      </c>
      <c r="I536" s="7">
        <v>0.64850181679225538</v>
      </c>
      <c r="J536" s="7">
        <v>0.38847055448323953</v>
      </c>
      <c r="K536" s="7">
        <v>0.65449935574339191</v>
      </c>
      <c r="L536" s="7">
        <v>0.39162001637829141</v>
      </c>
      <c r="M536" s="7">
        <v>0.67728061330709843</v>
      </c>
      <c r="N536" s="7">
        <v>0.38820999075770479</v>
      </c>
      <c r="O536" s="7">
        <v>0.72868258470177527</v>
      </c>
      <c r="P536" s="7">
        <v>0.40464093955466285</v>
      </c>
      <c r="Q536" s="7">
        <v>0.75207398769439915</v>
      </c>
      <c r="R536" s="7">
        <v>0.41325316081048924</v>
      </c>
      <c r="S536" s="7">
        <v>0.77934497576902573</v>
      </c>
      <c r="T536" s="7">
        <v>0.42023481603474666</v>
      </c>
      <c r="U536" s="7">
        <v>0.8107846586146551</v>
      </c>
      <c r="V536" s="7">
        <v>0.42879347192539347</v>
      </c>
      <c r="W536" s="7">
        <v>0.82647037152186864</v>
      </c>
      <c r="X536" s="7">
        <v>0.43099963866075669</v>
      </c>
      <c r="Y536" s="7">
        <v>0.82897405995511531</v>
      </c>
      <c r="Z536" s="7">
        <v>0.42670714634602497</v>
      </c>
      <c r="AA536" s="7">
        <v>0.83058955035688231</v>
      </c>
      <c r="AB536" s="7">
        <v>0.42081677195135919</v>
      </c>
    </row>
    <row r="537" spans="1:28">
      <c r="A537" s="7">
        <v>0.62728726529569478</v>
      </c>
      <c r="B537" s="7">
        <v>0.43064737829313499</v>
      </c>
      <c r="C537" s="7">
        <v>0.62915300759087178</v>
      </c>
      <c r="D537" s="7">
        <v>0.42108459877725718</v>
      </c>
      <c r="E537" s="7">
        <v>0.63653484852498043</v>
      </c>
      <c r="F537" s="7">
        <v>0.41490914769332993</v>
      </c>
      <c r="G537" s="7">
        <v>0.64664381105640167</v>
      </c>
      <c r="H537" s="7">
        <v>0.40536361804081478</v>
      </c>
      <c r="I537" s="7">
        <v>0.64920573999088238</v>
      </c>
      <c r="J537" s="7">
        <v>0.38932396877593156</v>
      </c>
      <c r="K537" s="7">
        <v>0.655487385642331</v>
      </c>
      <c r="L537" s="7">
        <v>0.39282569103860526</v>
      </c>
      <c r="M537" s="7">
        <v>0.67770107810439761</v>
      </c>
      <c r="N537" s="7">
        <v>0.38873656553404667</v>
      </c>
      <c r="O537" s="7">
        <v>0.72902893599225627</v>
      </c>
      <c r="P537" s="7">
        <v>0.40512121206618851</v>
      </c>
      <c r="Q537" s="7">
        <v>0.7528986801418972</v>
      </c>
      <c r="R537" s="7">
        <v>0.41445883547080309</v>
      </c>
      <c r="S537" s="7">
        <v>0.77973893936147787</v>
      </c>
      <c r="T537" s="7">
        <v>0.42085581111581194</v>
      </c>
      <c r="U537" s="7">
        <v>0.81117466439090991</v>
      </c>
      <c r="V537" s="7">
        <v>0.42947438758445627</v>
      </c>
      <c r="W537" s="7">
        <v>0.82657101112247322</v>
      </c>
      <c r="X537" s="7">
        <v>0.43119120293283969</v>
      </c>
      <c r="Y537" s="7">
        <v>0.82917718288101194</v>
      </c>
      <c r="Z537" s="7">
        <v>0.42708755122755471</v>
      </c>
      <c r="AA537" s="7">
        <v>0.8307808575780975</v>
      </c>
      <c r="AB537" s="7">
        <v>0.42116358499370854</v>
      </c>
    </row>
    <row r="538" spans="1:28">
      <c r="A538" s="7">
        <v>0.62757440286115651</v>
      </c>
      <c r="B538" s="7">
        <v>0.43096150738384931</v>
      </c>
      <c r="C538" s="7">
        <v>0.62966931591045905</v>
      </c>
      <c r="D538" s="7">
        <v>0.4216647389187787</v>
      </c>
      <c r="E538" s="7">
        <v>0.63705363299834572</v>
      </c>
      <c r="F538" s="7">
        <v>0.41550199826048728</v>
      </c>
      <c r="G538" s="7">
        <v>0.64708984528734248</v>
      </c>
      <c r="H538" s="7">
        <v>0.40588837704206587</v>
      </c>
      <c r="I538" s="7">
        <v>0.65019793649942337</v>
      </c>
      <c r="J538" s="7">
        <v>0.39052964343624541</v>
      </c>
      <c r="K538" s="7">
        <v>0.65605355054146541</v>
      </c>
      <c r="L538" s="7">
        <v>0.39351659346066764</v>
      </c>
      <c r="M538" s="7">
        <v>0.678745300387399</v>
      </c>
      <c r="N538" s="7">
        <v>0.3900448314869927</v>
      </c>
      <c r="O538" s="7">
        <v>0.72941766004699815</v>
      </c>
      <c r="P538" s="7">
        <v>0.40566049726816628</v>
      </c>
      <c r="Q538" s="7">
        <v>0.75319546436663376</v>
      </c>
      <c r="R538" s="7">
        <v>0.41489280571751247</v>
      </c>
      <c r="S538" s="7">
        <v>0.77991157509300191</v>
      </c>
      <c r="T538" s="7">
        <v>0.42112817737943709</v>
      </c>
      <c r="U538" s="7">
        <v>0.81148823250945779</v>
      </c>
      <c r="V538" s="7">
        <v>0.43002275166188819</v>
      </c>
      <c r="W538" s="7">
        <v>0.82700501940008042</v>
      </c>
      <c r="X538" s="7">
        <v>0.43201828848671464</v>
      </c>
      <c r="Y538" s="7">
        <v>0.82963064590417601</v>
      </c>
      <c r="Z538" s="7">
        <v>0.42793824185761048</v>
      </c>
      <c r="AA538" s="7">
        <v>0.83088599749719505</v>
      </c>
      <c r="AB538" s="7">
        <v>0.42135424137824612</v>
      </c>
    </row>
    <row r="539" spans="1:28">
      <c r="A539" s="7">
        <v>0.62803627538638318</v>
      </c>
      <c r="B539" s="7">
        <v>0.43146720074664663</v>
      </c>
      <c r="C539" s="7">
        <v>0.63016664230653208</v>
      </c>
      <c r="D539" s="7">
        <v>0.42222399764675561</v>
      </c>
      <c r="E539" s="7">
        <v>0.63729658488199914</v>
      </c>
      <c r="F539" s="7">
        <v>0.41577981184938489</v>
      </c>
      <c r="G539" s="7">
        <v>0.64818743932622613</v>
      </c>
      <c r="H539" s="7">
        <v>0.40718030101919439</v>
      </c>
      <c r="I539" s="7">
        <v>0.65078453916494583</v>
      </c>
      <c r="J539" s="7">
        <v>0.39124324304694325</v>
      </c>
      <c r="K539" s="7">
        <v>0.6563175344749449</v>
      </c>
      <c r="L539" s="7">
        <v>0.39383889353929069</v>
      </c>
      <c r="M539" s="7">
        <v>0.67911677899472167</v>
      </c>
      <c r="N539" s="7">
        <v>0.39051057779779169</v>
      </c>
      <c r="O539" s="7">
        <v>0.73017392177435148</v>
      </c>
      <c r="P539" s="7">
        <v>0.40671001527066841</v>
      </c>
      <c r="Q539" s="7">
        <v>0.75380566674020721</v>
      </c>
      <c r="R539" s="7">
        <v>0.41578525917465747</v>
      </c>
      <c r="S539" s="7">
        <v>0.78060211801909785</v>
      </c>
      <c r="T539" s="7">
        <v>0.42221764243393756</v>
      </c>
      <c r="U539" s="7">
        <v>0.81164545087360507</v>
      </c>
      <c r="V539" s="7">
        <v>0.43029874947569496</v>
      </c>
      <c r="W539" s="7">
        <v>0.82727638689456773</v>
      </c>
      <c r="X539" s="7">
        <v>0.43253669227514779</v>
      </c>
      <c r="Y539" s="7">
        <v>0.8305642986512799</v>
      </c>
      <c r="Z539" s="7">
        <v>0.42969046482026546</v>
      </c>
      <c r="AA539" s="7">
        <v>0.83123857196274042</v>
      </c>
      <c r="AB539" s="7">
        <v>0.42199520998531059</v>
      </c>
    </row>
    <row r="540" spans="1:28">
      <c r="A540" s="7">
        <v>0.62823246902541752</v>
      </c>
      <c r="B540" s="7">
        <v>0.43168237009491045</v>
      </c>
      <c r="C540" s="7">
        <v>0.63043144013955565</v>
      </c>
      <c r="D540" s="7">
        <v>0.42252178476165242</v>
      </c>
      <c r="E540" s="7">
        <v>0.63764274564855805</v>
      </c>
      <c r="F540" s="7">
        <v>0.41617565081918673</v>
      </c>
      <c r="G540" s="7">
        <v>0.64870868717258046</v>
      </c>
      <c r="H540" s="7">
        <v>0.40779403299989631</v>
      </c>
      <c r="I540" s="7">
        <v>0.65132002359818708</v>
      </c>
      <c r="J540" s="7">
        <v>0.39189510630455271</v>
      </c>
      <c r="K540" s="7">
        <v>0.65676571298580388</v>
      </c>
      <c r="L540" s="7">
        <v>0.39438634972917719</v>
      </c>
      <c r="M540" s="7">
        <v>0.67955193964901384</v>
      </c>
      <c r="N540" s="7">
        <v>0.39105621821258735</v>
      </c>
      <c r="O540" s="7">
        <v>0.73069252756302372</v>
      </c>
      <c r="P540" s="7">
        <v>0.40743087798172956</v>
      </c>
      <c r="Q540" s="7">
        <v>0.75565290778502781</v>
      </c>
      <c r="R540" s="7">
        <v>0.41848894828490951</v>
      </c>
      <c r="S540" s="7">
        <v>0.78082167525713864</v>
      </c>
      <c r="T540" s="7">
        <v>0.4225644554762869</v>
      </c>
      <c r="U540" s="7">
        <v>0.81192861765101942</v>
      </c>
      <c r="V540" s="7">
        <v>0.4307962718505835</v>
      </c>
      <c r="W540" s="7">
        <v>0.82796109560582376</v>
      </c>
      <c r="X540" s="7">
        <v>0.43384495822809382</v>
      </c>
      <c r="Y540" s="7">
        <v>0.83070149571526275</v>
      </c>
      <c r="Z540" s="7">
        <v>0.42994830488316393</v>
      </c>
      <c r="AA540" s="7">
        <v>0.83141485919551306</v>
      </c>
      <c r="AB540" s="7">
        <v>0.42231660217638822</v>
      </c>
    </row>
    <row r="541" spans="1:28">
      <c r="A541" s="7">
        <v>0.62971005236939503</v>
      </c>
      <c r="B541" s="7">
        <v>0.43330294936347991</v>
      </c>
      <c r="C541" s="7">
        <v>0.63072850724255347</v>
      </c>
      <c r="D541" s="7">
        <v>0.42285588737836588</v>
      </c>
      <c r="E541" s="7">
        <v>0.63817888382789856</v>
      </c>
      <c r="F541" s="7">
        <v>0.41678938279988864</v>
      </c>
      <c r="G541" s="7">
        <v>0.65015436282698269</v>
      </c>
      <c r="H541" s="7">
        <v>0.40949813792264417</v>
      </c>
      <c r="I541" s="7">
        <v>0.65144069614652311</v>
      </c>
      <c r="J541" s="7">
        <v>0.39204218408691027</v>
      </c>
      <c r="K541" s="7">
        <v>0.65727076263345752</v>
      </c>
      <c r="L541" s="7">
        <v>0.39500462114760621</v>
      </c>
      <c r="M541" s="7">
        <v>0.6799144374548407</v>
      </c>
      <c r="N541" s="7">
        <v>0.39151106987284129</v>
      </c>
      <c r="O541" s="7">
        <v>0.73098453117760476</v>
      </c>
      <c r="P541" s="7">
        <v>0.40783761160207638</v>
      </c>
      <c r="Q541" s="7">
        <v>0.75639705702109294</v>
      </c>
      <c r="R541" s="7">
        <v>0.41957841333940998</v>
      </c>
      <c r="S541" s="7">
        <v>0.7809889991200003</v>
      </c>
      <c r="T541" s="7">
        <v>0.42282955863954869</v>
      </c>
      <c r="U541" s="7">
        <v>0.81249495120584825</v>
      </c>
      <c r="V541" s="7">
        <v>0.43179131660036063</v>
      </c>
      <c r="W541" s="7">
        <v>0.82831063850435205</v>
      </c>
      <c r="X541" s="7">
        <v>0.43451407134906622</v>
      </c>
      <c r="Y541" s="7">
        <v>0.83206455745483243</v>
      </c>
      <c r="Z541" s="7">
        <v>0.43251490297405798</v>
      </c>
      <c r="AA541" s="7">
        <v>0.83152158016602562</v>
      </c>
      <c r="AB541" s="7">
        <v>0.4225117979986529</v>
      </c>
    </row>
    <row r="542" spans="1:28">
      <c r="A542" s="7">
        <v>0.63020564567633075</v>
      </c>
      <c r="B542" s="7">
        <v>0.43384677400318472</v>
      </c>
      <c r="C542" s="7">
        <v>0.63118217521454378</v>
      </c>
      <c r="D542" s="7">
        <v>0.42336612017889025</v>
      </c>
      <c r="E542" s="7">
        <v>0.6386529140069066</v>
      </c>
      <c r="F542" s="7">
        <v>0.41733229955204804</v>
      </c>
      <c r="G542" s="7">
        <v>0.65087151590418157</v>
      </c>
      <c r="H542" s="7">
        <v>0.41034428911497289</v>
      </c>
      <c r="I542" s="7">
        <v>0.65164684508326387</v>
      </c>
      <c r="J542" s="7">
        <v>0.3922936689369908</v>
      </c>
      <c r="K542" s="7">
        <v>0.65769262763326231</v>
      </c>
      <c r="L542" s="7">
        <v>0.39552120916094852</v>
      </c>
      <c r="M542" s="7">
        <v>0.68449709552715243</v>
      </c>
      <c r="N542" s="7">
        <v>0.39726435324814929</v>
      </c>
      <c r="O542" s="7">
        <v>0.73127285020398913</v>
      </c>
      <c r="P542" s="7">
        <v>0.40823980578469615</v>
      </c>
      <c r="Q542" s="7">
        <v>0.75676125241192016</v>
      </c>
      <c r="R542" s="7">
        <v>0.42011315910366065</v>
      </c>
      <c r="S542" s="7">
        <v>0.78268614115759771</v>
      </c>
      <c r="T542" s="7">
        <v>0.42551872154907405</v>
      </c>
      <c r="U542" s="7">
        <v>0.81312643049167732</v>
      </c>
      <c r="V542" s="7">
        <v>0.43290166306840572</v>
      </c>
      <c r="W542" s="7">
        <v>0.8288255178895878</v>
      </c>
      <c r="X542" s="7">
        <v>0.43550094511093457</v>
      </c>
      <c r="Y542" s="7">
        <v>0.83246189440636709</v>
      </c>
      <c r="Z542" s="7">
        <v>0.43326481808657247</v>
      </c>
      <c r="AA542" s="7">
        <v>0.83169312424455333</v>
      </c>
      <c r="AB542" s="7">
        <v>0.42282592708936723</v>
      </c>
    </row>
    <row r="543" spans="1:28">
      <c r="A543" s="7">
        <v>0.63076459317920464</v>
      </c>
      <c r="B543" s="7">
        <v>0.43446050598388664</v>
      </c>
      <c r="C543" s="7">
        <v>0.63166526516798116</v>
      </c>
      <c r="D543" s="7">
        <v>0.42390994481859506</v>
      </c>
      <c r="E543" s="7">
        <v>0.63943200406990053</v>
      </c>
      <c r="F543" s="7">
        <v>0.41822475300919304</v>
      </c>
      <c r="G543" s="7">
        <v>0.65121609921200641</v>
      </c>
      <c r="H543" s="7">
        <v>0.41075102273531972</v>
      </c>
      <c r="I543" s="7">
        <v>0.65215299938322902</v>
      </c>
      <c r="J543" s="7">
        <v>0.39291284824296524</v>
      </c>
      <c r="K543" s="7">
        <v>0.65876044688830138</v>
      </c>
      <c r="L543" s="7">
        <v>0.39682947511389455</v>
      </c>
      <c r="M543" s="7">
        <v>0.684820404380998</v>
      </c>
      <c r="N543" s="7">
        <v>0.39767108686849612</v>
      </c>
      <c r="O543" s="7">
        <v>0.73163578214135483</v>
      </c>
      <c r="P543" s="7">
        <v>0.40874731492258431</v>
      </c>
      <c r="Q543" s="7">
        <v>0.75835898459523654</v>
      </c>
      <c r="R543" s="7">
        <v>0.42245914052101835</v>
      </c>
      <c r="S543" s="7">
        <v>0.78280919944827376</v>
      </c>
      <c r="T543" s="7">
        <v>0.42571391737133873</v>
      </c>
      <c r="U543" s="7">
        <v>0.81366409992486599</v>
      </c>
      <c r="V543" s="7">
        <v>0.43384768189073031</v>
      </c>
      <c r="W543" s="7">
        <v>0.82931793307826007</v>
      </c>
      <c r="X543" s="7">
        <v>0.43644696393325916</v>
      </c>
      <c r="Y543" s="7">
        <v>0.83269352581309131</v>
      </c>
      <c r="Z543" s="7">
        <v>0.43370241988346347</v>
      </c>
      <c r="AA543" s="7">
        <v>0.83234767953036393</v>
      </c>
      <c r="AB543" s="7">
        <v>0.42402524653686319</v>
      </c>
    </row>
    <row r="544" spans="1:28">
      <c r="A544" s="7">
        <v>0.63121318176012176</v>
      </c>
      <c r="B544" s="7">
        <v>0.43495348892104813</v>
      </c>
      <c r="C544" s="7">
        <v>0.63187216813428637</v>
      </c>
      <c r="D544" s="7">
        <v>0.42414327191776724</v>
      </c>
      <c r="E544" s="7">
        <v>0.63999006271994663</v>
      </c>
      <c r="F544" s="7">
        <v>0.41886481372871209</v>
      </c>
      <c r="G544" s="7">
        <v>0.65210641852004114</v>
      </c>
      <c r="H544" s="7">
        <v>0.41180508017554895</v>
      </c>
      <c r="I544" s="7">
        <v>0.65245551875787711</v>
      </c>
      <c r="J544" s="7">
        <v>0.39328326636149541</v>
      </c>
      <c r="K544" s="7">
        <v>0.65917212601285935</v>
      </c>
      <c r="L544" s="7">
        <v>0.39733426058914645</v>
      </c>
      <c r="M544" s="7">
        <v>0.68524576779729485</v>
      </c>
      <c r="N544" s="7">
        <v>0.39820764840783762</v>
      </c>
      <c r="O544" s="7">
        <v>0.73255600804345711</v>
      </c>
      <c r="P544" s="7">
        <v>0.41003651523707657</v>
      </c>
      <c r="Q544" s="7">
        <v>0.75874594219799041</v>
      </c>
      <c r="R544" s="7">
        <v>0.42302747812444946</v>
      </c>
      <c r="S544" s="7">
        <v>0.78298980298279119</v>
      </c>
      <c r="T544" s="7">
        <v>0.42600080983569055</v>
      </c>
      <c r="U544" s="7">
        <v>0.81395855862898714</v>
      </c>
      <c r="V544" s="7">
        <v>0.43436880934179972</v>
      </c>
      <c r="W544" s="7">
        <v>0.83016078973332319</v>
      </c>
      <c r="X544" s="7">
        <v>0.43806754320182861</v>
      </c>
      <c r="Y544" s="7">
        <v>0.8327852874857552</v>
      </c>
      <c r="Z544" s="7">
        <v>0.43387582640463812</v>
      </c>
      <c r="AA544" s="7">
        <v>0.8324773257463941</v>
      </c>
      <c r="AB544" s="7">
        <v>0.42426311307376247</v>
      </c>
    </row>
    <row r="545" spans="1:28">
      <c r="A545" s="7">
        <v>0.63223706731383233</v>
      </c>
      <c r="B545" s="7">
        <v>0.43607926947736531</v>
      </c>
      <c r="C545" s="7">
        <v>0.63493110510860573</v>
      </c>
      <c r="D545" s="7">
        <v>0.42760141557826087</v>
      </c>
      <c r="E545" s="7">
        <v>0.64016177307380695</v>
      </c>
      <c r="F545" s="7">
        <v>0.41906182532606762</v>
      </c>
      <c r="G545" s="7">
        <v>0.65253496121251364</v>
      </c>
      <c r="H545" s="7">
        <v>0.41231258931343712</v>
      </c>
      <c r="I545" s="7">
        <v>0.65336140087420547</v>
      </c>
      <c r="J545" s="7">
        <v>0.39439270494199508</v>
      </c>
      <c r="K545" s="7">
        <v>0.65969245447338309</v>
      </c>
      <c r="L545" s="7">
        <v>0.39797250553357466</v>
      </c>
      <c r="M545" s="7">
        <v>0.68565806822959796</v>
      </c>
      <c r="N545" s="7">
        <v>0.39872877585890704</v>
      </c>
      <c r="O545" s="7">
        <v>0.73269510124787895</v>
      </c>
      <c r="P545" s="7">
        <v>0.41023171105934125</v>
      </c>
      <c r="Q545" s="7">
        <v>0.75918017516397662</v>
      </c>
      <c r="R545" s="7">
        <v>0.42366572306887768</v>
      </c>
      <c r="S545" s="7">
        <v>0.78406191514112733</v>
      </c>
      <c r="T545" s="7">
        <v>0.42770491475843841</v>
      </c>
      <c r="U545" s="7">
        <v>0.81431990028360179</v>
      </c>
      <c r="V545" s="7">
        <v>0.4350097779488642</v>
      </c>
      <c r="W545" s="7">
        <v>0.83046630280658706</v>
      </c>
      <c r="X545" s="7">
        <v>0.43865585433125887</v>
      </c>
      <c r="Y545" s="7">
        <v>0.83290288496916909</v>
      </c>
      <c r="Z545" s="7">
        <v>0.43409825885326531</v>
      </c>
      <c r="AA545" s="7">
        <v>0.83284492020038192</v>
      </c>
      <c r="AB545" s="7">
        <v>0.42493767352000733</v>
      </c>
    </row>
    <row r="546" spans="1:28">
      <c r="A546" s="7">
        <v>0.63249457146506494</v>
      </c>
      <c r="B546" s="7">
        <v>0.43636253039153544</v>
      </c>
      <c r="C546" s="7">
        <v>0.63537812940736604</v>
      </c>
      <c r="D546" s="7">
        <v>0.42810710894105819</v>
      </c>
      <c r="E546" s="7">
        <v>0.64032708995704479</v>
      </c>
      <c r="F546" s="7">
        <v>0.41925157382305978</v>
      </c>
      <c r="G546" s="7">
        <v>0.65293201913574328</v>
      </c>
      <c r="H546" s="7">
        <v>0.41278287506196315</v>
      </c>
      <c r="I546" s="7">
        <v>0.65410806226703488</v>
      </c>
      <c r="J546" s="7">
        <v>0.39530785558777548</v>
      </c>
      <c r="K546" s="7">
        <v>0.66027389818538762</v>
      </c>
      <c r="L546" s="7">
        <v>0.3986861051442725</v>
      </c>
      <c r="M546" s="7">
        <v>0.68615446162136096</v>
      </c>
      <c r="N546" s="7">
        <v>0.39935703404033568</v>
      </c>
      <c r="O546" s="7">
        <v>0.73440935590634981</v>
      </c>
      <c r="P546" s="7">
        <v>0.41263761305469648</v>
      </c>
      <c r="Q546" s="7">
        <v>0.75935526910187434</v>
      </c>
      <c r="R546" s="7">
        <v>0.42392356313177615</v>
      </c>
      <c r="S546" s="7">
        <v>0.78435052667177774</v>
      </c>
      <c r="T546" s="7">
        <v>0.42816430585641946</v>
      </c>
      <c r="U546" s="7">
        <v>0.8146421544996163</v>
      </c>
      <c r="V546" s="7">
        <v>0.4355844707651132</v>
      </c>
      <c r="W546" s="7">
        <v>0.83108901033532778</v>
      </c>
      <c r="X546" s="7">
        <v>0.43985517377875483</v>
      </c>
      <c r="Y546" s="7">
        <v>0.83324142317899685</v>
      </c>
      <c r="Z546" s="7">
        <v>0.43473922746032978</v>
      </c>
      <c r="AA546" s="7">
        <v>0.83338247768148244</v>
      </c>
      <c r="AB546" s="7">
        <v>0.42592454728187568</v>
      </c>
    </row>
    <row r="547" spans="1:28">
      <c r="A547" s="7">
        <v>0.63368603908545074</v>
      </c>
      <c r="B547" s="7">
        <v>0.43767352000711768</v>
      </c>
      <c r="C547" s="7">
        <v>0.63591152145811614</v>
      </c>
      <c r="D547" s="7">
        <v>0.42871085415876053</v>
      </c>
      <c r="E547" s="7">
        <v>0.64116098119680265</v>
      </c>
      <c r="F547" s="7">
        <v>0.42020939518347478</v>
      </c>
      <c r="G547" s="7">
        <v>0.6532713549820276</v>
      </c>
      <c r="H547" s="7">
        <v>0.41318506924458293</v>
      </c>
      <c r="I547" s="7">
        <v>0.65879753157598342</v>
      </c>
      <c r="J547" s="7">
        <v>0.40106113896308349</v>
      </c>
      <c r="K547" s="7">
        <v>0.66134171744042669</v>
      </c>
      <c r="L547" s="7">
        <v>0.39999709475985473</v>
      </c>
      <c r="M547" s="7">
        <v>0.68660350169614659</v>
      </c>
      <c r="N547" s="7">
        <v>0.39992537164376679</v>
      </c>
      <c r="O547" s="7">
        <v>0.73451344552290398</v>
      </c>
      <c r="P547" s="7">
        <v>0.41278378294950863</v>
      </c>
      <c r="Q547" s="7">
        <v>0.76002500341433299</v>
      </c>
      <c r="R547" s="7">
        <v>0.42491043689364449</v>
      </c>
      <c r="S547" s="7">
        <v>0.7848905666524425</v>
      </c>
      <c r="T547" s="7">
        <v>0.42902407536192944</v>
      </c>
      <c r="U547" s="7">
        <v>0.8147724459616168</v>
      </c>
      <c r="V547" s="7">
        <v>0.43581688997673995</v>
      </c>
      <c r="W547" s="7">
        <v>0.8312264912182965</v>
      </c>
      <c r="X547" s="7">
        <v>0.44012027694201661</v>
      </c>
      <c r="Y547" s="7">
        <v>0.83349621772639348</v>
      </c>
      <c r="Z547" s="7">
        <v>0.43522403940958249</v>
      </c>
      <c r="AA547" s="7">
        <v>0.83389631939135789</v>
      </c>
      <c r="AB547" s="7">
        <v>0.42687056610420027</v>
      </c>
    </row>
    <row r="548" spans="1:28">
      <c r="A548" s="7">
        <v>0.63403550900498074</v>
      </c>
      <c r="B548" s="7">
        <v>0.43805846432637452</v>
      </c>
      <c r="C548" s="7">
        <v>0.63693085075083067</v>
      </c>
      <c r="D548" s="7">
        <v>0.42986477922898564</v>
      </c>
      <c r="E548" s="7">
        <v>0.64164231819937922</v>
      </c>
      <c r="F548" s="7">
        <v>0.4207622986986338</v>
      </c>
      <c r="G548" s="7">
        <v>0.65498552575191771</v>
      </c>
      <c r="H548" s="7">
        <v>0.41521692157122636</v>
      </c>
      <c r="I548" s="7">
        <v>0.65916541524764682</v>
      </c>
      <c r="J548" s="7">
        <v>0.40151326696070117</v>
      </c>
      <c r="K548" s="7">
        <v>0.6617576406796708</v>
      </c>
      <c r="L548" s="7">
        <v>0.40050823544792452</v>
      </c>
      <c r="M548" s="7">
        <v>0.68709826221491033</v>
      </c>
      <c r="N548" s="7">
        <v>0.40055181405010459</v>
      </c>
      <c r="O548" s="7">
        <v>0.73549354598320116</v>
      </c>
      <c r="P548" s="7">
        <v>0.41416558779363344</v>
      </c>
      <c r="Q548" s="7">
        <v>0.76036118377509654</v>
      </c>
      <c r="R548" s="7">
        <v>0.42540795926853303</v>
      </c>
      <c r="S548" s="7">
        <v>0.78564042544526724</v>
      </c>
      <c r="T548" s="7">
        <v>0.43021794748415287</v>
      </c>
      <c r="U548" s="7">
        <v>0.81524931271253864</v>
      </c>
      <c r="V548" s="7">
        <v>0.43666758060679572</v>
      </c>
      <c r="W548" s="7">
        <v>0.83155626562384899</v>
      </c>
      <c r="X548" s="7">
        <v>0.44075942977399024</v>
      </c>
      <c r="Y548" s="7">
        <v>0.83368686819192805</v>
      </c>
      <c r="Z548" s="7">
        <v>0.43558810231529471</v>
      </c>
      <c r="AA548" s="7">
        <v>0.83411766658945807</v>
      </c>
      <c r="AB548" s="7">
        <v>0.42727820761209251</v>
      </c>
    </row>
    <row r="549" spans="1:28">
      <c r="A549" s="7">
        <v>0.63431958104483255</v>
      </c>
      <c r="B549" s="7">
        <v>0.43837168552954342</v>
      </c>
      <c r="C549" s="7">
        <v>0.63718425942974577</v>
      </c>
      <c r="D549" s="7">
        <v>0.43015167169333746</v>
      </c>
      <c r="E549" s="7">
        <v>0.64212913531963223</v>
      </c>
      <c r="F549" s="7">
        <v>0.4213215574266107</v>
      </c>
      <c r="G549" s="7">
        <v>0.65529949886742311</v>
      </c>
      <c r="H549" s="7">
        <v>0.41558915546484737</v>
      </c>
      <c r="I549" s="7">
        <v>0.65997492692606785</v>
      </c>
      <c r="J549" s="7">
        <v>0.40250831171047829</v>
      </c>
      <c r="K549" s="7">
        <v>0.66234332850636157</v>
      </c>
      <c r="L549" s="7">
        <v>0.40122909815898566</v>
      </c>
      <c r="M549" s="7">
        <v>0.68741585601325872</v>
      </c>
      <c r="N549" s="7">
        <v>0.40095400823272437</v>
      </c>
      <c r="O549" s="7">
        <v>0.7357689689508975</v>
      </c>
      <c r="P549" s="7">
        <v>0.41455416366307196</v>
      </c>
      <c r="Q549" s="7">
        <v>0.76050826268293059</v>
      </c>
      <c r="R549" s="7">
        <v>0.42562585227943311</v>
      </c>
      <c r="S549" s="7">
        <v>0.78590247763260623</v>
      </c>
      <c r="T549" s="7">
        <v>0.43063557575504474</v>
      </c>
      <c r="U549" s="7">
        <v>0.81583388707204751</v>
      </c>
      <c r="V549" s="7">
        <v>0.43771709860929786</v>
      </c>
      <c r="W549" s="7">
        <v>0.83259501007294601</v>
      </c>
      <c r="X549" s="7">
        <v>0.442776755899907</v>
      </c>
      <c r="Y549" s="7">
        <v>0.83414745833529902</v>
      </c>
      <c r="Z549" s="7">
        <v>0.43646784534680388</v>
      </c>
      <c r="AA549" s="7">
        <v>0.83482755867479375</v>
      </c>
      <c r="AB549" s="7">
        <v>0.42858919722767475</v>
      </c>
    </row>
    <row r="550" spans="1:28">
      <c r="A550" s="7">
        <v>0.63459343466598472</v>
      </c>
      <c r="B550" s="7">
        <v>0.43867401208216733</v>
      </c>
      <c r="C550" s="7">
        <v>0.63800048214085803</v>
      </c>
      <c r="D550" s="7">
        <v>0.43107953276475369</v>
      </c>
      <c r="E550" s="7">
        <v>0.64266618685191879</v>
      </c>
      <c r="F550" s="7">
        <v>0.42193982884503972</v>
      </c>
      <c r="G550" s="7">
        <v>0.65586360098302465</v>
      </c>
      <c r="H550" s="7">
        <v>0.41625826858581977</v>
      </c>
      <c r="I550" s="7">
        <v>0.66032186050253405</v>
      </c>
      <c r="J550" s="7">
        <v>0.40293592674436973</v>
      </c>
      <c r="K550" s="7">
        <v>0.66260731243984106</v>
      </c>
      <c r="L550" s="7">
        <v>0.40155412190024498</v>
      </c>
      <c r="M550" s="7">
        <v>0.68770814028011917</v>
      </c>
      <c r="N550" s="7">
        <v>0.40132442635125454</v>
      </c>
      <c r="O550" s="7">
        <v>0.73633271094497821</v>
      </c>
      <c r="P550" s="7">
        <v>0.41535038104040273</v>
      </c>
      <c r="Q550" s="7">
        <v>0.76075864701412432</v>
      </c>
      <c r="R550" s="7">
        <v>0.4259971782855087</v>
      </c>
      <c r="S550" s="7">
        <v>0.78652131033176143</v>
      </c>
      <c r="T550" s="7">
        <v>0.43162244951691309</v>
      </c>
      <c r="U550" s="7">
        <v>0.81655135872279694</v>
      </c>
      <c r="V550" s="7">
        <v>0.43900629892379012</v>
      </c>
      <c r="W550" s="7">
        <v>0.8327351866595023</v>
      </c>
      <c r="X550" s="7">
        <v>0.44304912216353215</v>
      </c>
      <c r="Y550" s="7">
        <v>0.83464190229965274</v>
      </c>
      <c r="Z550" s="7">
        <v>0.43741386416912847</v>
      </c>
      <c r="AA550" s="7">
        <v>0.83509001320968401</v>
      </c>
      <c r="AB550" s="7">
        <v>0.42907400917692745</v>
      </c>
    </row>
    <row r="551" spans="1:28">
      <c r="A551" s="7">
        <v>0.63507676587048079</v>
      </c>
      <c r="B551" s="7">
        <v>0.43920784995887258</v>
      </c>
      <c r="C551" s="7">
        <v>0.63826622907005737</v>
      </c>
      <c r="D551" s="7">
        <v>0.4313818593173776</v>
      </c>
      <c r="E551" s="7">
        <v>0.6431091630307606</v>
      </c>
      <c r="F551" s="7">
        <v>0.42245006164556409</v>
      </c>
      <c r="G551" s="7">
        <v>0.65670232025257802</v>
      </c>
      <c r="H551" s="7">
        <v>0.41725422122314232</v>
      </c>
      <c r="I551" s="7">
        <v>0.66073583438363137</v>
      </c>
      <c r="J551" s="7">
        <v>0.40344706743243952</v>
      </c>
      <c r="K551" s="7">
        <v>0.66339332247971872</v>
      </c>
      <c r="L551" s="7">
        <v>0.4025219300236596</v>
      </c>
      <c r="M551" s="7">
        <v>0.68795796984899993</v>
      </c>
      <c r="N551" s="7">
        <v>0.40164127910460512</v>
      </c>
      <c r="O551" s="7">
        <v>0.73673893679365399</v>
      </c>
      <c r="P551" s="7">
        <v>0.41592507385665173</v>
      </c>
      <c r="Q551" s="7">
        <v>0.7612953099337807</v>
      </c>
      <c r="R551" s="7">
        <v>0.42679339566283947</v>
      </c>
      <c r="S551" s="7">
        <v>0.78707285936119453</v>
      </c>
      <c r="T551" s="7">
        <v>0.43250310043596762</v>
      </c>
      <c r="U551" s="7">
        <v>0.81729662588543972</v>
      </c>
      <c r="V551" s="7">
        <v>0.44034815671591654</v>
      </c>
      <c r="W551" s="7">
        <v>0.8329265816142235</v>
      </c>
      <c r="X551" s="7">
        <v>0.44342135605715316</v>
      </c>
      <c r="Y551" s="7">
        <v>0.83493411422813568</v>
      </c>
      <c r="Z551" s="7">
        <v>0.43797312289710538</v>
      </c>
      <c r="AA551" s="7">
        <v>0.8354457497780593</v>
      </c>
      <c r="AB551" s="7">
        <v>0.4297322276473548</v>
      </c>
    </row>
    <row r="552" spans="1:28">
      <c r="A552" s="7">
        <v>0.63594226593434589</v>
      </c>
      <c r="B552" s="7">
        <v>0.44016476343174216</v>
      </c>
      <c r="C552" s="7">
        <v>0.63857658351951518</v>
      </c>
      <c r="D552" s="7">
        <v>0.43173502757254484</v>
      </c>
      <c r="E552" s="7">
        <v>0.64336764191449713</v>
      </c>
      <c r="F552" s="7">
        <v>0.4227478487604609</v>
      </c>
      <c r="G552" s="7">
        <v>0.6569060966757333</v>
      </c>
      <c r="H552" s="7">
        <v>0.4174966271977687</v>
      </c>
      <c r="I552" s="7">
        <v>0.66106097986109247</v>
      </c>
      <c r="J552" s="7">
        <v>0.4038492616150593</v>
      </c>
      <c r="K552" s="7">
        <v>0.66391195329436803</v>
      </c>
      <c r="L552" s="7">
        <v>0.40316108285563323</v>
      </c>
      <c r="M552" s="7">
        <v>0.68846497691525788</v>
      </c>
      <c r="N552" s="7">
        <v>0.40228587926185122</v>
      </c>
      <c r="O552" s="7">
        <v>0.73839423804097926</v>
      </c>
      <c r="P552" s="7">
        <v>0.41827105527400943</v>
      </c>
      <c r="Q552" s="7">
        <v>0.76216377586575323</v>
      </c>
      <c r="R552" s="7">
        <v>0.42808259597733173</v>
      </c>
      <c r="S552" s="7">
        <v>0.78853982042342663</v>
      </c>
      <c r="T552" s="7">
        <v>0.43484908185332533</v>
      </c>
      <c r="U552" s="7">
        <v>0.81739477878681344</v>
      </c>
      <c r="V552" s="7">
        <v>0.44052519478727287</v>
      </c>
      <c r="W552" s="7">
        <v>0.83310809232245675</v>
      </c>
      <c r="X552" s="7">
        <v>0.4437745243123204</v>
      </c>
      <c r="Y552" s="7">
        <v>0.83522988971672207</v>
      </c>
      <c r="Z552" s="7">
        <v>0.43853964472544565</v>
      </c>
      <c r="AA552" s="7">
        <v>0.83614220292636743</v>
      </c>
      <c r="AB552" s="7">
        <v>0.43102142796184706</v>
      </c>
    </row>
    <row r="553" spans="1:28">
      <c r="A553" s="7">
        <v>0.63657069868437777</v>
      </c>
      <c r="B553" s="7">
        <v>0.44086020529153164</v>
      </c>
      <c r="C553" s="7">
        <v>0.63881575575579452</v>
      </c>
      <c r="D553" s="7">
        <v>0.43200739383616998</v>
      </c>
      <c r="E553" s="7">
        <v>0.6439065201526758</v>
      </c>
      <c r="F553" s="7">
        <v>0.42336884384152618</v>
      </c>
      <c r="G553" s="7">
        <v>0.65800543986846383</v>
      </c>
      <c r="H553" s="7">
        <v>0.41880489315071473</v>
      </c>
      <c r="I553" s="7">
        <v>0.66156797216486551</v>
      </c>
      <c r="J553" s="7">
        <v>0.40447661190894252</v>
      </c>
      <c r="K553" s="7">
        <v>0.66451546640274062</v>
      </c>
      <c r="L553" s="7">
        <v>0.40390555064287526</v>
      </c>
      <c r="M553" s="7">
        <v>0.68922752860589376</v>
      </c>
      <c r="N553" s="7">
        <v>0.40325641104790205</v>
      </c>
      <c r="O553" s="7">
        <v>0.73900035279932097</v>
      </c>
      <c r="P553" s="7">
        <v>0.41913082477951941</v>
      </c>
      <c r="Q553" s="7">
        <v>0.76250783545372214</v>
      </c>
      <c r="R553" s="7">
        <v>0.42859373666540151</v>
      </c>
      <c r="S553" s="7">
        <v>0.78957032294390828</v>
      </c>
      <c r="T553" s="7">
        <v>0.43649780563580276</v>
      </c>
      <c r="U553" s="7">
        <v>0.81770052941764126</v>
      </c>
      <c r="V553" s="7">
        <v>0.44108082196506809</v>
      </c>
      <c r="W553" s="7">
        <v>0.83342977961724629</v>
      </c>
      <c r="X553" s="7">
        <v>0.4444009667186582</v>
      </c>
      <c r="Y553" s="7">
        <v>0.83551586541502398</v>
      </c>
      <c r="Z553" s="7">
        <v>0.43908800880287757</v>
      </c>
      <c r="AA553" s="7">
        <v>0.83631453753060259</v>
      </c>
      <c r="AB553" s="7">
        <v>0.43134191226537927</v>
      </c>
    </row>
    <row r="554" spans="1:28">
      <c r="A554" s="7">
        <v>0.63674849916975262</v>
      </c>
      <c r="B554" s="7">
        <v>0.44105721688888716</v>
      </c>
      <c r="C554" s="7">
        <v>0.64117615794478999</v>
      </c>
      <c r="D554" s="7">
        <v>0.43469655674569535</v>
      </c>
      <c r="E554" s="7">
        <v>0.64465729627434176</v>
      </c>
      <c r="F554" s="7">
        <v>0.42423587644739946</v>
      </c>
      <c r="G554" s="7">
        <v>0.65852493856097127</v>
      </c>
      <c r="H554" s="7">
        <v>0.41942316456914375</v>
      </c>
      <c r="I554" s="7">
        <v>0.66197943203453913</v>
      </c>
      <c r="J554" s="7">
        <v>0.40498593682192152</v>
      </c>
      <c r="K554" s="7">
        <v>0.6650137254668963</v>
      </c>
      <c r="L554" s="7">
        <v>0.40452019051112259</v>
      </c>
      <c r="M554" s="7">
        <v>0.68972882061665441</v>
      </c>
      <c r="N554" s="7">
        <v>0.40389556387987569</v>
      </c>
      <c r="O554" s="7">
        <v>0.73926840659062409</v>
      </c>
      <c r="P554" s="7">
        <v>0.41951122966104915</v>
      </c>
      <c r="Q554" s="7">
        <v>0.76284138940541724</v>
      </c>
      <c r="R554" s="7">
        <v>0.42909035115274463</v>
      </c>
      <c r="S554" s="7">
        <v>0.78988903506364483</v>
      </c>
      <c r="T554" s="7">
        <v>0.43700894632387255</v>
      </c>
      <c r="U554" s="7">
        <v>0.81824341050931004</v>
      </c>
      <c r="V554" s="7">
        <v>0.44206769572693644</v>
      </c>
      <c r="W554" s="7">
        <v>0.83394106473103191</v>
      </c>
      <c r="X554" s="7">
        <v>0.44539691935598075</v>
      </c>
      <c r="Y554" s="7">
        <v>0.83589003922588623</v>
      </c>
      <c r="Z554" s="7">
        <v>0.43980887151393872</v>
      </c>
      <c r="AA554" s="7">
        <v>0.83718569686026845</v>
      </c>
      <c r="AB554" s="7">
        <v>0.43296521519658498</v>
      </c>
    </row>
    <row r="555" spans="1:28">
      <c r="A555" s="7">
        <v>0.63872678503001579</v>
      </c>
      <c r="B555" s="7">
        <v>0.44325158108616025</v>
      </c>
      <c r="C555" s="7">
        <v>0.64150264702923487</v>
      </c>
      <c r="D555" s="7">
        <v>0.43506879063931636</v>
      </c>
      <c r="E555" s="7">
        <v>0.64500528374679278</v>
      </c>
      <c r="F555" s="7">
        <v>0.42463807063001924</v>
      </c>
      <c r="G555" s="7">
        <v>0.65982630902301032</v>
      </c>
      <c r="H555" s="7">
        <v>0.42097202072162526</v>
      </c>
      <c r="I555" s="7">
        <v>0.66242441205652836</v>
      </c>
      <c r="J555" s="7">
        <v>0.40553884033708054</v>
      </c>
      <c r="K555" s="7">
        <v>0.66530402291142998</v>
      </c>
      <c r="L555" s="7">
        <v>0.40487880609156235</v>
      </c>
      <c r="M555" s="7">
        <v>0.6902007209134291</v>
      </c>
      <c r="N555" s="7">
        <v>0.40449749332248719</v>
      </c>
      <c r="O555" s="7">
        <v>0.73970134570372525</v>
      </c>
      <c r="P555" s="7">
        <v>0.42012950107947816</v>
      </c>
      <c r="Q555" s="7">
        <v>0.76318982634183363</v>
      </c>
      <c r="R555" s="7">
        <v>0.42961147860381405</v>
      </c>
      <c r="S555" s="7">
        <v>0.79023342121524909</v>
      </c>
      <c r="T555" s="7">
        <v>0.43756457350166778</v>
      </c>
      <c r="U555" s="7">
        <v>0.81872722613820526</v>
      </c>
      <c r="V555" s="7">
        <v>0.44294743875844561</v>
      </c>
      <c r="W555" s="7">
        <v>0.83410460408201437</v>
      </c>
      <c r="X555" s="7">
        <v>0.44571558788442212</v>
      </c>
      <c r="Y555" s="7">
        <v>0.83710521322116271</v>
      </c>
      <c r="Z555" s="7">
        <v>0.44215485293129642</v>
      </c>
      <c r="AA555" s="7">
        <v>0.83734617357889107</v>
      </c>
      <c r="AB555" s="7">
        <v>0.43326481808657263</v>
      </c>
    </row>
    <row r="556" spans="1:28">
      <c r="A556" s="7">
        <v>0.63923157491378124</v>
      </c>
      <c r="B556" s="7">
        <v>0.44381174770168258</v>
      </c>
      <c r="C556" s="7">
        <v>0.64227236402773724</v>
      </c>
      <c r="D556" s="7">
        <v>0.43594762578328011</v>
      </c>
      <c r="E556" s="7">
        <v>0.64554324863202539</v>
      </c>
      <c r="F556" s="7">
        <v>0.42525997359862994</v>
      </c>
      <c r="G556" s="7">
        <v>0.66025572629240625</v>
      </c>
      <c r="H556" s="7">
        <v>0.42148316140969505</v>
      </c>
      <c r="I556" s="7">
        <v>0.66277134563299456</v>
      </c>
      <c r="J556" s="7">
        <v>0.40597008692115366</v>
      </c>
      <c r="K556" s="7">
        <v>0.66569023734787092</v>
      </c>
      <c r="L556" s="7">
        <v>0.40535635494045175</v>
      </c>
      <c r="M556" s="7">
        <v>0.69221160401196891</v>
      </c>
      <c r="N556" s="7">
        <v>0.40706409141338123</v>
      </c>
      <c r="O556" s="7">
        <v>0.73990215576044027</v>
      </c>
      <c r="P556" s="7">
        <v>0.42041639354382998</v>
      </c>
      <c r="Q556" s="7">
        <v>0.76329050535612475</v>
      </c>
      <c r="R556" s="7">
        <v>0.42976218793635329</v>
      </c>
      <c r="S556" s="7">
        <v>0.7905485920892108</v>
      </c>
      <c r="T556" s="7">
        <v>0.43807389841464678</v>
      </c>
      <c r="U556" s="7">
        <v>0.81918150903571363</v>
      </c>
      <c r="V556" s="7">
        <v>0.44377452431232056</v>
      </c>
      <c r="W556" s="7">
        <v>0.83481087842197133</v>
      </c>
      <c r="X556" s="7">
        <v>0.44709557695345609</v>
      </c>
      <c r="Y556" s="7">
        <v>0.83836047726760299</v>
      </c>
      <c r="Z556" s="7">
        <v>0.44457891267756</v>
      </c>
      <c r="AA556" s="7">
        <v>0.83753906185152127</v>
      </c>
      <c r="AB556" s="7">
        <v>0.43362615732964865</v>
      </c>
    </row>
    <row r="557" spans="1:28">
      <c r="A557" s="7">
        <v>0.63954017115851236</v>
      </c>
      <c r="B557" s="7">
        <v>0.44415492919385025</v>
      </c>
      <c r="C557" s="7">
        <v>0.64248401247492104</v>
      </c>
      <c r="D557" s="7">
        <v>0.43619003175790649</v>
      </c>
      <c r="E557" s="7">
        <v>0.64589032275153035</v>
      </c>
      <c r="F557" s="7">
        <v>0.42566125989370429</v>
      </c>
      <c r="G557" s="7">
        <v>0.66057757060022237</v>
      </c>
      <c r="H557" s="7">
        <v>0.42186628995386105</v>
      </c>
      <c r="I557" s="7">
        <v>0.66356828725429728</v>
      </c>
      <c r="J557" s="7">
        <v>0.40696150012074911</v>
      </c>
      <c r="K557" s="7">
        <v>0.66669779017436637</v>
      </c>
      <c r="L557" s="7">
        <v>0.40660288454030941</v>
      </c>
      <c r="M557" s="7">
        <v>0.69250960333432665</v>
      </c>
      <c r="N557" s="7">
        <v>0.40744449629491097</v>
      </c>
      <c r="O557" s="7">
        <v>0.74019415937502131</v>
      </c>
      <c r="P557" s="7">
        <v>0.42083402181472185</v>
      </c>
      <c r="Q557" s="7">
        <v>0.76370372704956324</v>
      </c>
      <c r="R557" s="7">
        <v>0.43038318301741857</v>
      </c>
      <c r="S557" s="7">
        <v>0.79079647929345043</v>
      </c>
      <c r="T557" s="7">
        <v>0.43847609259726655</v>
      </c>
      <c r="U557" s="7">
        <v>0.81962710583575538</v>
      </c>
      <c r="V557" s="7">
        <v>0.44458617577792342</v>
      </c>
      <c r="W557" s="7">
        <v>0.8350894344593589</v>
      </c>
      <c r="X557" s="7">
        <v>0.44764121736825174</v>
      </c>
      <c r="Y557" s="7">
        <v>0.83888164793273257</v>
      </c>
      <c r="Z557" s="7">
        <v>0.44558666785297296</v>
      </c>
      <c r="AA557" s="7">
        <v>0.83800942464748418</v>
      </c>
      <c r="AB557" s="7">
        <v>0.43450771613624861</v>
      </c>
    </row>
    <row r="558" spans="1:28">
      <c r="A558" s="7">
        <v>0.63971388427640741</v>
      </c>
      <c r="B558" s="7">
        <v>0.44434830924102409</v>
      </c>
      <c r="C558" s="7">
        <v>0.64362862246282959</v>
      </c>
      <c r="D558" s="7">
        <v>0.43750102137348873</v>
      </c>
      <c r="E558" s="7">
        <v>0.64615154169410516</v>
      </c>
      <c r="F558" s="7">
        <v>0.4259635864463282</v>
      </c>
      <c r="G558" s="7">
        <v>0.66182821560070337</v>
      </c>
      <c r="H558" s="7">
        <v>0.42335704130343588</v>
      </c>
      <c r="I558" s="7">
        <v>0.66409287763803604</v>
      </c>
      <c r="J558" s="7">
        <v>0.40761517915344941</v>
      </c>
      <c r="K558" s="7">
        <v>0.66689726356461609</v>
      </c>
      <c r="L558" s="7">
        <v>0.40684982995266283</v>
      </c>
      <c r="M558" s="7">
        <v>0.69309008968554942</v>
      </c>
      <c r="N558" s="7">
        <v>0.40818896408215299</v>
      </c>
      <c r="O558" s="7">
        <v>0.74064920601730211</v>
      </c>
      <c r="P558" s="7">
        <v>0.42148588507233131</v>
      </c>
      <c r="Q558" s="7">
        <v>0.76397424718361517</v>
      </c>
      <c r="R558" s="7">
        <v>0.43078991663776539</v>
      </c>
      <c r="S558" s="7">
        <v>0.79108597613554454</v>
      </c>
      <c r="T558" s="7">
        <v>0.43894637834579259</v>
      </c>
      <c r="U558" s="7">
        <v>0.82001276856327687</v>
      </c>
      <c r="V558" s="7">
        <v>0.44528888073807621</v>
      </c>
      <c r="W558" s="7">
        <v>0.83536349765743378</v>
      </c>
      <c r="X558" s="7">
        <v>0.44818050257022951</v>
      </c>
      <c r="Y558" s="7">
        <v>0.83934312896612939</v>
      </c>
      <c r="Z558" s="7">
        <v>0.44647912131011797</v>
      </c>
      <c r="AA558" s="7">
        <v>0.83944818143513555</v>
      </c>
      <c r="AB558" s="7">
        <v>0.43721140524650065</v>
      </c>
    </row>
    <row r="559" spans="1:28">
      <c r="A559" s="7">
        <v>0.63999386894877941</v>
      </c>
      <c r="B559" s="7">
        <v>0.44466062255664757</v>
      </c>
      <c r="C559" s="7">
        <v>0.64423129853440664</v>
      </c>
      <c r="D559" s="7">
        <v>0.43819192379555111</v>
      </c>
      <c r="E559" s="7">
        <v>0.64671964722655795</v>
      </c>
      <c r="F559" s="7">
        <v>0.42662180491675555</v>
      </c>
      <c r="G559" s="7">
        <v>0.66258385006253251</v>
      </c>
      <c r="H559" s="7">
        <v>0.42425857363603503</v>
      </c>
      <c r="I559" s="7">
        <v>0.66474652060818973</v>
      </c>
      <c r="J559" s="7">
        <v>0.40843046216923395</v>
      </c>
      <c r="K559" s="7">
        <v>0.66739042969114848</v>
      </c>
      <c r="L559" s="7">
        <v>0.40746083827072854</v>
      </c>
      <c r="M559" s="7">
        <v>0.69376038405172935</v>
      </c>
      <c r="N559" s="7">
        <v>0.40904873358766297</v>
      </c>
      <c r="O559" s="7">
        <v>0.74129124551056069</v>
      </c>
      <c r="P559" s="7">
        <v>0.42240648304338424</v>
      </c>
      <c r="Q559" s="7">
        <v>0.76429642002934695</v>
      </c>
      <c r="R559" s="7">
        <v>0.4312747285870181</v>
      </c>
      <c r="S559" s="7">
        <v>0.79142239448415541</v>
      </c>
      <c r="T559" s="7">
        <v>0.4394947424232245</v>
      </c>
      <c r="U559" s="7">
        <v>0.8205165622163455</v>
      </c>
      <c r="V559" s="7">
        <v>0.44620947870912914</v>
      </c>
      <c r="W559" s="7">
        <v>0.83578312884924033</v>
      </c>
      <c r="X559" s="7">
        <v>0.44900758812410446</v>
      </c>
      <c r="Y559" s="7">
        <v>0.84014938443953502</v>
      </c>
      <c r="Z559" s="7">
        <v>0.44804159577578073</v>
      </c>
      <c r="AA559" s="7">
        <v>0.83968850125021577</v>
      </c>
      <c r="AB559" s="7">
        <v>0.43766353324411833</v>
      </c>
    </row>
    <row r="560" spans="1:28">
      <c r="A560" s="7">
        <v>0.64232469025418237</v>
      </c>
      <c r="B560" s="7">
        <v>0.44726535192444916</v>
      </c>
      <c r="C560" s="7">
        <v>0.64478841798954956</v>
      </c>
      <c r="D560" s="7">
        <v>0.43883107662752474</v>
      </c>
      <c r="E560" s="7">
        <v>0.64705850116954833</v>
      </c>
      <c r="F560" s="7">
        <v>0.42701492022392112</v>
      </c>
      <c r="G560" s="7">
        <v>0.66333161333205093</v>
      </c>
      <c r="H560" s="7">
        <v>0.42515102709318003</v>
      </c>
      <c r="I560" s="7">
        <v>0.66514876243597665</v>
      </c>
      <c r="J560" s="7">
        <v>0.40893343186939501</v>
      </c>
      <c r="K560" s="7">
        <v>0.66784879407725428</v>
      </c>
      <c r="L560" s="7">
        <v>0.40802917587415966</v>
      </c>
      <c r="M560" s="7">
        <v>0.69492135675417499</v>
      </c>
      <c r="N560" s="7">
        <v>0.4105394849372378</v>
      </c>
      <c r="O560" s="7">
        <v>0.74528349682158324</v>
      </c>
      <c r="P560" s="7">
        <v>0.42814433233042015</v>
      </c>
      <c r="Q560" s="7">
        <v>0.76465886448079512</v>
      </c>
      <c r="R560" s="7">
        <v>0.43182036900181375</v>
      </c>
      <c r="S560" s="7">
        <v>0.79166054326251412</v>
      </c>
      <c r="T560" s="7">
        <v>0.43988331829266303</v>
      </c>
      <c r="U560" s="7">
        <v>0.82079972899375986</v>
      </c>
      <c r="V560" s="7">
        <v>0.44672788249756229</v>
      </c>
      <c r="W560" s="7">
        <v>0.83589544983205788</v>
      </c>
      <c r="X560" s="7">
        <v>0.44923002057273165</v>
      </c>
      <c r="Y560" s="7">
        <v>0.84148482858830298</v>
      </c>
      <c r="Z560" s="7">
        <v>0.45063633838058276</v>
      </c>
      <c r="AA560" s="7">
        <v>0.84027032817093628</v>
      </c>
      <c r="AB560" s="7">
        <v>0.43876026139898217</v>
      </c>
    </row>
    <row r="561" spans="1:28">
      <c r="A561" s="7">
        <v>0.64410167326606127</v>
      </c>
      <c r="B561" s="7">
        <v>0.44925816508663963</v>
      </c>
      <c r="C561" s="7">
        <v>0.64507409593843879</v>
      </c>
      <c r="D561" s="7">
        <v>0.43915882403142031</v>
      </c>
      <c r="E561" s="7">
        <v>0.64871806347254957</v>
      </c>
      <c r="F561" s="7">
        <v>0.42894054970775075</v>
      </c>
      <c r="G561" s="7">
        <v>0.66361410167831347</v>
      </c>
      <c r="H561" s="7">
        <v>0.42548876126007518</v>
      </c>
      <c r="I561" s="7">
        <v>0.66689432436781004</v>
      </c>
      <c r="J561" s="7">
        <v>0.41111962507875932</v>
      </c>
      <c r="K561" s="7">
        <v>0.66816200974109319</v>
      </c>
      <c r="L561" s="7">
        <v>0.40841775174359818</v>
      </c>
      <c r="M561" s="7">
        <v>0.69534753660697146</v>
      </c>
      <c r="N561" s="7">
        <v>0.41108694112712429</v>
      </c>
      <c r="O561" s="7">
        <v>0.74545206673157793</v>
      </c>
      <c r="P561" s="7">
        <v>0.42838673830504653</v>
      </c>
      <c r="Q561" s="7">
        <v>0.76530321017225855</v>
      </c>
      <c r="R561" s="7">
        <v>0.43279090078786459</v>
      </c>
      <c r="S561" s="7">
        <v>0.79182609650248836</v>
      </c>
      <c r="T561" s="7">
        <v>0.44015386878119733</v>
      </c>
      <c r="U561" s="7">
        <v>0.82100993255245402</v>
      </c>
      <c r="V561" s="7">
        <v>0.44711282681681913</v>
      </c>
      <c r="W561" s="7">
        <v>0.83720106893632951</v>
      </c>
      <c r="X561" s="7">
        <v>0.45182476317753367</v>
      </c>
      <c r="Y561" s="7">
        <v>0.84219397704888954</v>
      </c>
      <c r="Z561" s="7">
        <v>0.45201632744961673</v>
      </c>
      <c r="AA561" s="7">
        <v>0.84105452967277705</v>
      </c>
      <c r="AB561" s="7">
        <v>0.44023921021046658</v>
      </c>
    </row>
    <row r="562" spans="1:28">
      <c r="A562" s="7">
        <v>0.64440720398518248</v>
      </c>
      <c r="B562" s="7">
        <v>0.44960134657880729</v>
      </c>
      <c r="C562" s="7">
        <v>0.64697608467456535</v>
      </c>
      <c r="D562" s="7">
        <v>0.44134501724078462</v>
      </c>
      <c r="E562" s="7">
        <v>0.64926972865197319</v>
      </c>
      <c r="F562" s="7">
        <v>0.42958151831481522</v>
      </c>
      <c r="G562" s="7">
        <v>0.66386947813995012</v>
      </c>
      <c r="H562" s="7">
        <v>0.42579471936288071</v>
      </c>
      <c r="I562" s="7">
        <v>0.66758064948647133</v>
      </c>
      <c r="J562" s="7">
        <v>0.4119793945842693</v>
      </c>
      <c r="K562" s="7">
        <v>0.66841495897638858</v>
      </c>
      <c r="L562" s="7">
        <v>0.4087318808343125</v>
      </c>
      <c r="M562" s="7">
        <v>0.69600803373515607</v>
      </c>
      <c r="N562" s="7">
        <v>0.41193581598208928</v>
      </c>
      <c r="O562" s="7">
        <v>0.74582328899238604</v>
      </c>
      <c r="P562" s="7">
        <v>0.42892057618175178</v>
      </c>
      <c r="Q562" s="7">
        <v>0.76545816830729796</v>
      </c>
      <c r="R562" s="7">
        <v>0.43302513577458218</v>
      </c>
      <c r="S562" s="7">
        <v>0.79212267583613216</v>
      </c>
      <c r="T562" s="7">
        <v>0.44063868073045004</v>
      </c>
      <c r="U562" s="7">
        <v>0.82113761818521447</v>
      </c>
      <c r="V562" s="7">
        <v>0.44734706180353673</v>
      </c>
      <c r="W562" s="7">
        <v>0.83742121806265202</v>
      </c>
      <c r="X562" s="7">
        <v>0.45226236497442468</v>
      </c>
      <c r="Y562" s="7">
        <v>0.84247104384693283</v>
      </c>
      <c r="Z562" s="7">
        <v>0.4525556126515945</v>
      </c>
      <c r="AA562" s="7">
        <v>0.84150512932605248</v>
      </c>
      <c r="AB562" s="7">
        <v>0.44108990084052235</v>
      </c>
    </row>
    <row r="563" spans="1:28">
      <c r="A563" s="7">
        <v>0.64517256354579045</v>
      </c>
      <c r="B563" s="7">
        <v>0.45046293185940811</v>
      </c>
      <c r="C563" s="7">
        <v>0.64740792343451425</v>
      </c>
      <c r="D563" s="7">
        <v>0.44184163172812774</v>
      </c>
      <c r="E563" s="7">
        <v>0.64964054994807585</v>
      </c>
      <c r="F563" s="7">
        <v>0.43001276489888834</v>
      </c>
      <c r="G563" s="7">
        <v>0.66428927506318847</v>
      </c>
      <c r="H563" s="7">
        <v>0.42629768906304177</v>
      </c>
      <c r="I563" s="7">
        <v>0.6678379166554933</v>
      </c>
      <c r="J563" s="7">
        <v>0.41230169466289235</v>
      </c>
      <c r="K563" s="7">
        <v>0.66898451916727186</v>
      </c>
      <c r="L563" s="7">
        <v>0.40944003311973781</v>
      </c>
      <c r="M563" s="7">
        <v>0.69750619471194075</v>
      </c>
      <c r="N563" s="7">
        <v>0.41386144546591891</v>
      </c>
      <c r="O563" s="7">
        <v>0.74702262245038131</v>
      </c>
      <c r="P563" s="7">
        <v>0.43064647040558962</v>
      </c>
      <c r="Q563" s="7">
        <v>0.76586701265228907</v>
      </c>
      <c r="R563" s="7">
        <v>0.4336434071930112</v>
      </c>
      <c r="S563" s="7">
        <v>0.792440502644425</v>
      </c>
      <c r="T563" s="7">
        <v>0.44115980818151945</v>
      </c>
      <c r="U563" s="7">
        <v>0.82126964686670834</v>
      </c>
      <c r="V563" s="7">
        <v>0.44758946777816311</v>
      </c>
      <c r="W563" s="7">
        <v>0.83776357241828003</v>
      </c>
      <c r="X563" s="7">
        <v>0.45294328063348749</v>
      </c>
      <c r="Y563" s="7">
        <v>0.84269732991350188</v>
      </c>
      <c r="Z563" s="7">
        <v>0.45299684599866719</v>
      </c>
      <c r="AA563" s="7">
        <v>0.84162291765647013</v>
      </c>
      <c r="AB563" s="7">
        <v>0.44131233328914954</v>
      </c>
    </row>
    <row r="564" spans="1:28">
      <c r="A564" s="7">
        <v>0.64568144079703582</v>
      </c>
      <c r="B564" s="7">
        <v>0.45103580890056627</v>
      </c>
      <c r="C564" s="7">
        <v>0.64804097058371413</v>
      </c>
      <c r="D564" s="7">
        <v>0.44256975753955224</v>
      </c>
      <c r="E564" s="7">
        <v>0.64980678018425975</v>
      </c>
      <c r="F564" s="7">
        <v>0.43020614494606219</v>
      </c>
      <c r="G564" s="7">
        <v>0.66574282190990142</v>
      </c>
      <c r="H564" s="7">
        <v>0.42803992526269713</v>
      </c>
      <c r="I564" s="7">
        <v>0.66888374540773921</v>
      </c>
      <c r="J564" s="7">
        <v>0.41361268427847458</v>
      </c>
      <c r="K564" s="7">
        <v>0.66918653902633329</v>
      </c>
      <c r="L564" s="7">
        <v>0.40969151796981834</v>
      </c>
      <c r="M564" s="7">
        <v>0.6980132017781987</v>
      </c>
      <c r="N564" s="7">
        <v>0.41451330872352837</v>
      </c>
      <c r="O564" s="7">
        <v>0.74715618877250822</v>
      </c>
      <c r="P564" s="7">
        <v>0.43083894256521804</v>
      </c>
      <c r="Q564" s="7">
        <v>0.76655775823729544</v>
      </c>
      <c r="R564" s="7">
        <v>0.43469292519551334</v>
      </c>
      <c r="S564" s="7">
        <v>0.79285394308863888</v>
      </c>
      <c r="T564" s="7">
        <v>0.44183981595303684</v>
      </c>
      <c r="U564" s="7">
        <v>0.82141383608465557</v>
      </c>
      <c r="V564" s="7">
        <v>0.44785457094142489</v>
      </c>
      <c r="W564" s="7">
        <v>0.83788308194399796</v>
      </c>
      <c r="X564" s="7">
        <v>0.45318114717038677</v>
      </c>
      <c r="Y564" s="7">
        <v>0.84287818058875197</v>
      </c>
      <c r="Z564" s="7">
        <v>0.45335001425383442</v>
      </c>
      <c r="AA564" s="7">
        <v>0.84185454168876783</v>
      </c>
      <c r="AB564" s="7">
        <v>0.44174993508604055</v>
      </c>
    </row>
    <row r="565" spans="1:28">
      <c r="A565" s="7">
        <v>0.6459103333759092</v>
      </c>
      <c r="B565" s="7">
        <v>0.45129364896346474</v>
      </c>
      <c r="C565" s="7">
        <v>0.64971232894914277</v>
      </c>
      <c r="D565" s="7">
        <v>0.44449538702338187</v>
      </c>
      <c r="E565" s="7">
        <v>0.65004790536202106</v>
      </c>
      <c r="F565" s="7">
        <v>0.43048668219759606</v>
      </c>
      <c r="G565" s="7">
        <v>0.66668124294872388</v>
      </c>
      <c r="H565" s="7">
        <v>0.42916570581901431</v>
      </c>
      <c r="I565" s="7">
        <v>0.66909492236732726</v>
      </c>
      <c r="J565" s="7">
        <v>0.41387778744173637</v>
      </c>
      <c r="K565" s="7">
        <v>0.66956426523340196</v>
      </c>
      <c r="L565" s="7">
        <v>0.41016180371834438</v>
      </c>
      <c r="M565" s="7">
        <v>0.69849571574946834</v>
      </c>
      <c r="N565" s="7">
        <v>0.41513430380459365</v>
      </c>
      <c r="O565" s="7">
        <v>0.74745832500462994</v>
      </c>
      <c r="P565" s="7">
        <v>0.43127472858701826</v>
      </c>
      <c r="Q565" s="7">
        <v>0.76705239861185637</v>
      </c>
      <c r="R565" s="7">
        <v>0.43544465608311866</v>
      </c>
      <c r="S565" s="7">
        <v>0.7933479468742306</v>
      </c>
      <c r="T565" s="7">
        <v>0.44265419108127596</v>
      </c>
      <c r="U565" s="7">
        <v>0.82165183515524309</v>
      </c>
      <c r="V565" s="7">
        <v>0.4482921727383159</v>
      </c>
      <c r="W565" s="7">
        <v>0.83801876569124156</v>
      </c>
      <c r="X565" s="7">
        <v>0.45345169765892107</v>
      </c>
      <c r="Y565" s="7">
        <v>0.84355703878845922</v>
      </c>
      <c r="Z565" s="7">
        <v>0.45468006950787043</v>
      </c>
      <c r="AA565" s="7">
        <v>0.84232490448473074</v>
      </c>
      <c r="AB565" s="7">
        <v>0.44264238854318555</v>
      </c>
    </row>
    <row r="566" spans="1:28">
      <c r="A566" s="7">
        <v>0.64685655894750205</v>
      </c>
      <c r="B566" s="7">
        <v>0.45236132471687523</v>
      </c>
      <c r="C566" s="7">
        <v>0.65082941514795567</v>
      </c>
      <c r="D566" s="7">
        <v>0.44578458733787413</v>
      </c>
      <c r="E566" s="7">
        <v>0.65125627130966579</v>
      </c>
      <c r="F566" s="7">
        <v>0.43189300000544711</v>
      </c>
      <c r="G566" s="7">
        <v>0.66768000979526188</v>
      </c>
      <c r="H566" s="7">
        <v>0.43036411737896485</v>
      </c>
      <c r="I566" s="7">
        <v>0.6713349065458154</v>
      </c>
      <c r="J566" s="7">
        <v>0.41669042305743847</v>
      </c>
      <c r="K566" s="7">
        <v>0.67028831119886167</v>
      </c>
      <c r="L566" s="7">
        <v>0.41106333605094353</v>
      </c>
      <c r="M566" s="7">
        <v>0.69934725901856176</v>
      </c>
      <c r="N566" s="7">
        <v>0.41623103195945749</v>
      </c>
      <c r="O566" s="7">
        <v>0.7476812425905246</v>
      </c>
      <c r="P566" s="7">
        <v>0.43159702866564131</v>
      </c>
      <c r="Q566" s="7">
        <v>0.7672878999583288</v>
      </c>
      <c r="R566" s="7">
        <v>0.43580327166355842</v>
      </c>
      <c r="S566" s="7">
        <v>0.79343647801860184</v>
      </c>
      <c r="T566" s="7">
        <v>0.4428003609760881</v>
      </c>
      <c r="U566" s="7">
        <v>0.82201491402935112</v>
      </c>
      <c r="V566" s="7">
        <v>0.44896128585928829</v>
      </c>
      <c r="W566" s="7">
        <v>0.8383027131358044</v>
      </c>
      <c r="X566" s="7">
        <v>0.45401821948726134</v>
      </c>
      <c r="Y566" s="7">
        <v>0.84397041176045939</v>
      </c>
      <c r="Z566" s="7">
        <v>0.45549081308592787</v>
      </c>
      <c r="AA566" s="7">
        <v>0.84262293267645849</v>
      </c>
      <c r="AB566" s="7">
        <v>0.44320891037152582</v>
      </c>
    </row>
    <row r="567" spans="1:28">
      <c r="A567" s="7">
        <v>0.64721522544386179</v>
      </c>
      <c r="B567" s="7">
        <v>0.45276624256213127</v>
      </c>
      <c r="C567" s="7">
        <v>0.65161147039674228</v>
      </c>
      <c r="D567" s="7">
        <v>0.44668884333310954</v>
      </c>
      <c r="E567" s="7">
        <v>0.65185999760701518</v>
      </c>
      <c r="F567" s="7">
        <v>0.4325957049655999</v>
      </c>
      <c r="G567" s="7">
        <v>0.66950525183442544</v>
      </c>
      <c r="H567" s="7">
        <v>0.43255485002605626</v>
      </c>
      <c r="I567" s="7">
        <v>0.67173463436217862</v>
      </c>
      <c r="J567" s="7">
        <v>0.41719248487005411</v>
      </c>
      <c r="K567" s="7">
        <v>0.6741470602715226</v>
      </c>
      <c r="L567" s="7">
        <v>0.41587150849147236</v>
      </c>
      <c r="M567" s="7">
        <v>0.69974078141137386</v>
      </c>
      <c r="N567" s="7">
        <v>0.41673854109734565</v>
      </c>
      <c r="O567" s="7">
        <v>0.74801654011641572</v>
      </c>
      <c r="P567" s="7">
        <v>0.43208184061489402</v>
      </c>
      <c r="Q567" s="7">
        <v>0.76786483448370169</v>
      </c>
      <c r="R567" s="7">
        <v>0.4366830146950676</v>
      </c>
      <c r="S567" s="7">
        <v>0.79375961669555706</v>
      </c>
      <c r="T567" s="7">
        <v>0.44333510674033877</v>
      </c>
      <c r="U567" s="7">
        <v>0.82230589829448553</v>
      </c>
      <c r="V567" s="7">
        <v>0.44949966317372064</v>
      </c>
      <c r="W567" s="7">
        <v>0.83837819283625781</v>
      </c>
      <c r="X567" s="7">
        <v>0.45416892881980059</v>
      </c>
      <c r="Y567" s="7">
        <v>0.84428667771964061</v>
      </c>
      <c r="Z567" s="7">
        <v>0.45611180816699315</v>
      </c>
      <c r="AA567" s="7">
        <v>0.84283400304036116</v>
      </c>
      <c r="AB567" s="7">
        <v>0.44361019666660018</v>
      </c>
    </row>
    <row r="568" spans="1:28">
      <c r="A568" s="7">
        <v>0.64754221484225238</v>
      </c>
      <c r="B568" s="7">
        <v>0.45313575279311602</v>
      </c>
      <c r="C568" s="7">
        <v>0.65212398233162672</v>
      </c>
      <c r="D568" s="7">
        <v>0.4472816939002669</v>
      </c>
      <c r="E568" s="7">
        <v>0.65269206214088094</v>
      </c>
      <c r="F568" s="7">
        <v>0.43356532886410531</v>
      </c>
      <c r="G568" s="7">
        <v>0.67094130714267008</v>
      </c>
      <c r="H568" s="7">
        <v>0.4342807442498941</v>
      </c>
      <c r="I568" s="7">
        <v>0.67250475986162894</v>
      </c>
      <c r="J568" s="7">
        <v>0.41816029299346874</v>
      </c>
      <c r="K568" s="7">
        <v>0.67451544942628172</v>
      </c>
      <c r="L568" s="7">
        <v>0.41633089958945341</v>
      </c>
      <c r="M568" s="7">
        <v>0.70051231390350543</v>
      </c>
      <c r="N568" s="7">
        <v>0.41773358584712278</v>
      </c>
      <c r="O568" s="7">
        <v>0.74817037167362399</v>
      </c>
      <c r="P568" s="7">
        <v>0.4323042730635212</v>
      </c>
      <c r="Q568" s="7">
        <v>0.7686475043861043</v>
      </c>
      <c r="R568" s="7">
        <v>0.43787688681729103</v>
      </c>
      <c r="S568" s="7">
        <v>0.79395349990173014</v>
      </c>
      <c r="T568" s="7">
        <v>0.4436564989314164</v>
      </c>
      <c r="U568" s="7">
        <v>0.82260035699860667</v>
      </c>
      <c r="V568" s="7">
        <v>0.4500453035885163</v>
      </c>
      <c r="W568" s="7">
        <v>0.83872144575974839</v>
      </c>
      <c r="X568" s="7">
        <v>0.4548543839165905</v>
      </c>
      <c r="Y568" s="7">
        <v>0.84449069153556311</v>
      </c>
      <c r="Z568" s="7">
        <v>0.4565130944620675</v>
      </c>
      <c r="AA568" s="7">
        <v>0.84301661447879384</v>
      </c>
      <c r="AB568" s="7">
        <v>0.44395791759649489</v>
      </c>
    </row>
    <row r="569" spans="1:28">
      <c r="A569" s="7">
        <v>0.64843837016221662</v>
      </c>
      <c r="B569" s="7">
        <v>0.45414895529380145</v>
      </c>
      <c r="C569" s="7">
        <v>0.65387981025669373</v>
      </c>
      <c r="D569" s="7">
        <v>0.44931354622691033</v>
      </c>
      <c r="E569" s="7">
        <v>0.65331131543831344</v>
      </c>
      <c r="F569" s="7">
        <v>0.4342880073502573</v>
      </c>
      <c r="G569" s="7">
        <v>0.67131650064281434</v>
      </c>
      <c r="H569" s="7">
        <v>0.43473196435996636</v>
      </c>
      <c r="I569" s="7">
        <v>0.67301761819205719</v>
      </c>
      <c r="J569" s="7">
        <v>0.41880489315071484</v>
      </c>
      <c r="K569" s="7">
        <v>0.6747055857642219</v>
      </c>
      <c r="L569" s="7">
        <v>0.41656876612635269</v>
      </c>
      <c r="M569" s="7">
        <v>0.70124384100715609</v>
      </c>
      <c r="N569" s="7">
        <v>0.41867778889435653</v>
      </c>
      <c r="O569" s="7">
        <v>0.75149387022696257</v>
      </c>
      <c r="P569" s="7">
        <v>0.43711244550405004</v>
      </c>
      <c r="Q569" s="7">
        <v>0.76956149474193025</v>
      </c>
      <c r="R569" s="7">
        <v>0.4392723099745971</v>
      </c>
      <c r="S569" s="7">
        <v>0.79427044139857927</v>
      </c>
      <c r="T569" s="7">
        <v>0.44418307370775828</v>
      </c>
      <c r="U569" s="7">
        <v>0.82274020316782059</v>
      </c>
      <c r="V569" s="7">
        <v>0.45030495942650556</v>
      </c>
      <c r="W569" s="7">
        <v>0.8391617440123933</v>
      </c>
      <c r="X569" s="7">
        <v>0.45573412694809967</v>
      </c>
      <c r="Y569" s="7">
        <v>0.8447677583336064</v>
      </c>
      <c r="Z569" s="7">
        <v>0.45705873487686316</v>
      </c>
      <c r="AA569" s="7">
        <v>0.84340950575542173</v>
      </c>
      <c r="AB569" s="7">
        <v>0.44470783270900938</v>
      </c>
    </row>
    <row r="570" spans="1:28">
      <c r="A570" s="7">
        <v>0.6485507727679134</v>
      </c>
      <c r="B570" s="7">
        <v>0.45427605955015982</v>
      </c>
      <c r="C570" s="7">
        <v>0.65579413724310454</v>
      </c>
      <c r="D570" s="7">
        <v>0.45153151550036424</v>
      </c>
      <c r="E570" s="7">
        <v>0.65381913967632588</v>
      </c>
      <c r="F570" s="7">
        <v>0.43488085791741465</v>
      </c>
      <c r="G570" s="7">
        <v>0.67240272518169364</v>
      </c>
      <c r="H570" s="7">
        <v>0.4360429539755486</v>
      </c>
      <c r="I570" s="7">
        <v>0.67388830414845413</v>
      </c>
      <c r="J570" s="7">
        <v>0.41989980553048784</v>
      </c>
      <c r="K570" s="7">
        <v>0.67506888198135762</v>
      </c>
      <c r="L570" s="7">
        <v>0.41702361778660663</v>
      </c>
      <c r="M570" s="7">
        <v>0.70171900704992918</v>
      </c>
      <c r="N570" s="7">
        <v>0.41929152087505844</v>
      </c>
      <c r="O570" s="7">
        <v>0.75227131833644645</v>
      </c>
      <c r="P570" s="7">
        <v>0.43823822606036722</v>
      </c>
      <c r="Q570" s="7">
        <v>0.76985302614852991</v>
      </c>
      <c r="R570" s="7">
        <v>0.43971808275939689</v>
      </c>
      <c r="S570" s="7">
        <v>0.79483969665688659</v>
      </c>
      <c r="T570" s="7">
        <v>0.44512909253008287</v>
      </c>
      <c r="U570" s="7">
        <v>0.82291305650740787</v>
      </c>
      <c r="V570" s="7">
        <v>0.45062635161758319</v>
      </c>
      <c r="W570" s="7">
        <v>0.83933786331345128</v>
      </c>
      <c r="X570" s="7">
        <v>0.45608729520326691</v>
      </c>
      <c r="Y570" s="7">
        <v>0.84543058051284814</v>
      </c>
      <c r="Z570" s="7">
        <v>0.45836700082980919</v>
      </c>
      <c r="AA570" s="7">
        <v>0.84369172343299947</v>
      </c>
      <c r="AB570" s="7">
        <v>0.44524802579853251</v>
      </c>
    </row>
    <row r="571" spans="1:28">
      <c r="A571" s="7">
        <v>0.64871937667645851</v>
      </c>
      <c r="B571" s="7">
        <v>0.4544667159346974</v>
      </c>
      <c r="C571" s="7">
        <v>0.65609500073080518</v>
      </c>
      <c r="D571" s="7">
        <v>0.45188014431780438</v>
      </c>
      <c r="E571" s="7">
        <v>0.65492338338811917</v>
      </c>
      <c r="F571" s="7">
        <v>0.43617005823190691</v>
      </c>
      <c r="G571" s="7">
        <v>0.67309539010503694</v>
      </c>
      <c r="H571" s="7">
        <v>0.43688002629242312</v>
      </c>
      <c r="I571" s="7">
        <v>0.67535816282749195</v>
      </c>
      <c r="J571" s="7">
        <v>0.4217528040106841</v>
      </c>
      <c r="K571" s="7">
        <v>0.67532522650840199</v>
      </c>
      <c r="L571" s="7">
        <v>0.41734500997768426</v>
      </c>
      <c r="M571" s="7">
        <v>0.70353312895206288</v>
      </c>
      <c r="N571" s="7">
        <v>0.42163750229241614</v>
      </c>
      <c r="O571" s="7">
        <v>0.75295573059396603</v>
      </c>
      <c r="P571" s="7">
        <v>0.43923327081014435</v>
      </c>
      <c r="Q571" s="7">
        <v>0.7701016595403446</v>
      </c>
      <c r="R571" s="7">
        <v>0.44009848764092663</v>
      </c>
      <c r="S571" s="7">
        <v>0.79528766424740527</v>
      </c>
      <c r="T571" s="7">
        <v>0.44587356031732489</v>
      </c>
      <c r="U571" s="7">
        <v>0.82337428828288961</v>
      </c>
      <c r="V571" s="7">
        <v>0.45148612112309316</v>
      </c>
      <c r="W571" s="7">
        <v>0.83971256611213074</v>
      </c>
      <c r="X571" s="7">
        <v>0.45683902609087224</v>
      </c>
      <c r="Y571" s="7">
        <v>0.84559272249755513</v>
      </c>
      <c r="Z571" s="7">
        <v>0.45868839302088682</v>
      </c>
      <c r="AA571" s="7">
        <v>0.84395734007071976</v>
      </c>
      <c r="AB571" s="7">
        <v>0.4457591664866023</v>
      </c>
    </row>
    <row r="572" spans="1:28">
      <c r="A572" s="7">
        <v>0.6491608123642858</v>
      </c>
      <c r="B572" s="7">
        <v>0.45496605408467677</v>
      </c>
      <c r="C572" s="7">
        <v>0.65637213681411299</v>
      </c>
      <c r="D572" s="7">
        <v>0.45220153650888201</v>
      </c>
      <c r="E572" s="7">
        <v>0.65558465092107066</v>
      </c>
      <c r="F572" s="7">
        <v>0.43694267053305685</v>
      </c>
      <c r="G572" s="7">
        <v>0.67351606160519872</v>
      </c>
      <c r="H572" s="7">
        <v>0.4373884433178567</v>
      </c>
      <c r="I572" s="7">
        <v>0.67607381807942946</v>
      </c>
      <c r="J572" s="7">
        <v>0.42265524423082868</v>
      </c>
      <c r="K572" s="7">
        <v>0.67680302724212449</v>
      </c>
      <c r="L572" s="7">
        <v>0.41919800845788052</v>
      </c>
      <c r="M572" s="7">
        <v>0.70388746239289368</v>
      </c>
      <c r="N572" s="7">
        <v>0.42209689339039719</v>
      </c>
      <c r="O572" s="7">
        <v>0.75339419658936213</v>
      </c>
      <c r="P572" s="7">
        <v>0.43987151575457256</v>
      </c>
      <c r="Q572" s="7">
        <v>0.77036430044719117</v>
      </c>
      <c r="R572" s="7">
        <v>0.4405006818235464</v>
      </c>
      <c r="S572" s="7">
        <v>0.79552758364865139</v>
      </c>
      <c r="T572" s="7">
        <v>0.4462730308373084</v>
      </c>
      <c r="U572" s="7">
        <v>0.82356364520766367</v>
      </c>
      <c r="V572" s="7">
        <v>0.4518392893782604</v>
      </c>
      <c r="W572" s="7">
        <v>0.84011692165027407</v>
      </c>
      <c r="X572" s="7">
        <v>0.45765067755647509</v>
      </c>
      <c r="Y572" s="7">
        <v>0.84609429358211574</v>
      </c>
      <c r="Z572" s="7">
        <v>0.45968434565820937</v>
      </c>
      <c r="AA572" s="7">
        <v>0.8442237472341475</v>
      </c>
      <c r="AB572" s="7">
        <v>0.44627303083730835</v>
      </c>
    </row>
    <row r="573" spans="1:28">
      <c r="A573" s="7">
        <v>0.65095414484608427</v>
      </c>
      <c r="B573" s="7">
        <v>0.45699790641132021</v>
      </c>
      <c r="C573" s="7">
        <v>0.65667584759034081</v>
      </c>
      <c r="D573" s="7">
        <v>0.45255379687650382</v>
      </c>
      <c r="E573" s="7">
        <v>0.65588971080505654</v>
      </c>
      <c r="F573" s="7">
        <v>0.43729947033840577</v>
      </c>
      <c r="G573" s="7">
        <v>0.67411339764389</v>
      </c>
      <c r="H573" s="7">
        <v>0.43811112180400869</v>
      </c>
      <c r="I573" s="7">
        <v>0.67656321230323679</v>
      </c>
      <c r="J573" s="7">
        <v>0.42327260776171227</v>
      </c>
      <c r="K573" s="7">
        <v>0.67743624915330025</v>
      </c>
      <c r="L573" s="7">
        <v>0.41999241006012045</v>
      </c>
      <c r="M573" s="7">
        <v>0.70465246339302834</v>
      </c>
      <c r="N573" s="7">
        <v>0.42309193814017432</v>
      </c>
      <c r="O573" s="7">
        <v>0.75395609628934457</v>
      </c>
      <c r="P573" s="7">
        <v>0.44068952243299336</v>
      </c>
      <c r="Q573" s="7">
        <v>0.77121788339444242</v>
      </c>
      <c r="R573" s="7">
        <v>0.44180894777649243</v>
      </c>
      <c r="S573" s="7">
        <v>0.79578166803299699</v>
      </c>
      <c r="T573" s="7">
        <v>0.44669610643347274</v>
      </c>
      <c r="U573" s="7">
        <v>0.82376255683965105</v>
      </c>
      <c r="V573" s="7">
        <v>0.45221061538433599</v>
      </c>
      <c r="W573" s="7">
        <v>0.84065875807138613</v>
      </c>
      <c r="X573" s="7">
        <v>0.45874014261097557</v>
      </c>
      <c r="Y573" s="7">
        <v>0.84630721629829686</v>
      </c>
      <c r="Z573" s="7">
        <v>0.46010742125437371</v>
      </c>
      <c r="AA573" s="7">
        <v>0.84454391014568531</v>
      </c>
      <c r="AB573" s="7">
        <v>0.44689130225573737</v>
      </c>
    </row>
    <row r="574" spans="1:28">
      <c r="A574" s="7">
        <v>0.65149980840464861</v>
      </c>
      <c r="B574" s="7">
        <v>0.45761617782974923</v>
      </c>
      <c r="C574" s="7">
        <v>0.65711338092734395</v>
      </c>
      <c r="D574" s="7">
        <v>0.45306130601439198</v>
      </c>
      <c r="E574" s="7">
        <v>0.65667610769161899</v>
      </c>
      <c r="F574" s="7">
        <v>0.4382200683094587</v>
      </c>
      <c r="G574" s="7">
        <v>0.67441862499016125</v>
      </c>
      <c r="H574" s="7">
        <v>0.43848063203499343</v>
      </c>
      <c r="I574" s="7">
        <v>0.67723445335335608</v>
      </c>
      <c r="J574" s="7">
        <v>0.42412148261667726</v>
      </c>
      <c r="K574" s="7">
        <v>0.67797525171844319</v>
      </c>
      <c r="L574" s="7">
        <v>0.42066878628145615</v>
      </c>
      <c r="M574" s="7">
        <v>0.7052721386962324</v>
      </c>
      <c r="N574" s="7">
        <v>0.42389905016805007</v>
      </c>
      <c r="O574" s="7">
        <v>0.75424625760982733</v>
      </c>
      <c r="P574" s="7">
        <v>0.4411125980291577</v>
      </c>
      <c r="Q574" s="7">
        <v>0.77154705999769002</v>
      </c>
      <c r="R574" s="7">
        <v>0.4423164569143806</v>
      </c>
      <c r="S574" s="7">
        <v>0.79733981617393146</v>
      </c>
      <c r="T574" s="7">
        <v>0.44929084903827476</v>
      </c>
      <c r="U574" s="7">
        <v>0.82416385454261254</v>
      </c>
      <c r="V574" s="7">
        <v>0.45296234627194132</v>
      </c>
      <c r="W574" s="7">
        <v>0.84112781049563234</v>
      </c>
      <c r="X574" s="7">
        <v>0.45968434565820931</v>
      </c>
      <c r="Y574" s="7">
        <v>0.8464845034134435</v>
      </c>
      <c r="Z574" s="7">
        <v>0.46046058950954094</v>
      </c>
      <c r="AA574" s="7">
        <v>0.84551546624020368</v>
      </c>
      <c r="AB574" s="7">
        <v>0.44877335313738698</v>
      </c>
    </row>
    <row r="575" spans="1:28">
      <c r="A575" s="7">
        <v>0.65185949674287824</v>
      </c>
      <c r="B575" s="7">
        <v>0.45802381933764147</v>
      </c>
      <c r="C575" s="7">
        <v>0.65735445135597481</v>
      </c>
      <c r="D575" s="7">
        <v>0.45334093537838044</v>
      </c>
      <c r="E575" s="7">
        <v>0.65685969163377822</v>
      </c>
      <c r="F575" s="7">
        <v>0.43843523765772252</v>
      </c>
      <c r="G575" s="7">
        <v>0.67541826641362268</v>
      </c>
      <c r="H575" s="7">
        <v>0.43969175402057981</v>
      </c>
      <c r="I575" s="7">
        <v>0.67848056501568743</v>
      </c>
      <c r="J575" s="7">
        <v>0.42569757539552128</v>
      </c>
      <c r="K575" s="7">
        <v>0.67839711671824798</v>
      </c>
      <c r="L575" s="7">
        <v>0.42119899260797972</v>
      </c>
      <c r="M575" s="7">
        <v>0.70564361730355507</v>
      </c>
      <c r="N575" s="7">
        <v>0.42438386211730278</v>
      </c>
      <c r="O575" s="7">
        <v>0.75439364113769158</v>
      </c>
      <c r="P575" s="7">
        <v>0.44132776737742152</v>
      </c>
      <c r="Q575" s="7">
        <v>0.77233936006667703</v>
      </c>
      <c r="R575" s="7">
        <v>0.44353938143805738</v>
      </c>
      <c r="S575" s="7">
        <v>0.79775414192958904</v>
      </c>
      <c r="T575" s="7">
        <v>0.44998175146033714</v>
      </c>
      <c r="U575" s="7">
        <v>0.8243896930767467</v>
      </c>
      <c r="V575" s="7">
        <v>0.45338542186810565</v>
      </c>
      <c r="W575" s="7">
        <v>0.84136862668279322</v>
      </c>
      <c r="X575" s="7">
        <v>0.46016915760746202</v>
      </c>
      <c r="Y575" s="7">
        <v>0.84682482340332299</v>
      </c>
      <c r="Z575" s="7">
        <v>0.46114150516860375</v>
      </c>
      <c r="AA575" s="7">
        <v>0.8456972871529288</v>
      </c>
      <c r="AB575" s="7">
        <v>0.44912652139255421</v>
      </c>
    </row>
    <row r="576" spans="1:28">
      <c r="A576" s="7">
        <v>0.65242764082258187</v>
      </c>
      <c r="B576" s="7">
        <v>0.45866841949488757</v>
      </c>
      <c r="C576" s="7">
        <v>0.65794763646579468</v>
      </c>
      <c r="D576" s="7">
        <v>0.45403002202535198</v>
      </c>
      <c r="E576" s="7">
        <v>0.65758763393179254</v>
      </c>
      <c r="F576" s="7">
        <v>0.43928865195041455</v>
      </c>
      <c r="G576" s="7">
        <v>0.67594563629844095</v>
      </c>
      <c r="H576" s="7">
        <v>0.44033090685255344</v>
      </c>
      <c r="I576" s="7">
        <v>0.67951968973747012</v>
      </c>
      <c r="J576" s="7">
        <v>0.42701310444883062</v>
      </c>
      <c r="K576" s="7">
        <v>0.67899468806606</v>
      </c>
      <c r="L576" s="7">
        <v>0.42195072349558504</v>
      </c>
      <c r="M576" s="7">
        <v>0.70603387395036876</v>
      </c>
      <c r="N576" s="7">
        <v>0.42489318703028178</v>
      </c>
      <c r="O576" s="7">
        <v>0.75460642610604556</v>
      </c>
      <c r="P576" s="7">
        <v>0.44163917280549958</v>
      </c>
      <c r="Q576" s="7">
        <v>0.77259061986756017</v>
      </c>
      <c r="R576" s="7">
        <v>0.4439279573074959</v>
      </c>
      <c r="S576" s="7">
        <v>0.7979542223158681</v>
      </c>
      <c r="T576" s="7">
        <v>0.4503158540770506</v>
      </c>
      <c r="U576" s="7">
        <v>0.82499511407017567</v>
      </c>
      <c r="V576" s="7">
        <v>0.45452028129987698</v>
      </c>
      <c r="W576" s="7">
        <v>0.84190327456100489</v>
      </c>
      <c r="X576" s="7">
        <v>0.46124591223632666</v>
      </c>
      <c r="Y576" s="7">
        <v>0.84702438276911618</v>
      </c>
      <c r="Z576" s="7">
        <v>0.46154097568858726</v>
      </c>
      <c r="AA576" s="7">
        <v>0.84701588403304007</v>
      </c>
      <c r="AB576" s="7">
        <v>0.45169311948344826</v>
      </c>
    </row>
    <row r="577" spans="1:28">
      <c r="A577" s="7">
        <v>0.6530683356750534</v>
      </c>
      <c r="B577" s="7">
        <v>0.45939654530631208</v>
      </c>
      <c r="C577" s="7">
        <v>0.65832537674372804</v>
      </c>
      <c r="D577" s="7">
        <v>0.45446943959733382</v>
      </c>
      <c r="E577" s="7">
        <v>0.65839412458316848</v>
      </c>
      <c r="F577" s="7">
        <v>0.44023467077273915</v>
      </c>
      <c r="G577" s="7">
        <v>0.67674325045259387</v>
      </c>
      <c r="H577" s="7">
        <v>0.44129871497596806</v>
      </c>
      <c r="I577" s="7">
        <v>0.68006858223163758</v>
      </c>
      <c r="J577" s="7">
        <v>0.4277085463086201</v>
      </c>
      <c r="K577" s="7">
        <v>0.67924933494722983</v>
      </c>
      <c r="L577" s="7">
        <v>0.42227120779911725</v>
      </c>
      <c r="M577" s="7">
        <v>0.7063710622247078</v>
      </c>
      <c r="N577" s="7">
        <v>0.42533442037735447</v>
      </c>
      <c r="O577" s="7">
        <v>0.75535071292175993</v>
      </c>
      <c r="P577" s="7">
        <v>0.44272863786000005</v>
      </c>
      <c r="Q577" s="7">
        <v>0.77380664726625958</v>
      </c>
      <c r="R577" s="7">
        <v>0.44581000818914551</v>
      </c>
      <c r="S577" s="7">
        <v>0.79816404112802808</v>
      </c>
      <c r="T577" s="7">
        <v>0.45066629866958158</v>
      </c>
      <c r="U577" s="7">
        <v>0.82563788528271143</v>
      </c>
      <c r="V577" s="7">
        <v>0.45572595596019083</v>
      </c>
      <c r="W577" s="7">
        <v>0.84221507760930647</v>
      </c>
      <c r="X577" s="7">
        <v>0.4618741704177553</v>
      </c>
      <c r="Y577" s="7">
        <v>0.847181179413668</v>
      </c>
      <c r="Z577" s="7">
        <v>0.46185510477930158</v>
      </c>
      <c r="AA577" s="7">
        <v>0.84733762799599288</v>
      </c>
      <c r="AB577" s="7">
        <v>0.45231956188978606</v>
      </c>
    </row>
    <row r="578" spans="1:28">
      <c r="A578" s="7">
        <v>0.65464912504789796</v>
      </c>
      <c r="B578" s="7">
        <v>0.46119416264623786</v>
      </c>
      <c r="C578" s="7">
        <v>0.65898879497055063</v>
      </c>
      <c r="D578" s="7">
        <v>0.45524205189848377</v>
      </c>
      <c r="E578" s="7">
        <v>0.65910288646931536</v>
      </c>
      <c r="F578" s="7">
        <v>0.4410662957643412</v>
      </c>
      <c r="G578" s="7">
        <v>0.67700212522192416</v>
      </c>
      <c r="H578" s="7">
        <v>0.44161284406668239</v>
      </c>
      <c r="I578" s="7">
        <v>0.68077250543026457</v>
      </c>
      <c r="J578" s="7">
        <v>0.4286009997657651</v>
      </c>
      <c r="K578" s="7">
        <v>0.67952774887064227</v>
      </c>
      <c r="L578" s="7">
        <v>0.42262165239164823</v>
      </c>
      <c r="M578" s="7">
        <v>0.70675886956202261</v>
      </c>
      <c r="N578" s="7">
        <v>0.42584192951524263</v>
      </c>
      <c r="O578" s="7">
        <v>0.75560126491912916</v>
      </c>
      <c r="P578" s="7">
        <v>0.44309542442834854</v>
      </c>
      <c r="Q578" s="7">
        <v>0.77407454099124307</v>
      </c>
      <c r="R578" s="7">
        <v>0.44622582068494654</v>
      </c>
      <c r="S578" s="7">
        <v>0.79893160614972702</v>
      </c>
      <c r="T578" s="7">
        <v>0.45195549898407383</v>
      </c>
      <c r="U578" s="7">
        <v>0.82585156328039222</v>
      </c>
      <c r="V578" s="7">
        <v>0.45612724225526519</v>
      </c>
      <c r="W578" s="7">
        <v>0.84241725537837808</v>
      </c>
      <c r="X578" s="7">
        <v>0.46228181192564755</v>
      </c>
      <c r="Y578" s="7">
        <v>0.84753486275393541</v>
      </c>
      <c r="Z578" s="7">
        <v>0.46256507283981774</v>
      </c>
      <c r="AA578" s="7">
        <v>0.84757873833678066</v>
      </c>
      <c r="AB578" s="7">
        <v>0.45279075552585751</v>
      </c>
    </row>
    <row r="579" spans="1:28">
      <c r="A579" s="7">
        <v>0.65509771362881508</v>
      </c>
      <c r="B579" s="7">
        <v>0.46170439544676223</v>
      </c>
      <c r="C579" s="7">
        <v>0.65921562895654573</v>
      </c>
      <c r="D579" s="7">
        <v>0.45550624717420013</v>
      </c>
      <c r="E579" s="7">
        <v>0.65977602759056575</v>
      </c>
      <c r="F579" s="7">
        <v>0.4418570658163995</v>
      </c>
      <c r="G579" s="7">
        <v>0.67730647799127197</v>
      </c>
      <c r="H579" s="7">
        <v>0.44198235429766713</v>
      </c>
      <c r="I579" s="7">
        <v>0.68103061060309444</v>
      </c>
      <c r="J579" s="7">
        <v>0.42892874716966067</v>
      </c>
      <c r="K579" s="7">
        <v>0.67974844283432279</v>
      </c>
      <c r="L579" s="7">
        <v>0.42289946598054584</v>
      </c>
      <c r="M579" s="7">
        <v>0.707191580906816</v>
      </c>
      <c r="N579" s="7">
        <v>0.42640845134358291</v>
      </c>
      <c r="O579" s="7">
        <v>0.75610881694321164</v>
      </c>
      <c r="P579" s="7">
        <v>0.44383989221559056</v>
      </c>
      <c r="Q579" s="7">
        <v>0.77518376108782483</v>
      </c>
      <c r="R579" s="7">
        <v>0.44795171490878438</v>
      </c>
      <c r="S579" s="7">
        <v>0.79922464423759598</v>
      </c>
      <c r="T579" s="7">
        <v>0.45244848192123532</v>
      </c>
      <c r="U579" s="7">
        <v>0.8260400515954196</v>
      </c>
      <c r="V579" s="7">
        <v>0.45648222628552326</v>
      </c>
      <c r="W579" s="7">
        <v>0.84529446967423338</v>
      </c>
      <c r="X579" s="7">
        <v>0.46810227897931639</v>
      </c>
      <c r="Y579" s="7">
        <v>0.84793754504562524</v>
      </c>
      <c r="Z579" s="7">
        <v>0.4633767243054206</v>
      </c>
      <c r="AA579" s="7">
        <v>0.84772261401554583</v>
      </c>
      <c r="AB579" s="7">
        <v>0.45307401644002765</v>
      </c>
    </row>
    <row r="580" spans="1:28">
      <c r="A580" s="7">
        <v>0.65543696512964533</v>
      </c>
      <c r="B580" s="7">
        <v>0.46209115554110991</v>
      </c>
      <c r="C580" s="7">
        <v>0.66071994639504905</v>
      </c>
      <c r="D580" s="7">
        <v>0.45725847013685511</v>
      </c>
      <c r="E580" s="7">
        <v>0.66010209459231117</v>
      </c>
      <c r="F580" s="7">
        <v>0.4422401943605655</v>
      </c>
      <c r="G580" s="7">
        <v>0.67746565099133316</v>
      </c>
      <c r="H580" s="7">
        <v>0.44217573434484098</v>
      </c>
      <c r="I580" s="7">
        <v>0.68251220133544277</v>
      </c>
      <c r="J580" s="7">
        <v>0.43081079805131028</v>
      </c>
      <c r="K580" s="7">
        <v>0.68008627436334146</v>
      </c>
      <c r="L580" s="7">
        <v>0.42332526523934644</v>
      </c>
      <c r="M580" s="7">
        <v>0.7076185771961121</v>
      </c>
      <c r="N580" s="7">
        <v>0.42696771007155981</v>
      </c>
      <c r="O580" s="7">
        <v>0.75739105363563053</v>
      </c>
      <c r="P580" s="7">
        <v>0.44572194309724017</v>
      </c>
      <c r="Q580" s="7">
        <v>0.77627897366937482</v>
      </c>
      <c r="R580" s="7">
        <v>0.44965581983153224</v>
      </c>
      <c r="S580" s="7">
        <v>0.79959204848673682</v>
      </c>
      <c r="T580" s="7">
        <v>0.45306675333966434</v>
      </c>
      <c r="U580" s="7">
        <v>0.82686870529374279</v>
      </c>
      <c r="V580" s="7">
        <v>0.45804470075118603</v>
      </c>
      <c r="W580" s="7">
        <v>0.84581294333091939</v>
      </c>
      <c r="X580" s="7">
        <v>0.46915179698181853</v>
      </c>
      <c r="Y580" s="7">
        <v>0.84814066797152188</v>
      </c>
      <c r="Z580" s="7">
        <v>0.46378618158840368</v>
      </c>
      <c r="AA580" s="7">
        <v>0.84790048229973347</v>
      </c>
      <c r="AB580" s="7">
        <v>0.45342446103255862</v>
      </c>
    </row>
    <row r="581" spans="1:28">
      <c r="A581" s="7">
        <v>0.65590190318048192</v>
      </c>
      <c r="B581" s="7">
        <v>0.46262136186763347</v>
      </c>
      <c r="C581" s="7">
        <v>0.66110717763473947</v>
      </c>
      <c r="D581" s="7">
        <v>0.45770969024692737</v>
      </c>
      <c r="E581" s="7">
        <v>0.66126022612792235</v>
      </c>
      <c r="F581" s="7">
        <v>0.44360111779114569</v>
      </c>
      <c r="G581" s="7">
        <v>0.67807785483772243</v>
      </c>
      <c r="H581" s="7">
        <v>0.442920202132083</v>
      </c>
      <c r="I581" s="7">
        <v>0.68309461398192584</v>
      </c>
      <c r="J581" s="7">
        <v>0.4315507264008252</v>
      </c>
      <c r="K581" s="7">
        <v>0.68085530794447446</v>
      </c>
      <c r="L581" s="7">
        <v>0.42429488913785185</v>
      </c>
      <c r="M581" s="7">
        <v>0.70842848220372534</v>
      </c>
      <c r="N581" s="7">
        <v>0.4280308463872432</v>
      </c>
      <c r="O581" s="7">
        <v>0.75777609310217586</v>
      </c>
      <c r="P581" s="7">
        <v>0.44628755703803502</v>
      </c>
      <c r="Q581" s="7">
        <v>0.77649346374329953</v>
      </c>
      <c r="R581" s="7">
        <v>0.4499899224482457</v>
      </c>
      <c r="S581" s="7">
        <v>0.79983905037953273</v>
      </c>
      <c r="T581" s="7">
        <v>0.45348256583546537</v>
      </c>
      <c r="U581" s="7">
        <v>0.82694861739043646</v>
      </c>
      <c r="V581" s="7">
        <v>0.45819541008372527</v>
      </c>
      <c r="W581" s="7">
        <v>0.84625503871928942</v>
      </c>
      <c r="X581" s="7">
        <v>0.47004878987669058</v>
      </c>
      <c r="Y581" s="7">
        <v>0.8484872241915824</v>
      </c>
      <c r="Z581" s="7">
        <v>0.46448888654855647</v>
      </c>
      <c r="AA581" s="7">
        <v>0.84814633579476617</v>
      </c>
      <c r="AB581" s="7">
        <v>0.45390927298181133</v>
      </c>
    </row>
    <row r="582" spans="1:28">
      <c r="A582" s="7">
        <v>0.65791799718993393</v>
      </c>
      <c r="B582" s="7">
        <v>0.46492285679526574</v>
      </c>
      <c r="C582" s="7">
        <v>0.66225083852647226</v>
      </c>
      <c r="D582" s="7">
        <v>0.45904337705114506</v>
      </c>
      <c r="E582" s="7">
        <v>0.66272889766519583</v>
      </c>
      <c r="F582" s="7">
        <v>0.44532701201498354</v>
      </c>
      <c r="G582" s="7">
        <v>0.67823965156855393</v>
      </c>
      <c r="H582" s="7">
        <v>0.44311721372943852</v>
      </c>
      <c r="I582" s="7">
        <v>0.68334182510525321</v>
      </c>
      <c r="J582" s="7">
        <v>0.43186485549153952</v>
      </c>
      <c r="K582" s="7">
        <v>0.68125340590203676</v>
      </c>
      <c r="L582" s="7">
        <v>0.42479695095046749</v>
      </c>
      <c r="M582" s="7">
        <v>0.70918695171186319</v>
      </c>
      <c r="N582" s="7">
        <v>0.42902679902456575</v>
      </c>
      <c r="O582" s="7">
        <v>0.75824127236199734</v>
      </c>
      <c r="P582" s="7">
        <v>0.44697301213482493</v>
      </c>
      <c r="Q582" s="7">
        <v>0.77681213471027333</v>
      </c>
      <c r="R582" s="7">
        <v>0.45048653693558882</v>
      </c>
      <c r="S582" s="7">
        <v>0.80061989507288744</v>
      </c>
      <c r="T582" s="7">
        <v>0.45479809488877471</v>
      </c>
      <c r="U582" s="7">
        <v>0.82715013485166389</v>
      </c>
      <c r="V582" s="7">
        <v>0.45857581496525501</v>
      </c>
      <c r="W582" s="7">
        <v>0.84636915683783209</v>
      </c>
      <c r="X582" s="7">
        <v>0.47028120908831733</v>
      </c>
      <c r="Y582" s="7">
        <v>0.84866094774662559</v>
      </c>
      <c r="Z582" s="7">
        <v>0.46484114691617828</v>
      </c>
      <c r="AA582" s="7">
        <v>0.84971078616991014</v>
      </c>
      <c r="AB582" s="7">
        <v>0.45699790641132021</v>
      </c>
    </row>
    <row r="583" spans="1:28">
      <c r="A583" s="7">
        <v>0.65868744411802183</v>
      </c>
      <c r="B583" s="7">
        <v>0.46580169193922949</v>
      </c>
      <c r="C583" s="7">
        <v>0.66312495610430289</v>
      </c>
      <c r="D583" s="7">
        <v>0.46006293476464843</v>
      </c>
      <c r="E583" s="7">
        <v>0.66292435519565385</v>
      </c>
      <c r="F583" s="7">
        <v>0.44555670756397403</v>
      </c>
      <c r="G583" s="7">
        <v>0.67841631610708342</v>
      </c>
      <c r="H583" s="7">
        <v>0.44333238307770234</v>
      </c>
      <c r="I583" s="7">
        <v>0.6840432342924565</v>
      </c>
      <c r="J583" s="7">
        <v>0.43275730894868453</v>
      </c>
      <c r="K583" s="7">
        <v>0.6815657727429385</v>
      </c>
      <c r="L583" s="7">
        <v>0.4251918820327239</v>
      </c>
      <c r="M583" s="7">
        <v>0.70960986581866126</v>
      </c>
      <c r="N583" s="7">
        <v>0.4295833340899064</v>
      </c>
      <c r="O583" s="7">
        <v>0.75860512544641223</v>
      </c>
      <c r="P583" s="7">
        <v>0.44750957367416644</v>
      </c>
      <c r="Q583" s="7">
        <v>0.77708002843525681</v>
      </c>
      <c r="R583" s="7">
        <v>0.45090416520648069</v>
      </c>
      <c r="S583" s="7">
        <v>0.80116613223365818</v>
      </c>
      <c r="T583" s="7">
        <v>0.45571869285982763</v>
      </c>
      <c r="U583" s="7">
        <v>0.82728216353315775</v>
      </c>
      <c r="V583" s="7">
        <v>0.4588254840402447</v>
      </c>
      <c r="W583" s="7">
        <v>0.84670522121842229</v>
      </c>
      <c r="X583" s="7">
        <v>0.47096575629756182</v>
      </c>
      <c r="Y583" s="7">
        <v>0.84927120741434148</v>
      </c>
      <c r="Z583" s="7">
        <v>0.46607859764058174</v>
      </c>
      <c r="AA583" s="7">
        <v>0.84979853452344267</v>
      </c>
      <c r="AB583" s="7">
        <v>0.45717131293249486</v>
      </c>
    </row>
    <row r="584" spans="1:28">
      <c r="A584" s="7">
        <v>0.65941499552944094</v>
      </c>
      <c r="B584" s="7">
        <v>0.46663331693083154</v>
      </c>
      <c r="C584" s="7">
        <v>0.66345619066962636</v>
      </c>
      <c r="D584" s="7">
        <v>0.46044969485899612</v>
      </c>
      <c r="E584" s="7">
        <v>0.66369339837624108</v>
      </c>
      <c r="F584" s="7">
        <v>0.44646096355920944</v>
      </c>
      <c r="G584" s="7">
        <v>0.67878976045338091</v>
      </c>
      <c r="H584" s="7">
        <v>0.44378723473795628</v>
      </c>
      <c r="I584" s="7">
        <v>0.68855253278270889</v>
      </c>
      <c r="J584" s="7">
        <v>0.43849515823572044</v>
      </c>
      <c r="K584" s="7">
        <v>0.68196811481518693</v>
      </c>
      <c r="L584" s="7">
        <v>0.4257012069457029</v>
      </c>
      <c r="M584" s="7">
        <v>0.70980091195957007</v>
      </c>
      <c r="N584" s="7">
        <v>0.42983481893998693</v>
      </c>
      <c r="O584" s="7">
        <v>0.75895792476623725</v>
      </c>
      <c r="P584" s="7">
        <v>0.44803070112523585</v>
      </c>
      <c r="Q584" s="7">
        <v>0.7774380955382576</v>
      </c>
      <c r="R584" s="7">
        <v>0.4514634239344576</v>
      </c>
      <c r="S584" s="7">
        <v>0.80154238959723612</v>
      </c>
      <c r="T584" s="7">
        <v>0.45635512202916501</v>
      </c>
      <c r="U584" s="7">
        <v>0.82820723291336129</v>
      </c>
      <c r="V584" s="7">
        <v>0.46057770700289968</v>
      </c>
      <c r="W584" s="7">
        <v>0.84718865072846916</v>
      </c>
      <c r="X584" s="7">
        <v>0.47195444583452101</v>
      </c>
      <c r="Y584" s="7">
        <v>0.84954827421238477</v>
      </c>
      <c r="Z584" s="7">
        <v>0.46664148791874033</v>
      </c>
      <c r="AA584" s="7">
        <v>0.85001197646446791</v>
      </c>
      <c r="AB584" s="7">
        <v>0.45759438852865919</v>
      </c>
    </row>
    <row r="585" spans="1:28">
      <c r="A585" s="7">
        <v>0.65982475411929919</v>
      </c>
      <c r="B585" s="7">
        <v>0.46710178690426674</v>
      </c>
      <c r="C585" s="7">
        <v>0.66379976348523406</v>
      </c>
      <c r="D585" s="7">
        <v>0.46085098115407047</v>
      </c>
      <c r="E585" s="7">
        <v>0.6638377081417195</v>
      </c>
      <c r="F585" s="7">
        <v>0.44663073853020246</v>
      </c>
      <c r="G585" s="7">
        <v>0.67948067622287744</v>
      </c>
      <c r="H585" s="7">
        <v>0.44462884649255791</v>
      </c>
      <c r="I585" s="7">
        <v>0.68924220991660179</v>
      </c>
      <c r="J585" s="7">
        <v>0.43937308549213877</v>
      </c>
      <c r="K585" s="7">
        <v>0.68305715464365679</v>
      </c>
      <c r="L585" s="7">
        <v>0.42708119601473687</v>
      </c>
      <c r="M585" s="7">
        <v>0.71081982471108351</v>
      </c>
      <c r="N585" s="7">
        <v>0.43117667673211335</v>
      </c>
      <c r="O585" s="7">
        <v>0.75929137999803009</v>
      </c>
      <c r="P585" s="7">
        <v>0.44852368406239734</v>
      </c>
      <c r="Q585" s="7">
        <v>0.77767184594535099</v>
      </c>
      <c r="R585" s="7">
        <v>0.45183021050280608</v>
      </c>
      <c r="S585" s="7">
        <v>0.80173981404918404</v>
      </c>
      <c r="T585" s="7">
        <v>0.45668922464587847</v>
      </c>
      <c r="U585" s="7">
        <v>0.82836010822877526</v>
      </c>
      <c r="V585" s="7">
        <v>0.46086732312988771</v>
      </c>
      <c r="W585" s="7">
        <v>0.84754088933058513</v>
      </c>
      <c r="X585" s="7">
        <v>0.47267530854558215</v>
      </c>
      <c r="Y585" s="7">
        <v>0.84978257828918657</v>
      </c>
      <c r="Z585" s="7">
        <v>0.46711903676762973</v>
      </c>
      <c r="AA585" s="7">
        <v>0.85034953094157073</v>
      </c>
      <c r="AB585" s="7">
        <v>0.45826350164963159</v>
      </c>
    </row>
    <row r="586" spans="1:28">
      <c r="A586" s="7">
        <v>0.66017524588069909</v>
      </c>
      <c r="B586" s="7">
        <v>0.46750307319934109</v>
      </c>
      <c r="C586" s="7">
        <v>0.66434739197861981</v>
      </c>
      <c r="D586" s="7">
        <v>0.46149104187358952</v>
      </c>
      <c r="E586" s="7">
        <v>0.66416468849641097</v>
      </c>
      <c r="F586" s="7">
        <v>0.44701568284945931</v>
      </c>
      <c r="G586" s="7">
        <v>0.67974742218451845</v>
      </c>
      <c r="H586" s="7">
        <v>0.44495387023381722</v>
      </c>
      <c r="I586" s="7">
        <v>0.69001736343889941</v>
      </c>
      <c r="J586" s="7">
        <v>0.44036177502909796</v>
      </c>
      <c r="K586" s="7">
        <v>0.68335678914050002</v>
      </c>
      <c r="L586" s="7">
        <v>0.42746160089626661</v>
      </c>
      <c r="M586" s="7">
        <v>0.71120273342940066</v>
      </c>
      <c r="N586" s="7">
        <v>0.43168146220736525</v>
      </c>
      <c r="O586" s="7">
        <v>0.75955851264228402</v>
      </c>
      <c r="P586" s="7">
        <v>0.44891952303219917</v>
      </c>
      <c r="Q586" s="7">
        <v>0.77780316639877423</v>
      </c>
      <c r="R586" s="7">
        <v>0.45203630097561576</v>
      </c>
      <c r="S586" s="7">
        <v>0.80220902911435177</v>
      </c>
      <c r="T586" s="7">
        <v>0.45748544202320923</v>
      </c>
      <c r="U586" s="7">
        <v>0.82865890998162972</v>
      </c>
      <c r="V586" s="7">
        <v>0.46143384495822798</v>
      </c>
      <c r="W586" s="7">
        <v>0.84788414225407571</v>
      </c>
      <c r="X586" s="7">
        <v>0.47337801350573494</v>
      </c>
      <c r="Y586" s="7">
        <v>0.84999817367544528</v>
      </c>
      <c r="Z586" s="7">
        <v>0.46755845433961157</v>
      </c>
      <c r="AA586" s="7">
        <v>0.8505835265509909</v>
      </c>
      <c r="AB586" s="7">
        <v>0.45872834007288515</v>
      </c>
    </row>
    <row r="587" spans="1:28">
      <c r="A587" s="7">
        <v>0.6606228126197462</v>
      </c>
      <c r="B587" s="7">
        <v>0.46801602966250172</v>
      </c>
      <c r="C587" s="7">
        <v>0.6661981295212579</v>
      </c>
      <c r="D587" s="7">
        <v>0.46365726155695469</v>
      </c>
      <c r="E587" s="7">
        <v>0.6647181803817267</v>
      </c>
      <c r="F587" s="7">
        <v>0.44766754610706877</v>
      </c>
      <c r="G587" s="7">
        <v>0.68019608014622945</v>
      </c>
      <c r="H587" s="7">
        <v>0.44550223431124913</v>
      </c>
      <c r="I587" s="7">
        <v>0.6903031227373897</v>
      </c>
      <c r="J587" s="7">
        <v>0.4407267458223556</v>
      </c>
      <c r="K587" s="7">
        <v>0.68361992425104223</v>
      </c>
      <c r="L587" s="7">
        <v>0.42779570351298007</v>
      </c>
      <c r="M587" s="7">
        <v>0.71165177350418629</v>
      </c>
      <c r="N587" s="7">
        <v>0.43227431277452261</v>
      </c>
      <c r="O587" s="7">
        <v>0.76015173134193759</v>
      </c>
      <c r="P587" s="7">
        <v>0.44979926606370835</v>
      </c>
      <c r="Q587" s="7">
        <v>0.7780955732750634</v>
      </c>
      <c r="R587" s="7">
        <v>0.4524956920735968</v>
      </c>
      <c r="S587" s="7">
        <v>0.80241707730362433</v>
      </c>
      <c r="T587" s="7">
        <v>0.45783861027837647</v>
      </c>
      <c r="U587" s="7">
        <v>0.82908452875749805</v>
      </c>
      <c r="V587" s="7">
        <v>0.46224095698610373</v>
      </c>
      <c r="W587" s="7">
        <v>0.84808362431955975</v>
      </c>
      <c r="X587" s="7">
        <v>0.4737865629011726</v>
      </c>
      <c r="Y587" s="7">
        <v>0.85019862393126433</v>
      </c>
      <c r="Z587" s="7">
        <v>0.46796700373504924</v>
      </c>
      <c r="AA587" s="7">
        <v>0.85125231129953649</v>
      </c>
      <c r="AB587" s="7">
        <v>0.46005839532692117</v>
      </c>
    </row>
    <row r="588" spans="1:28">
      <c r="A588" s="7">
        <v>0.6612767914165274</v>
      </c>
      <c r="B588" s="7">
        <v>0.46876594477501621</v>
      </c>
      <c r="C588" s="7">
        <v>0.66684731130544483</v>
      </c>
      <c r="D588" s="7">
        <v>0.46441807132001423</v>
      </c>
      <c r="E588" s="7">
        <v>0.66544520932679496</v>
      </c>
      <c r="F588" s="7">
        <v>0.44852459194994249</v>
      </c>
      <c r="G588" s="7">
        <v>0.68053279226174357</v>
      </c>
      <c r="H588" s="7">
        <v>0.44591441525686848</v>
      </c>
      <c r="I588" s="7">
        <v>0.69092492156284357</v>
      </c>
      <c r="J588" s="7">
        <v>0.44152114742459553</v>
      </c>
      <c r="K588" s="7">
        <v>0.68420221678598403</v>
      </c>
      <c r="L588" s="7">
        <v>0.42853563186249499</v>
      </c>
      <c r="M588" s="7">
        <v>0.71268864785869124</v>
      </c>
      <c r="N588" s="7">
        <v>0.43364976240582948</v>
      </c>
      <c r="O588" s="7">
        <v>0.76039675645701188</v>
      </c>
      <c r="P588" s="7">
        <v>0.45016332896942057</v>
      </c>
      <c r="Q588" s="7">
        <v>0.77846064413558003</v>
      </c>
      <c r="R588" s="7">
        <v>0.4530703848898458</v>
      </c>
      <c r="S588" s="7">
        <v>0.8030846021321838</v>
      </c>
      <c r="T588" s="7">
        <v>0.4589734697101478</v>
      </c>
      <c r="U588" s="7">
        <v>0.82949711838716633</v>
      </c>
      <c r="V588" s="7">
        <v>0.46302355605025325</v>
      </c>
      <c r="W588" s="7">
        <v>0.84937846060948086</v>
      </c>
      <c r="X588" s="7">
        <v>0.4764412260839721</v>
      </c>
      <c r="Y588" s="7">
        <v>0.85047569072930762</v>
      </c>
      <c r="Z588" s="7">
        <v>0.46853352556338951</v>
      </c>
      <c r="AA588" s="7">
        <v>0.85147286797192923</v>
      </c>
      <c r="AB588" s="7">
        <v>0.46049781289890301</v>
      </c>
    </row>
    <row r="589" spans="1:28">
      <c r="A589" s="7">
        <v>0.66280853237961335</v>
      </c>
      <c r="B589" s="7">
        <v>0.47052361506294366</v>
      </c>
      <c r="C589" s="7">
        <v>0.66737785606766775</v>
      </c>
      <c r="D589" s="7">
        <v>0.46503997428862492</v>
      </c>
      <c r="E589" s="7">
        <v>0.66581329056405936</v>
      </c>
      <c r="F589" s="7">
        <v>0.44895856219665187</v>
      </c>
      <c r="G589" s="7">
        <v>0.68091323322342834</v>
      </c>
      <c r="H589" s="7">
        <v>0.44638016156766747</v>
      </c>
      <c r="I589" s="7">
        <v>0.69117632270521034</v>
      </c>
      <c r="J589" s="7">
        <v>0.44184253961567316</v>
      </c>
      <c r="K589" s="7">
        <v>0.68468944115195574</v>
      </c>
      <c r="L589" s="7">
        <v>0.42915481116846943</v>
      </c>
      <c r="M589" s="7">
        <v>0.71306257577551269</v>
      </c>
      <c r="N589" s="7">
        <v>0.43414637689317259</v>
      </c>
      <c r="O589" s="7">
        <v>0.76067402171880649</v>
      </c>
      <c r="P589" s="7">
        <v>0.45057550991503992</v>
      </c>
      <c r="Q589" s="7">
        <v>0.77880295278417</v>
      </c>
      <c r="R589" s="7">
        <v>0.45360967009182357</v>
      </c>
      <c r="S589" s="7">
        <v>0.8035254872311528</v>
      </c>
      <c r="T589" s="7">
        <v>0.45972520059775313</v>
      </c>
      <c r="U589" s="7">
        <v>0.82996703626011481</v>
      </c>
      <c r="V589" s="7">
        <v>0.46391600950739825</v>
      </c>
      <c r="W589" s="7">
        <v>0.84979719323342484</v>
      </c>
      <c r="X589" s="7">
        <v>0.47730099558948208</v>
      </c>
      <c r="Y589" s="7">
        <v>0.85071623103629046</v>
      </c>
      <c r="Z589" s="7">
        <v>0.469026508500551</v>
      </c>
      <c r="AA589" s="7">
        <v>0.85175508564950697</v>
      </c>
      <c r="AB589" s="7">
        <v>0.4610607031770616</v>
      </c>
    </row>
    <row r="590" spans="1:28">
      <c r="A590" s="7">
        <v>0.66433414229147947</v>
      </c>
      <c r="B590" s="7">
        <v>0.47227583802559864</v>
      </c>
      <c r="C590" s="7">
        <v>0.66781538940467089</v>
      </c>
      <c r="D590" s="7">
        <v>0.46555293075178555</v>
      </c>
      <c r="E590" s="7">
        <v>0.66603706203584545</v>
      </c>
      <c r="F590" s="7">
        <v>0.44922275747236823</v>
      </c>
      <c r="G590" s="7">
        <v>0.68118085376199278</v>
      </c>
      <c r="H590" s="7">
        <v>0.44670790897156304</v>
      </c>
      <c r="I590" s="7">
        <v>0.69249366469121232</v>
      </c>
      <c r="J590" s="7">
        <v>0.44352757889996725</v>
      </c>
      <c r="K590" s="7">
        <v>0.68546696296246112</v>
      </c>
      <c r="L590" s="7">
        <v>0.43014350070542862</v>
      </c>
      <c r="M590" s="7">
        <v>0.71326831777341448</v>
      </c>
      <c r="N590" s="7">
        <v>0.43441965104434316</v>
      </c>
      <c r="O590" s="7">
        <v>0.76077534789421319</v>
      </c>
      <c r="P590" s="7">
        <v>0.45072621924757916</v>
      </c>
      <c r="Q590" s="7">
        <v>0.77938338918830086</v>
      </c>
      <c r="R590" s="7">
        <v>0.45452482073760397</v>
      </c>
      <c r="S590" s="7">
        <v>0.80400444072220145</v>
      </c>
      <c r="T590" s="7">
        <v>0.46054320727617393</v>
      </c>
      <c r="U590" s="7">
        <v>0.83005302862503516</v>
      </c>
      <c r="V590" s="7">
        <v>0.46407942926557333</v>
      </c>
      <c r="W590" s="7">
        <v>0.84996971826303269</v>
      </c>
      <c r="X590" s="7">
        <v>0.47765597961974016</v>
      </c>
      <c r="Y590" s="7">
        <v>0.85087124590079055</v>
      </c>
      <c r="Z590" s="7">
        <v>0.469344269141447</v>
      </c>
      <c r="AA590" s="7">
        <v>0.8522942241820225</v>
      </c>
      <c r="AB590" s="7">
        <v>0.46213745780592624</v>
      </c>
    </row>
    <row r="591" spans="1:28">
      <c r="A591" s="7">
        <v>0.66556137437731422</v>
      </c>
      <c r="B591" s="7">
        <v>0.47368669527117679</v>
      </c>
      <c r="C591" s="7">
        <v>0.66854619345996902</v>
      </c>
      <c r="D591" s="7">
        <v>0.46640997659465927</v>
      </c>
      <c r="E591" s="7">
        <v>0.66637591597883583</v>
      </c>
      <c r="F591" s="7">
        <v>0.44962404376744258</v>
      </c>
      <c r="G591" s="7">
        <v>0.68244024453170793</v>
      </c>
      <c r="H591" s="7">
        <v>0.44825222568631751</v>
      </c>
      <c r="I591" s="7">
        <v>0.69275176986404219</v>
      </c>
      <c r="J591" s="7">
        <v>0.44385804996649908</v>
      </c>
      <c r="K591" s="7">
        <v>0.68670539562788402</v>
      </c>
      <c r="L591" s="7">
        <v>0.43171959348427263</v>
      </c>
      <c r="M591" s="7">
        <v>0.71344466805733031</v>
      </c>
      <c r="N591" s="7">
        <v>0.43465388603106075</v>
      </c>
      <c r="O591" s="7">
        <v>0.76094852353945364</v>
      </c>
      <c r="P591" s="7">
        <v>0.45098405931047764</v>
      </c>
      <c r="Q591" s="7">
        <v>0.78108617773435585</v>
      </c>
      <c r="R591" s="7">
        <v>0.45721398364712934</v>
      </c>
      <c r="S591" s="7">
        <v>0.80417353520795054</v>
      </c>
      <c r="T591" s="7">
        <v>0.46083282340316195</v>
      </c>
      <c r="U591" s="7">
        <v>0.83043174247458329</v>
      </c>
      <c r="V591" s="7">
        <v>0.46480029197663447</v>
      </c>
      <c r="W591" s="7">
        <v>0.85063016564200011</v>
      </c>
      <c r="X591" s="7">
        <v>0.47901690305032035</v>
      </c>
      <c r="Y591" s="7">
        <v>0.85102626076529064</v>
      </c>
      <c r="Z591" s="7">
        <v>0.46966293766988837</v>
      </c>
      <c r="AA591" s="7">
        <v>0.85271320280699792</v>
      </c>
      <c r="AB591" s="7">
        <v>0.46297543801034619</v>
      </c>
    </row>
    <row r="592" spans="1:28">
      <c r="A592" s="7">
        <v>0.6660722953122995</v>
      </c>
      <c r="B592" s="7">
        <v>0.47427500640060705</v>
      </c>
      <c r="C592" s="7">
        <v>0.6693728562290141</v>
      </c>
      <c r="D592" s="7">
        <v>0.46737960049316468</v>
      </c>
      <c r="E592" s="7">
        <v>0.66675952421618334</v>
      </c>
      <c r="F592" s="7">
        <v>0.45007889542769652</v>
      </c>
      <c r="G592" s="7">
        <v>0.68324310614740136</v>
      </c>
      <c r="H592" s="7">
        <v>0.44923909944818585</v>
      </c>
      <c r="I592" s="7">
        <v>0.69306937330723228</v>
      </c>
      <c r="J592" s="7">
        <v>0.4442647835868459</v>
      </c>
      <c r="K592" s="7">
        <v>0.6877596337159273</v>
      </c>
      <c r="L592" s="7">
        <v>0.43306145127639906</v>
      </c>
      <c r="M592" s="7">
        <v>0.71381533022815336</v>
      </c>
      <c r="N592" s="7">
        <v>0.43514686896822224</v>
      </c>
      <c r="O592" s="7">
        <v>0.76119354865452793</v>
      </c>
      <c r="P592" s="7">
        <v>0.45134903010373528</v>
      </c>
      <c r="Q592" s="7">
        <v>0.78162984441152816</v>
      </c>
      <c r="R592" s="7">
        <v>0.45807375315263932</v>
      </c>
      <c r="S592" s="7">
        <v>0.80449844450779318</v>
      </c>
      <c r="T592" s="7">
        <v>0.4613893584685026</v>
      </c>
      <c r="U592" s="7">
        <v>0.83070796037402439</v>
      </c>
      <c r="V592" s="7">
        <v>0.46532686675297635</v>
      </c>
      <c r="W592" s="7">
        <v>0.85114504502723587</v>
      </c>
      <c r="X592" s="7">
        <v>0.4800782235909129</v>
      </c>
      <c r="Y592" s="7">
        <v>0.85145388797770472</v>
      </c>
      <c r="Z592" s="7">
        <v>0.47054358858894291</v>
      </c>
      <c r="AA592" s="7">
        <v>0.8530531288612232</v>
      </c>
      <c r="AB592" s="7">
        <v>0.46365635366940899</v>
      </c>
    </row>
    <row r="593" spans="1:28">
      <c r="A593" s="7">
        <v>0.66688057223144626</v>
      </c>
      <c r="B593" s="7">
        <v>0.47520649902220496</v>
      </c>
      <c r="C593" s="7">
        <v>0.66974205464136605</v>
      </c>
      <c r="D593" s="7">
        <v>0.46781266285232864</v>
      </c>
      <c r="E593" s="7">
        <v>0.66705636392365464</v>
      </c>
      <c r="F593" s="7">
        <v>0.45043115579531834</v>
      </c>
      <c r="G593" s="7">
        <v>0.68376173026298548</v>
      </c>
      <c r="H593" s="7">
        <v>0.44987734439261406</v>
      </c>
      <c r="I593" s="7">
        <v>0.69465320050414303</v>
      </c>
      <c r="J593" s="7">
        <v>0.44629663591348934</v>
      </c>
      <c r="K593" s="7">
        <v>0.68883339473152694</v>
      </c>
      <c r="L593" s="7">
        <v>0.43443054569488798</v>
      </c>
      <c r="M593" s="7">
        <v>0.71399739556756647</v>
      </c>
      <c r="N593" s="7">
        <v>0.43538927494284863</v>
      </c>
      <c r="O593" s="7">
        <v>0.76153621535681226</v>
      </c>
      <c r="P593" s="7">
        <v>0.45186017079180507</v>
      </c>
      <c r="Q593" s="7">
        <v>0.78206320190782497</v>
      </c>
      <c r="R593" s="7">
        <v>0.45875920824942923</v>
      </c>
      <c r="S593" s="7">
        <v>0.80530407792157177</v>
      </c>
      <c r="T593" s="7">
        <v>0.46276934753753657</v>
      </c>
      <c r="U593" s="7">
        <v>0.8308373832262782</v>
      </c>
      <c r="V593" s="7">
        <v>0.46557381216532978</v>
      </c>
      <c r="W593" s="7">
        <v>0.85132925143905669</v>
      </c>
      <c r="X593" s="7">
        <v>0.48045862847244264</v>
      </c>
      <c r="Y593" s="7">
        <v>0.85152426828974781</v>
      </c>
      <c r="Z593" s="7">
        <v>0.47068885059620963</v>
      </c>
      <c r="AA593" s="7">
        <v>0.85321123400272336</v>
      </c>
      <c r="AB593" s="7">
        <v>0.46397320642275958</v>
      </c>
    </row>
    <row r="594" spans="1:28">
      <c r="A594" s="7">
        <v>0.66760403627538545</v>
      </c>
      <c r="B594" s="7">
        <v>0.47604084767644328</v>
      </c>
      <c r="C594" s="7">
        <v>0.67055922644865396</v>
      </c>
      <c r="D594" s="7">
        <v>0.46877139210028906</v>
      </c>
      <c r="E594" s="7">
        <v>0.66728926892490137</v>
      </c>
      <c r="F594" s="7">
        <v>0.45070806149667053</v>
      </c>
      <c r="G594" s="7">
        <v>0.68432145949396994</v>
      </c>
      <c r="H594" s="7">
        <v>0.4505664310395856</v>
      </c>
      <c r="I594" s="7">
        <v>0.69573506342012814</v>
      </c>
      <c r="J594" s="7">
        <v>0.44768661174552288</v>
      </c>
      <c r="K594" s="7">
        <v>0.68923064386615196</v>
      </c>
      <c r="L594" s="7">
        <v>0.43493805483277614</v>
      </c>
      <c r="M594" s="7">
        <v>0.71445868218984621</v>
      </c>
      <c r="N594" s="7">
        <v>0.43600391481109596</v>
      </c>
      <c r="O594" s="7">
        <v>0.76190835876466945</v>
      </c>
      <c r="P594" s="7">
        <v>0.45241670585714572</v>
      </c>
      <c r="Q594" s="7">
        <v>0.78228644667864455</v>
      </c>
      <c r="R594" s="7">
        <v>0.45911237650459646</v>
      </c>
      <c r="S594" s="7">
        <v>0.80577683423251445</v>
      </c>
      <c r="T594" s="7">
        <v>0.46358009111559401</v>
      </c>
      <c r="U594" s="7">
        <v>0.83106235315066568</v>
      </c>
      <c r="V594" s="7">
        <v>0.46600324297431206</v>
      </c>
      <c r="W594" s="7">
        <v>0.8514847036792762</v>
      </c>
      <c r="X594" s="7">
        <v>0.48078002066352027</v>
      </c>
      <c r="Y594" s="7">
        <v>0.85220579915953265</v>
      </c>
      <c r="Z594" s="7">
        <v>0.47210697094215109</v>
      </c>
      <c r="AA594" s="7">
        <v>0.85389978189395654</v>
      </c>
      <c r="AB594" s="7">
        <v>0.46535319549179355</v>
      </c>
    </row>
    <row r="595" spans="1:28">
      <c r="A595" s="7">
        <v>0.66799540171158422</v>
      </c>
      <c r="B595" s="7">
        <v>0.47649297567406096</v>
      </c>
      <c r="C595" s="7">
        <v>0.67117898625139383</v>
      </c>
      <c r="D595" s="7">
        <v>0.46949951791171357</v>
      </c>
      <c r="E595" s="7">
        <v>0.66791126228117204</v>
      </c>
      <c r="F595" s="7">
        <v>0.45144798984618545</v>
      </c>
      <c r="G595" s="7">
        <v>0.68484882937878822</v>
      </c>
      <c r="H595" s="7">
        <v>0.45121829429719507</v>
      </c>
      <c r="I595" s="7">
        <v>0.69640881848167113</v>
      </c>
      <c r="J595" s="7">
        <v>0.44855364435139616</v>
      </c>
      <c r="K595" s="7">
        <v>0.69009729208506676</v>
      </c>
      <c r="L595" s="7">
        <v>0.43604749341327581</v>
      </c>
      <c r="M595" s="7">
        <v>0.71497548649409948</v>
      </c>
      <c r="N595" s="7">
        <v>0.43669481723315834</v>
      </c>
      <c r="O595" s="7">
        <v>0.76278436960841256</v>
      </c>
      <c r="P595" s="7">
        <v>0.45373314279800048</v>
      </c>
      <c r="Q595" s="7">
        <v>0.78288439247656516</v>
      </c>
      <c r="R595" s="7">
        <v>0.46005839532692105</v>
      </c>
      <c r="S595" s="7">
        <v>0.80608757854925761</v>
      </c>
      <c r="T595" s="7">
        <v>0.46411392899229925</v>
      </c>
      <c r="U595" s="7">
        <v>0.83130816970897325</v>
      </c>
      <c r="V595" s="7">
        <v>0.46647352872283809</v>
      </c>
      <c r="W595" s="7">
        <v>0.85163656164804558</v>
      </c>
      <c r="X595" s="7">
        <v>0.48109414975423459</v>
      </c>
      <c r="Y595" s="7">
        <v>0.85245435747674825</v>
      </c>
      <c r="Z595" s="7">
        <v>0.47262537473058425</v>
      </c>
      <c r="AA595" s="7">
        <v>0.85460730240216976</v>
      </c>
      <c r="AB595" s="7">
        <v>0.46677131583773501</v>
      </c>
    </row>
    <row r="596" spans="1:28">
      <c r="A596" s="7">
        <v>0.66940043428279383</v>
      </c>
      <c r="B596" s="7">
        <v>0.47811627860526668</v>
      </c>
      <c r="C596" s="7">
        <v>0.6713403326012648</v>
      </c>
      <c r="D596" s="7">
        <v>0.46968926640870573</v>
      </c>
      <c r="E596" s="7">
        <v>0.66825742304773095</v>
      </c>
      <c r="F596" s="7">
        <v>0.45186017079180479</v>
      </c>
      <c r="G596" s="7">
        <v>0.68561058587908119</v>
      </c>
      <c r="H596" s="7">
        <v>0.45216068156933797</v>
      </c>
      <c r="I596" s="7">
        <v>0.69761219194980018</v>
      </c>
      <c r="J596" s="7">
        <v>0.45010250050387768</v>
      </c>
      <c r="K596" s="7">
        <v>0.69032138134049625</v>
      </c>
      <c r="L596" s="7">
        <v>0.43633438587762763</v>
      </c>
      <c r="M596" s="7">
        <v>0.71531349120493803</v>
      </c>
      <c r="N596" s="7">
        <v>0.43714694523077602</v>
      </c>
      <c r="O596" s="7">
        <v>0.76336837683757464</v>
      </c>
      <c r="P596" s="7">
        <v>0.45461470160460044</v>
      </c>
      <c r="Q596" s="7">
        <v>0.78303759967222564</v>
      </c>
      <c r="R596" s="7">
        <v>0.46030080130154744</v>
      </c>
      <c r="S596" s="7">
        <v>0.80638415788290141</v>
      </c>
      <c r="T596" s="7">
        <v>0.46462416179282362</v>
      </c>
      <c r="U596" s="7">
        <v>0.83158959926689435</v>
      </c>
      <c r="V596" s="7">
        <v>0.46701281392481586</v>
      </c>
      <c r="W596" s="7">
        <v>0.85175337547017582</v>
      </c>
      <c r="X596" s="7">
        <v>0.48133655572886097</v>
      </c>
      <c r="Y596" s="7">
        <v>0.85287663934900704</v>
      </c>
      <c r="Z596" s="7">
        <v>0.4735069335371842</v>
      </c>
      <c r="AA596" s="7">
        <v>0.8548136296118275</v>
      </c>
      <c r="AB596" s="7">
        <v>0.4671853125584452</v>
      </c>
    </row>
    <row r="597" spans="1:28">
      <c r="A597" s="7">
        <v>0.67121318176012168</v>
      </c>
      <c r="B597" s="7">
        <v>0.48021077517254385</v>
      </c>
      <c r="C597" s="7">
        <v>0.67193731409578761</v>
      </c>
      <c r="D597" s="7">
        <v>0.47039197136885852</v>
      </c>
      <c r="E597" s="7">
        <v>0.66876433393279733</v>
      </c>
      <c r="F597" s="7">
        <v>0.45246391600950714</v>
      </c>
      <c r="G597" s="7">
        <v>0.68602076245616206</v>
      </c>
      <c r="H597" s="7">
        <v>0.45266819070722614</v>
      </c>
      <c r="I597" s="7">
        <v>0.69802616583089749</v>
      </c>
      <c r="J597" s="7">
        <v>0.45063633838058292</v>
      </c>
      <c r="K597" s="7">
        <v>0.69202836426727166</v>
      </c>
      <c r="L597" s="7">
        <v>0.43852057908699194</v>
      </c>
      <c r="M597" s="7">
        <v>0.71567027395526772</v>
      </c>
      <c r="N597" s="7">
        <v>0.43762449407966542</v>
      </c>
      <c r="O597" s="7">
        <v>0.76352589298297957</v>
      </c>
      <c r="P597" s="7">
        <v>0.45485256814149971</v>
      </c>
      <c r="Q597" s="7">
        <v>0.78321882189794978</v>
      </c>
      <c r="R597" s="7">
        <v>0.46058769376589925</v>
      </c>
      <c r="S597" s="7">
        <v>0.80672854403450567</v>
      </c>
      <c r="T597" s="7">
        <v>0.46521701235998097</v>
      </c>
      <c r="U597" s="7">
        <v>0.83166777414409465</v>
      </c>
      <c r="V597" s="7">
        <v>0.46716352325735511</v>
      </c>
      <c r="W597" s="7">
        <v>0.85195375610352242</v>
      </c>
      <c r="X597" s="7">
        <v>0.48175418399975284</v>
      </c>
      <c r="Y597" s="7">
        <v>0.85337821043356765</v>
      </c>
      <c r="Z597" s="7">
        <v>0.47455645153968634</v>
      </c>
      <c r="AA597" s="7">
        <v>0.85488872955404005</v>
      </c>
      <c r="AB597" s="7">
        <v>0.46733602189098444</v>
      </c>
    </row>
    <row r="598" spans="1:28">
      <c r="A598" s="7">
        <v>0.67154119300038229</v>
      </c>
      <c r="B598" s="7">
        <v>0.48059027216652817</v>
      </c>
      <c r="C598" s="7">
        <v>0.67240047302953498</v>
      </c>
      <c r="D598" s="7">
        <v>0.47093761178365418</v>
      </c>
      <c r="E598" s="7">
        <v>0.66905660687553836</v>
      </c>
      <c r="F598" s="7">
        <v>0.45281254482694727</v>
      </c>
      <c r="G598" s="7">
        <v>0.68672129857181607</v>
      </c>
      <c r="H598" s="7">
        <v>0.45353522331309942</v>
      </c>
      <c r="I598" s="7">
        <v>0.69831024912177198</v>
      </c>
      <c r="J598" s="7">
        <v>0.45100312494893141</v>
      </c>
      <c r="K598" s="7">
        <v>0.69264545854264004</v>
      </c>
      <c r="L598" s="7">
        <v>0.43931134913905023</v>
      </c>
      <c r="M598" s="7">
        <v>0.71591683777814996</v>
      </c>
      <c r="N598" s="7">
        <v>0.43795496514619725</v>
      </c>
      <c r="O598" s="7">
        <v>0.76442309020885313</v>
      </c>
      <c r="P598" s="7">
        <v>0.45620804424680739</v>
      </c>
      <c r="Q598" s="7">
        <v>0.78343593838094294</v>
      </c>
      <c r="R598" s="7">
        <v>0.46093269103315776</v>
      </c>
      <c r="S598" s="7">
        <v>0.80730576709580637</v>
      </c>
      <c r="T598" s="7">
        <v>0.4662120571097581</v>
      </c>
      <c r="U598" s="7">
        <v>0.8319309628973357</v>
      </c>
      <c r="V598" s="7">
        <v>0.46767103239524327</v>
      </c>
      <c r="W598" s="7">
        <v>0.85237518443105398</v>
      </c>
      <c r="X598" s="7">
        <v>0.48263483491880738</v>
      </c>
      <c r="Y598" s="7">
        <v>0.8535973693799298</v>
      </c>
      <c r="Z598" s="7">
        <v>0.47501584263766738</v>
      </c>
      <c r="AA598" s="7">
        <v>0.8549638294962526</v>
      </c>
      <c r="AB598" s="7">
        <v>0.46748673122352369</v>
      </c>
    </row>
    <row r="599" spans="1:28">
      <c r="A599" s="7">
        <v>0.67232085834716993</v>
      </c>
      <c r="B599" s="7">
        <v>0.48149271238667274</v>
      </c>
      <c r="C599" s="7">
        <v>0.67377761158049287</v>
      </c>
      <c r="D599" s="7">
        <v>0.47256091471485989</v>
      </c>
      <c r="E599" s="7">
        <v>0.67091345341488973</v>
      </c>
      <c r="F599" s="7">
        <v>0.45503051410040118</v>
      </c>
      <c r="G599" s="7">
        <v>0.68687434953341342</v>
      </c>
      <c r="H599" s="7">
        <v>0.45372497181009158</v>
      </c>
      <c r="I599" s="7">
        <v>0.69963010511919765</v>
      </c>
      <c r="J599" s="7">
        <v>0.45270722987167927</v>
      </c>
      <c r="K599" s="7">
        <v>0.69299772006159166</v>
      </c>
      <c r="L599" s="7">
        <v>0.43976347713666791</v>
      </c>
      <c r="M599" s="7">
        <v>0.71674715369825348</v>
      </c>
      <c r="N599" s="7">
        <v>0.43907348260215107</v>
      </c>
      <c r="O599" s="7">
        <v>0.76481457770474248</v>
      </c>
      <c r="P599" s="7">
        <v>0.45680089481396474</v>
      </c>
      <c r="Q599" s="7">
        <v>0.78370208116654738</v>
      </c>
      <c r="R599" s="7">
        <v>0.46135576662932209</v>
      </c>
      <c r="S599" s="7">
        <v>0.80764838262452321</v>
      </c>
      <c r="T599" s="7">
        <v>0.46680309190182462</v>
      </c>
      <c r="U599" s="7">
        <v>0.83223671352816353</v>
      </c>
      <c r="V599" s="7">
        <v>0.46826206718730978</v>
      </c>
      <c r="W599" s="7">
        <v>0.85257107222508788</v>
      </c>
      <c r="X599" s="7">
        <v>0.48304429220179046</v>
      </c>
      <c r="Y599" s="7">
        <v>0.85365884079171428</v>
      </c>
      <c r="Z599" s="7">
        <v>0.47514476266911659</v>
      </c>
      <c r="AA599" s="7">
        <v>0.85515592724317524</v>
      </c>
      <c r="AB599" s="7">
        <v>0.46787439920541679</v>
      </c>
    </row>
    <row r="600" spans="1:28">
      <c r="A600" s="7">
        <v>0.672526248563034</v>
      </c>
      <c r="B600" s="7">
        <v>0.48173057892357202</v>
      </c>
      <c r="C600" s="7">
        <v>0.67413826812726341</v>
      </c>
      <c r="D600" s="7">
        <v>0.47298671397366049</v>
      </c>
      <c r="E600" s="7">
        <v>0.67150621947688627</v>
      </c>
      <c r="F600" s="7">
        <v>0.4557386663858265</v>
      </c>
      <c r="G600" s="7">
        <v>0.68767371284141321</v>
      </c>
      <c r="H600" s="7">
        <v>0.45471638500968703</v>
      </c>
      <c r="I600" s="7">
        <v>0.70056783138022583</v>
      </c>
      <c r="J600" s="7">
        <v>0.45391835185726565</v>
      </c>
      <c r="K600" s="7">
        <v>0.69341364330083577</v>
      </c>
      <c r="L600" s="7">
        <v>0.44029731501337316</v>
      </c>
      <c r="M600" s="7">
        <v>0.71697820522764311</v>
      </c>
      <c r="N600" s="7">
        <v>0.43938488803022913</v>
      </c>
      <c r="O600" s="7">
        <v>0.76505131249637437</v>
      </c>
      <c r="P600" s="7">
        <v>0.4571595103944045</v>
      </c>
      <c r="Q600" s="7">
        <v>0.78385441289251834</v>
      </c>
      <c r="R600" s="7">
        <v>0.46159817260394848</v>
      </c>
      <c r="S600" s="7">
        <v>0.80786882517400771</v>
      </c>
      <c r="T600" s="7">
        <v>0.46718349678335436</v>
      </c>
      <c r="U600" s="7">
        <v>0.83231228257612377</v>
      </c>
      <c r="V600" s="7">
        <v>0.46840823708212193</v>
      </c>
      <c r="W600" s="7">
        <v>0.85281368554797388</v>
      </c>
      <c r="X600" s="7">
        <v>0.48355180133967862</v>
      </c>
      <c r="Y600" s="7">
        <v>0.85388690863833505</v>
      </c>
      <c r="Z600" s="7">
        <v>0.47562503518064225</v>
      </c>
      <c r="AA600" s="7">
        <v>0.8558057393747408</v>
      </c>
      <c r="AB600" s="7">
        <v>0.46918992825872613</v>
      </c>
    </row>
    <row r="601" spans="1:28">
      <c r="A601" s="7">
        <v>0.67324971260697319</v>
      </c>
      <c r="B601" s="7">
        <v>0.48256855912799196</v>
      </c>
      <c r="C601" s="7">
        <v>0.67441350601821981</v>
      </c>
      <c r="D601" s="7">
        <v>0.4733117377149198</v>
      </c>
      <c r="E601" s="7">
        <v>0.67192818853796854</v>
      </c>
      <c r="F601" s="7">
        <v>0.45624435974862382</v>
      </c>
      <c r="G601" s="7">
        <v>0.68855528638021379</v>
      </c>
      <c r="H601" s="7">
        <v>0.45581129738946002</v>
      </c>
      <c r="I601" s="7">
        <v>0.70163209621624523</v>
      </c>
      <c r="J601" s="7">
        <v>0.45529380148857251</v>
      </c>
      <c r="K601" s="7">
        <v>0.69372685896467468</v>
      </c>
      <c r="L601" s="7">
        <v>0.44069950919599293</v>
      </c>
      <c r="M601" s="7">
        <v>0.71716190344005537</v>
      </c>
      <c r="N601" s="7">
        <v>0.43963274133012797</v>
      </c>
      <c r="O601" s="7">
        <v>0.7654704344037383</v>
      </c>
      <c r="P601" s="7">
        <v>0.45779593956374187</v>
      </c>
      <c r="Q601" s="7">
        <v>0.78425275160123553</v>
      </c>
      <c r="R601" s="7">
        <v>0.46223460177328585</v>
      </c>
      <c r="S601" s="7">
        <v>0.80851156128214319</v>
      </c>
      <c r="T601" s="7">
        <v>0.46829384325139944</v>
      </c>
      <c r="U601" s="7">
        <v>0.83254593859797799</v>
      </c>
      <c r="V601" s="7">
        <v>0.4688603650797396</v>
      </c>
      <c r="W601" s="7">
        <v>0.85293768791300451</v>
      </c>
      <c r="X601" s="7">
        <v>0.48381145717766788</v>
      </c>
      <c r="Y601" s="7">
        <v>0.85514484535485291</v>
      </c>
      <c r="Z601" s="7">
        <v>0.47827969836344175</v>
      </c>
      <c r="AA601" s="7">
        <v>0.85700180477018939</v>
      </c>
      <c r="AB601" s="7">
        <v>0.47161398800498971</v>
      </c>
    </row>
    <row r="602" spans="1:28">
      <c r="A602" s="7">
        <v>0.67630399795631535</v>
      </c>
      <c r="B602" s="7">
        <v>0.48611022844266394</v>
      </c>
      <c r="C602" s="7">
        <v>0.67530660551956467</v>
      </c>
      <c r="D602" s="7">
        <v>0.47436670304269446</v>
      </c>
      <c r="E602" s="7">
        <v>0.67307535983822697</v>
      </c>
      <c r="F602" s="7">
        <v>0.45761980937993069</v>
      </c>
      <c r="G602" s="7">
        <v>0.68879142214953537</v>
      </c>
      <c r="H602" s="7">
        <v>0.45610545295417515</v>
      </c>
      <c r="I602" s="7">
        <v>0.70192623555281441</v>
      </c>
      <c r="J602" s="7">
        <v>0.45567420637010225</v>
      </c>
      <c r="K602" s="7">
        <v>0.69401376111745938</v>
      </c>
      <c r="L602" s="7">
        <v>0.44106811153943226</v>
      </c>
      <c r="M602" s="7">
        <v>0.71818408193756733</v>
      </c>
      <c r="N602" s="7">
        <v>0.44101273039916195</v>
      </c>
      <c r="O602" s="7">
        <v>0.76563347743143806</v>
      </c>
      <c r="P602" s="7">
        <v>0.45804379286364072</v>
      </c>
      <c r="Q602" s="7">
        <v>0.78507569310935466</v>
      </c>
      <c r="R602" s="7">
        <v>0.46355013082659519</v>
      </c>
      <c r="S602" s="7">
        <v>0.80950576603343261</v>
      </c>
      <c r="T602" s="7">
        <v>0.47001973747523729</v>
      </c>
      <c r="U602" s="7">
        <v>0.83283344842412577</v>
      </c>
      <c r="V602" s="7">
        <v>0.46941690014508025</v>
      </c>
      <c r="W602" s="7">
        <v>0.85310572010329966</v>
      </c>
      <c r="X602" s="7">
        <v>0.4841637175452897</v>
      </c>
      <c r="Y602" s="7">
        <v>0.85531055089966335</v>
      </c>
      <c r="Z602" s="7">
        <v>0.47863014295597273</v>
      </c>
      <c r="AA602" s="7">
        <v>0.8572776982421072</v>
      </c>
      <c r="AB602" s="7">
        <v>0.47217324673296662</v>
      </c>
    </row>
    <row r="603" spans="1:28">
      <c r="A603" s="7">
        <v>0.6770407459445642</v>
      </c>
      <c r="B603" s="7">
        <v>0.48696455062290139</v>
      </c>
      <c r="C603" s="7">
        <v>0.67582576112767911</v>
      </c>
      <c r="D603" s="7">
        <v>0.47498043502339637</v>
      </c>
      <c r="E603" s="7">
        <v>0.67390559766620062</v>
      </c>
      <c r="F603" s="7">
        <v>0.45861576201725324</v>
      </c>
      <c r="G603" s="7">
        <v>0.68943773449593782</v>
      </c>
      <c r="H603" s="7">
        <v>0.45691256498205091</v>
      </c>
      <c r="I603" s="7">
        <v>0.70327206966828459</v>
      </c>
      <c r="J603" s="7">
        <v>0.45741644256975761</v>
      </c>
      <c r="K603" s="7">
        <v>0.69486597934644123</v>
      </c>
      <c r="L603" s="7">
        <v>0.44216302391920526</v>
      </c>
      <c r="M603" s="7">
        <v>0.7184224813954535</v>
      </c>
      <c r="N603" s="7">
        <v>0.441335030477785</v>
      </c>
      <c r="O603" s="7">
        <v>0.76594758857519873</v>
      </c>
      <c r="P603" s="7">
        <v>0.45852134171253012</v>
      </c>
      <c r="Q603" s="7">
        <v>0.78529456053172675</v>
      </c>
      <c r="R603" s="7">
        <v>0.46390057541912616</v>
      </c>
      <c r="S603" s="7">
        <v>0.80983244595616266</v>
      </c>
      <c r="T603" s="7">
        <v>0.4705880750786684</v>
      </c>
      <c r="U603" s="7">
        <v>0.83301585647092646</v>
      </c>
      <c r="V603" s="7">
        <v>0.46977006840024749</v>
      </c>
      <c r="W603" s="7">
        <v>0.85325937520779416</v>
      </c>
      <c r="X603" s="7">
        <v>0.48448601762391275</v>
      </c>
      <c r="Y603" s="7">
        <v>0.85595288260831026</v>
      </c>
      <c r="Z603" s="7">
        <v>0.47999106638655292</v>
      </c>
      <c r="AA603" s="7">
        <v>0.85741366866379731</v>
      </c>
      <c r="AB603" s="7">
        <v>0.47244924454677339</v>
      </c>
    </row>
    <row r="604" spans="1:28">
      <c r="A604" s="7">
        <v>0.67749546557670115</v>
      </c>
      <c r="B604" s="7">
        <v>0.48749384906187954</v>
      </c>
      <c r="C604" s="7">
        <v>0.67649867031625888</v>
      </c>
      <c r="D604" s="7">
        <v>0.47577756028827256</v>
      </c>
      <c r="E604" s="7">
        <v>0.6742937726682785</v>
      </c>
      <c r="F604" s="7">
        <v>0.45908150832805222</v>
      </c>
      <c r="G604" s="7">
        <v>0.68984616191917181</v>
      </c>
      <c r="H604" s="7">
        <v>0.45742279778257527</v>
      </c>
      <c r="I604" s="7">
        <v>0.70350838674210936</v>
      </c>
      <c r="J604" s="7">
        <v>0.45772240067256315</v>
      </c>
      <c r="K604" s="7">
        <v>0.69526153083519182</v>
      </c>
      <c r="L604" s="7">
        <v>0.44267144094463884</v>
      </c>
      <c r="M604" s="7">
        <v>0.7187098670433163</v>
      </c>
      <c r="N604" s="7">
        <v>0.44172360634722352</v>
      </c>
      <c r="O604" s="7">
        <v>0.76628012265994239</v>
      </c>
      <c r="P604" s="7">
        <v>0.45902703507532744</v>
      </c>
      <c r="Q604" s="7">
        <v>0.78567451437696467</v>
      </c>
      <c r="R604" s="7">
        <v>0.46451067584964645</v>
      </c>
      <c r="S604" s="7">
        <v>0.81021667112273399</v>
      </c>
      <c r="T604" s="7">
        <v>0.4712571881996408</v>
      </c>
      <c r="U604" s="7">
        <v>0.83332073849200761</v>
      </c>
      <c r="V604" s="7">
        <v>0.470361103192314</v>
      </c>
      <c r="W604" s="7">
        <v>0.8534921042841922</v>
      </c>
      <c r="X604" s="7">
        <v>0.48497446112334713</v>
      </c>
      <c r="Y604" s="7">
        <v>0.85634309243963802</v>
      </c>
      <c r="Z604" s="7">
        <v>0.48081815194042787</v>
      </c>
      <c r="AA604" s="7">
        <v>0.85809747340078546</v>
      </c>
      <c r="AB604" s="7">
        <v>0.4738419440414432</v>
      </c>
    </row>
    <row r="605" spans="1:28">
      <c r="A605" s="7">
        <v>0.67831702644015757</v>
      </c>
      <c r="B605" s="7">
        <v>0.48845257830983996</v>
      </c>
      <c r="C605" s="7">
        <v>0.67700643677026473</v>
      </c>
      <c r="D605" s="7">
        <v>0.47637948973088406</v>
      </c>
      <c r="E605" s="7">
        <v>0.67470752155284619</v>
      </c>
      <c r="F605" s="7">
        <v>0.45957812281539534</v>
      </c>
      <c r="G605" s="7">
        <v>0.69015051468851962</v>
      </c>
      <c r="H605" s="7">
        <v>0.45780320266410501</v>
      </c>
      <c r="I605" s="7">
        <v>0.70408325735432142</v>
      </c>
      <c r="J605" s="7">
        <v>0.45846686845980517</v>
      </c>
      <c r="K605" s="7">
        <v>0.69564350115694662</v>
      </c>
      <c r="L605" s="7">
        <v>0.44316442388180033</v>
      </c>
      <c r="M605" s="7">
        <v>0.71908787714263578</v>
      </c>
      <c r="N605" s="7">
        <v>0.44223474703529331</v>
      </c>
      <c r="O605" s="7">
        <v>0.76641553127616768</v>
      </c>
      <c r="P605" s="7">
        <v>0.45923312554813711</v>
      </c>
      <c r="Q605" s="7">
        <v>0.7865324746726633</v>
      </c>
      <c r="R605" s="7">
        <v>0.46589066491868042</v>
      </c>
      <c r="S605" s="7">
        <v>0.81067968900779575</v>
      </c>
      <c r="T605" s="7">
        <v>0.47206430022751655</v>
      </c>
      <c r="U605" s="7">
        <v>0.83386709402266301</v>
      </c>
      <c r="V605" s="7">
        <v>0.47142242373290655</v>
      </c>
      <c r="W605" s="7">
        <v>0.85379042881455569</v>
      </c>
      <c r="X605" s="7">
        <v>0.48560090352968494</v>
      </c>
      <c r="Y605" s="7">
        <v>0.85662105012770717</v>
      </c>
      <c r="Z605" s="7">
        <v>0.48140918673249439</v>
      </c>
      <c r="AA605" s="7">
        <v>0.85895677484483879</v>
      </c>
      <c r="AB605" s="7">
        <v>0.47559416700409818</v>
      </c>
    </row>
    <row r="606" spans="1:28">
      <c r="A606" s="7">
        <v>0.67873393792310555</v>
      </c>
      <c r="B606" s="7">
        <v>0.48894011392172892</v>
      </c>
      <c r="C606" s="7">
        <v>0.67755406526365047</v>
      </c>
      <c r="D606" s="7">
        <v>0.47702953721340269</v>
      </c>
      <c r="E606" s="7">
        <v>0.67524000632040249</v>
      </c>
      <c r="F606" s="7">
        <v>0.46021727564736897</v>
      </c>
      <c r="G606" s="7">
        <v>0.69224862472778814</v>
      </c>
      <c r="H606" s="7">
        <v>0.46042699767036038</v>
      </c>
      <c r="I606" s="7">
        <v>0.70447544313641364</v>
      </c>
      <c r="J606" s="7">
        <v>0.45897528548523875</v>
      </c>
      <c r="K606" s="7">
        <v>0.69618165489915229</v>
      </c>
      <c r="L606" s="7">
        <v>0.44385986574158981</v>
      </c>
      <c r="M606" s="7">
        <v>0.71934097245751494</v>
      </c>
      <c r="N606" s="7">
        <v>0.44257702063991555</v>
      </c>
      <c r="O606" s="7">
        <v>0.76664673918550474</v>
      </c>
      <c r="P606" s="7">
        <v>0.45958629380330435</v>
      </c>
      <c r="Q606" s="7">
        <v>0.78688353801814814</v>
      </c>
      <c r="R606" s="7">
        <v>0.46645718674702069</v>
      </c>
      <c r="S606" s="7">
        <v>0.81107276728880418</v>
      </c>
      <c r="T606" s="7">
        <v>0.47274975532430646</v>
      </c>
      <c r="U606" s="7">
        <v>0.83399651687491683</v>
      </c>
      <c r="V606" s="7">
        <v>0.47167390858298708</v>
      </c>
      <c r="W606" s="7">
        <v>0.85408426050560649</v>
      </c>
      <c r="X606" s="7">
        <v>0.48622189861075021</v>
      </c>
      <c r="Y606" s="7">
        <v>0.85679566457277623</v>
      </c>
      <c r="Z606" s="7">
        <v>0.48178051273856998</v>
      </c>
      <c r="AA606" s="7">
        <v>0.85920816201982397</v>
      </c>
      <c r="AB606" s="7">
        <v>0.47610712346725881</v>
      </c>
    </row>
    <row r="607" spans="1:28">
      <c r="A607" s="7">
        <v>0.67891786945970023</v>
      </c>
      <c r="B607" s="7">
        <v>0.48915528326999275</v>
      </c>
      <c r="C607" s="7">
        <v>0.67784448869341829</v>
      </c>
      <c r="D607" s="7">
        <v>0.47737453448066119</v>
      </c>
      <c r="E607" s="7">
        <v>0.67566288873443081</v>
      </c>
      <c r="F607" s="7">
        <v>0.46072569267280256</v>
      </c>
      <c r="G607" s="7">
        <v>0.69303836768963034</v>
      </c>
      <c r="H607" s="7">
        <v>0.46141568720731957</v>
      </c>
      <c r="I607" s="7">
        <v>0.70496902737926048</v>
      </c>
      <c r="J607" s="7">
        <v>0.4596153462047578</v>
      </c>
      <c r="K607" s="7">
        <v>0.69752873690054096</v>
      </c>
      <c r="L607" s="7">
        <v>0.44560210194124517</v>
      </c>
      <c r="M607" s="7">
        <v>0.71986022607126698</v>
      </c>
      <c r="N607" s="7">
        <v>0.44327972560006834</v>
      </c>
      <c r="O607" s="7">
        <v>0.76685399727156378</v>
      </c>
      <c r="P607" s="7">
        <v>0.45990314655665493</v>
      </c>
      <c r="Q607" s="7">
        <v>0.78715580909157901</v>
      </c>
      <c r="R607" s="7">
        <v>0.46689660431900254</v>
      </c>
      <c r="S607" s="7">
        <v>0.81138528222843476</v>
      </c>
      <c r="T607" s="7">
        <v>0.47329539573910212</v>
      </c>
      <c r="U607" s="7">
        <v>0.83531767229960185</v>
      </c>
      <c r="V607" s="7">
        <v>0.47424504611160823</v>
      </c>
      <c r="W607" s="7">
        <v>0.85429811965689118</v>
      </c>
      <c r="X607" s="7">
        <v>0.48667402660836789</v>
      </c>
      <c r="Y607" s="7">
        <v>0.85705580446032814</v>
      </c>
      <c r="Z607" s="7">
        <v>0.48233432414127442</v>
      </c>
      <c r="AA607" s="7">
        <v>0.8596658764044669</v>
      </c>
      <c r="AB607" s="7">
        <v>0.47704315552658383</v>
      </c>
    </row>
    <row r="608" spans="1:28">
      <c r="A608" s="7">
        <v>0.68082462638906538</v>
      </c>
      <c r="B608" s="7">
        <v>0.49138777874417333</v>
      </c>
      <c r="C608" s="7">
        <v>0.6782981566654086</v>
      </c>
      <c r="D608" s="7">
        <v>0.47791472757018433</v>
      </c>
      <c r="E608" s="7">
        <v>0.67644015209153263</v>
      </c>
      <c r="F608" s="7">
        <v>0.46166081684458216</v>
      </c>
      <c r="G608" s="7">
        <v>0.69351151380519693</v>
      </c>
      <c r="H608" s="7">
        <v>0.46200853777447692</v>
      </c>
      <c r="I608" s="7">
        <v>0.70546177361829943</v>
      </c>
      <c r="J608" s="7">
        <v>0.46025449903673143</v>
      </c>
      <c r="K608" s="7">
        <v>0.69822646935494648</v>
      </c>
      <c r="L608" s="7">
        <v>0.44650454216138974</v>
      </c>
      <c r="M608" s="7">
        <v>0.72012883367963876</v>
      </c>
      <c r="N608" s="7">
        <v>0.44364378850578057</v>
      </c>
      <c r="O608" s="7">
        <v>0.76738181453072762</v>
      </c>
      <c r="P608" s="7">
        <v>0.46071025858453069</v>
      </c>
      <c r="Q608" s="7">
        <v>0.78770122670813025</v>
      </c>
      <c r="R608" s="7">
        <v>0.4677781631256025</v>
      </c>
      <c r="S608" s="7">
        <v>0.81162962818689943</v>
      </c>
      <c r="T608" s="7">
        <v>0.47372210288544814</v>
      </c>
      <c r="U608" s="7">
        <v>0.83556348885790943</v>
      </c>
      <c r="V608" s="7">
        <v>0.47472531862313389</v>
      </c>
      <c r="W608" s="7">
        <v>0.85449041317947483</v>
      </c>
      <c r="X608" s="7">
        <v>0.48708076022871472</v>
      </c>
      <c r="Y608" s="7">
        <v>0.85731327167780247</v>
      </c>
      <c r="Z608" s="7">
        <v>0.48288268821870634</v>
      </c>
      <c r="AA608" s="7">
        <v>0.85993623619643211</v>
      </c>
      <c r="AB608" s="7">
        <v>0.47759696692928827</v>
      </c>
    </row>
    <row r="609" spans="1:28">
      <c r="A609" s="7">
        <v>0.68123234129518362</v>
      </c>
      <c r="B609" s="7">
        <v>0.49186532759306273</v>
      </c>
      <c r="C609" s="7">
        <v>0.67867684603951761</v>
      </c>
      <c r="D609" s="7">
        <v>0.47836594768025659</v>
      </c>
      <c r="E609" s="7">
        <v>0.6780494799825002</v>
      </c>
      <c r="F609" s="7">
        <v>0.46359915675404761</v>
      </c>
      <c r="G609" s="7">
        <v>0.69407649049772191</v>
      </c>
      <c r="H609" s="7">
        <v>0.46271669005990224</v>
      </c>
      <c r="I609" s="7">
        <v>0.70632826955565697</v>
      </c>
      <c r="J609" s="7">
        <v>0.46138027959304861</v>
      </c>
      <c r="K609" s="7">
        <v>0.69866446199055865</v>
      </c>
      <c r="L609" s="7">
        <v>0.44707106398973001</v>
      </c>
      <c r="M609" s="7">
        <v>0.72046438908097854</v>
      </c>
      <c r="N609" s="7">
        <v>0.44409864016603451</v>
      </c>
      <c r="O609" s="7">
        <v>0.76758723032268839</v>
      </c>
      <c r="P609" s="7">
        <v>0.46102438767524501</v>
      </c>
      <c r="Q609" s="7">
        <v>0.78872114889638423</v>
      </c>
      <c r="R609" s="7">
        <v>0.46942688690807993</v>
      </c>
      <c r="S609" s="7">
        <v>0.81188902443990729</v>
      </c>
      <c r="T609" s="7">
        <v>0.47417695454570208</v>
      </c>
      <c r="U609" s="7">
        <v>0.83573373636825676</v>
      </c>
      <c r="V609" s="7">
        <v>0.47505942123984735</v>
      </c>
      <c r="W609" s="7">
        <v>0.85475279499533674</v>
      </c>
      <c r="X609" s="7">
        <v>0.48763638740650994</v>
      </c>
      <c r="Y609" s="7">
        <v>0.85755381198478531</v>
      </c>
      <c r="Z609" s="7">
        <v>0.48339564468186696</v>
      </c>
      <c r="AA609" s="7">
        <v>0.86035205271857751</v>
      </c>
      <c r="AB609" s="7">
        <v>0.47845128910952572</v>
      </c>
    </row>
    <row r="610" spans="1:28">
      <c r="A610" s="7">
        <v>0.68278247541192905</v>
      </c>
      <c r="B610" s="7">
        <v>0.49368291845898771</v>
      </c>
      <c r="C610" s="7">
        <v>0.67887615623641706</v>
      </c>
      <c r="D610" s="7">
        <v>0.47860381421715587</v>
      </c>
      <c r="E610" s="7">
        <v>0.67978759063886307</v>
      </c>
      <c r="F610" s="7">
        <v>0.46569365332132479</v>
      </c>
      <c r="G610" s="7">
        <v>0.69581952230608457</v>
      </c>
      <c r="H610" s="7">
        <v>0.46490288326926654</v>
      </c>
      <c r="I610" s="7">
        <v>0.70702213670858927</v>
      </c>
      <c r="J610" s="7">
        <v>0.46228181192564777</v>
      </c>
      <c r="K610" s="7">
        <v>0.6988630865578711</v>
      </c>
      <c r="L610" s="7">
        <v>0.44732799616508306</v>
      </c>
      <c r="M610" s="7">
        <v>0.72077218564133161</v>
      </c>
      <c r="N610" s="7">
        <v>0.44451626843692638</v>
      </c>
      <c r="O610" s="7">
        <v>0.76783594002595934</v>
      </c>
      <c r="P610" s="7">
        <v>0.46140479255677475</v>
      </c>
      <c r="Q610" s="7">
        <v>0.7889391408490668</v>
      </c>
      <c r="R610" s="7">
        <v>0.46978005516324717</v>
      </c>
      <c r="S610" s="7">
        <v>0.81209884325206727</v>
      </c>
      <c r="T610" s="7">
        <v>0.47454555688914141</v>
      </c>
      <c r="U610" s="7">
        <v>0.8386896153361747</v>
      </c>
      <c r="V610" s="7">
        <v>0.48087988829351619</v>
      </c>
      <c r="W610" s="7">
        <v>0.85505381522928792</v>
      </c>
      <c r="X610" s="7">
        <v>0.48827644812602899</v>
      </c>
      <c r="Y610" s="7">
        <v>0.8576714094681992</v>
      </c>
      <c r="Z610" s="7">
        <v>0.4836471295319475</v>
      </c>
      <c r="AA610" s="7">
        <v>0.86054415046550015</v>
      </c>
      <c r="AB610" s="7">
        <v>0.47884712807932756</v>
      </c>
    </row>
    <row r="611" spans="1:28">
      <c r="A611" s="7">
        <v>0.68297355984161356</v>
      </c>
      <c r="B611" s="7">
        <v>0.49390716668270573</v>
      </c>
      <c r="C611" s="7">
        <v>0.67980532139243899</v>
      </c>
      <c r="D611" s="7">
        <v>0.47971325279765553</v>
      </c>
      <c r="E611" s="7">
        <v>0.68006068316973667</v>
      </c>
      <c r="F611" s="7">
        <v>0.4660232165003112</v>
      </c>
      <c r="G611" s="7">
        <v>0.69643347530632072</v>
      </c>
      <c r="H611" s="7">
        <v>0.46567549557041649</v>
      </c>
      <c r="I611" s="7">
        <v>0.70834953474028595</v>
      </c>
      <c r="J611" s="7">
        <v>0.46400770614948561</v>
      </c>
      <c r="K611" s="7">
        <v>0.69955233078290424</v>
      </c>
      <c r="L611" s="7">
        <v>0.44822044962222807</v>
      </c>
      <c r="M611" s="7">
        <v>0.72104242612270253</v>
      </c>
      <c r="N611" s="7">
        <v>0.44488305500527486</v>
      </c>
      <c r="O611" s="7">
        <v>0.76805148843546078</v>
      </c>
      <c r="P611" s="7">
        <v>0.46173526362330658</v>
      </c>
      <c r="Q611" s="7">
        <v>0.7893724983453636</v>
      </c>
      <c r="R611" s="7">
        <v>0.47048276012339996</v>
      </c>
      <c r="S611" s="7">
        <v>0.81246978874698295</v>
      </c>
      <c r="T611" s="7">
        <v>0.47519742014675087</v>
      </c>
      <c r="U611" s="7">
        <v>0.83938971479199065</v>
      </c>
      <c r="V611" s="7">
        <v>0.48225987736255016</v>
      </c>
      <c r="W611" s="7">
        <v>0.85530451566293675</v>
      </c>
      <c r="X611" s="7">
        <v>0.48881028600273424</v>
      </c>
      <c r="Y611" s="7">
        <v>0.85817476233281154</v>
      </c>
      <c r="Z611" s="7">
        <v>0.48472388416081214</v>
      </c>
      <c r="AA611" s="7">
        <v>0.86077735554921286</v>
      </c>
      <c r="AB611" s="7">
        <v>0.479329216365944</v>
      </c>
    </row>
    <row r="612" spans="1:28">
      <c r="A612" s="7">
        <v>0.68410984800102093</v>
      </c>
      <c r="B612" s="7">
        <v>0.49524085348692343</v>
      </c>
      <c r="C612" s="7">
        <v>0.68028651315352495</v>
      </c>
      <c r="D612" s="7">
        <v>0.48028794561390453</v>
      </c>
      <c r="E612" s="7">
        <v>0.68048356558376499</v>
      </c>
      <c r="F612" s="7">
        <v>0.46653435718838099</v>
      </c>
      <c r="G612" s="7">
        <v>0.69738151669130077</v>
      </c>
      <c r="H612" s="7">
        <v>0.46686936769263992</v>
      </c>
      <c r="I612" s="7">
        <v>0.70930821109651132</v>
      </c>
      <c r="J612" s="7">
        <v>0.46525423574934327</v>
      </c>
      <c r="K612" s="7">
        <v>0.70158780818638888</v>
      </c>
      <c r="L612" s="7">
        <v>0.45085786294166469</v>
      </c>
      <c r="M612" s="7">
        <v>0.72185967905881232</v>
      </c>
      <c r="N612" s="7">
        <v>0.44599249358577453</v>
      </c>
      <c r="O612" s="7">
        <v>0.76828177519774865</v>
      </c>
      <c r="P612" s="7">
        <v>0.46208843187847382</v>
      </c>
      <c r="Q612" s="7">
        <v>0.79096760411961153</v>
      </c>
      <c r="R612" s="7">
        <v>0.47307750272820198</v>
      </c>
      <c r="S612" s="7">
        <v>0.81279204211249445</v>
      </c>
      <c r="T612" s="7">
        <v>0.47576394197509114</v>
      </c>
      <c r="U612" s="7">
        <v>0.839486130473871</v>
      </c>
      <c r="V612" s="7">
        <v>0.48245144163463316</v>
      </c>
      <c r="W612" s="7">
        <v>0.85550309916055822</v>
      </c>
      <c r="X612" s="7">
        <v>0.48923336159889858</v>
      </c>
      <c r="Y612" s="7">
        <v>0.85843401133033759</v>
      </c>
      <c r="Z612" s="7">
        <v>0.48528041922615278</v>
      </c>
      <c r="AA612" s="7">
        <v>0.86099554064448303</v>
      </c>
      <c r="AB612" s="7">
        <v>0.47978134436356168</v>
      </c>
    </row>
    <row r="613" spans="1:28">
      <c r="A613" s="7">
        <v>0.68462792182909604</v>
      </c>
      <c r="B613" s="7">
        <v>0.49584913814235287</v>
      </c>
      <c r="C613" s="7">
        <v>0.68088824012892624</v>
      </c>
      <c r="D613" s="7">
        <v>0.48100699254987483</v>
      </c>
      <c r="E613" s="7">
        <v>0.68141335888285981</v>
      </c>
      <c r="F613" s="7">
        <v>0.46766013774469817</v>
      </c>
      <c r="G613" s="7">
        <v>0.69766837792218028</v>
      </c>
      <c r="H613" s="7">
        <v>0.46723070693571594</v>
      </c>
      <c r="I613" s="7">
        <v>0.70945402375908406</v>
      </c>
      <c r="J613" s="7">
        <v>0.46544398424633543</v>
      </c>
      <c r="K613" s="7">
        <v>0.70193582559065437</v>
      </c>
      <c r="L613" s="7">
        <v>0.45130908305173695</v>
      </c>
      <c r="M613" s="7">
        <v>0.72274469622438975</v>
      </c>
      <c r="N613" s="7">
        <v>0.44719816824608838</v>
      </c>
      <c r="O613" s="7">
        <v>0.76882248851560053</v>
      </c>
      <c r="P613" s="7">
        <v>0.46292278053271213</v>
      </c>
      <c r="Q613" s="7">
        <v>0.79128102226844843</v>
      </c>
      <c r="R613" s="7">
        <v>0.47358773552872635</v>
      </c>
      <c r="S613" s="7">
        <v>0.81311872203522451</v>
      </c>
      <c r="T613" s="7">
        <v>0.47633863479134014</v>
      </c>
      <c r="U613" s="7">
        <v>0.83983270576279234</v>
      </c>
      <c r="V613" s="7">
        <v>0.48314234405669554</v>
      </c>
      <c r="W613" s="7">
        <v>0.85694709771566113</v>
      </c>
      <c r="X613" s="7">
        <v>0.49232199502840746</v>
      </c>
      <c r="Y613" s="7">
        <v>0.85866920629716526</v>
      </c>
      <c r="Z613" s="7">
        <v>0.4857861125889501</v>
      </c>
      <c r="AA613" s="7">
        <v>0.86126194780791077</v>
      </c>
      <c r="AB613" s="7">
        <v>0.4803342478787207</v>
      </c>
    </row>
    <row r="614" spans="1:28">
      <c r="A614" s="7">
        <v>0.68546991952995184</v>
      </c>
      <c r="B614" s="7">
        <v>0.49683782767931206</v>
      </c>
      <c r="C614" s="7">
        <v>0.6811995436745597</v>
      </c>
      <c r="D614" s="7">
        <v>0.48137922644349584</v>
      </c>
      <c r="E614" s="7">
        <v>0.68171841876684569</v>
      </c>
      <c r="F614" s="7">
        <v>0.46802964797568292</v>
      </c>
      <c r="G614" s="7">
        <v>0.69786078484533121</v>
      </c>
      <c r="H614" s="7">
        <v>0.46747311291034233</v>
      </c>
      <c r="I614" s="7">
        <v>0.70988308170872338</v>
      </c>
      <c r="J614" s="7">
        <v>0.46600233508676692</v>
      </c>
      <c r="K614" s="7">
        <v>0.70274475384983737</v>
      </c>
      <c r="L614" s="7">
        <v>0.45235860105423908</v>
      </c>
      <c r="M614" s="7">
        <v>0.72340682622557362</v>
      </c>
      <c r="N614" s="7">
        <v>0.44810060846623295</v>
      </c>
      <c r="O614" s="7">
        <v>0.76986983271048581</v>
      </c>
      <c r="P614" s="7">
        <v>0.46454063613864538</v>
      </c>
      <c r="Q614" s="7">
        <v>0.79150689344833647</v>
      </c>
      <c r="R614" s="7">
        <v>0.47395633787216568</v>
      </c>
      <c r="S614" s="7">
        <v>0.81342503979474912</v>
      </c>
      <c r="T614" s="7">
        <v>0.47687791999331791</v>
      </c>
      <c r="U614" s="7">
        <v>0.83990827481075259</v>
      </c>
      <c r="V614" s="7">
        <v>0.48329305338923478</v>
      </c>
      <c r="W614" s="7">
        <v>0.85759406657669046</v>
      </c>
      <c r="X614" s="7">
        <v>0.493711970860441</v>
      </c>
      <c r="Y614" s="7">
        <v>0.85879749446088949</v>
      </c>
      <c r="Z614" s="7">
        <v>0.48606211040275688</v>
      </c>
      <c r="AA614" s="7">
        <v>0.86176630320929626</v>
      </c>
      <c r="AB614" s="7">
        <v>0.48138376588122284</v>
      </c>
    </row>
    <row r="615" spans="1:28">
      <c r="A615" s="7">
        <v>0.68570800868565496</v>
      </c>
      <c r="B615" s="7">
        <v>0.49711745704330051</v>
      </c>
      <c r="C615" s="7">
        <v>0.68147193427698904</v>
      </c>
      <c r="D615" s="7">
        <v>0.48170515807230058</v>
      </c>
      <c r="E615" s="7">
        <v>0.68191478965024976</v>
      </c>
      <c r="F615" s="7">
        <v>0.46826751451258219</v>
      </c>
      <c r="G615" s="7">
        <v>0.69828495465318663</v>
      </c>
      <c r="H615" s="7">
        <v>0.46800785867459299</v>
      </c>
      <c r="I615" s="7">
        <v>0.71091382639242717</v>
      </c>
      <c r="J615" s="7">
        <v>0.46734419287889334</v>
      </c>
      <c r="K615" s="7">
        <v>0.70305796951367627</v>
      </c>
      <c r="L615" s="7">
        <v>0.45276533467458591</v>
      </c>
      <c r="M615" s="7">
        <v>0.72376769115840134</v>
      </c>
      <c r="N615" s="7">
        <v>0.44859359140339444</v>
      </c>
      <c r="O615" s="7">
        <v>0.77054779693866127</v>
      </c>
      <c r="P615" s="7">
        <v>0.4655892462536021</v>
      </c>
      <c r="Q615" s="7">
        <v>0.79180893049120993</v>
      </c>
      <c r="R615" s="7">
        <v>0.47444932080932717</v>
      </c>
      <c r="S615" s="7">
        <v>0.81364105578701507</v>
      </c>
      <c r="T615" s="7">
        <v>0.47725832487484765</v>
      </c>
      <c r="U615" s="7">
        <v>0.84060489982758191</v>
      </c>
      <c r="V615" s="7">
        <v>0.48468302922126832</v>
      </c>
      <c r="W615" s="7">
        <v>0.85785824552827739</v>
      </c>
      <c r="X615" s="7">
        <v>0.49428030846387211</v>
      </c>
      <c r="Y615" s="7">
        <v>0.8591467233510276</v>
      </c>
      <c r="Z615" s="7">
        <v>0.4868138412903622</v>
      </c>
      <c r="AA615" s="7">
        <v>0.86206828402956159</v>
      </c>
      <c r="AB615" s="7">
        <v>0.48201383983774226</v>
      </c>
    </row>
    <row r="616" spans="1:28">
      <c r="A616" s="7">
        <v>0.68759535061949073</v>
      </c>
      <c r="B616" s="7">
        <v>0.49933542631675443</v>
      </c>
      <c r="C616" s="7">
        <v>0.68196546428835925</v>
      </c>
      <c r="D616" s="7">
        <v>0.48229619286436709</v>
      </c>
      <c r="E616" s="7">
        <v>0.68272858712519424</v>
      </c>
      <c r="F616" s="7">
        <v>0.46925438827445054</v>
      </c>
      <c r="G616" s="7">
        <v>0.69857968707637697</v>
      </c>
      <c r="H616" s="7">
        <v>0.468380092568214</v>
      </c>
      <c r="I616" s="7">
        <v>0.71191943096189436</v>
      </c>
      <c r="J616" s="7">
        <v>0.46865427460693015</v>
      </c>
      <c r="K616" s="7">
        <v>0.70485577649473563</v>
      </c>
      <c r="L616" s="7">
        <v>0.45510042144139862</v>
      </c>
      <c r="M616" s="7">
        <v>0.72400200843378948</v>
      </c>
      <c r="N616" s="7">
        <v>0.44891407570692665</v>
      </c>
      <c r="O616" s="7">
        <v>0.7708573023471762</v>
      </c>
      <c r="P616" s="7">
        <v>0.46606951876512775</v>
      </c>
      <c r="Q616" s="7">
        <v>0.79201554133792917</v>
      </c>
      <c r="R616" s="7">
        <v>0.47478705497622231</v>
      </c>
      <c r="S616" s="7">
        <v>0.81423509976574637</v>
      </c>
      <c r="T616" s="7">
        <v>0.47830693498980437</v>
      </c>
      <c r="U616" s="7">
        <v>0.84110869348065054</v>
      </c>
      <c r="V616" s="7">
        <v>0.48569078439668129</v>
      </c>
      <c r="W616" s="7">
        <v>0.85905334078545648</v>
      </c>
      <c r="X616" s="7">
        <v>0.49685144599249326</v>
      </c>
      <c r="Y616" s="7">
        <v>0.85960553171434684</v>
      </c>
      <c r="Z616" s="7">
        <v>0.48780253082732139</v>
      </c>
      <c r="AA616" s="7">
        <v>0.86245485110052944</v>
      </c>
      <c r="AB616" s="7">
        <v>0.48282095186561802</v>
      </c>
    </row>
    <row r="617" spans="1:28">
      <c r="A617" s="7">
        <v>0.68924460339762328</v>
      </c>
      <c r="B617" s="7">
        <v>0.50127376622621989</v>
      </c>
      <c r="C617" s="7">
        <v>0.68235554281657684</v>
      </c>
      <c r="D617" s="7">
        <v>0.48276466283780228</v>
      </c>
      <c r="E617" s="7">
        <v>0.68329669265764703</v>
      </c>
      <c r="F617" s="7">
        <v>0.46994347492142208</v>
      </c>
      <c r="G617" s="7">
        <v>0.69965541669217535</v>
      </c>
      <c r="H617" s="7">
        <v>0.4697410159987942</v>
      </c>
      <c r="I617" s="7">
        <v>0.71638263924271284</v>
      </c>
      <c r="J617" s="7">
        <v>0.474474741660599</v>
      </c>
      <c r="K617" s="7">
        <v>0.7063030196027178</v>
      </c>
      <c r="L617" s="7">
        <v>0.45698247232304823</v>
      </c>
      <c r="M617" s="7">
        <v>0.72423142709017996</v>
      </c>
      <c r="N617" s="7">
        <v>0.44922820479764097</v>
      </c>
      <c r="O617" s="7">
        <v>0.77106363928618615</v>
      </c>
      <c r="P617" s="7">
        <v>0.46639000306865996</v>
      </c>
      <c r="Q617" s="7">
        <v>0.79265550968094522</v>
      </c>
      <c r="R617" s="7">
        <v>0.47583566509117903</v>
      </c>
      <c r="S617" s="7">
        <v>0.814458198249562</v>
      </c>
      <c r="T617" s="7">
        <v>0.47870186607206078</v>
      </c>
      <c r="U617" s="7">
        <v>0.8412198755282243</v>
      </c>
      <c r="V617" s="7">
        <v>0.48591321684530847</v>
      </c>
      <c r="W617" s="7">
        <v>0.85942804358413594</v>
      </c>
      <c r="X617" s="7">
        <v>0.49765855802036901</v>
      </c>
      <c r="Y617" s="7">
        <v>0.85967323935631235</v>
      </c>
      <c r="Z617" s="7">
        <v>0.48794870072213353</v>
      </c>
      <c r="AA617" s="7">
        <v>0.86253311314557202</v>
      </c>
      <c r="AB617" s="7">
        <v>0.4829843716237931</v>
      </c>
    </row>
    <row r="618" spans="1:28">
      <c r="A618" s="7">
        <v>0.69008762294034909</v>
      </c>
      <c r="B618" s="7">
        <v>0.50226517942581528</v>
      </c>
      <c r="C618" s="7">
        <v>0.68381904911952451</v>
      </c>
      <c r="D618" s="7">
        <v>0.48452233312572973</v>
      </c>
      <c r="E618" s="7">
        <v>0.68473979031243071</v>
      </c>
      <c r="F618" s="7">
        <v>0.47169569788407706</v>
      </c>
      <c r="G618" s="7">
        <v>0.70010320007696292</v>
      </c>
      <c r="H618" s="7">
        <v>0.47030753782713447</v>
      </c>
      <c r="I618" s="7">
        <v>0.71671113673540543</v>
      </c>
      <c r="J618" s="7">
        <v>0.47490326458203586</v>
      </c>
      <c r="K618" s="7">
        <v>0.70735725769076108</v>
      </c>
      <c r="L618" s="7">
        <v>0.4583579219543551</v>
      </c>
      <c r="M618" s="7">
        <v>0.72488294341686887</v>
      </c>
      <c r="N618" s="7">
        <v>0.45012973713024013</v>
      </c>
      <c r="O618" s="7">
        <v>0.77195991536501052</v>
      </c>
      <c r="P618" s="7">
        <v>0.46778270256332977</v>
      </c>
      <c r="Q618" s="7">
        <v>0.79315452740395365</v>
      </c>
      <c r="R618" s="7">
        <v>0.47665367176959983</v>
      </c>
      <c r="S618" s="7">
        <v>0.81500620603322027</v>
      </c>
      <c r="T618" s="7">
        <v>0.47967239785811161</v>
      </c>
      <c r="U618" s="7">
        <v>0.84203115703161402</v>
      </c>
      <c r="V618" s="7">
        <v>0.48753651977651419</v>
      </c>
      <c r="W618" s="7">
        <v>0.85956193019565452</v>
      </c>
      <c r="X618" s="7">
        <v>0.49794726625981162</v>
      </c>
      <c r="Y618" s="7">
        <v>0.85980420019011417</v>
      </c>
      <c r="Z618" s="7">
        <v>0.48823196163630367</v>
      </c>
      <c r="AA618" s="7">
        <v>0.86260188888212463</v>
      </c>
      <c r="AB618" s="7">
        <v>0.4831287257435144</v>
      </c>
    </row>
    <row r="619" spans="1:28">
      <c r="A619" s="7">
        <v>0.69042380891556943</v>
      </c>
      <c r="B619" s="7">
        <v>0.50266101839561717</v>
      </c>
      <c r="C619" s="7">
        <v>0.68452327848190275</v>
      </c>
      <c r="D619" s="7">
        <v>0.48536848431805846</v>
      </c>
      <c r="E619" s="7">
        <v>0.68516175937351298</v>
      </c>
      <c r="F619" s="7">
        <v>0.47220865434723769</v>
      </c>
      <c r="G619" s="7">
        <v>0.7018366115391681</v>
      </c>
      <c r="H619" s="7">
        <v>0.47250190202440756</v>
      </c>
      <c r="I619" s="7">
        <v>0.71705890831567953</v>
      </c>
      <c r="J619" s="7">
        <v>0.4753581162422898</v>
      </c>
      <c r="K619" s="7">
        <v>0.70834443876676301</v>
      </c>
      <c r="L619" s="7">
        <v>0.45964712226884735</v>
      </c>
      <c r="M619" s="7">
        <v>0.72520053721521727</v>
      </c>
      <c r="N619" s="7">
        <v>0.45057006258976739</v>
      </c>
      <c r="O619" s="7">
        <v>0.77237166809598123</v>
      </c>
      <c r="P619" s="7">
        <v>0.46842276328284882</v>
      </c>
      <c r="Q619" s="7">
        <v>0.79371570347491571</v>
      </c>
      <c r="R619" s="7">
        <v>0.47757426974065276</v>
      </c>
      <c r="S619" s="7">
        <v>0.81518503894485028</v>
      </c>
      <c r="T619" s="7">
        <v>0.47998925061146219</v>
      </c>
      <c r="U619" s="7">
        <v>0.84230998076029506</v>
      </c>
      <c r="V619" s="7">
        <v>0.4880957785044911</v>
      </c>
      <c r="W619" s="7">
        <v>0.86011994083829224</v>
      </c>
      <c r="X619" s="7">
        <v>0.49915294092012547</v>
      </c>
      <c r="Y619" s="7">
        <v>0.86009997567870056</v>
      </c>
      <c r="Z619" s="7">
        <v>0.48887202235582272</v>
      </c>
      <c r="AA619" s="7">
        <v>0.86293628125639743</v>
      </c>
      <c r="AB619" s="7">
        <v>0.48383143070366719</v>
      </c>
    </row>
    <row r="620" spans="1:28">
      <c r="A620" s="7">
        <v>0.69152637629326774</v>
      </c>
      <c r="B620" s="7">
        <v>0.50395929758556357</v>
      </c>
      <c r="C620" s="7">
        <v>0.68481844739254916</v>
      </c>
      <c r="D620" s="7">
        <v>0.48572346834831653</v>
      </c>
      <c r="E620" s="7">
        <v>0.68566958361152541</v>
      </c>
      <c r="F620" s="7">
        <v>0.47282601787812129</v>
      </c>
      <c r="G620" s="7">
        <v>0.70210685580850285</v>
      </c>
      <c r="H620" s="7">
        <v>0.47284417562902981</v>
      </c>
      <c r="I620" s="7">
        <v>0.71747120618916105</v>
      </c>
      <c r="J620" s="7">
        <v>0.47589740144426756</v>
      </c>
      <c r="K620" s="7">
        <v>0.70910328647264931</v>
      </c>
      <c r="L620" s="7">
        <v>0.4606385354684428</v>
      </c>
      <c r="M620" s="7">
        <v>0.72583572481191394</v>
      </c>
      <c r="N620" s="7">
        <v>0.45145162139636735</v>
      </c>
      <c r="O620" s="7">
        <v>0.77269038497498765</v>
      </c>
      <c r="P620" s="7">
        <v>0.46891937777019194</v>
      </c>
      <c r="Q620" s="7">
        <v>0.79421121931916616</v>
      </c>
      <c r="R620" s="7">
        <v>0.47838864486889188</v>
      </c>
      <c r="S620" s="7">
        <v>0.81543292614908991</v>
      </c>
      <c r="T620" s="7">
        <v>0.48042866818344404</v>
      </c>
      <c r="U620" s="7">
        <v>0.84256187758682932</v>
      </c>
      <c r="V620" s="7">
        <v>0.48860147186728842</v>
      </c>
      <c r="W620" s="7">
        <v>0.86033739426102707</v>
      </c>
      <c r="X620" s="7">
        <v>0.4996232266686515</v>
      </c>
      <c r="Y620" s="7">
        <v>0.86040911451767488</v>
      </c>
      <c r="Z620" s="7">
        <v>0.48954295125188596</v>
      </c>
      <c r="AA620" s="7">
        <v>0.86312521690049016</v>
      </c>
      <c r="AB620" s="7">
        <v>0.4842309012236507</v>
      </c>
    </row>
    <row r="621" spans="1:28">
      <c r="A621" s="7">
        <v>0.69273010601609308</v>
      </c>
      <c r="B621" s="7">
        <v>0.50537832581905051</v>
      </c>
      <c r="C621" s="7">
        <v>0.6849693536844873</v>
      </c>
      <c r="D621" s="7">
        <v>0.48590504585739996</v>
      </c>
      <c r="E621" s="7">
        <v>0.68661855732248755</v>
      </c>
      <c r="F621" s="7">
        <v>0.47397994294834639</v>
      </c>
      <c r="G621" s="7">
        <v>0.7023298729239732</v>
      </c>
      <c r="H621" s="7">
        <v>0.47312743654319994</v>
      </c>
      <c r="I621" s="7">
        <v>0.71854636507468306</v>
      </c>
      <c r="J621" s="7">
        <v>0.47730371925211862</v>
      </c>
      <c r="K621" s="7">
        <v>0.70959305730743272</v>
      </c>
      <c r="L621" s="7">
        <v>0.46127859618796185</v>
      </c>
      <c r="M621" s="7">
        <v>0.72619332399874315</v>
      </c>
      <c r="N621" s="7">
        <v>0.45194823588371047</v>
      </c>
      <c r="O621" s="7">
        <v>0.77298054629547042</v>
      </c>
      <c r="P621" s="7">
        <v>0.46937150576780962</v>
      </c>
      <c r="Q621" s="7">
        <v>0.79488620644976171</v>
      </c>
      <c r="R621" s="7">
        <v>0.47949899133693696</v>
      </c>
      <c r="S621" s="7">
        <v>0.81557811722585882</v>
      </c>
      <c r="T621" s="7">
        <v>0.48068650824634251</v>
      </c>
      <c r="U621" s="7">
        <v>0.8427607892188167</v>
      </c>
      <c r="V621" s="7">
        <v>0.48900094238727193</v>
      </c>
      <c r="W621" s="7">
        <v>0.86059079039826358</v>
      </c>
      <c r="X621" s="7">
        <v>0.50017159074608342</v>
      </c>
      <c r="Y621" s="7">
        <v>0.86183186588897731</v>
      </c>
      <c r="Z621" s="7">
        <v>0.49263158468139484</v>
      </c>
      <c r="AA621" s="7">
        <v>0.86330071360755534</v>
      </c>
      <c r="AB621" s="7">
        <v>0.48460222722972629</v>
      </c>
    </row>
    <row r="622" spans="1:28">
      <c r="A622" s="7">
        <v>0.69357414740068879</v>
      </c>
      <c r="B622" s="7">
        <v>0.50637427845637306</v>
      </c>
      <c r="C622" s="7">
        <v>0.68791250092536982</v>
      </c>
      <c r="D622" s="7">
        <v>0.48944671517207194</v>
      </c>
      <c r="E622" s="7">
        <v>0.68736933344415352</v>
      </c>
      <c r="F622" s="7">
        <v>0.47489509359412679</v>
      </c>
      <c r="G622" s="7">
        <v>0.70403529792462916</v>
      </c>
      <c r="H622" s="7">
        <v>0.47529365622656511</v>
      </c>
      <c r="I622" s="7">
        <v>0.71886145450644945</v>
      </c>
      <c r="J622" s="7">
        <v>0.47771590019773796</v>
      </c>
      <c r="K622" s="7">
        <v>0.7097382060296995</v>
      </c>
      <c r="L622" s="7">
        <v>0.46146834468495401</v>
      </c>
      <c r="M622" s="7">
        <v>0.72776414782399312</v>
      </c>
      <c r="N622" s="7">
        <v>0.45413442909307478</v>
      </c>
      <c r="O622" s="7">
        <v>0.7732430732044786</v>
      </c>
      <c r="P622" s="7">
        <v>0.4697809630507927</v>
      </c>
      <c r="Q622" s="7">
        <v>0.79512608514468153</v>
      </c>
      <c r="R622" s="7">
        <v>0.47989392241919338</v>
      </c>
      <c r="S622" s="7">
        <v>0.81572242299118403</v>
      </c>
      <c r="T622" s="7">
        <v>0.48094434830924099</v>
      </c>
      <c r="U622" s="7">
        <v>0.84320551740911176</v>
      </c>
      <c r="V622" s="7">
        <v>0.48989793528214398</v>
      </c>
      <c r="W622" s="7">
        <v>0.86084328796763754</v>
      </c>
      <c r="X622" s="7">
        <v>0.50071995482351528</v>
      </c>
      <c r="Y622" s="7">
        <v>0.86214991362821025</v>
      </c>
      <c r="Z622" s="7">
        <v>0.49332248710345722</v>
      </c>
      <c r="AA622" s="7">
        <v>0.86377107640351825</v>
      </c>
      <c r="AB622" s="7">
        <v>0.48559817986704884</v>
      </c>
    </row>
    <row r="623" spans="1:28">
      <c r="A623" s="7">
        <v>0.69408404649380417</v>
      </c>
      <c r="B623" s="7">
        <v>0.50697620789898457</v>
      </c>
      <c r="C623" s="7">
        <v>0.68836711799353578</v>
      </c>
      <c r="D623" s="7">
        <v>0.48999507924950386</v>
      </c>
      <c r="E623" s="7">
        <v>0.68914489157130498</v>
      </c>
      <c r="F623" s="7">
        <v>0.47706131327749196</v>
      </c>
      <c r="G623" s="7">
        <v>0.70468598315564868</v>
      </c>
      <c r="H623" s="7">
        <v>0.47612074178044006</v>
      </c>
      <c r="I623" s="7">
        <v>0.71909944758789002</v>
      </c>
      <c r="J623" s="7">
        <v>0.47802730562581602</v>
      </c>
      <c r="K623" s="7">
        <v>0.71019232630111917</v>
      </c>
      <c r="L623" s="7">
        <v>0.46206391891474763</v>
      </c>
      <c r="M623" s="7">
        <v>0.7284172970236813</v>
      </c>
      <c r="N623" s="7">
        <v>0.45504504030112808</v>
      </c>
      <c r="O623" s="7">
        <v>0.77387682237429478</v>
      </c>
      <c r="P623" s="7">
        <v>0.47076965258775189</v>
      </c>
      <c r="Q623" s="7">
        <v>0.79538522417277013</v>
      </c>
      <c r="R623" s="7">
        <v>0.48032062956553939</v>
      </c>
      <c r="S623" s="7">
        <v>0.81592870055756905</v>
      </c>
      <c r="T623" s="7">
        <v>0.48131385854022574</v>
      </c>
      <c r="U623" s="7">
        <v>0.84340703487033919</v>
      </c>
      <c r="V623" s="7">
        <v>0.4903046689024908</v>
      </c>
      <c r="W623" s="7">
        <v>0.86096998603625574</v>
      </c>
      <c r="X623" s="7">
        <v>0.50099595263732211</v>
      </c>
      <c r="Y623" s="7">
        <v>0.86240559906563286</v>
      </c>
      <c r="Z623" s="7">
        <v>0.49387811428125244</v>
      </c>
      <c r="AA623" s="7">
        <v>0.86418610239995619</v>
      </c>
      <c r="AB623" s="7">
        <v>0.48647883078610338</v>
      </c>
    </row>
    <row r="624" spans="1:28">
      <c r="A624" s="7">
        <v>0.69481772895644311</v>
      </c>
      <c r="B624" s="7">
        <v>0.50784233261731249</v>
      </c>
      <c r="C624" s="7">
        <v>0.68862527215332936</v>
      </c>
      <c r="D624" s="7">
        <v>0.49030648467758192</v>
      </c>
      <c r="E624" s="7">
        <v>0.69040988540160586</v>
      </c>
      <c r="F624" s="7">
        <v>0.47860562999224643</v>
      </c>
      <c r="G624" s="7">
        <v>0.70592525865612532</v>
      </c>
      <c r="H624" s="7">
        <v>0.47769683455928408</v>
      </c>
      <c r="I624" s="7">
        <v>0.7197380064895017</v>
      </c>
      <c r="J624" s="7">
        <v>0.47886437794269054</v>
      </c>
      <c r="K624" s="7">
        <v>0.71030437092883392</v>
      </c>
      <c r="L624" s="7">
        <v>0.46221099669710519</v>
      </c>
      <c r="M624" s="7">
        <v>0.7286230390215831</v>
      </c>
      <c r="N624" s="7">
        <v>0.4553319327654799</v>
      </c>
      <c r="O624" s="7">
        <v>0.77412276863641827</v>
      </c>
      <c r="P624" s="7">
        <v>0.47115459690700873</v>
      </c>
      <c r="Q624" s="7">
        <v>0.7956329820948953</v>
      </c>
      <c r="R624" s="7">
        <v>0.48073008684852248</v>
      </c>
      <c r="S624" s="7">
        <v>0.81615534028715953</v>
      </c>
      <c r="T624" s="7">
        <v>0.48172059216057256</v>
      </c>
      <c r="U624" s="7">
        <v>0.84374318684230043</v>
      </c>
      <c r="V624" s="7">
        <v>0.49098467667400819</v>
      </c>
      <c r="W624" s="7">
        <v>0.86122428074135471</v>
      </c>
      <c r="X624" s="7">
        <v>0.50155248770266281</v>
      </c>
      <c r="Y624" s="7">
        <v>0.8626131764416588</v>
      </c>
      <c r="Z624" s="7">
        <v>0.49433024227887012</v>
      </c>
      <c r="AA624" s="7">
        <v>0.86444302325489397</v>
      </c>
      <c r="AB624" s="7">
        <v>0.48702447120089903</v>
      </c>
    </row>
    <row r="625" spans="1:28">
      <c r="A625" s="7">
        <v>0.69510282283816494</v>
      </c>
      <c r="B625" s="7">
        <v>0.50817915889666221</v>
      </c>
      <c r="C625" s="7">
        <v>0.68987238452821475</v>
      </c>
      <c r="D625" s="7">
        <v>0.49181176222788342</v>
      </c>
      <c r="E625" s="7">
        <v>0.690872041992315</v>
      </c>
      <c r="F625" s="7">
        <v>0.4791721518205867</v>
      </c>
      <c r="G625" s="7">
        <v>0.70643076411785821</v>
      </c>
      <c r="H625" s="7">
        <v>0.47834143471653018</v>
      </c>
      <c r="I625" s="7">
        <v>0.72014527634013592</v>
      </c>
      <c r="J625" s="7">
        <v>0.47939912370694121</v>
      </c>
      <c r="K625" s="7">
        <v>0.7106736089065302</v>
      </c>
      <c r="L625" s="7">
        <v>0.4626958086463579</v>
      </c>
      <c r="M625" s="7">
        <v>0.72959459845611918</v>
      </c>
      <c r="N625" s="7">
        <v>0.45668740887078757</v>
      </c>
      <c r="O625" s="7">
        <v>0.77441569339804839</v>
      </c>
      <c r="P625" s="7">
        <v>0.47161398800498977</v>
      </c>
      <c r="Q625" s="7">
        <v>0.79645154625456693</v>
      </c>
      <c r="R625" s="7">
        <v>0.48208556295383015</v>
      </c>
      <c r="S625" s="7">
        <v>0.81660684912345305</v>
      </c>
      <c r="T625" s="7">
        <v>0.48253224362617542</v>
      </c>
      <c r="U625" s="7">
        <v>0.8439533904009946</v>
      </c>
      <c r="V625" s="7">
        <v>0.49141047593280879</v>
      </c>
      <c r="W625" s="7">
        <v>0.8613536745135606</v>
      </c>
      <c r="X625" s="7">
        <v>0.50183574861683289</v>
      </c>
      <c r="Y625" s="7">
        <v>0.86287331632921072</v>
      </c>
      <c r="Z625" s="7">
        <v>0.49489857988230124</v>
      </c>
      <c r="AA625" s="7">
        <v>0.86517742163716216</v>
      </c>
      <c r="AB625" s="7">
        <v>0.4885869456665618</v>
      </c>
    </row>
    <row r="626" spans="1:28">
      <c r="A626" s="7">
        <v>0.69544309618086519</v>
      </c>
      <c r="B626" s="7">
        <v>0.50858135307928198</v>
      </c>
      <c r="C626" s="7">
        <v>0.69118023905834569</v>
      </c>
      <c r="D626" s="7">
        <v>0.49339148655690912</v>
      </c>
      <c r="E626" s="7">
        <v>0.69139265317157239</v>
      </c>
      <c r="F626" s="7">
        <v>0.47981039676501491</v>
      </c>
      <c r="G626" s="7">
        <v>0.707905300810733</v>
      </c>
      <c r="H626" s="7">
        <v>0.48022348559817979</v>
      </c>
      <c r="I626" s="7">
        <v>0.72048885790137052</v>
      </c>
      <c r="J626" s="7">
        <v>0.47985034381701347</v>
      </c>
      <c r="K626" s="7">
        <v>0.71104369570716375</v>
      </c>
      <c r="L626" s="7">
        <v>0.46318334425824687</v>
      </c>
      <c r="M626" s="7">
        <v>0.72988524984998038</v>
      </c>
      <c r="N626" s="7">
        <v>0.45709323460358903</v>
      </c>
      <c r="O626" s="7">
        <v>0.77477217730607006</v>
      </c>
      <c r="P626" s="7">
        <v>0.47217324673296668</v>
      </c>
      <c r="Q626" s="7">
        <v>0.79684463214514722</v>
      </c>
      <c r="R626" s="7">
        <v>0.48273742621143961</v>
      </c>
      <c r="S626" s="7">
        <v>0.81685208039336143</v>
      </c>
      <c r="T626" s="7">
        <v>0.48297347697324811</v>
      </c>
      <c r="U626" s="7">
        <v>0.84444502351760975</v>
      </c>
      <c r="V626" s="7">
        <v>0.49240642857013134</v>
      </c>
      <c r="W626" s="7">
        <v>0.86162324487232278</v>
      </c>
      <c r="X626" s="7">
        <v>0.50242678340889946</v>
      </c>
      <c r="Y626" s="7">
        <v>0.86299447737272805</v>
      </c>
      <c r="Z626" s="7">
        <v>0.49516368304556302</v>
      </c>
      <c r="AA626" s="7">
        <v>0.86555766450247007</v>
      </c>
      <c r="AB626" s="7">
        <v>0.48939768924461924</v>
      </c>
    </row>
    <row r="627" spans="1:28">
      <c r="A627" s="7">
        <v>0.69602554604674849</v>
      </c>
      <c r="B627" s="7">
        <v>0.50927225550134436</v>
      </c>
      <c r="C627" s="7">
        <v>0.69282976821173292</v>
      </c>
      <c r="D627" s="7">
        <v>0.49538429971909959</v>
      </c>
      <c r="E627" s="7">
        <v>0.69358561359507587</v>
      </c>
      <c r="F627" s="7">
        <v>0.48249955967454028</v>
      </c>
      <c r="G627" s="7">
        <v>0.70839156558015082</v>
      </c>
      <c r="H627" s="7">
        <v>0.48084538856679049</v>
      </c>
      <c r="I627" s="7">
        <v>0.72092545788528084</v>
      </c>
      <c r="J627" s="7">
        <v>0.48042412874571705</v>
      </c>
      <c r="K627" s="7">
        <v>0.71132465609938789</v>
      </c>
      <c r="L627" s="7">
        <v>0.46355376237677703</v>
      </c>
      <c r="M627" s="7">
        <v>0.73102336233043697</v>
      </c>
      <c r="N627" s="7">
        <v>0.45868385358315972</v>
      </c>
      <c r="O627" s="7">
        <v>0.77493245689262247</v>
      </c>
      <c r="P627" s="7">
        <v>0.47242473158304721</v>
      </c>
      <c r="Q627" s="7">
        <v>0.79714929559708925</v>
      </c>
      <c r="R627" s="7">
        <v>0.48324311957423693</v>
      </c>
      <c r="S627" s="7">
        <v>0.81704773422242194</v>
      </c>
      <c r="T627" s="7">
        <v>0.48332664522841534</v>
      </c>
      <c r="U627" s="7">
        <v>0.84475424858742421</v>
      </c>
      <c r="V627" s="7">
        <v>0.49303287097646914</v>
      </c>
      <c r="W627" s="7">
        <v>0.86185687251658338</v>
      </c>
      <c r="X627" s="7">
        <v>0.50293973987206009</v>
      </c>
      <c r="Y627" s="7">
        <v>0.86316820092777125</v>
      </c>
      <c r="Z627" s="7">
        <v>0.49554499581463818</v>
      </c>
      <c r="AA627" s="7">
        <v>0.8656651759986902</v>
      </c>
      <c r="AB627" s="7">
        <v>0.48962738479360973</v>
      </c>
    </row>
    <row r="628" spans="1:28">
      <c r="A628" s="7">
        <v>0.69904100140503178</v>
      </c>
      <c r="B628" s="7">
        <v>0.51285024031783311</v>
      </c>
      <c r="C628" s="7">
        <v>0.69456281782858276</v>
      </c>
      <c r="D628" s="7">
        <v>0.49747879628637676</v>
      </c>
      <c r="E628" s="7">
        <v>0.69437475054047659</v>
      </c>
      <c r="F628" s="7">
        <v>0.48346736779795491</v>
      </c>
      <c r="G628" s="7">
        <v>0.70872565396489473</v>
      </c>
      <c r="H628" s="7">
        <v>0.48127300360068193</v>
      </c>
      <c r="I628" s="7">
        <v>0.72147351237564039</v>
      </c>
      <c r="J628" s="7">
        <v>0.48114680723186903</v>
      </c>
      <c r="K628" s="7">
        <v>0.71174397463038097</v>
      </c>
      <c r="L628" s="7">
        <v>0.46410666589193605</v>
      </c>
      <c r="M628" s="7">
        <v>0.73140218886625608</v>
      </c>
      <c r="N628" s="7">
        <v>0.45921405990968328</v>
      </c>
      <c r="O628" s="7">
        <v>0.77577070070735032</v>
      </c>
      <c r="P628" s="7">
        <v>0.47374026063635655</v>
      </c>
      <c r="Q628" s="7">
        <v>0.79734014798939767</v>
      </c>
      <c r="R628" s="7">
        <v>0.48355997232758752</v>
      </c>
      <c r="S628" s="7">
        <v>0.8172734886405687</v>
      </c>
      <c r="T628" s="7">
        <v>0.48373610251139842</v>
      </c>
      <c r="U628" s="7">
        <v>0.8449105983418248</v>
      </c>
      <c r="V628" s="7">
        <v>0.49335153950491051</v>
      </c>
      <c r="W628" s="7">
        <v>0.86200154194245249</v>
      </c>
      <c r="X628" s="7">
        <v>0.50325750051295604</v>
      </c>
      <c r="Y628" s="7">
        <v>0.86341230479485753</v>
      </c>
      <c r="Z628" s="7">
        <v>0.49608155735397969</v>
      </c>
      <c r="AA628" s="7">
        <v>0.86575450540363774</v>
      </c>
      <c r="AB628" s="7">
        <v>0.48981894906569273</v>
      </c>
    </row>
    <row r="629" spans="1:28">
      <c r="A629" s="7">
        <v>0.69934755396602299</v>
      </c>
      <c r="B629" s="7">
        <v>0.51321430322354533</v>
      </c>
      <c r="C629" s="7">
        <v>0.69513797011106415</v>
      </c>
      <c r="D629" s="7">
        <v>0.49817423814616624</v>
      </c>
      <c r="E629" s="7">
        <v>0.69483142701350942</v>
      </c>
      <c r="F629" s="7">
        <v>0.48402753441347723</v>
      </c>
      <c r="G629" s="7">
        <v>0.70942881381131906</v>
      </c>
      <c r="H629" s="7">
        <v>0.4821754438208265</v>
      </c>
      <c r="I629" s="7">
        <v>0.72174753962082017</v>
      </c>
      <c r="J629" s="7">
        <v>0.48150814647494505</v>
      </c>
      <c r="K629" s="7">
        <v>0.71199437739686466</v>
      </c>
      <c r="L629" s="7">
        <v>0.46443713695846789</v>
      </c>
      <c r="M629" s="7">
        <v>0.7318691905440331</v>
      </c>
      <c r="N629" s="7">
        <v>0.45986773894238359</v>
      </c>
      <c r="O629" s="7">
        <v>0.77638694808323272</v>
      </c>
      <c r="P629" s="7">
        <v>0.47470988453486196</v>
      </c>
      <c r="Q629" s="7">
        <v>0.79751436645760587</v>
      </c>
      <c r="R629" s="7">
        <v>0.48384958845457554</v>
      </c>
      <c r="S629" s="7">
        <v>0.81782680829288923</v>
      </c>
      <c r="T629" s="7">
        <v>0.48474113402417512</v>
      </c>
      <c r="U629" s="7">
        <v>0.84504957590129204</v>
      </c>
      <c r="V629" s="7">
        <v>0.49363480041908064</v>
      </c>
      <c r="W629" s="7">
        <v>0.86225044524037631</v>
      </c>
      <c r="X629" s="7">
        <v>0.5038058645903879</v>
      </c>
      <c r="Y629" s="7">
        <v>0.8636804626926422</v>
      </c>
      <c r="Z629" s="7">
        <v>0.4966725921460462</v>
      </c>
      <c r="AA629" s="7">
        <v>0.86597743365315294</v>
      </c>
      <c r="AB629" s="7">
        <v>0.49029922157721839</v>
      </c>
    </row>
    <row r="630" spans="1:28">
      <c r="A630" s="7">
        <v>0.69964184442457455</v>
      </c>
      <c r="B630" s="7">
        <v>0.51356383992853094</v>
      </c>
      <c r="C630" s="7">
        <v>0.69582037026140098</v>
      </c>
      <c r="D630" s="7">
        <v>0.49899950792495035</v>
      </c>
      <c r="E630" s="7">
        <v>0.69522599548620978</v>
      </c>
      <c r="F630" s="7">
        <v>0.48451234636272994</v>
      </c>
      <c r="G630" s="7">
        <v>0.70980050900376968</v>
      </c>
      <c r="H630" s="7">
        <v>0.4826529926697159</v>
      </c>
      <c r="I630" s="7">
        <v>0.72272381405701125</v>
      </c>
      <c r="J630" s="7">
        <v>0.48279734678943731</v>
      </c>
      <c r="K630" s="7">
        <v>0.71222610605872927</v>
      </c>
      <c r="L630" s="7">
        <v>0.46474309506127343</v>
      </c>
      <c r="M630" s="7">
        <v>0.73232394567431591</v>
      </c>
      <c r="N630" s="7">
        <v>0.46050507599926638</v>
      </c>
      <c r="O630" s="7">
        <v>0.77746929586598568</v>
      </c>
      <c r="P630" s="7">
        <v>0.47641398945760982</v>
      </c>
      <c r="Q630" s="7">
        <v>0.7978295355458217</v>
      </c>
      <c r="R630" s="7">
        <v>0.48437616323091742</v>
      </c>
      <c r="S630" s="7">
        <v>0.81813401136385755</v>
      </c>
      <c r="T630" s="7">
        <v>0.48530039275215203</v>
      </c>
      <c r="U630" s="7">
        <v>0.84541699782413349</v>
      </c>
      <c r="V630" s="7">
        <v>0.49438471553159513</v>
      </c>
      <c r="W630" s="7">
        <v>0.86252900127776388</v>
      </c>
      <c r="X630" s="7">
        <v>0.50441959657108981</v>
      </c>
      <c r="Y630" s="7">
        <v>0.86459451585917713</v>
      </c>
      <c r="Z630" s="7">
        <v>0.49868991827196296</v>
      </c>
      <c r="AA630" s="7">
        <v>0.86627309026775823</v>
      </c>
      <c r="AB630" s="7">
        <v>0.49093928229673744</v>
      </c>
    </row>
    <row r="631" spans="1:28">
      <c r="A631" s="7">
        <v>0.70018035509004906</v>
      </c>
      <c r="B631" s="7">
        <v>0.51420480853559536</v>
      </c>
      <c r="C631" s="7">
        <v>0.69599974943861054</v>
      </c>
      <c r="D631" s="7">
        <v>0.49921649304830501</v>
      </c>
      <c r="E631" s="7">
        <v>0.69631105878613575</v>
      </c>
      <c r="F631" s="7">
        <v>0.48584603316694763</v>
      </c>
      <c r="G631" s="7">
        <v>0.71087099115802754</v>
      </c>
      <c r="H631" s="7">
        <v>0.48402844230102277</v>
      </c>
      <c r="I631" s="7">
        <v>0.72302800943927503</v>
      </c>
      <c r="J631" s="7">
        <v>0.48319954097205708</v>
      </c>
      <c r="K631" s="7">
        <v>0.71253337996200761</v>
      </c>
      <c r="L631" s="7">
        <v>0.46514892079407488</v>
      </c>
      <c r="M631" s="7">
        <v>0.73246192344275007</v>
      </c>
      <c r="N631" s="7">
        <v>0.46069845604644022</v>
      </c>
      <c r="O631" s="7">
        <v>0.77822739988743739</v>
      </c>
      <c r="P631" s="7">
        <v>0.47760786157983326</v>
      </c>
      <c r="Q631" s="7">
        <v>0.79838458332895734</v>
      </c>
      <c r="R631" s="7">
        <v>0.48530402430233366</v>
      </c>
      <c r="S631" s="7">
        <v>0.81864306544399235</v>
      </c>
      <c r="T631" s="7">
        <v>0.48622825382356827</v>
      </c>
      <c r="U631" s="7">
        <v>0.84594424394036216</v>
      </c>
      <c r="V631" s="7">
        <v>0.49546147016045977</v>
      </c>
      <c r="W631" s="7">
        <v>0.86317237586734297</v>
      </c>
      <c r="X631" s="7">
        <v>0.50583771691703128</v>
      </c>
      <c r="Y631" s="7">
        <v>0.86498383480047902</v>
      </c>
      <c r="Z631" s="7">
        <v>0.49954968777747294</v>
      </c>
      <c r="AA631" s="7">
        <v>0.86643514803779587</v>
      </c>
      <c r="AB631" s="7">
        <v>0.49129154266435926</v>
      </c>
    </row>
    <row r="632" spans="1:28">
      <c r="A632" s="7">
        <v>0.70104381147017425</v>
      </c>
      <c r="B632" s="7">
        <v>0.51523344512455294</v>
      </c>
      <c r="C632" s="7">
        <v>0.69650087221938639</v>
      </c>
      <c r="D632" s="7">
        <v>0.49982296192864362</v>
      </c>
      <c r="E632" s="7">
        <v>0.69661977208190595</v>
      </c>
      <c r="F632" s="7">
        <v>0.48622553016093195</v>
      </c>
      <c r="G632" s="7">
        <v>0.71223882946624595</v>
      </c>
      <c r="H632" s="7">
        <v>0.48578611258895021</v>
      </c>
      <c r="I632" s="7">
        <v>0.72479033144726623</v>
      </c>
      <c r="J632" s="7">
        <v>0.4855346277388698</v>
      </c>
      <c r="K632" s="7">
        <v>0.71370475561538904</v>
      </c>
      <c r="L632" s="7">
        <v>0.4666977769465564</v>
      </c>
      <c r="M632" s="7">
        <v>0.7332105957128926</v>
      </c>
      <c r="N632" s="7">
        <v>0.46174797404894236</v>
      </c>
      <c r="O632" s="7">
        <v>0.77882798776348416</v>
      </c>
      <c r="P632" s="7">
        <v>0.47855388040215785</v>
      </c>
      <c r="Q632" s="7">
        <v>0.79861220544822431</v>
      </c>
      <c r="R632" s="7">
        <v>0.48568533707140882</v>
      </c>
      <c r="S632" s="7">
        <v>0.81878737120931755</v>
      </c>
      <c r="T632" s="7">
        <v>0.48649154121173921</v>
      </c>
      <c r="U632" s="7">
        <v>0.84618050579145643</v>
      </c>
      <c r="V632" s="7">
        <v>0.49594446633462164</v>
      </c>
      <c r="W632" s="7">
        <v>0.8632406670248961</v>
      </c>
      <c r="X632" s="7">
        <v>0.50598842624957052</v>
      </c>
      <c r="Y632" s="7">
        <v>0.86525021091821197</v>
      </c>
      <c r="Z632" s="7">
        <v>0.50013799890690325</v>
      </c>
      <c r="AA632" s="7">
        <v>0.86668732573848861</v>
      </c>
      <c r="AB632" s="7">
        <v>0.49183990674179118</v>
      </c>
    </row>
    <row r="633" spans="1:28">
      <c r="A633" s="7">
        <v>0.70187967811981022</v>
      </c>
      <c r="B633" s="7">
        <v>0.51622939776187549</v>
      </c>
      <c r="C633" s="7">
        <v>0.6986486768650223</v>
      </c>
      <c r="D633" s="7">
        <v>0.50242769129644516</v>
      </c>
      <c r="E633" s="7">
        <v>0.69718513755552058</v>
      </c>
      <c r="F633" s="7">
        <v>0.48692097202072143</v>
      </c>
      <c r="G633" s="7">
        <v>0.71249857881249967</v>
      </c>
      <c r="H633" s="7">
        <v>0.48612021520566367</v>
      </c>
      <c r="I633" s="7">
        <v>0.72500402241827799</v>
      </c>
      <c r="J633" s="7">
        <v>0.48581788865303993</v>
      </c>
      <c r="K633" s="7">
        <v>0.71408502829126941</v>
      </c>
      <c r="L633" s="7">
        <v>0.46720074664671746</v>
      </c>
      <c r="M633" s="7">
        <v>0.73445321206529923</v>
      </c>
      <c r="N633" s="7">
        <v>0.46349021024859771</v>
      </c>
      <c r="O633" s="7">
        <v>0.77933553978756664</v>
      </c>
      <c r="P633" s="7">
        <v>0.47935554510476114</v>
      </c>
      <c r="Q633" s="7">
        <v>0.79896414426339868</v>
      </c>
      <c r="R633" s="7">
        <v>0.48627637186347533</v>
      </c>
      <c r="S633" s="7">
        <v>0.81906535900264332</v>
      </c>
      <c r="T633" s="7">
        <v>0.48699905034962737</v>
      </c>
      <c r="U633" s="7">
        <v>0.84656964295796455</v>
      </c>
      <c r="V633" s="7">
        <v>0.4967406837119524</v>
      </c>
      <c r="W633" s="7">
        <v>0.86345812044763093</v>
      </c>
      <c r="X633" s="7">
        <v>0.50646869876109613</v>
      </c>
      <c r="Y633" s="7">
        <v>0.8653482088210569</v>
      </c>
      <c r="Z633" s="7">
        <v>0.50035498403025791</v>
      </c>
      <c r="AA633" s="7">
        <v>0.86684938350852625</v>
      </c>
      <c r="AB633" s="7">
        <v>0.49219307499695841</v>
      </c>
    </row>
    <row r="634" spans="1:28">
      <c r="A634" s="7">
        <v>0.70236198748243639</v>
      </c>
      <c r="B634" s="7">
        <v>0.51680409057812449</v>
      </c>
      <c r="C634" s="7">
        <v>0.69904824635499696</v>
      </c>
      <c r="D634" s="7">
        <v>0.50291250324569792</v>
      </c>
      <c r="E634" s="7">
        <v>0.69773406267610605</v>
      </c>
      <c r="F634" s="7">
        <v>0.48759644035451172</v>
      </c>
      <c r="G634" s="7">
        <v>0.71319211831276641</v>
      </c>
      <c r="H634" s="7">
        <v>0.48701266866280868</v>
      </c>
      <c r="I634" s="7">
        <v>0.72538866616609921</v>
      </c>
      <c r="J634" s="7">
        <v>0.4863281214535643</v>
      </c>
      <c r="K634" s="7">
        <v>0.71449246330114125</v>
      </c>
      <c r="L634" s="7">
        <v>0.46774003184869523</v>
      </c>
      <c r="M634" s="7">
        <v>0.73514391734396944</v>
      </c>
      <c r="N634" s="7">
        <v>0.46445983414710312</v>
      </c>
      <c r="O634" s="7">
        <v>0.77963307028444262</v>
      </c>
      <c r="P634" s="7">
        <v>0.47982583085328717</v>
      </c>
      <c r="Q634" s="7">
        <v>0.79918388715546029</v>
      </c>
      <c r="R634" s="7">
        <v>0.48664588209446008</v>
      </c>
      <c r="S634" s="7">
        <v>0.81917071106444517</v>
      </c>
      <c r="T634" s="7">
        <v>0.48719152250925579</v>
      </c>
      <c r="U634" s="7">
        <v>0.84672425549287178</v>
      </c>
      <c r="V634" s="7">
        <v>0.49705753646530298</v>
      </c>
      <c r="W634" s="7">
        <v>0.86362615263792608</v>
      </c>
      <c r="X634" s="7">
        <v>0.50684002476717172</v>
      </c>
      <c r="Y634" s="7">
        <v>0.86543462515356562</v>
      </c>
      <c r="Z634" s="7">
        <v>0.50054654830234091</v>
      </c>
      <c r="AA634" s="7">
        <v>0.86717745167713911</v>
      </c>
      <c r="AB634" s="7">
        <v>0.4929157534831104</v>
      </c>
    </row>
    <row r="635" spans="1:28">
      <c r="A635" s="7">
        <v>0.70316924255971314</v>
      </c>
      <c r="B635" s="7">
        <v>0.51776826715135738</v>
      </c>
      <c r="C635" s="7">
        <v>0.69918871258900228</v>
      </c>
      <c r="D635" s="7">
        <v>0.5030831861042363</v>
      </c>
      <c r="E635" s="7">
        <v>0.69817521214905576</v>
      </c>
      <c r="F635" s="7">
        <v>0.48813935710667111</v>
      </c>
      <c r="G635" s="7">
        <v>0.71340726423592604</v>
      </c>
      <c r="H635" s="7">
        <v>0.48728957436416087</v>
      </c>
      <c r="I635" s="7">
        <v>0.72567610147220518</v>
      </c>
      <c r="J635" s="7">
        <v>0.48670943422263946</v>
      </c>
      <c r="K635" s="7">
        <v>0.71882655321865263</v>
      </c>
      <c r="L635" s="7">
        <v>0.47347788113573114</v>
      </c>
      <c r="M635" s="7">
        <v>0.73544681528532485</v>
      </c>
      <c r="N635" s="7">
        <v>0.46488654129344914</v>
      </c>
      <c r="O635" s="7">
        <v>0.77990296636984402</v>
      </c>
      <c r="P635" s="7">
        <v>0.48025253799963319</v>
      </c>
      <c r="Q635" s="7">
        <v>0.79941851303224321</v>
      </c>
      <c r="R635" s="7">
        <v>0.48704172106426191</v>
      </c>
      <c r="S635" s="7">
        <v>0.81944250167766497</v>
      </c>
      <c r="T635" s="7">
        <v>0.48768904488414433</v>
      </c>
      <c r="U635" s="7">
        <v>0.84705780163559308</v>
      </c>
      <c r="V635" s="7">
        <v>0.4977429915620929</v>
      </c>
      <c r="W635" s="7">
        <v>0.86420842461285241</v>
      </c>
      <c r="X635" s="7">
        <v>0.50812740930657307</v>
      </c>
      <c r="Y635" s="7">
        <v>0.86805918716975661</v>
      </c>
      <c r="Z635" s="7">
        <v>0.50636701535600981</v>
      </c>
      <c r="AA635" s="7">
        <v>0.86745097357193435</v>
      </c>
      <c r="AB635" s="7">
        <v>0.49351859081326732</v>
      </c>
    </row>
    <row r="636" spans="1:28">
      <c r="A636" s="7">
        <v>0.70344820539021513</v>
      </c>
      <c r="B636" s="7">
        <v>0.51810146188052542</v>
      </c>
      <c r="C636" s="7">
        <v>0.69980562510321498</v>
      </c>
      <c r="D636" s="7">
        <v>0.50383310121675084</v>
      </c>
      <c r="E636" s="7">
        <v>0.69870221679893563</v>
      </c>
      <c r="F636" s="7">
        <v>0.48878940458918974</v>
      </c>
      <c r="G636" s="7">
        <v>0.7137824577360703</v>
      </c>
      <c r="H636" s="7">
        <v>0.48777257053832274</v>
      </c>
      <c r="I636" s="7">
        <v>0.72621912793971743</v>
      </c>
      <c r="J636" s="7">
        <v>0.4874302969337006</v>
      </c>
      <c r="K636" s="7">
        <v>0.71956163388229633</v>
      </c>
      <c r="L636" s="7">
        <v>0.47445113658441823</v>
      </c>
      <c r="M636" s="7">
        <v>0.73574889679018063</v>
      </c>
      <c r="N636" s="7">
        <v>0.46531234055224974</v>
      </c>
      <c r="O636" s="7">
        <v>0.78022168324885044</v>
      </c>
      <c r="P636" s="7">
        <v>0.48075732347488509</v>
      </c>
      <c r="Q636" s="7">
        <v>0.80000770413326894</v>
      </c>
      <c r="R636" s="7">
        <v>0.48803767370158446</v>
      </c>
      <c r="S636" s="7">
        <v>0.81964523799827516</v>
      </c>
      <c r="T636" s="7">
        <v>0.48806037089021992</v>
      </c>
      <c r="U636" s="7">
        <v>0.84731751594984739</v>
      </c>
      <c r="V636" s="7">
        <v>0.49827682943879814</v>
      </c>
      <c r="W636" s="7">
        <v>0.86451932909329143</v>
      </c>
      <c r="X636" s="7">
        <v>0.50881831172863545</v>
      </c>
      <c r="Y636" s="7">
        <v>0.86853581333359309</v>
      </c>
      <c r="Z636" s="7">
        <v>0.50742833589660241</v>
      </c>
      <c r="AA636" s="7">
        <v>0.86789920164808732</v>
      </c>
      <c r="AB636" s="7">
        <v>0.49450728035022651</v>
      </c>
    </row>
    <row r="637" spans="1:28">
      <c r="A637" s="7">
        <v>0.70423093626261257</v>
      </c>
      <c r="B637" s="7">
        <v>0.51903658605230496</v>
      </c>
      <c r="C637" s="7">
        <v>0.70054402192791876</v>
      </c>
      <c r="D637" s="7">
        <v>0.50473100199916832</v>
      </c>
      <c r="E637" s="7">
        <v>0.69889128085877117</v>
      </c>
      <c r="F637" s="7">
        <v>0.48902273168836191</v>
      </c>
      <c r="G637" s="7">
        <v>0.71427921742856904</v>
      </c>
      <c r="H637" s="7">
        <v>0.48841263125784179</v>
      </c>
      <c r="I637" s="7">
        <v>0.72712165804081419</v>
      </c>
      <c r="J637" s="7">
        <v>0.48862870849365114</v>
      </c>
      <c r="K637" s="7">
        <v>0.72046308384163771</v>
      </c>
      <c r="L637" s="7">
        <v>0.47564954814436877</v>
      </c>
      <c r="M637" s="7">
        <v>0.73599872635906138</v>
      </c>
      <c r="N637" s="7">
        <v>0.46566460091987155</v>
      </c>
      <c r="O637" s="7">
        <v>0.78034143236524012</v>
      </c>
      <c r="P637" s="7">
        <v>0.48094707197187725</v>
      </c>
      <c r="Q637" s="7">
        <v>0.80026859410073647</v>
      </c>
      <c r="R637" s="7">
        <v>0.48847890704865715</v>
      </c>
      <c r="S637" s="7">
        <v>0.820403949905537</v>
      </c>
      <c r="T637" s="7">
        <v>0.48945034672225346</v>
      </c>
      <c r="U637" s="7">
        <v>0.84755464641068834</v>
      </c>
      <c r="V637" s="7">
        <v>0.49876527293823253</v>
      </c>
      <c r="W637" s="7">
        <v>0.86464962143335988</v>
      </c>
      <c r="X637" s="7">
        <v>0.50910792785562353</v>
      </c>
      <c r="Y637" s="7">
        <v>0.86867211950755008</v>
      </c>
      <c r="Z637" s="7">
        <v>0.50773429399940795</v>
      </c>
      <c r="AA637" s="7">
        <v>0.86801145629855248</v>
      </c>
      <c r="AB637" s="7">
        <v>0.49475513365012536</v>
      </c>
    </row>
    <row r="638" spans="1:28">
      <c r="A638" s="7">
        <v>0.70458449354962238</v>
      </c>
      <c r="B638" s="7">
        <v>0.51945966164846935</v>
      </c>
      <c r="C638" s="7">
        <v>0.70073289206688538</v>
      </c>
      <c r="D638" s="7">
        <v>0.50496069754815887</v>
      </c>
      <c r="E638" s="7">
        <v>0.69946851992068459</v>
      </c>
      <c r="F638" s="7">
        <v>0.48973633129905975</v>
      </c>
      <c r="G638" s="7">
        <v>0.71531996396743092</v>
      </c>
      <c r="H638" s="7">
        <v>0.48975448904996821</v>
      </c>
      <c r="I638" s="7">
        <v>0.72771664074441555</v>
      </c>
      <c r="J638" s="7">
        <v>0.48941947854570944</v>
      </c>
      <c r="K638" s="7">
        <v>0.72106999224175927</v>
      </c>
      <c r="L638" s="7">
        <v>0.47645666017224453</v>
      </c>
      <c r="M638" s="7">
        <v>0.73645266505284468</v>
      </c>
      <c r="N638" s="7">
        <v>0.46630466163939061</v>
      </c>
      <c r="O638" s="7">
        <v>0.78059751124490429</v>
      </c>
      <c r="P638" s="7">
        <v>0.48135289770467871</v>
      </c>
      <c r="Q638" s="7">
        <v>0.80041479753888101</v>
      </c>
      <c r="R638" s="7">
        <v>0.488726760348556</v>
      </c>
      <c r="S638" s="7">
        <v>0.82071203828794903</v>
      </c>
      <c r="T638" s="7">
        <v>0.49001596066304831</v>
      </c>
      <c r="U638" s="7">
        <v>0.8477335800185023</v>
      </c>
      <c r="V638" s="7">
        <v>0.49913387528167186</v>
      </c>
      <c r="W638" s="7">
        <v>0.8648473063631188</v>
      </c>
      <c r="X638" s="7">
        <v>0.50954734542760538</v>
      </c>
      <c r="Y638" s="7">
        <v>0.86901956661763646</v>
      </c>
      <c r="Z638" s="7">
        <v>0.50851689306355752</v>
      </c>
      <c r="AA638" s="7">
        <v>0.86826521505066023</v>
      </c>
      <c r="AB638" s="7">
        <v>0.4953162081531931</v>
      </c>
    </row>
    <row r="639" spans="1:28">
      <c r="A639" s="7">
        <v>0.7060395963724605</v>
      </c>
      <c r="B639" s="7">
        <v>0.52120189784812476</v>
      </c>
      <c r="C639" s="7">
        <v>0.70132702627288102</v>
      </c>
      <c r="D639" s="7">
        <v>0.50568337603431091</v>
      </c>
      <c r="E639" s="7">
        <v>0.69982381421670414</v>
      </c>
      <c r="F639" s="7">
        <v>0.49017574887104159</v>
      </c>
      <c r="G639" s="7">
        <v>0.71667643277564497</v>
      </c>
      <c r="H639" s="7">
        <v>0.49150671201262319</v>
      </c>
      <c r="I639" s="7">
        <v>0.72816664878925208</v>
      </c>
      <c r="J639" s="7">
        <v>0.49001777643813932</v>
      </c>
      <c r="K639" s="7">
        <v>0.72211404445455574</v>
      </c>
      <c r="L639" s="7">
        <v>0.47784663600427807</v>
      </c>
      <c r="M639" s="7">
        <v>0.73681271354917277</v>
      </c>
      <c r="N639" s="7">
        <v>0.46681307866482419</v>
      </c>
      <c r="O639" s="7">
        <v>0.78088214568309211</v>
      </c>
      <c r="P639" s="7">
        <v>0.48180411781475097</v>
      </c>
      <c r="Q639" s="7">
        <v>0.80069757424858579</v>
      </c>
      <c r="R639" s="7">
        <v>0.48920703286008166</v>
      </c>
      <c r="S639" s="7">
        <v>0.82084394969306218</v>
      </c>
      <c r="T639" s="7">
        <v>0.49025836663767469</v>
      </c>
      <c r="U639" s="7">
        <v>0.84789514143138289</v>
      </c>
      <c r="V639" s="7">
        <v>0.49946797789838532</v>
      </c>
      <c r="W639" s="7">
        <v>0.86531815592309014</v>
      </c>
      <c r="X639" s="7">
        <v>0.5105959555425621</v>
      </c>
      <c r="Y639" s="7">
        <v>0.86937503173795561</v>
      </c>
      <c r="Z639" s="7">
        <v>0.50932400509143327</v>
      </c>
      <c r="AA639" s="7">
        <v>0.86842569176928286</v>
      </c>
      <c r="AB639" s="7">
        <v>0.49567119218345118</v>
      </c>
    </row>
    <row r="640" spans="1:28">
      <c r="A640" s="7">
        <v>0.70634103972410178</v>
      </c>
      <c r="B640" s="7">
        <v>0.52156323709120078</v>
      </c>
      <c r="C640" s="7">
        <v>0.70182340357277828</v>
      </c>
      <c r="D640" s="7">
        <v>0.50628893702710409</v>
      </c>
      <c r="E640" s="7">
        <v>0.70042845386699959</v>
      </c>
      <c r="F640" s="7">
        <v>0.49092566398355608</v>
      </c>
      <c r="G640" s="7">
        <v>0.71716969416045007</v>
      </c>
      <c r="H640" s="7">
        <v>0.49214404906950598</v>
      </c>
      <c r="I640" s="7">
        <v>0.72867447909683303</v>
      </c>
      <c r="J640" s="7">
        <v>0.4906932447719296</v>
      </c>
      <c r="K640" s="7">
        <v>0.72232200607417785</v>
      </c>
      <c r="L640" s="7">
        <v>0.47812354170563026</v>
      </c>
      <c r="M640" s="7">
        <v>0.738052064155581</v>
      </c>
      <c r="N640" s="7">
        <v>0.46856530162747917</v>
      </c>
      <c r="O640" s="7">
        <v>0.78132521741373395</v>
      </c>
      <c r="P640" s="7">
        <v>0.48250682277490375</v>
      </c>
      <c r="Q640" s="7">
        <v>0.80098035095829057</v>
      </c>
      <c r="R640" s="7">
        <v>0.48968730537160732</v>
      </c>
      <c r="S640" s="7">
        <v>0.82110511656895746</v>
      </c>
      <c r="T640" s="7">
        <v>0.49073863914920035</v>
      </c>
      <c r="U640" s="7">
        <v>0.84840154091369147</v>
      </c>
      <c r="V640" s="7">
        <v>0.50051658801334209</v>
      </c>
      <c r="W640" s="7">
        <v>0.86566949595734355</v>
      </c>
      <c r="X640" s="7">
        <v>0.51137855460671167</v>
      </c>
      <c r="Y640" s="7">
        <v>0.86955410063315397</v>
      </c>
      <c r="Z640" s="7">
        <v>0.5097307387117801</v>
      </c>
      <c r="AA640" s="7">
        <v>0.86901384289566341</v>
      </c>
      <c r="AB640" s="7">
        <v>0.49697945813639721</v>
      </c>
    </row>
    <row r="641" spans="1:28">
      <c r="A641" s="7">
        <v>0.7104600843019534</v>
      </c>
      <c r="B641" s="7">
        <v>0.52650668477599671</v>
      </c>
      <c r="C641" s="7">
        <v>0.7023055444300399</v>
      </c>
      <c r="D641" s="7">
        <v>0.50687724815653434</v>
      </c>
      <c r="E641" s="7">
        <v>0.70397317665068015</v>
      </c>
      <c r="F641" s="7">
        <v>0.4953252870286472</v>
      </c>
      <c r="G641" s="7">
        <v>0.71792008116073869</v>
      </c>
      <c r="H641" s="7">
        <v>0.4931136729680114</v>
      </c>
      <c r="I641" s="7">
        <v>0.72917728138156657</v>
      </c>
      <c r="J641" s="7">
        <v>0.491362357892902</v>
      </c>
      <c r="K641" s="7">
        <v>0.72330494303549364</v>
      </c>
      <c r="L641" s="7">
        <v>0.47943362343366708</v>
      </c>
      <c r="M641" s="7">
        <v>0.73858356431682726</v>
      </c>
      <c r="N641" s="7">
        <v>0.4693170325150845</v>
      </c>
      <c r="O641" s="7">
        <v>0.78148549700028636</v>
      </c>
      <c r="P641" s="7">
        <v>0.48276103128762055</v>
      </c>
      <c r="Q641" s="7">
        <v>0.80130252380402234</v>
      </c>
      <c r="R641" s="7">
        <v>0.49023566944903924</v>
      </c>
      <c r="S641" s="7">
        <v>0.82126801387460058</v>
      </c>
      <c r="T641" s="7">
        <v>0.491038242039188</v>
      </c>
      <c r="U641" s="7">
        <v>0.84854920457062533</v>
      </c>
      <c r="V641" s="7">
        <v>0.50082254611614763</v>
      </c>
      <c r="W641" s="7">
        <v>0.86576654128649799</v>
      </c>
      <c r="X641" s="7">
        <v>0.51159553973006633</v>
      </c>
      <c r="Y641" s="7">
        <v>0.87001379988649907</v>
      </c>
      <c r="Z641" s="7">
        <v>0.51077934882673681</v>
      </c>
      <c r="AA641" s="7">
        <v>0.86936562683550123</v>
      </c>
      <c r="AB641" s="7">
        <v>0.49776205720054673</v>
      </c>
    </row>
    <row r="642" spans="1:28">
      <c r="A642" s="7">
        <v>0.71092604419465999</v>
      </c>
      <c r="B642" s="7">
        <v>0.52706594350397362</v>
      </c>
      <c r="C642" s="7">
        <v>0.70265671001505325</v>
      </c>
      <c r="D642" s="7">
        <v>0.50730577107797126</v>
      </c>
      <c r="E642" s="7">
        <v>0.70675798978323412</v>
      </c>
      <c r="F642" s="7">
        <v>0.49878343068914083</v>
      </c>
      <c r="G642" s="7">
        <v>0.71826903735318059</v>
      </c>
      <c r="H642" s="7">
        <v>0.49356489307808366</v>
      </c>
      <c r="I642" s="7">
        <v>0.7296172333807085</v>
      </c>
      <c r="J642" s="7">
        <v>0.49194794535969599</v>
      </c>
      <c r="K642" s="7">
        <v>0.7235799616671571</v>
      </c>
      <c r="L642" s="7">
        <v>0.47980041000201556</v>
      </c>
      <c r="M642" s="7">
        <v>0.73917303146954583</v>
      </c>
      <c r="N642" s="7">
        <v>0.47015138116932281</v>
      </c>
      <c r="O642" s="7">
        <v>0.7818861959666672</v>
      </c>
      <c r="P642" s="7">
        <v>0.48339836834450334</v>
      </c>
      <c r="Q642" s="7">
        <v>0.80152576857484192</v>
      </c>
      <c r="R642" s="7">
        <v>0.49061607433056897</v>
      </c>
      <c r="S642" s="7">
        <v>0.82149199766985992</v>
      </c>
      <c r="T642" s="7">
        <v>0.49145042298480734</v>
      </c>
      <c r="U642" s="7">
        <v>0.8486760215936392</v>
      </c>
      <c r="V642" s="7">
        <v>0.50108583350431857</v>
      </c>
      <c r="W642" s="7">
        <v>0.86627333356097092</v>
      </c>
      <c r="X642" s="7">
        <v>0.51273039916183771</v>
      </c>
      <c r="Y642" s="7">
        <v>0.87011981579957676</v>
      </c>
      <c r="Z642" s="7">
        <v>0.51102175480136314</v>
      </c>
      <c r="AA642" s="7">
        <v>0.8695695824680364</v>
      </c>
      <c r="AB642" s="7">
        <v>0.49821781674834609</v>
      </c>
    </row>
    <row r="643" spans="1:28">
      <c r="A643" s="7">
        <v>0.71119376676459234</v>
      </c>
      <c r="B643" s="7">
        <v>0.52738733569505125</v>
      </c>
      <c r="C643" s="7">
        <v>0.70343022339825845</v>
      </c>
      <c r="D643" s="7">
        <v>0.50824997412520501</v>
      </c>
      <c r="E643" s="7">
        <v>0.70738454990423516</v>
      </c>
      <c r="F643" s="7">
        <v>0.49956149031556324</v>
      </c>
      <c r="G643" s="7">
        <v>0.71872556650720232</v>
      </c>
      <c r="H643" s="7">
        <v>0.49415592787015017</v>
      </c>
      <c r="I643" s="7">
        <v>0.73019629401195996</v>
      </c>
      <c r="J643" s="7">
        <v>0.49272055766084594</v>
      </c>
      <c r="K643" s="7">
        <v>0.72485744018769271</v>
      </c>
      <c r="L643" s="7">
        <v>0.48150451492476343</v>
      </c>
      <c r="M643" s="7">
        <v>0.73955349087836419</v>
      </c>
      <c r="N643" s="7">
        <v>0.47069066637130058</v>
      </c>
      <c r="O643" s="7">
        <v>0.78266824981139682</v>
      </c>
      <c r="P643" s="7">
        <v>0.484644897944361</v>
      </c>
      <c r="Q643" s="7">
        <v>0.80190134507163247</v>
      </c>
      <c r="R643" s="7">
        <v>0.49125613505008803</v>
      </c>
      <c r="S643" s="7">
        <v>0.82291734909423753</v>
      </c>
      <c r="T643" s="7">
        <v>0.49407421799106271</v>
      </c>
      <c r="U643" s="7">
        <v>0.84894007895662682</v>
      </c>
      <c r="V643" s="7">
        <v>0.50163419758175043</v>
      </c>
      <c r="W643" s="7">
        <v>0.86659591942362302</v>
      </c>
      <c r="X643" s="7">
        <v>0.51345307764798975</v>
      </c>
      <c r="Y643" s="7">
        <v>0.87045746311937866</v>
      </c>
      <c r="Z643" s="7">
        <v>0.51179436710251303</v>
      </c>
      <c r="AA643" s="7">
        <v>0.86997907478452174</v>
      </c>
      <c r="AB643" s="7">
        <v>0.49913569105676275</v>
      </c>
    </row>
    <row r="644" spans="1:28">
      <c r="A644" s="7">
        <v>0.71228918124920082</v>
      </c>
      <c r="B644" s="7">
        <v>0.52870286474836059</v>
      </c>
      <c r="C644" s="7">
        <v>0.70387440040849159</v>
      </c>
      <c r="D644" s="7">
        <v>0.50879289087736446</v>
      </c>
      <c r="E644" s="7">
        <v>0.70810701208457305</v>
      </c>
      <c r="F644" s="7">
        <v>0.50045939109798077</v>
      </c>
      <c r="G644" s="7">
        <v>0.71912174985350852</v>
      </c>
      <c r="H644" s="7">
        <v>0.4946688843333108</v>
      </c>
      <c r="I644" s="7">
        <v>0.73040328095250862</v>
      </c>
      <c r="J644" s="7">
        <v>0.49299746336219813</v>
      </c>
      <c r="K644" s="7">
        <v>0.72921869243919557</v>
      </c>
      <c r="L644" s="7">
        <v>0.48732498197843227</v>
      </c>
      <c r="M644" s="7">
        <v>0.73988496409720594</v>
      </c>
      <c r="N644" s="7">
        <v>0.47116095211982661</v>
      </c>
      <c r="O644" s="7">
        <v>0.78294367277909316</v>
      </c>
      <c r="P644" s="7">
        <v>0.48508431551634285</v>
      </c>
      <c r="Q644" s="7">
        <v>0.80211495967586766</v>
      </c>
      <c r="R644" s="7">
        <v>0.49162019795580025</v>
      </c>
      <c r="S644" s="7">
        <v>0.82607702563684848</v>
      </c>
      <c r="T644" s="7">
        <v>0.49989468504473156</v>
      </c>
      <c r="U644" s="7">
        <v>0.84924148653872134</v>
      </c>
      <c r="V644" s="7">
        <v>0.50226063998808823</v>
      </c>
      <c r="W644" s="7">
        <v>0.86677473442826858</v>
      </c>
      <c r="X644" s="7">
        <v>0.51385527183060953</v>
      </c>
      <c r="Y644" s="7">
        <v>0.87073185724734437</v>
      </c>
      <c r="Z644" s="7">
        <v>0.51242262528394167</v>
      </c>
      <c r="AA644" s="7">
        <v>0.87013480834889934</v>
      </c>
      <c r="AB644" s="7">
        <v>0.49948522776174831</v>
      </c>
    </row>
    <row r="645" spans="1:28">
      <c r="A645" s="7">
        <v>0.71385566483586582</v>
      </c>
      <c r="B645" s="7">
        <v>0.5305849156300102</v>
      </c>
      <c r="C645" s="7">
        <v>0.70413445276063669</v>
      </c>
      <c r="D645" s="7">
        <v>0.50911155940580588</v>
      </c>
      <c r="E645" s="7">
        <v>0.70837462449777022</v>
      </c>
      <c r="F645" s="7">
        <v>0.50079349371469428</v>
      </c>
      <c r="G645" s="7">
        <v>0.72082892400801124</v>
      </c>
      <c r="H645" s="7">
        <v>0.49688685360676471</v>
      </c>
      <c r="I645" s="7">
        <v>0.73097396154568128</v>
      </c>
      <c r="J645" s="7">
        <v>0.49376281256298471</v>
      </c>
      <c r="K645" s="7">
        <v>0.72947079285155381</v>
      </c>
      <c r="L645" s="7">
        <v>0.48766180825778199</v>
      </c>
      <c r="M645" s="7">
        <v>0.74023848110153712</v>
      </c>
      <c r="N645" s="7">
        <v>0.47166301393244225</v>
      </c>
      <c r="O645" s="7">
        <v>0.78312513874777601</v>
      </c>
      <c r="P645" s="7">
        <v>0.48537393164333087</v>
      </c>
      <c r="Q645" s="7">
        <v>0.80238022699178269</v>
      </c>
      <c r="R645" s="7">
        <v>0.49207232595341793</v>
      </c>
      <c r="S645" s="7">
        <v>0.82702607950450857</v>
      </c>
      <c r="T645" s="7">
        <v>0.50164690800738654</v>
      </c>
      <c r="U645" s="7">
        <v>0.84947861699956229</v>
      </c>
      <c r="V645" s="7">
        <v>0.50275362292524972</v>
      </c>
      <c r="W645" s="7">
        <v>0.86694546232215131</v>
      </c>
      <c r="X645" s="7">
        <v>0.51424021614986637</v>
      </c>
      <c r="Y645" s="7">
        <v>0.87105525032673248</v>
      </c>
      <c r="Z645" s="7">
        <v>0.51316709307118369</v>
      </c>
      <c r="AA645" s="7">
        <v>0.87060675219627726</v>
      </c>
      <c r="AB645" s="7">
        <v>0.50054654830234091</v>
      </c>
    </row>
    <row r="646" spans="1:28">
      <c r="A646" s="7">
        <v>0.71412543108953808</v>
      </c>
      <c r="B646" s="7">
        <v>0.53090903148372415</v>
      </c>
      <c r="C646" s="7">
        <v>0.70539390338580632</v>
      </c>
      <c r="D646" s="7">
        <v>0.51065587612056029</v>
      </c>
      <c r="E646" s="7">
        <v>0.70910074008989232</v>
      </c>
      <c r="F646" s="7">
        <v>0.5017022891476568</v>
      </c>
      <c r="G646" s="7">
        <v>0.7210571885850221</v>
      </c>
      <c r="H646" s="7">
        <v>0.49718464072166152</v>
      </c>
      <c r="I646" s="7">
        <v>0.73145832774664132</v>
      </c>
      <c r="J646" s="7">
        <v>0.49441286004550333</v>
      </c>
      <c r="K646" s="7">
        <v>0.72986294904855542</v>
      </c>
      <c r="L646" s="7">
        <v>0.48818656725903309</v>
      </c>
      <c r="M646" s="7">
        <v>0.74362261039242117</v>
      </c>
      <c r="N646" s="7">
        <v>0.47647118637297109</v>
      </c>
      <c r="O646" s="7">
        <v>0.78332871224563849</v>
      </c>
      <c r="P646" s="7">
        <v>0.48569895538459018</v>
      </c>
      <c r="Q646" s="7">
        <v>0.80296941809280842</v>
      </c>
      <c r="R646" s="7">
        <v>0.49307735746619463</v>
      </c>
      <c r="S646" s="7">
        <v>0.82756523417372962</v>
      </c>
      <c r="T646" s="7">
        <v>0.50264286064470909</v>
      </c>
      <c r="U646" s="7">
        <v>0.84965581338788299</v>
      </c>
      <c r="V646" s="7">
        <v>0.50312313315623447</v>
      </c>
      <c r="W646" s="7">
        <v>0.86712337875893442</v>
      </c>
      <c r="X646" s="7">
        <v>0.51464150244494067</v>
      </c>
      <c r="Y646" s="7">
        <v>0.87122986477180153</v>
      </c>
      <c r="Z646" s="7">
        <v>0.51356928725380346</v>
      </c>
      <c r="AA646" s="7">
        <v>0.87164945560447071</v>
      </c>
      <c r="AB646" s="7">
        <v>0.50289252971969867</v>
      </c>
    </row>
    <row r="647" spans="1:28">
      <c r="A647" s="7">
        <v>0.71466189807127267</v>
      </c>
      <c r="B647" s="7">
        <v>0.53155363164097025</v>
      </c>
      <c r="C647" s="7">
        <v>0.70580296383753816</v>
      </c>
      <c r="D647" s="7">
        <v>0.51115793793317599</v>
      </c>
      <c r="E647" s="7">
        <v>0.70946151450358819</v>
      </c>
      <c r="F647" s="7">
        <v>0.50215441714527453</v>
      </c>
      <c r="G647" s="7">
        <v>0.72168163650833916</v>
      </c>
      <c r="H647" s="7">
        <v>0.49799992373744606</v>
      </c>
      <c r="I647" s="7">
        <v>0.7317072148775845</v>
      </c>
      <c r="J647" s="7">
        <v>0.49474696266221679</v>
      </c>
      <c r="K647" s="7">
        <v>0.73026783758961555</v>
      </c>
      <c r="L647" s="7">
        <v>0.48872948401119248</v>
      </c>
      <c r="M647" s="7">
        <v>0.74387897145329873</v>
      </c>
      <c r="N647" s="7">
        <v>0.47683615716622874</v>
      </c>
      <c r="O647" s="7">
        <v>0.78389245423971921</v>
      </c>
      <c r="P647" s="7">
        <v>0.48660048771718933</v>
      </c>
      <c r="Q647" s="7">
        <v>0.80308060274337345</v>
      </c>
      <c r="R647" s="7">
        <v>0.49326710596318679</v>
      </c>
      <c r="S647" s="7">
        <v>0.82774406708535964</v>
      </c>
      <c r="T647" s="7">
        <v>0.50297333171124092</v>
      </c>
      <c r="U647" s="7">
        <v>0.85030727069788548</v>
      </c>
      <c r="V647" s="7">
        <v>0.50448405658681461</v>
      </c>
      <c r="W647" s="7">
        <v>0.86863656703945291</v>
      </c>
      <c r="X647" s="7">
        <v>0.51805697539079976</v>
      </c>
      <c r="Y647" s="7">
        <v>0.87144189659795679</v>
      </c>
      <c r="Z647" s="7">
        <v>0.5140577307532378</v>
      </c>
      <c r="AA647" s="7">
        <v>0.87183127651719583</v>
      </c>
      <c r="AB647" s="7">
        <v>0.50330198700268181</v>
      </c>
    </row>
    <row r="648" spans="1:28">
      <c r="A648" s="7">
        <v>0.71514216375015882</v>
      </c>
      <c r="B648" s="7">
        <v>0.53213104811985545</v>
      </c>
      <c r="C648" s="7">
        <v>0.70664101576069172</v>
      </c>
      <c r="D648" s="7">
        <v>0.51218657452213356</v>
      </c>
      <c r="E648" s="7">
        <v>0.70970994650491803</v>
      </c>
      <c r="F648" s="7">
        <v>0.50246582257335259</v>
      </c>
      <c r="G648" s="7">
        <v>0.72354011247059247</v>
      </c>
      <c r="H648" s="7">
        <v>0.50042670714634585</v>
      </c>
      <c r="I648" s="7">
        <v>0.73189911774959115</v>
      </c>
      <c r="J648" s="7">
        <v>0.49500480272511527</v>
      </c>
      <c r="K648" s="7">
        <v>0.73064471497374694</v>
      </c>
      <c r="L648" s="7">
        <v>0.4892351773739898</v>
      </c>
      <c r="M648" s="7">
        <v>0.74409369425269622</v>
      </c>
      <c r="N648" s="7">
        <v>0.47714211526903427</v>
      </c>
      <c r="O648" s="7">
        <v>0.78433368367626277</v>
      </c>
      <c r="P648" s="7">
        <v>0.4873068242275238</v>
      </c>
      <c r="Q648" s="7">
        <v>0.80344742454326912</v>
      </c>
      <c r="R648" s="7">
        <v>0.49389354836952459</v>
      </c>
      <c r="S648" s="7">
        <v>0.82782551573818119</v>
      </c>
      <c r="T648" s="7">
        <v>0.50312404104378017</v>
      </c>
      <c r="U648" s="7">
        <v>0.85057914554859315</v>
      </c>
      <c r="V648" s="7">
        <v>0.50505239419024572</v>
      </c>
      <c r="W648" s="7">
        <v>0.86935272562589783</v>
      </c>
      <c r="X648" s="7">
        <v>0.51967483099673295</v>
      </c>
      <c r="Y648" s="7">
        <v>0.87196128548303464</v>
      </c>
      <c r="Z648" s="7">
        <v>0.51526340541355165</v>
      </c>
      <c r="AA648" s="7">
        <v>0.87203760372685357</v>
      </c>
      <c r="AB648" s="7">
        <v>0.50376773331348079</v>
      </c>
    </row>
    <row r="649" spans="1:28">
      <c r="A649" s="7">
        <v>0.71592898199003618</v>
      </c>
      <c r="B649" s="7">
        <v>0.53307706694218004</v>
      </c>
      <c r="C649" s="7">
        <v>0.70736802343128702</v>
      </c>
      <c r="D649" s="7">
        <v>0.51307902797927851</v>
      </c>
      <c r="E649" s="7">
        <v>0.71000678621238933</v>
      </c>
      <c r="F649" s="7">
        <v>0.50283805646697355</v>
      </c>
      <c r="G649" s="7">
        <v>0.72419254685545875</v>
      </c>
      <c r="H649" s="7">
        <v>0.50128012143903788</v>
      </c>
      <c r="I649" s="7">
        <v>0.73262063902818386</v>
      </c>
      <c r="J649" s="7">
        <v>0.49597442662362068</v>
      </c>
      <c r="K649" s="7">
        <v>0.73162425664331376</v>
      </c>
      <c r="L649" s="7">
        <v>0.49055070642729914</v>
      </c>
      <c r="M649" s="7">
        <v>0.74506280437773342</v>
      </c>
      <c r="N649" s="7">
        <v>0.47852392011315908</v>
      </c>
      <c r="O649" s="7">
        <v>0.78443961558691522</v>
      </c>
      <c r="P649" s="7">
        <v>0.48747659919851682</v>
      </c>
      <c r="Q649" s="7">
        <v>0.80392105364528232</v>
      </c>
      <c r="R649" s="7">
        <v>0.49470519983512745</v>
      </c>
      <c r="S649" s="7">
        <v>0.82808491199118905</v>
      </c>
      <c r="T649" s="7">
        <v>0.50360431355530577</v>
      </c>
      <c r="U649" s="7">
        <v>0.85184818438847798</v>
      </c>
      <c r="V649" s="7">
        <v>0.50770705737304522</v>
      </c>
      <c r="W649" s="7">
        <v>0.8697049642280138</v>
      </c>
      <c r="X649" s="7">
        <v>0.52047104837406377</v>
      </c>
      <c r="Y649" s="7">
        <v>0.87342679957557856</v>
      </c>
      <c r="Z649" s="7">
        <v>0.51867887835941073</v>
      </c>
      <c r="AA649" s="7">
        <v>0.87230005826174384</v>
      </c>
      <c r="AB649" s="7">
        <v>0.50436058388063809</v>
      </c>
    </row>
    <row r="650" spans="1:28">
      <c r="A650" s="7">
        <v>0.7169855664835858</v>
      </c>
      <c r="B650" s="7">
        <v>0.53435174105594563</v>
      </c>
      <c r="C650" s="7">
        <v>0.70806276183190808</v>
      </c>
      <c r="D650" s="7">
        <v>0.51393244227197055</v>
      </c>
      <c r="E650" s="7">
        <v>0.71139508269040908</v>
      </c>
      <c r="F650" s="7">
        <v>0.50458029266662896</v>
      </c>
      <c r="G650" s="7">
        <v>0.72485722531725283</v>
      </c>
      <c r="H650" s="7">
        <v>0.50215078559509285</v>
      </c>
      <c r="I650" s="7">
        <v>0.73313265935480421</v>
      </c>
      <c r="J650" s="7">
        <v>0.49666351327059222</v>
      </c>
      <c r="K650" s="7">
        <v>0.73192304231721972</v>
      </c>
      <c r="L650" s="7">
        <v>0.49095290060991892</v>
      </c>
      <c r="M650" s="7">
        <v>0.74553715398400688</v>
      </c>
      <c r="N650" s="7">
        <v>0.47920029633449479</v>
      </c>
      <c r="O650" s="7">
        <v>0.7847528055836267</v>
      </c>
      <c r="P650" s="7">
        <v>0.48797866101113246</v>
      </c>
      <c r="Q650" s="7">
        <v>0.80454613900357708</v>
      </c>
      <c r="R650" s="7">
        <v>0.49578013868890125</v>
      </c>
      <c r="S650" s="7">
        <v>0.82895871438613355</v>
      </c>
      <c r="T650" s="7">
        <v>0.50522216916123897</v>
      </c>
      <c r="U650" s="7">
        <v>0.85219302245790596</v>
      </c>
      <c r="V650" s="7">
        <v>0.50842973585919726</v>
      </c>
      <c r="W650" s="7">
        <v>0.87003384006570372</v>
      </c>
      <c r="X650" s="7">
        <v>0.52121551616130579</v>
      </c>
      <c r="Y650" s="7">
        <v>0.87376801045548391</v>
      </c>
      <c r="Z650" s="7">
        <v>0.51947509573674155</v>
      </c>
      <c r="AA650" s="7">
        <v>0.87245183919758396</v>
      </c>
      <c r="AB650" s="7">
        <v>0.5047037653728057</v>
      </c>
    </row>
    <row r="651" spans="1:28">
      <c r="A651" s="7">
        <v>0.71794201047387829</v>
      </c>
      <c r="B651" s="7">
        <v>0.53550566612617068</v>
      </c>
      <c r="C651" s="7">
        <v>0.70964015967594118</v>
      </c>
      <c r="D651" s="7">
        <v>0.51587078218143601</v>
      </c>
      <c r="E651" s="7">
        <v>0.71186637281057896</v>
      </c>
      <c r="F651" s="7">
        <v>0.50517314323378626</v>
      </c>
      <c r="G651" s="7">
        <v>0.72535311043282813</v>
      </c>
      <c r="H651" s="7">
        <v>0.50280083307761148</v>
      </c>
      <c r="I651" s="7">
        <v>0.73349886701885181</v>
      </c>
      <c r="J651" s="7">
        <v>0.49715649620775371</v>
      </c>
      <c r="K651" s="7">
        <v>0.7325664501036423</v>
      </c>
      <c r="L651" s="7">
        <v>0.4918199332157922</v>
      </c>
      <c r="M651" s="7">
        <v>0.74568166324443785</v>
      </c>
      <c r="N651" s="7">
        <v>0.47940638680730446</v>
      </c>
      <c r="O651" s="7">
        <v>0.78537365869475484</v>
      </c>
      <c r="P651" s="7">
        <v>0.48897461364845501</v>
      </c>
      <c r="Q651" s="7">
        <v>0.80495673428794712</v>
      </c>
      <c r="R651" s="7">
        <v>0.49648647519923572</v>
      </c>
      <c r="S651" s="7">
        <v>0.82968998163864027</v>
      </c>
      <c r="T651" s="7">
        <v>0.50657764526654669</v>
      </c>
      <c r="U651" s="7">
        <v>0.85254741523454736</v>
      </c>
      <c r="V651" s="7">
        <v>0.50917420364643928</v>
      </c>
      <c r="W651" s="7">
        <v>0.8701812051951604</v>
      </c>
      <c r="X651" s="7">
        <v>0.52154961877801931</v>
      </c>
      <c r="Y651" s="7">
        <v>0.87489231366812248</v>
      </c>
      <c r="Z651" s="7">
        <v>0.52209889074299687</v>
      </c>
      <c r="AA651" s="7">
        <v>0.87271034110393675</v>
      </c>
      <c r="AB651" s="7">
        <v>0.50528935283959975</v>
      </c>
    </row>
    <row r="652" spans="1:28">
      <c r="A652" s="7">
        <v>0.7183895772129254</v>
      </c>
      <c r="B652" s="7">
        <v>0.53604585921569381</v>
      </c>
      <c r="C652" s="7">
        <v>0.71000271441506313</v>
      </c>
      <c r="D652" s="7">
        <v>0.51631655496623574</v>
      </c>
      <c r="E652" s="7">
        <v>0.71249749969631027</v>
      </c>
      <c r="F652" s="7">
        <v>0.50596754483602624</v>
      </c>
      <c r="G652" s="7">
        <v>0.72577028362529628</v>
      </c>
      <c r="H652" s="7">
        <v>0.50334828926749797</v>
      </c>
      <c r="I652" s="7">
        <v>0.73428240057922833</v>
      </c>
      <c r="J652" s="7">
        <v>0.49821146153552837</v>
      </c>
      <c r="K652" s="7">
        <v>0.73324465963049146</v>
      </c>
      <c r="L652" s="7">
        <v>0.49273508386157261</v>
      </c>
      <c r="M652" s="7">
        <v>0.74617152514420393</v>
      </c>
      <c r="N652" s="7">
        <v>0.48010546021727563</v>
      </c>
      <c r="O652" s="7">
        <v>0.78556894186917492</v>
      </c>
      <c r="P652" s="7">
        <v>0.48928874273916934</v>
      </c>
      <c r="Q652" s="7">
        <v>0.80510643960484962</v>
      </c>
      <c r="R652" s="7">
        <v>0.4967443152621342</v>
      </c>
      <c r="S652" s="7">
        <v>0.82998390503795294</v>
      </c>
      <c r="T652" s="7">
        <v>0.50712600934397856</v>
      </c>
      <c r="U652" s="7">
        <v>0.85331700347009698</v>
      </c>
      <c r="V652" s="7">
        <v>0.51079205925237248</v>
      </c>
      <c r="W652" s="7">
        <v>0.87051367530430046</v>
      </c>
      <c r="X652" s="7">
        <v>0.5223040733282609</v>
      </c>
      <c r="Y652" s="7">
        <v>0.87505712832290705</v>
      </c>
      <c r="Z652" s="7">
        <v>0.52248383506225371</v>
      </c>
      <c r="AA652" s="7">
        <v>0.87301232192420208</v>
      </c>
      <c r="AB652" s="7">
        <v>0.50597390004884424</v>
      </c>
    </row>
    <row r="653" spans="1:28">
      <c r="A653" s="7">
        <v>0.7187645931792046</v>
      </c>
      <c r="B653" s="7">
        <v>0.53649889510085691</v>
      </c>
      <c r="C653" s="7">
        <v>0.7114178168130495</v>
      </c>
      <c r="D653" s="7">
        <v>0.51805879116589115</v>
      </c>
      <c r="E653" s="7">
        <v>0.71284366046286918</v>
      </c>
      <c r="F653" s="7">
        <v>0.50640333085782641</v>
      </c>
      <c r="G653" s="7">
        <v>0.72605102281771194</v>
      </c>
      <c r="H653" s="7">
        <v>0.50371689161093736</v>
      </c>
      <c r="I653" s="7">
        <v>0.73467207234989684</v>
      </c>
      <c r="J653" s="7">
        <v>0.49873622053677946</v>
      </c>
      <c r="K653" s="7">
        <v>0.73438887294988142</v>
      </c>
      <c r="L653" s="7">
        <v>0.49427940057632708</v>
      </c>
      <c r="M653" s="7">
        <v>0.74657402833851172</v>
      </c>
      <c r="N653" s="7">
        <v>0.48068015303352463</v>
      </c>
      <c r="O653" s="7">
        <v>0.78629849033210286</v>
      </c>
      <c r="P653" s="7">
        <v>0.49046264133539363</v>
      </c>
      <c r="Q653" s="7">
        <v>0.80604319217260223</v>
      </c>
      <c r="R653" s="7">
        <v>0.49836217086806744</v>
      </c>
      <c r="S653" s="7">
        <v>0.83045577603745191</v>
      </c>
      <c r="T653" s="7">
        <v>0.50800756815057857</v>
      </c>
      <c r="U653" s="7">
        <v>0.85350462317537767</v>
      </c>
      <c r="V653" s="7">
        <v>0.51118789822217436</v>
      </c>
      <c r="W653" s="7">
        <v>0.87057837219040335</v>
      </c>
      <c r="X653" s="7">
        <v>0.52245115111061846</v>
      </c>
      <c r="Y653" s="7">
        <v>0.87604156180148518</v>
      </c>
      <c r="Z653" s="7">
        <v>0.52478532998988603</v>
      </c>
      <c r="AA653" s="7">
        <v>0.87325738489352733</v>
      </c>
      <c r="AB653" s="7">
        <v>0.50653043511418494</v>
      </c>
    </row>
    <row r="654" spans="1:28">
      <c r="A654" s="7">
        <v>0.7200490484097577</v>
      </c>
      <c r="B654" s="7">
        <v>0.53805229069106553</v>
      </c>
      <c r="C654" s="7">
        <v>0.71166837820343742</v>
      </c>
      <c r="D654" s="7">
        <v>0.51836747293133301</v>
      </c>
      <c r="E654" s="7">
        <v>0.71345743364262526</v>
      </c>
      <c r="F654" s="7">
        <v>0.50717685104652177</v>
      </c>
      <c r="G654" s="7">
        <v>0.72659413508715165</v>
      </c>
      <c r="H654" s="7">
        <v>0.50443049122163519</v>
      </c>
      <c r="I654" s="7">
        <v>0.73666735941648132</v>
      </c>
      <c r="J654" s="7">
        <v>0.50142538344630483</v>
      </c>
      <c r="K654" s="7">
        <v>0.73472585565596293</v>
      </c>
      <c r="L654" s="7">
        <v>0.49473425223658102</v>
      </c>
      <c r="M654" s="7">
        <v>0.74682467434389199</v>
      </c>
      <c r="N654" s="7">
        <v>0.48103876861396438</v>
      </c>
      <c r="O654" s="7">
        <v>0.78663747244619064</v>
      </c>
      <c r="P654" s="7">
        <v>0.49100828175018929</v>
      </c>
      <c r="Q654" s="7">
        <v>0.80635223297299163</v>
      </c>
      <c r="R654" s="7">
        <v>0.49889600874477269</v>
      </c>
      <c r="S654" s="7">
        <v>0.83074438756810232</v>
      </c>
      <c r="T654" s="7">
        <v>0.50854685335255634</v>
      </c>
      <c r="U654" s="7">
        <v>0.85378344690405872</v>
      </c>
      <c r="V654" s="7">
        <v>0.51177620935160462</v>
      </c>
      <c r="W654" s="7">
        <v>0.87159015960362418</v>
      </c>
      <c r="X654" s="7">
        <v>0.52475264603825078</v>
      </c>
      <c r="Y654" s="7">
        <v>0.87634000996014916</v>
      </c>
      <c r="Z654" s="7">
        <v>0.52548440339985714</v>
      </c>
      <c r="AA654" s="7">
        <v>0.87345896894894004</v>
      </c>
      <c r="AB654" s="7">
        <v>0.50698982621216593</v>
      </c>
    </row>
    <row r="655" spans="1:28">
      <c r="A655" s="7">
        <v>0.72024932941627196</v>
      </c>
      <c r="B655" s="7">
        <v>0.53829469666569185</v>
      </c>
      <c r="C655" s="7">
        <v>0.71206035492400643</v>
      </c>
      <c r="D655" s="7">
        <v>0.51885046910549493</v>
      </c>
      <c r="E655" s="7">
        <v>0.71518915082836565</v>
      </c>
      <c r="F655" s="7">
        <v>0.50936304425588608</v>
      </c>
      <c r="G655" s="7">
        <v>0.72715648804890642</v>
      </c>
      <c r="H655" s="7">
        <v>0.50517041957115005</v>
      </c>
      <c r="I655" s="7">
        <v>0.73861404226220817</v>
      </c>
      <c r="J655" s="7">
        <v>0.50404917845256014</v>
      </c>
      <c r="K655" s="7">
        <v>0.73597362537369537</v>
      </c>
      <c r="L655" s="7">
        <v>0.49641929152087511</v>
      </c>
      <c r="M655" s="7">
        <v>0.7471006298807602</v>
      </c>
      <c r="N655" s="7">
        <v>0.4814336996962208</v>
      </c>
      <c r="O655" s="7">
        <v>0.78714041873502738</v>
      </c>
      <c r="P655" s="7">
        <v>0.49181902532824673</v>
      </c>
      <c r="Q655" s="7">
        <v>0.80687313743823719</v>
      </c>
      <c r="R655" s="7">
        <v>0.49979754107737184</v>
      </c>
      <c r="S655" s="7">
        <v>0.83149070511515222</v>
      </c>
      <c r="T655" s="7">
        <v>0.50994227650986235</v>
      </c>
      <c r="U655" s="7">
        <v>0.85396238051187268</v>
      </c>
      <c r="V655" s="7">
        <v>0.51215389057049809</v>
      </c>
      <c r="W655" s="7">
        <v>0.87170068345071672</v>
      </c>
      <c r="X655" s="7">
        <v>0.52500413088833131</v>
      </c>
      <c r="Y655" s="7">
        <v>0.87656005979653717</v>
      </c>
      <c r="Z655" s="7">
        <v>0.52600099141319945</v>
      </c>
      <c r="AA655" s="7">
        <v>0.8738241918258054</v>
      </c>
      <c r="AB655" s="7">
        <v>0.50782235909131335</v>
      </c>
    </row>
    <row r="656" spans="1:28">
      <c r="A656" s="7">
        <v>0.72052216119555412</v>
      </c>
      <c r="B656" s="7">
        <v>0.53862516773222369</v>
      </c>
      <c r="C656" s="7">
        <v>0.71221505760064752</v>
      </c>
      <c r="D656" s="7">
        <v>0.51904112549003256</v>
      </c>
      <c r="E656" s="7">
        <v>0.71587142547907667</v>
      </c>
      <c r="F656" s="7">
        <v>0.51022462953648684</v>
      </c>
      <c r="G656" s="7">
        <v>0.72758065785676185</v>
      </c>
      <c r="H656" s="7">
        <v>0.50572967829912696</v>
      </c>
      <c r="I656" s="7">
        <v>0.73899030597195048</v>
      </c>
      <c r="J656" s="7">
        <v>0.50455668759044825</v>
      </c>
      <c r="K656" s="7">
        <v>0.73645066386442026</v>
      </c>
      <c r="L656" s="7">
        <v>0.49706389167812121</v>
      </c>
      <c r="M656" s="7">
        <v>0.74732514991815302</v>
      </c>
      <c r="N656" s="7">
        <v>0.48175509188729843</v>
      </c>
      <c r="O656" s="7">
        <v>0.788116834607128</v>
      </c>
      <c r="P656" s="7">
        <v>0.49339874965727243</v>
      </c>
      <c r="Q656" s="7">
        <v>0.80716466884483684</v>
      </c>
      <c r="R656" s="7">
        <v>0.50030232655262374</v>
      </c>
      <c r="S656" s="7">
        <v>0.83202808916148585</v>
      </c>
      <c r="T656" s="7">
        <v>0.51095003168527531</v>
      </c>
      <c r="U656" s="7">
        <v>0.85491785123320962</v>
      </c>
      <c r="V656" s="7">
        <v>0.51417121669641486</v>
      </c>
      <c r="W656" s="7">
        <v>0.87181030872994669</v>
      </c>
      <c r="X656" s="7">
        <v>0.525253799963321</v>
      </c>
      <c r="Y656" s="7">
        <v>0.87866166936754686</v>
      </c>
      <c r="Z656" s="7">
        <v>0.53094443909799538</v>
      </c>
      <c r="AA656" s="7">
        <v>0.87391905491070554</v>
      </c>
      <c r="AB656" s="7">
        <v>0.50803934421466801</v>
      </c>
    </row>
    <row r="657" spans="1:28">
      <c r="A657" s="7">
        <v>0.72128036786307237</v>
      </c>
      <c r="B657" s="7">
        <v>0.53954394992818577</v>
      </c>
      <c r="C657" s="7">
        <v>0.71239633497020849</v>
      </c>
      <c r="D657" s="7">
        <v>0.51926537371375059</v>
      </c>
      <c r="E657" s="7">
        <v>0.71633814883451619</v>
      </c>
      <c r="F657" s="7">
        <v>0.51081566432855341</v>
      </c>
      <c r="G657" s="7">
        <v>0.72916714039583352</v>
      </c>
      <c r="H657" s="7">
        <v>0.50782417486640419</v>
      </c>
      <c r="I657" s="7">
        <v>0.73952914242042334</v>
      </c>
      <c r="J657" s="7">
        <v>0.5052848134018727</v>
      </c>
      <c r="K657" s="7">
        <v>0.7365813825967541</v>
      </c>
      <c r="L657" s="7">
        <v>0.49724092974947753</v>
      </c>
      <c r="M657" s="7">
        <v>0.74809913171978348</v>
      </c>
      <c r="N657" s="7">
        <v>0.48286543835534351</v>
      </c>
      <c r="O657" s="7">
        <v>0.78832317154613796</v>
      </c>
      <c r="P657" s="7">
        <v>0.49373285227398589</v>
      </c>
      <c r="Q657" s="7">
        <v>0.80773722602176223</v>
      </c>
      <c r="R657" s="7">
        <v>0.50129373975221914</v>
      </c>
      <c r="S657" s="7">
        <v>0.83230342102048049</v>
      </c>
      <c r="T657" s="7">
        <v>0.51146661969861762</v>
      </c>
      <c r="U657" s="7">
        <v>0.85509765345077027</v>
      </c>
      <c r="V657" s="7">
        <v>0.51455252946549002</v>
      </c>
      <c r="W657" s="7">
        <v>0.87205561775642026</v>
      </c>
      <c r="X657" s="7">
        <v>0.52581305869129791</v>
      </c>
      <c r="Y657" s="7">
        <v>0.87947594285118524</v>
      </c>
      <c r="Z657" s="7">
        <v>0.53287006858182495</v>
      </c>
      <c r="AA657" s="7">
        <v>0.87422103573097087</v>
      </c>
      <c r="AB657" s="7">
        <v>0.50873024663673039</v>
      </c>
    </row>
    <row r="658" spans="1:28">
      <c r="A658" s="7">
        <v>0.72178004853748801</v>
      </c>
      <c r="B658" s="7">
        <v>0.54014951092097896</v>
      </c>
      <c r="C658" s="7">
        <v>0.71276173699785761</v>
      </c>
      <c r="D658" s="7">
        <v>0.51971750171136832</v>
      </c>
      <c r="E658" s="7">
        <v>0.71772279190075161</v>
      </c>
      <c r="F658" s="7">
        <v>0.51257333461648091</v>
      </c>
      <c r="G658" s="7">
        <v>0.72957556781906752</v>
      </c>
      <c r="H658" s="7">
        <v>0.50836346006838196</v>
      </c>
      <c r="I658" s="7">
        <v>0.73990456812635774</v>
      </c>
      <c r="J658" s="7">
        <v>0.50579232253976081</v>
      </c>
      <c r="K658" s="7">
        <v>0.73856423297813023</v>
      </c>
      <c r="L658" s="7">
        <v>0.4999300926590029</v>
      </c>
      <c r="M658" s="7">
        <v>0.74863634693652692</v>
      </c>
      <c r="N658" s="7">
        <v>0.48363805065649346</v>
      </c>
      <c r="O658" s="7">
        <v>0.78863636154284944</v>
      </c>
      <c r="P658" s="7">
        <v>0.49424036141187405</v>
      </c>
      <c r="Q658" s="7">
        <v>0.80806377621594139</v>
      </c>
      <c r="R658" s="7">
        <v>0.50185935369301393</v>
      </c>
      <c r="S658" s="7">
        <v>0.83254068448739549</v>
      </c>
      <c r="T658" s="7">
        <v>0.51191239248341736</v>
      </c>
      <c r="U658" s="7">
        <v>0.85524444849795744</v>
      </c>
      <c r="V658" s="7">
        <v>0.51486393489356808</v>
      </c>
      <c r="W658" s="7">
        <v>0.87236652223685929</v>
      </c>
      <c r="X658" s="7">
        <v>0.52652302675181406</v>
      </c>
      <c r="Y658" s="7">
        <v>0.87984655310194404</v>
      </c>
      <c r="Z658" s="7">
        <v>0.53374799583824328</v>
      </c>
      <c r="AA658" s="7">
        <v>0.87446847027741859</v>
      </c>
      <c r="AB658" s="7">
        <v>0.50929676846507066</v>
      </c>
    </row>
    <row r="659" spans="1:28">
      <c r="A659" s="7">
        <v>0.72193639034359347</v>
      </c>
      <c r="B659" s="7">
        <v>0.54033925941797112</v>
      </c>
      <c r="C659" s="7">
        <v>0.71345647539847867</v>
      </c>
      <c r="D659" s="7">
        <v>0.52057727121687825</v>
      </c>
      <c r="E659" s="7">
        <v>0.7181109669028295</v>
      </c>
      <c r="F659" s="7">
        <v>0.5130663175536424</v>
      </c>
      <c r="G659" s="7">
        <v>0.73161070831985031</v>
      </c>
      <c r="H659" s="7">
        <v>0.51105262297790732</v>
      </c>
      <c r="I659" s="7">
        <v>0.74037552626639158</v>
      </c>
      <c r="J659" s="7">
        <v>0.50642965959664354</v>
      </c>
      <c r="K659" s="7">
        <v>0.73898779562380945</v>
      </c>
      <c r="L659" s="7">
        <v>0.5005047854752519</v>
      </c>
      <c r="M659" s="7">
        <v>0.74920213743075681</v>
      </c>
      <c r="N659" s="7">
        <v>0.48445242578473258</v>
      </c>
      <c r="O659" s="7">
        <v>0.78879479883530346</v>
      </c>
      <c r="P659" s="7">
        <v>0.4944972935872271</v>
      </c>
      <c r="Q659" s="7">
        <v>0.80826163236576576</v>
      </c>
      <c r="R659" s="7">
        <v>0.50220253518518154</v>
      </c>
      <c r="S659" s="7">
        <v>0.83272040271046921</v>
      </c>
      <c r="T659" s="7">
        <v>0.51225012665031255</v>
      </c>
      <c r="U659" s="7">
        <v>0.85541469600830478</v>
      </c>
      <c r="V659" s="7">
        <v>0.5152252741366441</v>
      </c>
      <c r="W659" s="7">
        <v>0.87250040884837787</v>
      </c>
      <c r="X659" s="7">
        <v>0.5268289848546196</v>
      </c>
      <c r="Y659" s="7">
        <v>0.88038999601772017</v>
      </c>
      <c r="Z659" s="7">
        <v>0.53503538037764464</v>
      </c>
      <c r="AA659" s="7">
        <v>0.87534832538986695</v>
      </c>
      <c r="AB659" s="7">
        <v>0.51131409459098742</v>
      </c>
    </row>
    <row r="660" spans="1:28">
      <c r="A660" s="7">
        <v>0.72215813002937712</v>
      </c>
      <c r="B660" s="7">
        <v>0.54060890201895995</v>
      </c>
      <c r="C660" s="7">
        <v>0.7138921105431304</v>
      </c>
      <c r="D660" s="7">
        <v>0.52111655641885601</v>
      </c>
      <c r="E660" s="7">
        <v>0.71838040602191888</v>
      </c>
      <c r="F660" s="7">
        <v>0.51340859115826465</v>
      </c>
      <c r="G660" s="7">
        <v>0.73220979351238846</v>
      </c>
      <c r="H660" s="7">
        <v>0.5118470245801473</v>
      </c>
      <c r="I660" s="7">
        <v>0.74139453889678497</v>
      </c>
      <c r="J660" s="7">
        <v>0.50780964866567746</v>
      </c>
      <c r="K660" s="7">
        <v>0.74002335960723364</v>
      </c>
      <c r="L660" s="7">
        <v>0.50191110328310296</v>
      </c>
      <c r="M660" s="7">
        <v>0.74996223981189392</v>
      </c>
      <c r="N660" s="7">
        <v>0.48554733816450557</v>
      </c>
      <c r="O660" s="7">
        <v>0.78910061965562173</v>
      </c>
      <c r="P660" s="7">
        <v>0.49499390807457022</v>
      </c>
      <c r="Q660" s="7">
        <v>0.80852164686354377</v>
      </c>
      <c r="R660" s="7">
        <v>0.5026537552952538</v>
      </c>
      <c r="S660" s="7">
        <v>0.83304442669886813</v>
      </c>
      <c r="T660" s="7">
        <v>0.51286022708083279</v>
      </c>
      <c r="U660" s="7">
        <v>0.85562229373775889</v>
      </c>
      <c r="V660" s="7">
        <v>0.51566650748371679</v>
      </c>
      <c r="W660" s="7">
        <v>0.87297934551911205</v>
      </c>
      <c r="X660" s="7">
        <v>0.52792571300948343</v>
      </c>
      <c r="Y660" s="7">
        <v>0.88094412961380664</v>
      </c>
      <c r="Z660" s="7">
        <v>0.53635090943095398</v>
      </c>
      <c r="AA660" s="7">
        <v>0.87556967258796714</v>
      </c>
      <c r="AB660" s="7">
        <v>0.51182160372887553</v>
      </c>
    </row>
    <row r="661" spans="1:28">
      <c r="A661" s="7">
        <v>0.72304304508877171</v>
      </c>
      <c r="B661" s="7">
        <v>0.54168565664782464</v>
      </c>
      <c r="C661" s="7">
        <v>0.71452041221145168</v>
      </c>
      <c r="D661" s="7">
        <v>0.52189461604527843</v>
      </c>
      <c r="E661" s="7">
        <v>0.71858408372889149</v>
      </c>
      <c r="F661" s="7">
        <v>0.51366733910870854</v>
      </c>
      <c r="G661" s="7">
        <v>0.73263221416639712</v>
      </c>
      <c r="H661" s="7">
        <v>0.51240719119566969</v>
      </c>
      <c r="I661" s="7">
        <v>0.74206661795071216</v>
      </c>
      <c r="J661" s="7">
        <v>0.50872025987373082</v>
      </c>
      <c r="K661" s="7">
        <v>0.74129404754427131</v>
      </c>
      <c r="L661" s="7">
        <v>0.5036369975069408</v>
      </c>
      <c r="M661" s="7">
        <v>0.75014103940530852</v>
      </c>
      <c r="N661" s="7">
        <v>0.48580517822740404</v>
      </c>
      <c r="O661" s="7">
        <v>0.78978871650133786</v>
      </c>
      <c r="P661" s="7">
        <v>0.49611242553052404</v>
      </c>
      <c r="Q661" s="7">
        <v>0.8087072464377153</v>
      </c>
      <c r="R661" s="7">
        <v>0.50297605537387691</v>
      </c>
      <c r="S661" s="7">
        <v>0.83349593553516166</v>
      </c>
      <c r="T661" s="7">
        <v>0.51371091771088861</v>
      </c>
      <c r="U661" s="7">
        <v>0.85622684612144118</v>
      </c>
      <c r="V661" s="7">
        <v>0.51695389202311814</v>
      </c>
      <c r="W661" s="7">
        <v>0.87306920230536611</v>
      </c>
      <c r="X661" s="7">
        <v>0.52813180348229316</v>
      </c>
      <c r="Y661" s="7">
        <v>0.88120605128141027</v>
      </c>
      <c r="Z661" s="7">
        <v>0.53697281239956463</v>
      </c>
      <c r="AA661" s="7">
        <v>0.87577995242616236</v>
      </c>
      <c r="AB661" s="7">
        <v>0.51230459990303745</v>
      </c>
    </row>
    <row r="662" spans="1:28">
      <c r="A662" s="7">
        <v>0.72337105632903231</v>
      </c>
      <c r="B662" s="7">
        <v>0.5420851271678081</v>
      </c>
      <c r="C662" s="7">
        <v>0.7174085118741429</v>
      </c>
      <c r="D662" s="7">
        <v>0.52547260086176717</v>
      </c>
      <c r="E662" s="7">
        <v>0.71908551449628155</v>
      </c>
      <c r="F662" s="7">
        <v>0.51430467616559128</v>
      </c>
      <c r="G662" s="7">
        <v>0.7331971908589221</v>
      </c>
      <c r="H662" s="7">
        <v>0.51315710630818423</v>
      </c>
      <c r="I662" s="7">
        <v>0.74368228929232272</v>
      </c>
      <c r="J662" s="7">
        <v>0.51091099252082217</v>
      </c>
      <c r="K662" s="7">
        <v>0.7425825607629909</v>
      </c>
      <c r="L662" s="7">
        <v>0.50538922046959578</v>
      </c>
      <c r="M662" s="7">
        <v>0.75081051733498883</v>
      </c>
      <c r="N662" s="7">
        <v>0.48677117057572783</v>
      </c>
      <c r="O662" s="7">
        <v>0.79039851584787613</v>
      </c>
      <c r="P662" s="7">
        <v>0.49710383873011948</v>
      </c>
      <c r="Q662" s="7">
        <v>0.80901716270779422</v>
      </c>
      <c r="R662" s="7">
        <v>0.5035144326883092</v>
      </c>
      <c r="S662" s="7">
        <v>0.83386688103007733</v>
      </c>
      <c r="T662" s="7">
        <v>0.51440999112085972</v>
      </c>
      <c r="U662" s="7">
        <v>0.85631718153509484</v>
      </c>
      <c r="V662" s="7">
        <v>0.51714636418274651</v>
      </c>
      <c r="W662" s="7">
        <v>0.8732830614566508</v>
      </c>
      <c r="X662" s="7">
        <v>0.52862478641945465</v>
      </c>
      <c r="Y662" s="7">
        <v>0.88145104603852242</v>
      </c>
      <c r="Z662" s="7">
        <v>0.53755839986635867</v>
      </c>
      <c r="AA662" s="7">
        <v>0.87601315750987507</v>
      </c>
      <c r="AB662" s="7">
        <v>0.51284025355483354</v>
      </c>
    </row>
    <row r="663" spans="1:28">
      <c r="A663" s="7">
        <v>0.72367658704815352</v>
      </c>
      <c r="B663" s="7">
        <v>0.54245736106142906</v>
      </c>
      <c r="C663" s="7">
        <v>0.71770652807331647</v>
      </c>
      <c r="D663" s="7">
        <v>0.52584211109275192</v>
      </c>
      <c r="E663" s="7">
        <v>0.72003814161902802</v>
      </c>
      <c r="F663" s="7">
        <v>0.51551579815117765</v>
      </c>
      <c r="G663" s="7">
        <v>0.73356801147444939</v>
      </c>
      <c r="H663" s="7">
        <v>0.51365008924534572</v>
      </c>
      <c r="I663" s="7">
        <v>0.74386497412244257</v>
      </c>
      <c r="J663" s="7">
        <v>0.51115884582072102</v>
      </c>
      <c r="K663" s="7">
        <v>0.74281344060191823</v>
      </c>
      <c r="L663" s="7">
        <v>0.50570334956031004</v>
      </c>
      <c r="M663" s="7">
        <v>0.75159021419211647</v>
      </c>
      <c r="N663" s="7">
        <v>0.48789695113204501</v>
      </c>
      <c r="O663" s="7">
        <v>0.79077618613802825</v>
      </c>
      <c r="P663" s="7">
        <v>0.49771847859836682</v>
      </c>
      <c r="Q663" s="7">
        <v>0.80927630173588283</v>
      </c>
      <c r="R663" s="7">
        <v>0.50396656068592693</v>
      </c>
      <c r="S663" s="7">
        <v>0.83424225308221156</v>
      </c>
      <c r="T663" s="7">
        <v>0.51511995918137587</v>
      </c>
      <c r="U663" s="7">
        <v>0.85664812184857608</v>
      </c>
      <c r="V663" s="7">
        <v>0.51785270069308098</v>
      </c>
      <c r="W663" s="7">
        <v>0.87353915329747489</v>
      </c>
      <c r="X663" s="7">
        <v>0.52921582121152122</v>
      </c>
      <c r="Y663" s="7">
        <v>0.88192499953228132</v>
      </c>
      <c r="Z663" s="7">
        <v>0.53869325929813006</v>
      </c>
      <c r="AA663" s="7">
        <v>0.87622106577094772</v>
      </c>
      <c r="AB663" s="7">
        <v>0.51331780240372293</v>
      </c>
    </row>
    <row r="664" spans="1:28">
      <c r="A664" s="7">
        <v>0.7242099885042782</v>
      </c>
      <c r="B664" s="7">
        <v>0.54310740854394768</v>
      </c>
      <c r="C664" s="7">
        <v>0.71805199908127559</v>
      </c>
      <c r="D664" s="7">
        <v>0.52627063401418883</v>
      </c>
      <c r="E664" s="7">
        <v>0.72070580262260198</v>
      </c>
      <c r="F664" s="7">
        <v>0.51636467300614264</v>
      </c>
      <c r="G664" s="7">
        <v>0.73375692008990667</v>
      </c>
      <c r="H664" s="7">
        <v>0.51390157409542625</v>
      </c>
      <c r="I664" s="7">
        <v>0.74421693572175607</v>
      </c>
      <c r="J664" s="7">
        <v>0.51163639466961042</v>
      </c>
      <c r="K664" s="7">
        <v>0.74474111749237426</v>
      </c>
      <c r="L664" s="7">
        <v>0.50832714456656536</v>
      </c>
      <c r="M664" s="7">
        <v>0.75205721586989349</v>
      </c>
      <c r="N664" s="7">
        <v>0.48857241946583529</v>
      </c>
      <c r="O664" s="7">
        <v>0.79116030445752439</v>
      </c>
      <c r="P664" s="7">
        <v>0.49834492100470462</v>
      </c>
      <c r="Q664" s="7">
        <v>0.80984623250373977</v>
      </c>
      <c r="R664" s="7">
        <v>0.50496160543570401</v>
      </c>
      <c r="S664" s="7">
        <v>0.83451050244965652</v>
      </c>
      <c r="T664" s="7">
        <v>0.51562746831926398</v>
      </c>
      <c r="U664" s="7">
        <v>0.85708155811216435</v>
      </c>
      <c r="V664" s="7">
        <v>0.51878056176449727</v>
      </c>
      <c r="W664" s="7">
        <v>0.87467134880427611</v>
      </c>
      <c r="X664" s="7">
        <v>0.53183961621777653</v>
      </c>
      <c r="Y664" s="7">
        <v>0.88238202611554883</v>
      </c>
      <c r="Z664" s="7">
        <v>0.53978817167790305</v>
      </c>
      <c r="AA664" s="7">
        <v>0.87744242798903638</v>
      </c>
      <c r="AB664" s="7">
        <v>0.51613043801942504</v>
      </c>
    </row>
    <row r="665" spans="1:28">
      <c r="A665" s="7">
        <v>0.72444092476689159</v>
      </c>
      <c r="B665" s="7">
        <v>0.54338885368302692</v>
      </c>
      <c r="C665" s="7">
        <v>0.71862050769052699</v>
      </c>
      <c r="D665" s="7">
        <v>0.5269769705245233</v>
      </c>
      <c r="E665" s="7">
        <v>0.72110037109530234</v>
      </c>
      <c r="F665" s="7">
        <v>0.51686673481875833</v>
      </c>
      <c r="G665" s="7">
        <v>0.73416447293621723</v>
      </c>
      <c r="H665" s="7">
        <v>0.5144444908475857</v>
      </c>
      <c r="I665" s="7">
        <v>0.74459487543911418</v>
      </c>
      <c r="J665" s="7">
        <v>0.51214935113277105</v>
      </c>
      <c r="K665" s="7">
        <v>0.7451510989710578</v>
      </c>
      <c r="L665" s="7">
        <v>0.5088854954069969</v>
      </c>
      <c r="M665" s="7">
        <v>0.7523421522082574</v>
      </c>
      <c r="N665" s="7">
        <v>0.48898460041145464</v>
      </c>
      <c r="O665" s="7">
        <v>0.79472145894954405</v>
      </c>
      <c r="P665" s="7">
        <v>0.50416538805837352</v>
      </c>
      <c r="Q665" s="7">
        <v>0.81032336348451095</v>
      </c>
      <c r="R665" s="7">
        <v>0.50579595408994227</v>
      </c>
      <c r="S665" s="7">
        <v>0.83491863102520814</v>
      </c>
      <c r="T665" s="7">
        <v>0.51640008062041387</v>
      </c>
      <c r="U665" s="7">
        <v>0.85729263028060521</v>
      </c>
      <c r="V665" s="7">
        <v>0.51923268976211501</v>
      </c>
      <c r="W665" s="7">
        <v>0.87533718759041879</v>
      </c>
      <c r="X665" s="7">
        <v>0.53338393293253095</v>
      </c>
      <c r="Y665" s="7">
        <v>0.88302613960424747</v>
      </c>
      <c r="Z665" s="7">
        <v>0.54133248839265746</v>
      </c>
      <c r="AA665" s="7">
        <v>0.87781476559726923</v>
      </c>
      <c r="AB665" s="7">
        <v>0.51699020752493496</v>
      </c>
    </row>
    <row r="666" spans="1:28">
      <c r="A666" s="7">
        <v>0.7254024779665339</v>
      </c>
      <c r="B666" s="7">
        <v>0.54456093650416038</v>
      </c>
      <c r="C666" s="7">
        <v>0.71894414948644469</v>
      </c>
      <c r="D666" s="7">
        <v>0.52737916470714308</v>
      </c>
      <c r="E666" s="7">
        <v>0.72156252768601148</v>
      </c>
      <c r="F666" s="7">
        <v>0.51745504594818859</v>
      </c>
      <c r="G666" s="7">
        <v>0.73445570705171381</v>
      </c>
      <c r="H666" s="7">
        <v>0.51483306671702422</v>
      </c>
      <c r="I666" s="7">
        <v>0.74499208924405369</v>
      </c>
      <c r="J666" s="7">
        <v>0.51268863633474882</v>
      </c>
      <c r="K666" s="7">
        <v>0.74539131586229468</v>
      </c>
      <c r="L666" s="7">
        <v>0.50921324281089242</v>
      </c>
      <c r="M666" s="7">
        <v>0.7525176860556736</v>
      </c>
      <c r="N666" s="7">
        <v>0.48923880892417143</v>
      </c>
      <c r="O666" s="7">
        <v>0.79511478873953179</v>
      </c>
      <c r="P666" s="7">
        <v>0.50480998821561962</v>
      </c>
      <c r="Q666" s="7">
        <v>0.81073658517794944</v>
      </c>
      <c r="R666" s="7">
        <v>0.50651863257609431</v>
      </c>
      <c r="S666" s="7">
        <v>0.83520281599863999</v>
      </c>
      <c r="T666" s="7">
        <v>0.51693845793484616</v>
      </c>
      <c r="U666" s="7">
        <v>0.85749762218081926</v>
      </c>
      <c r="V666" s="7">
        <v>0.51967210733409686</v>
      </c>
      <c r="W666" s="7">
        <v>0.87556182955605399</v>
      </c>
      <c r="X666" s="7">
        <v>0.53390506038360031</v>
      </c>
      <c r="Y666" s="7">
        <v>0.88331122441252352</v>
      </c>
      <c r="Z666" s="7">
        <v>0.54201703560190195</v>
      </c>
      <c r="AA666" s="7">
        <v>0.8781531106000795</v>
      </c>
      <c r="AB666" s="7">
        <v>0.51777734602681158</v>
      </c>
    </row>
    <row r="667" spans="1:28">
      <c r="A667" s="7">
        <v>0.72561910844296762</v>
      </c>
      <c r="B667" s="7">
        <v>0.54482513177987679</v>
      </c>
      <c r="C667" s="7">
        <v>0.71951360719187185</v>
      </c>
      <c r="D667" s="7">
        <v>0.52808731699256839</v>
      </c>
      <c r="E667" s="7">
        <v>0.72222379521896296</v>
      </c>
      <c r="F667" s="7">
        <v>0.51829756559033568</v>
      </c>
      <c r="G667" s="7">
        <v>0.73515361943659763</v>
      </c>
      <c r="H667" s="7">
        <v>0.5157645593386222</v>
      </c>
      <c r="I667" s="7">
        <v>0.74542533721273241</v>
      </c>
      <c r="J667" s="7">
        <v>0.51327694746417907</v>
      </c>
      <c r="K667" s="7">
        <v>0.74605849069095975</v>
      </c>
      <c r="L667" s="7">
        <v>0.51012385401894578</v>
      </c>
      <c r="M667" s="7">
        <v>0.75314879146987224</v>
      </c>
      <c r="N667" s="7">
        <v>0.49015395956995184</v>
      </c>
      <c r="O667" s="7">
        <v>0.79520782459149608</v>
      </c>
      <c r="P667" s="7">
        <v>0.50496251332324971</v>
      </c>
      <c r="Q667" s="7">
        <v>0.8109685846456639</v>
      </c>
      <c r="R667" s="7">
        <v>0.50692445830889576</v>
      </c>
      <c r="S667" s="7">
        <v>0.83552683998703892</v>
      </c>
      <c r="T667" s="7">
        <v>0.51755309780309355</v>
      </c>
      <c r="U667" s="7">
        <v>0.85839576465887601</v>
      </c>
      <c r="V667" s="7">
        <v>0.52159773681792643</v>
      </c>
      <c r="W667" s="7">
        <v>0.87565438204589563</v>
      </c>
      <c r="X667" s="7">
        <v>0.53412022973186413</v>
      </c>
      <c r="Y667" s="7">
        <v>0.88376736010576518</v>
      </c>
      <c r="Z667" s="7">
        <v>0.54311376375676579</v>
      </c>
      <c r="AA667" s="7">
        <v>0.87838868726091468</v>
      </c>
      <c r="AB667" s="7">
        <v>0.51832571010424344</v>
      </c>
    </row>
    <row r="668" spans="1:28">
      <c r="A668" s="7">
        <v>0.72652854770724151</v>
      </c>
      <c r="B668" s="7">
        <v>0.5459345703603764</v>
      </c>
      <c r="C668" s="7">
        <v>0.71982016525662673</v>
      </c>
      <c r="D668" s="7">
        <v>0.52846862976164355</v>
      </c>
      <c r="E668" s="7">
        <v>0.72262201710344753</v>
      </c>
      <c r="F668" s="7">
        <v>0.51880507472822379</v>
      </c>
      <c r="G668" s="7">
        <v>0.73574570801374839</v>
      </c>
      <c r="H668" s="7">
        <v>0.5165553293906805</v>
      </c>
      <c r="I668" s="7">
        <v>0.74565662626370988</v>
      </c>
      <c r="J668" s="7">
        <v>0.51359107655489333</v>
      </c>
      <c r="K668" s="7">
        <v>0.74670359612325676</v>
      </c>
      <c r="L668" s="7">
        <v>0.51100541282554579</v>
      </c>
      <c r="M668" s="7">
        <v>0.7542134246653639</v>
      </c>
      <c r="N668" s="7">
        <v>0.4916982762847063</v>
      </c>
      <c r="O668" s="7">
        <v>0.79627635516851181</v>
      </c>
      <c r="P668" s="7">
        <v>0.50671473628590469</v>
      </c>
      <c r="Q668" s="7">
        <v>0.81142995717202426</v>
      </c>
      <c r="R668" s="7">
        <v>0.50773157033677152</v>
      </c>
      <c r="S668" s="7">
        <v>0.83585706115554381</v>
      </c>
      <c r="T668" s="7">
        <v>0.51817954020943136</v>
      </c>
      <c r="U668" s="7">
        <v>0.85872149331387726</v>
      </c>
      <c r="V668" s="7">
        <v>0.52229681022789753</v>
      </c>
      <c r="W668" s="7">
        <v>0.87586824119718032</v>
      </c>
      <c r="X668" s="7">
        <v>0.53461775210675266</v>
      </c>
      <c r="Y668" s="7">
        <v>0.8841067892056188</v>
      </c>
      <c r="Z668" s="7">
        <v>0.54393177043518659</v>
      </c>
      <c r="AA668" s="7">
        <v>0.87852702925972737</v>
      </c>
      <c r="AB668" s="7">
        <v>0.51864801018286655</v>
      </c>
    </row>
    <row r="669" spans="1:28">
      <c r="A669" s="7">
        <v>0.72695976497636916</v>
      </c>
      <c r="B669" s="7">
        <v>0.54646114513671828</v>
      </c>
      <c r="C669" s="7">
        <v>0.72378738727110237</v>
      </c>
      <c r="D669" s="7">
        <v>0.53341207744643948</v>
      </c>
      <c r="E669" s="7">
        <v>0.72474282264421186</v>
      </c>
      <c r="F669" s="7">
        <v>0.52151057961356673</v>
      </c>
      <c r="G669" s="7">
        <v>0.73599233870615099</v>
      </c>
      <c r="H669" s="7">
        <v>0.51688489256966685</v>
      </c>
      <c r="I669" s="7">
        <v>0.74586780322329793</v>
      </c>
      <c r="J669" s="7">
        <v>0.5138779690192451</v>
      </c>
      <c r="K669" s="7">
        <v>0.74686232601251934</v>
      </c>
      <c r="L669" s="7">
        <v>0.51122239794890045</v>
      </c>
      <c r="M669" s="7">
        <v>0.75489433270603878</v>
      </c>
      <c r="N669" s="7">
        <v>0.49268696582166549</v>
      </c>
      <c r="O669" s="7">
        <v>0.79694510792619577</v>
      </c>
      <c r="P669" s="7">
        <v>0.50781146444076852</v>
      </c>
      <c r="Q669" s="7">
        <v>0.81198412948547039</v>
      </c>
      <c r="R669" s="7">
        <v>0.50870119423527693</v>
      </c>
      <c r="S669" s="7">
        <v>0.83598454600343841</v>
      </c>
      <c r="T669" s="7">
        <v>0.51842194618405768</v>
      </c>
      <c r="U669" s="7">
        <v>0.85897686457939826</v>
      </c>
      <c r="V669" s="7">
        <v>0.5228451743053294</v>
      </c>
      <c r="W669" s="7">
        <v>0.87601470775877444</v>
      </c>
      <c r="X669" s="7">
        <v>0.53496093359892027</v>
      </c>
      <c r="Y669" s="7">
        <v>0.88421369600872235</v>
      </c>
      <c r="Z669" s="7">
        <v>0.54418961049808501</v>
      </c>
      <c r="AA669" s="7">
        <v>0.87879027432032508</v>
      </c>
      <c r="AB669" s="7">
        <v>0.51926174216356846</v>
      </c>
    </row>
    <row r="670" spans="1:28">
      <c r="A670" s="7">
        <v>0.72722033465321168</v>
      </c>
      <c r="B670" s="7">
        <v>0.54677981366515971</v>
      </c>
      <c r="C670" s="7">
        <v>0.72446978742143919</v>
      </c>
      <c r="D670" s="7">
        <v>0.53426276807649531</v>
      </c>
      <c r="E670" s="7">
        <v>0.72505792941060454</v>
      </c>
      <c r="F670" s="7">
        <v>0.5219127737961865</v>
      </c>
      <c r="G670" s="7">
        <v>0.73653720012943746</v>
      </c>
      <c r="H670" s="7">
        <v>0.51761301838109131</v>
      </c>
      <c r="I670" s="7">
        <v>0.74661278860851155</v>
      </c>
      <c r="J670" s="7">
        <v>0.51489117151993058</v>
      </c>
      <c r="K670" s="7">
        <v>0.74834606850680252</v>
      </c>
      <c r="L670" s="7">
        <v>0.51325425027554383</v>
      </c>
      <c r="M670" s="7">
        <v>0.75670682173517334</v>
      </c>
      <c r="N670" s="7">
        <v>0.49532437914110211</v>
      </c>
      <c r="O670" s="7">
        <v>0.79858474967368542</v>
      </c>
      <c r="P670" s="7">
        <v>0.51050062735029389</v>
      </c>
      <c r="Q670" s="7">
        <v>0.81227916277082801</v>
      </c>
      <c r="R670" s="7">
        <v>0.50921778224861924</v>
      </c>
      <c r="S670" s="7">
        <v>0.83615541111207503</v>
      </c>
      <c r="T670" s="7">
        <v>0.51874696992531699</v>
      </c>
      <c r="U670" s="7">
        <v>0.8601981298832162</v>
      </c>
      <c r="V670" s="7">
        <v>0.52546896931158471</v>
      </c>
      <c r="W670" s="7">
        <v>0.87617015999899395</v>
      </c>
      <c r="X670" s="7">
        <v>0.53532590439217798</v>
      </c>
      <c r="Y670" s="7">
        <v>0.88443909118526554</v>
      </c>
      <c r="Z670" s="7">
        <v>0.54473343513778982</v>
      </c>
      <c r="AA670" s="7">
        <v>0.87925984659058054</v>
      </c>
      <c r="AB670" s="7">
        <v>0.52035665454334146</v>
      </c>
    </row>
    <row r="671" spans="1:28">
      <c r="A671" s="7">
        <v>0.72756878273087167</v>
      </c>
      <c r="B671" s="7">
        <v>0.54720652081150578</v>
      </c>
      <c r="C671" s="7">
        <v>0.72648187131394837</v>
      </c>
      <c r="D671" s="7">
        <v>0.53677126136448272</v>
      </c>
      <c r="E671" s="7">
        <v>0.72548720529525534</v>
      </c>
      <c r="F671" s="7">
        <v>0.52246113787361836</v>
      </c>
      <c r="G671" s="7">
        <v>0.73693775636036074</v>
      </c>
      <c r="H671" s="7">
        <v>0.51814867203288739</v>
      </c>
      <c r="I671" s="7">
        <v>0.74689435788796232</v>
      </c>
      <c r="J671" s="7">
        <v>0.51527430006409658</v>
      </c>
      <c r="K671" s="7">
        <v>0.74866692357707654</v>
      </c>
      <c r="L671" s="7">
        <v>0.51369366784752568</v>
      </c>
      <c r="M671" s="7">
        <v>0.75756326362326443</v>
      </c>
      <c r="N671" s="7">
        <v>0.49657090874095977</v>
      </c>
      <c r="O671" s="7">
        <v>0.79917612607924071</v>
      </c>
      <c r="P671" s="7">
        <v>0.51147115913634478</v>
      </c>
      <c r="Q671" s="7">
        <v>0.81259695826811229</v>
      </c>
      <c r="R671" s="7">
        <v>0.50977431731395995</v>
      </c>
      <c r="S671" s="7">
        <v>0.83697609482039681</v>
      </c>
      <c r="T671" s="7">
        <v>0.52030944439097981</v>
      </c>
      <c r="U671" s="7">
        <v>0.86039530429571032</v>
      </c>
      <c r="V671" s="7">
        <v>0.52589295279529447</v>
      </c>
      <c r="W671" s="7">
        <v>0.87634358359646425</v>
      </c>
      <c r="X671" s="7">
        <v>0.53573354590007027</v>
      </c>
      <c r="Y671" s="7">
        <v>0.88463775966103286</v>
      </c>
      <c r="Z671" s="7">
        <v>0.54521279976177006</v>
      </c>
      <c r="AA671" s="7">
        <v>0.87952862533113074</v>
      </c>
      <c r="AB671" s="7">
        <v>0.5209849127247701</v>
      </c>
    </row>
    <row r="672" spans="1:28">
      <c r="A672" s="7">
        <v>0.72792234001788148</v>
      </c>
      <c r="B672" s="7">
        <v>0.54763958317066974</v>
      </c>
      <c r="C672" s="7">
        <v>0.72733795606444052</v>
      </c>
      <c r="D672" s="7">
        <v>0.53783893711789321</v>
      </c>
      <c r="E672" s="7">
        <v>0.72605713753360024</v>
      </c>
      <c r="F672" s="7">
        <v>0.52318926368504282</v>
      </c>
      <c r="G672" s="7">
        <v>0.73711617005273711</v>
      </c>
      <c r="H672" s="7">
        <v>0.51838744645733204</v>
      </c>
      <c r="I672" s="7">
        <v>0.74714575903032909</v>
      </c>
      <c r="J672" s="7">
        <v>0.51561657366871883</v>
      </c>
      <c r="K672" s="7">
        <v>0.74948858418031805</v>
      </c>
      <c r="L672" s="7">
        <v>0.51481944840384286</v>
      </c>
      <c r="M672" s="7">
        <v>0.75779268227965491</v>
      </c>
      <c r="N672" s="7">
        <v>0.49690501135767323</v>
      </c>
      <c r="O672" s="7">
        <v>0.79949576410529632</v>
      </c>
      <c r="P672" s="7">
        <v>0.51199591813759582</v>
      </c>
      <c r="Q672" s="7">
        <v>0.8128963689019173</v>
      </c>
      <c r="R672" s="7">
        <v>0.51029907631521099</v>
      </c>
      <c r="S672" s="7">
        <v>0.83728595382569626</v>
      </c>
      <c r="T672" s="7">
        <v>0.52090047918304638</v>
      </c>
      <c r="U672" s="7">
        <v>0.86057597512301764</v>
      </c>
      <c r="V672" s="7">
        <v>0.52628152866473299</v>
      </c>
      <c r="W672" s="7">
        <v>0.87645320887569422</v>
      </c>
      <c r="X672" s="7">
        <v>0.53599138596296869</v>
      </c>
      <c r="Y672" s="7">
        <v>0.8847847565153002</v>
      </c>
      <c r="Z672" s="7">
        <v>0.54556778379202808</v>
      </c>
      <c r="AA672" s="7">
        <v>0.88006302070940123</v>
      </c>
      <c r="AB672" s="7">
        <v>0.52223598176235486</v>
      </c>
    </row>
    <row r="673" spans="1:28">
      <c r="A673" s="7">
        <v>0.72866930642482997</v>
      </c>
      <c r="B673" s="7">
        <v>0.54855473381645015</v>
      </c>
      <c r="C673" s="7">
        <v>0.72827945947074668</v>
      </c>
      <c r="D673" s="7">
        <v>0.53901646726429919</v>
      </c>
      <c r="E673" s="7">
        <v>0.72680700030232004</v>
      </c>
      <c r="F673" s="7">
        <v>0.52414799293300329</v>
      </c>
      <c r="G673" s="7">
        <v>0.73734880751436505</v>
      </c>
      <c r="H673" s="7">
        <v>0.51869885188541009</v>
      </c>
      <c r="I673" s="7">
        <v>0.7475002346410663</v>
      </c>
      <c r="J673" s="7">
        <v>0.51609956984288075</v>
      </c>
      <c r="K673" s="7">
        <v>0.75019310721822141</v>
      </c>
      <c r="L673" s="7">
        <v>0.51578544075216659</v>
      </c>
      <c r="M673" s="7">
        <v>0.75811435826050133</v>
      </c>
      <c r="N673" s="7">
        <v>0.49737348133110842</v>
      </c>
      <c r="O673" s="7">
        <v>0.8001718860393735</v>
      </c>
      <c r="P673" s="7">
        <v>0.5131062646056409</v>
      </c>
      <c r="Q673" s="7">
        <v>0.81621702543414687</v>
      </c>
      <c r="R673" s="7">
        <v>0.51611954336887989</v>
      </c>
      <c r="S673" s="7">
        <v>0.83740015900193521</v>
      </c>
      <c r="T673" s="7">
        <v>0.52111837219394652</v>
      </c>
      <c r="U673" s="7">
        <v>0.86123524992074019</v>
      </c>
      <c r="V673" s="7">
        <v>0.52769964901067445</v>
      </c>
      <c r="W673" s="7">
        <v>0.87668054654491701</v>
      </c>
      <c r="X673" s="7">
        <v>0.53652794750231014</v>
      </c>
      <c r="Y673" s="7">
        <v>0.88594914977910255</v>
      </c>
      <c r="Z673" s="7">
        <v>0.54838041940773019</v>
      </c>
      <c r="AA673" s="7">
        <v>0.88030492157589646</v>
      </c>
      <c r="AB673" s="7">
        <v>0.52280431936578597</v>
      </c>
    </row>
    <row r="674" spans="1:28">
      <c r="A674" s="7">
        <v>0.72906271554476865</v>
      </c>
      <c r="B674" s="7">
        <v>0.54903772999061207</v>
      </c>
      <c r="C674" s="7">
        <v>0.72853856272671602</v>
      </c>
      <c r="D674" s="7">
        <v>0.53934058311801314</v>
      </c>
      <c r="E674" s="7">
        <v>0.72754407612979499</v>
      </c>
      <c r="F674" s="7">
        <v>0.5250903802051462</v>
      </c>
      <c r="G674" s="7">
        <v>0.73766540436064065</v>
      </c>
      <c r="H674" s="7">
        <v>0.51912283536911985</v>
      </c>
      <c r="I674" s="7">
        <v>0.748214213885388</v>
      </c>
      <c r="J674" s="7">
        <v>0.51707282529156784</v>
      </c>
      <c r="K674" s="7">
        <v>0.75044266116176794</v>
      </c>
      <c r="L674" s="7">
        <v>0.51612771435678884</v>
      </c>
      <c r="M674" s="7">
        <v>0.75842460413035317</v>
      </c>
      <c r="N674" s="7">
        <v>0.4978256093287261</v>
      </c>
      <c r="O674" s="7">
        <v>0.80027966024412422</v>
      </c>
      <c r="P674" s="7">
        <v>0.51328330267699729</v>
      </c>
      <c r="Q674" s="7">
        <v>0.81711788374463046</v>
      </c>
      <c r="R674" s="7">
        <v>0.51769926769790564</v>
      </c>
      <c r="S674" s="7">
        <v>0.83840764342488039</v>
      </c>
      <c r="T674" s="7">
        <v>0.52304400167777609</v>
      </c>
      <c r="U674" s="7">
        <v>0.86136380416324732</v>
      </c>
      <c r="V674" s="7">
        <v>0.52797655471202665</v>
      </c>
      <c r="W674" s="7">
        <v>0.8778711489627834</v>
      </c>
      <c r="X674" s="7">
        <v>0.53934058311801225</v>
      </c>
      <c r="Y674" s="7">
        <v>0.88611752799399057</v>
      </c>
      <c r="Z674" s="7">
        <v>0.54878806091562249</v>
      </c>
      <c r="AA674" s="7">
        <v>0.88043852042046411</v>
      </c>
      <c r="AB674" s="7">
        <v>0.52311844845650024</v>
      </c>
    </row>
    <row r="675" spans="1:28">
      <c r="A675" s="7">
        <v>0.73205160301443273</v>
      </c>
      <c r="B675" s="7">
        <v>0.5527101351118241</v>
      </c>
      <c r="C675" s="7">
        <v>0.72995746150940521</v>
      </c>
      <c r="D675" s="7">
        <v>0.54111822693193978</v>
      </c>
      <c r="E675" s="7">
        <v>0.72799527248515139</v>
      </c>
      <c r="F675" s="7">
        <v>0.52566779668403141</v>
      </c>
      <c r="G675" s="7">
        <v>0.73789979097611547</v>
      </c>
      <c r="H675" s="7">
        <v>0.51943696445983412</v>
      </c>
      <c r="I675" s="7">
        <v>0.74921143841677629</v>
      </c>
      <c r="J675" s="7">
        <v>0.51843374872214798</v>
      </c>
      <c r="K675" s="7">
        <v>0.75073550507511333</v>
      </c>
      <c r="L675" s="7">
        <v>0.51652990853940861</v>
      </c>
      <c r="M675" s="7">
        <v>0.75869974323072176</v>
      </c>
      <c r="N675" s="7">
        <v>0.49822689562380046</v>
      </c>
      <c r="O675" s="7">
        <v>0.80051178930051037</v>
      </c>
      <c r="P675" s="7">
        <v>0.51366461544607245</v>
      </c>
      <c r="Q675" s="7">
        <v>0.8174584414538415</v>
      </c>
      <c r="R675" s="7">
        <v>0.5182966577027901</v>
      </c>
      <c r="S675" s="7">
        <v>0.83911854851418177</v>
      </c>
      <c r="T675" s="7">
        <v>0.52440492510835623</v>
      </c>
      <c r="U675" s="7">
        <v>0.86279614163550611</v>
      </c>
      <c r="V675" s="7">
        <v>0.53106518814153558</v>
      </c>
      <c r="W675" s="7">
        <v>0.878040079720941</v>
      </c>
      <c r="X675" s="7">
        <v>0.53974005363799571</v>
      </c>
      <c r="Y675" s="7">
        <v>0.88695674639835309</v>
      </c>
      <c r="Z675" s="7">
        <v>0.55081991324226587</v>
      </c>
      <c r="AA675" s="7">
        <v>0.8806598676185643</v>
      </c>
      <c r="AB675" s="7">
        <v>0.5236395759075696</v>
      </c>
    </row>
    <row r="676" spans="1:28">
      <c r="A676" s="7">
        <v>0.73288133861284888</v>
      </c>
      <c r="B676" s="7">
        <v>0.55372969282532747</v>
      </c>
      <c r="C676" s="7">
        <v>0.73071199296909617</v>
      </c>
      <c r="D676" s="7">
        <v>0.54206424575426437</v>
      </c>
      <c r="E676" s="7">
        <v>0.72854693766457501</v>
      </c>
      <c r="F676" s="7">
        <v>0.52637413319436588</v>
      </c>
      <c r="G676" s="7">
        <v>0.73856884232252662</v>
      </c>
      <c r="H676" s="7">
        <v>0.52033486524225159</v>
      </c>
      <c r="I676" s="7">
        <v>0.74935306106030963</v>
      </c>
      <c r="J676" s="7">
        <v>0.51862712876932182</v>
      </c>
      <c r="K676" s="7">
        <v>0.75113445185561278</v>
      </c>
      <c r="L676" s="7">
        <v>0.51707827261684047</v>
      </c>
      <c r="M676" s="7">
        <v>0.75927696383594612</v>
      </c>
      <c r="N676" s="7">
        <v>0.4990694152659475</v>
      </c>
      <c r="O676" s="7">
        <v>0.80067206888706277</v>
      </c>
      <c r="P676" s="7">
        <v>0.51392790283424339</v>
      </c>
      <c r="Q676" s="7">
        <v>0.81833828849177737</v>
      </c>
      <c r="R676" s="7">
        <v>0.51984097441754451</v>
      </c>
      <c r="S676" s="7">
        <v>0.83945496686279264</v>
      </c>
      <c r="T676" s="7">
        <v>0.52504952526560233</v>
      </c>
      <c r="U676" s="7">
        <v>0.86312534472949398</v>
      </c>
      <c r="V676" s="7">
        <v>0.53177515620205174</v>
      </c>
      <c r="W676" s="7">
        <v>0.87811466085353185</v>
      </c>
      <c r="X676" s="7">
        <v>0.53991709170935209</v>
      </c>
      <c r="Y676" s="7">
        <v>0.88735675601996533</v>
      </c>
      <c r="Z676" s="7">
        <v>0.55178953714077128</v>
      </c>
      <c r="AA676" s="7">
        <v>0.88076975069190688</v>
      </c>
      <c r="AB676" s="7">
        <v>0.52389923174555886</v>
      </c>
    </row>
    <row r="677" spans="1:28">
      <c r="A677" s="7">
        <v>0.73407178439136467</v>
      </c>
      <c r="B677" s="7">
        <v>0.55519320754853985</v>
      </c>
      <c r="C677" s="7">
        <v>0.73138395306150017</v>
      </c>
      <c r="D677" s="7">
        <v>0.54290676539641147</v>
      </c>
      <c r="E677" s="7">
        <v>0.72885017084266879</v>
      </c>
      <c r="F677" s="7">
        <v>0.5267627090638044</v>
      </c>
      <c r="G677" s="7">
        <v>0.73882859166878034</v>
      </c>
      <c r="H677" s="7">
        <v>0.52068349405969172</v>
      </c>
      <c r="I677" s="7">
        <v>0.7499438537448716</v>
      </c>
      <c r="J677" s="7">
        <v>0.51943424079719758</v>
      </c>
      <c r="K677" s="7">
        <v>0.7512762052861307</v>
      </c>
      <c r="L677" s="7">
        <v>0.51727346843910516</v>
      </c>
      <c r="M677" s="7">
        <v>0.7594459661913654</v>
      </c>
      <c r="N677" s="7">
        <v>0.49931636067830093</v>
      </c>
      <c r="O677" s="7">
        <v>0.80121554564606212</v>
      </c>
      <c r="P677" s="7">
        <v>0.51482489572911549</v>
      </c>
      <c r="Q677" s="7">
        <v>0.81857291436856028</v>
      </c>
      <c r="R677" s="7">
        <v>0.52025315536316386</v>
      </c>
      <c r="S677" s="7">
        <v>0.83958422233357466</v>
      </c>
      <c r="T677" s="7">
        <v>0.52529737856550118</v>
      </c>
      <c r="U677" s="7">
        <v>0.86328169448389458</v>
      </c>
      <c r="V677" s="7">
        <v>0.53211289036894693</v>
      </c>
      <c r="W677" s="7">
        <v>0.87843994241977152</v>
      </c>
      <c r="X677" s="7">
        <v>0.54068970401050198</v>
      </c>
      <c r="Y677" s="7">
        <v>0.88750731643433611</v>
      </c>
      <c r="Z677" s="7">
        <v>0.55215450793402898</v>
      </c>
      <c r="AA677" s="7">
        <v>0.8809958410442521</v>
      </c>
      <c r="AB677" s="7">
        <v>0.52443579328490031</v>
      </c>
    </row>
    <row r="678" spans="1:28">
      <c r="A678" s="7">
        <v>0.73647515646953554</v>
      </c>
      <c r="B678" s="7">
        <v>0.55814838150887247</v>
      </c>
      <c r="C678" s="7">
        <v>0.73181389362909766</v>
      </c>
      <c r="D678" s="7">
        <v>0.54344605059838924</v>
      </c>
      <c r="E678" s="7">
        <v>0.72944659031644965</v>
      </c>
      <c r="F678" s="7">
        <v>0.52752805826459104</v>
      </c>
      <c r="G678" s="7">
        <v>0.7393953175151522</v>
      </c>
      <c r="H678" s="7">
        <v>0.5214443038227512</v>
      </c>
      <c r="I678" s="7">
        <v>0.75020195891770147</v>
      </c>
      <c r="J678" s="7">
        <v>0.51978740905236487</v>
      </c>
      <c r="K678" s="7">
        <v>0.75157923507472291</v>
      </c>
      <c r="L678" s="7">
        <v>0.51769109670999702</v>
      </c>
      <c r="M678" s="7">
        <v>0.76039466540391243</v>
      </c>
      <c r="N678" s="7">
        <v>0.50070633651033447</v>
      </c>
      <c r="O678" s="7">
        <v>0.80152781449572452</v>
      </c>
      <c r="P678" s="7">
        <v>0.51534148374245781</v>
      </c>
      <c r="Q678" s="7">
        <v>0.81886269483578089</v>
      </c>
      <c r="R678" s="7">
        <v>0.5207624802761428</v>
      </c>
      <c r="S678" s="7">
        <v>0.83977367898252919</v>
      </c>
      <c r="T678" s="7">
        <v>0.52566144147121341</v>
      </c>
      <c r="U678" s="7">
        <v>0.86363869308977592</v>
      </c>
      <c r="V678" s="7">
        <v>0.53288550267009682</v>
      </c>
      <c r="W678" s="7">
        <v>0.87881105094700085</v>
      </c>
      <c r="X678" s="7">
        <v>0.54157126281710199</v>
      </c>
      <c r="Y678" s="7">
        <v>0.88771667559041378</v>
      </c>
      <c r="Z678" s="7">
        <v>0.55266201707191709</v>
      </c>
      <c r="AA678" s="7">
        <v>0.88122983665367227</v>
      </c>
      <c r="AB678" s="7">
        <v>0.52499142046269553</v>
      </c>
    </row>
    <row r="679" spans="1:28">
      <c r="A679" s="7">
        <v>0.73673266062076814</v>
      </c>
      <c r="B679" s="7">
        <v>0.55846523426222305</v>
      </c>
      <c r="C679" s="7">
        <v>0.73218499023380101</v>
      </c>
      <c r="D679" s="7">
        <v>0.54391179690918823</v>
      </c>
      <c r="E679" s="7">
        <v>0.72966579502350537</v>
      </c>
      <c r="F679" s="7">
        <v>0.52780950340367028</v>
      </c>
      <c r="G679" s="7">
        <v>0.74003550782309069</v>
      </c>
      <c r="H679" s="7">
        <v>0.52230407332826112</v>
      </c>
      <c r="I679" s="7">
        <v>0.75062179882545399</v>
      </c>
      <c r="J679" s="7">
        <v>0.52036210186861387</v>
      </c>
      <c r="K679" s="7">
        <v>0.75176597612091411</v>
      </c>
      <c r="L679" s="7">
        <v>0.51794893677289544</v>
      </c>
      <c r="M679" s="7">
        <v>0.760984132556631</v>
      </c>
      <c r="N679" s="7">
        <v>0.50157336911620776</v>
      </c>
      <c r="O679" s="7">
        <v>0.80311310856731422</v>
      </c>
      <c r="P679" s="7">
        <v>0.51796527874871312</v>
      </c>
      <c r="Q679" s="7">
        <v>0.81897212854696699</v>
      </c>
      <c r="R679" s="7">
        <v>0.52095495243577117</v>
      </c>
      <c r="S679" s="7">
        <v>0.84010655608536522</v>
      </c>
      <c r="T679" s="7">
        <v>0.52630150219073246</v>
      </c>
      <c r="U679" s="7">
        <v>0.86378375091746984</v>
      </c>
      <c r="V679" s="7">
        <v>0.53319963176081109</v>
      </c>
      <c r="W679" s="7">
        <v>0.87910937547736434</v>
      </c>
      <c r="X679" s="7">
        <v>0.54228123087761815</v>
      </c>
      <c r="Y679" s="7">
        <v>0.88786901778483629</v>
      </c>
      <c r="Z679" s="7">
        <v>0.55303152730290184</v>
      </c>
      <c r="AA679" s="7">
        <v>0.88140533336073745</v>
      </c>
      <c r="AB679" s="7">
        <v>0.5254090487335874</v>
      </c>
    </row>
    <row r="680" spans="1:28">
      <c r="A680" s="7">
        <v>0.73687060927321413</v>
      </c>
      <c r="B680" s="7">
        <v>0.55863500923321607</v>
      </c>
      <c r="C680" s="7">
        <v>0.73425212170450149</v>
      </c>
      <c r="D680" s="7">
        <v>0.5465065395139902</v>
      </c>
      <c r="E680" s="7">
        <v>0.7300411830843383</v>
      </c>
      <c r="F680" s="7">
        <v>0.5282924995778322</v>
      </c>
      <c r="G680" s="7">
        <v>0.74069056593872729</v>
      </c>
      <c r="H680" s="7">
        <v>0.52318381635977029</v>
      </c>
      <c r="I680" s="7">
        <v>0.75174975195087301</v>
      </c>
      <c r="J680" s="7">
        <v>0.52190641858336828</v>
      </c>
      <c r="K680" s="7">
        <v>0.75213351645273596</v>
      </c>
      <c r="L680" s="7">
        <v>0.51845644591078355</v>
      </c>
      <c r="M680" s="7">
        <v>0.76122416488751643</v>
      </c>
      <c r="N680" s="7">
        <v>0.50192653737137505</v>
      </c>
      <c r="O680" s="7">
        <v>0.80371461759041019</v>
      </c>
      <c r="P680" s="7">
        <v>0.51896123138603567</v>
      </c>
      <c r="Q680" s="7">
        <v>0.81930918437742006</v>
      </c>
      <c r="R680" s="7">
        <v>0.52154780300292847</v>
      </c>
      <c r="S680" s="7">
        <v>0.84051291403802941</v>
      </c>
      <c r="T680" s="7">
        <v>0.52708410125488203</v>
      </c>
      <c r="U680" s="7">
        <v>0.86423108493700485</v>
      </c>
      <c r="V680" s="7">
        <v>0.53417016354686198</v>
      </c>
      <c r="W680" s="7">
        <v>0.87935827877528816</v>
      </c>
      <c r="X680" s="7">
        <v>0.54287408144477545</v>
      </c>
      <c r="Y680" s="7">
        <v>0.88801779641915535</v>
      </c>
      <c r="Z680" s="7">
        <v>0.55339286654597786</v>
      </c>
      <c r="AA680" s="7">
        <v>0.88153656062818253</v>
      </c>
      <c r="AB680" s="7">
        <v>0.52572136204921083</v>
      </c>
    </row>
    <row r="681" spans="1:28">
      <c r="A681" s="7">
        <v>0.73756137437731428</v>
      </c>
      <c r="B681" s="7">
        <v>0.5594856998632719</v>
      </c>
      <c r="C681" s="7">
        <v>0.73453969784574213</v>
      </c>
      <c r="D681" s="7">
        <v>0.54686787875706622</v>
      </c>
      <c r="E681" s="7">
        <v>0.73040469755687243</v>
      </c>
      <c r="F681" s="7">
        <v>0.52876096955126739</v>
      </c>
      <c r="G681" s="7">
        <v>0.74105351536194386</v>
      </c>
      <c r="H681" s="7">
        <v>0.52367135197165926</v>
      </c>
      <c r="I681" s="7">
        <v>0.75210422756161022</v>
      </c>
      <c r="J681" s="7">
        <v>0.52239395419525725</v>
      </c>
      <c r="K681" s="7">
        <v>0.75264196139213846</v>
      </c>
      <c r="L681" s="7">
        <v>0.51915915087093634</v>
      </c>
      <c r="M681" s="7">
        <v>0.76305053333714434</v>
      </c>
      <c r="N681" s="7">
        <v>0.50461570028090041</v>
      </c>
      <c r="O681" s="7">
        <v>0.80400293661679456</v>
      </c>
      <c r="P681" s="7">
        <v>0.51944059601001591</v>
      </c>
      <c r="Q681" s="7">
        <v>0.819879115145277</v>
      </c>
      <c r="R681" s="7">
        <v>0.52255192662815975</v>
      </c>
      <c r="S681" s="7">
        <v>0.8411813241780326</v>
      </c>
      <c r="T681" s="7">
        <v>0.52837148579428339</v>
      </c>
      <c r="U681" s="7">
        <v>0.86457852883567288</v>
      </c>
      <c r="V681" s="7">
        <v>0.53492461809710357</v>
      </c>
      <c r="W681" s="7">
        <v>0.87963144340550048</v>
      </c>
      <c r="X681" s="7">
        <v>0.54352503681483944</v>
      </c>
      <c r="Y681" s="7">
        <v>0.88818973819414682</v>
      </c>
      <c r="Z681" s="7">
        <v>0.55381049481686973</v>
      </c>
      <c r="AA681" s="7">
        <v>0.88196107293311043</v>
      </c>
      <c r="AB681" s="7">
        <v>0.52673274877480547</v>
      </c>
    </row>
    <row r="682" spans="1:28">
      <c r="A682" s="7">
        <v>0.73856788861923539</v>
      </c>
      <c r="B682" s="7">
        <v>0.56072587425031162</v>
      </c>
      <c r="C682" s="7">
        <v>0.73527999286279744</v>
      </c>
      <c r="D682" s="7">
        <v>0.54779937137866419</v>
      </c>
      <c r="E682" s="7">
        <v>0.73122306179654717</v>
      </c>
      <c r="F682" s="7">
        <v>0.52981593487904199</v>
      </c>
      <c r="G682" s="7">
        <v>0.74183801086224554</v>
      </c>
      <c r="H682" s="7">
        <v>0.52472631729943386</v>
      </c>
      <c r="I682" s="7">
        <v>0.75280647475262141</v>
      </c>
      <c r="J682" s="7">
        <v>0.52335994654358098</v>
      </c>
      <c r="K682" s="7">
        <v>0.75316823161322288</v>
      </c>
      <c r="L682" s="7">
        <v>0.51988727668236079</v>
      </c>
      <c r="M682" s="7">
        <v>0.76442949458498588</v>
      </c>
      <c r="N682" s="7">
        <v>0.50664755260754379</v>
      </c>
      <c r="O682" s="7">
        <v>0.80516081845757803</v>
      </c>
      <c r="P682" s="7">
        <v>0.52136622549384548</v>
      </c>
      <c r="Q682" s="7">
        <v>0.82008397505261732</v>
      </c>
      <c r="R682" s="7">
        <v>0.52291326587123577</v>
      </c>
      <c r="S682" s="7">
        <v>0.84141593171061646</v>
      </c>
      <c r="T682" s="7">
        <v>0.52882361379190113</v>
      </c>
      <c r="U682" s="7">
        <v>0.86487298753979402</v>
      </c>
      <c r="V682" s="7">
        <v>0.53556467881662262</v>
      </c>
      <c r="W682" s="7">
        <v>0.8799135937143383</v>
      </c>
      <c r="X682" s="7">
        <v>0.54420050514862972</v>
      </c>
      <c r="Y682" s="7">
        <v>0.88844898719167287</v>
      </c>
      <c r="Z682" s="7">
        <v>0.55444056877338921</v>
      </c>
      <c r="AA682" s="7">
        <v>0.88217767697696559</v>
      </c>
      <c r="AB682" s="7">
        <v>0.52724933678814778</v>
      </c>
    </row>
    <row r="683" spans="1:28">
      <c r="A683" s="7">
        <v>0.73933222633797346</v>
      </c>
      <c r="B683" s="7">
        <v>0.56166826152245453</v>
      </c>
      <c r="C683" s="7">
        <v>0.73608482641980111</v>
      </c>
      <c r="D683" s="7">
        <v>0.54881257387934967</v>
      </c>
      <c r="E683" s="7">
        <v>0.73310548221838834</v>
      </c>
      <c r="F683" s="7">
        <v>0.53224271828794179</v>
      </c>
      <c r="G683" s="7">
        <v>0.74263737417024533</v>
      </c>
      <c r="H683" s="7">
        <v>0.52580307192829856</v>
      </c>
      <c r="I683" s="7">
        <v>0.75408024054061318</v>
      </c>
      <c r="J683" s="7">
        <v>0.52511216950623596</v>
      </c>
      <c r="K683" s="7">
        <v>0.75334733325297898</v>
      </c>
      <c r="L683" s="7">
        <v>0.52013512998225964</v>
      </c>
      <c r="M683" s="7">
        <v>0.76479199239081275</v>
      </c>
      <c r="N683" s="7">
        <v>0.5071822983717944</v>
      </c>
      <c r="O683" s="7">
        <v>0.80678572185228126</v>
      </c>
      <c r="P683" s="7">
        <v>0.52406991460409758</v>
      </c>
      <c r="Q683" s="7">
        <v>0.82087102230346742</v>
      </c>
      <c r="R683" s="7">
        <v>0.52430324170326936</v>
      </c>
      <c r="S683" s="7">
        <v>0.84156466403316021</v>
      </c>
      <c r="T683" s="7">
        <v>0.52911050625625289</v>
      </c>
      <c r="U683" s="7">
        <v>0.86515528570746181</v>
      </c>
      <c r="V683" s="7">
        <v>0.53617841079732453</v>
      </c>
      <c r="W683" s="7">
        <v>0.8801139743476849</v>
      </c>
      <c r="X683" s="7">
        <v>0.54468077766015532</v>
      </c>
      <c r="Y683" s="7">
        <v>0.88897193963685417</v>
      </c>
      <c r="Z683" s="7">
        <v>0.55571161133697311</v>
      </c>
      <c r="AA683" s="7">
        <v>0.88231048529582567</v>
      </c>
      <c r="AB683" s="7">
        <v>0.52756618954149836</v>
      </c>
    </row>
    <row r="684" spans="1:28">
      <c r="A684" s="7">
        <v>0.73997496487418501</v>
      </c>
      <c r="B684" s="7">
        <v>0.56246084734960367</v>
      </c>
      <c r="C684" s="7">
        <v>0.73648629410212718</v>
      </c>
      <c r="D684" s="7">
        <v>0.54931826724214694</v>
      </c>
      <c r="E684" s="7">
        <v>0.73374574263358028</v>
      </c>
      <c r="F684" s="7">
        <v>0.53306980384181679</v>
      </c>
      <c r="G684" s="7">
        <v>0.74328893397818829</v>
      </c>
      <c r="H684" s="7">
        <v>0.52668099918471689</v>
      </c>
      <c r="I684" s="7">
        <v>0.7545101364940604</v>
      </c>
      <c r="J684" s="7">
        <v>0.52570502007339326</v>
      </c>
      <c r="K684" s="7">
        <v>0.75370553653249128</v>
      </c>
      <c r="L684" s="7">
        <v>0.52063174446960281</v>
      </c>
      <c r="M684" s="7">
        <v>0.76516347099813542</v>
      </c>
      <c r="N684" s="7">
        <v>0.50773066244922627</v>
      </c>
      <c r="O684" s="7">
        <v>0.8071523383778435</v>
      </c>
      <c r="P684" s="7">
        <v>0.52468001503461781</v>
      </c>
      <c r="Q684" s="7">
        <v>0.82102773137788587</v>
      </c>
      <c r="R684" s="7">
        <v>0.52458014740462156</v>
      </c>
      <c r="S684" s="7">
        <v>0.84169480481538594</v>
      </c>
      <c r="T684" s="7">
        <v>0.52936199110633342</v>
      </c>
      <c r="U684" s="7">
        <v>0.86537591258311597</v>
      </c>
      <c r="V684" s="7">
        <v>0.53665868330885014</v>
      </c>
      <c r="W684" s="7">
        <v>0.88096132384206072</v>
      </c>
      <c r="X684" s="7">
        <v>0.5467126299867987</v>
      </c>
      <c r="Y684" s="7">
        <v>0.8891634809924146</v>
      </c>
      <c r="Z684" s="7">
        <v>0.5561773576477721</v>
      </c>
      <c r="AA684" s="7">
        <v>0.88260614191043096</v>
      </c>
      <c r="AB684" s="7">
        <v>0.52827252605183284</v>
      </c>
    </row>
    <row r="685" spans="1:28">
      <c r="A685" s="7">
        <v>0.740322391109975</v>
      </c>
      <c r="B685" s="7">
        <v>0.56288937027104058</v>
      </c>
      <c r="C685" s="7">
        <v>0.7370035515178901</v>
      </c>
      <c r="D685" s="7">
        <v>0.5499701304997564</v>
      </c>
      <c r="E685" s="7">
        <v>0.73421520604785795</v>
      </c>
      <c r="F685" s="7">
        <v>0.53367627272215534</v>
      </c>
      <c r="G685" s="7">
        <v>0.74377607332452955</v>
      </c>
      <c r="H685" s="7">
        <v>0.52733830976759888</v>
      </c>
      <c r="I685" s="7">
        <v>0.75480176181920589</v>
      </c>
      <c r="J685" s="7">
        <v>0.52610721425601303</v>
      </c>
      <c r="K685" s="7">
        <v>0.75438714135108931</v>
      </c>
      <c r="L685" s="7">
        <v>0.5215777632919274</v>
      </c>
      <c r="M685" s="7">
        <v>0.76558475223193423</v>
      </c>
      <c r="N685" s="7">
        <v>0.50835256541783691</v>
      </c>
      <c r="O685" s="7">
        <v>0.80755856422651928</v>
      </c>
      <c r="P685" s="7">
        <v>0.52535639125595357</v>
      </c>
      <c r="Q685" s="7">
        <v>0.82140593428374487</v>
      </c>
      <c r="R685" s="7">
        <v>0.52524926052559395</v>
      </c>
      <c r="S685" s="7">
        <v>0.84226228945080583</v>
      </c>
      <c r="T685" s="7">
        <v>0.53045871926119725</v>
      </c>
      <c r="U685" s="7">
        <v>0.86552705067903657</v>
      </c>
      <c r="V685" s="7">
        <v>0.5369882464878365</v>
      </c>
      <c r="W685" s="7">
        <v>0.88110060186075456</v>
      </c>
      <c r="X685" s="7">
        <v>0.54704673260351222</v>
      </c>
      <c r="Y685" s="7">
        <v>0.88938263993877675</v>
      </c>
      <c r="Z685" s="7">
        <v>0.55671119552447734</v>
      </c>
      <c r="AA685" s="7">
        <v>0.88293895323328875</v>
      </c>
      <c r="AB685" s="7">
        <v>0.52906874342916366</v>
      </c>
    </row>
    <row r="686" spans="1:28">
      <c r="A686" s="7">
        <v>0.74087418571975916</v>
      </c>
      <c r="B686" s="7">
        <v>0.56357028593010339</v>
      </c>
      <c r="C686" s="7">
        <v>0.73803521906088887</v>
      </c>
      <c r="D686" s="7">
        <v>0.55127113335233913</v>
      </c>
      <c r="E686" s="7">
        <v>0.73483171928645219</v>
      </c>
      <c r="F686" s="7">
        <v>0.53447339798703153</v>
      </c>
      <c r="G686" s="7">
        <v>0.74703212321039725</v>
      </c>
      <c r="H686" s="7">
        <v>0.53173793281269</v>
      </c>
      <c r="I686" s="7">
        <v>0.755565183288193</v>
      </c>
      <c r="J686" s="7">
        <v>0.52716127169624227</v>
      </c>
      <c r="K686" s="7">
        <v>0.75641073523345259</v>
      </c>
      <c r="L686" s="7">
        <v>0.52439039890762951</v>
      </c>
      <c r="M686" s="7">
        <v>0.76579702572183284</v>
      </c>
      <c r="N686" s="7">
        <v>0.50866669450855118</v>
      </c>
      <c r="O686" s="7">
        <v>0.80781095851798679</v>
      </c>
      <c r="P686" s="7">
        <v>0.52577674318948164</v>
      </c>
      <c r="Q686" s="7">
        <v>0.82177012967457208</v>
      </c>
      <c r="R686" s="7">
        <v>0.52589386068284005</v>
      </c>
      <c r="S686" s="7">
        <v>0.84244909016542924</v>
      </c>
      <c r="T686" s="7">
        <v>0.53082005850427327</v>
      </c>
      <c r="U686" s="7">
        <v>0.86593095421123811</v>
      </c>
      <c r="V686" s="7">
        <v>0.53786980529443651</v>
      </c>
      <c r="W686" s="7">
        <v>0.88315742369811023</v>
      </c>
      <c r="X686" s="7">
        <v>0.55199018028830815</v>
      </c>
      <c r="Y686" s="7">
        <v>0.88965881584679418</v>
      </c>
      <c r="Z686" s="7">
        <v>0.55738666385826763</v>
      </c>
      <c r="AA686" s="7">
        <v>0.88404806080091225</v>
      </c>
      <c r="AB686" s="7">
        <v>0.53172340661196316</v>
      </c>
    </row>
    <row r="687" spans="1:28">
      <c r="A687" s="7">
        <v>0.74126248563034802</v>
      </c>
      <c r="B687" s="7">
        <v>0.56404965055408363</v>
      </c>
      <c r="C687" s="7">
        <v>0.73882486707908113</v>
      </c>
      <c r="D687" s="7">
        <v>0.55226708598966168</v>
      </c>
      <c r="E687" s="7">
        <v>0.73864496783627609</v>
      </c>
      <c r="F687" s="7">
        <v>0.53941684567182746</v>
      </c>
      <c r="G687" s="7">
        <v>0.74774665255682593</v>
      </c>
      <c r="H687" s="7">
        <v>0.53270392516101372</v>
      </c>
      <c r="I687" s="7">
        <v>0.7559313909522406</v>
      </c>
      <c r="J687" s="7">
        <v>0.52766696505903954</v>
      </c>
      <c r="K687" s="7">
        <v>0.75676469439827876</v>
      </c>
      <c r="L687" s="7">
        <v>0.524883381844791</v>
      </c>
      <c r="M687" s="7">
        <v>0.76613666330567065</v>
      </c>
      <c r="N687" s="7">
        <v>0.50916966420871224</v>
      </c>
      <c r="O687" s="7">
        <v>0.80862709480353501</v>
      </c>
      <c r="P687" s="7">
        <v>0.52713766662006178</v>
      </c>
      <c r="Q687" s="7">
        <v>0.8221649665045313</v>
      </c>
      <c r="R687" s="7">
        <v>0.52659293409281116</v>
      </c>
      <c r="S687" s="7">
        <v>0.84295017644257064</v>
      </c>
      <c r="T687" s="7">
        <v>0.53178968240277869</v>
      </c>
      <c r="U687" s="7">
        <v>0.86604908513678525</v>
      </c>
      <c r="V687" s="7">
        <v>0.53812764535733493</v>
      </c>
      <c r="W687" s="7">
        <v>0.88330748453115449</v>
      </c>
      <c r="X687" s="7">
        <v>0.55235151953138417</v>
      </c>
      <c r="Y687" s="7">
        <v>0.88972028725857866</v>
      </c>
      <c r="Z687" s="7">
        <v>0.55753737319080687</v>
      </c>
      <c r="AA687" s="7">
        <v>0.88414924809147233</v>
      </c>
      <c r="AB687" s="7">
        <v>0.53196581258658948</v>
      </c>
    </row>
    <row r="688" spans="1:28">
      <c r="A688" s="7">
        <v>0.74251219823732206</v>
      </c>
      <c r="B688" s="7">
        <v>0.56559396726883804</v>
      </c>
      <c r="C688" s="7">
        <v>0.73926809499313861</v>
      </c>
      <c r="D688" s="7">
        <v>0.55282725260518406</v>
      </c>
      <c r="E688" s="7">
        <v>0.74065343096467429</v>
      </c>
      <c r="F688" s="7">
        <v>0.542021575039629</v>
      </c>
      <c r="G688" s="7">
        <v>0.74824603598009487</v>
      </c>
      <c r="H688" s="7">
        <v>0.53337939349480401</v>
      </c>
      <c r="I688" s="7">
        <v>0.75632357673433281</v>
      </c>
      <c r="J688" s="7">
        <v>0.52820988181119899</v>
      </c>
      <c r="K688" s="7">
        <v>0.75719929174214207</v>
      </c>
      <c r="L688" s="7">
        <v>0.52548894283758418</v>
      </c>
      <c r="M688" s="7">
        <v>0.76661264578494337</v>
      </c>
      <c r="N688" s="7">
        <v>0.50987600071904671</v>
      </c>
      <c r="O688" s="7">
        <v>0.80895594430008211</v>
      </c>
      <c r="P688" s="7">
        <v>0.52768603069749365</v>
      </c>
      <c r="Q688" s="7">
        <v>0.82260095040989656</v>
      </c>
      <c r="R688" s="7">
        <v>0.52736554639396105</v>
      </c>
      <c r="S688" s="7">
        <v>0.84341585026196353</v>
      </c>
      <c r="T688" s="7">
        <v>0.53269121473537784</v>
      </c>
      <c r="U688" s="7">
        <v>0.86623496762257257</v>
      </c>
      <c r="V688" s="7">
        <v>0.53853347109013638</v>
      </c>
      <c r="W688" s="7">
        <v>0.88371004293357269</v>
      </c>
      <c r="X688" s="7">
        <v>0.55332114342988958</v>
      </c>
      <c r="Y688" s="7">
        <v>0.88985124809238048</v>
      </c>
      <c r="Z688" s="7">
        <v>0.55785967326942998</v>
      </c>
      <c r="AA688" s="7">
        <v>0.88420300383958239</v>
      </c>
      <c r="AB688" s="7">
        <v>0.53209473261803875</v>
      </c>
    </row>
    <row r="689" spans="1:28">
      <c r="A689" s="7">
        <v>0.74300268233490796</v>
      </c>
      <c r="B689" s="7">
        <v>0.56620043614917659</v>
      </c>
      <c r="C689" s="7">
        <v>0.74044497425102129</v>
      </c>
      <c r="D689" s="7">
        <v>0.5543161881796681</v>
      </c>
      <c r="E689" s="7">
        <v>0.74090368967189624</v>
      </c>
      <c r="F689" s="7">
        <v>0.54234659878088831</v>
      </c>
      <c r="G689" s="7">
        <v>0.74876553467260232</v>
      </c>
      <c r="H689" s="7">
        <v>0.5340820984549568</v>
      </c>
      <c r="I689" s="7">
        <v>0.75807500469282141</v>
      </c>
      <c r="J689" s="7">
        <v>0.53063666522009878</v>
      </c>
      <c r="K689" s="7">
        <v>0.75817204282821105</v>
      </c>
      <c r="L689" s="7">
        <v>0.52684441894289191</v>
      </c>
      <c r="M689" s="7">
        <v>0.76691554372629878</v>
      </c>
      <c r="N689" s="7">
        <v>0.51032722082911897</v>
      </c>
      <c r="O689" s="7">
        <v>0.80914570059220736</v>
      </c>
      <c r="P689" s="7">
        <v>0.52800288345084423</v>
      </c>
      <c r="Q689" s="7">
        <v>0.82358935568932901</v>
      </c>
      <c r="R689" s="7">
        <v>0.52911776935661603</v>
      </c>
      <c r="S689" s="7">
        <v>0.84368675556373962</v>
      </c>
      <c r="T689" s="7">
        <v>0.53321597373662888</v>
      </c>
      <c r="U689" s="7">
        <v>0.86647904696138678</v>
      </c>
      <c r="V689" s="7">
        <v>0.53906821685438699</v>
      </c>
      <c r="W689" s="7">
        <v>0.88422312518308344</v>
      </c>
      <c r="X689" s="7">
        <v>0.55455859415429309</v>
      </c>
      <c r="Y689" s="7">
        <v>0.89013811468070825</v>
      </c>
      <c r="Z689" s="7">
        <v>0.55856600977976445</v>
      </c>
      <c r="AA689" s="7">
        <v>0.88441486472919262</v>
      </c>
      <c r="AB689" s="7">
        <v>0.53260314964347233</v>
      </c>
    </row>
    <row r="690" spans="1:28">
      <c r="A690" s="7">
        <v>0.74372716822071716</v>
      </c>
      <c r="B690" s="7">
        <v>0.56709833693159406</v>
      </c>
      <c r="C690" s="7">
        <v>0.74258233883872438</v>
      </c>
      <c r="D690" s="7">
        <v>0.55702169306501104</v>
      </c>
      <c r="E690" s="7">
        <v>0.74158048420493083</v>
      </c>
      <c r="F690" s="7">
        <v>0.54322634181239748</v>
      </c>
      <c r="G690" s="7">
        <v>0.74899642298038338</v>
      </c>
      <c r="H690" s="7">
        <v>0.53439441177058022</v>
      </c>
      <c r="I690" s="7">
        <v>0.75850154863103703</v>
      </c>
      <c r="J690" s="7">
        <v>0.53122770001216535</v>
      </c>
      <c r="K690" s="7">
        <v>0.75895805286808871</v>
      </c>
      <c r="L690" s="7">
        <v>0.52794114709775575</v>
      </c>
      <c r="M690" s="7">
        <v>0.76800303714377949</v>
      </c>
      <c r="N690" s="7">
        <v>0.51194780009768848</v>
      </c>
      <c r="O690" s="7">
        <v>0.80945060026547655</v>
      </c>
      <c r="P690" s="7">
        <v>0.52851311625136865</v>
      </c>
      <c r="Q690" s="7">
        <v>0.82374168741529996</v>
      </c>
      <c r="R690" s="7">
        <v>0.52938831984515033</v>
      </c>
      <c r="S690" s="7">
        <v>0.84419669495531824</v>
      </c>
      <c r="T690" s="7">
        <v>0.53420738693622427</v>
      </c>
      <c r="U690" s="7">
        <v>0.86692811820041515</v>
      </c>
      <c r="V690" s="7">
        <v>0.54005690639134618</v>
      </c>
      <c r="W690" s="7">
        <v>0.88467690195366644</v>
      </c>
      <c r="X690" s="7">
        <v>0.55565350653406609</v>
      </c>
      <c r="Y690" s="7">
        <v>0.89044012639947567</v>
      </c>
      <c r="Z690" s="7">
        <v>0.55931047756700647</v>
      </c>
      <c r="AA690" s="7">
        <v>0.88533582717843096</v>
      </c>
      <c r="AB690" s="7">
        <v>0.5348211189169263</v>
      </c>
    </row>
    <row r="691" spans="1:28">
      <c r="A691" s="7">
        <v>0.74437092859879861</v>
      </c>
      <c r="B691" s="7">
        <v>0.56789637008401572</v>
      </c>
      <c r="C691" s="7">
        <v>0.74283669661381513</v>
      </c>
      <c r="D691" s="7">
        <v>0.55734399314363414</v>
      </c>
      <c r="E691" s="7">
        <v>0.74185814350053481</v>
      </c>
      <c r="F691" s="7">
        <v>0.5435876810554735</v>
      </c>
      <c r="G691" s="7">
        <v>0.75019284421161281</v>
      </c>
      <c r="H691" s="7">
        <v>0.53601499103914974</v>
      </c>
      <c r="I691" s="7">
        <v>0.75921468987155083</v>
      </c>
      <c r="J691" s="7">
        <v>0.53221820532421538</v>
      </c>
      <c r="K691" s="7">
        <v>0.75921949033275649</v>
      </c>
      <c r="L691" s="7">
        <v>0.52830611789101345</v>
      </c>
      <c r="M691" s="7">
        <v>0.76852800581302882</v>
      </c>
      <c r="N691" s="7">
        <v>0.51273039916183805</v>
      </c>
      <c r="O691" s="7">
        <v>0.8098678798787422</v>
      </c>
      <c r="P691" s="7">
        <v>0.52921218966133976</v>
      </c>
      <c r="Q691" s="7">
        <v>0.82404284898848401</v>
      </c>
      <c r="R691" s="7">
        <v>0.52992488138449179</v>
      </c>
      <c r="S691" s="7">
        <v>0.84453134268104169</v>
      </c>
      <c r="T691" s="7">
        <v>0.53485925019383374</v>
      </c>
      <c r="U691" s="7">
        <v>0.86756046609599091</v>
      </c>
      <c r="V691" s="7">
        <v>0.54145232954865219</v>
      </c>
      <c r="W691" s="7">
        <v>0.88482965849029838</v>
      </c>
      <c r="X691" s="7">
        <v>0.55602301676505084</v>
      </c>
      <c r="Y691" s="7">
        <v>0.89106998564776052</v>
      </c>
      <c r="Z691" s="7">
        <v>0.56086387315721509</v>
      </c>
      <c r="AA691" s="7">
        <v>0.88549709442276114</v>
      </c>
      <c r="AB691" s="7">
        <v>0.53520969478636482</v>
      </c>
    </row>
    <row r="692" spans="1:28">
      <c r="A692" s="7">
        <v>0.74484915059394485</v>
      </c>
      <c r="B692" s="7">
        <v>0.56848922065117302</v>
      </c>
      <c r="C692" s="7">
        <v>0.74324006248849273</v>
      </c>
      <c r="D692" s="7">
        <v>0.55785513383170393</v>
      </c>
      <c r="E692" s="7">
        <v>0.74211205561954108</v>
      </c>
      <c r="F692" s="7">
        <v>0.54391815212200534</v>
      </c>
      <c r="G692" s="7">
        <v>0.75078055990414649</v>
      </c>
      <c r="H692" s="7">
        <v>0.53681211630402592</v>
      </c>
      <c r="I692" s="7">
        <v>0.75960938966506664</v>
      </c>
      <c r="J692" s="7">
        <v>0.53276656940164724</v>
      </c>
      <c r="K692" s="7">
        <v>0.75934936024215316</v>
      </c>
      <c r="L692" s="7">
        <v>0.52848769540009688</v>
      </c>
      <c r="M692" s="7">
        <v>0.76888723787285729</v>
      </c>
      <c r="N692" s="7">
        <v>0.51326605281363413</v>
      </c>
      <c r="O692" s="7">
        <v>0.81084890148608857</v>
      </c>
      <c r="P692" s="7">
        <v>0.53086091344381714</v>
      </c>
      <c r="Q692" s="7">
        <v>0.82442192736403253</v>
      </c>
      <c r="R692" s="7">
        <v>0.53060034971828207</v>
      </c>
      <c r="S692" s="7">
        <v>0.84533963202915141</v>
      </c>
      <c r="T692" s="7">
        <v>0.53643897452285949</v>
      </c>
      <c r="U692" s="7">
        <v>0.86773418804532487</v>
      </c>
      <c r="V692" s="7">
        <v>0.54183727386790903</v>
      </c>
      <c r="W692" s="7">
        <v>0.88515494005653805</v>
      </c>
      <c r="X692" s="7">
        <v>0.55681015526692745</v>
      </c>
      <c r="Y692" s="7">
        <v>0.89120540093169165</v>
      </c>
      <c r="Z692" s="7">
        <v>0.5611979757739286</v>
      </c>
      <c r="AA692" s="7">
        <v>0.88595164670457405</v>
      </c>
      <c r="AB692" s="7">
        <v>0.53630642294122866</v>
      </c>
    </row>
    <row r="693" spans="1:28">
      <c r="A693" s="7">
        <v>0.74511278579639728</v>
      </c>
      <c r="B693" s="7">
        <v>0.56881606016752317</v>
      </c>
      <c r="C693" s="7">
        <v>0.7437383379807414</v>
      </c>
      <c r="D693" s="7">
        <v>0.55848702356331426</v>
      </c>
      <c r="E693" s="7">
        <v>0.74333412186137682</v>
      </c>
      <c r="F693" s="7">
        <v>0.54550877110157603</v>
      </c>
      <c r="G693" s="7">
        <v>0.75087413963495175</v>
      </c>
      <c r="H693" s="7">
        <v>0.53693922056038434</v>
      </c>
      <c r="I693" s="7">
        <v>0.75973676624386577</v>
      </c>
      <c r="J693" s="7">
        <v>0.53294360747300362</v>
      </c>
      <c r="K693" s="7">
        <v>0.75964390180137298</v>
      </c>
      <c r="L693" s="7">
        <v>0.52889987634571622</v>
      </c>
      <c r="M693" s="7">
        <v>0.76975021125294518</v>
      </c>
      <c r="N693" s="7">
        <v>0.51455525312812633</v>
      </c>
      <c r="O693" s="7">
        <v>0.81108379398362218</v>
      </c>
      <c r="P693" s="7">
        <v>0.53125584452607355</v>
      </c>
      <c r="Q693" s="7">
        <v>0.82589359191206257</v>
      </c>
      <c r="R693" s="7">
        <v>0.53322414472453739</v>
      </c>
      <c r="S693" s="7">
        <v>0.845414883501867</v>
      </c>
      <c r="T693" s="7">
        <v>0.53658605230521705</v>
      </c>
      <c r="U693" s="7">
        <v>0.86786100506833874</v>
      </c>
      <c r="V693" s="7">
        <v>0.54211871900698827</v>
      </c>
      <c r="W693" s="7">
        <v>0.88544338034041359</v>
      </c>
      <c r="X693" s="7">
        <v>0.55750922867689856</v>
      </c>
      <c r="Y693" s="7">
        <v>0.8914646499292177</v>
      </c>
      <c r="Z693" s="7">
        <v>0.56183803649344766</v>
      </c>
      <c r="AA693" s="7">
        <v>0.88651371048260708</v>
      </c>
      <c r="AB693" s="7">
        <v>0.5376673463718088</v>
      </c>
    </row>
    <row r="694" spans="1:28">
      <c r="A694" s="7">
        <v>0.74547656150210684</v>
      </c>
      <c r="B694" s="7">
        <v>0.56926728027759543</v>
      </c>
      <c r="C694" s="7">
        <v>0.7449920940288568</v>
      </c>
      <c r="D694" s="7">
        <v>0.56007764254288495</v>
      </c>
      <c r="E694" s="7">
        <v>0.74469958451574492</v>
      </c>
      <c r="F694" s="7">
        <v>0.54728641491550267</v>
      </c>
      <c r="G694" s="7">
        <v>0.75130705521204133</v>
      </c>
      <c r="H694" s="7">
        <v>0.5375275316898146</v>
      </c>
      <c r="I694" s="7">
        <v>0.75997894934434573</v>
      </c>
      <c r="J694" s="7">
        <v>0.53328043375235334</v>
      </c>
      <c r="K694" s="7">
        <v>0.76013621910496809</v>
      </c>
      <c r="L694" s="7">
        <v>0.52958896299268776</v>
      </c>
      <c r="M694" s="7">
        <v>0.7701200569872686</v>
      </c>
      <c r="N694" s="7">
        <v>0.51510815664328535</v>
      </c>
      <c r="O694" s="7">
        <v>0.81138408792164551</v>
      </c>
      <c r="P694" s="7">
        <v>0.53176153788887082</v>
      </c>
      <c r="Q694" s="7">
        <v>0.82629893437829571</v>
      </c>
      <c r="R694" s="7">
        <v>0.53394682321068943</v>
      </c>
      <c r="S694" s="7">
        <v>0.84559017516772217</v>
      </c>
      <c r="T694" s="7">
        <v>0.53692923379738466</v>
      </c>
      <c r="U694" s="7">
        <v>0.86831355074635375</v>
      </c>
      <c r="V694" s="7">
        <v>0.54312375051976503</v>
      </c>
      <c r="W694" s="7">
        <v>0.88609484204075561</v>
      </c>
      <c r="X694" s="7">
        <v>0.55908895300592432</v>
      </c>
      <c r="Y694" s="7">
        <v>0.89163837348426089</v>
      </c>
      <c r="Z694" s="7">
        <v>0.56226746730242994</v>
      </c>
      <c r="AA694" s="7">
        <v>0.88746313185731551</v>
      </c>
      <c r="AB694" s="7">
        <v>0.53996884129944112</v>
      </c>
    </row>
    <row r="695" spans="1:28">
      <c r="A695" s="7">
        <v>0.74623885553710489</v>
      </c>
      <c r="B695" s="7">
        <v>0.57021329909992002</v>
      </c>
      <c r="C695" s="7">
        <v>0.74571340712239786</v>
      </c>
      <c r="D695" s="7">
        <v>0.56099279318866535</v>
      </c>
      <c r="E695" s="7">
        <v>0.7451946218125125</v>
      </c>
      <c r="F695" s="7">
        <v>0.54793101507274877</v>
      </c>
      <c r="G695" s="7">
        <v>0.75165163851986616</v>
      </c>
      <c r="H695" s="7">
        <v>0.53799600166324979</v>
      </c>
      <c r="I695" s="7">
        <v>0.76026722265425961</v>
      </c>
      <c r="J695" s="7">
        <v>0.53368172004742764</v>
      </c>
      <c r="K695" s="7">
        <v>0.76050036414504107</v>
      </c>
      <c r="L695" s="7">
        <v>0.53009919579321219</v>
      </c>
      <c r="M695" s="7">
        <v>0.77040662619863176</v>
      </c>
      <c r="N695" s="7">
        <v>0.51553667956472227</v>
      </c>
      <c r="O695" s="7">
        <v>0.81198007006244655</v>
      </c>
      <c r="P695" s="7">
        <v>0.5327656615141021</v>
      </c>
      <c r="Q695" s="7">
        <v>0.82668589198104958</v>
      </c>
      <c r="R695" s="7">
        <v>0.5346377256327518</v>
      </c>
      <c r="S695" s="7">
        <v>0.84582035614308748</v>
      </c>
      <c r="T695" s="7">
        <v>0.53738045390745692</v>
      </c>
      <c r="U695" s="7">
        <v>0.86855502425592801</v>
      </c>
      <c r="V695" s="7">
        <v>0.54366031205910648</v>
      </c>
      <c r="W695" s="7">
        <v>0.8865090818253869</v>
      </c>
      <c r="X695" s="7">
        <v>0.56009398451870107</v>
      </c>
      <c r="Y695" s="7">
        <v>0.89183258750989891</v>
      </c>
      <c r="Z695" s="7">
        <v>0.56274773981395554</v>
      </c>
      <c r="AA695" s="7">
        <v>0.88770582324951819</v>
      </c>
      <c r="AB695" s="7">
        <v>0.54055715242887137</v>
      </c>
    </row>
    <row r="696" spans="1:28">
      <c r="A696" s="7">
        <v>0.74660467492655436</v>
      </c>
      <c r="B696" s="7">
        <v>0.57066815076017396</v>
      </c>
      <c r="C696" s="7">
        <v>0.74639201088803186</v>
      </c>
      <c r="D696" s="7">
        <v>0.56185437846926611</v>
      </c>
      <c r="E696" s="7">
        <v>0.7455627030497769</v>
      </c>
      <c r="F696" s="7">
        <v>0.54841037969672901</v>
      </c>
      <c r="G696" s="7">
        <v>0.75261454771254421</v>
      </c>
      <c r="H696" s="7">
        <v>0.53930608339128661</v>
      </c>
      <c r="I696" s="7">
        <v>0.76087226140355568</v>
      </c>
      <c r="J696" s="7">
        <v>0.53452423968957474</v>
      </c>
      <c r="K696" s="7">
        <v>0.76109708666991582</v>
      </c>
      <c r="L696" s="7">
        <v>0.53093626811008676</v>
      </c>
      <c r="M696" s="7">
        <v>0.77082055950393413</v>
      </c>
      <c r="N696" s="7">
        <v>0.5161558588706967</v>
      </c>
      <c r="O696" s="7">
        <v>0.81224996614784795</v>
      </c>
      <c r="P696" s="7">
        <v>0.53322051317435604</v>
      </c>
      <c r="Q696" s="7">
        <v>0.82775921782036233</v>
      </c>
      <c r="R696" s="7">
        <v>0.53656335511658138</v>
      </c>
      <c r="S696" s="7">
        <v>0.84636039612375225</v>
      </c>
      <c r="T696" s="7">
        <v>0.53844177444804953</v>
      </c>
      <c r="U696" s="7">
        <v>0.86900062105596976</v>
      </c>
      <c r="V696" s="7">
        <v>0.54465172525870187</v>
      </c>
      <c r="W696" s="7">
        <v>0.88689097316696675</v>
      </c>
      <c r="X696" s="7">
        <v>0.56102184559011736</v>
      </c>
      <c r="Y696" s="7">
        <v>0.89222457912127839</v>
      </c>
      <c r="Z696" s="7">
        <v>0.56371827160000643</v>
      </c>
      <c r="AA696" s="7">
        <v>0.88784337472262331</v>
      </c>
      <c r="AB696" s="7">
        <v>0.54089125504558488</v>
      </c>
    </row>
    <row r="697" spans="1:28">
      <c r="A697" s="7">
        <v>0.74706961297739094</v>
      </c>
      <c r="B697" s="7">
        <v>0.57124647512660465</v>
      </c>
      <c r="C697" s="7">
        <v>0.74678019122389805</v>
      </c>
      <c r="D697" s="7">
        <v>0.5623473614064276</v>
      </c>
      <c r="E697" s="7">
        <v>0.74626689817119352</v>
      </c>
      <c r="F697" s="7">
        <v>0.5493291618926911</v>
      </c>
      <c r="G697" s="7">
        <v>0.75356171452060083</v>
      </c>
      <c r="H697" s="7">
        <v>0.54059528370577881</v>
      </c>
      <c r="I697" s="7">
        <v>0.76137673969590502</v>
      </c>
      <c r="J697" s="7">
        <v>0.53522694464972753</v>
      </c>
      <c r="K697" s="7">
        <v>0.76157327633770355</v>
      </c>
      <c r="L697" s="7">
        <v>0.53160538123105916</v>
      </c>
      <c r="M697" s="7">
        <v>0.77127776394371583</v>
      </c>
      <c r="N697" s="7">
        <v>0.51684131396748656</v>
      </c>
      <c r="O697" s="7">
        <v>0.81246919914554605</v>
      </c>
      <c r="P697" s="7">
        <v>0.53359002340534079</v>
      </c>
      <c r="Q697" s="7">
        <v>0.82820570736200139</v>
      </c>
      <c r="R697" s="7">
        <v>0.53736501981918461</v>
      </c>
      <c r="S697" s="7">
        <v>0.84681544620582061</v>
      </c>
      <c r="T697" s="7">
        <v>0.53933876734292163</v>
      </c>
      <c r="U697" s="7">
        <v>0.86911180310354352</v>
      </c>
      <c r="V697" s="7">
        <v>0.54489957855860072</v>
      </c>
      <c r="W697" s="7">
        <v>0.8871812105865674</v>
      </c>
      <c r="X697" s="7">
        <v>0.56172818210045183</v>
      </c>
      <c r="Y697" s="7">
        <v>0.89239652089626986</v>
      </c>
      <c r="Z697" s="7">
        <v>0.56414407085880702</v>
      </c>
      <c r="AA697" s="7">
        <v>0.88892323283906938</v>
      </c>
      <c r="AB697" s="7">
        <v>0.5435150500518402</v>
      </c>
    </row>
    <row r="698" spans="1:28">
      <c r="A698" s="7">
        <v>0.74741397368757101</v>
      </c>
      <c r="B698" s="7">
        <v>0.57167499804804156</v>
      </c>
      <c r="C698" s="7">
        <v>0.74762773410880878</v>
      </c>
      <c r="D698" s="7">
        <v>0.5634241160352923</v>
      </c>
      <c r="E698" s="7">
        <v>0.74670713429119717</v>
      </c>
      <c r="F698" s="7">
        <v>0.5499038547089401</v>
      </c>
      <c r="G698" s="7">
        <v>0.75382933505916527</v>
      </c>
      <c r="H698" s="7">
        <v>0.54096025449903651</v>
      </c>
      <c r="I698" s="7">
        <v>0.76189546405298847</v>
      </c>
      <c r="J698" s="7">
        <v>0.53594962313587957</v>
      </c>
      <c r="K698" s="7">
        <v>0.76203588483849549</v>
      </c>
      <c r="L698" s="7">
        <v>0.53225542871357778</v>
      </c>
      <c r="M698" s="7">
        <v>0.77162230014655131</v>
      </c>
      <c r="N698" s="7">
        <v>0.51735790198082887</v>
      </c>
      <c r="O698" s="7">
        <v>0.81268198411390002</v>
      </c>
      <c r="P698" s="7">
        <v>0.53395136264841681</v>
      </c>
      <c r="Q698" s="7">
        <v>0.82854801601059136</v>
      </c>
      <c r="R698" s="7">
        <v>0.537979659687432</v>
      </c>
      <c r="S698" s="7">
        <v>0.84753431909811539</v>
      </c>
      <c r="T698" s="7">
        <v>0.5407568876888631</v>
      </c>
      <c r="U698" s="7">
        <v>0.86936543714957115</v>
      </c>
      <c r="V698" s="7">
        <v>0.54546519249939551</v>
      </c>
      <c r="W698" s="7">
        <v>0.88727735734785929</v>
      </c>
      <c r="X698" s="7">
        <v>0.56196241708716943</v>
      </c>
      <c r="Y698" s="7">
        <v>0.89249719146919237</v>
      </c>
      <c r="Z698" s="7">
        <v>0.56439373993379671</v>
      </c>
      <c r="AA698" s="7">
        <v>0.88923232839070221</v>
      </c>
      <c r="AB698" s="7">
        <v>0.54426678093944558</v>
      </c>
    </row>
    <row r="699" spans="1:28">
      <c r="A699" s="7">
        <v>0.74868003576446462</v>
      </c>
      <c r="B699" s="7">
        <v>0.57325109082688563</v>
      </c>
      <c r="C699" s="7">
        <v>0.74865750345945614</v>
      </c>
      <c r="D699" s="7">
        <v>0.56473419776332912</v>
      </c>
      <c r="E699" s="7">
        <v>0.74720491164680292</v>
      </c>
      <c r="F699" s="7">
        <v>0.55055481007900409</v>
      </c>
      <c r="G699" s="7">
        <v>0.75636036067552337</v>
      </c>
      <c r="H699" s="7">
        <v>0.54441839815953019</v>
      </c>
      <c r="I699" s="7">
        <v>0.76260273926684707</v>
      </c>
      <c r="J699" s="7">
        <v>0.53693649689774792</v>
      </c>
      <c r="K699" s="7">
        <v>0.76229477583435157</v>
      </c>
      <c r="L699" s="7">
        <v>0.53262039950683548</v>
      </c>
      <c r="M699" s="7">
        <v>0.77549955708319995</v>
      </c>
      <c r="N699" s="7">
        <v>0.52317836903449777</v>
      </c>
      <c r="O699" s="7">
        <v>0.81294174758176074</v>
      </c>
      <c r="P699" s="7">
        <v>0.53439259599548949</v>
      </c>
      <c r="Q699" s="7">
        <v>0.82930529729199887</v>
      </c>
      <c r="R699" s="7">
        <v>0.53934058311801214</v>
      </c>
      <c r="S699" s="7">
        <v>0.84787604931538851</v>
      </c>
      <c r="T699" s="7">
        <v>0.54143235602265338</v>
      </c>
      <c r="U699" s="7">
        <v>0.87062578989198924</v>
      </c>
      <c r="V699" s="7">
        <v>0.54827782811509762</v>
      </c>
      <c r="W699" s="7">
        <v>0.88750918785639477</v>
      </c>
      <c r="X699" s="7">
        <v>0.56252803102796423</v>
      </c>
      <c r="Y699" s="7">
        <v>0.89276000402682187</v>
      </c>
      <c r="Z699" s="7">
        <v>0.56504560319140618</v>
      </c>
      <c r="AA699" s="7">
        <v>0.89006554248640801</v>
      </c>
      <c r="AB699" s="7">
        <v>0.54629863326608896</v>
      </c>
    </row>
    <row r="700" spans="1:28">
      <c r="A700" s="7">
        <v>0.74884557414739983</v>
      </c>
      <c r="B700" s="7">
        <v>0.57345718129969536</v>
      </c>
      <c r="C700" s="7">
        <v>0.74903429464121374</v>
      </c>
      <c r="D700" s="7">
        <v>0.56521356238730935</v>
      </c>
      <c r="E700" s="7">
        <v>0.74819955300506835</v>
      </c>
      <c r="F700" s="7">
        <v>0.55185581293158681</v>
      </c>
      <c r="G700" s="7">
        <v>0.7566699609064117</v>
      </c>
      <c r="H700" s="7">
        <v>0.54484147375569458</v>
      </c>
      <c r="I700" s="7">
        <v>0.76275693196749872</v>
      </c>
      <c r="J700" s="7">
        <v>0.53715166624601174</v>
      </c>
      <c r="K700" s="7">
        <v>0.76259271268532036</v>
      </c>
      <c r="L700" s="7">
        <v>0.53304075144036356</v>
      </c>
      <c r="M700" s="7">
        <v>0.77664828323815138</v>
      </c>
      <c r="N700" s="7">
        <v>0.52490426325833561</v>
      </c>
      <c r="O700" s="7">
        <v>0.81340692684158222</v>
      </c>
      <c r="P700" s="7">
        <v>0.53518336604754779</v>
      </c>
      <c r="Q700" s="7">
        <v>0.82953204394157631</v>
      </c>
      <c r="R700" s="7">
        <v>0.53974822462590444</v>
      </c>
      <c r="S700" s="7">
        <v>0.848281521956609</v>
      </c>
      <c r="T700" s="7">
        <v>0.54223402072525662</v>
      </c>
      <c r="U700" s="7">
        <v>0.87083425623119004</v>
      </c>
      <c r="V700" s="7">
        <v>0.54874357442589661</v>
      </c>
      <c r="W700" s="7">
        <v>0.8878443536691224</v>
      </c>
      <c r="X700" s="7">
        <v>0.56334603770638503</v>
      </c>
      <c r="Y700" s="7">
        <v>0.89298094475323575</v>
      </c>
      <c r="Z700" s="7">
        <v>0.56559396726883804</v>
      </c>
      <c r="AA700" s="7">
        <v>0.89040467801492584</v>
      </c>
      <c r="AB700" s="7">
        <v>0.54712571881996397</v>
      </c>
    </row>
    <row r="701" spans="1:28">
      <c r="A701" s="7">
        <v>0.74943006769702303</v>
      </c>
      <c r="B701" s="7">
        <v>0.57418530711111981</v>
      </c>
      <c r="C701" s="7">
        <v>0.74979926615883752</v>
      </c>
      <c r="D701" s="7">
        <v>0.56618681783599645</v>
      </c>
      <c r="E701" s="7">
        <v>0.74849091259486322</v>
      </c>
      <c r="F701" s="7">
        <v>0.55223712570066197</v>
      </c>
      <c r="G701" s="7">
        <v>0.75692621194497178</v>
      </c>
      <c r="H701" s="7">
        <v>0.54519191834822556</v>
      </c>
      <c r="I701" s="7">
        <v>0.76298905902228409</v>
      </c>
      <c r="J701" s="7">
        <v>0.53747578209972569</v>
      </c>
      <c r="K701" s="7">
        <v>0.76290338188034756</v>
      </c>
      <c r="L701" s="7">
        <v>0.53348107689989088</v>
      </c>
      <c r="M701" s="7">
        <v>0.77758391946670458</v>
      </c>
      <c r="N701" s="7">
        <v>0.52631058106618667</v>
      </c>
      <c r="O701" s="7">
        <v>0.81405080862893908</v>
      </c>
      <c r="P701" s="7">
        <v>0.53627827842732079</v>
      </c>
      <c r="Q701" s="7">
        <v>0.82967824737972085</v>
      </c>
      <c r="R701" s="7">
        <v>0.54001151201407538</v>
      </c>
      <c r="S701" s="7">
        <v>0.84853649165239831</v>
      </c>
      <c r="T701" s="7">
        <v>0.54273971408805388</v>
      </c>
      <c r="U701" s="7">
        <v>0.87097844544913727</v>
      </c>
      <c r="V701" s="7">
        <v>0.54906587450451971</v>
      </c>
      <c r="W701" s="7">
        <v>0.88824870920726573</v>
      </c>
      <c r="X701" s="7">
        <v>0.56433745090598042</v>
      </c>
      <c r="Y701" s="7">
        <v>0.89305221595530471</v>
      </c>
      <c r="Z701" s="7">
        <v>0.56577100534019442</v>
      </c>
      <c r="AA701" s="7">
        <v>0.89119362267101154</v>
      </c>
      <c r="AB701" s="7">
        <v>0.54905134830379354</v>
      </c>
    </row>
    <row r="702" spans="1:28">
      <c r="A702" s="7">
        <v>0.75129595095158941</v>
      </c>
      <c r="B702" s="7">
        <v>0.57651313077756916</v>
      </c>
      <c r="C702" s="7">
        <v>0.75107200413046715</v>
      </c>
      <c r="D702" s="7">
        <v>0.56780739710456596</v>
      </c>
      <c r="E702" s="7">
        <v>0.75001255860300853</v>
      </c>
      <c r="F702" s="7">
        <v>0.55422993886285243</v>
      </c>
      <c r="G702" s="7">
        <v>0.75729440882972876</v>
      </c>
      <c r="H702" s="7">
        <v>0.54569579593593198</v>
      </c>
      <c r="I702" s="7">
        <v>0.76320191198948795</v>
      </c>
      <c r="J702" s="7">
        <v>0.53777356921462249</v>
      </c>
      <c r="K702" s="7">
        <v>0.76444823962611153</v>
      </c>
      <c r="L702" s="7">
        <v>0.53567180954698224</v>
      </c>
      <c r="M702" s="7">
        <v>0.77870488678066929</v>
      </c>
      <c r="N702" s="7">
        <v>0.52799562035048075</v>
      </c>
      <c r="O702" s="7">
        <v>0.8145049341241708</v>
      </c>
      <c r="P702" s="7">
        <v>0.53705089072847068</v>
      </c>
      <c r="Q702" s="7">
        <v>0.82985246584792904</v>
      </c>
      <c r="R702" s="7">
        <v>0.54032564110478964</v>
      </c>
      <c r="S702" s="7">
        <v>0.84891629026175108</v>
      </c>
      <c r="T702" s="7">
        <v>0.54349416863829547</v>
      </c>
      <c r="U702" s="7">
        <v>0.87200774799894121</v>
      </c>
      <c r="V702" s="7">
        <v>0.55136736943215203</v>
      </c>
      <c r="W702" s="7">
        <v>0.8884140456939732</v>
      </c>
      <c r="X702" s="7">
        <v>0.56474327663878188</v>
      </c>
      <c r="Y702" s="7">
        <v>0.89319030390931342</v>
      </c>
      <c r="Z702" s="7">
        <v>0.56611418683236203</v>
      </c>
      <c r="AA702" s="7">
        <v>0.89142524670330925</v>
      </c>
      <c r="AB702" s="7">
        <v>0.54961696224458834</v>
      </c>
    </row>
    <row r="703" spans="1:28">
      <c r="A703" s="7">
        <v>0.75176088900242599</v>
      </c>
      <c r="B703" s="7">
        <v>0.57709327091909068</v>
      </c>
      <c r="C703" s="7">
        <v>0.75195466357387919</v>
      </c>
      <c r="D703" s="7">
        <v>0.56893317766088314</v>
      </c>
      <c r="E703" s="7">
        <v>0.75033497219296963</v>
      </c>
      <c r="F703" s="7">
        <v>0.55465301445901682</v>
      </c>
      <c r="G703" s="7">
        <v>0.7577238260991247</v>
      </c>
      <c r="H703" s="7">
        <v>0.54628410706536223</v>
      </c>
      <c r="I703" s="7">
        <v>0.76345415113566262</v>
      </c>
      <c r="J703" s="7">
        <v>0.53812673746978978</v>
      </c>
      <c r="K703" s="7">
        <v>0.76540740954518471</v>
      </c>
      <c r="L703" s="7">
        <v>0.53703273297756238</v>
      </c>
      <c r="M703" s="7">
        <v>0.77905432160250243</v>
      </c>
      <c r="N703" s="7">
        <v>0.52852128723927727</v>
      </c>
      <c r="O703" s="7">
        <v>0.81477851479776875</v>
      </c>
      <c r="P703" s="7">
        <v>0.53751663703926966</v>
      </c>
      <c r="Q703" s="7">
        <v>0.82993388452905148</v>
      </c>
      <c r="R703" s="7">
        <v>0.54047271888714721</v>
      </c>
      <c r="S703" s="7">
        <v>0.84917037464609668</v>
      </c>
      <c r="T703" s="7">
        <v>0.54399895411354737</v>
      </c>
      <c r="U703" s="7">
        <v>0.87210503229056824</v>
      </c>
      <c r="V703" s="7">
        <v>0.55158526244305217</v>
      </c>
      <c r="W703" s="7">
        <v>0.88880851698562857</v>
      </c>
      <c r="X703" s="7">
        <v>0.56571380842483276</v>
      </c>
      <c r="Y703" s="7">
        <v>0.89343708044647729</v>
      </c>
      <c r="Z703" s="7">
        <v>0.56672791881306395</v>
      </c>
      <c r="AA703" s="7">
        <v>0.89167663387829443</v>
      </c>
      <c r="AB703" s="7">
        <v>0.55023160211283573</v>
      </c>
    </row>
    <row r="704" spans="1:28">
      <c r="A704" s="7">
        <v>0.75235355728700892</v>
      </c>
      <c r="B704" s="7">
        <v>0.57783319926860555</v>
      </c>
      <c r="C704" s="7">
        <v>0.75221851231072712</v>
      </c>
      <c r="D704" s="7">
        <v>0.56927000394023286</v>
      </c>
      <c r="E704" s="7">
        <v>0.75305859067813719</v>
      </c>
      <c r="F704" s="7">
        <v>0.55823099927550557</v>
      </c>
      <c r="G704" s="7">
        <v>0.75796958221460387</v>
      </c>
      <c r="H704" s="7">
        <v>0.54662093334471196</v>
      </c>
      <c r="I704" s="7">
        <v>0.76391840524523325</v>
      </c>
      <c r="J704" s="7">
        <v>0.53877769283985377</v>
      </c>
      <c r="K704" s="7">
        <v>0.76605930556097956</v>
      </c>
      <c r="L704" s="7">
        <v>0.53796059404897867</v>
      </c>
      <c r="M704" s="7">
        <v>0.77963235864422642</v>
      </c>
      <c r="N704" s="7">
        <v>0.52939195139533224</v>
      </c>
      <c r="O704" s="7">
        <v>0.81515710623497006</v>
      </c>
      <c r="P704" s="7">
        <v>0.53816123719651576</v>
      </c>
      <c r="Q704" s="7">
        <v>0.83021403482968781</v>
      </c>
      <c r="R704" s="7">
        <v>0.54098113591258079</v>
      </c>
      <c r="S704" s="7">
        <v>0.84949793988027045</v>
      </c>
      <c r="T704" s="7">
        <v>0.54464990948361136</v>
      </c>
      <c r="U704" s="7">
        <v>0.87246897977442295</v>
      </c>
      <c r="V704" s="7">
        <v>0.55240326912147297</v>
      </c>
      <c r="W704" s="7">
        <v>0.88934316486384024</v>
      </c>
      <c r="X704" s="7">
        <v>0.5670293374781421</v>
      </c>
      <c r="Y704" s="7">
        <v>0.89352349677898601</v>
      </c>
      <c r="Z704" s="7">
        <v>0.56694308816132777</v>
      </c>
      <c r="AA704" s="7">
        <v>0.89173592330635698</v>
      </c>
      <c r="AB704" s="7">
        <v>0.55037686412010245</v>
      </c>
    </row>
    <row r="705" spans="1:28">
      <c r="A705" s="7">
        <v>0.75367377698301097</v>
      </c>
      <c r="B705" s="7">
        <v>0.57948192305108293</v>
      </c>
      <c r="C705" s="7">
        <v>0.75307554615739491</v>
      </c>
      <c r="D705" s="7">
        <v>0.5703667320950967</v>
      </c>
      <c r="E705" s="7">
        <v>0.75340201138585783</v>
      </c>
      <c r="F705" s="7">
        <v>0.55868221938557783</v>
      </c>
      <c r="G705" s="7">
        <v>0.7585634199456015</v>
      </c>
      <c r="H705" s="7">
        <v>0.54743530847295108</v>
      </c>
      <c r="I705" s="7">
        <v>0.76450752192217941</v>
      </c>
      <c r="J705" s="7">
        <v>0.53960477839372878</v>
      </c>
      <c r="K705" s="7">
        <v>0.76625113954479418</v>
      </c>
      <c r="L705" s="7">
        <v>0.53823386820014918</v>
      </c>
      <c r="M705" s="7">
        <v>0.78050186351631123</v>
      </c>
      <c r="N705" s="7">
        <v>0.53070203312336905</v>
      </c>
      <c r="O705" s="7">
        <v>0.81542423887922399</v>
      </c>
      <c r="P705" s="7">
        <v>0.5386160888567697</v>
      </c>
      <c r="Q705" s="7">
        <v>0.83055196612983029</v>
      </c>
      <c r="R705" s="7">
        <v>0.54159486789328271</v>
      </c>
      <c r="S705" s="7">
        <v>0.84991757750459029</v>
      </c>
      <c r="T705" s="7">
        <v>0.54548425813784962</v>
      </c>
      <c r="U705" s="7">
        <v>0.87295626984230479</v>
      </c>
      <c r="V705" s="7">
        <v>0.55349999727633681</v>
      </c>
      <c r="W705" s="7">
        <v>0.88945009443948253</v>
      </c>
      <c r="X705" s="7">
        <v>0.56729262486631304</v>
      </c>
      <c r="Y705" s="7">
        <v>0.89367940253351197</v>
      </c>
      <c r="Z705" s="7">
        <v>0.56733166403076629</v>
      </c>
      <c r="AA705" s="7">
        <v>0.8922149818851024</v>
      </c>
      <c r="AB705" s="7">
        <v>0.55155076271632675</v>
      </c>
    </row>
    <row r="706" spans="1:28">
      <c r="A706" s="7">
        <v>0.75448716311150754</v>
      </c>
      <c r="B706" s="7">
        <v>0.58049875710195009</v>
      </c>
      <c r="C706" s="7">
        <v>0.75404457335279673</v>
      </c>
      <c r="D706" s="7">
        <v>0.57160690648213641</v>
      </c>
      <c r="E706" s="7">
        <v>0.75609640257675137</v>
      </c>
      <c r="F706" s="7">
        <v>0.56222388870024986</v>
      </c>
      <c r="G706" s="7">
        <v>0.75953332575366683</v>
      </c>
      <c r="H706" s="7">
        <v>0.54876899527716871</v>
      </c>
      <c r="I706" s="7">
        <v>0.76467344667614146</v>
      </c>
      <c r="J706" s="7">
        <v>0.53983810549290101</v>
      </c>
      <c r="K706" s="7">
        <v>0.76649899584246617</v>
      </c>
      <c r="L706" s="7">
        <v>0.53858703645531647</v>
      </c>
      <c r="M706" s="7">
        <v>0.78155016798181065</v>
      </c>
      <c r="N706" s="7">
        <v>0.53228175745239481</v>
      </c>
      <c r="O706" s="7">
        <v>0.81572269052314905</v>
      </c>
      <c r="P706" s="7">
        <v>0.53912450588220329</v>
      </c>
      <c r="Q706" s="7">
        <v>0.83089865212686775</v>
      </c>
      <c r="R706" s="7">
        <v>0.54222494184980219</v>
      </c>
      <c r="S706" s="7">
        <v>0.8500795894987897</v>
      </c>
      <c r="T706" s="7">
        <v>0.54580655821647273</v>
      </c>
      <c r="U706" s="7">
        <v>0.87302402140254509</v>
      </c>
      <c r="V706" s="7">
        <v>0.55365252238396689</v>
      </c>
      <c r="W706" s="7">
        <v>0.88955073404008711</v>
      </c>
      <c r="X706" s="7">
        <v>0.56754047816621189</v>
      </c>
      <c r="Y706" s="7">
        <v>0.89432262513218475</v>
      </c>
      <c r="Z706" s="7">
        <v>0.56894951963669949</v>
      </c>
      <c r="AA706" s="7">
        <v>0.89233751336976497</v>
      </c>
      <c r="AB706" s="7">
        <v>0.55185218138140524</v>
      </c>
    </row>
    <row r="707" spans="1:28">
      <c r="A707" s="7">
        <v>0.75488874696640595</v>
      </c>
      <c r="B707" s="7">
        <v>0.58100081891456579</v>
      </c>
      <c r="C707" s="7">
        <v>0.75504017524111844</v>
      </c>
      <c r="D707" s="7">
        <v>0.572881580595902</v>
      </c>
      <c r="E707" s="7">
        <v>0.75641607610787431</v>
      </c>
      <c r="F707" s="7">
        <v>0.56264424063377794</v>
      </c>
      <c r="G707" s="7">
        <v>0.76014990248467318</v>
      </c>
      <c r="H707" s="7">
        <v>0.5496178701321337</v>
      </c>
      <c r="I707" s="7">
        <v>0.76530027352444263</v>
      </c>
      <c r="J707" s="7">
        <v>0.54071966429950102</v>
      </c>
      <c r="K707" s="7">
        <v>0.76704818428285593</v>
      </c>
      <c r="L707" s="7">
        <v>0.53936963551946604</v>
      </c>
      <c r="M707" s="7">
        <v>0.78184163581217148</v>
      </c>
      <c r="N707" s="7">
        <v>0.53272117502437666</v>
      </c>
      <c r="O707" s="7">
        <v>0.8160552246078927</v>
      </c>
      <c r="P707" s="7">
        <v>0.53969102771054356</v>
      </c>
      <c r="Q707" s="7">
        <v>0.83103697633780693</v>
      </c>
      <c r="R707" s="7">
        <v>0.54247642669988272</v>
      </c>
      <c r="S707" s="7">
        <v>0.85043459938771848</v>
      </c>
      <c r="T707" s="7">
        <v>0.5465128947268072</v>
      </c>
      <c r="U707" s="7">
        <v>0.87330718817995945</v>
      </c>
      <c r="V707" s="7">
        <v>0.55429258310348595</v>
      </c>
      <c r="W707" s="7">
        <v>0.88961003951901485</v>
      </c>
      <c r="X707" s="7">
        <v>0.56768664806102409</v>
      </c>
      <c r="Y707" s="7">
        <v>0.89481974176661605</v>
      </c>
      <c r="Z707" s="7">
        <v>0.57020058867428425</v>
      </c>
      <c r="AA707" s="7">
        <v>0.89371619020364623</v>
      </c>
      <c r="AB707" s="7">
        <v>0.55524404925108339</v>
      </c>
    </row>
    <row r="708" spans="1:28">
      <c r="A708" s="7">
        <v>0.75523515136032604</v>
      </c>
      <c r="B708" s="7">
        <v>0.58143478916127511</v>
      </c>
      <c r="C708" s="7">
        <v>0.75575674285378092</v>
      </c>
      <c r="D708" s="7">
        <v>0.57380036279186408</v>
      </c>
      <c r="E708" s="7">
        <v>0.75680333775700614</v>
      </c>
      <c r="F708" s="7">
        <v>0.56315356554675688</v>
      </c>
      <c r="G708" s="7">
        <v>0.76074898767721133</v>
      </c>
      <c r="H708" s="7">
        <v>0.55044313991091787</v>
      </c>
      <c r="I708" s="7">
        <v>0.76607961706577965</v>
      </c>
      <c r="J708" s="7">
        <v>0.54181639245436486</v>
      </c>
      <c r="K708" s="7">
        <v>0.77013450448263487</v>
      </c>
      <c r="L708" s="7">
        <v>0.54376925856455716</v>
      </c>
      <c r="M708" s="7">
        <v>0.7827021598827606</v>
      </c>
      <c r="N708" s="7">
        <v>0.53401945421432306</v>
      </c>
      <c r="O708" s="7">
        <v>0.81643013145689736</v>
      </c>
      <c r="P708" s="7">
        <v>0.54033108843006261</v>
      </c>
      <c r="Q708" s="7">
        <v>0.83142743581931877</v>
      </c>
      <c r="R708" s="7">
        <v>0.54318639476039887</v>
      </c>
      <c r="S708" s="7">
        <v>0.8506479594456533</v>
      </c>
      <c r="T708" s="7">
        <v>0.54693869398560779</v>
      </c>
      <c r="U708" s="7">
        <v>0.87400468180653546</v>
      </c>
      <c r="V708" s="7">
        <v>0.5558723074325117</v>
      </c>
      <c r="W708" s="7">
        <v>0.89008538191829889</v>
      </c>
      <c r="X708" s="7">
        <v>0.56885873088215755</v>
      </c>
      <c r="Y708" s="7">
        <v>0.89501039223215062</v>
      </c>
      <c r="Z708" s="7">
        <v>0.57068358484844617</v>
      </c>
      <c r="AA708" s="7">
        <v>0.8942703487246042</v>
      </c>
      <c r="AB708" s="7">
        <v>0.55661042000693606</v>
      </c>
    </row>
    <row r="709" spans="1:28">
      <c r="A709" s="7">
        <v>0.75562856048026472</v>
      </c>
      <c r="B709" s="7">
        <v>0.5819277720984366</v>
      </c>
      <c r="C709" s="7">
        <v>0.75619427619078405</v>
      </c>
      <c r="D709" s="7">
        <v>0.57436143729493183</v>
      </c>
      <c r="E709" s="7">
        <v>0.75723809375933337</v>
      </c>
      <c r="F709" s="7">
        <v>0.56372553470036968</v>
      </c>
      <c r="G709" s="7">
        <v>0.76111281167735123</v>
      </c>
      <c r="H709" s="7">
        <v>0.55094520172353356</v>
      </c>
      <c r="I709" s="7">
        <v>0.76641230457751175</v>
      </c>
      <c r="J709" s="7">
        <v>0.54228486242780005</v>
      </c>
      <c r="K709" s="7">
        <v>0.77044687132353662</v>
      </c>
      <c r="L709" s="7">
        <v>0.54421503134935689</v>
      </c>
      <c r="M709" s="7">
        <v>0.78374311641976357</v>
      </c>
      <c r="N709" s="7">
        <v>0.53559554699316714</v>
      </c>
      <c r="O709" s="7">
        <v>0.81674055801246137</v>
      </c>
      <c r="P709" s="7">
        <v>0.54086129475658618</v>
      </c>
      <c r="Q709" s="7">
        <v>0.83164805418106991</v>
      </c>
      <c r="R709" s="7">
        <v>0.54358768105547317</v>
      </c>
      <c r="S709" s="7">
        <v>0.85089938789566777</v>
      </c>
      <c r="T709" s="7">
        <v>0.54744166368576885</v>
      </c>
      <c r="U709" s="7">
        <v>0.87411846968334928</v>
      </c>
      <c r="V709" s="7">
        <v>0.55613014749541012</v>
      </c>
      <c r="W709" s="7">
        <v>0.89086533882298424</v>
      </c>
      <c r="X709" s="7">
        <v>0.57078436036598712</v>
      </c>
      <c r="Y709" s="7">
        <v>0.8951422439559783</v>
      </c>
      <c r="Z709" s="7">
        <v>0.57101768746515968</v>
      </c>
      <c r="AA709" s="7">
        <v>0.89441817703190685</v>
      </c>
      <c r="AB709" s="7">
        <v>0.55697539080019376</v>
      </c>
    </row>
    <row r="710" spans="1:28">
      <c r="A710" s="7">
        <v>0.75793587942265839</v>
      </c>
      <c r="B710" s="7">
        <v>0.58482030181813538</v>
      </c>
      <c r="C710" s="7">
        <v>0.75742240664215521</v>
      </c>
      <c r="D710" s="7">
        <v>0.57593753007377591</v>
      </c>
      <c r="E710" s="7">
        <v>0.75745821181933515</v>
      </c>
      <c r="F710" s="7">
        <v>0.56401515082735776</v>
      </c>
      <c r="G710" s="7">
        <v>0.76190255463919343</v>
      </c>
      <c r="H710" s="7">
        <v>0.55203739044067035</v>
      </c>
      <c r="I710" s="7">
        <v>0.76737433294896862</v>
      </c>
      <c r="J710" s="7">
        <v>0.54364033853310778</v>
      </c>
      <c r="K710" s="7">
        <v>0.77071509937170224</v>
      </c>
      <c r="L710" s="7">
        <v>0.54459815989352289</v>
      </c>
      <c r="M710" s="7">
        <v>0.78398151587764975</v>
      </c>
      <c r="N710" s="7">
        <v>0.53595688623624316</v>
      </c>
      <c r="O710" s="7">
        <v>0.81700492721556783</v>
      </c>
      <c r="P710" s="7">
        <v>0.54131342275420391</v>
      </c>
      <c r="Q710" s="7">
        <v>0.83176624258915088</v>
      </c>
      <c r="R710" s="7">
        <v>0.54380285040373699</v>
      </c>
      <c r="S710" s="7">
        <v>0.85107645018441036</v>
      </c>
      <c r="T710" s="7">
        <v>0.54779664771602687</v>
      </c>
      <c r="U710" s="7">
        <v>0.87441640282645705</v>
      </c>
      <c r="V710" s="7">
        <v>0.55680561582920041</v>
      </c>
      <c r="W710" s="7">
        <v>0.89121937456082523</v>
      </c>
      <c r="X710" s="7">
        <v>0.57166228762240545</v>
      </c>
      <c r="Y710" s="7">
        <v>0.89526696855959909</v>
      </c>
      <c r="Z710" s="7">
        <v>0.57133454021851027</v>
      </c>
      <c r="AA710" s="7">
        <v>0.89460632215029201</v>
      </c>
      <c r="AB710" s="7">
        <v>0.55744113711099275</v>
      </c>
    </row>
    <row r="711" spans="1:28">
      <c r="A711" s="7">
        <v>0.75947068591135425</v>
      </c>
      <c r="B711" s="7">
        <v>0.58674593130196495</v>
      </c>
      <c r="C711" s="7">
        <v>0.75787227822944259</v>
      </c>
      <c r="D711" s="7">
        <v>0.57651494655266111</v>
      </c>
      <c r="E711" s="7">
        <v>0.75759612811419108</v>
      </c>
      <c r="F711" s="7">
        <v>0.56419672833644119</v>
      </c>
      <c r="G711" s="7">
        <v>0.76235558548552151</v>
      </c>
      <c r="H711" s="7">
        <v>0.55266474073455352</v>
      </c>
      <c r="I711" s="7">
        <v>0.76769445040358231</v>
      </c>
      <c r="J711" s="7">
        <v>0.54409155864318004</v>
      </c>
      <c r="K711" s="7">
        <v>0.77107415147415181</v>
      </c>
      <c r="L711" s="7">
        <v>0.54511111635668352</v>
      </c>
      <c r="M711" s="7">
        <v>0.78433503288198092</v>
      </c>
      <c r="N711" s="7">
        <v>0.53649526355067545</v>
      </c>
      <c r="O711" s="7">
        <v>0.81735035735899964</v>
      </c>
      <c r="P711" s="7">
        <v>0.54190445754627048</v>
      </c>
      <c r="Q711" s="7">
        <v>0.83193695917860111</v>
      </c>
      <c r="R711" s="7">
        <v>0.54411425583181505</v>
      </c>
      <c r="S711" s="7">
        <v>0.85127387463635829</v>
      </c>
      <c r="T711" s="7">
        <v>0.54819248668582876</v>
      </c>
      <c r="U711" s="7">
        <v>0.87451194989859071</v>
      </c>
      <c r="V711" s="7">
        <v>0.55702260095255507</v>
      </c>
      <c r="W711" s="7">
        <v>0.8913712325295946</v>
      </c>
      <c r="X711" s="7">
        <v>0.57203996884129893</v>
      </c>
      <c r="Y711" s="7">
        <v>0.89549949085634917</v>
      </c>
      <c r="Z711" s="7">
        <v>0.57192739078566757</v>
      </c>
      <c r="AA711" s="7">
        <v>0.89513755542573248</v>
      </c>
      <c r="AB711" s="7">
        <v>0.55875757405184745</v>
      </c>
    </row>
    <row r="712" spans="1:28">
      <c r="A712" s="7">
        <v>0.76160429173585287</v>
      </c>
      <c r="B712" s="7">
        <v>0.58942419956094527</v>
      </c>
      <c r="C712" s="7">
        <v>0.75887167650246723</v>
      </c>
      <c r="D712" s="7">
        <v>0.57779779165433542</v>
      </c>
      <c r="E712" s="7">
        <v>0.75858985611951046</v>
      </c>
      <c r="F712" s="7">
        <v>0.565506810064478</v>
      </c>
      <c r="G712" s="7">
        <v>0.7633517286012893</v>
      </c>
      <c r="H712" s="7">
        <v>0.55404472980358743</v>
      </c>
      <c r="I712" s="7">
        <v>0.76827937706148908</v>
      </c>
      <c r="J712" s="7">
        <v>0.54491682842196421</v>
      </c>
      <c r="K712" s="7">
        <v>0.77157920112180545</v>
      </c>
      <c r="L712" s="7">
        <v>0.54583379484283556</v>
      </c>
      <c r="M712" s="7">
        <v>0.78586748419174912</v>
      </c>
      <c r="N712" s="7">
        <v>0.53883035031748816</v>
      </c>
      <c r="O712" s="7">
        <v>0.81766538964980939</v>
      </c>
      <c r="P712" s="7">
        <v>0.54244374274824825</v>
      </c>
      <c r="Q712" s="7">
        <v>0.83213131344966751</v>
      </c>
      <c r="R712" s="7">
        <v>0.54446923986207307</v>
      </c>
      <c r="S712" s="7">
        <v>0.85164747606560509</v>
      </c>
      <c r="T712" s="7">
        <v>0.5489424017983433</v>
      </c>
      <c r="U712" s="7">
        <v>0.87489761262611221</v>
      </c>
      <c r="V712" s="7">
        <v>0.5579005282089734</v>
      </c>
      <c r="W712" s="7">
        <v>0.89171897829239788</v>
      </c>
      <c r="X712" s="7">
        <v>0.57290700144717221</v>
      </c>
      <c r="Y712" s="7">
        <v>0.89572043158276304</v>
      </c>
      <c r="Z712" s="7">
        <v>0.57249300472646236</v>
      </c>
      <c r="AA712" s="7">
        <v>0.8955423045879729</v>
      </c>
      <c r="AB712" s="7">
        <v>0.5597626055646242</v>
      </c>
    </row>
    <row r="713" spans="1:28">
      <c r="A713" s="7">
        <v>0.76217243581555649</v>
      </c>
      <c r="B713" s="7">
        <v>0.59013779917164311</v>
      </c>
      <c r="C713" s="7">
        <v>0.75926555141538765</v>
      </c>
      <c r="D713" s="7">
        <v>0.57830348501713269</v>
      </c>
      <c r="E713" s="7">
        <v>0.75963564524275562</v>
      </c>
      <c r="F713" s="7">
        <v>0.56688679913351192</v>
      </c>
      <c r="G713" s="7">
        <v>0.76378726790914908</v>
      </c>
      <c r="H713" s="7">
        <v>0.55464847502128978</v>
      </c>
      <c r="I713" s="7">
        <v>0.76850061006677184</v>
      </c>
      <c r="J713" s="7">
        <v>0.54522914173758763</v>
      </c>
      <c r="K713" s="7">
        <v>0.77195268321418797</v>
      </c>
      <c r="L713" s="7">
        <v>0.54636854060708617</v>
      </c>
      <c r="M713" s="7">
        <v>0.78621120395808497</v>
      </c>
      <c r="N713" s="7">
        <v>0.5393551093187392</v>
      </c>
      <c r="O713" s="7">
        <v>0.8180191101166836</v>
      </c>
      <c r="P713" s="7">
        <v>0.5430502116285868</v>
      </c>
      <c r="Q713" s="7">
        <v>0.8325594181278273</v>
      </c>
      <c r="R713" s="7">
        <v>0.54525183892622264</v>
      </c>
      <c r="S713" s="7">
        <v>0.85190067513850698</v>
      </c>
      <c r="T713" s="7">
        <v>0.54945081882377689</v>
      </c>
      <c r="U713" s="7">
        <v>0.87509565564835301</v>
      </c>
      <c r="V713" s="7">
        <v>0.55835174831904566</v>
      </c>
      <c r="W713" s="7">
        <v>0.89182231359659003</v>
      </c>
      <c r="X713" s="7">
        <v>0.57316484151007063</v>
      </c>
      <c r="Y713" s="7">
        <v>0.89611242319414253</v>
      </c>
      <c r="Z713" s="7">
        <v>0.57349803623923912</v>
      </c>
      <c r="AA713" s="7">
        <v>0.89571463919220806</v>
      </c>
      <c r="AB713" s="7">
        <v>0.56019203637360648</v>
      </c>
    </row>
    <row r="714" spans="1:28">
      <c r="A714" s="7">
        <v>0.76260876229403396</v>
      </c>
      <c r="B714" s="7">
        <v>0.59068616324907497</v>
      </c>
      <c r="C714" s="7">
        <v>0.7596281061545096</v>
      </c>
      <c r="D714" s="7">
        <v>0.57876923132793168</v>
      </c>
      <c r="E714" s="7">
        <v>0.7604512694235922</v>
      </c>
      <c r="F714" s="7">
        <v>0.56796355376237662</v>
      </c>
      <c r="G714" s="7">
        <v>0.76415459021698262</v>
      </c>
      <c r="H714" s="7">
        <v>0.55515779993426873</v>
      </c>
      <c r="I714" s="7">
        <v>0.77003499503901718</v>
      </c>
      <c r="J714" s="7">
        <v>0.5473953614209528</v>
      </c>
      <c r="K714" s="7">
        <v>0.77225062006515677</v>
      </c>
      <c r="L714" s="7">
        <v>0.54679524775343225</v>
      </c>
      <c r="M714" s="7">
        <v>0.78792816991676506</v>
      </c>
      <c r="N714" s="7">
        <v>0.54197890432499451</v>
      </c>
      <c r="O714" s="7">
        <v>0.81882327149059286</v>
      </c>
      <c r="P714" s="7">
        <v>0.54443020069762071</v>
      </c>
      <c r="Q714" s="7">
        <v>0.83280805151964199</v>
      </c>
      <c r="R714" s="7">
        <v>0.54570669058647658</v>
      </c>
      <c r="S714" s="7">
        <v>0.85203878372372621</v>
      </c>
      <c r="T714" s="7">
        <v>0.54972863241267456</v>
      </c>
      <c r="U714" s="7">
        <v>0.87532062557274048</v>
      </c>
      <c r="V714" s="7">
        <v>0.55886470478220629</v>
      </c>
      <c r="W714" s="7">
        <v>0.89221049491320759</v>
      </c>
      <c r="X714" s="7">
        <v>0.57413446540857604</v>
      </c>
      <c r="Y714" s="7">
        <v>0.89636365418143571</v>
      </c>
      <c r="Z714" s="7">
        <v>0.57414263639648522</v>
      </c>
      <c r="AA714" s="7">
        <v>0.89769490608949742</v>
      </c>
      <c r="AB714" s="7">
        <v>0.56513548405840242</v>
      </c>
    </row>
    <row r="715" spans="1:28">
      <c r="A715" s="7">
        <v>0.76364388810831418</v>
      </c>
      <c r="B715" s="7">
        <v>0.59198716610165769</v>
      </c>
      <c r="C715" s="7">
        <v>0.76027159336164229</v>
      </c>
      <c r="D715" s="7">
        <v>0.57959631688180668</v>
      </c>
      <c r="E715" s="7">
        <v>0.76235013019846254</v>
      </c>
      <c r="F715" s="7">
        <v>0.57047204705036403</v>
      </c>
      <c r="G715" s="7">
        <v>0.76457088883252733</v>
      </c>
      <c r="H715" s="7">
        <v>0.55573521641315393</v>
      </c>
      <c r="I715" s="7">
        <v>0.77035678850124667</v>
      </c>
      <c r="J715" s="7">
        <v>0.54785021308120674</v>
      </c>
      <c r="K715" s="7">
        <v>0.77253073163444363</v>
      </c>
      <c r="L715" s="7">
        <v>0.54719653404850654</v>
      </c>
      <c r="M715" s="7">
        <v>0.78812574754967069</v>
      </c>
      <c r="N715" s="7">
        <v>0.54228123087761837</v>
      </c>
      <c r="O715" s="7">
        <v>0.82009629671252027</v>
      </c>
      <c r="P715" s="7">
        <v>0.54661639390698502</v>
      </c>
      <c r="Q715" s="7">
        <v>0.83325891840972854</v>
      </c>
      <c r="R715" s="7">
        <v>0.54653196036526075</v>
      </c>
      <c r="S715" s="7">
        <v>0.85223886411000527</v>
      </c>
      <c r="T715" s="7">
        <v>0.55013445814547601</v>
      </c>
      <c r="U715" s="7">
        <v>0.87545178564448767</v>
      </c>
      <c r="V715" s="7">
        <v>0.55916430767219394</v>
      </c>
      <c r="W715" s="7">
        <v>0.89227069895999778</v>
      </c>
      <c r="X715" s="7">
        <v>0.57428517474111529</v>
      </c>
      <c r="Y715" s="7">
        <v>0.8970416214911171</v>
      </c>
      <c r="Z715" s="7">
        <v>0.57588487259614063</v>
      </c>
      <c r="AA715" s="7">
        <v>0.89800400164113026</v>
      </c>
      <c r="AB715" s="7">
        <v>0.5659080963595523</v>
      </c>
    </row>
    <row r="716" spans="1:28">
      <c r="A716" s="7">
        <v>0.76505811725635353</v>
      </c>
      <c r="B716" s="7">
        <v>0.59376480991558434</v>
      </c>
      <c r="C716" s="7">
        <v>0.76089230226055782</v>
      </c>
      <c r="D716" s="7">
        <v>0.58039435003422835</v>
      </c>
      <c r="E716" s="7">
        <v>0.76317488790875976</v>
      </c>
      <c r="F716" s="7">
        <v>0.57156423576750082</v>
      </c>
      <c r="G716" s="7">
        <v>0.76495570267882917</v>
      </c>
      <c r="H716" s="7">
        <v>0.55626905428985918</v>
      </c>
      <c r="I716" s="7">
        <v>0.77108501381030248</v>
      </c>
      <c r="J716" s="7">
        <v>0.54888157333280052</v>
      </c>
      <c r="K716" s="7">
        <v>0.77294835251956229</v>
      </c>
      <c r="L716" s="7">
        <v>0.54779483194093637</v>
      </c>
      <c r="M716" s="7">
        <v>0.78849477684749447</v>
      </c>
      <c r="N716" s="7">
        <v>0.54284684481841317</v>
      </c>
      <c r="O716" s="7">
        <v>0.82023262647579465</v>
      </c>
      <c r="P716" s="7">
        <v>0.54685062889370262</v>
      </c>
      <c r="Q716" s="7">
        <v>0.83396192057038776</v>
      </c>
      <c r="R716" s="7">
        <v>0.54781934490466211</v>
      </c>
      <c r="S716" s="7">
        <v>0.8527337532070407</v>
      </c>
      <c r="T716" s="7">
        <v>0.55113858177070729</v>
      </c>
      <c r="U716" s="7">
        <v>0.8756741497396352</v>
      </c>
      <c r="V716" s="7">
        <v>0.55967272469762752</v>
      </c>
      <c r="W716" s="7">
        <v>0.89247377529693195</v>
      </c>
      <c r="X716" s="7">
        <v>0.57479359176654887</v>
      </c>
      <c r="Y716" s="7">
        <v>0.89720198169577237</v>
      </c>
      <c r="Z716" s="7">
        <v>0.57629705354175997</v>
      </c>
      <c r="AA716" s="7">
        <v>0.89826171302177549</v>
      </c>
      <c r="AB716" s="7">
        <v>0.5665526965167984</v>
      </c>
    </row>
    <row r="717" spans="1:28">
      <c r="A717" s="7">
        <v>0.76537795376165429</v>
      </c>
      <c r="B717" s="7">
        <v>0.59416700409820411</v>
      </c>
      <c r="C717" s="7">
        <v>0.7615073165824191</v>
      </c>
      <c r="D717" s="7">
        <v>0.58118512008628664</v>
      </c>
      <c r="E717" s="7">
        <v>0.76354296914602415</v>
      </c>
      <c r="F717" s="7">
        <v>0.57205177137938978</v>
      </c>
      <c r="G717" s="7">
        <v>0.76524431306355556</v>
      </c>
      <c r="H717" s="7">
        <v>0.55667034058493348</v>
      </c>
      <c r="I717" s="7">
        <v>0.77418981791853236</v>
      </c>
      <c r="J717" s="7">
        <v>0.55328119637789164</v>
      </c>
      <c r="K717" s="7">
        <v>0.77332183461194481</v>
      </c>
      <c r="L717" s="7">
        <v>0.54833048559273245</v>
      </c>
      <c r="M717" s="7">
        <v>0.78893075393828627</v>
      </c>
      <c r="N717" s="7">
        <v>0.54351595793938556</v>
      </c>
      <c r="O717" s="7">
        <v>0.82174238648935394</v>
      </c>
      <c r="P717" s="7">
        <v>0.54944537149850459</v>
      </c>
      <c r="Q717" s="7">
        <v>0.83414226732642238</v>
      </c>
      <c r="R717" s="7">
        <v>0.54814981597119394</v>
      </c>
      <c r="S717" s="7">
        <v>0.85308876309596948</v>
      </c>
      <c r="T717" s="7">
        <v>0.55186126025685933</v>
      </c>
      <c r="U717" s="7">
        <v>0.87573842686088876</v>
      </c>
      <c r="V717" s="7">
        <v>0.55981980247998508</v>
      </c>
      <c r="W717" s="7">
        <v>0.89338222740596063</v>
      </c>
      <c r="X717" s="7">
        <v>0.5770732973930911</v>
      </c>
      <c r="Y717" s="7">
        <v>0.89852138982407481</v>
      </c>
      <c r="Z717" s="7">
        <v>0.57968892141143813</v>
      </c>
      <c r="AA717" s="7">
        <v>0.89849649915690322</v>
      </c>
      <c r="AB717" s="7">
        <v>0.56714100764622866</v>
      </c>
    </row>
    <row r="718" spans="1:28">
      <c r="A718" s="7">
        <v>0.76560173713117785</v>
      </c>
      <c r="B718" s="7">
        <v>0.59444844923728335</v>
      </c>
      <c r="C718" s="7">
        <v>0.76225805165740723</v>
      </c>
      <c r="D718" s="7">
        <v>0.58215111243461037</v>
      </c>
      <c r="E718" s="7">
        <v>0.76436955356221348</v>
      </c>
      <c r="F718" s="7">
        <v>0.57314668375916278</v>
      </c>
      <c r="G718" s="7">
        <v>0.76537025214052712</v>
      </c>
      <c r="H718" s="7">
        <v>0.55684556288119902</v>
      </c>
      <c r="I718" s="7">
        <v>0.77516274033949184</v>
      </c>
      <c r="J718" s="7">
        <v>0.55466300122201639</v>
      </c>
      <c r="K718" s="7">
        <v>0.77374454843468676</v>
      </c>
      <c r="L718" s="7">
        <v>0.548936954473071</v>
      </c>
      <c r="M718" s="7">
        <v>0.78957655520947789</v>
      </c>
      <c r="N718" s="7">
        <v>0.54450737113898096</v>
      </c>
      <c r="O718" s="7">
        <v>0.82188332198787406</v>
      </c>
      <c r="P718" s="7">
        <v>0.54968777747313091</v>
      </c>
      <c r="Q718" s="7">
        <v>0.83428234247674049</v>
      </c>
      <c r="R718" s="7">
        <v>0.548406748146547</v>
      </c>
      <c r="S718" s="7">
        <v>0.85356417534124329</v>
      </c>
      <c r="T718" s="7">
        <v>0.55283088415536474</v>
      </c>
      <c r="U718" s="7">
        <v>0.87587045554238263</v>
      </c>
      <c r="V718" s="7">
        <v>0.56012212903260894</v>
      </c>
      <c r="W718" s="7">
        <v>0.89356194097846875</v>
      </c>
      <c r="X718" s="7">
        <v>0.57752542539070884</v>
      </c>
      <c r="Y718" s="7">
        <v>0.89940693450978215</v>
      </c>
      <c r="Z718" s="7">
        <v>0.58196862703798036</v>
      </c>
      <c r="AA718" s="7">
        <v>0.89856685594487073</v>
      </c>
      <c r="AB718" s="7">
        <v>0.56731804571758504</v>
      </c>
    </row>
    <row r="719" spans="1:28">
      <c r="A719" s="7">
        <v>0.76637118405926574</v>
      </c>
      <c r="B719" s="7">
        <v>0.59541625736069792</v>
      </c>
      <c r="C719" s="7">
        <v>0.76291482621099982</v>
      </c>
      <c r="D719" s="7">
        <v>0.58299635573939368</v>
      </c>
      <c r="E719" s="7">
        <v>0.76550576462711906</v>
      </c>
      <c r="F719" s="7">
        <v>0.57465196130946428</v>
      </c>
      <c r="G719" s="7">
        <v>0.76630517487165595</v>
      </c>
      <c r="H719" s="7">
        <v>0.55814656573378174</v>
      </c>
      <c r="I719" s="7">
        <v>0.77529682094875418</v>
      </c>
      <c r="J719" s="7">
        <v>0.55485365760655403</v>
      </c>
      <c r="K719" s="7">
        <v>0.7744787802753933</v>
      </c>
      <c r="L719" s="7">
        <v>0.54999101191330024</v>
      </c>
      <c r="M719" s="7">
        <v>0.79011703617221984</v>
      </c>
      <c r="N719" s="7">
        <v>0.54534444345585553</v>
      </c>
      <c r="O719" s="7">
        <v>0.82235587042408875</v>
      </c>
      <c r="P719" s="7">
        <v>0.55050215260137003</v>
      </c>
      <c r="Q719" s="7">
        <v>0.83453010039886566</v>
      </c>
      <c r="R719" s="7">
        <v>0.54886159980680094</v>
      </c>
      <c r="S719" s="7">
        <v>0.85391829991872836</v>
      </c>
      <c r="T719" s="7">
        <v>0.55355356264151678</v>
      </c>
      <c r="U719" s="7">
        <v>0.87606762995487675</v>
      </c>
      <c r="V719" s="7">
        <v>0.56057425703022667</v>
      </c>
      <c r="W719" s="7">
        <v>0.89374435025456456</v>
      </c>
      <c r="X719" s="7">
        <v>0.57798481648868982</v>
      </c>
      <c r="Y719" s="7">
        <v>0.89958956696508396</v>
      </c>
      <c r="Z719" s="7">
        <v>0.58243891278650639</v>
      </c>
      <c r="AA719" s="7">
        <v>0.898813499965611</v>
      </c>
      <c r="AB719" s="7">
        <v>0.56793904079865032</v>
      </c>
    </row>
    <row r="720" spans="1:28">
      <c r="A720" s="7">
        <v>0.76663175373610826</v>
      </c>
      <c r="B720" s="7">
        <v>0.59574400476459344</v>
      </c>
      <c r="C720" s="7">
        <v>0.76364657936247371</v>
      </c>
      <c r="D720" s="7">
        <v>0.58393874301153659</v>
      </c>
      <c r="E720" s="7">
        <v>0.76621817992505026</v>
      </c>
      <c r="F720" s="7">
        <v>0.57559616435669803</v>
      </c>
      <c r="G720" s="7">
        <v>0.76687015156418092</v>
      </c>
      <c r="H720" s="7">
        <v>0.55893370423565836</v>
      </c>
      <c r="I720" s="7">
        <v>0.77557001019012606</v>
      </c>
      <c r="J720" s="7">
        <v>0.55524223347599255</v>
      </c>
      <c r="K720" s="7">
        <v>0.775089932790201</v>
      </c>
      <c r="L720" s="7">
        <v>0.55086893916971857</v>
      </c>
      <c r="M720" s="7">
        <v>0.79053505166002025</v>
      </c>
      <c r="N720" s="7">
        <v>0.54599449093837416</v>
      </c>
      <c r="O720" s="7">
        <v>0.82253088836342758</v>
      </c>
      <c r="P720" s="7">
        <v>0.55080447915399389</v>
      </c>
      <c r="Q720" s="7">
        <v>0.83501861248560016</v>
      </c>
      <c r="R720" s="7">
        <v>0.54975859270167304</v>
      </c>
      <c r="S720" s="7">
        <v>0.85417769617173622</v>
      </c>
      <c r="T720" s="7">
        <v>0.55408376896804035</v>
      </c>
      <c r="U720" s="7">
        <v>0.87632560704963769</v>
      </c>
      <c r="V720" s="7">
        <v>0.56116710759738397</v>
      </c>
      <c r="W720" s="7">
        <v>0.89391238244485971</v>
      </c>
      <c r="X720" s="7">
        <v>0.57841061574749042</v>
      </c>
      <c r="Y720" s="7">
        <v>0.89979179900095474</v>
      </c>
      <c r="Z720" s="7">
        <v>0.58296004023757575</v>
      </c>
      <c r="AA720" s="7">
        <v>0.89897476720994118</v>
      </c>
      <c r="AB720" s="7">
        <v>0.56834577441899714</v>
      </c>
    </row>
    <row r="721" spans="1:28">
      <c r="A721" s="7">
        <v>0.76728777621662936</v>
      </c>
      <c r="B721" s="7">
        <v>0.5965692745433776</v>
      </c>
      <c r="C721" s="7">
        <v>0.76397496663927</v>
      </c>
      <c r="D721" s="7">
        <v>0.58436181860770098</v>
      </c>
      <c r="E721" s="7">
        <v>0.76648579233824743</v>
      </c>
      <c r="F721" s="7">
        <v>0.57595114838695605</v>
      </c>
      <c r="G721" s="7">
        <v>0.76765727079525292</v>
      </c>
      <c r="H721" s="7">
        <v>0.56003043239052219</v>
      </c>
      <c r="I721" s="7">
        <v>0.7757275549060092</v>
      </c>
      <c r="J721" s="7">
        <v>0.55546648169971058</v>
      </c>
      <c r="K721" s="7">
        <v>0.77580549052628833</v>
      </c>
      <c r="L721" s="7">
        <v>0.55189757575867615</v>
      </c>
      <c r="M721" s="7">
        <v>0.79130250196965379</v>
      </c>
      <c r="N721" s="7">
        <v>0.54719290249832464</v>
      </c>
      <c r="O721" s="7">
        <v>0.82282197083095943</v>
      </c>
      <c r="P721" s="7">
        <v>0.55130744885415495</v>
      </c>
      <c r="Q721" s="7">
        <v>0.83536704942201656</v>
      </c>
      <c r="R721" s="7">
        <v>0.5503986534211921</v>
      </c>
      <c r="S721" s="7">
        <v>0.85442027150731348</v>
      </c>
      <c r="T721" s="7">
        <v>0.55458038345538352</v>
      </c>
      <c r="U721" s="7">
        <v>0.87691539306762656</v>
      </c>
      <c r="V721" s="7">
        <v>0.5625225837026917</v>
      </c>
      <c r="W721" s="7">
        <v>0.89444703032307138</v>
      </c>
      <c r="X721" s="7">
        <v>0.57976609185279815</v>
      </c>
      <c r="Y721" s="7">
        <v>0.8998488159626099</v>
      </c>
      <c r="Z721" s="7">
        <v>0.58310711801993331</v>
      </c>
      <c r="AA721" s="7">
        <v>0.9004269629346201</v>
      </c>
      <c r="AB721" s="7">
        <v>0.57201817954020917</v>
      </c>
    </row>
    <row r="722" spans="1:28">
      <c r="A722" s="7">
        <v>0.76797956316259952</v>
      </c>
      <c r="B722" s="7">
        <v>0.59743993869943257</v>
      </c>
      <c r="C722" s="7">
        <v>0.7649819576817003</v>
      </c>
      <c r="D722" s="7">
        <v>0.58566009779764738</v>
      </c>
      <c r="E722" s="7">
        <v>0.76665476263326959</v>
      </c>
      <c r="F722" s="7">
        <v>0.57617539661067407</v>
      </c>
      <c r="G722" s="7">
        <v>0.76873649871874494</v>
      </c>
      <c r="H722" s="7">
        <v>0.56153570994082369</v>
      </c>
      <c r="I722" s="7">
        <v>0.77610381861575151</v>
      </c>
      <c r="J722" s="7">
        <v>0.55600213535150667</v>
      </c>
      <c r="K722" s="7">
        <v>0.77652274590825021</v>
      </c>
      <c r="L722" s="7">
        <v>0.55292893601026993</v>
      </c>
      <c r="M722" s="7">
        <v>0.79217608902423664</v>
      </c>
      <c r="N722" s="7">
        <v>0.5485592732541773</v>
      </c>
      <c r="O722" s="7">
        <v>0.82310936871029472</v>
      </c>
      <c r="P722" s="7">
        <v>0.55180497122904348</v>
      </c>
      <c r="Q722" s="7">
        <v>0.83590808969012043</v>
      </c>
      <c r="R722" s="7">
        <v>0.55139369817096917</v>
      </c>
      <c r="S722" s="7">
        <v>0.85571548214946525</v>
      </c>
      <c r="T722" s="7">
        <v>0.55723504663818302</v>
      </c>
      <c r="U722" s="7">
        <v>0.87719855984504091</v>
      </c>
      <c r="V722" s="7">
        <v>0.56317353907275569</v>
      </c>
      <c r="W722" s="7">
        <v>0.89505805646959902</v>
      </c>
      <c r="X722" s="7">
        <v>0.58131948744300677</v>
      </c>
      <c r="Y722" s="7">
        <v>0.90004570265832551</v>
      </c>
      <c r="Z722" s="7">
        <v>0.5836155350453669</v>
      </c>
      <c r="AA722" s="7">
        <v>0.90061668910442028</v>
      </c>
      <c r="AB722" s="7">
        <v>0.57249845205173477</v>
      </c>
    </row>
    <row r="723" spans="1:28">
      <c r="A723" s="7">
        <v>0.7683494699195289</v>
      </c>
      <c r="B723" s="7">
        <v>0.59790568501023156</v>
      </c>
      <c r="C723" s="7">
        <v>0.76522397720650681</v>
      </c>
      <c r="D723" s="7">
        <v>0.58597241111327081</v>
      </c>
      <c r="E723" s="7">
        <v>0.76807228640556335</v>
      </c>
      <c r="F723" s="7">
        <v>0.57805744749232368</v>
      </c>
      <c r="G723" s="7">
        <v>0.76923500756509056</v>
      </c>
      <c r="H723" s="7">
        <v>0.56223115180061312</v>
      </c>
      <c r="I723" s="7">
        <v>0.77639711994851279</v>
      </c>
      <c r="J723" s="7">
        <v>0.55641976362239853</v>
      </c>
      <c r="K723" s="7">
        <v>0.77762027396609246</v>
      </c>
      <c r="L723" s="7">
        <v>0.55450866033929569</v>
      </c>
      <c r="M723" s="7">
        <v>0.79246102536260055</v>
      </c>
      <c r="N723" s="7">
        <v>0.54900504603897704</v>
      </c>
      <c r="O723" s="7">
        <v>0.82350638308847901</v>
      </c>
      <c r="P723" s="7">
        <v>0.55249587365110586</v>
      </c>
      <c r="Q723" s="7">
        <v>0.83607442893112327</v>
      </c>
      <c r="R723" s="7">
        <v>0.55169965627377471</v>
      </c>
      <c r="S723" s="7">
        <v>0.85683805706009308</v>
      </c>
      <c r="T723" s="7">
        <v>0.55953654156581534</v>
      </c>
      <c r="U723" s="7">
        <v>0.87761983557217582</v>
      </c>
      <c r="V723" s="7">
        <v>0.5641431629712611</v>
      </c>
      <c r="W723" s="7">
        <v>0.89529977122462245</v>
      </c>
      <c r="X723" s="7">
        <v>0.58193412731125416</v>
      </c>
      <c r="Y723" s="7">
        <v>0.90017309993202388</v>
      </c>
      <c r="Z723" s="7">
        <v>0.58394509822435325</v>
      </c>
      <c r="AA723" s="7">
        <v>0.9013044464699459</v>
      </c>
      <c r="AB723" s="7">
        <v>0.57424068825139019</v>
      </c>
    </row>
    <row r="724" spans="1:28">
      <c r="A724" s="7">
        <v>0.76871835483458828</v>
      </c>
      <c r="B724" s="7">
        <v>0.59837052343348507</v>
      </c>
      <c r="C724" s="7">
        <v>0.76534356332464648</v>
      </c>
      <c r="D724" s="7">
        <v>0.58612675199599173</v>
      </c>
      <c r="E724" s="7">
        <v>0.76895915211619303</v>
      </c>
      <c r="F724" s="7">
        <v>0.57923497763872966</v>
      </c>
      <c r="G724" s="7">
        <v>0.76982447241147112</v>
      </c>
      <c r="H724" s="7">
        <v>0.56305369791676096</v>
      </c>
      <c r="I724" s="7">
        <v>0.77656723472151434</v>
      </c>
      <c r="J724" s="7">
        <v>0.55666216959702486</v>
      </c>
      <c r="K724" s="7">
        <v>0.77795386138042499</v>
      </c>
      <c r="L724" s="7">
        <v>0.55498893285082129</v>
      </c>
      <c r="M724" s="7">
        <v>0.79323500716423101</v>
      </c>
      <c r="N724" s="7">
        <v>0.55021616802456341</v>
      </c>
      <c r="O724" s="7">
        <v>0.8240388060828886</v>
      </c>
      <c r="P724" s="7">
        <v>0.55342373472252215</v>
      </c>
      <c r="Q724" s="7">
        <v>0.83678793672805629</v>
      </c>
      <c r="R724" s="7">
        <v>0.55301609321462941</v>
      </c>
      <c r="S724" s="7">
        <v>0.85820940448640415</v>
      </c>
      <c r="T724" s="7">
        <v>0.56234917718151745</v>
      </c>
      <c r="U724" s="7">
        <v>0.87790300234959018</v>
      </c>
      <c r="V724" s="7">
        <v>0.56479502622887057</v>
      </c>
      <c r="W724" s="7">
        <v>0.89555137022613385</v>
      </c>
      <c r="X724" s="7">
        <v>0.58257418803077321</v>
      </c>
      <c r="Y724" s="7">
        <v>0.90043947604975683</v>
      </c>
      <c r="Z724" s="7">
        <v>0.58463418487132479</v>
      </c>
      <c r="AA724" s="7">
        <v>0.90148231475413354</v>
      </c>
      <c r="AB724" s="7">
        <v>0.57469190836146244</v>
      </c>
    </row>
    <row r="725" spans="1:28">
      <c r="A725" s="7">
        <v>0.7691209605313567</v>
      </c>
      <c r="B725" s="7">
        <v>0.59887803257137318</v>
      </c>
      <c r="C725" s="7">
        <v>0.7656956780058356</v>
      </c>
      <c r="D725" s="7">
        <v>0.58658160365624568</v>
      </c>
      <c r="E725" s="7">
        <v>0.76919571052922397</v>
      </c>
      <c r="F725" s="7">
        <v>0.57954910672944393</v>
      </c>
      <c r="G725" s="7">
        <v>0.77007022852695028</v>
      </c>
      <c r="H725" s="7">
        <v>0.56339687940892857</v>
      </c>
      <c r="I725" s="7">
        <v>0.77679768576868391</v>
      </c>
      <c r="J725" s="7">
        <v>0.55699173277601122</v>
      </c>
      <c r="K725" s="7">
        <v>0.77821869413684164</v>
      </c>
      <c r="L725" s="7">
        <v>0.55537024561989645</v>
      </c>
      <c r="M725" s="7">
        <v>0.79364322541403609</v>
      </c>
      <c r="N725" s="7">
        <v>0.55085622874408247</v>
      </c>
      <c r="O725" s="7">
        <v>0.82448740469582538</v>
      </c>
      <c r="P725" s="7">
        <v>0.55420633378667172</v>
      </c>
      <c r="Q725" s="7">
        <v>0.83722654704249</v>
      </c>
      <c r="R725" s="7">
        <v>0.55382683679268685</v>
      </c>
      <c r="S725" s="7">
        <v>0.85852280473747844</v>
      </c>
      <c r="T725" s="7">
        <v>0.56299377733876355</v>
      </c>
      <c r="U725" s="7">
        <v>0.87816011083460443</v>
      </c>
      <c r="V725" s="7">
        <v>0.56538787679602787</v>
      </c>
      <c r="W725" s="7">
        <v>0.89574905515589276</v>
      </c>
      <c r="X725" s="7">
        <v>0.58307715773093427</v>
      </c>
      <c r="Y725" s="7">
        <v>0.90066665300635174</v>
      </c>
      <c r="Z725" s="7">
        <v>0.58522249600075504</v>
      </c>
      <c r="AA725" s="7">
        <v>0.90190761758476889</v>
      </c>
      <c r="AB725" s="7">
        <v>0.57577229454050871</v>
      </c>
    </row>
    <row r="726" spans="1:28">
      <c r="A726" s="7">
        <v>0.76935700600331991</v>
      </c>
      <c r="B726" s="7">
        <v>0.59917581968626998</v>
      </c>
      <c r="C726" s="7">
        <v>0.76615409145870439</v>
      </c>
      <c r="D726" s="7">
        <v>0.58717445422340298</v>
      </c>
      <c r="E726" s="7">
        <v>0.76960123923727708</v>
      </c>
      <c r="F726" s="7">
        <v>0.5800883919314217</v>
      </c>
      <c r="G726" s="7">
        <v>0.77074627648874872</v>
      </c>
      <c r="H726" s="7">
        <v>0.56434108245616232</v>
      </c>
      <c r="I726" s="7">
        <v>0.7771328872918396</v>
      </c>
      <c r="J726" s="7">
        <v>0.55747109739999146</v>
      </c>
      <c r="K726" s="7">
        <v>0.77875515023317288</v>
      </c>
      <c r="L726" s="7">
        <v>0.55614285792104634</v>
      </c>
      <c r="M726" s="7">
        <v>0.79425800209824249</v>
      </c>
      <c r="N726" s="7">
        <v>0.55182040531731535</v>
      </c>
      <c r="O726" s="7">
        <v>0.82479598895729112</v>
      </c>
      <c r="P726" s="7">
        <v>0.55474471110110402</v>
      </c>
      <c r="Q726" s="7">
        <v>0.83745592010113601</v>
      </c>
      <c r="R726" s="7">
        <v>0.55425082027639661</v>
      </c>
      <c r="S726" s="7">
        <v>0.85867153706002219</v>
      </c>
      <c r="T726" s="7">
        <v>0.56329973544156908</v>
      </c>
      <c r="U726" s="7">
        <v>0.87860136458591276</v>
      </c>
      <c r="V726" s="7">
        <v>0.5664056187344404</v>
      </c>
      <c r="W726" s="7">
        <v>0.8959817842322908</v>
      </c>
      <c r="X726" s="7">
        <v>0.58367000829809157</v>
      </c>
      <c r="Y726" s="7">
        <v>0.90097044650517089</v>
      </c>
      <c r="Z726" s="7">
        <v>0.58600963450263166</v>
      </c>
      <c r="AA726" s="7">
        <v>0.90207520903475902</v>
      </c>
      <c r="AB726" s="7">
        <v>0.57619809379930931</v>
      </c>
    </row>
    <row r="727" spans="1:28">
      <c r="A727" s="7">
        <v>0.76980048537488721</v>
      </c>
      <c r="B727" s="7">
        <v>0.59973689418933773</v>
      </c>
      <c r="C727" s="7">
        <v>0.76724460296459729</v>
      </c>
      <c r="D727" s="7">
        <v>0.58858531146898108</v>
      </c>
      <c r="E727" s="7">
        <v>0.77025519994666003</v>
      </c>
      <c r="F727" s="7">
        <v>0.58095905608747667</v>
      </c>
      <c r="G727" s="7">
        <v>0.77168644668141806</v>
      </c>
      <c r="H727" s="7">
        <v>0.5656557036219263</v>
      </c>
      <c r="I727" s="7">
        <v>0.77762898554611004</v>
      </c>
      <c r="J727" s="7">
        <v>0.55818106546050761</v>
      </c>
      <c r="K727" s="7">
        <v>0.77910910939799904</v>
      </c>
      <c r="L727" s="7">
        <v>0.55665309072157076</v>
      </c>
      <c r="M727" s="7">
        <v>0.79449068650063137</v>
      </c>
      <c r="N727" s="7">
        <v>0.55218537611057306</v>
      </c>
      <c r="O727" s="7">
        <v>0.82543158042120568</v>
      </c>
      <c r="P727" s="7">
        <v>0.55585414968160363</v>
      </c>
      <c r="Q727" s="7">
        <v>0.8378638889764376</v>
      </c>
      <c r="R727" s="7">
        <v>0.5550052748266382</v>
      </c>
      <c r="S727" s="7">
        <v>0.85898228137676536</v>
      </c>
      <c r="T727" s="7">
        <v>0.56393979616108814</v>
      </c>
      <c r="U727" s="7">
        <v>0.8789583631917941</v>
      </c>
      <c r="V727" s="7">
        <v>0.56723088851322456</v>
      </c>
      <c r="W727" s="7">
        <v>0.89647060514951293</v>
      </c>
      <c r="X727" s="7">
        <v>0.58492107733567633</v>
      </c>
      <c r="Y727" s="7">
        <v>0.90106577173793823</v>
      </c>
      <c r="Z727" s="7">
        <v>0.58625748780253051</v>
      </c>
      <c r="AA727" s="7">
        <v>0.9043558757008987</v>
      </c>
      <c r="AB727" s="7">
        <v>0.58201856085297821</v>
      </c>
    </row>
    <row r="728" spans="1:28">
      <c r="A728" s="7">
        <v>0.77167556520628333</v>
      </c>
      <c r="B728" s="7">
        <v>0.60210920434551252</v>
      </c>
      <c r="C728" s="7">
        <v>0.76745909870030815</v>
      </c>
      <c r="D728" s="7">
        <v>0.58886312505787874</v>
      </c>
      <c r="E728" s="7">
        <v>0.77095391495040022</v>
      </c>
      <c r="F728" s="7">
        <v>0.58189054870907464</v>
      </c>
      <c r="G728" s="7">
        <v>0.77220681995084894</v>
      </c>
      <c r="H728" s="7">
        <v>0.56638382943335075</v>
      </c>
      <c r="I728" s="7">
        <v>0.77793485693598963</v>
      </c>
      <c r="J728" s="7">
        <v>0.55862048303248946</v>
      </c>
      <c r="K728" s="7">
        <v>0.77957765965935166</v>
      </c>
      <c r="L728" s="7">
        <v>0.55732855905536105</v>
      </c>
      <c r="M728" s="7">
        <v>0.79483440626696722</v>
      </c>
      <c r="N728" s="7">
        <v>0.55272466131255082</v>
      </c>
      <c r="O728" s="7">
        <v>0.82581477759365274</v>
      </c>
      <c r="P728" s="7">
        <v>0.55652326280257602</v>
      </c>
      <c r="Q728" s="7">
        <v>0.83849772903162723</v>
      </c>
      <c r="R728" s="7">
        <v>0.55617917342286249</v>
      </c>
      <c r="S728" s="7">
        <v>0.85977020856166975</v>
      </c>
      <c r="T728" s="7">
        <v>0.56556309909229385</v>
      </c>
      <c r="U728" s="7">
        <v>0.87905130443468782</v>
      </c>
      <c r="V728" s="7">
        <v>0.56744605786148838</v>
      </c>
      <c r="W728" s="7">
        <v>0.8966359416362204</v>
      </c>
      <c r="X728" s="7">
        <v>0.58534506081938609</v>
      </c>
      <c r="Y728" s="7">
        <v>0.90116555142083488</v>
      </c>
      <c r="Z728" s="7">
        <v>0.58651714364051977</v>
      </c>
      <c r="AA728" s="7">
        <v>0.90485390689662415</v>
      </c>
      <c r="AB728" s="7">
        <v>0.58328960341656211</v>
      </c>
    </row>
    <row r="729" spans="1:28">
      <c r="A729" s="7">
        <v>0.77217933324817889</v>
      </c>
      <c r="B729" s="7">
        <v>0.60274744928994073</v>
      </c>
      <c r="C729" s="7">
        <v>0.76884477911684745</v>
      </c>
      <c r="D729" s="7">
        <v>0.59066074239780453</v>
      </c>
      <c r="E729" s="7">
        <v>0.77110827159828532</v>
      </c>
      <c r="F729" s="7">
        <v>0.58209663918188437</v>
      </c>
      <c r="G729" s="7">
        <v>0.77242721333554909</v>
      </c>
      <c r="H729" s="7">
        <v>0.5666925111987926</v>
      </c>
      <c r="I729" s="7">
        <v>0.77817871604408539</v>
      </c>
      <c r="J729" s="7">
        <v>0.55897092762502043</v>
      </c>
      <c r="K729" s="7">
        <v>0.7810783786123795</v>
      </c>
      <c r="L729" s="7">
        <v>0.55949477873872622</v>
      </c>
      <c r="M729" s="7">
        <v>0.79501075655088305</v>
      </c>
      <c r="N729" s="7">
        <v>0.55300156701390302</v>
      </c>
      <c r="O729" s="7">
        <v>0.82714859852082412</v>
      </c>
      <c r="P729" s="7">
        <v>0.55885834956938873</v>
      </c>
      <c r="Q729" s="7">
        <v>0.83876912463536868</v>
      </c>
      <c r="R729" s="7">
        <v>0.55668214312302355</v>
      </c>
      <c r="S729" s="7">
        <v>0.860351858180189</v>
      </c>
      <c r="T729" s="7">
        <v>0.56676151065224434</v>
      </c>
      <c r="U729" s="7">
        <v>0.88052186073580008</v>
      </c>
      <c r="V729" s="7">
        <v>0.57086153080734747</v>
      </c>
      <c r="W729" s="7">
        <v>0.89703221006360079</v>
      </c>
      <c r="X729" s="7">
        <v>0.58636280275779862</v>
      </c>
      <c r="Y729" s="7">
        <v>0.9012234592725159</v>
      </c>
      <c r="Z729" s="7">
        <v>0.58666785297305901</v>
      </c>
      <c r="AA729" s="7">
        <v>0.90510450354590188</v>
      </c>
      <c r="AB729" s="7">
        <v>0.58392966413608116</v>
      </c>
    </row>
    <row r="730" spans="1:28">
      <c r="A730" s="7">
        <v>0.77280061310512105</v>
      </c>
      <c r="B730" s="7">
        <v>0.60353458779181735</v>
      </c>
      <c r="C730" s="7">
        <v>0.7696524599623783</v>
      </c>
      <c r="D730" s="7">
        <v>0.59170935251276124</v>
      </c>
      <c r="E730" s="7">
        <v>0.77135305018783085</v>
      </c>
      <c r="F730" s="7">
        <v>0.58242347869823452</v>
      </c>
      <c r="G730" s="7">
        <v>0.7730752748357983</v>
      </c>
      <c r="H730" s="7">
        <v>0.56760130663175512</v>
      </c>
      <c r="I730" s="7">
        <v>0.77882397897616018</v>
      </c>
      <c r="J730" s="7">
        <v>0.55989878869643672</v>
      </c>
      <c r="K730" s="7">
        <v>0.78183807514120296</v>
      </c>
      <c r="L730" s="7">
        <v>0.56059150689359005</v>
      </c>
      <c r="M730" s="7">
        <v>0.79539611457869908</v>
      </c>
      <c r="N730" s="7">
        <v>0.5536071280066962</v>
      </c>
      <c r="O730" s="7">
        <v>0.82730703581327814</v>
      </c>
      <c r="P730" s="7">
        <v>0.5591361631582864</v>
      </c>
      <c r="Q730" s="7">
        <v>0.83953428514398154</v>
      </c>
      <c r="R730" s="7">
        <v>0.55810026346896502</v>
      </c>
      <c r="S730" s="7">
        <v>0.86057053010678608</v>
      </c>
      <c r="T730" s="7">
        <v>0.56721363864986207</v>
      </c>
      <c r="U730" s="7">
        <v>0.88139655075069678</v>
      </c>
      <c r="V730" s="7">
        <v>0.57289338313399085</v>
      </c>
      <c r="W730" s="7">
        <v>0.89837736615382424</v>
      </c>
      <c r="X730" s="7">
        <v>0.5898209464182923</v>
      </c>
      <c r="Y730" s="7">
        <v>0.90142925486849013</v>
      </c>
      <c r="Z730" s="7">
        <v>0.5872035066248551</v>
      </c>
      <c r="AA730" s="7">
        <v>0.90537802544069712</v>
      </c>
      <c r="AB730" s="7">
        <v>0.58462873754605227</v>
      </c>
    </row>
    <row r="731" spans="1:28">
      <c r="A731" s="7">
        <v>0.77304381147017409</v>
      </c>
      <c r="B731" s="7">
        <v>0.6038432695572592</v>
      </c>
      <c r="C731" s="7">
        <v>0.77109983163033891</v>
      </c>
      <c r="D731" s="7">
        <v>0.59359140339441085</v>
      </c>
      <c r="E731" s="7">
        <v>0.77168277060136048</v>
      </c>
      <c r="F731" s="7">
        <v>0.58286380415776184</v>
      </c>
      <c r="G731" s="7">
        <v>0.77360264472061657</v>
      </c>
      <c r="H731" s="7">
        <v>0.56834214286881546</v>
      </c>
      <c r="I731" s="7">
        <v>0.77915750449170007</v>
      </c>
      <c r="J731" s="7">
        <v>0.56037906120796233</v>
      </c>
      <c r="K731" s="7">
        <v>0.782271823662129</v>
      </c>
      <c r="L731" s="7">
        <v>0.56121794929992785</v>
      </c>
      <c r="M731" s="7">
        <v>0.7960933513493661</v>
      </c>
      <c r="N731" s="7">
        <v>0.55470385616156004</v>
      </c>
      <c r="O731" s="7">
        <v>0.8275971971337609</v>
      </c>
      <c r="P731" s="7">
        <v>0.55964548807126535</v>
      </c>
      <c r="Q731" s="7">
        <v>0.83988534848946639</v>
      </c>
      <c r="R731" s="7">
        <v>0.55875121883902901</v>
      </c>
      <c r="S731" s="7">
        <v>0.8607166064949987</v>
      </c>
      <c r="T731" s="7">
        <v>0.56751596520248593</v>
      </c>
      <c r="U731" s="7">
        <v>0.88181348342909838</v>
      </c>
      <c r="V731" s="7">
        <v>0.57386300703249626</v>
      </c>
      <c r="W731" s="7">
        <v>0.89850496279030501</v>
      </c>
      <c r="X731" s="7">
        <v>0.59015050959727866</v>
      </c>
      <c r="Y731" s="7">
        <v>0.90158516062301608</v>
      </c>
      <c r="Z731" s="7">
        <v>0.58760933235765656</v>
      </c>
      <c r="AA731" s="7">
        <v>0.90598198708122768</v>
      </c>
      <c r="AB731" s="7">
        <v>0.58617305426080668</v>
      </c>
    </row>
    <row r="732" spans="1:28">
      <c r="A732" s="7">
        <v>0.77334423297994548</v>
      </c>
      <c r="B732" s="7">
        <v>0.60422458232633436</v>
      </c>
      <c r="C732" s="7">
        <v>0.77216092115478474</v>
      </c>
      <c r="D732" s="7">
        <v>0.59497139246344477</v>
      </c>
      <c r="E732" s="7">
        <v>0.77188644830833308</v>
      </c>
      <c r="F732" s="7">
        <v>0.58313707830893236</v>
      </c>
      <c r="G732" s="7">
        <v>0.7739148686822751</v>
      </c>
      <c r="H732" s="7">
        <v>0.56878156044079731</v>
      </c>
      <c r="I732" s="7">
        <v>0.77945248183207716</v>
      </c>
      <c r="J732" s="7">
        <v>0.56080395257921756</v>
      </c>
      <c r="K732" s="7">
        <v>0.78267840984906356</v>
      </c>
      <c r="L732" s="7">
        <v>0.56180626042935811</v>
      </c>
      <c r="M732" s="7">
        <v>0.79631787138675891</v>
      </c>
      <c r="N732" s="7">
        <v>0.55505702441672733</v>
      </c>
      <c r="O732" s="7">
        <v>0.82776668819080479</v>
      </c>
      <c r="P732" s="7">
        <v>0.55994327518616216</v>
      </c>
      <c r="Q732" s="7">
        <v>0.84062599584677355</v>
      </c>
      <c r="R732" s="7">
        <v>0.56012666847033588</v>
      </c>
      <c r="S732" s="7">
        <v>0.86113535880787484</v>
      </c>
      <c r="T732" s="7">
        <v>0.56838299780835921</v>
      </c>
      <c r="U732" s="7">
        <v>0.88207580357259274</v>
      </c>
      <c r="V732" s="7">
        <v>0.5744731074630165</v>
      </c>
      <c r="W732" s="7">
        <v>0.89888954983547242</v>
      </c>
      <c r="X732" s="7">
        <v>0.59114555434705574</v>
      </c>
      <c r="Y732" s="7">
        <v>0.90167514051562825</v>
      </c>
      <c r="Z732" s="7">
        <v>0.58784356734437415</v>
      </c>
      <c r="AA732" s="7">
        <v>0.90633456154677305</v>
      </c>
      <c r="AB732" s="7">
        <v>0.58707458659340583</v>
      </c>
    </row>
    <row r="733" spans="1:28">
      <c r="A733" s="7">
        <v>0.77361604291735764</v>
      </c>
      <c r="B733" s="7">
        <v>0.60456957959359281</v>
      </c>
      <c r="C733" s="7">
        <v>0.77242382079545691</v>
      </c>
      <c r="D733" s="7">
        <v>0.59531366606806702</v>
      </c>
      <c r="E733" s="7">
        <v>0.77228558354576371</v>
      </c>
      <c r="F733" s="7">
        <v>0.58367273196072844</v>
      </c>
      <c r="G733" s="7">
        <v>0.77423933672086143</v>
      </c>
      <c r="H733" s="7">
        <v>0.56923822787614209</v>
      </c>
      <c r="I733" s="7">
        <v>0.78125251401142337</v>
      </c>
      <c r="J733" s="7">
        <v>0.56339869518401953</v>
      </c>
      <c r="K733" s="7">
        <v>0.78390665663923964</v>
      </c>
      <c r="L733" s="7">
        <v>0.56358390424328475</v>
      </c>
      <c r="M733" s="7">
        <v>0.79670322941457494</v>
      </c>
      <c r="N733" s="7">
        <v>0.55566349329706588</v>
      </c>
      <c r="O733" s="7">
        <v>0.8281701505983331</v>
      </c>
      <c r="P733" s="7">
        <v>0.56065324324667831</v>
      </c>
      <c r="Q733" s="7">
        <v>0.84099456858604815</v>
      </c>
      <c r="R733" s="7">
        <v>0.56081121567958037</v>
      </c>
      <c r="S733" s="7">
        <v>0.86134252168570358</v>
      </c>
      <c r="T733" s="7">
        <v>0.56881242861734149</v>
      </c>
      <c r="U733" s="7">
        <v>0.88219914615661987</v>
      </c>
      <c r="V733" s="7">
        <v>0.57475999992736826</v>
      </c>
      <c r="W733" s="7">
        <v>0.8990369149649291</v>
      </c>
      <c r="X733" s="7">
        <v>0.59152686711613089</v>
      </c>
      <c r="Y733" s="7">
        <v>0.90195220731367154</v>
      </c>
      <c r="Z733" s="7">
        <v>0.58856624583052619</v>
      </c>
      <c r="AA733" s="7">
        <v>0.90654721296209073</v>
      </c>
      <c r="AB733" s="7">
        <v>0.58761841123311065</v>
      </c>
    </row>
    <row r="734" spans="1:28">
      <c r="A734" s="7">
        <v>0.77413207306169285</v>
      </c>
      <c r="B734" s="7">
        <v>0.6052268901764748</v>
      </c>
      <c r="C734" s="7">
        <v>0.77294677278827417</v>
      </c>
      <c r="D734" s="7">
        <v>0.59599458172712982</v>
      </c>
      <c r="E734" s="7">
        <v>0.77293954425514666</v>
      </c>
      <c r="F734" s="7">
        <v>0.58455065921714677</v>
      </c>
      <c r="G734" s="7">
        <v>0.77475096422105816</v>
      </c>
      <c r="H734" s="7">
        <v>0.56995909058720329</v>
      </c>
      <c r="I734" s="7">
        <v>0.78138910863210931</v>
      </c>
      <c r="J734" s="7">
        <v>0.56359570678137505</v>
      </c>
      <c r="K734" s="7">
        <v>0.78415621058278617</v>
      </c>
      <c r="L734" s="7">
        <v>0.56394524348636077</v>
      </c>
      <c r="M734" s="7">
        <v>0.79702735470492014</v>
      </c>
      <c r="N734" s="7">
        <v>0.5561737260975903</v>
      </c>
      <c r="O734" s="7">
        <v>0.82858006103520554</v>
      </c>
      <c r="P734" s="7">
        <v>0.56137592173283035</v>
      </c>
      <c r="Q734" s="7">
        <v>0.84186828733615759</v>
      </c>
      <c r="R734" s="7">
        <v>0.56243451861078608</v>
      </c>
      <c r="S734" s="7">
        <v>0.86154702862920118</v>
      </c>
      <c r="T734" s="7">
        <v>0.56923641210105125</v>
      </c>
      <c r="U734" s="7">
        <v>0.88276374249195533</v>
      </c>
      <c r="V734" s="7">
        <v>0.5760755289806776</v>
      </c>
      <c r="W734" s="7">
        <v>0.89957605568245347</v>
      </c>
      <c r="X734" s="7">
        <v>0.5929222902734369</v>
      </c>
      <c r="Y734" s="7">
        <v>0.90204129631625785</v>
      </c>
      <c r="Z734" s="7">
        <v>0.58879866504215295</v>
      </c>
      <c r="AA734" s="7">
        <v>0.90692587477598363</v>
      </c>
      <c r="AB734" s="7">
        <v>0.58858803513161606</v>
      </c>
    </row>
    <row r="735" spans="1:28">
      <c r="A735" s="7">
        <v>0.77490560735726066</v>
      </c>
      <c r="B735" s="7">
        <v>0.60621285605079778</v>
      </c>
      <c r="C735" s="7">
        <v>0.77337481516352025</v>
      </c>
      <c r="D735" s="7">
        <v>0.59655293256756137</v>
      </c>
      <c r="E735" s="7">
        <v>0.77313134837382047</v>
      </c>
      <c r="F735" s="7">
        <v>0.58480849928004519</v>
      </c>
      <c r="G735" s="7">
        <v>0.77825626853009866</v>
      </c>
      <c r="H735" s="7">
        <v>0.57490253827199922</v>
      </c>
      <c r="I735" s="7">
        <v>0.78181984258936443</v>
      </c>
      <c r="J735" s="7">
        <v>0.56421760974998569</v>
      </c>
      <c r="K735" s="7">
        <v>0.78446772860075065</v>
      </c>
      <c r="L735" s="7">
        <v>0.56439646359643303</v>
      </c>
      <c r="M735" s="7">
        <v>0.79874268779060109</v>
      </c>
      <c r="N735" s="7">
        <v>0.5588774152078424</v>
      </c>
      <c r="O735" s="7">
        <v>0.8288195592679849</v>
      </c>
      <c r="P735" s="7">
        <v>0.56179899732899474</v>
      </c>
      <c r="Q735" s="7">
        <v>0.84218608283344187</v>
      </c>
      <c r="R735" s="7">
        <v>0.56302555340285265</v>
      </c>
      <c r="S735" s="7">
        <v>0.86202686743169354</v>
      </c>
      <c r="T735" s="7">
        <v>0.57023145685082832</v>
      </c>
      <c r="U735" s="7">
        <v>0.88298523797735617</v>
      </c>
      <c r="V735" s="7">
        <v>0.57659211699401991</v>
      </c>
      <c r="W735" s="7">
        <v>0.89973510219412312</v>
      </c>
      <c r="X735" s="7">
        <v>0.59333447121905625</v>
      </c>
      <c r="Y735" s="7">
        <v>0.90239676143657699</v>
      </c>
      <c r="Z735" s="7">
        <v>0.58972652611356924</v>
      </c>
      <c r="AA735" s="7">
        <v>0.9070839799174838</v>
      </c>
      <c r="AB735" s="7">
        <v>0.58899295297687204</v>
      </c>
    </row>
    <row r="736" spans="1:28">
      <c r="A736" s="7">
        <v>0.77702695107931963</v>
      </c>
      <c r="B736" s="7">
        <v>0.60891836093614071</v>
      </c>
      <c r="C736" s="7">
        <v>0.77421381618284957</v>
      </c>
      <c r="D736" s="7">
        <v>0.59764784494733436</v>
      </c>
      <c r="E736" s="7">
        <v>0.77344919519905131</v>
      </c>
      <c r="F736" s="7">
        <v>0.58523611431393663</v>
      </c>
      <c r="G736" s="7">
        <v>0.77885885203033045</v>
      </c>
      <c r="H736" s="7">
        <v>0.57575322890205505</v>
      </c>
      <c r="I736" s="7">
        <v>0.78206118768603661</v>
      </c>
      <c r="J736" s="7">
        <v>0.56456623856742583</v>
      </c>
      <c r="K736" s="7">
        <v>0.78468332962680787</v>
      </c>
      <c r="L736" s="7">
        <v>0.56470877691205645</v>
      </c>
      <c r="M736" s="7">
        <v>0.79911661570742254</v>
      </c>
      <c r="N736" s="7">
        <v>0.55946844999990897</v>
      </c>
      <c r="O736" s="7">
        <v>0.82916591055846589</v>
      </c>
      <c r="P736" s="7">
        <v>0.56241272930969666</v>
      </c>
      <c r="Q736" s="7">
        <v>0.84234016549879187</v>
      </c>
      <c r="R736" s="7">
        <v>0.56331244586720441</v>
      </c>
      <c r="S736" s="7">
        <v>0.86213044887060797</v>
      </c>
      <c r="T736" s="7">
        <v>0.57044662619909214</v>
      </c>
      <c r="U736" s="7">
        <v>0.88337003209513099</v>
      </c>
      <c r="V736" s="7">
        <v>0.57749364932661906</v>
      </c>
      <c r="W736" s="7">
        <v>0.89983035038755244</v>
      </c>
      <c r="X736" s="7">
        <v>0.59358141663140973</v>
      </c>
      <c r="Y736" s="7">
        <v>0.90255177630107708</v>
      </c>
      <c r="Z736" s="7">
        <v>0.59013144395882522</v>
      </c>
      <c r="AA736" s="7">
        <v>0.90726105767596399</v>
      </c>
      <c r="AB736" s="7">
        <v>0.58944780463712598</v>
      </c>
    </row>
    <row r="737" spans="1:28">
      <c r="A737" s="7">
        <v>0.77873955805339035</v>
      </c>
      <c r="B737" s="7">
        <v>0.61110455414550502</v>
      </c>
      <c r="C737" s="7">
        <v>0.77471493896362542</v>
      </c>
      <c r="D737" s="7">
        <v>0.59830243186758003</v>
      </c>
      <c r="E737" s="7">
        <v>0.77379444261266406</v>
      </c>
      <c r="F737" s="7">
        <v>0.58570095273719014</v>
      </c>
      <c r="G737" s="7">
        <v>0.77908711660734131</v>
      </c>
      <c r="H737" s="7">
        <v>0.57607552898067815</v>
      </c>
      <c r="I737" s="7">
        <v>0.78261175618781986</v>
      </c>
      <c r="J737" s="7">
        <v>0.56536336383230201</v>
      </c>
      <c r="K737" s="7">
        <v>0.78528344744343159</v>
      </c>
      <c r="L737" s="7">
        <v>0.56557944106811142</v>
      </c>
      <c r="M737" s="7">
        <v>0.79975343617711847</v>
      </c>
      <c r="N737" s="7">
        <v>0.56047620517532193</v>
      </c>
      <c r="O737" s="7">
        <v>0.82933816505665725</v>
      </c>
      <c r="P737" s="7">
        <v>0.56271868741250219</v>
      </c>
      <c r="Q737" s="7">
        <v>0.84288033029720622</v>
      </c>
      <c r="R737" s="7">
        <v>0.56432020104261738</v>
      </c>
      <c r="S737" s="7">
        <v>0.8624721790878811</v>
      </c>
      <c r="T737" s="7">
        <v>0.5711565942596083</v>
      </c>
      <c r="U737" s="7">
        <v>0.88402670106361347</v>
      </c>
      <c r="V737" s="7">
        <v>0.57903796604137348</v>
      </c>
      <c r="W737" s="7">
        <v>0.90068309128910351</v>
      </c>
      <c r="X737" s="7">
        <v>0.5957993859048637</v>
      </c>
      <c r="Y737" s="7">
        <v>0.90286715137023243</v>
      </c>
      <c r="Z737" s="7">
        <v>0.59095671373760938</v>
      </c>
      <c r="AA737" s="7">
        <v>0.90741758176604914</v>
      </c>
      <c r="AB737" s="7">
        <v>0.58984999881974576</v>
      </c>
    </row>
    <row r="738" spans="1:28">
      <c r="A738" s="7">
        <v>0.77945075999488989</v>
      </c>
      <c r="B738" s="7">
        <v>0.61201334957846754</v>
      </c>
      <c r="C738" s="7">
        <v>0.7754182192298279</v>
      </c>
      <c r="D738" s="7">
        <v>0.59922302983863296</v>
      </c>
      <c r="E738" s="7">
        <v>0.77500006850147063</v>
      </c>
      <c r="F738" s="7">
        <v>0.58732425566839586</v>
      </c>
      <c r="G738" s="7">
        <v>0.7793757269920677</v>
      </c>
      <c r="H738" s="7">
        <v>0.57648317048857045</v>
      </c>
      <c r="I738" s="7">
        <v>0.78383859376256981</v>
      </c>
      <c r="J738" s="7">
        <v>0.56714100764622866</v>
      </c>
      <c r="K738" s="7">
        <v>0.78552366433466847</v>
      </c>
      <c r="L738" s="7">
        <v>0.56592806988555155</v>
      </c>
      <c r="M738" s="7">
        <v>0.79992897002453467</v>
      </c>
      <c r="N738" s="7">
        <v>0.5607540187642196</v>
      </c>
      <c r="O738" s="7">
        <v>0.82976281384631612</v>
      </c>
      <c r="P738" s="7">
        <v>0.56347314196274378</v>
      </c>
      <c r="Q738" s="7">
        <v>0.84304229218976157</v>
      </c>
      <c r="R738" s="7">
        <v>0.56462252759524123</v>
      </c>
      <c r="S738" s="7">
        <v>0.86286879861466448</v>
      </c>
      <c r="T738" s="7">
        <v>0.57198186403839246</v>
      </c>
      <c r="U738" s="7">
        <v>0.88444971401024175</v>
      </c>
      <c r="V738" s="7">
        <v>0.58003301079115055</v>
      </c>
      <c r="W738" s="7">
        <v>0.90098501009091714</v>
      </c>
      <c r="X738" s="7">
        <v>0.59658470863164947</v>
      </c>
      <c r="Y738" s="7">
        <v>0.90313798193809469</v>
      </c>
      <c r="Z738" s="7">
        <v>0.59166668179812554</v>
      </c>
      <c r="AA738" s="7">
        <v>0.90750770169670425</v>
      </c>
      <c r="AB738" s="7">
        <v>0.59008241803137251</v>
      </c>
    </row>
    <row r="739" spans="1:28">
      <c r="A739" s="7">
        <v>0.77982781964490899</v>
      </c>
      <c r="B739" s="7">
        <v>0.61249543786508398</v>
      </c>
      <c r="C739" s="7">
        <v>0.77566023875463441</v>
      </c>
      <c r="D739" s="7">
        <v>0.59953988259198354</v>
      </c>
      <c r="E739" s="7">
        <v>0.77522566667914883</v>
      </c>
      <c r="F739" s="7">
        <v>0.58762839799611055</v>
      </c>
      <c r="G739" s="7">
        <v>0.78078554499260988</v>
      </c>
      <c r="H739" s="7">
        <v>0.57847598365076092</v>
      </c>
      <c r="I739" s="7">
        <v>0.78402714461934486</v>
      </c>
      <c r="J739" s="7">
        <v>0.56741428179739917</v>
      </c>
      <c r="K739" s="7">
        <v>0.78663052944482026</v>
      </c>
      <c r="L739" s="7">
        <v>0.56753957027866686</v>
      </c>
      <c r="M739" s="7">
        <v>0.80024819669588221</v>
      </c>
      <c r="N739" s="7">
        <v>0.56125971212701686</v>
      </c>
      <c r="O739" s="7">
        <v>0.83022707195908851</v>
      </c>
      <c r="P739" s="7">
        <v>0.56429841174152795</v>
      </c>
      <c r="Q739" s="7">
        <v>0.84336709144456179</v>
      </c>
      <c r="R739" s="7">
        <v>0.56522899647557978</v>
      </c>
      <c r="S739" s="7">
        <v>0.86301930156009565</v>
      </c>
      <c r="T739" s="7">
        <v>0.57229599312910673</v>
      </c>
      <c r="U739" s="7">
        <v>0.88479020903093641</v>
      </c>
      <c r="V739" s="7">
        <v>0.58083467549375378</v>
      </c>
      <c r="W739" s="7">
        <v>0.90118359358853861</v>
      </c>
      <c r="X739" s="7">
        <v>0.59710129664499179</v>
      </c>
      <c r="Y739" s="7">
        <v>0.90336337711463788</v>
      </c>
      <c r="Z739" s="7">
        <v>0.59225953236528284</v>
      </c>
      <c r="AA739" s="7">
        <v>0.90789664034479467</v>
      </c>
      <c r="AB739" s="7">
        <v>0.59108654165660379</v>
      </c>
    </row>
    <row r="740" spans="1:28">
      <c r="A740" s="7">
        <v>0.78017218035508906</v>
      </c>
      <c r="B740" s="7">
        <v>0.6129357633246113</v>
      </c>
      <c r="C740" s="7">
        <v>0.7758567016630068</v>
      </c>
      <c r="D740" s="7">
        <v>0.59979772265488196</v>
      </c>
      <c r="E740" s="7">
        <v>0.77601754368338771</v>
      </c>
      <c r="F740" s="7">
        <v>0.58869607374952104</v>
      </c>
      <c r="G740" s="7">
        <v>0.78133565387743686</v>
      </c>
      <c r="H740" s="7">
        <v>0.57925404327718333</v>
      </c>
      <c r="I740" s="7">
        <v>0.78482995226730279</v>
      </c>
      <c r="J740" s="7">
        <v>0.56857910151816926</v>
      </c>
      <c r="K740" s="7">
        <v>0.78689111808655077</v>
      </c>
      <c r="L740" s="7">
        <v>0.56791906727265118</v>
      </c>
      <c r="M740" s="7">
        <v>0.80076908318263351</v>
      </c>
      <c r="N740" s="7">
        <v>0.56208498190580103</v>
      </c>
      <c r="O740" s="7">
        <v>0.83094833009857416</v>
      </c>
      <c r="P740" s="7">
        <v>0.56558579628092931</v>
      </c>
      <c r="Q740" s="7">
        <v>0.84395278066682955</v>
      </c>
      <c r="R740" s="7">
        <v>0.56632390885535278</v>
      </c>
      <c r="S740" s="7">
        <v>0.86407901935821985</v>
      </c>
      <c r="T740" s="7">
        <v>0.5745139624025607</v>
      </c>
      <c r="U740" s="7">
        <v>0.88505426639392404</v>
      </c>
      <c r="V740" s="7">
        <v>0.58145657846236443</v>
      </c>
      <c r="W740" s="7">
        <v>0.90142261263997447</v>
      </c>
      <c r="X740" s="7">
        <v>0.59772319961360243</v>
      </c>
      <c r="Y740" s="7">
        <v>0.90420615907910384</v>
      </c>
      <c r="Z740" s="7">
        <v>0.5944775016387368</v>
      </c>
      <c r="AA740" s="7">
        <v>0.90797964554408228</v>
      </c>
      <c r="AB740" s="7">
        <v>0.59130171100486761</v>
      </c>
    </row>
    <row r="741" spans="1:28">
      <c r="A741" s="7">
        <v>0.78300779154425759</v>
      </c>
      <c r="B741" s="7">
        <v>0.61656822139382506</v>
      </c>
      <c r="C741" s="7">
        <v>0.77618508893980309</v>
      </c>
      <c r="D741" s="7">
        <v>0.60022896923895508</v>
      </c>
      <c r="E741" s="7">
        <v>0.77665506403974149</v>
      </c>
      <c r="F741" s="7">
        <v>0.58955584325503096</v>
      </c>
      <c r="G741" s="7">
        <v>0.78231255630088947</v>
      </c>
      <c r="H741" s="7">
        <v>0.58063584812130808</v>
      </c>
      <c r="I741" s="7">
        <v>0.7855715856372848</v>
      </c>
      <c r="J741" s="7">
        <v>0.56965585614703396</v>
      </c>
      <c r="K741" s="7">
        <v>0.78926442701905408</v>
      </c>
      <c r="L741" s="7">
        <v>0.57137721093314486</v>
      </c>
      <c r="M741" s="7">
        <v>0.80103605791800603</v>
      </c>
      <c r="N741" s="7">
        <v>0.56250805750196542</v>
      </c>
      <c r="O741" s="7">
        <v>0.83128546991856356</v>
      </c>
      <c r="P741" s="7">
        <v>0.56618772572354081</v>
      </c>
      <c r="Q741" s="7">
        <v>0.84441590413256895</v>
      </c>
      <c r="R741" s="7">
        <v>0.56719094146122606</v>
      </c>
      <c r="S741" s="7">
        <v>0.8643720574460888</v>
      </c>
      <c r="T741" s="7">
        <v>0.57512769438326261</v>
      </c>
      <c r="U741" s="7">
        <v>0.88532787846412508</v>
      </c>
      <c r="V741" s="7">
        <v>0.58210117861961053</v>
      </c>
      <c r="W741" s="7">
        <v>0.90164815317347213</v>
      </c>
      <c r="X741" s="7">
        <v>0.59831151074303268</v>
      </c>
      <c r="Y741" s="7">
        <v>0.90445293561626772</v>
      </c>
      <c r="Z741" s="7">
        <v>0.59512845700880079</v>
      </c>
      <c r="AA741" s="7">
        <v>0.90824526218180257</v>
      </c>
      <c r="AB741" s="7">
        <v>0.59199079765183915</v>
      </c>
    </row>
    <row r="742" spans="1:28">
      <c r="A742" s="7">
        <v>0.78339609145484645</v>
      </c>
      <c r="B742" s="7">
        <v>0.61706574376871359</v>
      </c>
      <c r="C742" s="7">
        <v>0.77650493435101797</v>
      </c>
      <c r="D742" s="7">
        <v>0.60064932117248315</v>
      </c>
      <c r="E742" s="7">
        <v>0.77681581415824907</v>
      </c>
      <c r="F742" s="7">
        <v>0.58977282837838563</v>
      </c>
      <c r="G742" s="7">
        <v>0.78298947883961134</v>
      </c>
      <c r="H742" s="7">
        <v>0.58159457736926856</v>
      </c>
      <c r="I742" s="7">
        <v>0.7859227092327904</v>
      </c>
      <c r="J742" s="7">
        <v>0.57016608894755838</v>
      </c>
      <c r="K742" s="7">
        <v>0.78963451381968763</v>
      </c>
      <c r="L742" s="7">
        <v>0.57191649613512263</v>
      </c>
      <c r="M742" s="7">
        <v>0.80121812325741915</v>
      </c>
      <c r="N742" s="7">
        <v>0.56279676574140802</v>
      </c>
      <c r="O742" s="7">
        <v>0.8315175989749497</v>
      </c>
      <c r="P742" s="7">
        <v>0.56660353821934184</v>
      </c>
      <c r="Q742" s="7">
        <v>0.84468642426662088</v>
      </c>
      <c r="R742" s="7">
        <v>0.56769845059911417</v>
      </c>
      <c r="S742" s="7">
        <v>0.8649988579482375</v>
      </c>
      <c r="T742" s="7">
        <v>0.57644413132411731</v>
      </c>
      <c r="U742" s="7">
        <v>0.88558846138812608</v>
      </c>
      <c r="V742" s="7">
        <v>0.58271581848785792</v>
      </c>
      <c r="W742" s="7">
        <v>0.90179551830292881</v>
      </c>
      <c r="X742" s="7">
        <v>0.59869645506228952</v>
      </c>
      <c r="Y742" s="7">
        <v>0.90481998230692307</v>
      </c>
      <c r="Z742" s="7">
        <v>0.5960980809073062</v>
      </c>
      <c r="AA742" s="7">
        <v>0.90886661538789815</v>
      </c>
      <c r="AB742" s="7">
        <v>0.59360865325777235</v>
      </c>
    </row>
    <row r="743" spans="1:28">
      <c r="A743" s="7">
        <v>0.78385796398007312</v>
      </c>
      <c r="B743" s="7">
        <v>0.61765859433587089</v>
      </c>
      <c r="C743" s="7">
        <v>0.77723099292543751</v>
      </c>
      <c r="D743" s="7">
        <v>0.60160714253289815</v>
      </c>
      <c r="E743" s="7">
        <v>0.77711539392455864</v>
      </c>
      <c r="F743" s="7">
        <v>0.59017774622364161</v>
      </c>
      <c r="G743" s="7">
        <v>0.7831477772627492</v>
      </c>
      <c r="H743" s="7">
        <v>0.58181882559298659</v>
      </c>
      <c r="I743" s="7">
        <v>0.7870171422058938</v>
      </c>
      <c r="J743" s="7">
        <v>0.57175670792712907</v>
      </c>
      <c r="K743" s="7">
        <v>0.79052662672671947</v>
      </c>
      <c r="L743" s="7">
        <v>0.57321749898770535</v>
      </c>
      <c r="M743" s="7">
        <v>0.80133813942286181</v>
      </c>
      <c r="N743" s="7">
        <v>0.56298742212594566</v>
      </c>
      <c r="O743" s="7">
        <v>0.83230794314312162</v>
      </c>
      <c r="P743" s="7">
        <v>0.56802165856528331</v>
      </c>
      <c r="Q743" s="7">
        <v>0.84495694440067282</v>
      </c>
      <c r="R743" s="7">
        <v>0.56820686762454775</v>
      </c>
      <c r="S743" s="7">
        <v>0.86521398862905974</v>
      </c>
      <c r="T743" s="7">
        <v>0.57689625932173505</v>
      </c>
      <c r="U743" s="7">
        <v>0.88586467928756718</v>
      </c>
      <c r="V743" s="7">
        <v>0.58336768174546738</v>
      </c>
      <c r="W743" s="7">
        <v>0.90197882614688707</v>
      </c>
      <c r="X743" s="7">
        <v>0.59917581968626976</v>
      </c>
      <c r="Y743" s="7">
        <v>0.90500974188243177</v>
      </c>
      <c r="Z743" s="7">
        <v>0.59660105060746726</v>
      </c>
      <c r="AA743" s="7">
        <v>0.90920100776217094</v>
      </c>
      <c r="AB743" s="7">
        <v>0.59448658051419068</v>
      </c>
    </row>
    <row r="744" spans="1:28">
      <c r="A744" s="7">
        <v>0.78494009452037206</v>
      </c>
      <c r="B744" s="7">
        <v>0.61904947805544985</v>
      </c>
      <c r="C744" s="7">
        <v>0.77748345250817685</v>
      </c>
      <c r="D744" s="7">
        <v>0.60194033726206619</v>
      </c>
      <c r="E744" s="7">
        <v>0.77762504486846329</v>
      </c>
      <c r="F744" s="7">
        <v>0.59086683287061315</v>
      </c>
      <c r="G744" s="7">
        <v>0.78332968926281921</v>
      </c>
      <c r="H744" s="7">
        <v>0.58207666565588501</v>
      </c>
      <c r="I744" s="7">
        <v>0.78845348073261612</v>
      </c>
      <c r="J744" s="7">
        <v>0.5738512044944063</v>
      </c>
      <c r="K744" s="7">
        <v>0.79076769244089362</v>
      </c>
      <c r="L744" s="7">
        <v>0.57356975935532717</v>
      </c>
      <c r="M744" s="7">
        <v>0.80201578171753818</v>
      </c>
      <c r="N744" s="7">
        <v>0.56406417675481035</v>
      </c>
      <c r="O744" s="7">
        <v>0.83263310805147206</v>
      </c>
      <c r="P744" s="7">
        <v>0.56860996969471356</v>
      </c>
      <c r="Q744" s="7">
        <v>0.84540168300293295</v>
      </c>
      <c r="R744" s="7">
        <v>0.56904393994142233</v>
      </c>
      <c r="S744" s="7">
        <v>0.86535563846005381</v>
      </c>
      <c r="T744" s="7">
        <v>0.57719404643663186</v>
      </c>
      <c r="U744" s="7">
        <v>0.8860357954076612</v>
      </c>
      <c r="V744" s="7">
        <v>0.58377259959072336</v>
      </c>
      <c r="W744" s="7">
        <v>0.90327456100467074</v>
      </c>
      <c r="X744" s="7">
        <v>0.60256768755594792</v>
      </c>
      <c r="Y744" s="7">
        <v>0.90553358521763894</v>
      </c>
      <c r="Z744" s="7">
        <v>0.59799102643950086</v>
      </c>
      <c r="AA744" s="7">
        <v>0.90929666137277854</v>
      </c>
      <c r="AB744" s="7">
        <v>0.59473806536427121</v>
      </c>
    </row>
    <row r="745" spans="1:28">
      <c r="A745" s="7">
        <v>0.78572384723463951</v>
      </c>
      <c r="B745" s="7">
        <v>0.62005723323086281</v>
      </c>
      <c r="C745" s="7">
        <v>0.77855782937908269</v>
      </c>
      <c r="D745" s="7">
        <v>0.60335845760800766</v>
      </c>
      <c r="E745" s="7">
        <v>0.7783155396956889</v>
      </c>
      <c r="F745" s="7">
        <v>0.59180104915484733</v>
      </c>
      <c r="G745" s="7">
        <v>0.78351597414750629</v>
      </c>
      <c r="H745" s="7">
        <v>0.58234086093160142</v>
      </c>
      <c r="I745" s="7">
        <v>0.78917164999597722</v>
      </c>
      <c r="J745" s="7">
        <v>0.57490072249690849</v>
      </c>
      <c r="K745" s="7">
        <v>0.79134404321527474</v>
      </c>
      <c r="L745" s="7">
        <v>0.57441227899747427</v>
      </c>
      <c r="M745" s="7">
        <v>0.80261014748925441</v>
      </c>
      <c r="N745" s="7">
        <v>0.56501019557713494</v>
      </c>
      <c r="O745" s="7">
        <v>0.83299235540064109</v>
      </c>
      <c r="P745" s="7">
        <v>0.56926092506477755</v>
      </c>
      <c r="Q745" s="7">
        <v>0.8456879615913957</v>
      </c>
      <c r="R745" s="7">
        <v>0.5695832251434001</v>
      </c>
      <c r="S745" s="7">
        <v>0.86561060815584312</v>
      </c>
      <c r="T745" s="7">
        <v>0.57773060797597331</v>
      </c>
      <c r="U745" s="7">
        <v>0.88623818147863531</v>
      </c>
      <c r="V745" s="7">
        <v>0.5842519642147036</v>
      </c>
      <c r="W745" s="7">
        <v>0.90342911467702769</v>
      </c>
      <c r="X745" s="7">
        <v>0.6029726054012039</v>
      </c>
      <c r="Y745" s="7">
        <v>0.90612869975491506</v>
      </c>
      <c r="Z745" s="7">
        <v>0.59957075076852662</v>
      </c>
      <c r="AA745" s="7">
        <v>0.90954409591922625</v>
      </c>
      <c r="AB745" s="7">
        <v>0.59538902073433519</v>
      </c>
    </row>
    <row r="746" spans="1:28">
      <c r="A746" s="7">
        <v>0.78634717077532157</v>
      </c>
      <c r="B746" s="7">
        <v>0.62085889793346605</v>
      </c>
      <c r="C746" s="7">
        <v>0.78024722057184981</v>
      </c>
      <c r="D746" s="7">
        <v>0.60559095308218824</v>
      </c>
      <c r="E746" s="7">
        <v>0.77863155981502763</v>
      </c>
      <c r="F746" s="7">
        <v>0.59222957207628424</v>
      </c>
      <c r="G746" s="7">
        <v>0.78755826868752254</v>
      </c>
      <c r="H746" s="7">
        <v>0.58807871021863733</v>
      </c>
      <c r="I746" s="7">
        <v>0.7894590853020832</v>
      </c>
      <c r="J746" s="7">
        <v>0.57532107443043656</v>
      </c>
      <c r="K746" s="7">
        <v>0.79217079675613966</v>
      </c>
      <c r="L746" s="7">
        <v>0.57562340098306064</v>
      </c>
      <c r="M746" s="7">
        <v>0.80398584299109754</v>
      </c>
      <c r="N746" s="7">
        <v>0.5672009282242263</v>
      </c>
      <c r="O746" s="7">
        <v>0.83454448817846139</v>
      </c>
      <c r="P746" s="7">
        <v>0.57207356068047965</v>
      </c>
      <c r="Q746" s="7">
        <v>0.84613882848148225</v>
      </c>
      <c r="R746" s="7">
        <v>0.57043391577345592</v>
      </c>
      <c r="S746" s="7">
        <v>0.86620288151168701</v>
      </c>
      <c r="T746" s="7">
        <v>0.57897713757583091</v>
      </c>
      <c r="U746" s="7">
        <v>0.88658996842603666</v>
      </c>
      <c r="V746" s="7">
        <v>0.58508631286894186</v>
      </c>
      <c r="W746" s="7">
        <v>0.90371306212159053</v>
      </c>
      <c r="X746" s="7">
        <v>0.60371707318844592</v>
      </c>
      <c r="Y746" s="7">
        <v>0.90623293388794102</v>
      </c>
      <c r="Z746" s="7">
        <v>0.59984765646987881</v>
      </c>
      <c r="AA746" s="7">
        <v>0.90987453566496157</v>
      </c>
      <c r="AB746" s="7">
        <v>0.59625968489039016</v>
      </c>
    </row>
    <row r="747" spans="1:28">
      <c r="A747" s="7">
        <v>0.78685604802656695</v>
      </c>
      <c r="B747" s="7">
        <v>0.62151348485371172</v>
      </c>
      <c r="C747" s="7">
        <v>0.78063160452301317</v>
      </c>
      <c r="D747" s="7">
        <v>0.60609937010762183</v>
      </c>
      <c r="E747" s="7">
        <v>0.77885898469859793</v>
      </c>
      <c r="F747" s="7">
        <v>0.59253825384172609</v>
      </c>
      <c r="G747" s="7">
        <v>0.78810225553388558</v>
      </c>
      <c r="H747" s="7">
        <v>0.5888522304073327</v>
      </c>
      <c r="I747" s="7">
        <v>0.78996942962108774</v>
      </c>
      <c r="J747" s="7">
        <v>0.57607098954295111</v>
      </c>
      <c r="K747" s="7">
        <v>0.79273441518646237</v>
      </c>
      <c r="L747" s="7">
        <v>0.57645048653693565</v>
      </c>
      <c r="M747" s="7">
        <v>0.80428710805945369</v>
      </c>
      <c r="N747" s="7">
        <v>0.5676812007357519</v>
      </c>
      <c r="O747" s="7">
        <v>0.83539654919892647</v>
      </c>
      <c r="P747" s="7">
        <v>0.57361787739523407</v>
      </c>
      <c r="Q747" s="7">
        <v>0.8464802616603827</v>
      </c>
      <c r="R747" s="7">
        <v>0.57107851593070202</v>
      </c>
      <c r="S747" s="7">
        <v>0.86633656353968769</v>
      </c>
      <c r="T747" s="7">
        <v>0.57925858271491015</v>
      </c>
      <c r="U747" s="7">
        <v>0.8867437123511972</v>
      </c>
      <c r="V747" s="7">
        <v>0.58545128366219956</v>
      </c>
      <c r="W747" s="7">
        <v>0.9043034212072798</v>
      </c>
      <c r="X747" s="7">
        <v>0.60526592934092749</v>
      </c>
      <c r="Y747" s="7">
        <v>0.90667303356071716</v>
      </c>
      <c r="Z747" s="7">
        <v>0.60101973929101227</v>
      </c>
      <c r="AA747" s="7">
        <v>0.91006426183476175</v>
      </c>
      <c r="AB747" s="7">
        <v>0.59676265459055122</v>
      </c>
    </row>
    <row r="748" spans="1:28">
      <c r="A748" s="7">
        <v>0.78756214075871667</v>
      </c>
      <c r="B748" s="7">
        <v>0.62242409606176508</v>
      </c>
      <c r="C748" s="7">
        <v>0.78242444719893289</v>
      </c>
      <c r="D748" s="7">
        <v>0.60847168026379661</v>
      </c>
      <c r="E748" s="7">
        <v>0.77938872940731596</v>
      </c>
      <c r="F748" s="7">
        <v>0.59325730077769645</v>
      </c>
      <c r="G748" s="7">
        <v>0.78924357841893988</v>
      </c>
      <c r="H748" s="7">
        <v>0.59047553333853842</v>
      </c>
      <c r="I748" s="7">
        <v>0.79066916280067534</v>
      </c>
      <c r="J748" s="7">
        <v>0.57709962613190868</v>
      </c>
      <c r="K748" s="7">
        <v>0.79323012778180646</v>
      </c>
      <c r="L748" s="7">
        <v>0.5771786123483601</v>
      </c>
      <c r="M748" s="7">
        <v>0.80465858666677637</v>
      </c>
      <c r="N748" s="7">
        <v>0.5682740513029092</v>
      </c>
      <c r="O748" s="7">
        <v>0.83563144169646009</v>
      </c>
      <c r="P748" s="7">
        <v>0.57404367665403466</v>
      </c>
      <c r="Q748" s="7">
        <v>0.84796856013251298</v>
      </c>
      <c r="R748" s="7">
        <v>0.57389115154640413</v>
      </c>
      <c r="S748" s="7">
        <v>0.8668633238486968</v>
      </c>
      <c r="T748" s="7">
        <v>0.58036802129540976</v>
      </c>
      <c r="U748" s="7">
        <v>0.88691482847129122</v>
      </c>
      <c r="V748" s="7">
        <v>0.58585892517009186</v>
      </c>
      <c r="W748" s="7">
        <v>0.90455861448024133</v>
      </c>
      <c r="X748" s="7">
        <v>0.60593685823699073</v>
      </c>
      <c r="Y748" s="7">
        <v>0.9068173577449069</v>
      </c>
      <c r="Z748" s="7">
        <v>0.60140468361026911</v>
      </c>
      <c r="AA748" s="7">
        <v>0.91018442174230185</v>
      </c>
      <c r="AB748" s="7">
        <v>0.59708132311899265</v>
      </c>
    </row>
    <row r="749" spans="1:28">
      <c r="A749" s="7">
        <v>0.78833158768680456</v>
      </c>
      <c r="B749" s="7">
        <v>0.62341641714890594</v>
      </c>
      <c r="C749" s="7">
        <v>0.78418312241252697</v>
      </c>
      <c r="D749" s="7">
        <v>0.61079950393024596</v>
      </c>
      <c r="E749" s="7">
        <v>0.7801340254113055</v>
      </c>
      <c r="F749" s="7">
        <v>0.59427050327838193</v>
      </c>
      <c r="G749" s="7">
        <v>0.78966949738064218</v>
      </c>
      <c r="H749" s="7">
        <v>0.59108200221887697</v>
      </c>
      <c r="I749" s="7">
        <v>0.79100352632002313</v>
      </c>
      <c r="J749" s="7">
        <v>0.57759260906907017</v>
      </c>
      <c r="K749" s="7">
        <v>0.79387268674529177</v>
      </c>
      <c r="L749" s="7">
        <v>0.57812281539559385</v>
      </c>
      <c r="M749" s="7">
        <v>0.8048806573946703</v>
      </c>
      <c r="N749" s="7">
        <v>0.56862903533316722</v>
      </c>
      <c r="O749" s="7">
        <v>0.83683630203675019</v>
      </c>
      <c r="P749" s="7">
        <v>0.57623440930112602</v>
      </c>
      <c r="Q749" s="7">
        <v>0.84914081404673791</v>
      </c>
      <c r="R749" s="7">
        <v>0.5761091208198581</v>
      </c>
      <c r="S749" s="7">
        <v>0.86759813234697836</v>
      </c>
      <c r="T749" s="7">
        <v>0.58191687744789133</v>
      </c>
      <c r="U749" s="7">
        <v>0.88703122217734498</v>
      </c>
      <c r="V749" s="7">
        <v>0.58613673875898953</v>
      </c>
      <c r="W749" s="7">
        <v>0.90464128272359512</v>
      </c>
      <c r="X749" s="7">
        <v>0.60615475124789087</v>
      </c>
      <c r="Y749" s="7">
        <v>0.90711758768362261</v>
      </c>
      <c r="Z749" s="7">
        <v>0.60220634831287234</v>
      </c>
      <c r="AA749" s="7">
        <v>0.91032671636965201</v>
      </c>
      <c r="AB749" s="7">
        <v>0.59745900433788612</v>
      </c>
    </row>
    <row r="750" spans="1:28">
      <c r="A750" s="7">
        <v>0.78893038702260732</v>
      </c>
      <c r="B750" s="7">
        <v>0.62418993733760131</v>
      </c>
      <c r="C750" s="7">
        <v>0.78442039645645489</v>
      </c>
      <c r="D750" s="7">
        <v>0.61111363302096022</v>
      </c>
      <c r="E750" s="7">
        <v>0.78202466600966125</v>
      </c>
      <c r="F750" s="7">
        <v>0.59684164080700308</v>
      </c>
      <c r="G750" s="7">
        <v>0.78995373488075149</v>
      </c>
      <c r="H750" s="7">
        <v>0.59148692006413295</v>
      </c>
      <c r="I750" s="7">
        <v>0.79141414818588884</v>
      </c>
      <c r="J750" s="7">
        <v>0.57819817006186336</v>
      </c>
      <c r="K750" s="7">
        <v>0.79430813291209224</v>
      </c>
      <c r="L750" s="7">
        <v>0.5787628761151129</v>
      </c>
      <c r="M750" s="7">
        <v>0.80570280894977775</v>
      </c>
      <c r="N750" s="7">
        <v>0.56994365649893119</v>
      </c>
      <c r="O750" s="7">
        <v>0.83698829129986019</v>
      </c>
      <c r="P750" s="7">
        <v>0.57651131500247821</v>
      </c>
      <c r="Q750" s="7">
        <v>0.84979654084416478</v>
      </c>
      <c r="R750" s="7">
        <v>0.5773556504197157</v>
      </c>
      <c r="S750" s="7">
        <v>0.86824795094666352</v>
      </c>
      <c r="T750" s="7">
        <v>0.5832923270791982</v>
      </c>
      <c r="U750" s="7">
        <v>0.88910111920365953</v>
      </c>
      <c r="V750" s="7">
        <v>0.59108018644378546</v>
      </c>
      <c r="W750" s="7">
        <v>0.90486322898564264</v>
      </c>
      <c r="X750" s="7">
        <v>0.60674033871468491</v>
      </c>
      <c r="Y750" s="7">
        <v>0.90736080066068303</v>
      </c>
      <c r="Z750" s="7">
        <v>0.60285821157048181</v>
      </c>
      <c r="AA750" s="7">
        <v>0.91048165940832215</v>
      </c>
      <c r="AB750" s="7">
        <v>0.59787118528350547</v>
      </c>
    </row>
    <row r="751" spans="1:28">
      <c r="A751" s="7">
        <v>0.78924307063481836</v>
      </c>
      <c r="B751" s="7">
        <v>0.62459394729531192</v>
      </c>
      <c r="C751" s="7">
        <v>0.78507432372152042</v>
      </c>
      <c r="D751" s="7">
        <v>0.61197975773928814</v>
      </c>
      <c r="E751" s="7">
        <v>0.78304031448568623</v>
      </c>
      <c r="F751" s="7">
        <v>0.59822344565112784</v>
      </c>
      <c r="G751" s="7">
        <v>0.790437375919399</v>
      </c>
      <c r="H751" s="7">
        <v>0.59217600671110449</v>
      </c>
      <c r="I751" s="7">
        <v>0.79170158349199482</v>
      </c>
      <c r="J751" s="7">
        <v>0.57862215354557311</v>
      </c>
      <c r="K751" s="7">
        <v>0.79504066710692423</v>
      </c>
      <c r="L751" s="7">
        <v>0.5798396307439776</v>
      </c>
      <c r="M751" s="7">
        <v>0.80591344956667721</v>
      </c>
      <c r="N751" s="7">
        <v>0.57028048277828092</v>
      </c>
      <c r="O751" s="7">
        <v>0.83717620529788705</v>
      </c>
      <c r="P751" s="7">
        <v>0.57685449649464582</v>
      </c>
      <c r="Q751" s="7">
        <v>0.85030606420344701</v>
      </c>
      <c r="R751" s="7">
        <v>0.57832527431822112</v>
      </c>
      <c r="S751" s="7">
        <v>0.86833736740247847</v>
      </c>
      <c r="T751" s="7">
        <v>0.58348207557619036</v>
      </c>
      <c r="U751" s="7">
        <v>0.88940339539550073</v>
      </c>
      <c r="V751" s="7">
        <v>0.59180831225520991</v>
      </c>
      <c r="W751" s="7">
        <v>0.9049953184614361</v>
      </c>
      <c r="X751" s="7">
        <v>0.60709078330721589</v>
      </c>
      <c r="Y751" s="7">
        <v>0.9078516810649333</v>
      </c>
      <c r="Z751" s="7">
        <v>0.60417464851133651</v>
      </c>
      <c r="AA751" s="7">
        <v>0.91071802659486489</v>
      </c>
      <c r="AB751" s="7">
        <v>0.59850125924002495</v>
      </c>
    </row>
    <row r="752" spans="1:28">
      <c r="A752" s="7">
        <v>0.78974683867671391</v>
      </c>
      <c r="B752" s="7">
        <v>0.62524581055292139</v>
      </c>
      <c r="C752" s="7">
        <v>0.7856124612531491</v>
      </c>
      <c r="D752" s="7">
        <v>0.61269335734998598</v>
      </c>
      <c r="E752" s="7">
        <v>0.7837216757834512</v>
      </c>
      <c r="F752" s="7">
        <v>0.59915130672254413</v>
      </c>
      <c r="G752" s="7">
        <v>0.79074872530413409</v>
      </c>
      <c r="H752" s="7">
        <v>0.59261996372081338</v>
      </c>
      <c r="I752" s="7">
        <v>0.79208119921696862</v>
      </c>
      <c r="J752" s="7">
        <v>0.5791823201610955</v>
      </c>
      <c r="K752" s="7">
        <v>0.79565097079879465</v>
      </c>
      <c r="L752" s="7">
        <v>0.58073753152639507</v>
      </c>
      <c r="M752" s="7">
        <v>0.8069788991986685</v>
      </c>
      <c r="N752" s="7">
        <v>0.57198458770102878</v>
      </c>
      <c r="O752" s="7">
        <v>0.83739543829558516</v>
      </c>
      <c r="P752" s="7">
        <v>0.57725578278972012</v>
      </c>
      <c r="Q752" s="7">
        <v>0.85151508784463048</v>
      </c>
      <c r="R752" s="7">
        <v>0.58062676924585344</v>
      </c>
      <c r="S752" s="7">
        <v>0.86854630090319473</v>
      </c>
      <c r="T752" s="7">
        <v>0.58392603258589926</v>
      </c>
      <c r="U752" s="7">
        <v>0.88957016846686132</v>
      </c>
      <c r="V752" s="7">
        <v>0.59221050643782969</v>
      </c>
      <c r="W752" s="7">
        <v>0.90518671341615731</v>
      </c>
      <c r="X752" s="7">
        <v>0.60759920033264947</v>
      </c>
      <c r="Y752" s="7">
        <v>0.9079924416890196</v>
      </c>
      <c r="Z752" s="7">
        <v>0.60455232973022999</v>
      </c>
      <c r="AA752" s="7">
        <v>0.91088482751914757</v>
      </c>
      <c r="AB752" s="7">
        <v>0.59894703202482469</v>
      </c>
    </row>
    <row r="753" spans="1:28">
      <c r="A753" s="7">
        <v>0.79012185464299312</v>
      </c>
      <c r="B753" s="7">
        <v>0.62573153038971951</v>
      </c>
      <c r="C753" s="7">
        <v>0.7862977086920131</v>
      </c>
      <c r="D753" s="7">
        <v>0.6136021527829485</v>
      </c>
      <c r="E753" s="7">
        <v>0.7842797344334973</v>
      </c>
      <c r="F753" s="7">
        <v>0.59991211648560361</v>
      </c>
      <c r="G753" s="7">
        <v>0.79107056961195021</v>
      </c>
      <c r="H753" s="7">
        <v>0.59307935481879437</v>
      </c>
      <c r="I753" s="7">
        <v>0.79297199726475498</v>
      </c>
      <c r="J753" s="7">
        <v>0.58049694132685947</v>
      </c>
      <c r="K753" s="7">
        <v>0.79602360406823991</v>
      </c>
      <c r="L753" s="7">
        <v>0.58128589560382693</v>
      </c>
      <c r="M753" s="7">
        <v>0.80729322725101837</v>
      </c>
      <c r="N753" s="7">
        <v>0.57248755740118984</v>
      </c>
      <c r="O753" s="7">
        <v>0.83758519458771041</v>
      </c>
      <c r="P753" s="7">
        <v>0.57760441160716025</v>
      </c>
      <c r="Q753" s="7">
        <v>0.85177860422116647</v>
      </c>
      <c r="R753" s="7">
        <v>0.58112883105846913</v>
      </c>
      <c r="S753" s="7">
        <v>0.86878533499299715</v>
      </c>
      <c r="T753" s="7">
        <v>0.58443444961133284</v>
      </c>
      <c r="U753" s="7">
        <v>0.89006527602246321</v>
      </c>
      <c r="V753" s="7">
        <v>0.59340891799778017</v>
      </c>
      <c r="W753" s="7">
        <v>0.90597475743160549</v>
      </c>
      <c r="X753" s="7">
        <v>0.6096936968999267</v>
      </c>
      <c r="Y753" s="7">
        <v>0.9084966854436578</v>
      </c>
      <c r="Z753" s="7">
        <v>0.60590780583553772</v>
      </c>
      <c r="AA753" s="7">
        <v>0.91099312954107514</v>
      </c>
      <c r="AB753" s="7">
        <v>0.59923664815181277</v>
      </c>
    </row>
    <row r="754" spans="1:28">
      <c r="A754" s="7">
        <v>0.7906787584621271</v>
      </c>
      <c r="B754" s="7">
        <v>0.62645420887587155</v>
      </c>
      <c r="C754" s="7">
        <v>0.78659382669883515</v>
      </c>
      <c r="D754" s="7">
        <v>0.61399526809011407</v>
      </c>
      <c r="E754" s="7">
        <v>0.78543512591027032</v>
      </c>
      <c r="F754" s="7">
        <v>0.60148820926444768</v>
      </c>
      <c r="G754" s="7">
        <v>0.79167402768910544</v>
      </c>
      <c r="H754" s="7">
        <v>0.59394094009939513</v>
      </c>
      <c r="I754" s="7">
        <v>0.79342787133624681</v>
      </c>
      <c r="J754" s="7">
        <v>0.58117059388555892</v>
      </c>
      <c r="K754" s="7">
        <v>0.79642509731755107</v>
      </c>
      <c r="L754" s="7">
        <v>0.5818769303958935</v>
      </c>
      <c r="M754" s="7">
        <v>0.80778717133328248</v>
      </c>
      <c r="N754" s="7">
        <v>0.57327832745324814</v>
      </c>
      <c r="O754" s="7">
        <v>0.83817104411097076</v>
      </c>
      <c r="P754" s="7">
        <v>0.57868116623602495</v>
      </c>
      <c r="Q754" s="7">
        <v>0.85196157738626954</v>
      </c>
      <c r="R754" s="7">
        <v>0.58147745987590926</v>
      </c>
      <c r="S754" s="7">
        <v>0.8688570452199379</v>
      </c>
      <c r="T754" s="7">
        <v>0.58458697471896293</v>
      </c>
      <c r="U754" s="7">
        <v>0.89034236253165089</v>
      </c>
      <c r="V754" s="7">
        <v>0.59407984689384341</v>
      </c>
      <c r="W754" s="7">
        <v>0.90611313688243678</v>
      </c>
      <c r="X754" s="7">
        <v>0.61006229924336608</v>
      </c>
      <c r="Y754" s="7">
        <v>0.90865348208820962</v>
      </c>
      <c r="Z754" s="7">
        <v>0.60633088143170211</v>
      </c>
      <c r="AA754" s="7">
        <v>0.91121368621346788</v>
      </c>
      <c r="AB754" s="7">
        <v>0.59982768294387934</v>
      </c>
    </row>
    <row r="755" spans="1:28">
      <c r="A755" s="7">
        <v>0.7909842891812483</v>
      </c>
      <c r="B755" s="7">
        <v>0.62685095573321881</v>
      </c>
      <c r="C755" s="7">
        <v>0.78692790855268568</v>
      </c>
      <c r="D755" s="7">
        <v>0.61443922509982296</v>
      </c>
      <c r="E755" s="7">
        <v>0.78614297444347114</v>
      </c>
      <c r="F755" s="7">
        <v>0.60245420161277141</v>
      </c>
      <c r="G755" s="7">
        <v>0.79199062453538105</v>
      </c>
      <c r="H755" s="7">
        <v>0.59439306809701287</v>
      </c>
      <c r="I755" s="7">
        <v>0.7937337427261264</v>
      </c>
      <c r="J755" s="7">
        <v>0.58162272188317665</v>
      </c>
      <c r="K755" s="7">
        <v>0.79690722874589937</v>
      </c>
      <c r="L755" s="7">
        <v>0.58258689845640965</v>
      </c>
      <c r="M755" s="7">
        <v>0.80889425922675384</v>
      </c>
      <c r="N755" s="7">
        <v>0.57505597126717478</v>
      </c>
      <c r="O755" s="7">
        <v>0.83854595095997542</v>
      </c>
      <c r="P755" s="7">
        <v>0.57937025288299648</v>
      </c>
      <c r="Q755" s="7">
        <v>0.85253588550257398</v>
      </c>
      <c r="R755" s="7">
        <v>0.5825741880307731</v>
      </c>
      <c r="S755" s="7">
        <v>0.86904738718033614</v>
      </c>
      <c r="T755" s="7">
        <v>0.58499189256421891</v>
      </c>
      <c r="U755" s="7">
        <v>0.89050044950554486</v>
      </c>
      <c r="V755" s="7">
        <v>0.59446297543800941</v>
      </c>
      <c r="W755" s="7">
        <v>0.90660734920683417</v>
      </c>
      <c r="X755" s="7">
        <v>0.61137873618422078</v>
      </c>
      <c r="Y755" s="7">
        <v>0.9089635118172098</v>
      </c>
      <c r="Z755" s="7">
        <v>0.60716795374857668</v>
      </c>
      <c r="AA755" s="7">
        <v>0.9113583524179405</v>
      </c>
      <c r="AB755" s="7">
        <v>0.60021716670086322</v>
      </c>
    </row>
    <row r="756" spans="1:28">
      <c r="A756" s="7">
        <v>0.7911477838804436</v>
      </c>
      <c r="B756" s="7">
        <v>0.62706340141884642</v>
      </c>
      <c r="C756" s="7">
        <v>0.78714430248074796</v>
      </c>
      <c r="D756" s="7">
        <v>0.61472884122681104</v>
      </c>
      <c r="E756" s="7">
        <v>0.78674670074082054</v>
      </c>
      <c r="F756" s="7">
        <v>0.60327947139155558</v>
      </c>
      <c r="G756" s="7">
        <v>0.79227223830472016</v>
      </c>
      <c r="H756" s="7">
        <v>0.59479526227963264</v>
      </c>
      <c r="I756" s="7">
        <v>0.79521784746989832</v>
      </c>
      <c r="J756" s="7">
        <v>0.58381708608044969</v>
      </c>
      <c r="K756" s="7">
        <v>0.79746235894684969</v>
      </c>
      <c r="L756" s="7">
        <v>0.58340490513483045</v>
      </c>
      <c r="M756" s="7">
        <v>0.80940289916601094</v>
      </c>
      <c r="N756" s="7">
        <v>0.57587397794559558</v>
      </c>
      <c r="O756" s="7">
        <v>0.83878729148685316</v>
      </c>
      <c r="P756" s="7">
        <v>0.57981420989270538</v>
      </c>
      <c r="Q756" s="7">
        <v>0.8526917191073029</v>
      </c>
      <c r="R756" s="7">
        <v>0.58287197514566991</v>
      </c>
      <c r="S756" s="7">
        <v>0.86945640106733146</v>
      </c>
      <c r="T756" s="7">
        <v>0.58586255672027387</v>
      </c>
      <c r="U756" s="7">
        <v>0.89064203289425203</v>
      </c>
      <c r="V756" s="7">
        <v>0.59480615693017702</v>
      </c>
      <c r="W756" s="7">
        <v>0.90675112006484071</v>
      </c>
      <c r="X756" s="7">
        <v>0.61176186472838678</v>
      </c>
      <c r="Y756" s="7">
        <v>0.90940717505008939</v>
      </c>
      <c r="Z756" s="7">
        <v>0.60836636530852717</v>
      </c>
      <c r="AA756" s="7">
        <v>0.91160657749009577</v>
      </c>
      <c r="AB756" s="7">
        <v>0.60089263503465351</v>
      </c>
    </row>
    <row r="757" spans="1:28">
      <c r="A757" s="7">
        <v>0.79188964107804227</v>
      </c>
      <c r="B757" s="7">
        <v>0.62802939376717015</v>
      </c>
      <c r="C757" s="7">
        <v>0.7898862413323795</v>
      </c>
      <c r="D757" s="7">
        <v>0.61840124634802307</v>
      </c>
      <c r="E757" s="7">
        <v>0.78769476109883663</v>
      </c>
      <c r="F757" s="7">
        <v>0.60457775058150198</v>
      </c>
      <c r="G757" s="7">
        <v>0.79477527745952903</v>
      </c>
      <c r="H757" s="7">
        <v>0.59837324709612139</v>
      </c>
      <c r="I757" s="7">
        <v>0.79551198680646751</v>
      </c>
      <c r="J757" s="7">
        <v>0.58425287210224985</v>
      </c>
      <c r="K757" s="7">
        <v>0.79800305915786707</v>
      </c>
      <c r="L757" s="7">
        <v>0.58420293828725212</v>
      </c>
      <c r="M757" s="7">
        <v>0.80961925483840758</v>
      </c>
      <c r="N757" s="7">
        <v>0.57622260676303572</v>
      </c>
      <c r="O757" s="7">
        <v>0.83949933815584721</v>
      </c>
      <c r="P757" s="7">
        <v>0.58112429162074219</v>
      </c>
      <c r="Q757" s="7">
        <v>0.85360045664499185</v>
      </c>
      <c r="R757" s="7">
        <v>0.58461421134532532</v>
      </c>
      <c r="S757" s="7">
        <v>0.87018147113973221</v>
      </c>
      <c r="T757" s="7">
        <v>0.58740687343502829</v>
      </c>
      <c r="U757" s="7">
        <v>0.89155407312825552</v>
      </c>
      <c r="V757" s="7">
        <v>0.59702412620363099</v>
      </c>
      <c r="W757" s="7">
        <v>0.90699553052345172</v>
      </c>
      <c r="X757" s="7">
        <v>0.61241372798599625</v>
      </c>
      <c r="Y757" s="7">
        <v>0.90961118886601189</v>
      </c>
      <c r="Z757" s="7">
        <v>0.60891926882368619</v>
      </c>
      <c r="AA757" s="7">
        <v>0.91202318453794862</v>
      </c>
      <c r="AB757" s="7">
        <v>0.6020274944664249</v>
      </c>
    </row>
    <row r="758" spans="1:28">
      <c r="A758" s="7">
        <v>0.79249865883254478</v>
      </c>
      <c r="B758" s="7">
        <v>0.62882379536941013</v>
      </c>
      <c r="C758" s="7">
        <v>0.79008744972163036</v>
      </c>
      <c r="D758" s="7">
        <v>0.6186708889490119</v>
      </c>
      <c r="E758" s="7">
        <v>0.7882473396312063</v>
      </c>
      <c r="F758" s="7">
        <v>0.60533492879437978</v>
      </c>
      <c r="G758" s="7">
        <v>0.79539185419053537</v>
      </c>
      <c r="H758" s="7">
        <v>0.5992548059027214</v>
      </c>
      <c r="I758" s="7">
        <v>0.79592344667614112</v>
      </c>
      <c r="J758" s="7">
        <v>0.58486388042031556</v>
      </c>
      <c r="K758" s="7">
        <v>0.79832730951989006</v>
      </c>
      <c r="L758" s="7">
        <v>0.58468230291123235</v>
      </c>
      <c r="M758" s="7">
        <v>0.80988214739128206</v>
      </c>
      <c r="N758" s="7">
        <v>0.57664659024674547</v>
      </c>
      <c r="O758" s="7">
        <v>0.83989451023993322</v>
      </c>
      <c r="P758" s="7">
        <v>0.58185241743216665</v>
      </c>
      <c r="Q758" s="7">
        <v>0.8539121238544497</v>
      </c>
      <c r="R758" s="7">
        <v>0.58521250923775514</v>
      </c>
      <c r="S758" s="7">
        <v>0.87068698397409217</v>
      </c>
      <c r="T758" s="7">
        <v>0.58848362806389298</v>
      </c>
      <c r="U758" s="7">
        <v>0.89209347978093756</v>
      </c>
      <c r="V758" s="7">
        <v>0.59834056314448569</v>
      </c>
      <c r="W758" s="7">
        <v>0.90722376676053706</v>
      </c>
      <c r="X758" s="7">
        <v>0.61302382841651648</v>
      </c>
      <c r="Y758" s="7">
        <v>0.90982411158219301</v>
      </c>
      <c r="Z758" s="7">
        <v>0.60949668530257139</v>
      </c>
      <c r="AA758" s="7">
        <v>0.91253228309357914</v>
      </c>
      <c r="AB758" s="7">
        <v>0.60341747029845849</v>
      </c>
    </row>
    <row r="759" spans="1:28">
      <c r="A759" s="7">
        <v>0.79283893217524504</v>
      </c>
      <c r="B759" s="7">
        <v>0.62926775237911903</v>
      </c>
      <c r="C759" s="7">
        <v>0.79059141979093339</v>
      </c>
      <c r="D759" s="7">
        <v>0.61934635728280218</v>
      </c>
      <c r="E759" s="7">
        <v>0.78889764692880504</v>
      </c>
      <c r="F759" s="7">
        <v>0.60622738225152473</v>
      </c>
      <c r="G759" s="7">
        <v>0.79592097322920041</v>
      </c>
      <c r="H759" s="7">
        <v>0.6000119841155992</v>
      </c>
      <c r="I759" s="7">
        <v>0.79682094875439058</v>
      </c>
      <c r="J759" s="7">
        <v>0.5861975672245332</v>
      </c>
      <c r="K759" s="7">
        <v>0.79870588454989599</v>
      </c>
      <c r="L759" s="7">
        <v>0.58524246952675474</v>
      </c>
      <c r="M759" s="7">
        <v>0.810171165912144</v>
      </c>
      <c r="N759" s="7">
        <v>0.5771141523326353</v>
      </c>
      <c r="O759" s="7">
        <v>0.84054391890958502</v>
      </c>
      <c r="P759" s="7">
        <v>0.58305082899211713</v>
      </c>
      <c r="Q759" s="7">
        <v>0.85416163271595391</v>
      </c>
      <c r="R759" s="7">
        <v>0.58569187386173538</v>
      </c>
      <c r="S759" s="7">
        <v>0.87091627963801377</v>
      </c>
      <c r="T759" s="7">
        <v>0.58897207156332732</v>
      </c>
      <c r="U759" s="7">
        <v>0.89230802638836504</v>
      </c>
      <c r="V759" s="7">
        <v>0.59886532214573673</v>
      </c>
      <c r="W759" s="7">
        <v>0.90734956626129271</v>
      </c>
      <c r="X759" s="7">
        <v>0.6133606546958662</v>
      </c>
      <c r="Y759" s="7">
        <v>0.9103354824570381</v>
      </c>
      <c r="Z759" s="7">
        <v>0.6108921084598774</v>
      </c>
      <c r="AA759" s="7">
        <v>0.91270777980064433</v>
      </c>
      <c r="AB759" s="7">
        <v>0.60389683492243873</v>
      </c>
    </row>
    <row r="760" spans="1:28">
      <c r="A760" s="7">
        <v>0.79338153020819946</v>
      </c>
      <c r="B760" s="7">
        <v>0.62997590466454434</v>
      </c>
      <c r="C760" s="7">
        <v>0.7912235178439575</v>
      </c>
      <c r="D760" s="7">
        <v>0.62019523213776717</v>
      </c>
      <c r="E760" s="7">
        <v>0.78951324681445323</v>
      </c>
      <c r="F760" s="7">
        <v>0.60707262555630803</v>
      </c>
      <c r="G760" s="7">
        <v>0.79641423461400551</v>
      </c>
      <c r="H760" s="7">
        <v>0.60071832062593367</v>
      </c>
      <c r="I760" s="7">
        <v>0.79706564586629425</v>
      </c>
      <c r="J760" s="7">
        <v>0.5865625380177909</v>
      </c>
      <c r="K760" s="7">
        <v>0.79886970737678198</v>
      </c>
      <c r="L760" s="7">
        <v>0.58548487550138106</v>
      </c>
      <c r="M760" s="7">
        <v>0.81040629962403177</v>
      </c>
      <c r="N760" s="7">
        <v>0.57749455721416509</v>
      </c>
      <c r="O760" s="7">
        <v>0.84123385804939943</v>
      </c>
      <c r="P760" s="7">
        <v>0.58432459521833724</v>
      </c>
      <c r="Q760" s="7">
        <v>0.85443653019845323</v>
      </c>
      <c r="R760" s="7">
        <v>0.58622208018825894</v>
      </c>
      <c r="S760" s="7">
        <v>0.87115354310492876</v>
      </c>
      <c r="T760" s="7">
        <v>0.58947776492612458</v>
      </c>
      <c r="U760" s="7">
        <v>0.892476536679219</v>
      </c>
      <c r="V760" s="7">
        <v>0.59927750309135608</v>
      </c>
      <c r="W760" s="7">
        <v>0.90749423568716181</v>
      </c>
      <c r="X760" s="7">
        <v>0.61374923056530473</v>
      </c>
      <c r="Y760" s="7">
        <v>0.91168072639609055</v>
      </c>
      <c r="Z760" s="7">
        <v>0.61456451358108943</v>
      </c>
      <c r="AA760" s="7">
        <v>0.91282873023389199</v>
      </c>
      <c r="AB760" s="7">
        <v>0.60422730598897056</v>
      </c>
    </row>
    <row r="761" spans="1:28">
      <c r="A761" s="7">
        <v>0.79379435432366763</v>
      </c>
      <c r="B761" s="7">
        <v>0.63051518986652211</v>
      </c>
      <c r="C761" s="7">
        <v>0.79190022341724009</v>
      </c>
      <c r="D761" s="7">
        <v>0.62110584334582053</v>
      </c>
      <c r="E761" s="7">
        <v>0.79066315817354982</v>
      </c>
      <c r="F761" s="7">
        <v>0.60865234988533379</v>
      </c>
      <c r="G761" s="7">
        <v>0.79671333992181281</v>
      </c>
      <c r="H761" s="7">
        <v>0.60114684354737058</v>
      </c>
      <c r="I761" s="7">
        <v>0.79747207771312056</v>
      </c>
      <c r="J761" s="7">
        <v>0.58716900689812945</v>
      </c>
      <c r="K761" s="7">
        <v>0.7990089143384882</v>
      </c>
      <c r="L761" s="7">
        <v>0.58569096597419079</v>
      </c>
      <c r="M761" s="7">
        <v>0.81072307698588053</v>
      </c>
      <c r="N761" s="7">
        <v>0.57800751367732572</v>
      </c>
      <c r="O761" s="7">
        <v>0.84142361434152468</v>
      </c>
      <c r="P761" s="7">
        <v>0.58467503981086821</v>
      </c>
      <c r="Q761" s="7">
        <v>0.85465889949958329</v>
      </c>
      <c r="R761" s="7">
        <v>0.58665151099724122</v>
      </c>
      <c r="S761" s="7">
        <v>0.87146782866744676</v>
      </c>
      <c r="T761" s="7">
        <v>0.59014869382218782</v>
      </c>
      <c r="U761" s="7">
        <v>0.89264939001880628</v>
      </c>
      <c r="V761" s="7">
        <v>0.59970057868752047</v>
      </c>
      <c r="W761" s="7">
        <v>0.90785096712859048</v>
      </c>
      <c r="X761" s="7">
        <v>0.6147079598132652</v>
      </c>
      <c r="Y761" s="7">
        <v>0.91217962481057357</v>
      </c>
      <c r="Z761" s="7">
        <v>0.6159308843369421</v>
      </c>
      <c r="AA761" s="7">
        <v>0.91366273485530525</v>
      </c>
      <c r="AB761" s="7">
        <v>0.60650701161551279</v>
      </c>
    </row>
    <row r="762" spans="1:28">
      <c r="A762" s="7">
        <v>0.79445037680418873</v>
      </c>
      <c r="B762" s="7">
        <v>0.63137223570939582</v>
      </c>
      <c r="C762" s="7">
        <v>0.79298693853843016</v>
      </c>
      <c r="D762" s="7">
        <v>0.62256935806903291</v>
      </c>
      <c r="E762" s="7">
        <v>0.79097369817521213</v>
      </c>
      <c r="F762" s="7">
        <v>0.60907905703167986</v>
      </c>
      <c r="G762" s="7">
        <v>0.79760803211446463</v>
      </c>
      <c r="H762" s="7">
        <v>0.60242968864904489</v>
      </c>
      <c r="I762" s="7">
        <v>0.79799331608162771</v>
      </c>
      <c r="J762" s="7">
        <v>0.58794706652455186</v>
      </c>
      <c r="K762" s="7">
        <v>0.79948595282921309</v>
      </c>
      <c r="L762" s="7">
        <v>0.58639730248452526</v>
      </c>
      <c r="M762" s="7">
        <v>0.81085697257181655</v>
      </c>
      <c r="N762" s="7">
        <v>0.57822449880068039</v>
      </c>
      <c r="O762" s="7">
        <v>0.84189247818954283</v>
      </c>
      <c r="P762" s="7">
        <v>0.5855420724167415</v>
      </c>
      <c r="Q762" s="7">
        <v>0.85495130637587247</v>
      </c>
      <c r="R762" s="7">
        <v>0.58721803282558149</v>
      </c>
      <c r="S762" s="7">
        <v>0.87174670177221625</v>
      </c>
      <c r="T762" s="7">
        <v>0.59074608382707228</v>
      </c>
      <c r="U762" s="7">
        <v>0.89318358501300832</v>
      </c>
      <c r="V762" s="7">
        <v>0.60101066041555729</v>
      </c>
      <c r="W762" s="7">
        <v>0.9079552010006452</v>
      </c>
      <c r="X762" s="7">
        <v>0.61498940495234444</v>
      </c>
      <c r="Y762" s="7">
        <v>0.91228831339372884</v>
      </c>
      <c r="Z762" s="7">
        <v>0.61622867145183891</v>
      </c>
      <c r="AA762" s="7">
        <v>0.91401689037226563</v>
      </c>
      <c r="AB762" s="7">
        <v>0.60747754340156368</v>
      </c>
    </row>
    <row r="763" spans="1:28">
      <c r="A763" s="7">
        <v>0.79507983139609062</v>
      </c>
      <c r="B763" s="7">
        <v>0.63219478182554367</v>
      </c>
      <c r="C763" s="7">
        <v>0.79324129631352092</v>
      </c>
      <c r="D763" s="7">
        <v>0.62291253956120052</v>
      </c>
      <c r="E763" s="7">
        <v>0.7913819669421035</v>
      </c>
      <c r="F763" s="7">
        <v>0.60964013153474761</v>
      </c>
      <c r="G763" s="7">
        <v>0.79949449453826715</v>
      </c>
      <c r="H763" s="7">
        <v>0.60513519353438783</v>
      </c>
      <c r="I763" s="7">
        <v>0.79862684696039199</v>
      </c>
      <c r="J763" s="7">
        <v>0.58889308534687645</v>
      </c>
      <c r="K763" s="7">
        <v>0.79987131844271686</v>
      </c>
      <c r="L763" s="7">
        <v>0.58696927163813806</v>
      </c>
      <c r="M763" s="7">
        <v>0.81192650438630587</v>
      </c>
      <c r="N763" s="7">
        <v>0.57996128767506328</v>
      </c>
      <c r="O763" s="7">
        <v>0.8422572524210068</v>
      </c>
      <c r="P763" s="7">
        <v>0.58621754075053178</v>
      </c>
      <c r="Q763" s="7">
        <v>0.85562629350646802</v>
      </c>
      <c r="R763" s="7">
        <v>0.58852811455361831</v>
      </c>
      <c r="S763" s="7">
        <v>0.87183523291658749</v>
      </c>
      <c r="T763" s="7">
        <v>0.59093583232406444</v>
      </c>
      <c r="U763" s="7">
        <v>0.89353710917990303</v>
      </c>
      <c r="V763" s="7">
        <v>0.60187769302143057</v>
      </c>
      <c r="W763" s="7">
        <v>0.90806123200842503</v>
      </c>
      <c r="X763" s="7">
        <v>0.61527629741669621</v>
      </c>
      <c r="Y763" s="7">
        <v>0.91247183673905652</v>
      </c>
      <c r="Z763" s="7">
        <v>0.61673164115199997</v>
      </c>
      <c r="AA763" s="7">
        <v>0.91413705027980574</v>
      </c>
      <c r="AB763" s="7">
        <v>0.60780710658055004</v>
      </c>
    </row>
    <row r="764" spans="1:28">
      <c r="A764" s="7">
        <v>0.795659215736364</v>
      </c>
      <c r="B764" s="7">
        <v>0.63295196003842147</v>
      </c>
      <c r="C764" s="7">
        <v>0.79439254997465947</v>
      </c>
      <c r="D764" s="7">
        <v>0.62446593515140913</v>
      </c>
      <c r="E764" s="7">
        <v>0.79208981547530433</v>
      </c>
      <c r="F764" s="7">
        <v>0.6106133869834347</v>
      </c>
      <c r="G764" s="7">
        <v>0.80006471869233264</v>
      </c>
      <c r="H764" s="7">
        <v>0.60595320021280863</v>
      </c>
      <c r="I764" s="7">
        <v>0.7997137378992244</v>
      </c>
      <c r="J764" s="7">
        <v>0.59051638827808217</v>
      </c>
      <c r="K764" s="7">
        <v>0.80053594680257023</v>
      </c>
      <c r="L764" s="7">
        <v>0.5879561454000064</v>
      </c>
      <c r="M764" s="7">
        <v>0.81276416823490594</v>
      </c>
      <c r="N764" s="7">
        <v>0.58132221110564342</v>
      </c>
      <c r="O764" s="7">
        <v>0.84271506250443506</v>
      </c>
      <c r="P764" s="7">
        <v>0.58706823138058761</v>
      </c>
      <c r="Q764" s="7">
        <v>0.8567512720574606</v>
      </c>
      <c r="R764" s="7">
        <v>0.59071430776298262</v>
      </c>
      <c r="S764" s="7">
        <v>0.8719804239933564</v>
      </c>
      <c r="T764" s="7">
        <v>0.5912472377521425</v>
      </c>
      <c r="U764" s="7">
        <v>0.89374210108011709</v>
      </c>
      <c r="V764" s="7">
        <v>0.60238066272159163</v>
      </c>
      <c r="W764" s="7">
        <v>0.90836584651382635</v>
      </c>
      <c r="X764" s="7">
        <v>0.61610156719548037</v>
      </c>
      <c r="Y764" s="7">
        <v>0.91279968426857394</v>
      </c>
      <c r="Z764" s="7">
        <v>0.61763317348459912</v>
      </c>
      <c r="AA764" s="7">
        <v>0.91428487858710838</v>
      </c>
      <c r="AB764" s="7">
        <v>0.6082129323133515</v>
      </c>
    </row>
    <row r="765" spans="1:28">
      <c r="A765" s="7">
        <v>0.79595963724613539</v>
      </c>
      <c r="B765" s="7">
        <v>0.63334507534558704</v>
      </c>
      <c r="C765" s="7">
        <v>0.79478262850287706</v>
      </c>
      <c r="D765" s="7">
        <v>0.62499250992775102</v>
      </c>
      <c r="E765" s="7">
        <v>0.79256293230136632</v>
      </c>
      <c r="F765" s="7">
        <v>0.61126434235349869</v>
      </c>
      <c r="G765" s="7">
        <v>0.80077050226952717</v>
      </c>
      <c r="H765" s="7">
        <v>0.60696640271349411</v>
      </c>
      <c r="I765" s="7">
        <v>0.80202830441661466</v>
      </c>
      <c r="J765" s="7">
        <v>0.59397453193857586</v>
      </c>
      <c r="K765" s="7">
        <v>0.80082200013241778</v>
      </c>
      <c r="L765" s="7">
        <v>0.58838103677126163</v>
      </c>
      <c r="M765" s="7">
        <v>0.81309727432674683</v>
      </c>
      <c r="N765" s="7">
        <v>0.58186512785780287</v>
      </c>
      <c r="O765" s="7">
        <v>0.84306878297130927</v>
      </c>
      <c r="P765" s="7">
        <v>0.5877255419634696</v>
      </c>
      <c r="Q765" s="7">
        <v>0.85692724146504773</v>
      </c>
      <c r="R765" s="7">
        <v>0.59105658136760486</v>
      </c>
      <c r="S765" s="7">
        <v>0.87244432718986187</v>
      </c>
      <c r="T765" s="7">
        <v>0.59224319038946505</v>
      </c>
      <c r="U765" s="7">
        <v>0.89394883019982452</v>
      </c>
      <c r="V765" s="7">
        <v>0.60288817185947974</v>
      </c>
      <c r="W765" s="7">
        <v>0.90856353144358526</v>
      </c>
      <c r="X765" s="7">
        <v>0.61663722084727646</v>
      </c>
      <c r="Y765" s="7">
        <v>0.91295380824304817</v>
      </c>
      <c r="Z765" s="7">
        <v>0.61805715696830887</v>
      </c>
      <c r="AA765" s="7">
        <v>0.9147781666285888</v>
      </c>
      <c r="AB765" s="7">
        <v>0.60956840841865922</v>
      </c>
    </row>
    <row r="766" spans="1:28">
      <c r="A766" s="7">
        <v>0.79779793077021255</v>
      </c>
      <c r="B766" s="7">
        <v>0.63575097734094232</v>
      </c>
      <c r="C766" s="7">
        <v>0.79509867752938912</v>
      </c>
      <c r="D766" s="7">
        <v>0.62541921707409709</v>
      </c>
      <c r="E766" s="7">
        <v>0.79330822830535586</v>
      </c>
      <c r="F766" s="7">
        <v>0.61229297894245627</v>
      </c>
      <c r="G766" s="7">
        <v>0.80098214988499317</v>
      </c>
      <c r="H766" s="7">
        <v>0.60727054504120881</v>
      </c>
      <c r="I766" s="7">
        <v>0.80338670858920325</v>
      </c>
      <c r="J766" s="7">
        <v>0.59600820004031008</v>
      </c>
      <c r="K766" s="7">
        <v>0.80112927403569612</v>
      </c>
      <c r="L766" s="7">
        <v>0.58883770420660642</v>
      </c>
      <c r="M766" s="7">
        <v>0.81343282972808661</v>
      </c>
      <c r="N766" s="7">
        <v>0.58241349193523473</v>
      </c>
      <c r="O766" s="7">
        <v>0.84321432420507525</v>
      </c>
      <c r="P766" s="7">
        <v>0.5879960924520039</v>
      </c>
      <c r="Q766" s="7">
        <v>0.85772216794310319</v>
      </c>
      <c r="R766" s="7">
        <v>0.59260543752008643</v>
      </c>
      <c r="S766" s="7">
        <v>0.87272674154040619</v>
      </c>
      <c r="T766" s="7">
        <v>0.5928496592698036</v>
      </c>
      <c r="U766" s="7">
        <v>0.89535510937968321</v>
      </c>
      <c r="V766" s="7">
        <v>0.60634631551997342</v>
      </c>
      <c r="W766" s="7">
        <v>0.90883130466662243</v>
      </c>
      <c r="X766" s="7">
        <v>0.61736534665870091</v>
      </c>
      <c r="Y766" s="7">
        <v>0.91321840258072939</v>
      </c>
      <c r="Z766" s="7">
        <v>0.61878528277973333</v>
      </c>
      <c r="AA766" s="7">
        <v>0.91487382023919639</v>
      </c>
      <c r="AB766" s="7">
        <v>0.60983169580683017</v>
      </c>
    </row>
    <row r="767" spans="1:28">
      <c r="A767" s="7">
        <v>0.79965155192233928</v>
      </c>
      <c r="B767" s="7">
        <v>0.63817776074984212</v>
      </c>
      <c r="C767" s="7">
        <v>0.79596615143398974</v>
      </c>
      <c r="D767" s="7">
        <v>0.62659129989523055</v>
      </c>
      <c r="E767" s="7">
        <v>0.79393570177930295</v>
      </c>
      <c r="F767" s="7">
        <v>0.61315910366078419</v>
      </c>
      <c r="G767" s="7">
        <v>0.80148503161595586</v>
      </c>
      <c r="H767" s="7">
        <v>0.60799322352736085</v>
      </c>
      <c r="I767" s="7">
        <v>0.8039305730605234</v>
      </c>
      <c r="J767" s="7">
        <v>0.5968225751685492</v>
      </c>
      <c r="K767" s="7">
        <v>0.80249757661051557</v>
      </c>
      <c r="L767" s="7">
        <v>0.59087137230834064</v>
      </c>
      <c r="M767" s="7">
        <v>0.81554821669857647</v>
      </c>
      <c r="N767" s="7">
        <v>0.58587163559572841</v>
      </c>
      <c r="O767" s="7">
        <v>0.84373385114079669</v>
      </c>
      <c r="P767" s="7">
        <v>0.58896208480032763</v>
      </c>
      <c r="Q767" s="7">
        <v>0.85781934507863644</v>
      </c>
      <c r="R767" s="7">
        <v>0.59279518601707859</v>
      </c>
      <c r="S767" s="7">
        <v>0.87433358181074494</v>
      </c>
      <c r="T767" s="7">
        <v>0.59630780293029728</v>
      </c>
      <c r="U767" s="7">
        <v>0.89580504922845827</v>
      </c>
      <c r="V767" s="7">
        <v>0.60745575410047303</v>
      </c>
      <c r="W767" s="7">
        <v>0.9090343810035566</v>
      </c>
      <c r="X767" s="7">
        <v>0.61791825017385993</v>
      </c>
      <c r="Y767" s="7">
        <v>0.9132932373429018</v>
      </c>
      <c r="Z767" s="7">
        <v>0.61899137325254305</v>
      </c>
      <c r="AA767" s="7">
        <v>0.91531177148115184</v>
      </c>
      <c r="AB767" s="7">
        <v>0.61103737046714401</v>
      </c>
    </row>
    <row r="768" spans="1:28">
      <c r="A768" s="7">
        <v>0.80003780814918812</v>
      </c>
      <c r="B768" s="7">
        <v>0.63868345411263938</v>
      </c>
      <c r="C768" s="7">
        <v>0.79622905107466191</v>
      </c>
      <c r="D768" s="7">
        <v>0.62694719181303404</v>
      </c>
      <c r="E768" s="7">
        <v>0.79418413378063279</v>
      </c>
      <c r="F768" s="7">
        <v>0.6135022851529518</v>
      </c>
      <c r="G768" s="7">
        <v>0.80329278211665112</v>
      </c>
      <c r="H768" s="7">
        <v>0.61059795289516239</v>
      </c>
      <c r="I768" s="7">
        <v>0.80453644981362737</v>
      </c>
      <c r="J768" s="7">
        <v>0.59773137060151171</v>
      </c>
      <c r="K768" s="7">
        <v>0.80276665348161846</v>
      </c>
      <c r="L768" s="7">
        <v>0.59127265860341494</v>
      </c>
      <c r="M768" s="7">
        <v>0.81599317459086396</v>
      </c>
      <c r="N768" s="7">
        <v>0.58659976140715286</v>
      </c>
      <c r="O768" s="7">
        <v>0.84385728484538303</v>
      </c>
      <c r="P768" s="7">
        <v>0.58919178034931818</v>
      </c>
      <c r="Q768" s="7">
        <v>0.85797255227429692</v>
      </c>
      <c r="R768" s="7">
        <v>0.59309478890706624</v>
      </c>
      <c r="S768" s="7">
        <v>0.87452215314825577</v>
      </c>
      <c r="T768" s="7">
        <v>0.59671544443818958</v>
      </c>
      <c r="U768" s="7">
        <v>0.89593794651969882</v>
      </c>
      <c r="V768" s="7">
        <v>0.60778350150436855</v>
      </c>
      <c r="W768" s="7">
        <v>0.90932461842315726</v>
      </c>
      <c r="X768" s="7">
        <v>0.61870902022591823</v>
      </c>
      <c r="Y768" s="7">
        <v>0.91376273638653138</v>
      </c>
      <c r="Z768" s="7">
        <v>0.62028602089230778</v>
      </c>
      <c r="AA768" s="7">
        <v>0.91566197436957464</v>
      </c>
      <c r="AB768" s="7">
        <v>0.61200336281546774</v>
      </c>
    </row>
    <row r="769" spans="1:28">
      <c r="A769" s="7">
        <v>0.80030655256099037</v>
      </c>
      <c r="B769" s="7">
        <v>0.6390357144802612</v>
      </c>
      <c r="C769" s="7">
        <v>0.79820696750484543</v>
      </c>
      <c r="D769" s="7">
        <v>0.62962546007201436</v>
      </c>
      <c r="E769" s="7">
        <v>0.79432205007548873</v>
      </c>
      <c r="F769" s="7">
        <v>0.61369294153748943</v>
      </c>
      <c r="G769" s="7">
        <v>0.80394871480921104</v>
      </c>
      <c r="H769" s="7">
        <v>0.61154397171748698</v>
      </c>
      <c r="I769" s="7">
        <v>0.80486746131774367</v>
      </c>
      <c r="J769" s="7">
        <v>0.59822798508885489</v>
      </c>
      <c r="K769" s="7">
        <v>0.80291689514150866</v>
      </c>
      <c r="L769" s="7">
        <v>0.59149690682713296</v>
      </c>
      <c r="M769" s="7">
        <v>0.81623892197724657</v>
      </c>
      <c r="N769" s="7">
        <v>0.58700195558977264</v>
      </c>
      <c r="O769" s="7">
        <v>0.84432891213454864</v>
      </c>
      <c r="P769" s="7">
        <v>0.59006970760573652</v>
      </c>
      <c r="Q769" s="7">
        <v>0.85830610622599202</v>
      </c>
      <c r="R769" s="7">
        <v>0.59374846793976654</v>
      </c>
      <c r="S769" s="7">
        <v>0.87506484906325166</v>
      </c>
      <c r="T769" s="7">
        <v>0.59788934303441388</v>
      </c>
      <c r="U769" s="7">
        <v>0.89615509895636636</v>
      </c>
      <c r="V769" s="7">
        <v>0.60831915515616464</v>
      </c>
      <c r="W769" s="7">
        <v>0.9106230489845285</v>
      </c>
      <c r="X769" s="7">
        <v>0.62225068954059026</v>
      </c>
      <c r="Y769" s="7">
        <v>0.91413156485723845</v>
      </c>
      <c r="Z769" s="7">
        <v>0.62130376283072031</v>
      </c>
      <c r="AA769" s="7">
        <v>0.91602245409219496</v>
      </c>
      <c r="AB769" s="7">
        <v>0.61299840756524482</v>
      </c>
    </row>
    <row r="770" spans="1:28">
      <c r="A770" s="7">
        <v>0.80108213054029809</v>
      </c>
      <c r="B770" s="7">
        <v>0.64005345641867373</v>
      </c>
      <c r="C770" s="7">
        <v>0.79846701985699053</v>
      </c>
      <c r="D770" s="7">
        <v>0.62997772043963618</v>
      </c>
      <c r="E770" s="7">
        <v>0.79454764825316693</v>
      </c>
      <c r="F770" s="7">
        <v>0.61400525485311286</v>
      </c>
      <c r="G770" s="7">
        <v>0.80640190307938531</v>
      </c>
      <c r="H770" s="7">
        <v>0.61508564103215901</v>
      </c>
      <c r="I770" s="7">
        <v>0.80522528894371237</v>
      </c>
      <c r="J770" s="7">
        <v>0.59876545451574181</v>
      </c>
      <c r="K770" s="7">
        <v>0.80343807242496967</v>
      </c>
      <c r="L770" s="7">
        <v>0.59227496645355537</v>
      </c>
      <c r="M770" s="7">
        <v>0.81659162254507811</v>
      </c>
      <c r="N770" s="7">
        <v>0.58757937206865785</v>
      </c>
      <c r="O770" s="7">
        <v>0.84486870430535144</v>
      </c>
      <c r="P770" s="7">
        <v>0.59107746278114948</v>
      </c>
      <c r="Q770" s="7">
        <v>0.85852059629991673</v>
      </c>
      <c r="R770" s="7">
        <v>0.59416881987329462</v>
      </c>
      <c r="S770" s="7">
        <v>0.87524191135199425</v>
      </c>
      <c r="T770" s="7">
        <v>0.59827247157857988</v>
      </c>
      <c r="U770" s="7">
        <v>0.89636009085658042</v>
      </c>
      <c r="V770" s="7">
        <v>0.6088248485189619</v>
      </c>
      <c r="W770" s="7">
        <v>0.91080006685344905</v>
      </c>
      <c r="X770" s="7">
        <v>0.62273368571475218</v>
      </c>
      <c r="Y770" s="7">
        <v>0.91437745050437647</v>
      </c>
      <c r="Z770" s="7">
        <v>0.62198377060223775</v>
      </c>
      <c r="AA770" s="7">
        <v>0.91641218326599283</v>
      </c>
      <c r="AB770" s="7">
        <v>0.61407516219410951</v>
      </c>
    </row>
    <row r="771" spans="1:28">
      <c r="A771" s="7">
        <v>0.80172384723463963</v>
      </c>
      <c r="B771" s="7">
        <v>0.64089597606082083</v>
      </c>
      <c r="C771" s="7">
        <v>0.80016400381916331</v>
      </c>
      <c r="D771" s="7">
        <v>0.6322792153672685</v>
      </c>
      <c r="E771" s="7">
        <v>0.7947778131955755</v>
      </c>
      <c r="F771" s="7">
        <v>0.61432392338155428</v>
      </c>
      <c r="G771" s="7">
        <v>0.80763155823370436</v>
      </c>
      <c r="H771" s="7">
        <v>0.61686328484608566</v>
      </c>
      <c r="I771" s="7">
        <v>0.80552194229170515</v>
      </c>
      <c r="J771" s="7">
        <v>0.59921122730054155</v>
      </c>
      <c r="K771" s="7">
        <v>0.80361802288766304</v>
      </c>
      <c r="L771" s="7">
        <v>0.59254370116699884</v>
      </c>
      <c r="M771" s="7">
        <v>0.81787016210346764</v>
      </c>
      <c r="N771" s="7">
        <v>0.58967386863593507</v>
      </c>
      <c r="O771" s="7">
        <v>0.84525558606599505</v>
      </c>
      <c r="P771" s="7">
        <v>0.59180014126730152</v>
      </c>
      <c r="Q771" s="7">
        <v>0.85883926726689053</v>
      </c>
      <c r="R771" s="7">
        <v>0.59479526227963242</v>
      </c>
      <c r="S771" s="7">
        <v>0.87553140819408837</v>
      </c>
      <c r="T771" s="7">
        <v>0.59889891398491768</v>
      </c>
      <c r="U771" s="7">
        <v>0.8966476006827282</v>
      </c>
      <c r="V771" s="7">
        <v>0.60953481657947806</v>
      </c>
      <c r="W771" s="7">
        <v>0.91110647849457538</v>
      </c>
      <c r="X771" s="7">
        <v>0.62357075803162676</v>
      </c>
      <c r="Y771" s="7">
        <v>0.91479527792650595</v>
      </c>
      <c r="Z771" s="7">
        <v>0.62314314299773532</v>
      </c>
      <c r="AA771" s="7">
        <v>0.91687780290771081</v>
      </c>
      <c r="AB771" s="7">
        <v>0.61536254673351087</v>
      </c>
    </row>
    <row r="772" spans="1:28">
      <c r="A772" s="7">
        <v>0.80198441691148215</v>
      </c>
      <c r="B772" s="7">
        <v>0.64123824966544307</v>
      </c>
      <c r="C772" s="7">
        <v>0.80284140413084648</v>
      </c>
      <c r="D772" s="7">
        <v>0.63591167343648225</v>
      </c>
      <c r="E772" s="7">
        <v>0.79574688067135113</v>
      </c>
      <c r="F772" s="7">
        <v>0.61566578117368076</v>
      </c>
      <c r="G772" s="7">
        <v>0.80796302288767796</v>
      </c>
      <c r="H772" s="7">
        <v>0.6173426494700659</v>
      </c>
      <c r="I772" s="7">
        <v>0.8063867622214469</v>
      </c>
      <c r="J772" s="7">
        <v>0.60051223015312427</v>
      </c>
      <c r="K772" s="7">
        <v>0.80417060661980166</v>
      </c>
      <c r="L772" s="7">
        <v>0.593368970945783</v>
      </c>
      <c r="M772" s="7">
        <v>0.81817877510032022</v>
      </c>
      <c r="N772" s="7">
        <v>0.59017956199873234</v>
      </c>
      <c r="O772" s="7">
        <v>0.84599710944056195</v>
      </c>
      <c r="P772" s="7">
        <v>0.59319011709933511</v>
      </c>
      <c r="Q772" s="7">
        <v>0.85906601391646797</v>
      </c>
      <c r="R772" s="7">
        <v>0.59524103506443216</v>
      </c>
      <c r="S772" s="7">
        <v>0.87580319880730817</v>
      </c>
      <c r="T772" s="7">
        <v>0.59948722511434793</v>
      </c>
      <c r="U772" s="7">
        <v>0.89678136658371532</v>
      </c>
      <c r="V772" s="7">
        <v>0.60986528764600989</v>
      </c>
      <c r="W772" s="7">
        <v>0.91131764194227249</v>
      </c>
      <c r="X772" s="7">
        <v>0.62414817451051197</v>
      </c>
      <c r="Y772" s="7">
        <v>0.9149627652513681</v>
      </c>
      <c r="Z772" s="7">
        <v>0.62360798142098883</v>
      </c>
      <c r="AA772" s="7">
        <v>0.91706041434614349</v>
      </c>
      <c r="AB772" s="7">
        <v>0.61586824009630814</v>
      </c>
    </row>
    <row r="773" spans="1:28">
      <c r="A773" s="7">
        <v>0.80635176906373662</v>
      </c>
      <c r="B773" s="7">
        <v>0.64697609895247898</v>
      </c>
      <c r="C773" s="7">
        <v>0.8033985235859894</v>
      </c>
      <c r="D773" s="7">
        <v>0.63666885164936005</v>
      </c>
      <c r="E773" s="7">
        <v>0.79613231561459086</v>
      </c>
      <c r="F773" s="7">
        <v>0.616199619050386</v>
      </c>
      <c r="G773" s="7">
        <v>0.80870116581103879</v>
      </c>
      <c r="H773" s="7">
        <v>0.61841032522347639</v>
      </c>
      <c r="I773" s="7">
        <v>0.80653089887640383</v>
      </c>
      <c r="J773" s="7">
        <v>0.60072921527647893</v>
      </c>
      <c r="K773" s="7">
        <v>0.80579270725285379</v>
      </c>
      <c r="L773" s="7">
        <v>0.59579575435468279</v>
      </c>
      <c r="M773" s="7">
        <v>0.82113590810190817</v>
      </c>
      <c r="N773" s="7">
        <v>0.59502858937880498</v>
      </c>
      <c r="O773" s="7">
        <v>0.84689246437233723</v>
      </c>
      <c r="P773" s="7">
        <v>0.5948751563836292</v>
      </c>
      <c r="Q773" s="7">
        <v>0.85946697903425362</v>
      </c>
      <c r="R773" s="7">
        <v>0.59603180511649045</v>
      </c>
      <c r="S773" s="7">
        <v>0.87630782633022442</v>
      </c>
      <c r="T773" s="7">
        <v>0.60058213749412093</v>
      </c>
      <c r="U773" s="7">
        <v>0.89686475311939562</v>
      </c>
      <c r="V773" s="7">
        <v>0.61007137811881962</v>
      </c>
      <c r="W773" s="7">
        <v>0.91137335314974999</v>
      </c>
      <c r="X773" s="7">
        <v>0.62430069961814205</v>
      </c>
      <c r="Y773" s="7">
        <v>0.9162082295075239</v>
      </c>
      <c r="Z773" s="7">
        <v>0.62706612508148252</v>
      </c>
      <c r="AA773" s="7">
        <v>0.91734974675508874</v>
      </c>
      <c r="AB773" s="7">
        <v>0.61666990479891137</v>
      </c>
    </row>
    <row r="774" spans="1:28">
      <c r="A774" s="7">
        <v>0.80740324434793642</v>
      </c>
      <c r="B774" s="7">
        <v>0.64835790379660374</v>
      </c>
      <c r="C774" s="7">
        <v>0.80374019820924569</v>
      </c>
      <c r="D774" s="7">
        <v>0.63713369007261356</v>
      </c>
      <c r="E774" s="7">
        <v>0.79651227044015416</v>
      </c>
      <c r="F774" s="7">
        <v>0.61672619382672789</v>
      </c>
      <c r="G774" s="7">
        <v>0.80894517277267108</v>
      </c>
      <c r="H774" s="7">
        <v>0.61876349347864368</v>
      </c>
      <c r="I774" s="7">
        <v>0.80682336220535722</v>
      </c>
      <c r="J774" s="7">
        <v>0.60116954073600626</v>
      </c>
      <c r="K774" s="7">
        <v>0.80592003069343876</v>
      </c>
      <c r="L774" s="7">
        <v>0.59598641073922043</v>
      </c>
      <c r="M774" s="7">
        <v>0.82167067400915283</v>
      </c>
      <c r="N774" s="7">
        <v>0.59590651663522332</v>
      </c>
      <c r="O774" s="7">
        <v>0.84718538913396735</v>
      </c>
      <c r="P774" s="7">
        <v>0.59542805989878822</v>
      </c>
      <c r="Q774" s="7">
        <v>0.85990734028806626</v>
      </c>
      <c r="R774" s="7">
        <v>0.59690246927254542</v>
      </c>
      <c r="S774" s="7">
        <v>0.87643531117811901</v>
      </c>
      <c r="T774" s="7">
        <v>0.60085904319547312</v>
      </c>
      <c r="U774" s="7">
        <v>0.89710970106795651</v>
      </c>
      <c r="V774" s="7">
        <v>0.61067784699915817</v>
      </c>
      <c r="W774" s="7">
        <v>0.91160608222614803</v>
      </c>
      <c r="X774" s="7">
        <v>0.62493803667502479</v>
      </c>
      <c r="Y774" s="7">
        <v>0.91642917023393777</v>
      </c>
      <c r="Z774" s="7">
        <v>0.62768076494972991</v>
      </c>
      <c r="AA774" s="7">
        <v>0.91742405617159384</v>
      </c>
      <c r="AB774" s="7">
        <v>0.6168759952717211</v>
      </c>
    </row>
    <row r="775" spans="1:28">
      <c r="A775" s="7">
        <v>0.80764848639672937</v>
      </c>
      <c r="B775" s="7">
        <v>0.64868020387522685</v>
      </c>
      <c r="C775" s="7">
        <v>0.80430870681849709</v>
      </c>
      <c r="D775" s="7">
        <v>0.63790721026130892</v>
      </c>
      <c r="E775" s="7">
        <v>0.79696346679551056</v>
      </c>
      <c r="F775" s="7">
        <v>0.61735354412061105</v>
      </c>
      <c r="G775" s="7">
        <v>0.80923553231124434</v>
      </c>
      <c r="H775" s="7">
        <v>0.61918384541217175</v>
      </c>
      <c r="I775" s="7">
        <v>0.8071066074924238</v>
      </c>
      <c r="J775" s="7">
        <v>0.60159624788235233</v>
      </c>
      <c r="K775" s="7">
        <v>0.80627144338945322</v>
      </c>
      <c r="L775" s="7">
        <v>0.59651298551556231</v>
      </c>
      <c r="M775" s="7">
        <v>0.82211073328244266</v>
      </c>
      <c r="N775" s="7">
        <v>0.59662919512137536</v>
      </c>
      <c r="O775" s="7">
        <v>0.84764135692329734</v>
      </c>
      <c r="P775" s="7">
        <v>0.59628964517938898</v>
      </c>
      <c r="Q775" s="7">
        <v>0.8604676408893388</v>
      </c>
      <c r="R775" s="7">
        <v>0.59801190785304503</v>
      </c>
      <c r="S775" s="7">
        <v>0.87755257422008459</v>
      </c>
      <c r="T775" s="7">
        <v>0.60328582660437291</v>
      </c>
      <c r="U775" s="7">
        <v>0.8974276122352377</v>
      </c>
      <c r="V775" s="7">
        <v>0.61146498550103479</v>
      </c>
      <c r="W775" s="7">
        <v>0.91171480893751544</v>
      </c>
      <c r="X775" s="7">
        <v>0.6252358237899216</v>
      </c>
      <c r="Y775" s="7">
        <v>0.91656903996799821</v>
      </c>
      <c r="Z775" s="7">
        <v>0.6280702487067138</v>
      </c>
      <c r="AA775" s="7">
        <v>0.91761615391851648</v>
      </c>
      <c r="AB775" s="7">
        <v>0.61740983314842635</v>
      </c>
    </row>
    <row r="776" spans="1:28">
      <c r="A776" s="7">
        <v>0.8089635968833816</v>
      </c>
      <c r="B776" s="7">
        <v>0.65040972964924637</v>
      </c>
      <c r="C776" s="7">
        <v>0.8047623747904874</v>
      </c>
      <c r="D776" s="7">
        <v>0.63852457379219252</v>
      </c>
      <c r="E776" s="7">
        <v>0.79788595327103684</v>
      </c>
      <c r="F776" s="7">
        <v>0.61863638922228537</v>
      </c>
      <c r="G776" s="7">
        <v>0.80968506484987879</v>
      </c>
      <c r="H776" s="7">
        <v>0.61983480078223574</v>
      </c>
      <c r="I776" s="7">
        <v>0.80745605508031359</v>
      </c>
      <c r="J776" s="7">
        <v>0.60212282265869421</v>
      </c>
      <c r="K776" s="7">
        <v>0.80714742866067757</v>
      </c>
      <c r="L776" s="7">
        <v>0.59782760668132628</v>
      </c>
      <c r="M776" s="7">
        <v>0.82273694007764364</v>
      </c>
      <c r="N776" s="7">
        <v>0.59765783171033293</v>
      </c>
      <c r="O776" s="7">
        <v>0.84810100930082388</v>
      </c>
      <c r="P776" s="7">
        <v>0.59716030933544395</v>
      </c>
      <c r="Q776" s="7">
        <v>0.86057707460052491</v>
      </c>
      <c r="R776" s="7">
        <v>0.5982288929763997</v>
      </c>
      <c r="S776" s="7">
        <v>0.87788722194580804</v>
      </c>
      <c r="T776" s="7">
        <v>0.60401395241579736</v>
      </c>
      <c r="U776" s="7">
        <v>0.89768472072025196</v>
      </c>
      <c r="V776" s="7">
        <v>0.61210232255791752</v>
      </c>
      <c r="W776" s="7">
        <v>0.91183970987040863</v>
      </c>
      <c r="X776" s="7">
        <v>0.62557809739454384</v>
      </c>
      <c r="Y776" s="7">
        <v>0.91678463535425692</v>
      </c>
      <c r="Z776" s="7">
        <v>0.62867308603687078</v>
      </c>
      <c r="AA776" s="7">
        <v>0.9177908600998741</v>
      </c>
      <c r="AB776" s="7">
        <v>0.61789827664786068</v>
      </c>
    </row>
    <row r="777" spans="1:28">
      <c r="A777" s="7">
        <v>0.80956750542853428</v>
      </c>
      <c r="B777" s="7">
        <v>0.65120594702657719</v>
      </c>
      <c r="C777" s="7">
        <v>0.80626384494046355</v>
      </c>
      <c r="D777" s="7">
        <v>0.64056822865692631</v>
      </c>
      <c r="E777" s="7">
        <v>0.79811885827228357</v>
      </c>
      <c r="F777" s="7">
        <v>0.61896050507599931</v>
      </c>
      <c r="G777" s="7">
        <v>0.81035586535013682</v>
      </c>
      <c r="H777" s="7">
        <v>0.62080805623092283</v>
      </c>
      <c r="I777" s="7">
        <v>0.80793874527365783</v>
      </c>
      <c r="J777" s="7">
        <v>0.60285094847011866</v>
      </c>
      <c r="K777" s="7">
        <v>0.80758287482747804</v>
      </c>
      <c r="L777" s="7">
        <v>0.59848128571402659</v>
      </c>
      <c r="M777" s="7">
        <v>0.82444819098082656</v>
      </c>
      <c r="N777" s="7">
        <v>0.60047046732603504</v>
      </c>
      <c r="O777" s="7">
        <v>0.84902031405587708</v>
      </c>
      <c r="P777" s="7">
        <v>0.59890254553509936</v>
      </c>
      <c r="Q777" s="7">
        <v>0.86111111111111283</v>
      </c>
      <c r="R777" s="7">
        <v>0.5992902135169923</v>
      </c>
      <c r="S777" s="7">
        <v>0.87848923372753274</v>
      </c>
      <c r="T777" s="7">
        <v>0.60532403414383418</v>
      </c>
      <c r="U777" s="7">
        <v>0.89796267583918632</v>
      </c>
      <c r="V777" s="7">
        <v>0.61279140920488906</v>
      </c>
      <c r="W777" s="7">
        <v>0.91202301771436689</v>
      </c>
      <c r="X777" s="7">
        <v>0.6260810670947049</v>
      </c>
      <c r="Y777" s="7">
        <v>0.91689599660748977</v>
      </c>
      <c r="Z777" s="7">
        <v>0.62898449146494884</v>
      </c>
      <c r="AA777" s="7">
        <v>0.91792762104727177</v>
      </c>
      <c r="AB777" s="7">
        <v>0.61828322096711752</v>
      </c>
    </row>
    <row r="778" spans="1:28">
      <c r="A778" s="7">
        <v>0.8098055945842374</v>
      </c>
      <c r="B778" s="7">
        <v>0.65152007611729146</v>
      </c>
      <c r="C778" s="7">
        <v>0.80655711565875854</v>
      </c>
      <c r="D778" s="7">
        <v>0.64096769917690977</v>
      </c>
      <c r="E778" s="7">
        <v>0.79928246992557117</v>
      </c>
      <c r="F778" s="7">
        <v>0.62058108434456882</v>
      </c>
      <c r="G778" s="7">
        <v>0.81064972319640372</v>
      </c>
      <c r="H778" s="7">
        <v>0.62123476337726891</v>
      </c>
      <c r="I778" s="7">
        <v>0.80836277520044986</v>
      </c>
      <c r="J778" s="7">
        <v>0.60349100918963772</v>
      </c>
      <c r="K778" s="7">
        <v>0.80850215006850135</v>
      </c>
      <c r="L778" s="7">
        <v>0.59986309055815135</v>
      </c>
      <c r="M778" s="7">
        <v>0.82470373560520449</v>
      </c>
      <c r="N778" s="7">
        <v>0.60089081925956311</v>
      </c>
      <c r="O778" s="7">
        <v>0.84981434281224566</v>
      </c>
      <c r="P778" s="7">
        <v>0.60040782308540086</v>
      </c>
      <c r="Q778" s="7">
        <v>0.86133435588193241</v>
      </c>
      <c r="R778" s="7">
        <v>0.59973417052670119</v>
      </c>
      <c r="S778" s="7">
        <v>0.87990838797180437</v>
      </c>
      <c r="T778" s="7">
        <v>0.60841266757334311</v>
      </c>
      <c r="U778" s="7">
        <v>0.89809817895966682</v>
      </c>
      <c r="V778" s="7">
        <v>0.61312823548423878</v>
      </c>
      <c r="W778" s="7">
        <v>0.91220722412618771</v>
      </c>
      <c r="X778" s="7">
        <v>0.62658676045750217</v>
      </c>
      <c r="Y778" s="7">
        <v>0.91764434422921426</v>
      </c>
      <c r="Z778" s="7">
        <v>0.63107898803222606</v>
      </c>
      <c r="AA778" s="7">
        <v>0.91827940498710958</v>
      </c>
      <c r="AB778" s="7">
        <v>0.61927463416671291</v>
      </c>
    </row>
    <row r="779" spans="1:28">
      <c r="A779" s="7">
        <v>0.81056380125175564</v>
      </c>
      <c r="B779" s="7">
        <v>0.65252056819234106</v>
      </c>
      <c r="C779" s="7">
        <v>0.80720155196206689</v>
      </c>
      <c r="D779" s="7">
        <v>0.6418456264333281</v>
      </c>
      <c r="E779" s="7">
        <v>0.79985514222275433</v>
      </c>
      <c r="F779" s="7">
        <v>0.62137911749699049</v>
      </c>
      <c r="G779" s="7">
        <v>0.81095669969652173</v>
      </c>
      <c r="H779" s="7">
        <v>0.62168053616206864</v>
      </c>
      <c r="I779" s="7">
        <v>0.80952676248960809</v>
      </c>
      <c r="J779" s="7">
        <v>0.60524867947756522</v>
      </c>
      <c r="K779" s="7">
        <v>0.80868210053119471</v>
      </c>
      <c r="L779" s="7">
        <v>0.60013364104668565</v>
      </c>
      <c r="M779" s="7">
        <v>0.82568182653173749</v>
      </c>
      <c r="N779" s="7">
        <v>0.60250231965267842</v>
      </c>
      <c r="O779" s="7">
        <v>0.85015885180862827</v>
      </c>
      <c r="P779" s="7">
        <v>0.60106150211810117</v>
      </c>
      <c r="Q779" s="7">
        <v>0.86146217445659767</v>
      </c>
      <c r="R779" s="7">
        <v>0.59998837903941793</v>
      </c>
      <c r="S779" s="7">
        <v>0.88014565143871937</v>
      </c>
      <c r="T779" s="7">
        <v>0.60892925558668543</v>
      </c>
      <c r="U779" s="7">
        <v>0.89838829461505454</v>
      </c>
      <c r="V779" s="7">
        <v>0.61385091397039082</v>
      </c>
      <c r="W779" s="7">
        <v>0.91245792455983654</v>
      </c>
      <c r="X779" s="7">
        <v>0.6272758471044737</v>
      </c>
      <c r="Y779" s="7">
        <v>0.9178287584645678</v>
      </c>
      <c r="Z779" s="7">
        <v>0.63159557604556837</v>
      </c>
      <c r="AA779" s="7">
        <v>0.91845727327129723</v>
      </c>
      <c r="AB779" s="7">
        <v>0.61977760386687397</v>
      </c>
    </row>
    <row r="780" spans="1:28">
      <c r="A780" s="7">
        <v>0.81085196065908738</v>
      </c>
      <c r="B780" s="7">
        <v>0.65290097307387085</v>
      </c>
      <c r="C780" s="7">
        <v>0.80767135456904426</v>
      </c>
      <c r="D780" s="7">
        <v>0.64248568715284715</v>
      </c>
      <c r="E780" s="7">
        <v>0.80029355163686577</v>
      </c>
      <c r="F780" s="7">
        <v>0.62199012581505619</v>
      </c>
      <c r="G780" s="7">
        <v>0.8113047813120402</v>
      </c>
      <c r="H780" s="7">
        <v>0.62218622952486591</v>
      </c>
      <c r="I780" s="7">
        <v>0.81059354133705119</v>
      </c>
      <c r="J780" s="7">
        <v>0.60686017987068053</v>
      </c>
      <c r="K780" s="7">
        <v>0.80887987627557001</v>
      </c>
      <c r="L780" s="7">
        <v>0.60043142816158246</v>
      </c>
      <c r="M780" s="7">
        <v>0.82595859850510533</v>
      </c>
      <c r="N780" s="7">
        <v>0.6029589870880232</v>
      </c>
      <c r="O780" s="7">
        <v>0.85039374430616188</v>
      </c>
      <c r="P780" s="7">
        <v>0.6015072749029009</v>
      </c>
      <c r="Q780" s="7">
        <v>0.8617825963629504</v>
      </c>
      <c r="R780" s="7">
        <v>0.60062571609630067</v>
      </c>
      <c r="S780" s="7">
        <v>0.88043426296936977</v>
      </c>
      <c r="T780" s="7">
        <v>0.60955932954320491</v>
      </c>
      <c r="U780" s="7">
        <v>0.89974853747833972</v>
      </c>
      <c r="V780" s="7">
        <v>0.61724278184006898</v>
      </c>
      <c r="W780" s="7">
        <v>0.91330437548634991</v>
      </c>
      <c r="X780" s="7">
        <v>0.62961093387128642</v>
      </c>
      <c r="Y780" s="7">
        <v>0.91793210170756789</v>
      </c>
      <c r="Z780" s="7">
        <v>0.63188519217255645</v>
      </c>
      <c r="AA780" s="7">
        <v>0.91863514155548487</v>
      </c>
      <c r="AB780" s="7">
        <v>0.62028057356703503</v>
      </c>
    </row>
    <row r="781" spans="1:28">
      <c r="A781" s="7">
        <v>0.81173687571848196</v>
      </c>
      <c r="B781" s="7">
        <v>0.65407124011991347</v>
      </c>
      <c r="C781" s="7">
        <v>0.8080870586940061</v>
      </c>
      <c r="D781" s="7">
        <v>0.64305220898118742</v>
      </c>
      <c r="E781" s="7">
        <v>0.80071552069794805</v>
      </c>
      <c r="F781" s="7">
        <v>0.62257843694448645</v>
      </c>
      <c r="G781" s="7">
        <v>0.81201231404308161</v>
      </c>
      <c r="H781" s="7">
        <v>0.62321486611382348</v>
      </c>
      <c r="I781" s="7">
        <v>0.81112148373602144</v>
      </c>
      <c r="J781" s="7">
        <v>0.60765821302310219</v>
      </c>
      <c r="K781" s="7">
        <v>0.80917866194947596</v>
      </c>
      <c r="L781" s="7">
        <v>0.60088355615920019</v>
      </c>
      <c r="M781" s="7">
        <v>0.82604759008356288</v>
      </c>
      <c r="N781" s="7">
        <v>0.60310606487038076</v>
      </c>
      <c r="O781" s="7">
        <v>0.85069219595008694</v>
      </c>
      <c r="P781" s="7">
        <v>0.60207379673124117</v>
      </c>
      <c r="Q781" s="7">
        <v>0.86311506123035175</v>
      </c>
      <c r="R781" s="7">
        <v>0.60328037927910017</v>
      </c>
      <c r="S781" s="7">
        <v>0.88065293489596685</v>
      </c>
      <c r="T781" s="7">
        <v>0.61003869416718515</v>
      </c>
      <c r="U781" s="7">
        <v>0.90036959344720879</v>
      </c>
      <c r="V781" s="7">
        <v>0.61879163799255055</v>
      </c>
      <c r="W781" s="7">
        <v>0.91344185636931863</v>
      </c>
      <c r="X781" s="7">
        <v>0.62999133875281621</v>
      </c>
      <c r="Y781" s="7">
        <v>0.91827242169744738</v>
      </c>
      <c r="Z781" s="7">
        <v>0.63284392142051693</v>
      </c>
      <c r="AA781" s="7">
        <v>0.91937507361770554</v>
      </c>
      <c r="AB781" s="7">
        <v>0.62237507013431226</v>
      </c>
    </row>
    <row r="782" spans="1:28">
      <c r="A782" s="7">
        <v>0.81270558181121411</v>
      </c>
      <c r="B782" s="7">
        <v>0.65535408522158778</v>
      </c>
      <c r="C782" s="7">
        <v>0.80910069340966639</v>
      </c>
      <c r="D782" s="7">
        <v>0.64443401382531218</v>
      </c>
      <c r="E782" s="7">
        <v>0.80083790999272086</v>
      </c>
      <c r="F782" s="7">
        <v>0.62274911980302483</v>
      </c>
      <c r="G782" s="7">
        <v>0.8122886803508802</v>
      </c>
      <c r="H782" s="7">
        <v>0.62361706029644326</v>
      </c>
      <c r="I782" s="7">
        <v>0.81135612480223041</v>
      </c>
      <c r="J782" s="7">
        <v>0.60801319705336021</v>
      </c>
      <c r="K782" s="7">
        <v>0.81056139451422837</v>
      </c>
      <c r="L782" s="7">
        <v>0.60297805272647742</v>
      </c>
      <c r="M782" s="7">
        <v>0.82645499189686833</v>
      </c>
      <c r="N782" s="7">
        <v>0.60377971742908021</v>
      </c>
      <c r="O782" s="7">
        <v>0.85090682321253919</v>
      </c>
      <c r="P782" s="7">
        <v>0.60248143823913347</v>
      </c>
      <c r="Q782" s="7">
        <v>0.86367623730131382</v>
      </c>
      <c r="R782" s="7">
        <v>0.60439889673505398</v>
      </c>
      <c r="S782" s="7">
        <v>0.88220754179112648</v>
      </c>
      <c r="T782" s="7">
        <v>0.61345416711304424</v>
      </c>
      <c r="U782" s="7">
        <v>0.90051812571388934</v>
      </c>
      <c r="V782" s="7">
        <v>0.61916296399862614</v>
      </c>
      <c r="W782" s="7">
        <v>0.91473040268420192</v>
      </c>
      <c r="X782" s="7">
        <v>0.63356932356930495</v>
      </c>
      <c r="Y782" s="7">
        <v>0.91954104909427559</v>
      </c>
      <c r="Z782" s="7">
        <v>0.63642190623700567</v>
      </c>
      <c r="AA782" s="7">
        <v>0.91993239424149353</v>
      </c>
      <c r="AB782" s="7">
        <v>0.62395479446333801</v>
      </c>
    </row>
    <row r="783" spans="1:28">
      <c r="A783" s="7">
        <v>0.81349648741857139</v>
      </c>
      <c r="B783" s="7">
        <v>0.65640269533654449</v>
      </c>
      <c r="C783" s="7">
        <v>0.80936169485798715</v>
      </c>
      <c r="D783" s="7">
        <v>0.64478990574311568</v>
      </c>
      <c r="E783" s="7">
        <v>0.80119046422990214</v>
      </c>
      <c r="F783" s="7">
        <v>0.62324210274018632</v>
      </c>
      <c r="G783" s="7">
        <v>0.81273209085105069</v>
      </c>
      <c r="H783" s="7">
        <v>0.62426438411632568</v>
      </c>
      <c r="I783" s="7">
        <v>0.81208099809605461</v>
      </c>
      <c r="J783" s="7">
        <v>0.60910992520822405</v>
      </c>
      <c r="K783" s="7">
        <v>0.81097137599291191</v>
      </c>
      <c r="L783" s="7">
        <v>0.60359995569508806</v>
      </c>
      <c r="M783" s="7">
        <v>0.82789600231868021</v>
      </c>
      <c r="N783" s="7">
        <v>0.60616655378598172</v>
      </c>
      <c r="O783" s="7">
        <v>0.85122461894449641</v>
      </c>
      <c r="P783" s="7">
        <v>0.60308518345683582</v>
      </c>
      <c r="Q783" s="7">
        <v>0.86392837257188648</v>
      </c>
      <c r="R783" s="7">
        <v>0.60490186643521504</v>
      </c>
      <c r="S783" s="7">
        <v>0.88284850727637454</v>
      </c>
      <c r="T783" s="7">
        <v>0.61486502435862234</v>
      </c>
      <c r="U783" s="7">
        <v>0.90108098482973142</v>
      </c>
      <c r="V783" s="7">
        <v>0.62057382124420424</v>
      </c>
      <c r="W783" s="7">
        <v>0.91516171525822143</v>
      </c>
      <c r="X783" s="7">
        <v>0.63476773512925544</v>
      </c>
      <c r="Y783" s="7">
        <v>0.91972100887949981</v>
      </c>
      <c r="Z783" s="7">
        <v>0.63693032326243926</v>
      </c>
      <c r="AA783" s="7">
        <v>0.92022726033039126</v>
      </c>
      <c r="AB783" s="7">
        <v>0.62479186678021259</v>
      </c>
    </row>
    <row r="784" spans="1:28">
      <c r="A784" s="7">
        <v>0.81497815813002883</v>
      </c>
      <c r="B784" s="7">
        <v>0.6583700876474633</v>
      </c>
      <c r="C784" s="7">
        <v>0.80992261069783289</v>
      </c>
      <c r="D784" s="7">
        <v>0.64555525494390231</v>
      </c>
      <c r="E784" s="7">
        <v>0.80179784393903575</v>
      </c>
      <c r="F784" s="7">
        <v>0.62409279337024215</v>
      </c>
      <c r="G784" s="7">
        <v>0.81297522323575955</v>
      </c>
      <c r="H784" s="7">
        <v>0.6246193681465837</v>
      </c>
      <c r="I784" s="7">
        <v>0.8124145236115945</v>
      </c>
      <c r="J784" s="7">
        <v>0.60961561857102131</v>
      </c>
      <c r="K784" s="7">
        <v>0.81142294979551988</v>
      </c>
      <c r="L784" s="7">
        <v>0.60428541079187792</v>
      </c>
      <c r="M784" s="7">
        <v>0.82868059779480552</v>
      </c>
      <c r="N784" s="7">
        <v>0.60746755663856444</v>
      </c>
      <c r="O784" s="7">
        <v>0.85151938600022492</v>
      </c>
      <c r="P784" s="7">
        <v>0.6036453500723582</v>
      </c>
      <c r="Q784" s="7">
        <v>0.86426542840233955</v>
      </c>
      <c r="R784" s="7">
        <v>0.6055782426565508</v>
      </c>
      <c r="S784" s="7">
        <v>0.88300520740191168</v>
      </c>
      <c r="T784" s="7">
        <v>0.61521002162588079</v>
      </c>
      <c r="U784" s="7">
        <v>0.90198868201500149</v>
      </c>
      <c r="V784" s="7">
        <v>0.62285352687074647</v>
      </c>
      <c r="W784" s="7">
        <v>0.91523090498363702</v>
      </c>
      <c r="X784" s="7">
        <v>0.6349602072888838</v>
      </c>
      <c r="Y784" s="7">
        <v>0.92000074834762069</v>
      </c>
      <c r="Z784" s="7">
        <v>0.63772109331449756</v>
      </c>
      <c r="AA784" s="7">
        <v>0.92064861053248914</v>
      </c>
      <c r="AB784" s="7">
        <v>0.62599027834016308</v>
      </c>
    </row>
    <row r="785" spans="1:28">
      <c r="A785" s="7">
        <v>0.81556367352152204</v>
      </c>
      <c r="B785" s="7">
        <v>0.65914814727388571</v>
      </c>
      <c r="C785" s="7">
        <v>0.81062873825256254</v>
      </c>
      <c r="D785" s="7">
        <v>0.6465194315171352</v>
      </c>
      <c r="E785" s="7">
        <v>0.80204718929331165</v>
      </c>
      <c r="F785" s="7">
        <v>0.62444233007522776</v>
      </c>
      <c r="G785" s="7">
        <v>0.81399323077461261</v>
      </c>
      <c r="H785" s="7">
        <v>0.62610830372106774</v>
      </c>
      <c r="I785" s="7">
        <v>0.81295336006006735</v>
      </c>
      <c r="J785" s="7">
        <v>0.61043362524944211</v>
      </c>
      <c r="K785" s="7">
        <v>0.81160035378940154</v>
      </c>
      <c r="L785" s="7">
        <v>0.60455505339286675</v>
      </c>
      <c r="M785" s="7">
        <v>0.83014038625610842</v>
      </c>
      <c r="N785" s="7">
        <v>0.60989434004746423</v>
      </c>
      <c r="O785" s="7">
        <v>0.85207852225905989</v>
      </c>
      <c r="P785" s="7">
        <v>0.60470848638804164</v>
      </c>
      <c r="Q785" s="7">
        <v>0.8644667864309219</v>
      </c>
      <c r="R785" s="7">
        <v>0.60598316050180678</v>
      </c>
      <c r="S785" s="7">
        <v>0.88314951316723689</v>
      </c>
      <c r="T785" s="7">
        <v>0.61552869015432221</v>
      </c>
      <c r="U785" s="7">
        <v>0.90233525730392283</v>
      </c>
      <c r="V785" s="7">
        <v>0.62372419102680143</v>
      </c>
      <c r="W785" s="7">
        <v>0.91567749321131975</v>
      </c>
      <c r="X785" s="7">
        <v>0.63620673688874141</v>
      </c>
      <c r="Y785" s="7">
        <v>0.92035086812778466</v>
      </c>
      <c r="Z785" s="7">
        <v>0.63871250651409295</v>
      </c>
      <c r="AA785" s="7">
        <v>0.92093873346714195</v>
      </c>
      <c r="AB785" s="7">
        <v>0.62681554811894724</v>
      </c>
    </row>
    <row r="786" spans="1:28">
      <c r="A786" s="7">
        <v>0.81660186486141217</v>
      </c>
      <c r="B786" s="7">
        <v>0.66052813634291963</v>
      </c>
      <c r="C786" s="7">
        <v>0.81240449719731944</v>
      </c>
      <c r="D786" s="7">
        <v>0.64894621492603499</v>
      </c>
      <c r="E786" s="7">
        <v>0.80288290723896172</v>
      </c>
      <c r="F786" s="7">
        <v>0.62561441289636122</v>
      </c>
      <c r="G786" s="7">
        <v>0.81413841054389924</v>
      </c>
      <c r="H786" s="7">
        <v>0.62632074940669535</v>
      </c>
      <c r="I786" s="7">
        <v>0.81325587943471545</v>
      </c>
      <c r="J786" s="7">
        <v>0.6108930163474231</v>
      </c>
      <c r="K786" s="7">
        <v>0.81180576894021195</v>
      </c>
      <c r="L786" s="7">
        <v>0.60486736670849017</v>
      </c>
      <c r="M786" s="7">
        <v>0.83099192952520184</v>
      </c>
      <c r="N786" s="7">
        <v>0.6113124603934057</v>
      </c>
      <c r="O786" s="7">
        <v>0.85217155811102419</v>
      </c>
      <c r="P786" s="7">
        <v>0.60488552445939803</v>
      </c>
      <c r="Q786" s="7">
        <v>0.8653037354540728</v>
      </c>
      <c r="R786" s="7">
        <v>0.60766819978610087</v>
      </c>
      <c r="S786" s="7">
        <v>0.88360987511796751</v>
      </c>
      <c r="T786" s="7">
        <v>0.61654643209273474</v>
      </c>
      <c r="U786" s="7">
        <v>0.90273047473865764</v>
      </c>
      <c r="V786" s="7">
        <v>0.62472014366412398</v>
      </c>
      <c r="W786" s="7">
        <v>0.9157853213548246</v>
      </c>
      <c r="X786" s="7">
        <v>0.6365081555538199</v>
      </c>
      <c r="Y786" s="7">
        <v>0.9215998959440439</v>
      </c>
      <c r="Z786" s="7">
        <v>0.64225417582876498</v>
      </c>
      <c r="AA786" s="7">
        <v>0.92119407327066472</v>
      </c>
      <c r="AB786" s="7">
        <v>0.62754367393037169</v>
      </c>
    </row>
    <row r="787" spans="1:28">
      <c r="A787" s="7">
        <v>0.81766764593179153</v>
      </c>
      <c r="B787" s="7">
        <v>0.66194988823904277</v>
      </c>
      <c r="C787" s="7">
        <v>0.81416317241091352</v>
      </c>
      <c r="D787" s="7">
        <v>0.65135211692139028</v>
      </c>
      <c r="E787" s="7">
        <v>0.80394422336228999</v>
      </c>
      <c r="F787" s="7">
        <v>0.62710334847084526</v>
      </c>
      <c r="G787" s="7">
        <v>0.81448299385172407</v>
      </c>
      <c r="H787" s="7">
        <v>0.62682644276949262</v>
      </c>
      <c r="I787" s="7">
        <v>0.81561150813869232</v>
      </c>
      <c r="J787" s="7">
        <v>0.61447100116391185</v>
      </c>
      <c r="K787" s="7">
        <v>0.81230402800436763</v>
      </c>
      <c r="L787" s="7">
        <v>0.60562817647154965</v>
      </c>
      <c r="M787" s="7">
        <v>0.83192185069825786</v>
      </c>
      <c r="N787" s="7">
        <v>0.61286131654588727</v>
      </c>
      <c r="O787" s="7">
        <v>0.85278319975166073</v>
      </c>
      <c r="P787" s="7">
        <v>0.60605034418016812</v>
      </c>
      <c r="Q787" s="7">
        <v>0.86560489702725685</v>
      </c>
      <c r="R787" s="7">
        <v>0.60827648444153026</v>
      </c>
      <c r="S787" s="7">
        <v>0.88383651484755799</v>
      </c>
      <c r="T787" s="7">
        <v>0.61704849390535044</v>
      </c>
      <c r="U787" s="7">
        <v>0.90298584600417864</v>
      </c>
      <c r="V787" s="7">
        <v>0.62536474382137008</v>
      </c>
      <c r="W787" s="7">
        <v>0.9170981290019965</v>
      </c>
      <c r="X787" s="7">
        <v>0.64018056067503193</v>
      </c>
      <c r="Y787" s="7">
        <v>0.92214601152989761</v>
      </c>
      <c r="Z787" s="7">
        <v>0.64380303198124655</v>
      </c>
      <c r="AA787" s="7">
        <v>0.92128656477844229</v>
      </c>
      <c r="AB787" s="7">
        <v>0.62780786920608811</v>
      </c>
    </row>
    <row r="788" spans="1:28">
      <c r="A788" s="7">
        <v>0.81798339506961248</v>
      </c>
      <c r="B788" s="7">
        <v>0.66237114806011632</v>
      </c>
      <c r="C788" s="7">
        <v>0.81463487321024231</v>
      </c>
      <c r="D788" s="7">
        <v>0.65199762496618185</v>
      </c>
      <c r="E788" s="7">
        <v>0.80435249212918136</v>
      </c>
      <c r="F788" s="7">
        <v>0.62767713339954889</v>
      </c>
      <c r="G788" s="7">
        <v>0.81479959069799968</v>
      </c>
      <c r="H788" s="7">
        <v>0.62729128119274613</v>
      </c>
      <c r="I788" s="7">
        <v>0.81594419565042442</v>
      </c>
      <c r="J788" s="7">
        <v>0.61497669452670911</v>
      </c>
      <c r="K788" s="7">
        <v>0.81286085585119239</v>
      </c>
      <c r="L788" s="7">
        <v>0.60647886710160548</v>
      </c>
      <c r="M788" s="7">
        <v>0.83211861189466385</v>
      </c>
      <c r="N788" s="7">
        <v>0.61318906394978279</v>
      </c>
      <c r="O788" s="7">
        <v>0.8533082535696771</v>
      </c>
      <c r="P788" s="7">
        <v>0.60705537569294488</v>
      </c>
      <c r="Q788" s="7">
        <v>0.86676051701738155</v>
      </c>
      <c r="R788" s="7">
        <v>0.61061157120834297</v>
      </c>
      <c r="S788" s="7">
        <v>0.88410387890355924</v>
      </c>
      <c r="T788" s="7">
        <v>0.61764134447250774</v>
      </c>
      <c r="U788" s="7">
        <v>0.90317346570945933</v>
      </c>
      <c r="V788" s="7">
        <v>0.6258386611200778</v>
      </c>
      <c r="W788" s="7">
        <v>0.91731378528900631</v>
      </c>
      <c r="X788" s="7">
        <v>0.64078430589273427</v>
      </c>
      <c r="Y788" s="7">
        <v>0.92230548084452701</v>
      </c>
      <c r="Z788" s="7">
        <v>0.6442578836415005</v>
      </c>
      <c r="AA788" s="7">
        <v>0.92162174767842264</v>
      </c>
      <c r="AB788" s="7">
        <v>0.62876659845404859</v>
      </c>
    </row>
    <row r="789" spans="1:28">
      <c r="A789" s="7">
        <v>0.81867313833184263</v>
      </c>
      <c r="B789" s="7">
        <v>0.66329174603116925</v>
      </c>
      <c r="C789" s="7">
        <v>0.8152100254927237</v>
      </c>
      <c r="D789" s="7">
        <v>0.65278476346805847</v>
      </c>
      <c r="E789" s="7">
        <v>0.8045753502480214</v>
      </c>
      <c r="F789" s="7">
        <v>0.62799035460271779</v>
      </c>
      <c r="G789" s="7">
        <v>0.81521501473662095</v>
      </c>
      <c r="H789" s="7">
        <v>0.62790228951081184</v>
      </c>
      <c r="I789" s="7">
        <v>0.81740316027995974</v>
      </c>
      <c r="J789" s="7">
        <v>0.61719466380016308</v>
      </c>
      <c r="K789" s="7">
        <v>0.81309088686718256</v>
      </c>
      <c r="L789" s="7">
        <v>0.60683203535677277</v>
      </c>
      <c r="M789" s="7">
        <v>0.83290892242628645</v>
      </c>
      <c r="N789" s="7">
        <v>0.61450550089063749</v>
      </c>
      <c r="O789" s="7">
        <v>0.85373198121228677</v>
      </c>
      <c r="P789" s="7">
        <v>0.60786702715854779</v>
      </c>
      <c r="Q789" s="7">
        <v>0.86701615416671218</v>
      </c>
      <c r="R789" s="7">
        <v>0.61112815922168529</v>
      </c>
      <c r="S789" s="7">
        <v>0.88501929093635823</v>
      </c>
      <c r="T789" s="7">
        <v>0.61967319679915112</v>
      </c>
      <c r="U789" s="7">
        <v>0.90330896882993983</v>
      </c>
      <c r="V789" s="7">
        <v>0.62618093472470004</v>
      </c>
      <c r="W789" s="7">
        <v>0.91754651436540435</v>
      </c>
      <c r="X789" s="7">
        <v>0.64143616915034374</v>
      </c>
      <c r="Y789" s="7">
        <v>0.92245960481900124</v>
      </c>
      <c r="Z789" s="7">
        <v>0.64469820910102782</v>
      </c>
      <c r="AA789" s="7">
        <v>0.92183914224798535</v>
      </c>
      <c r="AB789" s="7">
        <v>0.62938850142265923</v>
      </c>
    </row>
    <row r="790" spans="1:28">
      <c r="A790" s="7">
        <v>0.81965921573636424</v>
      </c>
      <c r="B790" s="7">
        <v>0.66460818297202395</v>
      </c>
      <c r="C790" s="7">
        <v>0.81590096750864194</v>
      </c>
      <c r="D790" s="7">
        <v>0.65373078229038306</v>
      </c>
      <c r="E790" s="7">
        <v>0.80493429795582516</v>
      </c>
      <c r="F790" s="7">
        <v>0.62849604796551506</v>
      </c>
      <c r="G790" s="7">
        <v>0.8156496794675574</v>
      </c>
      <c r="H790" s="7">
        <v>0.62854235023033089</v>
      </c>
      <c r="I790" s="7">
        <v>0.81763444933093721</v>
      </c>
      <c r="J790" s="7">
        <v>0.61754692416778489</v>
      </c>
      <c r="K790" s="7">
        <v>0.81340155606220976</v>
      </c>
      <c r="L790" s="7">
        <v>0.60730958420566217</v>
      </c>
      <c r="M790" s="7">
        <v>0.83317018210616167</v>
      </c>
      <c r="N790" s="7">
        <v>0.61494128691243766</v>
      </c>
      <c r="O790" s="7">
        <v>0.85423769094227098</v>
      </c>
      <c r="P790" s="7">
        <v>0.6088366510570532</v>
      </c>
      <c r="Q790" s="7">
        <v>0.86730681010362232</v>
      </c>
      <c r="R790" s="7">
        <v>0.61171647035111554</v>
      </c>
      <c r="S790" s="7">
        <v>0.88515828483302117</v>
      </c>
      <c r="T790" s="7">
        <v>0.61998187856459297</v>
      </c>
      <c r="U790" s="7">
        <v>0.90354783651027404</v>
      </c>
      <c r="V790" s="7">
        <v>0.62678467994240239</v>
      </c>
      <c r="W790" s="7">
        <v>0.91786820166019389</v>
      </c>
      <c r="X790" s="7">
        <v>0.64233770148294289</v>
      </c>
      <c r="Y790" s="7">
        <v>0.92279725213880315</v>
      </c>
      <c r="Z790" s="7">
        <v>0.64566420144935155</v>
      </c>
      <c r="AA790" s="7">
        <v>0.92204625998335055</v>
      </c>
      <c r="AB790" s="7">
        <v>0.62998135198981653</v>
      </c>
    </row>
    <row r="791" spans="1:28">
      <c r="A791" s="7">
        <v>0.82215966279218233</v>
      </c>
      <c r="B791" s="7">
        <v>0.66794920913915878</v>
      </c>
      <c r="C791" s="7">
        <v>0.81637171921179508</v>
      </c>
      <c r="D791" s="7">
        <v>0.65437538244762916</v>
      </c>
      <c r="E791" s="7">
        <v>0.80555994472388015</v>
      </c>
      <c r="F791" s="7">
        <v>0.62937760677211507</v>
      </c>
      <c r="G791" s="7">
        <v>0.81616917816006485</v>
      </c>
      <c r="H791" s="7">
        <v>0.62930769943111753</v>
      </c>
      <c r="I791" s="7">
        <v>0.81826379019066209</v>
      </c>
      <c r="J791" s="7">
        <v>0.61850565341574537</v>
      </c>
      <c r="K791" s="7">
        <v>0.81373005053891889</v>
      </c>
      <c r="L791" s="7">
        <v>0.60781527756845943</v>
      </c>
      <c r="M791" s="7">
        <v>0.83353104703898939</v>
      </c>
      <c r="N791" s="7">
        <v>0.61554503213014</v>
      </c>
      <c r="O791" s="7">
        <v>0.85467247234947052</v>
      </c>
      <c r="P791" s="7">
        <v>0.60967372337392778</v>
      </c>
      <c r="Q791" s="7">
        <v>0.86779882406911479</v>
      </c>
      <c r="R791" s="7">
        <v>0.61271242298843809</v>
      </c>
      <c r="S791" s="7">
        <v>0.88555224842547331</v>
      </c>
      <c r="T791" s="7">
        <v>0.6208598058210113</v>
      </c>
      <c r="U791" s="7">
        <v>0.90374848536175478</v>
      </c>
      <c r="V791" s="7">
        <v>0.62729309696783597</v>
      </c>
      <c r="W791" s="7">
        <v>0.91821235315154692</v>
      </c>
      <c r="X791" s="7">
        <v>0.64330369383126662</v>
      </c>
      <c r="Y791" s="7">
        <v>0.92314469924888953</v>
      </c>
      <c r="Z791" s="7">
        <v>0.64665924619912862</v>
      </c>
      <c r="AA791" s="7">
        <v>0.92253322381917102</v>
      </c>
      <c r="AB791" s="7">
        <v>0.63137677514712254</v>
      </c>
    </row>
    <row r="792" spans="1:28">
      <c r="A792" s="7">
        <v>0.82253774428407145</v>
      </c>
      <c r="B792" s="7">
        <v>0.66845490250195605</v>
      </c>
      <c r="C792" s="7">
        <v>0.81707784676652473</v>
      </c>
      <c r="D792" s="7">
        <v>0.65534319057104373</v>
      </c>
      <c r="E792" s="7">
        <v>0.80589879866687053</v>
      </c>
      <c r="F792" s="7">
        <v>0.62985515562100447</v>
      </c>
      <c r="G792" s="7">
        <v>0.81655923946790721</v>
      </c>
      <c r="H792" s="7">
        <v>0.62988239224736653</v>
      </c>
      <c r="I792" s="7">
        <v>0.81883279477621895</v>
      </c>
      <c r="J792" s="7">
        <v>0.61937631757180034</v>
      </c>
      <c r="K792" s="7">
        <v>0.81458481523671245</v>
      </c>
      <c r="L792" s="7">
        <v>0.60913171450931414</v>
      </c>
      <c r="M792" s="7">
        <v>0.8349059261043329</v>
      </c>
      <c r="N792" s="7">
        <v>0.61784652705777232</v>
      </c>
      <c r="O792" s="7">
        <v>0.85492026090569229</v>
      </c>
      <c r="P792" s="7">
        <v>0.61015127222281718</v>
      </c>
      <c r="Q792" s="7">
        <v>0.86839064157920898</v>
      </c>
      <c r="R792" s="7">
        <v>0.61391083454838857</v>
      </c>
      <c r="S792" s="7">
        <v>0.88633309311882802</v>
      </c>
      <c r="T792" s="7">
        <v>0.62260204202066671</v>
      </c>
      <c r="U792" s="7">
        <v>0.90414891445496959</v>
      </c>
      <c r="V792" s="7">
        <v>0.62830993101870314</v>
      </c>
      <c r="W792" s="7">
        <v>0.91837409536680426</v>
      </c>
      <c r="X792" s="7">
        <v>0.64375854549152056</v>
      </c>
      <c r="Y792" s="7">
        <v>0.92323646092155343</v>
      </c>
      <c r="Z792" s="7">
        <v>0.64692253358729956</v>
      </c>
      <c r="AA792" s="7">
        <v>0.92263836373826857</v>
      </c>
      <c r="AB792" s="7">
        <v>0.63167910169974639</v>
      </c>
    </row>
    <row r="793" spans="1:28">
      <c r="A793" s="7">
        <v>0.8230629710052364</v>
      </c>
      <c r="B793" s="7">
        <v>0.66915760746210884</v>
      </c>
      <c r="C793" s="7">
        <v>0.81749639818001363</v>
      </c>
      <c r="D793" s="7">
        <v>0.65591697549974737</v>
      </c>
      <c r="E793" s="7">
        <v>0.80689892014281239</v>
      </c>
      <c r="F793" s="7">
        <v>0.63126601286658257</v>
      </c>
      <c r="G793" s="7">
        <v>0.81674464977567085</v>
      </c>
      <c r="H793" s="7">
        <v>0.63015566639853704</v>
      </c>
      <c r="I793" s="7">
        <v>0.81920989648976916</v>
      </c>
      <c r="J793" s="7">
        <v>0.61995373405068555</v>
      </c>
      <c r="K793" s="7">
        <v>0.8152367112525073</v>
      </c>
      <c r="L793" s="7">
        <v>0.61013583813454542</v>
      </c>
      <c r="M793" s="7">
        <v>0.83526924034665939</v>
      </c>
      <c r="N793" s="7">
        <v>0.61845481171320171</v>
      </c>
      <c r="O793" s="7">
        <v>0.85606893127598416</v>
      </c>
      <c r="P793" s="7">
        <v>0.61236924149627114</v>
      </c>
      <c r="Q793" s="7">
        <v>0.86958565770536067</v>
      </c>
      <c r="R793" s="7">
        <v>0.61633761795728836</v>
      </c>
      <c r="S793" s="7">
        <v>0.88677574884068444</v>
      </c>
      <c r="T793" s="7">
        <v>0.6235907315576259</v>
      </c>
      <c r="U793" s="7">
        <v>0.90461101484019801</v>
      </c>
      <c r="V793" s="7">
        <v>0.62948382961492744</v>
      </c>
      <c r="W793" s="7">
        <v>0.91883955351960034</v>
      </c>
      <c r="X793" s="7">
        <v>0.64506862721955738</v>
      </c>
      <c r="Y793" s="7">
        <v>0.92368903305469163</v>
      </c>
      <c r="Z793" s="7">
        <v>0.64822353643988229</v>
      </c>
      <c r="AA793" s="7">
        <v>0.92277986783991117</v>
      </c>
      <c r="AB793" s="7">
        <v>0.63208674320763869</v>
      </c>
    </row>
    <row r="794" spans="1:28">
      <c r="A794" s="7">
        <v>0.82332864989142873</v>
      </c>
      <c r="B794" s="7">
        <v>0.66951349937991234</v>
      </c>
      <c r="C794" s="7">
        <v>0.81838190491195284</v>
      </c>
      <c r="D794" s="7">
        <v>0.65713354481060626</v>
      </c>
      <c r="E794" s="7">
        <v>0.80767618349991421</v>
      </c>
      <c r="F794" s="7">
        <v>0.63236274102144641</v>
      </c>
      <c r="G794" s="7">
        <v>0.81704025677578451</v>
      </c>
      <c r="H794" s="7">
        <v>0.63059145242033721</v>
      </c>
      <c r="I794" s="7">
        <v>0.81963392641656119</v>
      </c>
      <c r="J794" s="7">
        <v>0.62060468942074953</v>
      </c>
      <c r="K794" s="7">
        <v>0.81610166182554766</v>
      </c>
      <c r="L794" s="7">
        <v>0.61146952493876305</v>
      </c>
      <c r="M794" s="7">
        <v>0.83567990790596325</v>
      </c>
      <c r="N794" s="7">
        <v>0.61914389836017325</v>
      </c>
      <c r="O794" s="7">
        <v>0.85628816427368226</v>
      </c>
      <c r="P794" s="7">
        <v>0.6127932249799809</v>
      </c>
      <c r="Q794" s="7">
        <v>0.86969859329530463</v>
      </c>
      <c r="R794" s="7">
        <v>0.61656731350627891</v>
      </c>
      <c r="S794" s="7">
        <v>0.88696432017819526</v>
      </c>
      <c r="T794" s="7">
        <v>0.62401380715379029</v>
      </c>
      <c r="U794" s="7">
        <v>0.90500623227493282</v>
      </c>
      <c r="V794" s="7">
        <v>0.63048795324015872</v>
      </c>
      <c r="W794" s="7">
        <v>0.91899949859913255</v>
      </c>
      <c r="X794" s="7">
        <v>0.64551984732962964</v>
      </c>
      <c r="Y794" s="7">
        <v>0.92401777147423492</v>
      </c>
      <c r="Z794" s="7">
        <v>0.64916955526220688</v>
      </c>
      <c r="AA794" s="7">
        <v>0.92297908031820131</v>
      </c>
      <c r="AB794" s="7">
        <v>0.6326641596865239</v>
      </c>
    </row>
    <row r="795" spans="1:28">
      <c r="A795" s="7">
        <v>0.82373023374632715</v>
      </c>
      <c r="B795" s="7">
        <v>0.6700527845818901</v>
      </c>
      <c r="C795" s="7">
        <v>0.82053065865376451</v>
      </c>
      <c r="D795" s="7">
        <v>0.66008871877093889</v>
      </c>
      <c r="E795" s="7">
        <v>0.80894848415378362</v>
      </c>
      <c r="F795" s="7">
        <v>0.63416035836137219</v>
      </c>
      <c r="G795" s="7">
        <v>0.81761048092985</v>
      </c>
      <c r="H795" s="7">
        <v>0.63143397206248431</v>
      </c>
      <c r="I795" s="7">
        <v>0.82012751065940803</v>
      </c>
      <c r="J795" s="7">
        <v>0.62136549918380901</v>
      </c>
      <c r="K795" s="7">
        <v>0.81647344627205565</v>
      </c>
      <c r="L795" s="7">
        <v>0.61204421775501205</v>
      </c>
      <c r="M795" s="7">
        <v>0.83612813154424925</v>
      </c>
      <c r="N795" s="7">
        <v>0.61989835291041484</v>
      </c>
      <c r="O795" s="7">
        <v>0.85643739009564479</v>
      </c>
      <c r="P795" s="7">
        <v>0.6130819332194235</v>
      </c>
      <c r="Q795" s="7">
        <v>0.86997349077780395</v>
      </c>
      <c r="R795" s="7">
        <v>0.6171274801218013</v>
      </c>
      <c r="S795" s="7">
        <v>0.88714138246693786</v>
      </c>
      <c r="T795" s="7">
        <v>0.62441509344886459</v>
      </c>
      <c r="U795" s="7">
        <v>0.90523293941881366</v>
      </c>
      <c r="V795" s="7">
        <v>0.63106536971904392</v>
      </c>
      <c r="W795" s="7">
        <v>0.91961681472069801</v>
      </c>
      <c r="X795" s="7">
        <v>0.64726208352928505</v>
      </c>
      <c r="Y795" s="7">
        <v>0.92431978319300234</v>
      </c>
      <c r="Z795" s="7">
        <v>0.65004021941826184</v>
      </c>
      <c r="AA795" s="7">
        <v>0.92320042751630149</v>
      </c>
      <c r="AB795" s="7">
        <v>0.63330875984377</v>
      </c>
    </row>
    <row r="796" spans="1:28">
      <c r="A796" s="7">
        <v>0.82404291735853819</v>
      </c>
      <c r="B796" s="7">
        <v>0.67047313651541818</v>
      </c>
      <c r="C796" s="7">
        <v>0.82087707875789939</v>
      </c>
      <c r="D796" s="7">
        <v>0.66056626761982828</v>
      </c>
      <c r="E796" s="7">
        <v>0.80973488104034608</v>
      </c>
      <c r="F796" s="7">
        <v>0.63527252060450812</v>
      </c>
      <c r="G796" s="7">
        <v>0.81772592508374053</v>
      </c>
      <c r="H796" s="7">
        <v>0.63160465492102269</v>
      </c>
      <c r="I796" s="7">
        <v>0.82050880239199764</v>
      </c>
      <c r="J796" s="7">
        <v>0.62195381031323926</v>
      </c>
      <c r="K796" s="7">
        <v>0.81878733759895261</v>
      </c>
      <c r="L796" s="7">
        <v>0.6156222025715008</v>
      </c>
      <c r="M796" s="7">
        <v>0.83660901264251963</v>
      </c>
      <c r="N796" s="7">
        <v>0.62070909648847228</v>
      </c>
      <c r="O796" s="7">
        <v>0.85738617155627084</v>
      </c>
      <c r="P796" s="7">
        <v>0.61491949761134768</v>
      </c>
      <c r="Q796" s="7">
        <v>0.8702947881538462</v>
      </c>
      <c r="R796" s="7">
        <v>0.61778479070468328</v>
      </c>
      <c r="S796" s="7">
        <v>0.8873830724910714</v>
      </c>
      <c r="T796" s="7">
        <v>0.62496345752629645</v>
      </c>
      <c r="U796" s="7">
        <v>0.90536844253929416</v>
      </c>
      <c r="V796" s="7">
        <v>0.63141218276139321</v>
      </c>
      <c r="W796" s="7">
        <v>0.91981539821831948</v>
      </c>
      <c r="X796" s="7">
        <v>0.6478231580323528</v>
      </c>
      <c r="Y796" s="7">
        <v>0.92472691993482148</v>
      </c>
      <c r="Z796" s="7">
        <v>0.65121411801448614</v>
      </c>
      <c r="AA796" s="7">
        <v>0.92335141792643416</v>
      </c>
      <c r="AB796" s="7">
        <v>0.63374908530329732</v>
      </c>
    </row>
    <row r="797" spans="1:28">
      <c r="A797" s="7">
        <v>0.82428509388172122</v>
      </c>
      <c r="B797" s="7">
        <v>0.67079906814422285</v>
      </c>
      <c r="C797" s="7">
        <v>0.82297458130622259</v>
      </c>
      <c r="D797" s="7">
        <v>0.66345879733952706</v>
      </c>
      <c r="E797" s="7">
        <v>0.81016233021910478</v>
      </c>
      <c r="F797" s="7">
        <v>0.6358780815973013</v>
      </c>
      <c r="G797" s="7">
        <v>0.81851304431481253</v>
      </c>
      <c r="H797" s="7">
        <v>0.63276947464179278</v>
      </c>
      <c r="I797" s="7">
        <v>0.82113311522887522</v>
      </c>
      <c r="J797" s="7">
        <v>0.62291798688647215</v>
      </c>
      <c r="K797" s="7">
        <v>0.82020317425825717</v>
      </c>
      <c r="L797" s="7">
        <v>0.61781656676877383</v>
      </c>
      <c r="M797" s="7">
        <v>0.837219707144228</v>
      </c>
      <c r="N797" s="7">
        <v>0.62174045674006606</v>
      </c>
      <c r="O797" s="7">
        <v>0.85863616810196941</v>
      </c>
      <c r="P797" s="7">
        <v>0.61734628102024747</v>
      </c>
      <c r="Q797" s="7">
        <v>0.87058982143920383</v>
      </c>
      <c r="R797" s="7">
        <v>0.61838853592238563</v>
      </c>
      <c r="S797" s="7">
        <v>0.88747868612699243</v>
      </c>
      <c r="T797" s="7">
        <v>0.62518044264965111</v>
      </c>
      <c r="U797" s="7">
        <v>0.90546312100168114</v>
      </c>
      <c r="V797" s="7">
        <v>0.63165458873601954</v>
      </c>
      <c r="W797" s="7">
        <v>0.92036711888591949</v>
      </c>
      <c r="X797" s="7">
        <v>0.64938200094783394</v>
      </c>
      <c r="Y797" s="7">
        <v>0.92553228451820124</v>
      </c>
      <c r="Z797" s="7">
        <v>0.65354920478129885</v>
      </c>
      <c r="AA797" s="7">
        <v>0.92379490284834209</v>
      </c>
      <c r="AB797" s="7">
        <v>0.63504373294306204</v>
      </c>
    </row>
    <row r="798" spans="1:28">
      <c r="A798" s="7">
        <v>0.82451092093498468</v>
      </c>
      <c r="B798" s="7">
        <v>0.67110321047193755</v>
      </c>
      <c r="C798" s="7">
        <v>0.82345102758642996</v>
      </c>
      <c r="D798" s="7">
        <v>0.66411610792240905</v>
      </c>
      <c r="E798" s="7">
        <v>0.81038975510267508</v>
      </c>
      <c r="F798" s="7">
        <v>0.63620038167592441</v>
      </c>
      <c r="G798" s="7">
        <v>0.81997883523845327</v>
      </c>
      <c r="H798" s="7">
        <v>0.63493932587533963</v>
      </c>
      <c r="I798" s="7">
        <v>0.82153787106808573</v>
      </c>
      <c r="J798" s="7">
        <v>0.62354442929280995</v>
      </c>
      <c r="K798" s="7">
        <v>0.82063692277918321</v>
      </c>
      <c r="L798" s="7">
        <v>0.61849021932747328</v>
      </c>
      <c r="M798" s="7">
        <v>0.83740422179313989</v>
      </c>
      <c r="N798" s="7">
        <v>0.62205277005568949</v>
      </c>
      <c r="O798" s="7">
        <v>0.8596825911498055</v>
      </c>
      <c r="P798" s="7">
        <v>0.61937813334689085</v>
      </c>
      <c r="Q798" s="7">
        <v>0.87083670389163959</v>
      </c>
      <c r="R798" s="7">
        <v>0.6188942292851829</v>
      </c>
      <c r="S798" s="7">
        <v>0.88767876651327149</v>
      </c>
      <c r="T798" s="7">
        <v>0.62563529430990505</v>
      </c>
      <c r="U798" s="7">
        <v>0.9056368429510151</v>
      </c>
      <c r="V798" s="7">
        <v>0.63210036152081928</v>
      </c>
      <c r="W798" s="7">
        <v>0.92047404846156178</v>
      </c>
      <c r="X798" s="7">
        <v>0.64968432750045779</v>
      </c>
      <c r="Y798" s="7">
        <v>0.92583073267686522</v>
      </c>
      <c r="Z798" s="7">
        <v>0.65441623738717214</v>
      </c>
      <c r="AA798" s="7">
        <v>0.92391269117875974</v>
      </c>
      <c r="AB798" s="7">
        <v>0.63538782232277513</v>
      </c>
    </row>
    <row r="799" spans="1:28">
      <c r="A799" s="7">
        <v>0.82518227104355535</v>
      </c>
      <c r="B799" s="7">
        <v>0.67200746646717291</v>
      </c>
      <c r="C799" s="7">
        <v>0.82374619649707637</v>
      </c>
      <c r="D799" s="7">
        <v>0.66452374943030135</v>
      </c>
      <c r="E799" s="7">
        <v>0.81062722686865218</v>
      </c>
      <c r="F799" s="7">
        <v>0.63653720795527413</v>
      </c>
      <c r="G799" s="7">
        <v>0.82036539823860199</v>
      </c>
      <c r="H799" s="7">
        <v>0.63551311080404327</v>
      </c>
      <c r="I799" s="7">
        <v>0.82197782306722766</v>
      </c>
      <c r="J799" s="7">
        <v>0.62422534495187276</v>
      </c>
      <c r="K799" s="7">
        <v>0.82083130323180953</v>
      </c>
      <c r="L799" s="7">
        <v>0.61879254588009713</v>
      </c>
      <c r="M799" s="7">
        <v>0.83786387554242037</v>
      </c>
      <c r="N799" s="7">
        <v>0.6228308296821119</v>
      </c>
      <c r="O799" s="7">
        <v>0.85996446214684585</v>
      </c>
      <c r="P799" s="7">
        <v>0.61992649742432271</v>
      </c>
      <c r="Q799" s="7">
        <v>0.87091111881524608</v>
      </c>
      <c r="R799" s="7">
        <v>0.61904675439281298</v>
      </c>
      <c r="S799" s="7">
        <v>0.88782926945870266</v>
      </c>
      <c r="T799" s="7">
        <v>0.6259775679145273</v>
      </c>
      <c r="U799" s="7">
        <v>0.9058548639974292</v>
      </c>
      <c r="V799" s="7">
        <v>0.63266052813634166</v>
      </c>
      <c r="W799" s="7">
        <v>0.92093141950359503</v>
      </c>
      <c r="X799" s="7">
        <v>0.65097897514022252</v>
      </c>
      <c r="Y799" s="7">
        <v>0.92600445623190841</v>
      </c>
      <c r="Z799" s="7">
        <v>0.65492193074996941</v>
      </c>
      <c r="AA799" s="7">
        <v>0.924145105736765</v>
      </c>
      <c r="AB799" s="7">
        <v>0.63606873798183794</v>
      </c>
    </row>
    <row r="800" spans="1:28">
      <c r="A800" s="7">
        <v>0.82567990803423108</v>
      </c>
      <c r="B800" s="7">
        <v>0.67267839536323615</v>
      </c>
      <c r="C800" s="7">
        <v>0.82437639635774906</v>
      </c>
      <c r="D800" s="7">
        <v>0.66539441358635631</v>
      </c>
      <c r="E800" s="7">
        <v>0.81094872710566723</v>
      </c>
      <c r="F800" s="7">
        <v>0.63699387539061891</v>
      </c>
      <c r="G800" s="7">
        <v>0.82066187981563909</v>
      </c>
      <c r="H800" s="7">
        <v>0.63595343626357059</v>
      </c>
      <c r="I800" s="7">
        <v>0.82233062267034907</v>
      </c>
      <c r="J800" s="7">
        <v>0.62477370902930462</v>
      </c>
      <c r="K800" s="7">
        <v>0.82121242473062717</v>
      </c>
      <c r="L800" s="7">
        <v>0.61938539644725443</v>
      </c>
      <c r="M800" s="7">
        <v>0.83814554613478587</v>
      </c>
      <c r="N800" s="7">
        <v>0.62330837853100129</v>
      </c>
      <c r="O800" s="7">
        <v>0.86107628663517166</v>
      </c>
      <c r="P800" s="7">
        <v>0.62209271710768788</v>
      </c>
      <c r="Q800" s="7">
        <v>0.87117200878271361</v>
      </c>
      <c r="R800" s="7">
        <v>0.61958240804460907</v>
      </c>
      <c r="S800" s="7">
        <v>0.88827635173777764</v>
      </c>
      <c r="T800" s="7">
        <v>0.62699440196539447</v>
      </c>
      <c r="U800" s="7">
        <v>0.9063499715530311</v>
      </c>
      <c r="V800" s="7">
        <v>0.63393429436256177</v>
      </c>
      <c r="W800" s="7">
        <v>0.92114438008701716</v>
      </c>
      <c r="X800" s="7">
        <v>0.6515818124703795</v>
      </c>
      <c r="Y800" s="7">
        <v>0.92625835988927918</v>
      </c>
      <c r="Z800" s="7">
        <v>0.65566185909948427</v>
      </c>
      <c r="AA800" s="7">
        <v>0.92432139296953764</v>
      </c>
      <c r="AB800" s="7">
        <v>0.63658532599518025</v>
      </c>
    </row>
    <row r="801" spans="1:28">
      <c r="A801" s="7">
        <v>0.8261540426618974</v>
      </c>
      <c r="B801" s="7">
        <v>0.6733184560827552</v>
      </c>
      <c r="C801" s="7">
        <v>0.82465163424870547</v>
      </c>
      <c r="D801" s="7">
        <v>0.66577481846788611</v>
      </c>
      <c r="E801" s="7">
        <v>0.81161364805040304</v>
      </c>
      <c r="F801" s="7">
        <v>0.6379398942129435</v>
      </c>
      <c r="G801" s="7">
        <v>0.82173236196989696</v>
      </c>
      <c r="H801" s="7">
        <v>0.63754405524314128</v>
      </c>
      <c r="I801" s="7">
        <v>0.822467217291035</v>
      </c>
      <c r="J801" s="7">
        <v>0.62498615471493224</v>
      </c>
      <c r="K801" s="7">
        <v>0.82163089443868298</v>
      </c>
      <c r="L801" s="7">
        <v>0.62003635181731842</v>
      </c>
      <c r="M801" s="7">
        <v>0.83873256397800555</v>
      </c>
      <c r="N801" s="7">
        <v>0.62430433116832384</v>
      </c>
      <c r="O801" s="7">
        <v>0.86119603575156134</v>
      </c>
      <c r="P801" s="7">
        <v>0.62232604420686011</v>
      </c>
      <c r="Q801" s="7">
        <v>0.87153445323416179</v>
      </c>
      <c r="R801" s="7">
        <v>0.62032687583185109</v>
      </c>
      <c r="S801" s="7">
        <v>0.88842951061753994</v>
      </c>
      <c r="T801" s="7">
        <v>0.6273430307828346</v>
      </c>
      <c r="U801" s="7">
        <v>0.90656104372147195</v>
      </c>
      <c r="V801" s="7">
        <v>0.63447811900226658</v>
      </c>
      <c r="W801" s="7">
        <v>0.92132678936311296</v>
      </c>
      <c r="X801" s="7">
        <v>0.65209840048372181</v>
      </c>
      <c r="Y801" s="7">
        <v>0.92652740867708971</v>
      </c>
      <c r="Z801" s="7">
        <v>0.65644718182627004</v>
      </c>
      <c r="AA801" s="7">
        <v>0.92447159285396274</v>
      </c>
      <c r="AB801" s="7">
        <v>0.63702565145470758</v>
      </c>
    </row>
    <row r="802" spans="1:28">
      <c r="A802" s="7">
        <v>0.82732711712862372</v>
      </c>
      <c r="B802" s="7">
        <v>0.67490907506232589</v>
      </c>
      <c r="C802" s="7">
        <v>0.82490694111997198</v>
      </c>
      <c r="D802" s="7">
        <v>0.6661279867230534</v>
      </c>
      <c r="E802" s="7">
        <v>0.8125662751731495</v>
      </c>
      <c r="F802" s="7">
        <v>0.63929537031825123</v>
      </c>
      <c r="G802" s="7">
        <v>0.82200522997000192</v>
      </c>
      <c r="H802" s="7">
        <v>0.63794988097594274</v>
      </c>
      <c r="I802" s="7">
        <v>0.82296163953768964</v>
      </c>
      <c r="J802" s="7">
        <v>0.62575513546590045</v>
      </c>
      <c r="K802" s="7">
        <v>0.82217414111851206</v>
      </c>
      <c r="L802" s="7">
        <v>0.62088159512210173</v>
      </c>
      <c r="M802" s="7">
        <v>0.83897096343589173</v>
      </c>
      <c r="N802" s="7">
        <v>0.62470924901357983</v>
      </c>
      <c r="O802" s="7">
        <v>0.86174043365760988</v>
      </c>
      <c r="P802" s="7">
        <v>0.62338736474745271</v>
      </c>
      <c r="Q802" s="7">
        <v>0.87180322242883468</v>
      </c>
      <c r="R802" s="7">
        <v>0.62087977934701011</v>
      </c>
      <c r="S802" s="7">
        <v>0.88898814213852273</v>
      </c>
      <c r="T802" s="7">
        <v>0.62861679700905471</v>
      </c>
      <c r="U802" s="7">
        <v>0.90678861947509948</v>
      </c>
      <c r="V802" s="7">
        <v>0.63506643013169684</v>
      </c>
      <c r="W802" s="7">
        <v>0.92174102914774425</v>
      </c>
      <c r="X802" s="7">
        <v>0.65327229907994611</v>
      </c>
      <c r="Y802" s="7">
        <v>0.92663431548019326</v>
      </c>
      <c r="Z802" s="7">
        <v>0.65675949514189347</v>
      </c>
      <c r="AA802" s="7">
        <v>0.92480203259969807</v>
      </c>
      <c r="AB802" s="7">
        <v>0.63799527535321299</v>
      </c>
    </row>
    <row r="803" spans="1:28">
      <c r="A803" s="7">
        <v>0.82829173585387594</v>
      </c>
      <c r="B803" s="7">
        <v>0.67621915679036271</v>
      </c>
      <c r="C803" s="7">
        <v>0.82537674372694936</v>
      </c>
      <c r="D803" s="7">
        <v>0.66677894209311739</v>
      </c>
      <c r="E803" s="7">
        <v>0.81293526976335995</v>
      </c>
      <c r="F803" s="7">
        <v>0.63982103720704775</v>
      </c>
      <c r="G803" s="7">
        <v>0.82258682362407176</v>
      </c>
      <c r="H803" s="7">
        <v>0.63881600569427066</v>
      </c>
      <c r="I803" s="7">
        <v>0.82378623528465267</v>
      </c>
      <c r="J803" s="7">
        <v>0.62703798056757476</v>
      </c>
      <c r="K803" s="7">
        <v>0.82285829240592179</v>
      </c>
      <c r="L803" s="7">
        <v>0.62194927087551222</v>
      </c>
      <c r="M803" s="7">
        <v>0.83972861650752995</v>
      </c>
      <c r="N803" s="7">
        <v>0.62599663355298119</v>
      </c>
      <c r="O803" s="7">
        <v>0.86265052694217159</v>
      </c>
      <c r="P803" s="7">
        <v>0.62516500856137935</v>
      </c>
      <c r="Q803" s="7">
        <v>0.87216741781966189</v>
      </c>
      <c r="R803" s="7">
        <v>0.62162969445952465</v>
      </c>
      <c r="S803" s="7">
        <v>0.88930508363537186</v>
      </c>
      <c r="T803" s="7">
        <v>0.62933947549520675</v>
      </c>
      <c r="U803" s="7">
        <v>0.90701966966771363</v>
      </c>
      <c r="V803" s="7">
        <v>0.63566382013658129</v>
      </c>
      <c r="W803" s="7">
        <v>0.92192613412742763</v>
      </c>
      <c r="X803" s="7">
        <v>0.65379705808119715</v>
      </c>
      <c r="Y803" s="7">
        <v>0.92686683777694334</v>
      </c>
      <c r="Z803" s="7">
        <v>0.65744041080095628</v>
      </c>
      <c r="AA803" s="7">
        <v>0.92514828285958339</v>
      </c>
      <c r="AB803" s="7">
        <v>0.63901301729162552</v>
      </c>
    </row>
    <row r="804" spans="1:28">
      <c r="A804" s="7">
        <v>0.8287495210116228</v>
      </c>
      <c r="B804" s="7">
        <v>0.67684105975897335</v>
      </c>
      <c r="C804" s="7">
        <v>0.82568994546493424</v>
      </c>
      <c r="D804" s="7">
        <v>0.66721291233982671</v>
      </c>
      <c r="E804" s="7">
        <v>0.81318461511763585</v>
      </c>
      <c r="F804" s="7">
        <v>0.64017692912485125</v>
      </c>
      <c r="G804" s="7">
        <v>0.82364681085524871</v>
      </c>
      <c r="H804" s="7">
        <v>0.64039573002329642</v>
      </c>
      <c r="I804" s="7">
        <v>0.82475245367514904</v>
      </c>
      <c r="J804" s="7">
        <v>0.62854325811787626</v>
      </c>
      <c r="K804" s="7">
        <v>0.82329458739565953</v>
      </c>
      <c r="L804" s="7">
        <v>0.62263018653457503</v>
      </c>
      <c r="M804" s="7">
        <v>0.8400209007743904</v>
      </c>
      <c r="N804" s="7">
        <v>0.62649415592786972</v>
      </c>
      <c r="O804" s="7">
        <v>0.86382775287098723</v>
      </c>
      <c r="P804" s="7">
        <v>0.62746650348901167</v>
      </c>
      <c r="Q804" s="7">
        <v>0.87226284401581611</v>
      </c>
      <c r="R804" s="7">
        <v>0.62182670605688017</v>
      </c>
      <c r="S804" s="7">
        <v>0.88954677365950541</v>
      </c>
      <c r="T804" s="7">
        <v>0.62989237901036577</v>
      </c>
      <c r="U804" s="7">
        <v>0.90723334766539443</v>
      </c>
      <c r="V804" s="7">
        <v>0.63621672365174031</v>
      </c>
      <c r="W804" s="7">
        <v>0.9224230421554126</v>
      </c>
      <c r="X804" s="7">
        <v>0.65520791532677525</v>
      </c>
      <c r="Y804" s="7">
        <v>0.92705837913250377</v>
      </c>
      <c r="Z804" s="7">
        <v>0.65800148530402403</v>
      </c>
      <c r="AA804" s="7">
        <v>0.92567635403219384</v>
      </c>
      <c r="AB804" s="7">
        <v>0.64056641288183414</v>
      </c>
    </row>
    <row r="805" spans="1:28">
      <c r="A805" s="7">
        <v>0.8298469791799713</v>
      </c>
      <c r="B805" s="7">
        <v>0.67833362688363907</v>
      </c>
      <c r="C805" s="7">
        <v>0.82737174388829571</v>
      </c>
      <c r="D805" s="7">
        <v>0.66954345966891238</v>
      </c>
      <c r="E805" s="7">
        <v>0.81375454735598074</v>
      </c>
      <c r="F805" s="7">
        <v>0.64099130425309037</v>
      </c>
      <c r="G805" s="7">
        <v>0.82396340770152432</v>
      </c>
      <c r="H805" s="7">
        <v>0.64086783154691329</v>
      </c>
      <c r="I805" s="7">
        <v>0.82505078303075763</v>
      </c>
      <c r="J805" s="7">
        <v>0.62900809654112977</v>
      </c>
      <c r="K805" s="7">
        <v>0.82400590101706073</v>
      </c>
      <c r="L805" s="7">
        <v>0.62374053300262011</v>
      </c>
      <c r="M805" s="7">
        <v>0.84034992468373326</v>
      </c>
      <c r="N805" s="7">
        <v>0.62705432254339211</v>
      </c>
      <c r="O805" s="7">
        <v>0.86391710413475498</v>
      </c>
      <c r="P805" s="7">
        <v>0.62764172578527722</v>
      </c>
      <c r="Q805" s="7">
        <v>0.87324337006804309</v>
      </c>
      <c r="R805" s="7">
        <v>0.62385855838352355</v>
      </c>
      <c r="S805" s="7">
        <v>0.88981856427272521</v>
      </c>
      <c r="T805" s="7">
        <v>0.63051428197897641</v>
      </c>
      <c r="U805" s="7">
        <v>0.90745918619952859</v>
      </c>
      <c r="V805" s="7">
        <v>0.63680231111853436</v>
      </c>
      <c r="W805" s="7">
        <v>0.92253266743464257</v>
      </c>
      <c r="X805" s="7">
        <v>0.65551932075485331</v>
      </c>
      <c r="Y805" s="7">
        <v>0.92739602645230568</v>
      </c>
      <c r="Z805" s="7">
        <v>0.65899380639116489</v>
      </c>
      <c r="AA805" s="7">
        <v>0.92582022971095901</v>
      </c>
      <c r="AB805" s="7">
        <v>0.64099039636554389</v>
      </c>
    </row>
    <row r="806" spans="1:28">
      <c r="A806" s="7">
        <v>0.8301760122621018</v>
      </c>
      <c r="B806" s="7">
        <v>0.67878121544352965</v>
      </c>
      <c r="C806" s="7">
        <v>0.82775802603181048</v>
      </c>
      <c r="D806" s="7">
        <v>0.67007911332070846</v>
      </c>
      <c r="E806" s="7">
        <v>0.81410801494610807</v>
      </c>
      <c r="F806" s="7">
        <v>0.64149699761588763</v>
      </c>
      <c r="G806" s="7">
        <v>0.8241995434708459</v>
      </c>
      <c r="H806" s="7">
        <v>0.64122009191453511</v>
      </c>
      <c r="I806" s="7">
        <v>0.82548989702609166</v>
      </c>
      <c r="J806" s="7">
        <v>0.62969355163791962</v>
      </c>
      <c r="K806" s="7">
        <v>0.82502448854174026</v>
      </c>
      <c r="L806" s="7">
        <v>0.6253311519821908</v>
      </c>
      <c r="M806" s="7">
        <v>0.84110267913637382</v>
      </c>
      <c r="N806" s="7">
        <v>0.62833716764506642</v>
      </c>
      <c r="O806" s="7">
        <v>0.86446426548195099</v>
      </c>
      <c r="P806" s="7">
        <v>0.62871666463905107</v>
      </c>
      <c r="Q806" s="7">
        <v>0.87337906786991382</v>
      </c>
      <c r="R806" s="7">
        <v>0.62414000352260279</v>
      </c>
      <c r="S806" s="7">
        <v>0.890013332790342</v>
      </c>
      <c r="T806" s="7">
        <v>0.63096005476377615</v>
      </c>
      <c r="U806" s="7">
        <v>0.90766330948999607</v>
      </c>
      <c r="V806" s="7">
        <v>0.63733251744505792</v>
      </c>
      <c r="W806" s="7">
        <v>0.9228148177434804</v>
      </c>
      <c r="X806" s="7">
        <v>0.65632098545745654</v>
      </c>
      <c r="Y806" s="7">
        <v>0.92792610601769387</v>
      </c>
      <c r="Z806" s="7">
        <v>0.66055264930664603</v>
      </c>
      <c r="AA806" s="7">
        <v>0.92594513277274415</v>
      </c>
      <c r="AB806" s="7">
        <v>0.64135899870898327</v>
      </c>
    </row>
    <row r="807" spans="1:28">
      <c r="A807" s="7">
        <v>0.83043760378081433</v>
      </c>
      <c r="B807" s="7">
        <v>0.67913710736133315</v>
      </c>
      <c r="C807" s="7">
        <v>0.82825345423553209</v>
      </c>
      <c r="D807" s="7">
        <v>0.67076819996768</v>
      </c>
      <c r="E807" s="7">
        <v>0.81523417912860696</v>
      </c>
      <c r="F807" s="7">
        <v>0.64310849800900294</v>
      </c>
      <c r="G807" s="7">
        <v>0.82467531331718269</v>
      </c>
      <c r="H807" s="7">
        <v>0.64193005997505126</v>
      </c>
      <c r="I807" s="7">
        <v>0.82865587541229746</v>
      </c>
      <c r="J807" s="7">
        <v>0.63463699932271556</v>
      </c>
      <c r="K807" s="7">
        <v>0.82564073399417137</v>
      </c>
      <c r="L807" s="7">
        <v>0.62629532855542369</v>
      </c>
      <c r="M807" s="7">
        <v>0.84123412541281106</v>
      </c>
      <c r="N807" s="7">
        <v>0.62856141586878445</v>
      </c>
      <c r="O807" s="7">
        <v>0.86472679239095918</v>
      </c>
      <c r="P807" s="7">
        <v>0.62923325265239338</v>
      </c>
      <c r="Q807" s="7">
        <v>0.87358392777725413</v>
      </c>
      <c r="R807" s="7">
        <v>0.62456580278140339</v>
      </c>
      <c r="S807" s="7">
        <v>0.89029132058366778</v>
      </c>
      <c r="T807" s="7">
        <v>0.63159739182065888</v>
      </c>
      <c r="U807" s="7">
        <v>0.90785700946350345</v>
      </c>
      <c r="V807" s="7">
        <v>0.63783730292030982</v>
      </c>
      <c r="W807" s="7">
        <v>0.92291186307263484</v>
      </c>
      <c r="X807" s="7">
        <v>0.65659789115880873</v>
      </c>
      <c r="Y807" s="7">
        <v>0.92804192172105604</v>
      </c>
      <c r="Z807" s="7">
        <v>0.66089492291126828</v>
      </c>
      <c r="AA807" s="7">
        <v>0.92610244738853675</v>
      </c>
      <c r="AB807" s="7">
        <v>0.64182474501978226</v>
      </c>
    </row>
    <row r="808" spans="1:28">
      <c r="A808" s="7">
        <v>0.83085860263124223</v>
      </c>
      <c r="B808" s="7">
        <v>0.67971089229003678</v>
      </c>
      <c r="C808" s="7">
        <v>0.82867580203372393</v>
      </c>
      <c r="D808" s="7">
        <v>0.67135651109711025</v>
      </c>
      <c r="E808" s="7">
        <v>0.81554563248321532</v>
      </c>
      <c r="F808" s="7">
        <v>0.64355427079380267</v>
      </c>
      <c r="G808" s="7">
        <v>0.82493593724035985</v>
      </c>
      <c r="H808" s="7">
        <v>0.64231954373203515</v>
      </c>
      <c r="I808" s="7">
        <v>0.82925169611970673</v>
      </c>
      <c r="J808" s="7">
        <v>0.63556849194431353</v>
      </c>
      <c r="K808" s="7">
        <v>0.82613220247482921</v>
      </c>
      <c r="L808" s="7">
        <v>0.6270643093063919</v>
      </c>
      <c r="M808" s="7">
        <v>0.84146925912469883</v>
      </c>
      <c r="N808" s="7">
        <v>0.62896270216385874</v>
      </c>
      <c r="O808" s="7">
        <v>0.8650280074760317</v>
      </c>
      <c r="P808" s="7">
        <v>0.62982610321955068</v>
      </c>
      <c r="Q808" s="7">
        <v>0.87400502869789809</v>
      </c>
      <c r="R808" s="7">
        <v>0.62544373003782172</v>
      </c>
      <c r="S808" s="7">
        <v>0.89049936877294034</v>
      </c>
      <c r="T808" s="7">
        <v>0.63207494066954828</v>
      </c>
      <c r="U808" s="7">
        <v>0.90830347487329177</v>
      </c>
      <c r="V808" s="7">
        <v>0.63900212264107992</v>
      </c>
      <c r="W808" s="7">
        <v>0.92314998355620814</v>
      </c>
      <c r="X808" s="7">
        <v>0.65727789893032618</v>
      </c>
      <c r="Y808" s="7">
        <v>0.92825751710731474</v>
      </c>
      <c r="Z808" s="7">
        <v>0.66153225996815102</v>
      </c>
      <c r="AA808" s="7">
        <v>0.92643842081422456</v>
      </c>
      <c r="AB808" s="7">
        <v>0.64282069765710481</v>
      </c>
    </row>
    <row r="809" spans="1:28">
      <c r="A809" s="7">
        <v>0.83156980457274177</v>
      </c>
      <c r="B809" s="7">
        <v>0.6806805161885422</v>
      </c>
      <c r="C809" s="7">
        <v>0.82945975547486195</v>
      </c>
      <c r="D809" s="7">
        <v>0.67244869981424704</v>
      </c>
      <c r="E809" s="7">
        <v>0.81810393408514503</v>
      </c>
      <c r="F809" s="7">
        <v>0.6472266759150147</v>
      </c>
      <c r="G809" s="7">
        <v>0.826013416010005</v>
      </c>
      <c r="H809" s="7">
        <v>0.64393104412515045</v>
      </c>
      <c r="I809" s="7">
        <v>0.83085479740419899</v>
      </c>
      <c r="J809" s="7">
        <v>0.63807698523230094</v>
      </c>
      <c r="K809" s="7">
        <v>0.82716776645825341</v>
      </c>
      <c r="L809" s="7">
        <v>0.62868488857496141</v>
      </c>
      <c r="M809" s="7">
        <v>0.84215098360187335</v>
      </c>
      <c r="N809" s="7">
        <v>0.63012752188462884</v>
      </c>
      <c r="O809" s="7">
        <v>0.86537804335470925</v>
      </c>
      <c r="P809" s="7">
        <v>0.63051518986652222</v>
      </c>
      <c r="Q809" s="7">
        <v>0.87458546510202895</v>
      </c>
      <c r="R809" s="7">
        <v>0.62665485202340809</v>
      </c>
      <c r="S809" s="7">
        <v>0.89070564633932536</v>
      </c>
      <c r="T809" s="7">
        <v>0.632548857968256</v>
      </c>
      <c r="U809" s="7">
        <v>0.90896969854898768</v>
      </c>
      <c r="V809" s="7">
        <v>0.64074435884073533</v>
      </c>
      <c r="W809" s="7">
        <v>0.92331262433932804</v>
      </c>
      <c r="X809" s="7">
        <v>0.65774364524112516</v>
      </c>
      <c r="Y809" s="7">
        <v>0.92836709658049588</v>
      </c>
      <c r="Z809" s="7">
        <v>0.66185728370941033</v>
      </c>
      <c r="AA809" s="7">
        <v>0.92656727650454718</v>
      </c>
      <c r="AB809" s="7">
        <v>0.64320291831372545</v>
      </c>
    </row>
    <row r="810" spans="1:28">
      <c r="A810" s="7">
        <v>0.83216962575041453</v>
      </c>
      <c r="B810" s="7">
        <v>0.681498522866963</v>
      </c>
      <c r="C810" s="7">
        <v>0.82989633971568944</v>
      </c>
      <c r="D810" s="7">
        <v>0.67305698446967643</v>
      </c>
      <c r="E810" s="7">
        <v>0.81879442891237064</v>
      </c>
      <c r="F810" s="7">
        <v>0.64821899700215557</v>
      </c>
      <c r="G810" s="7">
        <v>0.82624692804855637</v>
      </c>
      <c r="H810" s="7">
        <v>0.64428058083013606</v>
      </c>
      <c r="I810" s="7">
        <v>0.83237912633074962</v>
      </c>
      <c r="J810" s="7">
        <v>0.64046382158920245</v>
      </c>
      <c r="K810" s="7">
        <v>0.82768809491877715</v>
      </c>
      <c r="L810" s="7">
        <v>0.62949926370320053</v>
      </c>
      <c r="M810" s="7">
        <v>0.8441479872799198</v>
      </c>
      <c r="N810" s="7">
        <v>0.63354299483048793</v>
      </c>
      <c r="O810" s="7">
        <v>0.86556319391158865</v>
      </c>
      <c r="P810" s="7">
        <v>0.63088016065977992</v>
      </c>
      <c r="Q810" s="7">
        <v>0.87523944096007678</v>
      </c>
      <c r="R810" s="7">
        <v>0.62802122277926076</v>
      </c>
      <c r="S810" s="7">
        <v>0.89086411708774993</v>
      </c>
      <c r="T810" s="7">
        <v>0.6329138287615137</v>
      </c>
      <c r="U810" s="7">
        <v>0.90916166130300169</v>
      </c>
      <c r="V810" s="7">
        <v>0.64124642065335102</v>
      </c>
      <c r="W810" s="7">
        <v>0.92366037010213131</v>
      </c>
      <c r="X810" s="7">
        <v>0.65873959787844771</v>
      </c>
      <c r="Y810" s="7">
        <v>0.92870207123022019</v>
      </c>
      <c r="Z810" s="7">
        <v>0.66285323634673288</v>
      </c>
      <c r="AA810" s="7">
        <v>0.92690008782740496</v>
      </c>
      <c r="AB810" s="7">
        <v>0.64419069996313927</v>
      </c>
    </row>
    <row r="811" spans="1:28">
      <c r="A811" s="7">
        <v>0.83245880699961616</v>
      </c>
      <c r="B811" s="7">
        <v>0.68189345394921941</v>
      </c>
      <c r="C811" s="7">
        <v>0.83027882547450127</v>
      </c>
      <c r="D811" s="7">
        <v>0.67359082234638168</v>
      </c>
      <c r="E811" s="7">
        <v>0.81921731132639897</v>
      </c>
      <c r="F811" s="7">
        <v>0.64882728165758496</v>
      </c>
      <c r="G811" s="7">
        <v>0.8269352200872826</v>
      </c>
      <c r="H811" s="7">
        <v>0.64531194108172985</v>
      </c>
      <c r="I811" s="7">
        <v>0.8330151712209376</v>
      </c>
      <c r="J811" s="7">
        <v>0.641459774226525</v>
      </c>
      <c r="K811" s="7">
        <v>0.82814900577369466</v>
      </c>
      <c r="L811" s="7">
        <v>0.63022194218935257</v>
      </c>
      <c r="M811" s="7">
        <v>0.8450958700559672</v>
      </c>
      <c r="N811" s="7">
        <v>0.63516629776169364</v>
      </c>
      <c r="O811" s="7">
        <v>0.86594915452518317</v>
      </c>
      <c r="P811" s="7">
        <v>0.6316409704228394</v>
      </c>
      <c r="Q811" s="7">
        <v>0.87556861756332438</v>
      </c>
      <c r="R811" s="7">
        <v>0.62871030942623229</v>
      </c>
      <c r="S811" s="7">
        <v>0.89120584730502306</v>
      </c>
      <c r="T811" s="7">
        <v>0.63370096726339031</v>
      </c>
      <c r="U811" s="7">
        <v>0.91008846790269859</v>
      </c>
      <c r="V811" s="7">
        <v>0.64367320406225081</v>
      </c>
      <c r="W811" s="7">
        <v>0.9240476528508863</v>
      </c>
      <c r="X811" s="7">
        <v>0.65984903645894732</v>
      </c>
      <c r="Y811" s="7">
        <v>0.92887846745534097</v>
      </c>
      <c r="Z811" s="7">
        <v>0.66337799534798392</v>
      </c>
      <c r="AA811" s="7">
        <v>0.92742104426864791</v>
      </c>
      <c r="AB811" s="7">
        <v>0.64573955611562084</v>
      </c>
    </row>
    <row r="812" spans="1:28">
      <c r="A812" s="7">
        <v>0.83325482181632327</v>
      </c>
      <c r="B812" s="7">
        <v>0.68298291900371988</v>
      </c>
      <c r="C812" s="7">
        <v>0.83145950111708689</v>
      </c>
      <c r="D812" s="7">
        <v>0.67523954612885906</v>
      </c>
      <c r="E812" s="7">
        <v>0.82076909798176445</v>
      </c>
      <c r="F812" s="7">
        <v>0.65105977713176555</v>
      </c>
      <c r="G812" s="7">
        <v>0.82733927462589951</v>
      </c>
      <c r="H812" s="7">
        <v>0.64591750207452303</v>
      </c>
      <c r="I812" s="7">
        <v>0.83361769595880997</v>
      </c>
      <c r="J812" s="7">
        <v>0.64240397727375875</v>
      </c>
      <c r="K812" s="7">
        <v>0.82874233300682043</v>
      </c>
      <c r="L812" s="7">
        <v>0.63115343481095054</v>
      </c>
      <c r="M812" s="7">
        <v>0.84556042242424534</v>
      </c>
      <c r="N812" s="7">
        <v>0.63596251513902446</v>
      </c>
      <c r="O812" s="7">
        <v>0.8665626384599181</v>
      </c>
      <c r="P812" s="7">
        <v>0.63285209240842577</v>
      </c>
      <c r="Q812" s="7">
        <v>0.87575071525873793</v>
      </c>
      <c r="R812" s="7">
        <v>0.62909343797039829</v>
      </c>
      <c r="S812" s="7">
        <v>0.89215490117268315</v>
      </c>
      <c r="T812" s="7">
        <v>0.63588716047275462</v>
      </c>
      <c r="U812" s="7">
        <v>0.91023352573039251</v>
      </c>
      <c r="V812" s="7">
        <v>0.64405360894378061</v>
      </c>
      <c r="W812" s="7">
        <v>0.92449873391788173</v>
      </c>
      <c r="X812" s="7">
        <v>0.66115003931153005</v>
      </c>
      <c r="Y812" s="7">
        <v>0.92909317195157382</v>
      </c>
      <c r="Z812" s="7">
        <v>0.66402259550523002</v>
      </c>
      <c r="AA812" s="7">
        <v>0.92749930631369049</v>
      </c>
      <c r="AB812" s="7">
        <v>0.64597379110233843</v>
      </c>
    </row>
    <row r="813" spans="1:28">
      <c r="A813" s="7">
        <v>0.83359611700089342</v>
      </c>
      <c r="B813" s="7">
        <v>0.68345048108960971</v>
      </c>
      <c r="C813" s="7">
        <v>0.83187045976117013</v>
      </c>
      <c r="D813" s="7">
        <v>0.67581423894510806</v>
      </c>
      <c r="E813" s="7">
        <v>0.82101570327720219</v>
      </c>
      <c r="F813" s="7">
        <v>0.65141566904956905</v>
      </c>
      <c r="G813" s="7">
        <v>0.82749494931826706</v>
      </c>
      <c r="H813" s="7">
        <v>0.64615082917369526</v>
      </c>
      <c r="I813" s="7">
        <v>0.83387663913544774</v>
      </c>
      <c r="J813" s="7">
        <v>0.64280980300656021</v>
      </c>
      <c r="K813" s="7">
        <v>0.82908525747346251</v>
      </c>
      <c r="L813" s="7">
        <v>0.63169181212538283</v>
      </c>
      <c r="M813" s="7">
        <v>0.84812158372352242</v>
      </c>
      <c r="N813" s="7">
        <v>0.64036213818411558</v>
      </c>
      <c r="O813" s="7">
        <v>0.86676621195778059</v>
      </c>
      <c r="P813" s="7">
        <v>0.63325428659104555</v>
      </c>
      <c r="Q813" s="7">
        <v>0.87739309639621821</v>
      </c>
      <c r="R813" s="7">
        <v>0.63255158163089198</v>
      </c>
      <c r="S813" s="7">
        <v>0.89229035382357125</v>
      </c>
      <c r="T813" s="7">
        <v>0.63619947378837804</v>
      </c>
      <c r="U813" s="7">
        <v>0.91041506516744652</v>
      </c>
      <c r="V813" s="7">
        <v>0.64453115779267001</v>
      </c>
      <c r="W813" s="7">
        <v>0.92524993665096578</v>
      </c>
      <c r="X813" s="7">
        <v>0.6633198905450769</v>
      </c>
      <c r="Y813" s="7">
        <v>0.92926065927643597</v>
      </c>
      <c r="Z813" s="7">
        <v>0.66452556520539108</v>
      </c>
      <c r="AA813" s="7">
        <v>0.92775938927145818</v>
      </c>
      <c r="AB813" s="7">
        <v>0.64675911382912421</v>
      </c>
    </row>
    <row r="814" spans="1:28">
      <c r="A814" s="7">
        <v>0.83463124281517365</v>
      </c>
      <c r="B814" s="7">
        <v>0.68486860143555117</v>
      </c>
      <c r="C814" s="7">
        <v>0.83208780278540817</v>
      </c>
      <c r="D814" s="7">
        <v>0.67611838127282275</v>
      </c>
      <c r="E814" s="7">
        <v>0.82156097498600333</v>
      </c>
      <c r="F814" s="7">
        <v>0.65220280755144566</v>
      </c>
      <c r="G814" s="7">
        <v>0.82781329531838954</v>
      </c>
      <c r="H814" s="7">
        <v>0.64662837802258466</v>
      </c>
      <c r="I814" s="7">
        <v>0.83421184065860343</v>
      </c>
      <c r="J814" s="7">
        <v>0.64333546989535673</v>
      </c>
      <c r="K814" s="7">
        <v>0.83035424776462574</v>
      </c>
      <c r="L814" s="7">
        <v>0.6336846252875733</v>
      </c>
      <c r="M814" s="7">
        <v>0.84861307849628775</v>
      </c>
      <c r="N814" s="7">
        <v>0.64120738148889889</v>
      </c>
      <c r="O814" s="7">
        <v>0.86755010809660849</v>
      </c>
      <c r="P814" s="7">
        <v>0.63480314274352712</v>
      </c>
      <c r="Q814" s="7">
        <v>0.87761984304579566</v>
      </c>
      <c r="R814" s="7">
        <v>0.63302913047978138</v>
      </c>
      <c r="S814" s="7">
        <v>0.89245413644065807</v>
      </c>
      <c r="T814" s="7">
        <v>0.63657715500727152</v>
      </c>
      <c r="U814" s="7">
        <v>0.91061137097019396</v>
      </c>
      <c r="V814" s="7">
        <v>0.64504774580601232</v>
      </c>
      <c r="W814" s="7">
        <v>0.92572258334666213</v>
      </c>
      <c r="X814" s="7">
        <v>0.66468626130092956</v>
      </c>
      <c r="Y814" s="7">
        <v>0.92936132984935849</v>
      </c>
      <c r="Z814" s="7">
        <v>0.66482789175801493</v>
      </c>
      <c r="AA814" s="7">
        <v>0.92807243745162848</v>
      </c>
      <c r="AB814" s="7">
        <v>0.6477051326514488</v>
      </c>
    </row>
    <row r="815" spans="1:28">
      <c r="A815" s="7">
        <v>0.83490816196193574</v>
      </c>
      <c r="B815" s="7">
        <v>0.68524809842953549</v>
      </c>
      <c r="C815" s="7">
        <v>0.83223491269264349</v>
      </c>
      <c r="D815" s="7">
        <v>0.67632447174563248</v>
      </c>
      <c r="E815" s="7">
        <v>0.8255349736543347</v>
      </c>
      <c r="F815" s="7">
        <v>0.65794065683848157</v>
      </c>
      <c r="G815" s="7">
        <v>0.82954233389597765</v>
      </c>
      <c r="H815" s="7">
        <v>0.64922312062738663</v>
      </c>
      <c r="I815" s="7">
        <v>0.8355140985760634</v>
      </c>
      <c r="J815" s="7">
        <v>0.64537912476009052</v>
      </c>
      <c r="K815" s="7">
        <v>0.83176499148630689</v>
      </c>
      <c r="L815" s="7">
        <v>0.63590259456102727</v>
      </c>
      <c r="M815" s="7">
        <v>0.84883351635118254</v>
      </c>
      <c r="N815" s="7">
        <v>0.6415868784828832</v>
      </c>
      <c r="O815" s="7">
        <v>0.8679286995338098</v>
      </c>
      <c r="P815" s="7">
        <v>0.63555305785604166</v>
      </c>
      <c r="Q815" s="7">
        <v>0.87784483875599417</v>
      </c>
      <c r="R815" s="7">
        <v>0.63350304777848909</v>
      </c>
      <c r="S815" s="7">
        <v>0.8929569933406869</v>
      </c>
      <c r="T815" s="7">
        <v>0.63774197472804162</v>
      </c>
      <c r="U815" s="7">
        <v>0.91073037050548777</v>
      </c>
      <c r="V815" s="7">
        <v>0.64536096700918122</v>
      </c>
      <c r="W815" s="7">
        <v>0.92591038402993309</v>
      </c>
      <c r="X815" s="7">
        <v>0.66523008594063437</v>
      </c>
      <c r="Y815" s="7">
        <v>0.92941211058083262</v>
      </c>
      <c r="Z815" s="7">
        <v>0.66498041686564502</v>
      </c>
      <c r="AA815" s="7">
        <v>0.92817520579360357</v>
      </c>
      <c r="AB815" s="7">
        <v>0.64801653807952686</v>
      </c>
    </row>
    <row r="816" spans="1:28">
      <c r="A816" s="7">
        <v>0.83564286626644457</v>
      </c>
      <c r="B816" s="7">
        <v>0.68625585360494845</v>
      </c>
      <c r="C816" s="7">
        <v>0.8325718418350212</v>
      </c>
      <c r="D816" s="7">
        <v>0.67679657326924936</v>
      </c>
      <c r="E816" s="7">
        <v>0.82602635753931797</v>
      </c>
      <c r="F816" s="7">
        <v>0.65865062489899773</v>
      </c>
      <c r="G816" s="7">
        <v>0.83007407666541289</v>
      </c>
      <c r="H816" s="7">
        <v>0.65002115377980829</v>
      </c>
      <c r="I816" s="7">
        <v>0.83562974310155214</v>
      </c>
      <c r="J816" s="7">
        <v>0.64556070226917395</v>
      </c>
      <c r="K816" s="7">
        <v>0.83204680070146819</v>
      </c>
      <c r="L816" s="7">
        <v>0.63634655157073616</v>
      </c>
      <c r="M816" s="7">
        <v>0.8500891956875829</v>
      </c>
      <c r="N816" s="7">
        <v>0.64375309816624837</v>
      </c>
      <c r="O816" s="7">
        <v>0.86973414775014668</v>
      </c>
      <c r="P816" s="7">
        <v>0.6391310426725304</v>
      </c>
      <c r="Q816" s="7">
        <v>0.87851457306845282</v>
      </c>
      <c r="R816" s="7">
        <v>0.63491390502406719</v>
      </c>
      <c r="S816" s="7">
        <v>0.89331820040972176</v>
      </c>
      <c r="T816" s="7">
        <v>0.63857904704491619</v>
      </c>
      <c r="U816" s="7">
        <v>0.91208887614927958</v>
      </c>
      <c r="V816" s="7">
        <v>0.64893895182566996</v>
      </c>
      <c r="W816" s="7">
        <v>0.92613233029198061</v>
      </c>
      <c r="X816" s="7">
        <v>0.66587468609788047</v>
      </c>
      <c r="Y816" s="7">
        <v>0.92953950785453099</v>
      </c>
      <c r="Z816" s="7">
        <v>0.66536354540981102</v>
      </c>
      <c r="AA816" s="7">
        <v>0.92839022878604383</v>
      </c>
      <c r="AB816" s="7">
        <v>0.64866840133713632</v>
      </c>
    </row>
    <row r="817" spans="1:28">
      <c r="A817" s="7">
        <v>0.83620079192744856</v>
      </c>
      <c r="B817" s="7">
        <v>0.68702120280573509</v>
      </c>
      <c r="C817" s="7">
        <v>0.83303594986494434</v>
      </c>
      <c r="D817" s="7">
        <v>0.67744752863931335</v>
      </c>
      <c r="E817" s="7">
        <v>0.82628940318778488</v>
      </c>
      <c r="F817" s="7">
        <v>0.65903102978052752</v>
      </c>
      <c r="G817" s="7">
        <v>0.83033994805013056</v>
      </c>
      <c r="H817" s="7">
        <v>0.65042062429979175</v>
      </c>
      <c r="I817" s="7">
        <v>0.83620126169853259</v>
      </c>
      <c r="J817" s="7">
        <v>0.64645860305159142</v>
      </c>
      <c r="K817" s="7">
        <v>0.83252553683806751</v>
      </c>
      <c r="L817" s="7">
        <v>0.63710100612097775</v>
      </c>
      <c r="M817" s="7">
        <v>0.85036188547845271</v>
      </c>
      <c r="N817" s="7">
        <v>0.64422429180231988</v>
      </c>
      <c r="O817" s="7">
        <v>0.87147695796714131</v>
      </c>
      <c r="P817" s="7">
        <v>0.64258918633302409</v>
      </c>
      <c r="Q817" s="7">
        <v>0.87859774268895419</v>
      </c>
      <c r="R817" s="7">
        <v>0.63508912732033274</v>
      </c>
      <c r="S817" s="7">
        <v>0.89354926669653079</v>
      </c>
      <c r="T817" s="7">
        <v>0.63911470069671228</v>
      </c>
      <c r="U817" s="7">
        <v>0.91253360433957464</v>
      </c>
      <c r="V817" s="7">
        <v>0.65011103464680342</v>
      </c>
      <c r="W817" s="7">
        <v>0.92640010351501778</v>
      </c>
      <c r="X817" s="7">
        <v>0.66665274572430289</v>
      </c>
      <c r="Y817" s="7">
        <v>0.92970699517939315</v>
      </c>
      <c r="Z817" s="7">
        <v>0.66586833088506292</v>
      </c>
      <c r="AA817" s="7">
        <v>0.92869616223484663</v>
      </c>
      <c r="AB817" s="7">
        <v>0.64959626240855262</v>
      </c>
    </row>
    <row r="818" spans="1:28">
      <c r="A818" s="7">
        <v>0.83651245369778959</v>
      </c>
      <c r="B818" s="7">
        <v>0.68744881783962652</v>
      </c>
      <c r="C818" s="7">
        <v>0.83458107843900331</v>
      </c>
      <c r="D818" s="7">
        <v>0.67961737987286019</v>
      </c>
      <c r="E818" s="7">
        <v>0.82742926766447478</v>
      </c>
      <c r="F818" s="7">
        <v>0.6606797535630049</v>
      </c>
      <c r="G818" s="7">
        <v>0.83081834162723767</v>
      </c>
      <c r="H818" s="7">
        <v>0.65113967123576211</v>
      </c>
      <c r="I818" s="7">
        <v>0.83658003941969861</v>
      </c>
      <c r="J818" s="7">
        <v>0.64705417728138503</v>
      </c>
      <c r="K818" s="7">
        <v>0.83290835598275959</v>
      </c>
      <c r="L818" s="7">
        <v>0.6377047513386801</v>
      </c>
      <c r="M818" s="7">
        <v>0.85071948466528191</v>
      </c>
      <c r="N818" s="7">
        <v>0.64484256322074895</v>
      </c>
      <c r="O818" s="7">
        <v>0.87186844546303066</v>
      </c>
      <c r="P818" s="7">
        <v>0.6433672459594465</v>
      </c>
      <c r="Q818" s="7">
        <v>0.8790065870339453</v>
      </c>
      <c r="R818" s="7">
        <v>0.6359507126009335</v>
      </c>
      <c r="S818" s="7">
        <v>0.89369091652752486</v>
      </c>
      <c r="T818" s="7">
        <v>0.63944426387569864</v>
      </c>
      <c r="U818" s="7">
        <v>0.91289234016494936</v>
      </c>
      <c r="V818" s="7">
        <v>0.65105705346912801</v>
      </c>
      <c r="W818" s="7">
        <v>0.92680086478171098</v>
      </c>
      <c r="X818" s="7">
        <v>0.66781756544507298</v>
      </c>
      <c r="Y818" s="7">
        <v>0.92985666470373807</v>
      </c>
      <c r="Z818" s="7">
        <v>0.66631955099513518</v>
      </c>
      <c r="AA818" s="7">
        <v>0.92930091440108475</v>
      </c>
      <c r="AB818" s="7">
        <v>0.65143382680047679</v>
      </c>
    </row>
    <row r="819" spans="1:28">
      <c r="A819" s="7">
        <v>0.83713884276408157</v>
      </c>
      <c r="B819" s="7">
        <v>0.68830858734513645</v>
      </c>
      <c r="C819" s="7">
        <v>0.83505847381538634</v>
      </c>
      <c r="D819" s="7">
        <v>0.68028830876892343</v>
      </c>
      <c r="E819" s="7">
        <v>0.82805856784431398</v>
      </c>
      <c r="F819" s="7">
        <v>0.66159036477105826</v>
      </c>
      <c r="G819" s="7">
        <v>0.83114630797351763</v>
      </c>
      <c r="H819" s="7">
        <v>0.6516326541729236</v>
      </c>
      <c r="I819" s="7">
        <v>0.83696384516371192</v>
      </c>
      <c r="J819" s="7">
        <v>0.64765792249908738</v>
      </c>
      <c r="K819" s="7">
        <v>0.83364513429227782</v>
      </c>
      <c r="L819" s="7">
        <v>0.63886957105945019</v>
      </c>
      <c r="M819" s="7">
        <v>0.85093992252017669</v>
      </c>
      <c r="N819" s="7">
        <v>0.64522387598982411</v>
      </c>
      <c r="O819" s="7">
        <v>0.8723290189876064</v>
      </c>
      <c r="P819" s="7">
        <v>0.64428602815540859</v>
      </c>
      <c r="Q819" s="7">
        <v>0.87926660153172331</v>
      </c>
      <c r="R819" s="7">
        <v>0.63649907667836536</v>
      </c>
      <c r="S819" s="7">
        <v>0.89469308908180778</v>
      </c>
      <c r="T819" s="7">
        <v>0.64177935064251135</v>
      </c>
      <c r="U819" s="7">
        <v>0.91309993789440347</v>
      </c>
      <c r="V819" s="7">
        <v>0.65160541754655987</v>
      </c>
      <c r="W819" s="7">
        <v>0.92714591484092657</v>
      </c>
      <c r="X819" s="7">
        <v>0.66882168907030426</v>
      </c>
      <c r="Y819" s="7">
        <v>0.93001257045826402</v>
      </c>
      <c r="Z819" s="7">
        <v>0.66679165251875205</v>
      </c>
      <c r="AA819" s="7">
        <v>0.92939498696027734</v>
      </c>
      <c r="AB819" s="7">
        <v>0.65172071926482855</v>
      </c>
    </row>
    <row r="820" spans="1:28">
      <c r="A820" s="7">
        <v>0.83756495082385929</v>
      </c>
      <c r="B820" s="7">
        <v>0.68889417481193049</v>
      </c>
      <c r="C820" s="7">
        <v>0.8358215471406587</v>
      </c>
      <c r="D820" s="7">
        <v>0.68136324762269729</v>
      </c>
      <c r="E820" s="7">
        <v>0.82990902091304286</v>
      </c>
      <c r="F820" s="7">
        <v>0.66426863303003858</v>
      </c>
      <c r="G820" s="7">
        <v>0.83128274197357011</v>
      </c>
      <c r="H820" s="7">
        <v>0.65183874464573333</v>
      </c>
      <c r="I820" s="7">
        <v>0.83810604435386504</v>
      </c>
      <c r="J820" s="7">
        <v>0.64945553983901316</v>
      </c>
      <c r="K820" s="7">
        <v>0.83509831916082067</v>
      </c>
      <c r="L820" s="7">
        <v>0.64117106598708251</v>
      </c>
      <c r="M820" s="7">
        <v>0.85147632130042061</v>
      </c>
      <c r="N820" s="7">
        <v>0.64615173706124041</v>
      </c>
      <c r="O820" s="7">
        <v>0.87244139892760286</v>
      </c>
      <c r="P820" s="7">
        <v>0.64451027637912661</v>
      </c>
      <c r="Q820" s="7">
        <v>0.87962729504379256</v>
      </c>
      <c r="R820" s="7">
        <v>0.63725988644142484</v>
      </c>
      <c r="S820" s="7">
        <v>0.89498789779256416</v>
      </c>
      <c r="T820" s="7">
        <v>0.64246843728948289</v>
      </c>
      <c r="U820" s="7">
        <v>0.91341611184219129</v>
      </c>
      <c r="V820" s="7">
        <v>0.65244248986343445</v>
      </c>
      <c r="W820" s="7">
        <v>0.92758082168639622</v>
      </c>
      <c r="X820" s="7">
        <v>0.67009545529652437</v>
      </c>
      <c r="Y820" s="7">
        <v>0.93013818595191067</v>
      </c>
      <c r="Z820" s="7">
        <v>0.66717205740028185</v>
      </c>
      <c r="AA820" s="7">
        <v>0.92966297517512009</v>
      </c>
      <c r="AB820" s="7">
        <v>0.65253872594324935</v>
      </c>
    </row>
    <row r="821" spans="1:28">
      <c r="A821" s="7">
        <v>0.8383619874824364</v>
      </c>
      <c r="B821" s="7">
        <v>0.68999090296679433</v>
      </c>
      <c r="C821" s="7">
        <v>0.8359999772216925</v>
      </c>
      <c r="D821" s="7">
        <v>0.68161473247277782</v>
      </c>
      <c r="E821" s="7">
        <v>0.83015105944375023</v>
      </c>
      <c r="F821" s="7">
        <v>0.66461907762256955</v>
      </c>
      <c r="G821" s="7">
        <v>0.83162032866600766</v>
      </c>
      <c r="H821" s="7">
        <v>0.65234897744625775</v>
      </c>
      <c r="I821" s="7">
        <v>0.83881248156391575</v>
      </c>
      <c r="J821" s="7">
        <v>0.65056770208214909</v>
      </c>
      <c r="K821" s="7">
        <v>0.83529524608225869</v>
      </c>
      <c r="L821" s="7">
        <v>0.64148428719025141</v>
      </c>
      <c r="M821" s="7">
        <v>0.85202251731865986</v>
      </c>
      <c r="N821" s="7">
        <v>0.647097755883565</v>
      </c>
      <c r="O821" s="7">
        <v>0.87251509069153499</v>
      </c>
      <c r="P821" s="7">
        <v>0.64465735416148418</v>
      </c>
      <c r="Q821" s="7">
        <v>0.88007466005512114</v>
      </c>
      <c r="R821" s="7">
        <v>0.63820590526374943</v>
      </c>
      <c r="S821" s="7">
        <v>0.89523489968536007</v>
      </c>
      <c r="T821" s="7">
        <v>0.64304585376836809</v>
      </c>
      <c r="U821" s="7">
        <v>0.91382957008160615</v>
      </c>
      <c r="V821" s="7">
        <v>0.65353740224320744</v>
      </c>
      <c r="W821" s="7">
        <v>0.92791868320271154</v>
      </c>
      <c r="X821" s="7">
        <v>0.67108777638366524</v>
      </c>
      <c r="Y821" s="7">
        <v>0.93032883641744524</v>
      </c>
      <c r="Z821" s="7">
        <v>0.66774947387916705</v>
      </c>
      <c r="AA821" s="7">
        <v>0.92985191081921281</v>
      </c>
      <c r="AB821" s="7">
        <v>0.65311614242213456</v>
      </c>
    </row>
    <row r="822" spans="1:28">
      <c r="A822" s="7">
        <v>0.8386174479499291</v>
      </c>
      <c r="B822" s="7">
        <v>0.69034316333441614</v>
      </c>
      <c r="C822" s="7">
        <v>0.83609014135838511</v>
      </c>
      <c r="D822" s="7">
        <v>0.68174183672913624</v>
      </c>
      <c r="E822" s="7">
        <v>0.83194305792393097</v>
      </c>
      <c r="F822" s="7">
        <v>0.66721382022737152</v>
      </c>
      <c r="G822" s="7">
        <v>0.83181186101223514</v>
      </c>
      <c r="H822" s="7">
        <v>0.65263859357324583</v>
      </c>
      <c r="I822" s="7">
        <v>0.83926081360113647</v>
      </c>
      <c r="J822" s="7">
        <v>0.65127403859248356</v>
      </c>
      <c r="K822" s="7">
        <v>0.83550235887894353</v>
      </c>
      <c r="L822" s="7">
        <v>0.64181385036923777</v>
      </c>
      <c r="M822" s="7">
        <v>0.85217764025358578</v>
      </c>
      <c r="N822" s="7">
        <v>0.64736649059700846</v>
      </c>
      <c r="O822" s="7">
        <v>0.8726237860433349</v>
      </c>
      <c r="P822" s="7">
        <v>0.64487433928483884</v>
      </c>
      <c r="Q822" s="7">
        <v>0.88176519202552328</v>
      </c>
      <c r="R822" s="7">
        <v>0.64178389008023817</v>
      </c>
      <c r="S822" s="7">
        <v>0.89535176079593015</v>
      </c>
      <c r="T822" s="7">
        <v>0.6433191279195386</v>
      </c>
      <c r="U822" s="7">
        <v>0.9141909117362208</v>
      </c>
      <c r="V822" s="7">
        <v>0.65449613149116792</v>
      </c>
      <c r="W822" s="7">
        <v>0.9280085399889656</v>
      </c>
      <c r="X822" s="7">
        <v>0.67135197165938165</v>
      </c>
      <c r="Y822" s="7">
        <v>0.93069499221807472</v>
      </c>
      <c r="Z822" s="7">
        <v>0.66885891245966667</v>
      </c>
      <c r="AA822" s="7">
        <v>0.93009539273712305</v>
      </c>
      <c r="AB822" s="7">
        <v>0.65386061020937658</v>
      </c>
    </row>
    <row r="823" spans="1:28">
      <c r="A823" s="7">
        <v>0.83895874313449925</v>
      </c>
      <c r="B823" s="7">
        <v>0.69081526485803302</v>
      </c>
      <c r="C823" s="7">
        <v>0.83638625936520716</v>
      </c>
      <c r="D823" s="7">
        <v>0.68215946500002811</v>
      </c>
      <c r="E823" s="7">
        <v>0.83222071721953494</v>
      </c>
      <c r="F823" s="7">
        <v>0.6676160144099913</v>
      </c>
      <c r="G823" s="7">
        <v>0.83270742778181039</v>
      </c>
      <c r="H823" s="7">
        <v>0.65399406967855356</v>
      </c>
      <c r="I823" s="7">
        <v>0.84150582580247191</v>
      </c>
      <c r="J823" s="7">
        <v>0.6548157079071556</v>
      </c>
      <c r="K823" s="7">
        <v>0.83772033321393324</v>
      </c>
      <c r="L823" s="7">
        <v>0.64535551968390981</v>
      </c>
      <c r="M823" s="7">
        <v>0.85263811043936588</v>
      </c>
      <c r="N823" s="7">
        <v>0.64816452374943012</v>
      </c>
      <c r="O823" s="7">
        <v>0.87291302621676847</v>
      </c>
      <c r="P823" s="7">
        <v>0.64545175576372404</v>
      </c>
      <c r="Q823" s="7">
        <v>0.8822738399151161</v>
      </c>
      <c r="R823" s="7">
        <v>0.64286064470910287</v>
      </c>
      <c r="S823" s="7">
        <v>0.89746145796629773</v>
      </c>
      <c r="T823" s="7">
        <v>0.64826257560433453</v>
      </c>
      <c r="U823" s="7">
        <v>0.91435681619783482</v>
      </c>
      <c r="V823" s="7">
        <v>0.65493645695069524</v>
      </c>
      <c r="W823" s="7">
        <v>0.92819903637582424</v>
      </c>
      <c r="X823" s="7">
        <v>0.67191213827490404</v>
      </c>
      <c r="Y823" s="7">
        <v>0.93111371053023007</v>
      </c>
      <c r="Z823" s="7">
        <v>0.67013267868588677</v>
      </c>
      <c r="AA823" s="7">
        <v>0.93015863479372307</v>
      </c>
      <c r="AB823" s="7">
        <v>0.65405399025655042</v>
      </c>
    </row>
    <row r="824" spans="1:28">
      <c r="A824" s="7">
        <v>0.83933886831012827</v>
      </c>
      <c r="B824" s="7">
        <v>0.6913418396343749</v>
      </c>
      <c r="C824" s="7">
        <v>0.83694812430122856</v>
      </c>
      <c r="D824" s="7">
        <v>0.68295205082717725</v>
      </c>
      <c r="E824" s="7">
        <v>0.83421730675963435</v>
      </c>
      <c r="F824" s="7">
        <v>0.67050854412969008</v>
      </c>
      <c r="G824" s="7">
        <v>0.83312022808966146</v>
      </c>
      <c r="H824" s="7">
        <v>0.65462051208489136</v>
      </c>
      <c r="I824" s="7">
        <v>0.84457710975838618</v>
      </c>
      <c r="J824" s="7">
        <v>0.65966473528722824</v>
      </c>
      <c r="K824" s="7">
        <v>0.83805646709707748</v>
      </c>
      <c r="L824" s="7">
        <v>0.64589298911079673</v>
      </c>
      <c r="M824" s="7">
        <v>0.85301367122918659</v>
      </c>
      <c r="N824" s="7">
        <v>0.64881547911949411</v>
      </c>
      <c r="O824" s="7">
        <v>0.87424039911459572</v>
      </c>
      <c r="P824" s="7">
        <v>0.64810641894652354</v>
      </c>
      <c r="Q824" s="7">
        <v>0.88256712226109468</v>
      </c>
      <c r="R824" s="7">
        <v>0.64348254767771351</v>
      </c>
      <c r="S824" s="7">
        <v>0.89787312778762418</v>
      </c>
      <c r="T824" s="7">
        <v>0.64922856795265826</v>
      </c>
      <c r="U824" s="7">
        <v>0.91454356729336883</v>
      </c>
      <c r="V824" s="7">
        <v>0.65543307143803842</v>
      </c>
      <c r="W824" s="7">
        <v>0.92831585019795448</v>
      </c>
      <c r="X824" s="7">
        <v>0.67225622765461712</v>
      </c>
      <c r="Y824" s="7">
        <v>0.93158053690378206</v>
      </c>
      <c r="Z824" s="7">
        <v>0.67155443058200992</v>
      </c>
      <c r="AA824" s="7">
        <v>0.93032464519229818</v>
      </c>
      <c r="AB824" s="7">
        <v>0.65456331516952937</v>
      </c>
    </row>
    <row r="825" spans="1:28">
      <c r="A825" s="7">
        <v>0.84012875207561555</v>
      </c>
      <c r="B825" s="7">
        <v>0.69243675201414789</v>
      </c>
      <c r="C825" s="7">
        <v>0.83729644259771485</v>
      </c>
      <c r="D825" s="7">
        <v>0.68344503376433874</v>
      </c>
      <c r="E825" s="7">
        <v>0.83485026035125776</v>
      </c>
      <c r="F825" s="7">
        <v>0.67142641843810669</v>
      </c>
      <c r="G825" s="7">
        <v>0.83356888605137247</v>
      </c>
      <c r="H825" s="7">
        <v>0.65530142774395417</v>
      </c>
      <c r="I825" s="7">
        <v>0.84505644793649881</v>
      </c>
      <c r="J825" s="7">
        <v>0.66042191350010604</v>
      </c>
      <c r="K825" s="7">
        <v>0.83834931101042287</v>
      </c>
      <c r="L825" s="7">
        <v>0.64636145908423193</v>
      </c>
      <c r="M825" s="7">
        <v>0.85321533104459024</v>
      </c>
      <c r="N825" s="7">
        <v>0.64916501582447972</v>
      </c>
      <c r="O825" s="7">
        <v>0.87455358911130721</v>
      </c>
      <c r="P825" s="7">
        <v>0.64873286135286135</v>
      </c>
      <c r="Q825" s="7">
        <v>0.88269581630544947</v>
      </c>
      <c r="R825" s="7">
        <v>0.64375582182888402</v>
      </c>
      <c r="S825" s="7">
        <v>0.89931795606376341</v>
      </c>
      <c r="T825" s="7">
        <v>0.65262043582233642</v>
      </c>
      <c r="U825" s="7">
        <v>0.9154199945277588</v>
      </c>
      <c r="V825" s="7">
        <v>0.65776815820485113</v>
      </c>
      <c r="W825" s="7">
        <v>0.9287983811401388</v>
      </c>
      <c r="X825" s="7">
        <v>0.67367797955074027</v>
      </c>
      <c r="Y825" s="7">
        <v>0.93177831448952353</v>
      </c>
      <c r="Z825" s="7">
        <v>0.67215817579971227</v>
      </c>
      <c r="AA825" s="7">
        <v>0.93144877274836424</v>
      </c>
      <c r="AB825" s="7">
        <v>0.65802145883002305</v>
      </c>
    </row>
    <row r="826" spans="1:28">
      <c r="A826" s="7">
        <v>0.84071528930897865</v>
      </c>
      <c r="B826" s="7">
        <v>0.69325112714238701</v>
      </c>
      <c r="C826" s="7">
        <v>0.83799497738303874</v>
      </c>
      <c r="D826" s="7">
        <v>0.68443372330129792</v>
      </c>
      <c r="E826" s="7">
        <v>0.83513065970569988</v>
      </c>
      <c r="F826" s="7">
        <v>0.67183405994599898</v>
      </c>
      <c r="G826" s="7">
        <v>0.83418021532083841</v>
      </c>
      <c r="H826" s="7">
        <v>0.65622928881537046</v>
      </c>
      <c r="I826" s="7">
        <v>0.8460553484755029</v>
      </c>
      <c r="J826" s="7">
        <v>0.66200163782913179</v>
      </c>
      <c r="K826" s="7">
        <v>0.83862093435033747</v>
      </c>
      <c r="L826" s="7">
        <v>0.64679724510603209</v>
      </c>
      <c r="M826" s="7">
        <v>0.85351333036694799</v>
      </c>
      <c r="N826" s="7">
        <v>0.64968160383782203</v>
      </c>
      <c r="O826" s="7">
        <v>0.87504732392965245</v>
      </c>
      <c r="P826" s="7">
        <v>0.64972155088982053</v>
      </c>
      <c r="Q826" s="7">
        <v>0.88284552162235197</v>
      </c>
      <c r="R826" s="7">
        <v>0.64407449035732545</v>
      </c>
      <c r="S826" s="7">
        <v>0.89957558169388385</v>
      </c>
      <c r="T826" s="7">
        <v>0.65322599681512961</v>
      </c>
      <c r="U826" s="7">
        <v>0.91559024203810613</v>
      </c>
      <c r="V826" s="7">
        <v>0.65822300986510507</v>
      </c>
      <c r="W826" s="7">
        <v>0.92914343119935439</v>
      </c>
      <c r="X826" s="7">
        <v>0.67469481360160743</v>
      </c>
      <c r="Y826" s="7">
        <v>0.93185314925169593</v>
      </c>
      <c r="Z826" s="7">
        <v>0.67238787134870281</v>
      </c>
      <c r="AA826" s="7">
        <v>0.93195549972687219</v>
      </c>
      <c r="AB826" s="7">
        <v>0.65958030174550419</v>
      </c>
    </row>
    <row r="827" spans="1:28">
      <c r="A827" s="7">
        <v>0.84239315365947043</v>
      </c>
      <c r="B827" s="7">
        <v>0.69558167447147268</v>
      </c>
      <c r="C827" s="7">
        <v>0.83921551506500425</v>
      </c>
      <c r="D827" s="7">
        <v>0.68616324907531745</v>
      </c>
      <c r="E827" s="7">
        <v>0.83548138723698906</v>
      </c>
      <c r="F827" s="7">
        <v>0.67234429274652341</v>
      </c>
      <c r="G827" s="7">
        <v>0.83478017509029989</v>
      </c>
      <c r="H827" s="7">
        <v>0.65713990002342382</v>
      </c>
      <c r="I827" s="7">
        <v>0.84632267169021957</v>
      </c>
      <c r="J827" s="7">
        <v>0.66242471342529619</v>
      </c>
      <c r="K827" s="7">
        <v>0.83891208061780831</v>
      </c>
      <c r="L827" s="7">
        <v>0.64726480719192192</v>
      </c>
      <c r="M827" s="7">
        <v>0.85361538492939926</v>
      </c>
      <c r="N827" s="7">
        <v>0.64985864190917841</v>
      </c>
      <c r="O827" s="7">
        <v>0.87540749242587068</v>
      </c>
      <c r="P827" s="7">
        <v>0.65044422937597257</v>
      </c>
      <c r="Q827" s="7">
        <v>0.88297596660608579</v>
      </c>
      <c r="R827" s="7">
        <v>0.64435230394622312</v>
      </c>
      <c r="S827" s="7">
        <v>0.8997915976861498</v>
      </c>
      <c r="T827" s="7">
        <v>0.65373895327829024</v>
      </c>
      <c r="U827" s="7">
        <v>0.91605668547206787</v>
      </c>
      <c r="V827" s="7">
        <v>0.65946953946496267</v>
      </c>
      <c r="W827" s="7">
        <v>0.92932314477186251</v>
      </c>
      <c r="X827" s="7">
        <v>0.675225019928131</v>
      </c>
      <c r="Y827" s="7">
        <v>0.93195114715454086</v>
      </c>
      <c r="Z827" s="7">
        <v>0.6726892900137813</v>
      </c>
      <c r="AA827" s="7">
        <v>0.93221242058180998</v>
      </c>
      <c r="AB827" s="7">
        <v>0.66037107179756249</v>
      </c>
    </row>
    <row r="828" spans="1:28">
      <c r="A828" s="7">
        <v>0.84336492527781248</v>
      </c>
      <c r="B828" s="7">
        <v>0.69693261113905325</v>
      </c>
      <c r="C828" s="7">
        <v>0.83940818158867381</v>
      </c>
      <c r="D828" s="7">
        <v>0.68643652322648796</v>
      </c>
      <c r="E828" s="7">
        <v>0.83683314959716615</v>
      </c>
      <c r="F828" s="7">
        <v>0.67431168505744221</v>
      </c>
      <c r="G828" s="7">
        <v>0.83563551132139813</v>
      </c>
      <c r="H828" s="7">
        <v>0.65843817921337022</v>
      </c>
      <c r="I828" s="7">
        <v>0.84652379260411303</v>
      </c>
      <c r="J828" s="7">
        <v>0.66274338195373761</v>
      </c>
      <c r="K828" s="7">
        <v>0.84047391482231693</v>
      </c>
      <c r="L828" s="7">
        <v>0.64977330047990933</v>
      </c>
      <c r="M828" s="7">
        <v>0.85378683659431742</v>
      </c>
      <c r="N828" s="7">
        <v>0.65015642902407522</v>
      </c>
      <c r="O828" s="7">
        <v>0.87555671824783321</v>
      </c>
      <c r="P828" s="7">
        <v>0.65074383226596022</v>
      </c>
      <c r="Q828" s="7">
        <v>0.88318257745280504</v>
      </c>
      <c r="R828" s="7">
        <v>0.64479262940575044</v>
      </c>
      <c r="S828" s="7">
        <v>0.90034491733847033</v>
      </c>
      <c r="T828" s="7">
        <v>0.65505357444405421</v>
      </c>
      <c r="U828" s="7">
        <v>0.91622345854342846</v>
      </c>
      <c r="V828" s="7">
        <v>0.65991531224976241</v>
      </c>
      <c r="W828" s="7">
        <v>0.92971581892779276</v>
      </c>
      <c r="X828" s="7">
        <v>0.67638439232362857</v>
      </c>
      <c r="Y828" s="7">
        <v>0.93222197772240312</v>
      </c>
      <c r="Z828" s="7">
        <v>0.67352363866801956</v>
      </c>
      <c r="AA828" s="7">
        <v>0.93232151312944511</v>
      </c>
      <c r="AB828" s="7">
        <v>0.66070789807691221</v>
      </c>
    </row>
    <row r="829" spans="1:28">
      <c r="A829" s="7">
        <v>0.8438605185847482</v>
      </c>
      <c r="B829" s="7">
        <v>0.69762169778602479</v>
      </c>
      <c r="C829" s="7">
        <v>0.83973751796164586</v>
      </c>
      <c r="D829" s="7">
        <v>0.68690408531237779</v>
      </c>
      <c r="E829" s="7">
        <v>0.83755378507161193</v>
      </c>
      <c r="F829" s="7">
        <v>0.6753612030599444</v>
      </c>
      <c r="G829" s="7">
        <v>0.83598184378306983</v>
      </c>
      <c r="H829" s="7">
        <v>0.6589647539897121</v>
      </c>
      <c r="I829" s="7">
        <v>0.84697715266418117</v>
      </c>
      <c r="J829" s="7">
        <v>0.66346242888970797</v>
      </c>
      <c r="K829" s="7">
        <v>0.84103923089851407</v>
      </c>
      <c r="L829" s="7">
        <v>0.65068209591287185</v>
      </c>
      <c r="M829" s="7">
        <v>0.85389134046626747</v>
      </c>
      <c r="N829" s="7">
        <v>0.65033800653315865</v>
      </c>
      <c r="O829" s="7">
        <v>0.87585424874470919</v>
      </c>
      <c r="P829" s="7">
        <v>0.65134213015839004</v>
      </c>
      <c r="Q829" s="7">
        <v>0.88346010134437292</v>
      </c>
      <c r="R829" s="7">
        <v>0.64538547997290774</v>
      </c>
      <c r="S829" s="7">
        <v>0.90052994743020631</v>
      </c>
      <c r="T829" s="7">
        <v>0.65549389990358153</v>
      </c>
      <c r="U829" s="7">
        <v>0.91673333246472377</v>
      </c>
      <c r="V829" s="7">
        <v>0.66128168300561507</v>
      </c>
      <c r="W829" s="7">
        <v>0.92999796923663058</v>
      </c>
      <c r="X829" s="7">
        <v>0.67721874097786683</v>
      </c>
      <c r="Y829" s="7">
        <v>0.93245628179920492</v>
      </c>
      <c r="Z829" s="7">
        <v>0.6742463171541716</v>
      </c>
      <c r="AA829" s="7">
        <v>0.93241084253439266</v>
      </c>
      <c r="AB829" s="7">
        <v>0.66098480377826441</v>
      </c>
    </row>
    <row r="830" spans="1:28">
      <c r="A830" s="7">
        <v>0.84420590113679828</v>
      </c>
      <c r="B830" s="7">
        <v>0.69810197029755039</v>
      </c>
      <c r="C830" s="7">
        <v>0.83998428296733096</v>
      </c>
      <c r="D830" s="7">
        <v>0.68725452990490876</v>
      </c>
      <c r="E830" s="7">
        <v>0.83800498142696833</v>
      </c>
      <c r="F830" s="7">
        <v>0.67601851364282639</v>
      </c>
      <c r="G830" s="7">
        <v>0.83817615728391381</v>
      </c>
      <c r="H830" s="7">
        <v>0.66230578015684693</v>
      </c>
      <c r="I830" s="7">
        <v>0.84725453192459255</v>
      </c>
      <c r="J830" s="7">
        <v>0.66390275434923529</v>
      </c>
      <c r="K830" s="7">
        <v>0.84125992486219459</v>
      </c>
      <c r="L830" s="7">
        <v>0.65103707994312987</v>
      </c>
      <c r="M830" s="7">
        <v>0.85422036437561033</v>
      </c>
      <c r="N830" s="7">
        <v>0.65090997568677145</v>
      </c>
      <c r="O830" s="7">
        <v>0.87666025241271672</v>
      </c>
      <c r="P830" s="7">
        <v>0.65296543308959576</v>
      </c>
      <c r="Q830" s="7">
        <v>0.88371398755432451</v>
      </c>
      <c r="R830" s="7">
        <v>0.64592839672506719</v>
      </c>
      <c r="S830" s="7">
        <v>0.90070612440750519</v>
      </c>
      <c r="T830" s="7">
        <v>0.65591425183710961</v>
      </c>
      <c r="U830" s="7">
        <v>0.91692095217000447</v>
      </c>
      <c r="V830" s="7">
        <v>0.66178465270577613</v>
      </c>
      <c r="W830" s="7">
        <v>0.93010489881227287</v>
      </c>
      <c r="X830" s="7">
        <v>0.67753559373121741</v>
      </c>
      <c r="Y830" s="7">
        <v>0.93315919402961045</v>
      </c>
      <c r="Z830" s="7">
        <v>0.67641616838771845</v>
      </c>
      <c r="AA830" s="7">
        <v>0.93262112237258787</v>
      </c>
      <c r="AB830" s="7">
        <v>0.66163666703587387</v>
      </c>
    </row>
    <row r="831" spans="1:28">
      <c r="A831" s="7">
        <v>0.84485477072422965</v>
      </c>
      <c r="B831" s="7">
        <v>0.69900441051769491</v>
      </c>
      <c r="C831" s="7">
        <v>0.84068471594500638</v>
      </c>
      <c r="D831" s="7">
        <v>0.68825048254223131</v>
      </c>
      <c r="E831" s="7">
        <v>0.83817760513377471</v>
      </c>
      <c r="F831" s="7">
        <v>0.67626999849290692</v>
      </c>
      <c r="G831" s="7">
        <v>0.83840966932246519</v>
      </c>
      <c r="H831" s="7">
        <v>0.66266167207465043</v>
      </c>
      <c r="I831" s="7">
        <v>0.8485098616288107</v>
      </c>
      <c r="J831" s="7">
        <v>0.66589556751142576</v>
      </c>
      <c r="K831" s="7">
        <v>0.84151796703511339</v>
      </c>
      <c r="L831" s="7">
        <v>0.6514528924389309</v>
      </c>
      <c r="M831" s="7">
        <v>0.85439998040552456</v>
      </c>
      <c r="N831" s="7">
        <v>0.65122228900239487</v>
      </c>
      <c r="O831" s="7">
        <v>0.87733821664089218</v>
      </c>
      <c r="P831" s="7">
        <v>0.65433180384544842</v>
      </c>
      <c r="Q831" s="7">
        <v>0.88530996879826185</v>
      </c>
      <c r="R831" s="7">
        <v>0.64934386967092628</v>
      </c>
      <c r="S831" s="7">
        <v>0.90086548046737347</v>
      </c>
      <c r="T831" s="7">
        <v>0.6562946567186394</v>
      </c>
      <c r="U831" s="7">
        <v>0.91719803867919214</v>
      </c>
      <c r="V831" s="7">
        <v>0.66252912049301815</v>
      </c>
      <c r="W831" s="7">
        <v>0.93092169699932237</v>
      </c>
      <c r="X831" s="7">
        <v>0.6799623771401172</v>
      </c>
      <c r="Y831" s="7">
        <v>0.933266100832714</v>
      </c>
      <c r="Z831" s="7">
        <v>0.67674663945425029</v>
      </c>
      <c r="AA831" s="7">
        <v>0.93283140221078309</v>
      </c>
      <c r="AB831" s="7">
        <v>0.66229034606857418</v>
      </c>
    </row>
    <row r="832" spans="1:28">
      <c r="A832" s="7">
        <v>0.84641205773406492</v>
      </c>
      <c r="B832" s="7">
        <v>0.70117426175124176</v>
      </c>
      <c r="C832" s="7">
        <v>0.84089921168071724</v>
      </c>
      <c r="D832" s="7">
        <v>0.68855553275749148</v>
      </c>
      <c r="E832" s="7">
        <v>0.8390781711385954</v>
      </c>
      <c r="F832" s="7">
        <v>0.67758461965867089</v>
      </c>
      <c r="G832" s="7">
        <v>0.83876824586106469</v>
      </c>
      <c r="H832" s="7">
        <v>0.66320822037699156</v>
      </c>
      <c r="I832" s="7">
        <v>0.84891629347563702</v>
      </c>
      <c r="J832" s="7">
        <v>0.66654107555621733</v>
      </c>
      <c r="K832" s="7">
        <v>0.84164019753807495</v>
      </c>
      <c r="L832" s="7">
        <v>0.65164990403628642</v>
      </c>
      <c r="M832" s="7">
        <v>0.85477799050484404</v>
      </c>
      <c r="N832" s="7">
        <v>0.65187959958527686</v>
      </c>
      <c r="O832" s="7">
        <v>0.87749112705105137</v>
      </c>
      <c r="P832" s="7">
        <v>0.65464048561089028</v>
      </c>
      <c r="Q832" s="7">
        <v>0.88564965103778337</v>
      </c>
      <c r="R832" s="7">
        <v>0.65007199548235073</v>
      </c>
      <c r="S832" s="7">
        <v>0.90111956485171907</v>
      </c>
      <c r="T832" s="7">
        <v>0.65690294137406879</v>
      </c>
      <c r="U832" s="7">
        <v>0.91746643909091319</v>
      </c>
      <c r="V832" s="7">
        <v>0.66325179897917019</v>
      </c>
      <c r="W832" s="7">
        <v>0.9312146301225106</v>
      </c>
      <c r="X832" s="7">
        <v>0.68083304129617217</v>
      </c>
      <c r="Y832" s="7">
        <v>0.93368927359499865</v>
      </c>
      <c r="Z832" s="7">
        <v>0.6780567211822871</v>
      </c>
      <c r="AA832" s="7">
        <v>0.93291124530724068</v>
      </c>
      <c r="AB832" s="7">
        <v>0.66254001514356387</v>
      </c>
    </row>
    <row r="833" spans="1:28">
      <c r="A833" s="7">
        <v>0.8466194916336689</v>
      </c>
      <c r="B833" s="7">
        <v>0.70146387787822984</v>
      </c>
      <c r="C833" s="7">
        <v>0.8412219043804593</v>
      </c>
      <c r="D833" s="7">
        <v>0.68901492385547247</v>
      </c>
      <c r="E833" s="7">
        <v>0.84008011932042936</v>
      </c>
      <c r="F833" s="7">
        <v>0.67904813438188327</v>
      </c>
      <c r="G833" s="7">
        <v>0.83904198843809308</v>
      </c>
      <c r="H833" s="7">
        <v>0.66362584864788343</v>
      </c>
      <c r="I833" s="7">
        <v>0.84940233568421286</v>
      </c>
      <c r="J833" s="7">
        <v>0.6673145957449127</v>
      </c>
      <c r="K833" s="7">
        <v>0.84272753972067038</v>
      </c>
      <c r="L833" s="7">
        <v>0.65340757432421392</v>
      </c>
      <c r="M833" s="7">
        <v>0.85534623030857271</v>
      </c>
      <c r="N833" s="7">
        <v>0.65286828912223605</v>
      </c>
      <c r="O833" s="7">
        <v>0.87762469337317828</v>
      </c>
      <c r="P833" s="7">
        <v>0.65491012821187911</v>
      </c>
      <c r="Q833" s="7">
        <v>0.88607337836749578</v>
      </c>
      <c r="R833" s="7">
        <v>0.65098079091531325</v>
      </c>
      <c r="S833" s="7">
        <v>0.90151441375561492</v>
      </c>
      <c r="T833" s="7">
        <v>0.65784896019639338</v>
      </c>
      <c r="U833" s="7">
        <v>0.91757675252874027</v>
      </c>
      <c r="V833" s="7">
        <v>0.663549586094067</v>
      </c>
      <c r="W833" s="7">
        <v>0.9315039689742487</v>
      </c>
      <c r="X833" s="7">
        <v>0.68169916601450009</v>
      </c>
      <c r="Y833" s="7">
        <v>0.93406433829588675</v>
      </c>
      <c r="Z833" s="7">
        <v>0.6792215409030572</v>
      </c>
      <c r="AA833" s="7">
        <v>0.93405513600599421</v>
      </c>
      <c r="AB833" s="7">
        <v>0.66611799996005261</v>
      </c>
    </row>
    <row r="834" spans="1:28">
      <c r="A834" s="7">
        <v>0.84714267467109383</v>
      </c>
      <c r="B834" s="7">
        <v>0.70219563523983597</v>
      </c>
      <c r="C834" s="7">
        <v>0.84193467560841895</v>
      </c>
      <c r="D834" s="7">
        <v>0.690032665793885</v>
      </c>
      <c r="E834" s="7">
        <v>0.84036599879254792</v>
      </c>
      <c r="F834" s="7">
        <v>0.67946576265277514</v>
      </c>
      <c r="G834" s="7">
        <v>0.84068531847718664</v>
      </c>
      <c r="H834" s="7">
        <v>0.66613434193587084</v>
      </c>
      <c r="I834" s="7">
        <v>0.84976267732160526</v>
      </c>
      <c r="J834" s="7">
        <v>0.6678892885611617</v>
      </c>
      <c r="K834" s="7">
        <v>0.84297794248715407</v>
      </c>
      <c r="L834" s="7">
        <v>0.65381249216946991</v>
      </c>
      <c r="M834" s="7">
        <v>0.85578873889136142</v>
      </c>
      <c r="N834" s="7">
        <v>0.65364180931093141</v>
      </c>
      <c r="O834" s="7">
        <v>0.87832752857168084</v>
      </c>
      <c r="P834" s="7">
        <v>0.65632915644536605</v>
      </c>
      <c r="Q834" s="7">
        <v>0.88629312125955739</v>
      </c>
      <c r="R834" s="7">
        <v>0.65145289243893012</v>
      </c>
      <c r="S834" s="7">
        <v>0.90208366901392223</v>
      </c>
      <c r="T834" s="7">
        <v>0.65921533095224605</v>
      </c>
      <c r="U834" s="7">
        <v>0.9180857578402889</v>
      </c>
      <c r="V834" s="7">
        <v>0.66492503572537387</v>
      </c>
      <c r="W834" s="7">
        <v>0.93192719443750538</v>
      </c>
      <c r="X834" s="7">
        <v>0.68296748491544779</v>
      </c>
      <c r="Y834" s="7">
        <v>0.93484564884856824</v>
      </c>
      <c r="Z834" s="7">
        <v>0.68164832431195699</v>
      </c>
      <c r="AA834" s="7">
        <v>0.93434051578640198</v>
      </c>
      <c r="AB834" s="7">
        <v>0.66701590074247008</v>
      </c>
    </row>
    <row r="835" spans="1:28">
      <c r="A835" s="7">
        <v>0.84791109975731171</v>
      </c>
      <c r="B835" s="7">
        <v>0.70327057409360982</v>
      </c>
      <c r="C835" s="7">
        <v>0.84217289874852264</v>
      </c>
      <c r="D835" s="7">
        <v>0.69037312362341641</v>
      </c>
      <c r="E835" s="7">
        <v>0.84196071303637843</v>
      </c>
      <c r="F835" s="7">
        <v>0.6817963099818608</v>
      </c>
      <c r="G835" s="7">
        <v>0.84123892566970726</v>
      </c>
      <c r="H835" s="7">
        <v>0.66697958524065415</v>
      </c>
      <c r="I835" s="7">
        <v>0.85043140436030096</v>
      </c>
      <c r="J835" s="7">
        <v>0.66895696431457219</v>
      </c>
      <c r="K835" s="7">
        <v>0.84337688926765353</v>
      </c>
      <c r="L835" s="7">
        <v>0.65445800021426148</v>
      </c>
      <c r="M835" s="7">
        <v>0.85639943339306979</v>
      </c>
      <c r="N835" s="7">
        <v>0.6547094850643419</v>
      </c>
      <c r="O835" s="7">
        <v>0.87851728486380609</v>
      </c>
      <c r="P835" s="7">
        <v>0.65671228498953205</v>
      </c>
      <c r="Q835" s="7">
        <v>0.88683416152766126</v>
      </c>
      <c r="R835" s="7">
        <v>0.65261771215970021</v>
      </c>
      <c r="S835" s="7">
        <v>0.90235634493858574</v>
      </c>
      <c r="T835" s="7">
        <v>0.65987264153512803</v>
      </c>
      <c r="U835" s="7">
        <v>0.91821604930228939</v>
      </c>
      <c r="V835" s="7">
        <v>0.66527729609299568</v>
      </c>
      <c r="W835" s="7">
        <v>0.93217879343901677</v>
      </c>
      <c r="X835" s="7">
        <v>0.68372466312832558</v>
      </c>
      <c r="Y835" s="7">
        <v>0.93503986287420626</v>
      </c>
      <c r="Z835" s="7">
        <v>0.68225388530475017</v>
      </c>
      <c r="AA835" s="7">
        <v>0.93475396073142492</v>
      </c>
      <c r="AB835" s="7">
        <v>0.6683169035950528</v>
      </c>
    </row>
    <row r="836" spans="1:28">
      <c r="A836" s="7">
        <v>0.84810627155447615</v>
      </c>
      <c r="B836" s="7">
        <v>0.70354384824478033</v>
      </c>
      <c r="C836" s="7">
        <v>0.84265883599048708</v>
      </c>
      <c r="D836" s="7">
        <v>0.69106856548320583</v>
      </c>
      <c r="E836" s="7">
        <v>0.84213699015496912</v>
      </c>
      <c r="F836" s="7">
        <v>0.68205415004475922</v>
      </c>
      <c r="G836" s="7">
        <v>0.84161324459292819</v>
      </c>
      <c r="H836" s="7">
        <v>0.66755155439426694</v>
      </c>
      <c r="I836" s="7">
        <v>0.85056045694671589</v>
      </c>
      <c r="J836" s="7">
        <v>0.66916305478738192</v>
      </c>
      <c r="K836" s="7">
        <v>0.84485044588668989</v>
      </c>
      <c r="L836" s="7">
        <v>0.65684483657116299</v>
      </c>
      <c r="M836" s="7">
        <v>0.85679213934938225</v>
      </c>
      <c r="N836" s="7">
        <v>0.65539857171131344</v>
      </c>
      <c r="O836" s="7">
        <v>0.87874112359674994</v>
      </c>
      <c r="P836" s="7">
        <v>0.65716441298714978</v>
      </c>
      <c r="Q836" s="7">
        <v>0.8870504025409649</v>
      </c>
      <c r="R836" s="7">
        <v>0.6530834584704992</v>
      </c>
      <c r="S836" s="7">
        <v>0.90268656610709064</v>
      </c>
      <c r="T836" s="7">
        <v>0.66066885891245886</v>
      </c>
      <c r="U836" s="7">
        <v>0.91844883671439692</v>
      </c>
      <c r="V836" s="7">
        <v>0.66590737004951517</v>
      </c>
      <c r="W836" s="7">
        <v>0.93244207382274125</v>
      </c>
      <c r="X836" s="7">
        <v>0.6845208805056564</v>
      </c>
      <c r="Y836" s="7">
        <v>0.93544610872599954</v>
      </c>
      <c r="Z836" s="7">
        <v>0.68352220420569787</v>
      </c>
      <c r="AA836" s="7">
        <v>0.9351223457111203</v>
      </c>
      <c r="AB836" s="7">
        <v>0.66947627599055037</v>
      </c>
    </row>
    <row r="837" spans="1:28">
      <c r="A837" s="7">
        <v>0.84880112402605623</v>
      </c>
      <c r="B837" s="7">
        <v>0.70451710369346743</v>
      </c>
      <c r="C837" s="7">
        <v>0.84294166665084924</v>
      </c>
      <c r="D837" s="7">
        <v>0.69147348332846181</v>
      </c>
      <c r="E837" s="7">
        <v>0.84238633550924502</v>
      </c>
      <c r="F837" s="7">
        <v>0.68241912083801692</v>
      </c>
      <c r="G837" s="7">
        <v>0.84191060074688873</v>
      </c>
      <c r="H837" s="7">
        <v>0.66800640605452088</v>
      </c>
      <c r="I837" s="7">
        <v>0.85137332064036852</v>
      </c>
      <c r="J837" s="7">
        <v>0.67046133397732832</v>
      </c>
      <c r="K837" s="7">
        <v>0.84595985746565339</v>
      </c>
      <c r="L837" s="7">
        <v>0.65864245391108878</v>
      </c>
      <c r="M837" s="7">
        <v>0.85740365028759025</v>
      </c>
      <c r="N837" s="7">
        <v>0.65647351056508729</v>
      </c>
      <c r="O837" s="7">
        <v>0.87953883694131507</v>
      </c>
      <c r="P837" s="7">
        <v>0.65877591338026509</v>
      </c>
      <c r="Q837" s="7">
        <v>0.88766060491453835</v>
      </c>
      <c r="R837" s="7">
        <v>0.65439807963626317</v>
      </c>
      <c r="S837" s="7">
        <v>0.90317260208968897</v>
      </c>
      <c r="T837" s="7">
        <v>0.66184094173359231</v>
      </c>
      <c r="U837" s="7">
        <v>0.91869899632143792</v>
      </c>
      <c r="V837" s="7">
        <v>0.66658828570857798</v>
      </c>
      <c r="W837" s="7">
        <v>0.93260920744517384</v>
      </c>
      <c r="X837" s="7">
        <v>0.68502657386845367</v>
      </c>
      <c r="Y837" s="7">
        <v>0.93550668924775815</v>
      </c>
      <c r="Z837" s="7">
        <v>0.68371195270269003</v>
      </c>
      <c r="AA837" s="7">
        <v>0.93541404969718811</v>
      </c>
      <c r="AB837" s="7">
        <v>0.67039505818651246</v>
      </c>
    </row>
    <row r="838" spans="1:28">
      <c r="A838" s="7">
        <v>0.84976574275130845</v>
      </c>
      <c r="B838" s="7">
        <v>0.70586894824859348</v>
      </c>
      <c r="C838" s="7">
        <v>0.846941157935299</v>
      </c>
      <c r="D838" s="7">
        <v>0.69721133261549773</v>
      </c>
      <c r="E838" s="7">
        <v>0.84270874909920612</v>
      </c>
      <c r="F838" s="7">
        <v>0.6828912223616338</v>
      </c>
      <c r="G838" s="7">
        <v>0.84204528559309433</v>
      </c>
      <c r="H838" s="7">
        <v>0.66821249652733061</v>
      </c>
      <c r="I838" s="7">
        <v>0.85219707838352377</v>
      </c>
      <c r="J838" s="7">
        <v>0.67177777091818303</v>
      </c>
      <c r="K838" s="7">
        <v>0.84756073752527472</v>
      </c>
      <c r="L838" s="7">
        <v>0.66123719651589075</v>
      </c>
      <c r="M838" s="7">
        <v>0.85767634007846005</v>
      </c>
      <c r="N838" s="7">
        <v>0.65695287518906753</v>
      </c>
      <c r="O838" s="7">
        <v>0.87995703770162981</v>
      </c>
      <c r="P838" s="7">
        <v>0.65962115668504839</v>
      </c>
      <c r="Q838" s="7">
        <v>0.8882506714852535</v>
      </c>
      <c r="R838" s="7">
        <v>0.65567184586248328</v>
      </c>
      <c r="S838" s="7">
        <v>0.90338065027896153</v>
      </c>
      <c r="T838" s="7">
        <v>0.66234391143375337</v>
      </c>
      <c r="U838" s="7">
        <v>0.91909421375617273</v>
      </c>
      <c r="V838" s="7">
        <v>0.66766504033744267</v>
      </c>
      <c r="W838" s="7">
        <v>0.93277544249974387</v>
      </c>
      <c r="X838" s="7">
        <v>0.68553135934370557</v>
      </c>
      <c r="Y838" s="7">
        <v>0.93561626872093928</v>
      </c>
      <c r="Z838" s="7">
        <v>0.68405604208240312</v>
      </c>
      <c r="AA838" s="7">
        <v>0.93549468331935315</v>
      </c>
      <c r="AB838" s="7">
        <v>0.6706492666992292</v>
      </c>
    </row>
    <row r="839" spans="1:28">
      <c r="A839" s="7">
        <v>0.85014688976880748</v>
      </c>
      <c r="B839" s="7">
        <v>0.70640369401284409</v>
      </c>
      <c r="C839" s="7">
        <v>0.84787601766837517</v>
      </c>
      <c r="D839" s="7">
        <v>0.6985531904076242</v>
      </c>
      <c r="E839" s="7">
        <v>0.8432613276315758</v>
      </c>
      <c r="F839" s="7">
        <v>0.68370196593969124</v>
      </c>
      <c r="G839" s="7">
        <v>0.84276068951644645</v>
      </c>
      <c r="H839" s="7">
        <v>0.66930922468219445</v>
      </c>
      <c r="I839" s="7">
        <v>0.85271077471775991</v>
      </c>
      <c r="J839" s="7">
        <v>0.67260031703433087</v>
      </c>
      <c r="K839" s="7">
        <v>0.84777633855133194</v>
      </c>
      <c r="L839" s="7">
        <v>0.66158673322087636</v>
      </c>
      <c r="M839" s="7">
        <v>0.85810251993125652</v>
      </c>
      <c r="N839" s="7">
        <v>0.65770279030158207</v>
      </c>
      <c r="O839" s="7">
        <v>0.88013113449391944</v>
      </c>
      <c r="P839" s="7">
        <v>0.65997341705267021</v>
      </c>
      <c r="Q839" s="7">
        <v>0.8886096140579437</v>
      </c>
      <c r="R839" s="7">
        <v>0.65644990548890569</v>
      </c>
      <c r="S839" s="7">
        <v>0.90349928201241902</v>
      </c>
      <c r="T839" s="7">
        <v>0.66263080389810514</v>
      </c>
      <c r="U839" s="7">
        <v>0.9198611961624823</v>
      </c>
      <c r="V839" s="7">
        <v>0.6697595369047199</v>
      </c>
      <c r="W839" s="7">
        <v>0.93299918589751651</v>
      </c>
      <c r="X839" s="7">
        <v>0.68621227500276838</v>
      </c>
      <c r="Y839" s="7">
        <v>0.93567684924269789</v>
      </c>
      <c r="Z839" s="7">
        <v>0.68424669846694075</v>
      </c>
      <c r="AA839" s="7">
        <v>0.93618797436483125</v>
      </c>
      <c r="AB839" s="7">
        <v>0.6728354599085935</v>
      </c>
    </row>
    <row r="840" spans="1:28">
      <c r="A840" s="7">
        <v>0.8509245114318551</v>
      </c>
      <c r="B840" s="7">
        <v>0.70749588272998087</v>
      </c>
      <c r="C840" s="7">
        <v>0.84822243777251005</v>
      </c>
      <c r="D840" s="7">
        <v>0.69905071278251274</v>
      </c>
      <c r="E840" s="7">
        <v>0.84362849551589414</v>
      </c>
      <c r="F840" s="7">
        <v>0.684241251141669</v>
      </c>
      <c r="G840" s="7">
        <v>0.84300906936269582</v>
      </c>
      <c r="H840" s="7">
        <v>0.66969053745126961</v>
      </c>
      <c r="I840" s="7">
        <v>0.85305100426376301</v>
      </c>
      <c r="J840" s="7">
        <v>0.67314686533667201</v>
      </c>
      <c r="K840" s="7">
        <v>0.84836711931564612</v>
      </c>
      <c r="L840" s="7">
        <v>0.66254546246883683</v>
      </c>
      <c r="M840" s="7">
        <v>0.85850583956206394</v>
      </c>
      <c r="N840" s="7">
        <v>0.65841275836209823</v>
      </c>
      <c r="O840" s="7">
        <v>0.88082291592783224</v>
      </c>
      <c r="P840" s="7">
        <v>0.66137973486052126</v>
      </c>
      <c r="Q840" s="7">
        <v>0.88914802791697911</v>
      </c>
      <c r="R840" s="7">
        <v>0.65762198831003915</v>
      </c>
      <c r="S840" s="7">
        <v>0.90419602211862093</v>
      </c>
      <c r="T840" s="7">
        <v>0.66431584318239922</v>
      </c>
      <c r="U840" s="7">
        <v>0.92120493544058069</v>
      </c>
      <c r="V840" s="7">
        <v>0.67343194202593193</v>
      </c>
      <c r="W840" s="7">
        <v>0.93314385532338562</v>
      </c>
      <c r="X840" s="7">
        <v>0.6866526004622957</v>
      </c>
      <c r="Y840" s="7">
        <v>0.93596193405097394</v>
      </c>
      <c r="Z840" s="7">
        <v>0.68514459924935822</v>
      </c>
      <c r="AA840" s="7">
        <v>0.93627572271836379</v>
      </c>
      <c r="AB840" s="7">
        <v>0.67311327349749117</v>
      </c>
    </row>
    <row r="841" spans="1:28">
      <c r="A841" s="7">
        <v>0.85173176650913185</v>
      </c>
      <c r="B841" s="7">
        <v>0.70862983427420678</v>
      </c>
      <c r="C841" s="7">
        <v>0.84865902201333754</v>
      </c>
      <c r="D841" s="7">
        <v>0.69967806307639591</v>
      </c>
      <c r="E841" s="7">
        <v>0.84436009122569267</v>
      </c>
      <c r="F841" s="7">
        <v>0.68531618999544286</v>
      </c>
      <c r="G841" s="7">
        <v>0.8431332592858205</v>
      </c>
      <c r="H841" s="7">
        <v>0.66988119383580724</v>
      </c>
      <c r="I841" s="7">
        <v>0.85315994475878865</v>
      </c>
      <c r="J841" s="7">
        <v>0.67332208763293755</v>
      </c>
      <c r="K841" s="7">
        <v>0.84929403396310454</v>
      </c>
      <c r="L841" s="7">
        <v>0.66405074001913833</v>
      </c>
      <c r="M841" s="7">
        <v>0.85887241955038895</v>
      </c>
      <c r="N841" s="7">
        <v>0.6590582664068898</v>
      </c>
      <c r="O841" s="7">
        <v>0.88104122777848115</v>
      </c>
      <c r="P841" s="7">
        <v>0.66182369187023016</v>
      </c>
      <c r="Q841" s="7">
        <v>0.88945531777798958</v>
      </c>
      <c r="R841" s="7">
        <v>0.65829291720610239</v>
      </c>
      <c r="S841" s="7">
        <v>0.90571078999881349</v>
      </c>
      <c r="T841" s="7">
        <v>0.66798824830361125</v>
      </c>
      <c r="U841" s="7">
        <v>0.92131785470764782</v>
      </c>
      <c r="V841" s="7">
        <v>0.67374062379137378</v>
      </c>
      <c r="W841" s="7">
        <v>0.93390943514227032</v>
      </c>
      <c r="X841" s="7">
        <v>0.68898314779138137</v>
      </c>
      <c r="Y841" s="7">
        <v>0.93669513654225878</v>
      </c>
      <c r="Z841" s="7">
        <v>0.68747514657844389</v>
      </c>
      <c r="AA841" s="7">
        <v>0.93654924461315903</v>
      </c>
      <c r="AB841" s="7">
        <v>0.67398030610336446</v>
      </c>
    </row>
    <row r="842" spans="1:28">
      <c r="A842" s="7">
        <v>0.85259522288925704</v>
      </c>
      <c r="B842" s="7">
        <v>0.70984640358506568</v>
      </c>
      <c r="C842" s="7">
        <v>0.85002666960253837</v>
      </c>
      <c r="D842" s="7">
        <v>0.70164545538731471</v>
      </c>
      <c r="E842" s="7">
        <v>0.84599499299915004</v>
      </c>
      <c r="F842" s="7">
        <v>0.68772209199079815</v>
      </c>
      <c r="G842" s="7">
        <v>0.8435294426321267</v>
      </c>
      <c r="H842" s="7">
        <v>0.67048947849123663</v>
      </c>
      <c r="I842" s="7">
        <v>0.85383872784317894</v>
      </c>
      <c r="J842" s="7">
        <v>0.67441427635007434</v>
      </c>
      <c r="K842" s="7">
        <v>0.84951303028091063</v>
      </c>
      <c r="L842" s="7">
        <v>0.66440663193694183</v>
      </c>
      <c r="M842" s="7">
        <v>0.85905938350879973</v>
      </c>
      <c r="N842" s="7">
        <v>0.65938782958587616</v>
      </c>
      <c r="O842" s="7">
        <v>0.88150640703830263</v>
      </c>
      <c r="P842" s="7">
        <v>0.66276971069255475</v>
      </c>
      <c r="Q842" s="7">
        <v>0.89086920132651337</v>
      </c>
      <c r="R842" s="7">
        <v>0.66138155063561133</v>
      </c>
      <c r="S842" s="7">
        <v>0.90718660417548269</v>
      </c>
      <c r="T842" s="7">
        <v>0.6715662331201</v>
      </c>
      <c r="U842" s="7">
        <v>0.9215219779981153</v>
      </c>
      <c r="V842" s="7">
        <v>0.67430169829444153</v>
      </c>
      <c r="W842" s="7">
        <v>0.9340990329612664</v>
      </c>
      <c r="X842" s="7">
        <v>0.68956056427026657</v>
      </c>
      <c r="Y842" s="7">
        <v>0.93684124250650025</v>
      </c>
      <c r="Z842" s="7">
        <v>0.68794089288924287</v>
      </c>
      <c r="AA842" s="7">
        <v>0.9368203949308318</v>
      </c>
      <c r="AB842" s="7">
        <v>0.67484189138396522</v>
      </c>
    </row>
    <row r="843" spans="1:28">
      <c r="A843" s="7">
        <v>0.85293345254821729</v>
      </c>
      <c r="B843" s="7">
        <v>0.71032395243395507</v>
      </c>
      <c r="C843" s="7">
        <v>0.85072710258021378</v>
      </c>
      <c r="D843" s="7">
        <v>0.70265321056272767</v>
      </c>
      <c r="E843" s="7">
        <v>0.84673937565019353</v>
      </c>
      <c r="F843" s="7">
        <v>0.68881882014566198</v>
      </c>
      <c r="G843" s="7">
        <v>0.8441573888631374</v>
      </c>
      <c r="H843" s="7">
        <v>0.67145365506446952</v>
      </c>
      <c r="I843" s="7">
        <v>0.85400549060094888</v>
      </c>
      <c r="J843" s="7">
        <v>0.6746830110635178</v>
      </c>
      <c r="K843" s="7">
        <v>0.84991706999903349</v>
      </c>
      <c r="L843" s="7">
        <v>0.66506394251982381</v>
      </c>
      <c r="M843" s="7">
        <v>0.85954189748006937</v>
      </c>
      <c r="N843" s="7">
        <v>0.66023852021593199</v>
      </c>
      <c r="O843" s="7">
        <v>0.88163813106633127</v>
      </c>
      <c r="P843" s="7">
        <v>0.66303844540599821</v>
      </c>
      <c r="Q843" s="7">
        <v>0.89097600862863091</v>
      </c>
      <c r="R843" s="7">
        <v>0.66161487773478356</v>
      </c>
      <c r="S843" s="7">
        <v>0.90750000442655698</v>
      </c>
      <c r="T843" s="7">
        <v>0.67232704288315948</v>
      </c>
      <c r="U843" s="7">
        <v>0.92164705780163581</v>
      </c>
      <c r="V843" s="7">
        <v>0.67464578767415462</v>
      </c>
      <c r="W843" s="7">
        <v>0.93429761645888787</v>
      </c>
      <c r="X843" s="7">
        <v>0.69016612526305976</v>
      </c>
      <c r="Y843" s="7">
        <v>0.93715572668562974</v>
      </c>
      <c r="Z843" s="7">
        <v>0.68894501651447415</v>
      </c>
      <c r="AA843" s="7">
        <v>0.93699272953506696</v>
      </c>
      <c r="AB843" s="7">
        <v>0.67539025546139708</v>
      </c>
    </row>
    <row r="844" spans="1:28">
      <c r="A844" s="7">
        <v>0.85332890535189587</v>
      </c>
      <c r="B844" s="7">
        <v>0.71088230327438662</v>
      </c>
      <c r="C844" s="7">
        <v>0.85154047800279886</v>
      </c>
      <c r="D844" s="7">
        <v>0.70382347760877029</v>
      </c>
      <c r="E844" s="7">
        <v>0.84691930618056843</v>
      </c>
      <c r="F844" s="7">
        <v>0.68908392330892376</v>
      </c>
      <c r="G844" s="7">
        <v>0.84582870536378019</v>
      </c>
      <c r="H844" s="7">
        <v>0.67402479259309067</v>
      </c>
      <c r="I844" s="7">
        <v>0.85453091898849542</v>
      </c>
      <c r="J844" s="7">
        <v>0.67553370169357363</v>
      </c>
      <c r="K844" s="7">
        <v>0.85295500729139018</v>
      </c>
      <c r="L844" s="7">
        <v>0.67000739020461975</v>
      </c>
      <c r="M844" s="7">
        <v>0.86078451383247601</v>
      </c>
      <c r="N844" s="7">
        <v>0.66243288441320503</v>
      </c>
      <c r="O844" s="7">
        <v>0.88190342141648692</v>
      </c>
      <c r="P844" s="7">
        <v>0.66358136215815766</v>
      </c>
      <c r="Q844" s="7">
        <v>0.89113797052118626</v>
      </c>
      <c r="R844" s="7">
        <v>0.66197076965258705</v>
      </c>
      <c r="S844" s="7">
        <v>0.90784793182393608</v>
      </c>
      <c r="T844" s="7">
        <v>0.67317228618794278</v>
      </c>
      <c r="U844" s="7">
        <v>0.92186768467728997</v>
      </c>
      <c r="V844" s="7">
        <v>0.67525407232958401</v>
      </c>
      <c r="W844" s="7">
        <v>0.93450877990658499</v>
      </c>
      <c r="X844" s="7">
        <v>0.69081072542030586</v>
      </c>
      <c r="Y844" s="7">
        <v>0.93739270343250913</v>
      </c>
      <c r="Z844" s="7">
        <v>0.68970219472735195</v>
      </c>
      <c r="AA844" s="7">
        <v>0.93710814628836203</v>
      </c>
      <c r="AB844" s="7">
        <v>0.67575885780483647</v>
      </c>
    </row>
    <row r="845" spans="1:28">
      <c r="A845" s="7">
        <v>0.8535445139864597</v>
      </c>
      <c r="B845" s="7">
        <v>0.71118735348964679</v>
      </c>
      <c r="C845" s="7">
        <v>0.85187930533752798</v>
      </c>
      <c r="D845" s="7">
        <v>0.70431101322065925</v>
      </c>
      <c r="E845" s="7">
        <v>0.8484811397183406</v>
      </c>
      <c r="F845" s="7">
        <v>0.69138541823655608</v>
      </c>
      <c r="G845" s="7">
        <v>0.84651087536404257</v>
      </c>
      <c r="H845" s="7">
        <v>0.67507431059559286</v>
      </c>
      <c r="I845" s="7">
        <v>0.85506305140650518</v>
      </c>
      <c r="J845" s="7">
        <v>0.67639528697417439</v>
      </c>
      <c r="K845" s="7">
        <v>0.85320031712025046</v>
      </c>
      <c r="L845" s="7">
        <v>0.6704068607246032</v>
      </c>
      <c r="M845" s="7">
        <v>0.86153890115811582</v>
      </c>
      <c r="N845" s="7">
        <v>0.66376657121742266</v>
      </c>
      <c r="O845" s="7">
        <v>0.88234741429417796</v>
      </c>
      <c r="P845" s="7">
        <v>0.66449015759112018</v>
      </c>
      <c r="Q845" s="7">
        <v>0.89134370589821599</v>
      </c>
      <c r="R845" s="7">
        <v>0.66242289765020479</v>
      </c>
      <c r="S845" s="7">
        <v>0.90795239857429422</v>
      </c>
      <c r="T845" s="7">
        <v>0.67342649470065952</v>
      </c>
      <c r="U845" s="7">
        <v>0.92199276448081047</v>
      </c>
      <c r="V845" s="7">
        <v>0.67559906959684246</v>
      </c>
      <c r="W845" s="7">
        <v>0.93461570948222727</v>
      </c>
      <c r="X845" s="7">
        <v>0.69113756493665601</v>
      </c>
      <c r="Y845" s="7">
        <v>0.93747822887499199</v>
      </c>
      <c r="Z845" s="7">
        <v>0.68997546887852246</v>
      </c>
      <c r="AA845" s="7">
        <v>0.93751368597630991</v>
      </c>
      <c r="AB845" s="7">
        <v>0.67705895276987371</v>
      </c>
    </row>
    <row r="846" spans="1:28">
      <c r="A846" s="7">
        <v>0.85399105888363691</v>
      </c>
      <c r="B846" s="7">
        <v>0.71181924322125711</v>
      </c>
      <c r="C846" s="7">
        <v>0.85366550434021771</v>
      </c>
      <c r="D846" s="7">
        <v>0.7068821507492804</v>
      </c>
      <c r="E846" s="7">
        <v>0.84927393007552554</v>
      </c>
      <c r="F846" s="7">
        <v>0.6925556852825987</v>
      </c>
      <c r="G846" s="7">
        <v>0.84674176367182363</v>
      </c>
      <c r="H846" s="7">
        <v>0.67543020251339636</v>
      </c>
      <c r="I846" s="7">
        <v>0.85567228017484065</v>
      </c>
      <c r="J846" s="7">
        <v>0.67738397651113358</v>
      </c>
      <c r="K846" s="7">
        <v>0.85545479084154119</v>
      </c>
      <c r="L846" s="7">
        <v>0.67407926584581523</v>
      </c>
      <c r="M846" s="7">
        <v>0.862258998150772</v>
      </c>
      <c r="N846" s="7">
        <v>0.66504033744364277</v>
      </c>
      <c r="O846" s="7">
        <v>0.88331922443103272</v>
      </c>
      <c r="P846" s="7">
        <v>0.66648297075331064</v>
      </c>
      <c r="Q846" s="7">
        <v>0.89167200703177418</v>
      </c>
      <c r="R846" s="7">
        <v>0.66314557613635683</v>
      </c>
      <c r="S846" s="7">
        <v>0.9088837462130801</v>
      </c>
      <c r="T846" s="7">
        <v>0.67570620032720174</v>
      </c>
      <c r="U846" s="7">
        <v>0.92246441957325231</v>
      </c>
      <c r="V846" s="7">
        <v>0.67690007244942518</v>
      </c>
      <c r="W846" s="7">
        <v>0.93496794808434325</v>
      </c>
      <c r="X846" s="7">
        <v>0.69221431956552071</v>
      </c>
      <c r="Y846" s="7">
        <v>0.93788447472678527</v>
      </c>
      <c r="Z846" s="7">
        <v>0.6912755638435597</v>
      </c>
      <c r="AA846" s="7">
        <v>0.93755953646734491</v>
      </c>
      <c r="AB846" s="7">
        <v>0.67720603055223128</v>
      </c>
    </row>
    <row r="847" spans="1:28">
      <c r="A847" s="7">
        <v>0.85424038829990978</v>
      </c>
      <c r="B847" s="7">
        <v>0.71217241147642441</v>
      </c>
      <c r="C847" s="7">
        <v>0.85388284736445574</v>
      </c>
      <c r="D847" s="7">
        <v>0.7071953719524493</v>
      </c>
      <c r="E847" s="7">
        <v>0.84973517331328863</v>
      </c>
      <c r="F847" s="7">
        <v>0.69323660094166151</v>
      </c>
      <c r="G847" s="7">
        <v>0.84790757471073352</v>
      </c>
      <c r="H847" s="7">
        <v>0.67722781985332214</v>
      </c>
      <c r="I847" s="7">
        <v>0.85733404172588512</v>
      </c>
      <c r="J847" s="7">
        <v>0.68008948139647651</v>
      </c>
      <c r="K847" s="7">
        <v>0.85583421469448429</v>
      </c>
      <c r="L847" s="7">
        <v>0.67469753726424431</v>
      </c>
      <c r="M847" s="7">
        <v>0.86249903048165744</v>
      </c>
      <c r="N847" s="7">
        <v>0.665465228814898</v>
      </c>
      <c r="O847" s="7">
        <v>0.88348687319397834</v>
      </c>
      <c r="P847" s="7">
        <v>0.66682706013302373</v>
      </c>
      <c r="Q847" s="7">
        <v>0.89210974187651837</v>
      </c>
      <c r="R847" s="7">
        <v>0.66411156848468056</v>
      </c>
      <c r="S847" s="7">
        <v>0.90912986279443231</v>
      </c>
      <c r="T847" s="7">
        <v>0.67630994554490409</v>
      </c>
      <c r="U847" s="7">
        <v>0.92291696525126732</v>
      </c>
      <c r="V847" s="7">
        <v>0.67815114148700995</v>
      </c>
      <c r="W847" s="7">
        <v>0.93513238600318815</v>
      </c>
      <c r="X847" s="7">
        <v>0.69271728926568177</v>
      </c>
      <c r="Y847" s="7">
        <v>0.93863014967843217</v>
      </c>
      <c r="Z847" s="7">
        <v>0.69366240020046122</v>
      </c>
      <c r="AA847" s="7">
        <v>0.93760696800979493</v>
      </c>
      <c r="AB847" s="7">
        <v>0.67735855565986136</v>
      </c>
    </row>
    <row r="848" spans="1:28">
      <c r="A848" s="7">
        <v>0.85488823604547115</v>
      </c>
      <c r="B848" s="7">
        <v>0.71309028578484102</v>
      </c>
      <c r="C848" s="7">
        <v>0.85451969089835844</v>
      </c>
      <c r="D848" s="7">
        <v>0.70811324626086591</v>
      </c>
      <c r="E848" s="7">
        <v>0.851118903026578</v>
      </c>
      <c r="F848" s="7">
        <v>0.6952802558063953</v>
      </c>
      <c r="G848" s="7">
        <v>0.8486046125186939</v>
      </c>
      <c r="H848" s="7">
        <v>0.678302758707096</v>
      </c>
      <c r="I848" s="7">
        <v>0.85762734305864641</v>
      </c>
      <c r="J848" s="7">
        <v>0.68056703024536591</v>
      </c>
      <c r="K848" s="7">
        <v>0.85632313670633042</v>
      </c>
      <c r="L848" s="7">
        <v>0.67549466252912049</v>
      </c>
      <c r="M848" s="7">
        <v>0.86285254748598861</v>
      </c>
      <c r="N848" s="7">
        <v>0.6660916712212358</v>
      </c>
      <c r="O848" s="7">
        <v>0.88470739303410406</v>
      </c>
      <c r="P848" s="7">
        <v>0.66933555342101114</v>
      </c>
      <c r="Q848" s="7">
        <v>0.8922655754812473</v>
      </c>
      <c r="R848" s="7">
        <v>0.66445565786439365</v>
      </c>
      <c r="S848" s="7">
        <v>0.90945211615994381</v>
      </c>
      <c r="T848" s="7">
        <v>0.67710071559696239</v>
      </c>
      <c r="U848" s="7">
        <v>0.9229855854212542</v>
      </c>
      <c r="V848" s="7">
        <v>0.6783408899840021</v>
      </c>
      <c r="W848" s="7">
        <v>0.93534624515447284</v>
      </c>
      <c r="X848" s="7">
        <v>0.69337187618592744</v>
      </c>
      <c r="Y848" s="7">
        <v>0.93915577479369106</v>
      </c>
      <c r="Z848" s="7">
        <v>0.6953474394847553</v>
      </c>
      <c r="AA848" s="7">
        <v>0.93795163721826524</v>
      </c>
      <c r="AB848" s="7">
        <v>0.67846799424036097</v>
      </c>
    </row>
    <row r="849" spans="1:28">
      <c r="A849" s="7">
        <v>0.85547170775322434</v>
      </c>
      <c r="B849" s="7">
        <v>0.71391737133871602</v>
      </c>
      <c r="C849" s="7">
        <v>0.85543177232321754</v>
      </c>
      <c r="D849" s="7">
        <v>0.70942786742662989</v>
      </c>
      <c r="E849" s="7">
        <v>0.85172902279454987</v>
      </c>
      <c r="F849" s="7">
        <v>0.69618269602653982</v>
      </c>
      <c r="G849" s="7">
        <v>0.85174784198144127</v>
      </c>
      <c r="H849" s="7">
        <v>0.68315178608716864</v>
      </c>
      <c r="I849" s="7">
        <v>0.85791729237617609</v>
      </c>
      <c r="J849" s="7">
        <v>0.68103913176898279</v>
      </c>
      <c r="K849" s="7">
        <v>0.85650987775252163</v>
      </c>
      <c r="L849" s="7">
        <v>0.67579971274438067</v>
      </c>
      <c r="M849" s="7">
        <v>0.86426579906681378</v>
      </c>
      <c r="N849" s="7">
        <v>0.66860016450922322</v>
      </c>
      <c r="O849" s="7">
        <v>0.88533929990982196</v>
      </c>
      <c r="P849" s="7">
        <v>0.67063655627359386</v>
      </c>
      <c r="Q849" s="7">
        <v>0.89241352985877087</v>
      </c>
      <c r="R849" s="7">
        <v>0.66478340526828916</v>
      </c>
      <c r="S849" s="7">
        <v>0.90959553661382531</v>
      </c>
      <c r="T849" s="7">
        <v>0.6774529759645842</v>
      </c>
      <c r="U849" s="7">
        <v>0.92325311722322856</v>
      </c>
      <c r="V849" s="7">
        <v>0.67908081833351697</v>
      </c>
      <c r="W849" s="7">
        <v>0.93558795990949628</v>
      </c>
      <c r="X849" s="7">
        <v>0.6941118045354423</v>
      </c>
      <c r="Y849" s="7">
        <v>0.93923506400599277</v>
      </c>
      <c r="Z849" s="7">
        <v>0.69560164799747204</v>
      </c>
      <c r="AA849" s="7">
        <v>0.93810895183405785</v>
      </c>
      <c r="AB849" s="7">
        <v>0.67897641126579455</v>
      </c>
    </row>
    <row r="850" spans="1:28">
      <c r="A850" s="7">
        <v>0.85627794098863119</v>
      </c>
      <c r="B850" s="7">
        <v>0.71506040175839614</v>
      </c>
      <c r="C850" s="7">
        <v>0.8561597290899885</v>
      </c>
      <c r="D850" s="7">
        <v>0.71047738542913208</v>
      </c>
      <c r="E850" s="7">
        <v>0.85203956279621218</v>
      </c>
      <c r="F850" s="7">
        <v>0.6966420871245208</v>
      </c>
      <c r="G850" s="7">
        <v>0.85302210055885441</v>
      </c>
      <c r="H850" s="7">
        <v>0.68511917839808745</v>
      </c>
      <c r="I850" s="7">
        <v>0.85826171194121859</v>
      </c>
      <c r="J850" s="7">
        <v>0.68160020627205054</v>
      </c>
      <c r="K850" s="7">
        <v>0.85680696578055315</v>
      </c>
      <c r="L850" s="7">
        <v>0.67628543258117879</v>
      </c>
      <c r="M850" s="7">
        <v>0.86467565018961812</v>
      </c>
      <c r="N850" s="7">
        <v>0.66932829032064767</v>
      </c>
      <c r="O850" s="7">
        <v>0.88551155440801332</v>
      </c>
      <c r="P850" s="7">
        <v>0.67099154030385189</v>
      </c>
      <c r="Q850" s="7">
        <v>0.89284601188537815</v>
      </c>
      <c r="R850" s="7">
        <v>0.66574213451624964</v>
      </c>
      <c r="S850" s="7">
        <v>0.91012495285716555</v>
      </c>
      <c r="T850" s="7">
        <v>0.67875397881716693</v>
      </c>
      <c r="U850" s="7">
        <v>0.92336169344156227</v>
      </c>
      <c r="V850" s="7">
        <v>0.67938223699859546</v>
      </c>
      <c r="W850" s="7">
        <v>0.93569399091727612</v>
      </c>
      <c r="X850" s="7">
        <v>0.69443682827670161</v>
      </c>
      <c r="Y850" s="7">
        <v>0.93934998881932907</v>
      </c>
      <c r="Z850" s="7">
        <v>0.69597025034091142</v>
      </c>
      <c r="AA850" s="7">
        <v>0.93884730284486351</v>
      </c>
      <c r="AB850" s="7">
        <v>0.68136324762269607</v>
      </c>
    </row>
    <row r="851" spans="1:28">
      <c r="A851" s="7">
        <v>0.85690739558053308</v>
      </c>
      <c r="B851" s="7">
        <v>0.71595285521554108</v>
      </c>
      <c r="C851" s="7">
        <v>0.85672159402600989</v>
      </c>
      <c r="D851" s="7">
        <v>0.71128812900718952</v>
      </c>
      <c r="E851" s="7">
        <v>0.85358038921622481</v>
      </c>
      <c r="F851" s="7">
        <v>0.69892179275106303</v>
      </c>
      <c r="G851" s="7">
        <v>0.85344364663593963</v>
      </c>
      <c r="H851" s="7">
        <v>0.68577013376815144</v>
      </c>
      <c r="I851" s="7">
        <v>0.85845110080180154</v>
      </c>
      <c r="J851" s="7">
        <v>0.68190888803749239</v>
      </c>
      <c r="K851" s="7">
        <v>0.85726533016665896</v>
      </c>
      <c r="L851" s="7">
        <v>0.67703534769369333</v>
      </c>
      <c r="M851" s="7">
        <v>0.86505855890793526</v>
      </c>
      <c r="N851" s="7">
        <v>0.67000920597971048</v>
      </c>
      <c r="O851" s="7">
        <v>0.88579803114029942</v>
      </c>
      <c r="P851" s="7">
        <v>0.67158257509591845</v>
      </c>
      <c r="Q851" s="7">
        <v>0.89330475800267006</v>
      </c>
      <c r="R851" s="7">
        <v>0.66675987645466217</v>
      </c>
      <c r="S851" s="7">
        <v>0.91035247789819973</v>
      </c>
      <c r="T851" s="7">
        <v>0.67931414543268931</v>
      </c>
      <c r="U851" s="7">
        <v>0.92357971448797638</v>
      </c>
      <c r="V851" s="7">
        <v>0.67998779799138864</v>
      </c>
      <c r="W851" s="7">
        <v>0.93589167584703503</v>
      </c>
      <c r="X851" s="7">
        <v>0.69504329715704016</v>
      </c>
      <c r="Y851" s="7">
        <v>0.94016960764312263</v>
      </c>
      <c r="Z851" s="7">
        <v>0.69860766366034799</v>
      </c>
      <c r="AA851" s="7">
        <v>0.9389058017472186</v>
      </c>
      <c r="AB851" s="7">
        <v>0.68155299611968823</v>
      </c>
    </row>
    <row r="852" spans="1:28">
      <c r="A852" s="7">
        <v>0.85760531357772307</v>
      </c>
      <c r="B852" s="7">
        <v>0.71694336052759111</v>
      </c>
      <c r="C852" s="7">
        <v>0.85837302137174853</v>
      </c>
      <c r="D852" s="7">
        <v>0.71367496536409103</v>
      </c>
      <c r="E852" s="7">
        <v>0.8542535303374752</v>
      </c>
      <c r="F852" s="7">
        <v>0.69991774538838558</v>
      </c>
      <c r="G852" s="7">
        <v>0.85381534182839025</v>
      </c>
      <c r="H852" s="7">
        <v>0.68634482658440044</v>
      </c>
      <c r="I852" s="7">
        <v>0.85880138639349923</v>
      </c>
      <c r="J852" s="7">
        <v>0.68248085719110518</v>
      </c>
      <c r="K852" s="7">
        <v>0.85752422116251503</v>
      </c>
      <c r="L852" s="7">
        <v>0.67745933117740309</v>
      </c>
      <c r="M852" s="7">
        <v>0.86530757204031639</v>
      </c>
      <c r="N852" s="7">
        <v>0.67045316298941937</v>
      </c>
      <c r="O852" s="7">
        <v>0.88608266557848725</v>
      </c>
      <c r="P852" s="7">
        <v>0.67217088622534871</v>
      </c>
      <c r="Q852" s="7">
        <v>0.89344045580454079</v>
      </c>
      <c r="R852" s="7">
        <v>0.66706129511974066</v>
      </c>
      <c r="S852" s="7">
        <v>0.91050209553218719</v>
      </c>
      <c r="T852" s="7">
        <v>0.67968274777612869</v>
      </c>
      <c r="U852" s="7">
        <v>0.92385332655817742</v>
      </c>
      <c r="V852" s="7">
        <v>0.68074860775444812</v>
      </c>
      <c r="W852" s="7">
        <v>0.93619988462388648</v>
      </c>
      <c r="X852" s="7">
        <v>0.69598931597936475</v>
      </c>
      <c r="Y852" s="7">
        <v>0.94022038837459676</v>
      </c>
      <c r="Z852" s="7">
        <v>0.69877108341852301</v>
      </c>
      <c r="AA852" s="7">
        <v>0.93908999423706629</v>
      </c>
      <c r="AB852" s="7">
        <v>0.68215674133739057</v>
      </c>
    </row>
    <row r="853" spans="1:28">
      <c r="A853" s="7">
        <v>0.85834410524971183</v>
      </c>
      <c r="B853" s="7">
        <v>0.7179928785300933</v>
      </c>
      <c r="C853" s="7">
        <v>0.85875171074585754</v>
      </c>
      <c r="D853" s="7">
        <v>0.71422242155397753</v>
      </c>
      <c r="E853" s="7">
        <v>0.85433938551440536</v>
      </c>
      <c r="F853" s="7">
        <v>0.700044849644744</v>
      </c>
      <c r="G853" s="7">
        <v>0.8542325150208584</v>
      </c>
      <c r="H853" s="7">
        <v>0.68699033462919201</v>
      </c>
      <c r="I853" s="7">
        <v>0.86039443163229679</v>
      </c>
      <c r="J853" s="7">
        <v>0.68508558655890672</v>
      </c>
      <c r="K853" s="7">
        <v>0.85810142075983342</v>
      </c>
      <c r="L853" s="7">
        <v>0.67840534999972768</v>
      </c>
      <c r="M853" s="7">
        <v>0.86807447533749516</v>
      </c>
      <c r="N853" s="7">
        <v>0.6753966106742153</v>
      </c>
      <c r="O853" s="7">
        <v>0.88779599908990903</v>
      </c>
      <c r="P853" s="7">
        <v>0.67571255554002074</v>
      </c>
      <c r="Q853" s="7">
        <v>0.89388519440680092</v>
      </c>
      <c r="R853" s="7">
        <v>0.66804998465669985</v>
      </c>
      <c r="S853" s="7">
        <v>0.91074290024487703</v>
      </c>
      <c r="T853" s="7">
        <v>0.68028104566855851</v>
      </c>
      <c r="U853" s="7">
        <v>0.92400446465409802</v>
      </c>
      <c r="V853" s="7">
        <v>0.68116895968797619</v>
      </c>
      <c r="W853" s="7">
        <v>0.93644699078608518</v>
      </c>
      <c r="X853" s="7">
        <v>0.69675012574242423</v>
      </c>
      <c r="Y853" s="7">
        <v>0.94030947737718307</v>
      </c>
      <c r="Z853" s="7">
        <v>0.69905797588287477</v>
      </c>
      <c r="AA853" s="7">
        <v>0.93952320232477671</v>
      </c>
      <c r="AB853" s="7">
        <v>0.68357849323351372</v>
      </c>
    </row>
    <row r="854" spans="1:28">
      <c r="A854" s="7">
        <v>0.85880189040745869</v>
      </c>
      <c r="B854" s="7">
        <v>0.71864383390015729</v>
      </c>
      <c r="C854" s="7">
        <v>0.85911521458115514</v>
      </c>
      <c r="D854" s="7">
        <v>0.71474808844277404</v>
      </c>
      <c r="E854" s="7">
        <v>0.85477505486967864</v>
      </c>
      <c r="F854" s="7">
        <v>0.70069035768953558</v>
      </c>
      <c r="G854" s="7">
        <v>0.8548753290595672</v>
      </c>
      <c r="H854" s="7">
        <v>0.68798628726651456</v>
      </c>
      <c r="I854" s="7">
        <v>0.86055868037864314</v>
      </c>
      <c r="J854" s="7">
        <v>0.68535522915989555</v>
      </c>
      <c r="K854" s="7">
        <v>0.85835012588044268</v>
      </c>
      <c r="L854" s="7">
        <v>0.67881299150761998</v>
      </c>
      <c r="M854" s="7">
        <v>0.86921177138145211</v>
      </c>
      <c r="N854" s="7">
        <v>0.67743027877594952</v>
      </c>
      <c r="O854" s="7">
        <v>0.88794706720596983</v>
      </c>
      <c r="P854" s="7">
        <v>0.67602486885564417</v>
      </c>
      <c r="Q854" s="7">
        <v>0.8943273065999926</v>
      </c>
      <c r="R854" s="7">
        <v>0.66903685841856819</v>
      </c>
      <c r="S854" s="7">
        <v>0.91087481164999018</v>
      </c>
      <c r="T854" s="7">
        <v>0.68060879307245403</v>
      </c>
      <c r="U854" s="7">
        <v>0.9245629807212068</v>
      </c>
      <c r="V854" s="7">
        <v>0.68272235527818481</v>
      </c>
      <c r="W854" s="7">
        <v>0.93659166021195428</v>
      </c>
      <c r="X854" s="7">
        <v>0.69719589852722397</v>
      </c>
      <c r="Y854" s="7">
        <v>0.94039143925956237</v>
      </c>
      <c r="Z854" s="7">
        <v>0.69932217115859119</v>
      </c>
      <c r="AA854" s="7">
        <v>0.93961332225543182</v>
      </c>
      <c r="AB854" s="7">
        <v>0.68387628034841053</v>
      </c>
    </row>
    <row r="855" spans="1:28">
      <c r="A855" s="7">
        <v>0.85911150849405982</v>
      </c>
      <c r="B855" s="7">
        <v>0.71908415935968462</v>
      </c>
      <c r="C855" s="7">
        <v>0.85939424885681448</v>
      </c>
      <c r="D855" s="7">
        <v>0.71515209840048466</v>
      </c>
      <c r="E855" s="7">
        <v>0.85530205951955851</v>
      </c>
      <c r="F855" s="7">
        <v>0.70147295675368515</v>
      </c>
      <c r="G855" s="7">
        <v>0.85537995994437666</v>
      </c>
      <c r="H855" s="7">
        <v>0.68876888633066413</v>
      </c>
      <c r="I855" s="7">
        <v>0.86082851760478352</v>
      </c>
      <c r="J855" s="7">
        <v>0.68579918616960445</v>
      </c>
      <c r="K855" s="7">
        <v>0.85885178023634734</v>
      </c>
      <c r="L855" s="7">
        <v>0.67963553762376783</v>
      </c>
      <c r="M855" s="7">
        <v>0.87126347630497247</v>
      </c>
      <c r="N855" s="7">
        <v>0.68110268389716155</v>
      </c>
      <c r="O855" s="7">
        <v>0.88803826076383585</v>
      </c>
      <c r="P855" s="7">
        <v>0.67621370946509096</v>
      </c>
      <c r="Q855" s="7">
        <v>0.89550831521111252</v>
      </c>
      <c r="R855" s="7">
        <v>0.67167427173800476</v>
      </c>
      <c r="S855" s="7">
        <v>0.91115191413187224</v>
      </c>
      <c r="T855" s="7">
        <v>0.68129787971942557</v>
      </c>
      <c r="U855" s="7">
        <v>0.92487394301051462</v>
      </c>
      <c r="V855" s="7">
        <v>0.68358847999651273</v>
      </c>
      <c r="W855" s="7">
        <v>0.93669858978759657</v>
      </c>
      <c r="X855" s="7">
        <v>0.6975263695937558</v>
      </c>
      <c r="Y855" s="7">
        <v>0.94048854627238143</v>
      </c>
      <c r="Z855" s="7">
        <v>0.69963539236176009</v>
      </c>
      <c r="AA855" s="7">
        <v>0.93993427569267707</v>
      </c>
      <c r="AB855" s="7">
        <v>0.68493850877654849</v>
      </c>
    </row>
    <row r="856" spans="1:28">
      <c r="A856" s="7">
        <v>0.85972870098352205</v>
      </c>
      <c r="B856" s="7">
        <v>0.71996208661610295</v>
      </c>
      <c r="C856" s="7">
        <v>0.85965619940131099</v>
      </c>
      <c r="D856" s="7">
        <v>0.71553159539446898</v>
      </c>
      <c r="E856" s="7">
        <v>0.85568840781574429</v>
      </c>
      <c r="F856" s="7">
        <v>0.70204764956993415</v>
      </c>
      <c r="G856" s="7">
        <v>0.85684924917571104</v>
      </c>
      <c r="H856" s="7">
        <v>0.69104859195720636</v>
      </c>
      <c r="I856" s="7">
        <v>0.86130366576385675</v>
      </c>
      <c r="J856" s="7">
        <v>0.68658178523375402</v>
      </c>
      <c r="K856" s="7">
        <v>0.85946547921996674</v>
      </c>
      <c r="L856" s="7">
        <v>0.68064329279918079</v>
      </c>
      <c r="M856" s="7">
        <v>0.87176476831573313</v>
      </c>
      <c r="N856" s="7">
        <v>0.68200058467957902</v>
      </c>
      <c r="O856" s="7">
        <v>0.88842237908333199</v>
      </c>
      <c r="P856" s="7">
        <v>0.67700992684242178</v>
      </c>
      <c r="Q856" s="7">
        <v>0.89649059220271854</v>
      </c>
      <c r="R856" s="7">
        <v>0.67386863593527779</v>
      </c>
      <c r="S856" s="7">
        <v>0.91132189392906515</v>
      </c>
      <c r="T856" s="7">
        <v>0.6817227710906808</v>
      </c>
      <c r="U856" s="7">
        <v>0.925317802591063</v>
      </c>
      <c r="V856" s="7">
        <v>0.68482593072091624</v>
      </c>
      <c r="W856" s="7">
        <v>0.93704633555039984</v>
      </c>
      <c r="X856" s="7">
        <v>0.69860221633507502</v>
      </c>
      <c r="Y856" s="7">
        <v>0.9408832105538385</v>
      </c>
      <c r="Z856" s="7">
        <v>0.70091006647552567</v>
      </c>
      <c r="AA856" s="7">
        <v>0.94058804045278022</v>
      </c>
      <c r="AB856" s="7">
        <v>0.68710836001009534</v>
      </c>
    </row>
    <row r="857" spans="1:28">
      <c r="A857" s="7">
        <v>0.86090075360837837</v>
      </c>
      <c r="B857" s="7">
        <v>0.72163350758721578</v>
      </c>
      <c r="C857" s="7">
        <v>0.86022375891438674</v>
      </c>
      <c r="D857" s="7">
        <v>0.71635414151061683</v>
      </c>
      <c r="E857" s="7">
        <v>0.85621997923035442</v>
      </c>
      <c r="F857" s="7">
        <v>0.70283841962199245</v>
      </c>
      <c r="G857" s="7">
        <v>0.85749818525288368</v>
      </c>
      <c r="H857" s="7">
        <v>0.69205634713261932</v>
      </c>
      <c r="I857" s="7">
        <v>0.861816524094285</v>
      </c>
      <c r="J857" s="7">
        <v>0.68742702853853732</v>
      </c>
      <c r="K857" s="7">
        <v>0.86045350911890583</v>
      </c>
      <c r="L857" s="7">
        <v>0.6822665957303865</v>
      </c>
      <c r="M857" s="7">
        <v>0.87201704719411266</v>
      </c>
      <c r="N857" s="7">
        <v>0.68245271267719676</v>
      </c>
      <c r="O857" s="7">
        <v>0.8886148988166046</v>
      </c>
      <c r="P857" s="7">
        <v>0.67740939736240524</v>
      </c>
      <c r="Q857" s="7">
        <v>0.89684690836634029</v>
      </c>
      <c r="R857" s="7">
        <v>0.67466485331260861</v>
      </c>
      <c r="S857" s="7">
        <v>0.91147770874315859</v>
      </c>
      <c r="T857" s="7">
        <v>0.68211225484766469</v>
      </c>
      <c r="U857" s="7">
        <v>0.92541508688269003</v>
      </c>
      <c r="V857" s="7">
        <v>0.68509920487208675</v>
      </c>
      <c r="W857" s="7">
        <v>0.93724941188733402</v>
      </c>
      <c r="X857" s="7">
        <v>0.6992322902915945</v>
      </c>
      <c r="Y857" s="7">
        <v>0.94115136845162317</v>
      </c>
      <c r="Z857" s="7">
        <v>0.70177619119385359</v>
      </c>
      <c r="AA857" s="7">
        <v>0.94095405385535302</v>
      </c>
      <c r="AB857" s="7">
        <v>0.6883258372084996</v>
      </c>
    </row>
    <row r="858" spans="1:28">
      <c r="A858" s="7">
        <v>0.86112862434538184</v>
      </c>
      <c r="B858" s="7">
        <v>0.72195853132847509</v>
      </c>
      <c r="C858" s="7">
        <v>0.86040218899542054</v>
      </c>
      <c r="D858" s="7">
        <v>0.71661288946106072</v>
      </c>
      <c r="E858" s="7">
        <v>0.85655335305566838</v>
      </c>
      <c r="F858" s="7">
        <v>0.70333594199688099</v>
      </c>
      <c r="G858" s="7">
        <v>0.85881354894569728</v>
      </c>
      <c r="H858" s="7">
        <v>0.69410000199735311</v>
      </c>
      <c r="I858" s="7">
        <v>0.86313302807647907</v>
      </c>
      <c r="J858" s="7">
        <v>0.68959687977208417</v>
      </c>
      <c r="K858" s="7">
        <v>0.86092375702613289</v>
      </c>
      <c r="L858" s="7">
        <v>0.68304011591908187</v>
      </c>
      <c r="M858" s="7">
        <v>0.87285634391571187</v>
      </c>
      <c r="N858" s="7">
        <v>0.68395799022749826</v>
      </c>
      <c r="O858" s="7">
        <v>0.8887079346685689</v>
      </c>
      <c r="P858" s="7">
        <v>0.67760277740957908</v>
      </c>
      <c r="Q858" s="7">
        <v>0.89699311180448482</v>
      </c>
      <c r="R858" s="7">
        <v>0.67499169282895877</v>
      </c>
      <c r="S858" s="7">
        <v>0.9119619741028695</v>
      </c>
      <c r="T858" s="7">
        <v>0.68332337683325106</v>
      </c>
      <c r="U858" s="7">
        <v>0.92585634063399835</v>
      </c>
      <c r="V858" s="7">
        <v>0.68633937925912647</v>
      </c>
      <c r="W858" s="7">
        <v>0.93742103834907931</v>
      </c>
      <c r="X858" s="7">
        <v>0.69976703605584512</v>
      </c>
      <c r="Y858" s="7">
        <v>0.94148456132129577</v>
      </c>
      <c r="Z858" s="7">
        <v>0.70285294582271829</v>
      </c>
      <c r="AA858" s="7">
        <v>0.94134694513198092</v>
      </c>
      <c r="AB858" s="7">
        <v>0.68963591893653642</v>
      </c>
    </row>
    <row r="859" spans="1:28">
      <c r="A859" s="7">
        <v>0.86152918635841036</v>
      </c>
      <c r="B859" s="7">
        <v>0.72253050048208789</v>
      </c>
      <c r="C859" s="7">
        <v>0.86275594751118601</v>
      </c>
      <c r="D859" s="7">
        <v>0.72002836240691981</v>
      </c>
      <c r="E859" s="7">
        <v>0.85740733806023972</v>
      </c>
      <c r="F859" s="7">
        <v>0.70461061611064657</v>
      </c>
      <c r="G859" s="7">
        <v>0.86031344836935109</v>
      </c>
      <c r="H859" s="7">
        <v>0.69643054932643877</v>
      </c>
      <c r="I859" s="7">
        <v>0.86365761846021782</v>
      </c>
      <c r="J859" s="7">
        <v>0.69046300449041209</v>
      </c>
      <c r="K859" s="7">
        <v>0.86197884393711344</v>
      </c>
      <c r="L859" s="7">
        <v>0.68477690479346476</v>
      </c>
      <c r="M859" s="7">
        <v>0.87328497307800723</v>
      </c>
      <c r="N859" s="7">
        <v>0.68472697097846646</v>
      </c>
      <c r="O859" s="7">
        <v>0.88930391680936993</v>
      </c>
      <c r="P859" s="7">
        <v>0.6788429517966188</v>
      </c>
      <c r="Q859" s="7">
        <v>0.89725049989319439</v>
      </c>
      <c r="R859" s="7">
        <v>0.67556910930784397</v>
      </c>
      <c r="S859" s="7">
        <v>0.91212221547418149</v>
      </c>
      <c r="T859" s="7">
        <v>0.68372557101587084</v>
      </c>
      <c r="U859" s="7">
        <v>0.92598055182777217</v>
      </c>
      <c r="V859" s="7">
        <v>0.68668982385165744</v>
      </c>
      <c r="W859" s="7">
        <v>0.9375459392819725</v>
      </c>
      <c r="X859" s="7">
        <v>0.700156519812829</v>
      </c>
      <c r="Y859" s="7">
        <v>0.94164848508605448</v>
      </c>
      <c r="Z859" s="7">
        <v>0.70338315214924185</v>
      </c>
      <c r="AA859" s="7">
        <v>0.9424086211571544</v>
      </c>
      <c r="AB859" s="7">
        <v>0.69317758825120845</v>
      </c>
    </row>
    <row r="860" spans="1:28">
      <c r="A860" s="7">
        <v>0.8621463788478726</v>
      </c>
      <c r="B860" s="7">
        <v>0.7234120592886879</v>
      </c>
      <c r="C860" s="7">
        <v>0.86294671584250404</v>
      </c>
      <c r="D860" s="7">
        <v>0.720305268108272</v>
      </c>
      <c r="E860" s="7">
        <v>0.85767769053227516</v>
      </c>
      <c r="F860" s="7">
        <v>0.70501462606835719</v>
      </c>
      <c r="G860" s="7">
        <v>0.86184658171609463</v>
      </c>
      <c r="H860" s="7">
        <v>0.69881738568334029</v>
      </c>
      <c r="I860" s="7">
        <v>0.86411433053551745</v>
      </c>
      <c r="J860" s="7">
        <v>0.69121745904065368</v>
      </c>
      <c r="K860" s="7">
        <v>0.86258235704548603</v>
      </c>
      <c r="L860" s="7">
        <v>0.68577285743078731</v>
      </c>
      <c r="M860" s="7">
        <v>0.87473006568231715</v>
      </c>
      <c r="N860" s="7">
        <v>0.68732171358326843</v>
      </c>
      <c r="O860" s="7">
        <v>0.88953144013051033</v>
      </c>
      <c r="P860" s="7">
        <v>0.67931686909532651</v>
      </c>
      <c r="Q860" s="7">
        <v>0.89742384289171306</v>
      </c>
      <c r="R860" s="7">
        <v>0.67595859306482786</v>
      </c>
      <c r="S860" s="7">
        <v>0.91250378470642168</v>
      </c>
      <c r="T860" s="7">
        <v>0.68468430026383131</v>
      </c>
      <c r="U860" s="7">
        <v>0.92680225664812199</v>
      </c>
      <c r="V860" s="7">
        <v>0.68902037118074311</v>
      </c>
      <c r="W860" s="7">
        <v>0.93785145235523637</v>
      </c>
      <c r="X860" s="7">
        <v>0.7011116175106078</v>
      </c>
      <c r="Y860" s="7">
        <v>0.94197989617567535</v>
      </c>
      <c r="Z860" s="7">
        <v>0.70445899889056107</v>
      </c>
      <c r="AA860" s="7">
        <v>0.94263945466374466</v>
      </c>
      <c r="AB860" s="7">
        <v>0.69395110843990382</v>
      </c>
    </row>
    <row r="861" spans="1:28">
      <c r="A861" s="7">
        <v>0.8625213948141518</v>
      </c>
      <c r="B861" s="7">
        <v>0.72394771294048399</v>
      </c>
      <c r="C861" s="7">
        <v>0.86322480102198762</v>
      </c>
      <c r="D861" s="7">
        <v>0.72070927806598262</v>
      </c>
      <c r="E861" s="7">
        <v>0.85832160435925142</v>
      </c>
      <c r="F861" s="7">
        <v>0.70597880264159008</v>
      </c>
      <c r="G861" s="7">
        <v>0.86220690740854089</v>
      </c>
      <c r="H861" s="7">
        <v>0.69937846018640804</v>
      </c>
      <c r="I861" s="7">
        <v>0.86459031669839859</v>
      </c>
      <c r="J861" s="7">
        <v>0.6920045975425303</v>
      </c>
      <c r="K861" s="7">
        <v>0.86268845991264009</v>
      </c>
      <c r="L861" s="7">
        <v>0.68594807972705285</v>
      </c>
      <c r="M861" s="7">
        <v>0.87492111182322596</v>
      </c>
      <c r="N861" s="7">
        <v>0.68766489507543604</v>
      </c>
      <c r="O861" s="7">
        <v>0.89079433273489705</v>
      </c>
      <c r="P861" s="7">
        <v>0.68195428241476308</v>
      </c>
      <c r="Q861" s="7">
        <v>0.89779941938850361</v>
      </c>
      <c r="R861" s="7">
        <v>0.67680383636961117</v>
      </c>
      <c r="S861" s="7">
        <v>0.9125816921134684</v>
      </c>
      <c r="T861" s="7">
        <v>0.68488131186118684</v>
      </c>
      <c r="U861" s="7">
        <v>0.92693862837834917</v>
      </c>
      <c r="V861" s="7">
        <v>0.689409854937727</v>
      </c>
      <c r="W861" s="7">
        <v>0.93796377333805392</v>
      </c>
      <c r="X861" s="7">
        <v>0.70146387787822961</v>
      </c>
      <c r="Y861" s="7">
        <v>0.94213669282022716</v>
      </c>
      <c r="Z861" s="7">
        <v>0.70496832380354002</v>
      </c>
      <c r="AA861" s="7">
        <v>0.9432260247387102</v>
      </c>
      <c r="AB861" s="7">
        <v>0.69591850075082262</v>
      </c>
    </row>
    <row r="862" spans="1:28">
      <c r="A862" s="7">
        <v>0.86364848639672942</v>
      </c>
      <c r="B862" s="7">
        <v>0.7255592133335993</v>
      </c>
      <c r="C862" s="7">
        <v>0.86420331917914661</v>
      </c>
      <c r="D862" s="7">
        <v>0.72213102996210576</v>
      </c>
      <c r="E862" s="7">
        <v>0.85976926877876536</v>
      </c>
      <c r="F862" s="7">
        <v>0.70814865387513692</v>
      </c>
      <c r="G862" s="7">
        <v>0.86263719925486027</v>
      </c>
      <c r="H862" s="7">
        <v>0.70004938908247127</v>
      </c>
      <c r="I862" s="7">
        <v>0.86483668981791806</v>
      </c>
      <c r="J862" s="7">
        <v>0.6924122390504226</v>
      </c>
      <c r="K862" s="7">
        <v>0.86300676851410241</v>
      </c>
      <c r="L862" s="7">
        <v>0.68647374661584937</v>
      </c>
      <c r="M862" s="7">
        <v>0.87626006768258657</v>
      </c>
      <c r="N862" s="7">
        <v>0.69007079707079133</v>
      </c>
      <c r="O862" s="7">
        <v>0.89101632917374252</v>
      </c>
      <c r="P862" s="7">
        <v>0.68241912083801659</v>
      </c>
      <c r="Q862" s="7">
        <v>0.89998721814253513</v>
      </c>
      <c r="R862" s="7">
        <v>0.6817472840544071</v>
      </c>
      <c r="S862" s="7">
        <v>0.91265074640607802</v>
      </c>
      <c r="T862" s="7">
        <v>0.68505653415745238</v>
      </c>
      <c r="U862" s="7">
        <v>0.92706023374288293</v>
      </c>
      <c r="V862" s="7">
        <v>0.68975848375516713</v>
      </c>
      <c r="W862" s="7">
        <v>0.93803476019919463</v>
      </c>
      <c r="X862" s="7">
        <v>0.70168812610194764</v>
      </c>
      <c r="Y862" s="7">
        <v>0.94237545134715828</v>
      </c>
      <c r="Z862" s="7">
        <v>0.70574638342996243</v>
      </c>
      <c r="AA862" s="7">
        <v>0.94344658141110294</v>
      </c>
      <c r="AB862" s="7">
        <v>0.69665842910033748</v>
      </c>
    </row>
    <row r="863" spans="1:28">
      <c r="A863" s="7">
        <v>0.86424013283944245</v>
      </c>
      <c r="B863" s="7">
        <v>0.72640536452592797</v>
      </c>
      <c r="C863" s="7">
        <v>0.86649823373201795</v>
      </c>
      <c r="D863" s="7">
        <v>0.72547205612924059</v>
      </c>
      <c r="E863" s="7">
        <v>0.86021681172233755</v>
      </c>
      <c r="F863" s="7">
        <v>0.70881958277120016</v>
      </c>
      <c r="G863" s="7">
        <v>0.86435311917859714</v>
      </c>
      <c r="H863" s="7">
        <v>0.70272765734145159</v>
      </c>
      <c r="I863" s="7">
        <v>0.86558586522217107</v>
      </c>
      <c r="J863" s="7">
        <v>0.69365241343746231</v>
      </c>
      <c r="K863" s="7">
        <v>0.86383352205496733</v>
      </c>
      <c r="L863" s="7">
        <v>0.68784011737170203</v>
      </c>
      <c r="M863" s="7">
        <v>0.87657521217143608</v>
      </c>
      <c r="N863" s="7">
        <v>0.6906373188991316</v>
      </c>
      <c r="O863" s="7">
        <v>0.89150177366864536</v>
      </c>
      <c r="P863" s="7">
        <v>0.68343686277642912</v>
      </c>
      <c r="Q863" s="7">
        <v>0.90047923210802761</v>
      </c>
      <c r="R863" s="7">
        <v>0.68285944629754303</v>
      </c>
      <c r="S863" s="7">
        <v>0.91274104817333668</v>
      </c>
      <c r="T863" s="7">
        <v>0.68528622970644293</v>
      </c>
      <c r="U863" s="7">
        <v>0.92715230637602997</v>
      </c>
      <c r="V863" s="7">
        <v>0.69002267903088355</v>
      </c>
      <c r="W863" s="7">
        <v>0.93878955720372881</v>
      </c>
      <c r="X863" s="7">
        <v>0.70407496245884915</v>
      </c>
      <c r="Y863" s="7">
        <v>0.94263915479481364</v>
      </c>
      <c r="Z863" s="7">
        <v>0.70660796871056319</v>
      </c>
      <c r="AA863" s="7">
        <v>0.94355962658727555</v>
      </c>
      <c r="AB863" s="7">
        <v>0.6970379260943218</v>
      </c>
    </row>
    <row r="864" spans="1:28">
      <c r="A864" s="7">
        <v>0.86513731000127669</v>
      </c>
      <c r="B864" s="7">
        <v>0.72769274906532933</v>
      </c>
      <c r="C864" s="7">
        <v>0.86677442071915012</v>
      </c>
      <c r="D864" s="7">
        <v>0.72587425031186037</v>
      </c>
      <c r="E864" s="7">
        <v>0.86065339443055688</v>
      </c>
      <c r="F864" s="7">
        <v>0.70947416969144583</v>
      </c>
      <c r="G864" s="7">
        <v>0.86468983129411126</v>
      </c>
      <c r="H864" s="7">
        <v>0.70325332423024811</v>
      </c>
      <c r="I864" s="7">
        <v>0.86589006060443485</v>
      </c>
      <c r="J864" s="7">
        <v>0.69415629102516874</v>
      </c>
      <c r="K864" s="7">
        <v>0.86402026310115854</v>
      </c>
      <c r="L864" s="7">
        <v>0.68814879913714389</v>
      </c>
      <c r="M864" s="7">
        <v>0.87780803128584739</v>
      </c>
      <c r="N864" s="7">
        <v>0.69285528817258557</v>
      </c>
      <c r="O864" s="7">
        <v>0.89171179519585186</v>
      </c>
      <c r="P864" s="7">
        <v>0.68387718823595645</v>
      </c>
      <c r="Q864" s="7">
        <v>0.90078039368121166</v>
      </c>
      <c r="R864" s="7">
        <v>0.68354036195660584</v>
      </c>
      <c r="S864" s="7">
        <v>0.9129721144601457</v>
      </c>
      <c r="T864" s="7">
        <v>0.68587454083587318</v>
      </c>
      <c r="U864" s="7">
        <v>0.92773861795503221</v>
      </c>
      <c r="V864" s="7">
        <v>0.69170771831517763</v>
      </c>
      <c r="W864" s="7">
        <v>0.93901779344081415</v>
      </c>
      <c r="X864" s="7">
        <v>0.70479764094500119</v>
      </c>
      <c r="Y864" s="7">
        <v>0.94301154682562416</v>
      </c>
      <c r="Z864" s="7">
        <v>0.70782544590896745</v>
      </c>
      <c r="AA864" s="7">
        <v>0.94362444969529058</v>
      </c>
      <c r="AB864" s="7">
        <v>0.69725581910522194</v>
      </c>
    </row>
    <row r="865" spans="1:28">
      <c r="A865" s="7">
        <v>0.86604674926555059</v>
      </c>
      <c r="B865" s="7">
        <v>0.72900010713072994</v>
      </c>
      <c r="C865" s="7">
        <v>0.86697847639692815</v>
      </c>
      <c r="D865" s="7">
        <v>0.72617203742675718</v>
      </c>
      <c r="E865" s="7">
        <v>0.86224445526260318</v>
      </c>
      <c r="F865" s="7">
        <v>0.71186100604834734</v>
      </c>
      <c r="G865" s="7">
        <v>0.86559326925599722</v>
      </c>
      <c r="H865" s="7">
        <v>0.70466418147582621</v>
      </c>
      <c r="I865" s="7">
        <v>0.86750321793462171</v>
      </c>
      <c r="J865" s="7">
        <v>0.69683455928414906</v>
      </c>
      <c r="K865" s="7">
        <v>0.86421209708497315</v>
      </c>
      <c r="L865" s="7">
        <v>0.68846746766558531</v>
      </c>
      <c r="M865" s="7">
        <v>0.8784260737160523</v>
      </c>
      <c r="N865" s="7">
        <v>0.6939674504157215</v>
      </c>
      <c r="O865" s="7">
        <v>0.89279782756680148</v>
      </c>
      <c r="P865" s="7">
        <v>0.68615689386249867</v>
      </c>
      <c r="Q865" s="7">
        <v>0.90091871789215083</v>
      </c>
      <c r="R865" s="7">
        <v>0.68385358315977474</v>
      </c>
      <c r="S865" s="7">
        <v>0.91320849261561698</v>
      </c>
      <c r="T865" s="7">
        <v>0.68647647027848469</v>
      </c>
      <c r="U865" s="7">
        <v>0.92896943796606357</v>
      </c>
      <c r="V865" s="7">
        <v>0.69524938762984967</v>
      </c>
      <c r="W865" s="7">
        <v>0.93941855470750735</v>
      </c>
      <c r="X865" s="7">
        <v>0.70606868350858509</v>
      </c>
      <c r="Y865" s="7">
        <v>0.94324763268247769</v>
      </c>
      <c r="Z865" s="7">
        <v>0.70859896609766282</v>
      </c>
      <c r="AA865" s="7">
        <v>0.94372800856297323</v>
      </c>
      <c r="AB865" s="7">
        <v>0.69760444792266207</v>
      </c>
    </row>
    <row r="866" spans="1:28">
      <c r="A866" s="7">
        <v>0.86636556392898145</v>
      </c>
      <c r="B866" s="7">
        <v>0.72945949822871092</v>
      </c>
      <c r="C866" s="7">
        <v>0.86724896880700608</v>
      </c>
      <c r="D866" s="7">
        <v>0.72656696850901359</v>
      </c>
      <c r="E866" s="7">
        <v>0.86421364421432056</v>
      </c>
      <c r="F866" s="7">
        <v>0.71481618000867997</v>
      </c>
      <c r="G866" s="7">
        <v>0.86643548683324423</v>
      </c>
      <c r="H866" s="7">
        <v>0.70598061841668092</v>
      </c>
      <c r="I866" s="7">
        <v>0.86774707704271747</v>
      </c>
      <c r="J866" s="7">
        <v>0.69723947712940504</v>
      </c>
      <c r="K866" s="7">
        <v>0.86495821244680093</v>
      </c>
      <c r="L866" s="7">
        <v>0.68970764205262503</v>
      </c>
      <c r="M866" s="7">
        <v>0.87859344319847243</v>
      </c>
      <c r="N866" s="7">
        <v>0.69426886908079999</v>
      </c>
      <c r="O866" s="7">
        <v>0.89303732579958084</v>
      </c>
      <c r="P866" s="7">
        <v>0.68665986356265973</v>
      </c>
      <c r="Q866" s="7">
        <v>0.90108593260284309</v>
      </c>
      <c r="R866" s="7">
        <v>0.68423308015375905</v>
      </c>
      <c r="S866" s="7">
        <v>0.91339706395312781</v>
      </c>
      <c r="T866" s="7">
        <v>0.68695674279001029</v>
      </c>
      <c r="U866" s="7">
        <v>0.92923957559727788</v>
      </c>
      <c r="V866" s="7">
        <v>0.69602744725627208</v>
      </c>
      <c r="W866" s="7">
        <v>0.9396063553907783</v>
      </c>
      <c r="X866" s="7">
        <v>0.70666607351346955</v>
      </c>
      <c r="Y866" s="7">
        <v>0.94334028524516744</v>
      </c>
      <c r="Z866" s="7">
        <v>0.70890310842537752</v>
      </c>
      <c r="AA866" s="7">
        <v>0.94391694420706596</v>
      </c>
      <c r="AB866" s="7">
        <v>0.69824178497954481</v>
      </c>
    </row>
    <row r="867" spans="1:28">
      <c r="A867" s="7">
        <v>0.86681313066802856</v>
      </c>
      <c r="B867" s="7">
        <v>0.7301050062735025</v>
      </c>
      <c r="C867" s="7">
        <v>0.86746251544654129</v>
      </c>
      <c r="D867" s="7">
        <v>0.72687928182463701</v>
      </c>
      <c r="E867" s="7">
        <v>0.86663402952139434</v>
      </c>
      <c r="F867" s="7">
        <v>0.71844863807789372</v>
      </c>
      <c r="G867" s="7">
        <v>0.86714651787197927</v>
      </c>
      <c r="H867" s="7">
        <v>0.70709278065981684</v>
      </c>
      <c r="I867" s="7">
        <v>0.86793562789949252</v>
      </c>
      <c r="J867" s="7">
        <v>0.69755269833257394</v>
      </c>
      <c r="K867" s="7">
        <v>0.86561350375434476</v>
      </c>
      <c r="L867" s="7">
        <v>0.69079983076976181</v>
      </c>
      <c r="M867" s="7">
        <v>0.87891920136181689</v>
      </c>
      <c r="N867" s="7">
        <v>0.69485718021023024</v>
      </c>
      <c r="O867" s="7">
        <v>0.89322984553285345</v>
      </c>
      <c r="P867" s="7">
        <v>0.68706478140791571</v>
      </c>
      <c r="Q867" s="7">
        <v>0.90155430888671939</v>
      </c>
      <c r="R867" s="7">
        <v>0.6852962164694425</v>
      </c>
      <c r="S867" s="7">
        <v>0.91351038381792304</v>
      </c>
      <c r="T867" s="7">
        <v>0.68724545102945289</v>
      </c>
      <c r="U867" s="7">
        <v>0.92939679396142516</v>
      </c>
      <c r="V867" s="7">
        <v>0.69648229891652602</v>
      </c>
      <c r="W867" s="7">
        <v>0.94043303782431575</v>
      </c>
      <c r="X867" s="7">
        <v>0.70930348683290612</v>
      </c>
      <c r="Y867" s="7">
        <v>0.94344273759814168</v>
      </c>
      <c r="Z867" s="7">
        <v>0.70923993470472724</v>
      </c>
      <c r="AA867" s="7">
        <v>0.94433513230633381</v>
      </c>
      <c r="AB867" s="7">
        <v>0.69965264222512291</v>
      </c>
    </row>
    <row r="868" spans="1:28">
      <c r="A868" s="7">
        <v>0.868224294290458</v>
      </c>
      <c r="B868" s="7">
        <v>0.73214866113823629</v>
      </c>
      <c r="C868" s="7">
        <v>0.86775483706866052</v>
      </c>
      <c r="D868" s="7">
        <v>0.72730689685852845</v>
      </c>
      <c r="E868" s="7">
        <v>0.86690438199342978</v>
      </c>
      <c r="F868" s="7">
        <v>0.71885446381069518</v>
      </c>
      <c r="G868" s="7">
        <v>0.86748235541056995</v>
      </c>
      <c r="H868" s="7">
        <v>0.70761935543615873</v>
      </c>
      <c r="I868" s="7">
        <v>0.8682104931484802</v>
      </c>
      <c r="J868" s="7">
        <v>0.69800936576791872</v>
      </c>
      <c r="K868" s="7">
        <v>0.8668375064298347</v>
      </c>
      <c r="L868" s="7">
        <v>0.6928434856344956</v>
      </c>
      <c r="M868" s="7">
        <v>0.87942784130107399</v>
      </c>
      <c r="N868" s="7">
        <v>0.69577596240619233</v>
      </c>
      <c r="O868" s="7">
        <v>0.89337815020776679</v>
      </c>
      <c r="P868" s="7">
        <v>0.68737709472353914</v>
      </c>
      <c r="Q868" s="7">
        <v>0.90200167389804797</v>
      </c>
      <c r="R868" s="7">
        <v>0.68631305052030966</v>
      </c>
      <c r="S868" s="7">
        <v>0.91454442758417953</v>
      </c>
      <c r="T868" s="7">
        <v>0.68988286434888946</v>
      </c>
      <c r="U868" s="7">
        <v>0.92948452354583888</v>
      </c>
      <c r="V868" s="7">
        <v>0.69673650742924276</v>
      </c>
      <c r="W868" s="7">
        <v>0.94048425619248055</v>
      </c>
      <c r="X868" s="7">
        <v>0.70946690659108114</v>
      </c>
      <c r="Y868" s="7">
        <v>0.94400132564435746</v>
      </c>
      <c r="Z868" s="7">
        <v>0.71107749909665141</v>
      </c>
      <c r="AA868" s="7">
        <v>0.94450272375632394</v>
      </c>
      <c r="AB868" s="7">
        <v>0.70021916405346318</v>
      </c>
    </row>
    <row r="869" spans="1:28">
      <c r="A869" s="7">
        <v>0.86843070634819208</v>
      </c>
      <c r="B869" s="7">
        <v>0.73244826402822394</v>
      </c>
      <c r="C869" s="7">
        <v>0.86802058399785986</v>
      </c>
      <c r="D869" s="7">
        <v>0.72769638061551234</v>
      </c>
      <c r="E869" s="7">
        <v>0.86719939499500898</v>
      </c>
      <c r="F869" s="7">
        <v>0.71929751293285871</v>
      </c>
      <c r="G869" s="7">
        <v>0.86776309460298562</v>
      </c>
      <c r="H869" s="7">
        <v>0.70805968089568605</v>
      </c>
      <c r="I869" s="7">
        <v>0.8685758628087199</v>
      </c>
      <c r="J869" s="7">
        <v>0.69861765042334811</v>
      </c>
      <c r="K869" s="7">
        <v>0.86697671339154092</v>
      </c>
      <c r="L869" s="7">
        <v>0.69307681273366784</v>
      </c>
      <c r="M869" s="7">
        <v>0.87955683826801234</v>
      </c>
      <c r="N869" s="7">
        <v>0.69600928950536456</v>
      </c>
      <c r="O869" s="7">
        <v>0.89354395667661402</v>
      </c>
      <c r="P869" s="7">
        <v>0.68772663142852475</v>
      </c>
      <c r="Q869" s="7">
        <v>0.90264426865013248</v>
      </c>
      <c r="R869" s="7">
        <v>0.68777656524352204</v>
      </c>
      <c r="S869" s="7">
        <v>0.91503046356677786</v>
      </c>
      <c r="T869" s="7">
        <v>0.69112303873592917</v>
      </c>
      <c r="U869" s="7">
        <v>0.93039135212136237</v>
      </c>
      <c r="V869" s="7">
        <v>0.69937392074867932</v>
      </c>
      <c r="W869" s="7">
        <v>0.94063251988979979</v>
      </c>
      <c r="X869" s="7">
        <v>0.70994082388978885</v>
      </c>
      <c r="Y869" s="7">
        <v>0.94408685108684032</v>
      </c>
      <c r="Z869" s="7">
        <v>0.71135894423573065</v>
      </c>
      <c r="AA869" s="7">
        <v>0.94487031821031175</v>
      </c>
      <c r="AB869" s="7">
        <v>0.70146569365332079</v>
      </c>
    </row>
    <row r="870" spans="1:28">
      <c r="A870" s="7">
        <v>0.86879243837016173</v>
      </c>
      <c r="B870" s="7">
        <v>0.73297393091702046</v>
      </c>
      <c r="C870" s="7">
        <v>0.86877701364990223</v>
      </c>
      <c r="D870" s="7">
        <v>0.72880854285864827</v>
      </c>
      <c r="E870" s="7">
        <v>0.8674423468786624</v>
      </c>
      <c r="F870" s="7">
        <v>0.71966248372611641</v>
      </c>
      <c r="G870" s="7">
        <v>0.86807269483387395</v>
      </c>
      <c r="H870" s="7">
        <v>0.70854540073248418</v>
      </c>
      <c r="I870" s="7">
        <v>0.86897056260223571</v>
      </c>
      <c r="J870" s="7">
        <v>0.6992749610062301</v>
      </c>
      <c r="K870" s="7">
        <v>0.8679019303931248</v>
      </c>
      <c r="L870" s="7">
        <v>0.69463020832387645</v>
      </c>
      <c r="M870" s="7">
        <v>0.88153016528757011</v>
      </c>
      <c r="N870" s="7">
        <v>0.6995872743218533</v>
      </c>
      <c r="O870" s="7">
        <v>0.89364159826382406</v>
      </c>
      <c r="P870" s="7">
        <v>0.68793272190133448</v>
      </c>
      <c r="Q870" s="7">
        <v>0.90284825308778327</v>
      </c>
      <c r="R870" s="7">
        <v>0.68824140366677555</v>
      </c>
      <c r="S870" s="7">
        <v>0.91532704290042166</v>
      </c>
      <c r="T870" s="7">
        <v>0.69188021694880697</v>
      </c>
      <c r="U870" s="7">
        <v>0.93061719065549653</v>
      </c>
      <c r="V870" s="7">
        <v>0.70003123133156131</v>
      </c>
      <c r="W870" s="7">
        <v>0.94079066783360699</v>
      </c>
      <c r="X870" s="7">
        <v>0.71044833302767696</v>
      </c>
      <c r="Y870" s="7">
        <v>0.94422226637077145</v>
      </c>
      <c r="Z870" s="7">
        <v>0.71180471702053039</v>
      </c>
      <c r="AA870" s="7">
        <v>0.945115381179637</v>
      </c>
      <c r="AB870" s="7">
        <v>0.70230004230755905</v>
      </c>
    </row>
    <row r="871" spans="1:28">
      <c r="A871" s="7">
        <v>0.86973151104866475</v>
      </c>
      <c r="B871" s="7">
        <v>0.73434030167287312</v>
      </c>
      <c r="C871" s="7">
        <v>0.86892127626861049</v>
      </c>
      <c r="D871" s="7">
        <v>0.72902098854427588</v>
      </c>
      <c r="E871" s="7">
        <v>0.86798944529335564</v>
      </c>
      <c r="F871" s="7">
        <v>0.72048502984226426</v>
      </c>
      <c r="G871" s="7">
        <v>0.86886068864186938</v>
      </c>
      <c r="H871" s="7">
        <v>0.70978557511952389</v>
      </c>
      <c r="I871" s="7">
        <v>0.87001303933925</v>
      </c>
      <c r="J871" s="7">
        <v>0.70101174988061299</v>
      </c>
      <c r="K871" s="7">
        <v>0.86820156488996802</v>
      </c>
      <c r="L871" s="7">
        <v>0.69513408591158288</v>
      </c>
      <c r="M871" s="7">
        <v>0.88185429057791531</v>
      </c>
      <c r="N871" s="7">
        <v>0.70017558545128356</v>
      </c>
      <c r="O871" s="7">
        <v>0.89389491370234075</v>
      </c>
      <c r="P871" s="7">
        <v>0.68846837555313056</v>
      </c>
      <c r="Q871" s="7">
        <v>0.90433567609022403</v>
      </c>
      <c r="R871" s="7">
        <v>0.69163327153645371</v>
      </c>
      <c r="S871" s="7">
        <v>0.91557935666187984</v>
      </c>
      <c r="T871" s="7">
        <v>0.69252572499359855</v>
      </c>
      <c r="U871" s="7">
        <v>0.93103325472415144</v>
      </c>
      <c r="V871" s="7">
        <v>0.70124235331714768</v>
      </c>
      <c r="W871" s="7">
        <v>0.9409371343952011</v>
      </c>
      <c r="X871" s="7">
        <v>0.71092043455129383</v>
      </c>
      <c r="Y871" s="7">
        <v>0.94465078447321138</v>
      </c>
      <c r="Z871" s="7">
        <v>0.71321557426610849</v>
      </c>
      <c r="AA871" s="7">
        <v>0.94560945974682498</v>
      </c>
      <c r="AB871" s="7">
        <v>0.70398508159185313</v>
      </c>
    </row>
    <row r="872" spans="1:28">
      <c r="A872" s="7">
        <v>0.87031396091454805</v>
      </c>
      <c r="B872" s="7">
        <v>0.73518917652783811</v>
      </c>
      <c r="C872" s="7">
        <v>0.86913767019667276</v>
      </c>
      <c r="D872" s="7">
        <v>0.72933965707271731</v>
      </c>
      <c r="E872" s="7">
        <v>0.86836574670713462</v>
      </c>
      <c r="F872" s="7">
        <v>0.72105155167060453</v>
      </c>
      <c r="G872" s="7">
        <v>0.86950700098827183</v>
      </c>
      <c r="H872" s="7">
        <v>0.71080331705793642</v>
      </c>
      <c r="I872" s="7">
        <v>0.8713915556032279</v>
      </c>
      <c r="J872" s="7">
        <v>0.70331324480824531</v>
      </c>
      <c r="K872" s="7">
        <v>0.86846639764638467</v>
      </c>
      <c r="L872" s="7">
        <v>0.69557985869638261</v>
      </c>
      <c r="M872" s="7">
        <v>0.88295158123339135</v>
      </c>
      <c r="N872" s="7">
        <v>0.70216839861347402</v>
      </c>
      <c r="O872" s="7">
        <v>0.89436009296216223</v>
      </c>
      <c r="P872" s="7">
        <v>0.68945524931499891</v>
      </c>
      <c r="Q872" s="7">
        <v>0.9048775918280173</v>
      </c>
      <c r="R872" s="7">
        <v>0.69287344592349343</v>
      </c>
      <c r="S872" s="7">
        <v>0.9159998795976434</v>
      </c>
      <c r="T872" s="7">
        <v>0.69360247962246324</v>
      </c>
      <c r="U872" s="7">
        <v>0.93136506364737937</v>
      </c>
      <c r="V872" s="7">
        <v>0.70220834566547141</v>
      </c>
      <c r="W872" s="7">
        <v>0.94131453289746814</v>
      </c>
      <c r="X872" s="7">
        <v>0.71213700386215273</v>
      </c>
      <c r="Y872" s="7">
        <v>0.94479421776737527</v>
      </c>
      <c r="Z872" s="7">
        <v>0.7136894915648162</v>
      </c>
      <c r="AA872" s="7">
        <v>0.94568930284328256</v>
      </c>
      <c r="AB872" s="7">
        <v>0.70425835574302365</v>
      </c>
    </row>
    <row r="873" spans="1:28">
      <c r="A873" s="7">
        <v>0.8726406948524712</v>
      </c>
      <c r="B873" s="7">
        <v>0.73858104439751626</v>
      </c>
      <c r="C873" s="7">
        <v>0.8694385336843734</v>
      </c>
      <c r="D873" s="7">
        <v>0.7297836140824262</v>
      </c>
      <c r="E873" s="7">
        <v>0.86863335912033179</v>
      </c>
      <c r="F873" s="7">
        <v>0.72145556162831515</v>
      </c>
      <c r="G873" s="7">
        <v>0.87025301510394337</v>
      </c>
      <c r="H873" s="7">
        <v>0.7119808472043424</v>
      </c>
      <c r="I873" s="7">
        <v>0.87157256442573194</v>
      </c>
      <c r="J873" s="7">
        <v>0.70361557136086916</v>
      </c>
      <c r="K873" s="7">
        <v>0.8691267818915519</v>
      </c>
      <c r="L873" s="7">
        <v>0.69669202093951854</v>
      </c>
      <c r="M873" s="7">
        <v>0.88308792612882625</v>
      </c>
      <c r="N873" s="7">
        <v>0.70241625191337287</v>
      </c>
      <c r="O873" s="7">
        <v>0.89463091019461272</v>
      </c>
      <c r="P873" s="7">
        <v>0.69002994213124791</v>
      </c>
      <c r="Q873" s="7">
        <v>0.90579158218384326</v>
      </c>
      <c r="R873" s="7">
        <v>0.69496794249077065</v>
      </c>
      <c r="S873" s="7">
        <v>0.91618402437793567</v>
      </c>
      <c r="T873" s="7">
        <v>0.69407458114608012</v>
      </c>
      <c r="U873" s="7">
        <v>0.93158655913278021</v>
      </c>
      <c r="V873" s="7">
        <v>0.70285385371026299</v>
      </c>
      <c r="W873" s="7">
        <v>0.9416892356961476</v>
      </c>
      <c r="X873" s="7">
        <v>0.7133481258477391</v>
      </c>
      <c r="Y873" s="7">
        <v>0.9451710642483151</v>
      </c>
      <c r="Z873" s="7">
        <v>0.71493602116467381</v>
      </c>
      <c r="AA873" s="7">
        <v>0.9460284383718004</v>
      </c>
      <c r="AB873" s="7">
        <v>0.70542317546379374</v>
      </c>
    </row>
    <row r="874" spans="1:28">
      <c r="A874" s="7">
        <v>0.8731771618342058</v>
      </c>
      <c r="B874" s="7">
        <v>0.73936364346166583</v>
      </c>
      <c r="C874" s="7">
        <v>0.86982576492406383</v>
      </c>
      <c r="D874" s="7">
        <v>0.730355583236039</v>
      </c>
      <c r="E874" s="7">
        <v>0.86877401547402588</v>
      </c>
      <c r="F874" s="7">
        <v>0.72166800731394276</v>
      </c>
      <c r="G874" s="7">
        <v>0.87129638537357545</v>
      </c>
      <c r="H874" s="7">
        <v>0.71362957098681978</v>
      </c>
      <c r="I874" s="7">
        <v>0.8724633624735183</v>
      </c>
      <c r="J874" s="7">
        <v>0.7051045069353532</v>
      </c>
      <c r="K874" s="7">
        <v>0.8698881760662498</v>
      </c>
      <c r="L874" s="7">
        <v>0.69797486604119285</v>
      </c>
      <c r="M874" s="7">
        <v>0.88323325182575685</v>
      </c>
      <c r="N874" s="7">
        <v>0.70268044718908929</v>
      </c>
      <c r="O874" s="7">
        <v>0.89478105716362444</v>
      </c>
      <c r="P874" s="7">
        <v>0.69034861065968933</v>
      </c>
      <c r="Q874" s="7">
        <v>0.90605422309068984</v>
      </c>
      <c r="R874" s="7">
        <v>0.69556987193338216</v>
      </c>
      <c r="S874" s="7">
        <v>0.91639561381298307</v>
      </c>
      <c r="T874" s="7">
        <v>0.69461840578578493</v>
      </c>
      <c r="U874" s="7">
        <v>0.93233616934415642</v>
      </c>
      <c r="V874" s="7">
        <v>0.70504004691962729</v>
      </c>
      <c r="W874" s="7">
        <v>0.94179706383965245</v>
      </c>
      <c r="X874" s="7">
        <v>0.71369675466517923</v>
      </c>
      <c r="Y874" s="7">
        <v>0.94540091387498759</v>
      </c>
      <c r="Z874" s="7">
        <v>0.71569683092773329</v>
      </c>
      <c r="AA874" s="7">
        <v>0.94612804461094546</v>
      </c>
      <c r="AB874" s="7">
        <v>0.70576544906841598</v>
      </c>
    </row>
    <row r="875" spans="1:28">
      <c r="A875" s="7">
        <v>0.87355728700983482</v>
      </c>
      <c r="B875" s="7">
        <v>0.73991836275191569</v>
      </c>
      <c r="C875" s="7">
        <v>0.87012378112323741</v>
      </c>
      <c r="D875" s="7">
        <v>0.73079590869556632</v>
      </c>
      <c r="E875" s="7">
        <v>0.86898500000456702</v>
      </c>
      <c r="F875" s="7">
        <v>0.72198667584238418</v>
      </c>
      <c r="G875" s="7">
        <v>0.87141095495054255</v>
      </c>
      <c r="H875" s="7">
        <v>0.71381114849590321</v>
      </c>
      <c r="I875" s="7">
        <v>0.87310611139416938</v>
      </c>
      <c r="J875" s="7">
        <v>0.70617944578912706</v>
      </c>
      <c r="K875" s="7">
        <v>0.87016404352085053</v>
      </c>
      <c r="L875" s="7">
        <v>0.69843970446444636</v>
      </c>
      <c r="M875" s="7">
        <v>0.88377454922499843</v>
      </c>
      <c r="N875" s="7">
        <v>0.70366732095095763</v>
      </c>
      <c r="O875" s="7">
        <v>0.89528400345246117</v>
      </c>
      <c r="P875" s="7">
        <v>0.69141628641309982</v>
      </c>
      <c r="Q875" s="7">
        <v>0.90662152744947833</v>
      </c>
      <c r="R875" s="7">
        <v>0.69687087478596488</v>
      </c>
      <c r="S875" s="7">
        <v>0.91673203216159393</v>
      </c>
      <c r="T875" s="7">
        <v>0.69548453050411285</v>
      </c>
      <c r="U875" s="7">
        <v>0.93244735139173018</v>
      </c>
      <c r="V875" s="7">
        <v>0.70536507066088661</v>
      </c>
      <c r="W875" s="7">
        <v>0.94219872367420809</v>
      </c>
      <c r="X875" s="7">
        <v>0.71499684963021648</v>
      </c>
      <c r="Y875" s="7">
        <v>0.94572163428429812</v>
      </c>
      <c r="Z875" s="7">
        <v>0.71675905935587125</v>
      </c>
      <c r="AA875" s="7">
        <v>0.94625136662131559</v>
      </c>
      <c r="AB875" s="7">
        <v>0.70619034043967122</v>
      </c>
    </row>
    <row r="876" spans="1:28">
      <c r="A876" s="7">
        <v>0.87372691276024994</v>
      </c>
      <c r="B876" s="7">
        <v>0.74016621605181454</v>
      </c>
      <c r="C876" s="7">
        <v>0.87038098618685533</v>
      </c>
      <c r="D876" s="7">
        <v>0.73117631357709612</v>
      </c>
      <c r="E876" s="7">
        <v>0.86934668777120905</v>
      </c>
      <c r="F876" s="7">
        <v>0.72253322414472532</v>
      </c>
      <c r="G876" s="7">
        <v>0.87269308472026641</v>
      </c>
      <c r="H876" s="7">
        <v>0.71584481659763743</v>
      </c>
      <c r="I876" s="7">
        <v>0.87347567107344859</v>
      </c>
      <c r="J876" s="7">
        <v>0.70679771720755613</v>
      </c>
      <c r="K876" s="7">
        <v>0.8710052270516484</v>
      </c>
      <c r="L876" s="7">
        <v>0.69985782481038783</v>
      </c>
      <c r="M876" s="7">
        <v>0.88408969371384794</v>
      </c>
      <c r="N876" s="7">
        <v>0.70424201376720663</v>
      </c>
      <c r="O876" s="7">
        <v>0.89544520418606266</v>
      </c>
      <c r="P876" s="7">
        <v>0.69175856001772207</v>
      </c>
      <c r="Q876" s="7">
        <v>0.90687804006849848</v>
      </c>
      <c r="R876" s="7">
        <v>0.69745918591539513</v>
      </c>
      <c r="S876" s="7">
        <v>0.9172295771929605</v>
      </c>
      <c r="T876" s="7">
        <v>0.69676737560578716</v>
      </c>
      <c r="U876" s="7">
        <v>0.93271575180345123</v>
      </c>
      <c r="V876" s="7">
        <v>0.70615039338767238</v>
      </c>
      <c r="W876" s="7">
        <v>0.94232991458213899</v>
      </c>
      <c r="X876" s="7">
        <v>0.71542174100147171</v>
      </c>
      <c r="Y876" s="7">
        <v>0.94590872118972924</v>
      </c>
      <c r="Z876" s="7">
        <v>0.71738005443693653</v>
      </c>
      <c r="AA876" s="7">
        <v>0.94692805662693624</v>
      </c>
      <c r="AB876" s="7">
        <v>0.70852542720648393</v>
      </c>
    </row>
    <row r="877" spans="1:28">
      <c r="A877" s="7">
        <v>0.87440848128752036</v>
      </c>
      <c r="B877" s="7">
        <v>0.74116216868913709</v>
      </c>
      <c r="C877" s="7">
        <v>0.8711174848192077</v>
      </c>
      <c r="D877" s="7">
        <v>0.73226577863159659</v>
      </c>
      <c r="E877" s="7">
        <v>0.869680061596523</v>
      </c>
      <c r="F877" s="7">
        <v>0.72303710173243174</v>
      </c>
      <c r="G877" s="7">
        <v>0.87327205464356605</v>
      </c>
      <c r="H877" s="7">
        <v>0.71676359879359952</v>
      </c>
      <c r="I877" s="7">
        <v>0.87374048027674156</v>
      </c>
      <c r="J877" s="7">
        <v>0.70724167421726503</v>
      </c>
      <c r="K877" s="7">
        <v>0.8711317016692961</v>
      </c>
      <c r="L877" s="7">
        <v>0.70007117838356081</v>
      </c>
      <c r="M877" s="7">
        <v>0.88462119387509419</v>
      </c>
      <c r="N877" s="7">
        <v>0.70521163766571204</v>
      </c>
      <c r="O877" s="7">
        <v>0.89629173832423292</v>
      </c>
      <c r="P877" s="7">
        <v>0.69355617735764785</v>
      </c>
      <c r="Q877" s="7">
        <v>0.90720809214143561</v>
      </c>
      <c r="R877" s="7">
        <v>0.69821636412827293</v>
      </c>
      <c r="S877" s="7">
        <v>0.91804140778684518</v>
      </c>
      <c r="T877" s="7">
        <v>0.69886187217306439</v>
      </c>
      <c r="U877" s="7">
        <v>0.93291118899645198</v>
      </c>
      <c r="V877" s="7">
        <v>0.70672236254128518</v>
      </c>
      <c r="W877" s="7">
        <v>0.94275403861325824</v>
      </c>
      <c r="X877" s="7">
        <v>0.71679719063277858</v>
      </c>
      <c r="Y877" s="7">
        <v>0.94656708891884167</v>
      </c>
      <c r="Z877" s="7">
        <v>0.71956624764630084</v>
      </c>
      <c r="AA877" s="7">
        <v>0.94760237505543443</v>
      </c>
      <c r="AB877" s="7">
        <v>0.71085597453556959</v>
      </c>
    </row>
    <row r="878" spans="1:28">
      <c r="A878" s="7">
        <v>0.87475590752331034</v>
      </c>
      <c r="B878" s="7">
        <v>0.74167058571457067</v>
      </c>
      <c r="C878" s="7">
        <v>0.87139177361398845</v>
      </c>
      <c r="D878" s="7">
        <v>0.73267160436439804</v>
      </c>
      <c r="E878" s="7">
        <v>0.8728877571431054</v>
      </c>
      <c r="F878" s="7">
        <v>0.72788612911250439</v>
      </c>
      <c r="G878" s="7">
        <v>0.87343909883593795</v>
      </c>
      <c r="H878" s="7">
        <v>0.7170287019568613</v>
      </c>
      <c r="I878" s="7">
        <v>0.87440250328497415</v>
      </c>
      <c r="J878" s="7">
        <v>0.70835202068531011</v>
      </c>
      <c r="K878" s="7">
        <v>0.87147377731300102</v>
      </c>
      <c r="L878" s="7">
        <v>0.70064859486244602</v>
      </c>
      <c r="M878" s="7">
        <v>0.88573807900656087</v>
      </c>
      <c r="N878" s="7">
        <v>0.70725529253044583</v>
      </c>
      <c r="O878" s="7">
        <v>0.8964455698814412</v>
      </c>
      <c r="P878" s="7">
        <v>0.69388392476154337</v>
      </c>
      <c r="Q878" s="7">
        <v>0.9074716085179716</v>
      </c>
      <c r="R878" s="7">
        <v>0.69882192512106611</v>
      </c>
      <c r="S878" s="7">
        <v>0.91894354014798851</v>
      </c>
      <c r="T878" s="7">
        <v>0.70119241950215005</v>
      </c>
      <c r="U878" s="7">
        <v>0.93334809969902699</v>
      </c>
      <c r="V878" s="7">
        <v>0.70800520764295949</v>
      </c>
      <c r="W878" s="7">
        <v>0.9432734108378068</v>
      </c>
      <c r="X878" s="7">
        <v>0.71848222991707267</v>
      </c>
      <c r="Y878" s="7">
        <v>0.94715685811596262</v>
      </c>
      <c r="Z878" s="7">
        <v>0.72153363995721964</v>
      </c>
      <c r="AA878" s="7">
        <v>0.94797076003512981</v>
      </c>
      <c r="AB878" s="7">
        <v>0.7121297407617897</v>
      </c>
    </row>
    <row r="879" spans="1:28">
      <c r="A879" s="7">
        <v>0.87502158640950267</v>
      </c>
      <c r="B879" s="7">
        <v>0.74206006947155456</v>
      </c>
      <c r="C879" s="7">
        <v>0.87192042018385996</v>
      </c>
      <c r="D879" s="7">
        <v>0.73345420342854761</v>
      </c>
      <c r="E879" s="7">
        <v>0.87509441786079989</v>
      </c>
      <c r="F879" s="7">
        <v>0.73122715527963922</v>
      </c>
      <c r="G879" s="7">
        <v>0.8736594922206381</v>
      </c>
      <c r="H879" s="7">
        <v>0.71737914654939228</v>
      </c>
      <c r="I879" s="7">
        <v>0.87536620766404682</v>
      </c>
      <c r="J879" s="7">
        <v>0.70997259995387962</v>
      </c>
      <c r="K879" s="7">
        <v>0.87223602031063618</v>
      </c>
      <c r="L879" s="7">
        <v>0.70193597940184738</v>
      </c>
      <c r="M879" s="7">
        <v>0.88594708675046108</v>
      </c>
      <c r="N879" s="7">
        <v>0.70763842107461183</v>
      </c>
      <c r="O879" s="7">
        <v>0.89756568469320941</v>
      </c>
      <c r="P879" s="7">
        <v>0.69627076111844488</v>
      </c>
      <c r="Q879" s="7">
        <v>0.90770886080382296</v>
      </c>
      <c r="R879" s="7">
        <v>0.69936847342340724</v>
      </c>
      <c r="S879" s="7">
        <v>0.91912325837106224</v>
      </c>
      <c r="T879" s="7">
        <v>0.70165816581294904</v>
      </c>
      <c r="U879" s="7">
        <v>0.9336859888904816</v>
      </c>
      <c r="V879" s="7">
        <v>0.70899752873010036</v>
      </c>
      <c r="W879" s="7">
        <v>0.94366608499373705</v>
      </c>
      <c r="X879" s="7">
        <v>0.71975690403083825</v>
      </c>
      <c r="Y879" s="7">
        <v>0.94741521622346281</v>
      </c>
      <c r="Z879" s="7">
        <v>0.72239704101291125</v>
      </c>
      <c r="AA879" s="7">
        <v>0.9482150324787475</v>
      </c>
      <c r="AB879" s="7">
        <v>0.71297861561675469</v>
      </c>
    </row>
    <row r="880" spans="1:28">
      <c r="A880" s="7">
        <v>0.87531383318431422</v>
      </c>
      <c r="B880" s="7">
        <v>0.74248859239299148</v>
      </c>
      <c r="C880" s="7">
        <v>0.87255062004453265</v>
      </c>
      <c r="D880" s="7">
        <v>0.73438841971278179</v>
      </c>
      <c r="E880" s="7">
        <v>0.87591278210047463</v>
      </c>
      <c r="F880" s="7">
        <v>0.73246732966667893</v>
      </c>
      <c r="G880" s="7">
        <v>0.8745489369517494</v>
      </c>
      <c r="H880" s="7">
        <v>0.71879726689533374</v>
      </c>
      <c r="I880" s="7">
        <v>0.87557403260840339</v>
      </c>
      <c r="J880" s="7">
        <v>0.71032213665886523</v>
      </c>
      <c r="K880" s="7">
        <v>0.87258403771490167</v>
      </c>
      <c r="L880" s="7">
        <v>0.70252429053127763</v>
      </c>
      <c r="M880" s="7">
        <v>0.88609404532039093</v>
      </c>
      <c r="N880" s="7">
        <v>0.70790806367560066</v>
      </c>
      <c r="O880" s="7">
        <v>0.89804283886466985</v>
      </c>
      <c r="P880" s="7">
        <v>0.69728759516931205</v>
      </c>
      <c r="Q880" s="7">
        <v>0.90869639061356589</v>
      </c>
      <c r="R880" s="7">
        <v>0.70164817904994947</v>
      </c>
      <c r="S880" s="7">
        <v>0.91955440504415031</v>
      </c>
      <c r="T880" s="7">
        <v>0.70277668326890286</v>
      </c>
      <c r="U880" s="7">
        <v>0.9339413601560026</v>
      </c>
      <c r="V880" s="7">
        <v>0.70975470694297815</v>
      </c>
      <c r="W880" s="7">
        <v>0.94375144894067842</v>
      </c>
      <c r="X880" s="7">
        <v>0.72003471761973592</v>
      </c>
      <c r="Y880" s="7">
        <v>0.94751945035648877</v>
      </c>
      <c r="Z880" s="7">
        <v>0.72274566983035138</v>
      </c>
      <c r="AA880" s="7">
        <v>0.94835100290043761</v>
      </c>
      <c r="AB880" s="7">
        <v>0.7134525329154624</v>
      </c>
    </row>
    <row r="881" spans="1:28">
      <c r="A881" s="7">
        <v>0.87571439519734273</v>
      </c>
      <c r="B881" s="7">
        <v>0.74307690352242173</v>
      </c>
      <c r="C881" s="7">
        <v>0.87272905012556645</v>
      </c>
      <c r="D881" s="7">
        <v>0.73465352287604357</v>
      </c>
      <c r="E881" s="7">
        <v>0.87744630169691873</v>
      </c>
      <c r="F881" s="7">
        <v>0.73479515333312828</v>
      </c>
      <c r="G881" s="7">
        <v>0.8750448220673247</v>
      </c>
      <c r="H881" s="7">
        <v>0.71958803694739204</v>
      </c>
      <c r="I881" s="7">
        <v>0.87695841489903648</v>
      </c>
      <c r="J881" s="7">
        <v>0.7126526839879509</v>
      </c>
      <c r="K881" s="7">
        <v>0.87418406895158574</v>
      </c>
      <c r="L881" s="7">
        <v>0.70522979541662056</v>
      </c>
      <c r="M881" s="7">
        <v>0.88802246833247012</v>
      </c>
      <c r="N881" s="7">
        <v>0.7114497329902727</v>
      </c>
      <c r="O881" s="7">
        <v>0.89828141595040012</v>
      </c>
      <c r="P881" s="7">
        <v>0.69779601219474563</v>
      </c>
      <c r="Q881" s="7">
        <v>0.90903694832277693</v>
      </c>
      <c r="R881" s="7">
        <v>0.70243531755182609</v>
      </c>
      <c r="S881" s="7">
        <v>0.91970048143236294</v>
      </c>
      <c r="T881" s="7">
        <v>0.70315618026288718</v>
      </c>
      <c r="U881" s="7">
        <v>0.9340612283010431</v>
      </c>
      <c r="V881" s="7">
        <v>0.71011059886078165</v>
      </c>
      <c r="W881" s="7">
        <v>0.9441324417143957</v>
      </c>
      <c r="X881" s="7">
        <v>0.72127489200677564</v>
      </c>
      <c r="Y881" s="7">
        <v>0.94768337412124748</v>
      </c>
      <c r="Z881" s="7">
        <v>0.72329403390778324</v>
      </c>
      <c r="AA881" s="7">
        <v>0.94846009544807275</v>
      </c>
      <c r="AB881" s="7">
        <v>0.7138329377969922</v>
      </c>
    </row>
    <row r="882" spans="1:28">
      <c r="A882" s="7">
        <v>0.87629377953761611</v>
      </c>
      <c r="B882" s="7">
        <v>0.74393031781511376</v>
      </c>
      <c r="C882" s="7">
        <v>0.87368289178215686</v>
      </c>
      <c r="D882" s="7">
        <v>0.73607255110953052</v>
      </c>
      <c r="E882" s="7">
        <v>0.87764541263916107</v>
      </c>
      <c r="F882" s="7">
        <v>0.73509747988575214</v>
      </c>
      <c r="G882" s="7">
        <v>0.87717179314506588</v>
      </c>
      <c r="H882" s="7">
        <v>0.7229799048170702</v>
      </c>
      <c r="I882" s="7">
        <v>0.8791380628033566</v>
      </c>
      <c r="J882" s="7">
        <v>0.71632508910916293</v>
      </c>
      <c r="K882" s="7">
        <v>0.87443701818688113</v>
      </c>
      <c r="L882" s="7">
        <v>0.70565831833805748</v>
      </c>
      <c r="M882" s="7">
        <v>0.88882992403058458</v>
      </c>
      <c r="N882" s="7">
        <v>0.71293866856475674</v>
      </c>
      <c r="O882" s="7">
        <v>0.89863053068202858</v>
      </c>
      <c r="P882" s="7">
        <v>0.69854047998198765</v>
      </c>
      <c r="Q882" s="7">
        <v>0.90918928004874788</v>
      </c>
      <c r="R882" s="7">
        <v>0.7027875779194479</v>
      </c>
      <c r="S882" s="7">
        <v>0.92008028004171571</v>
      </c>
      <c r="T882" s="7">
        <v>0.70414305402475552</v>
      </c>
      <c r="U882" s="7">
        <v>0.93415764398292345</v>
      </c>
      <c r="V882" s="7">
        <v>0.71039749132513341</v>
      </c>
      <c r="W882" s="7">
        <v>0.94439572209812017</v>
      </c>
      <c r="X882" s="7">
        <v>0.7221364772873764</v>
      </c>
      <c r="Y882" s="7">
        <v>0.94797825871980801</v>
      </c>
      <c r="Z882" s="7">
        <v>0.72428181555719706</v>
      </c>
      <c r="AA882" s="7">
        <v>0.94882452779923054</v>
      </c>
      <c r="AB882" s="7">
        <v>0.71510761191075778</v>
      </c>
    </row>
    <row r="883" spans="1:28">
      <c r="A883" s="7">
        <v>0.87676587048154253</v>
      </c>
      <c r="B883" s="7">
        <v>0.74462575967490319</v>
      </c>
      <c r="C883" s="7">
        <v>0.87384328903585218</v>
      </c>
      <c r="D883" s="7">
        <v>0.73631132553397516</v>
      </c>
      <c r="E883" s="7">
        <v>0.87866745458580853</v>
      </c>
      <c r="F883" s="7">
        <v>0.73665087547596075</v>
      </c>
      <c r="G883" s="7">
        <v>0.87947367960748968</v>
      </c>
      <c r="H883" s="7">
        <v>0.72665230993828223</v>
      </c>
      <c r="I883" s="7">
        <v>0.8805459092006106</v>
      </c>
      <c r="J883" s="7">
        <v>0.71869739926533771</v>
      </c>
      <c r="K883" s="7">
        <v>0.87531385228104275</v>
      </c>
      <c r="L883" s="7">
        <v>0.70714725391254152</v>
      </c>
      <c r="M883" s="7">
        <v>0.88904627970298122</v>
      </c>
      <c r="N883" s="7">
        <v>0.7133381390847402</v>
      </c>
      <c r="O883" s="7">
        <v>0.89897135509021464</v>
      </c>
      <c r="P883" s="7">
        <v>0.6992686057934121</v>
      </c>
      <c r="Q883" s="7">
        <v>0.90948693974317396</v>
      </c>
      <c r="R883" s="7">
        <v>0.70347666456641944</v>
      </c>
      <c r="S883" s="7">
        <v>0.92019625584084208</v>
      </c>
      <c r="T883" s="7">
        <v>0.70444447268983401</v>
      </c>
      <c r="U883" s="7">
        <v>0.93426708881100384</v>
      </c>
      <c r="V883" s="7">
        <v>0.71072433084148356</v>
      </c>
      <c r="W883" s="7">
        <v>0.94451792732742568</v>
      </c>
      <c r="X883" s="7">
        <v>0.7225377635824507</v>
      </c>
      <c r="Y883" s="7">
        <v>0.94817336363547189</v>
      </c>
      <c r="Z883" s="7">
        <v>0.72493549458989737</v>
      </c>
      <c r="AA883" s="7">
        <v>0.94918579804755843</v>
      </c>
      <c r="AB883" s="7">
        <v>0.71637593081170547</v>
      </c>
    </row>
    <row r="884" spans="1:28">
      <c r="A884" s="7">
        <v>0.87746685400434232</v>
      </c>
      <c r="B884" s="7">
        <v>0.74565893570158781</v>
      </c>
      <c r="C884" s="7">
        <v>0.87476106503776552</v>
      </c>
      <c r="D884" s="7">
        <v>0.73767769628982782</v>
      </c>
      <c r="E884" s="7">
        <v>0.87892958688132938</v>
      </c>
      <c r="F884" s="7">
        <v>0.73705034599594421</v>
      </c>
      <c r="G884" s="7">
        <v>0.88020832422315687</v>
      </c>
      <c r="H884" s="7">
        <v>0.72782439275941568</v>
      </c>
      <c r="I884" s="7">
        <v>0.88255879434716067</v>
      </c>
      <c r="J884" s="7">
        <v>0.72208926713501587</v>
      </c>
      <c r="K884" s="7">
        <v>0.87556255740165201</v>
      </c>
      <c r="L884" s="7">
        <v>0.70757032950870591</v>
      </c>
      <c r="M884" s="7">
        <v>0.88961696881620866</v>
      </c>
      <c r="N884" s="7">
        <v>0.71439219652496944</v>
      </c>
      <c r="O884" s="7">
        <v>0.89927349132233636</v>
      </c>
      <c r="P884" s="7">
        <v>0.69991411383820368</v>
      </c>
      <c r="Q884" s="7">
        <v>0.90964452428728193</v>
      </c>
      <c r="R884" s="7">
        <v>0.70384163535967714</v>
      </c>
      <c r="S884" s="7">
        <v>0.92037508875247209</v>
      </c>
      <c r="T884" s="7">
        <v>0.70490931111308752</v>
      </c>
      <c r="U884" s="7">
        <v>0.93473005780597895</v>
      </c>
      <c r="V884" s="7">
        <v>0.71211521456106253</v>
      </c>
      <c r="W884" s="7">
        <v>0.944613175520855</v>
      </c>
      <c r="X884" s="7">
        <v>0.7228509847856196</v>
      </c>
      <c r="Y884" s="7">
        <v>0.94833283295010129</v>
      </c>
      <c r="Z884" s="7">
        <v>0.72547024035414798</v>
      </c>
      <c r="AA884" s="7">
        <v>0.94940714524565861</v>
      </c>
      <c r="AB884" s="7">
        <v>0.71715399043812789</v>
      </c>
    </row>
    <row r="885" spans="1:28">
      <c r="A885" s="7">
        <v>0.87977826031421591</v>
      </c>
      <c r="B885" s="7">
        <v>0.7490744086474469</v>
      </c>
      <c r="C885" s="7">
        <v>0.87567124827027321</v>
      </c>
      <c r="D885" s="7">
        <v>0.73903317239513555</v>
      </c>
      <c r="E885" s="7">
        <v>0.87940179035444532</v>
      </c>
      <c r="F885" s="7">
        <v>0.73777120870700541</v>
      </c>
      <c r="G885" s="7">
        <v>0.88107940283887654</v>
      </c>
      <c r="H885" s="7">
        <v>0.72921527647899465</v>
      </c>
      <c r="I885" s="7">
        <v>0.88470743611058889</v>
      </c>
      <c r="J885" s="7">
        <v>0.72572172520422962</v>
      </c>
      <c r="K885" s="7">
        <v>0.87600649179782486</v>
      </c>
      <c r="L885" s="7">
        <v>0.7083275077215837</v>
      </c>
      <c r="M885" s="7">
        <v>0.89058934468724438</v>
      </c>
      <c r="N885" s="7">
        <v>0.71618981386489522</v>
      </c>
      <c r="O885" s="7">
        <v>0.90029964913509108</v>
      </c>
      <c r="P885" s="7">
        <v>0.70210847803547671</v>
      </c>
      <c r="Q885" s="7">
        <v>0.91122824895556642</v>
      </c>
      <c r="R885" s="7">
        <v>0.70751404048088917</v>
      </c>
      <c r="S885" s="7">
        <v>0.92050080297747927</v>
      </c>
      <c r="T885" s="7">
        <v>0.70523615062943767</v>
      </c>
      <c r="U885" s="7">
        <v>0.93499324655922</v>
      </c>
      <c r="V885" s="7">
        <v>0.71290598461312082</v>
      </c>
      <c r="W885" s="7">
        <v>0.94483242607931495</v>
      </c>
      <c r="X885" s="7">
        <v>0.72357911059704405</v>
      </c>
      <c r="Y885" s="7">
        <v>0.94841835839258415</v>
      </c>
      <c r="Z885" s="7">
        <v>0.72575894859359058</v>
      </c>
      <c r="AA885" s="7">
        <v>0.94961268192960879</v>
      </c>
      <c r="AB885" s="7">
        <v>0.71787666892427993</v>
      </c>
    </row>
    <row r="886" spans="1:28">
      <c r="A886" s="7">
        <v>0.88115365947119639</v>
      </c>
      <c r="B886" s="7">
        <v>0.75110807674918112</v>
      </c>
      <c r="C886" s="7">
        <v>0.87605942860613939</v>
      </c>
      <c r="D886" s="7">
        <v>0.73961149676156623</v>
      </c>
      <c r="E886" s="7">
        <v>0.87971415706199974</v>
      </c>
      <c r="F886" s="7">
        <v>0.73824875755589481</v>
      </c>
      <c r="G886" s="7">
        <v>0.88139599968515214</v>
      </c>
      <c r="H886" s="7">
        <v>0.72972096984179191</v>
      </c>
      <c r="I886" s="7">
        <v>0.88554543991847823</v>
      </c>
      <c r="J886" s="7">
        <v>0.72713984555017108</v>
      </c>
      <c r="K886" s="7">
        <v>0.87671950306510049</v>
      </c>
      <c r="L886" s="7">
        <v>0.7095440770324426</v>
      </c>
      <c r="M886" s="7">
        <v>0.89068405132119921</v>
      </c>
      <c r="N886" s="7">
        <v>0.71636503616116076</v>
      </c>
      <c r="O886" s="7">
        <v>0.90038439466361297</v>
      </c>
      <c r="P886" s="7">
        <v>0.70229005554456014</v>
      </c>
      <c r="Q886" s="7">
        <v>0.9119942849338688</v>
      </c>
      <c r="R886" s="7">
        <v>0.70929168429481582</v>
      </c>
      <c r="S886" s="7">
        <v>0.92075134611605003</v>
      </c>
      <c r="T886" s="7">
        <v>0.7058889217745925</v>
      </c>
      <c r="U886" s="7">
        <v>0.93525817253195431</v>
      </c>
      <c r="V886" s="7">
        <v>0.71370220199045165</v>
      </c>
      <c r="W886" s="7">
        <v>0.94493665995136966</v>
      </c>
      <c r="X886" s="7">
        <v>0.72392592363939334</v>
      </c>
      <c r="Y886" s="7">
        <v>0.94899921868944648</v>
      </c>
      <c r="Z886" s="7">
        <v>0.72772634090450938</v>
      </c>
      <c r="AA886" s="7">
        <v>0.94988304172157401</v>
      </c>
      <c r="AB886" s="7">
        <v>0.71883176662205872</v>
      </c>
    </row>
    <row r="887" spans="1:28">
      <c r="A887" s="7">
        <v>0.88163085962447263</v>
      </c>
      <c r="B887" s="7">
        <v>0.75181441325951559</v>
      </c>
      <c r="C887" s="7">
        <v>0.87653587488634677</v>
      </c>
      <c r="D887" s="7">
        <v>0.74032146482208239</v>
      </c>
      <c r="E887" s="7">
        <v>0.88007219141685744</v>
      </c>
      <c r="F887" s="7">
        <v>0.7387962137457813</v>
      </c>
      <c r="G887" s="7">
        <v>0.88285304483955873</v>
      </c>
      <c r="H887" s="7">
        <v>0.73204879350824126</v>
      </c>
      <c r="I887" s="7">
        <v>0.88637673969590447</v>
      </c>
      <c r="J887" s="7">
        <v>0.72855070279574918</v>
      </c>
      <c r="K887" s="7">
        <v>0.87956051343601915</v>
      </c>
      <c r="L887" s="7">
        <v>0.71439310441251525</v>
      </c>
      <c r="M887" s="7">
        <v>0.89114942012597698</v>
      </c>
      <c r="N887" s="7">
        <v>0.71722662144176152</v>
      </c>
      <c r="O887" s="7">
        <v>0.90243763143617162</v>
      </c>
      <c r="P887" s="7">
        <v>0.70668967858965126</v>
      </c>
      <c r="Q887" s="7">
        <v>0.91276732466968702</v>
      </c>
      <c r="R887" s="7">
        <v>0.7110893016347416</v>
      </c>
      <c r="S887" s="7">
        <v>0.92086820722662011</v>
      </c>
      <c r="T887" s="7">
        <v>0.70619397198985268</v>
      </c>
      <c r="U887" s="7">
        <v>0.93541452228635491</v>
      </c>
      <c r="V887" s="7">
        <v>0.71417430351406852</v>
      </c>
      <c r="W887" s="7">
        <v>0.94504358952701195</v>
      </c>
      <c r="X887" s="7">
        <v>0.72428181555719684</v>
      </c>
      <c r="Y887" s="7">
        <v>0.94913641575342933</v>
      </c>
      <c r="Z887" s="7">
        <v>0.72819208721530837</v>
      </c>
      <c r="AA887" s="7">
        <v>0.95016367834773674</v>
      </c>
      <c r="AB887" s="7">
        <v>0.71982408770919959</v>
      </c>
    </row>
    <row r="888" spans="1:28">
      <c r="A888" s="7">
        <v>0.88208251373099966</v>
      </c>
      <c r="B888" s="7">
        <v>0.75248352638048799</v>
      </c>
      <c r="C888" s="7">
        <v>0.8776168954304826</v>
      </c>
      <c r="D888" s="7">
        <v>0.74193296521519769</v>
      </c>
      <c r="E888" s="7">
        <v>0.88093074318615905</v>
      </c>
      <c r="F888" s="7">
        <v>0.74011265068663601</v>
      </c>
      <c r="G888" s="7">
        <v>0.88304195345501602</v>
      </c>
      <c r="H888" s="7">
        <v>0.73235112006086511</v>
      </c>
      <c r="I888" s="7">
        <v>0.8864773001528512</v>
      </c>
      <c r="J888" s="7">
        <v>0.72872138565428757</v>
      </c>
      <c r="K888" s="7">
        <v>0.88041697577968714</v>
      </c>
      <c r="L888" s="7">
        <v>0.71585661913572762</v>
      </c>
      <c r="M888" s="7">
        <v>0.89156008768528083</v>
      </c>
      <c r="N888" s="7">
        <v>0.717987431204821</v>
      </c>
      <c r="O888" s="7">
        <v>0.90256659202305278</v>
      </c>
      <c r="P888" s="7">
        <v>0.70696658429100345</v>
      </c>
      <c r="Q888" s="7">
        <v>0.91378724685794099</v>
      </c>
      <c r="R888" s="7">
        <v>0.71346161179091638</v>
      </c>
      <c r="S888" s="7">
        <v>0.9222245043583881</v>
      </c>
      <c r="T888" s="7">
        <v>0.70973564130452471</v>
      </c>
      <c r="U888" s="7">
        <v>0.93553004738266199</v>
      </c>
      <c r="V888" s="7">
        <v>0.71452384021905413</v>
      </c>
      <c r="W888" s="7">
        <v>0.94511996779532792</v>
      </c>
      <c r="X888" s="7">
        <v>0.72453602406991358</v>
      </c>
      <c r="Y888" s="7">
        <v>0.94993198054652461</v>
      </c>
      <c r="Z888" s="7">
        <v>0.73089759210065131</v>
      </c>
      <c r="AA888" s="7">
        <v>0.95084827361043234</v>
      </c>
      <c r="AB888" s="7">
        <v>0.72225087111809938</v>
      </c>
    </row>
    <row r="889" spans="1:28">
      <c r="A889" s="7">
        <v>0.88230936262613313</v>
      </c>
      <c r="B889" s="7">
        <v>0.75282126054738319</v>
      </c>
      <c r="C889" s="7">
        <v>0.87785132218588346</v>
      </c>
      <c r="D889" s="7">
        <v>0.7422825019201833</v>
      </c>
      <c r="E889" s="7">
        <v>0.88137006595321665</v>
      </c>
      <c r="F889" s="7">
        <v>0.74078630324533545</v>
      </c>
      <c r="G889" s="7">
        <v>0.88317751287814505</v>
      </c>
      <c r="H889" s="7">
        <v>0.73256810518421978</v>
      </c>
      <c r="I889" s="7">
        <v>0.88781894424928198</v>
      </c>
      <c r="J889" s="7">
        <v>0.7310010912808298</v>
      </c>
      <c r="K889" s="7">
        <v>0.88052986923033916</v>
      </c>
      <c r="L889" s="7">
        <v>0.71604999918290146</v>
      </c>
      <c r="M889" s="7">
        <v>0.8920768919895341</v>
      </c>
      <c r="N889" s="7">
        <v>0.71894616045278148</v>
      </c>
      <c r="O889" s="7">
        <v>0.90354024445400594</v>
      </c>
      <c r="P889" s="7">
        <v>0.70906108085828068</v>
      </c>
      <c r="Q889" s="7">
        <v>0.91395883891708074</v>
      </c>
      <c r="R889" s="7">
        <v>0.71386108231089984</v>
      </c>
      <c r="S889" s="7">
        <v>0.9228185483371194</v>
      </c>
      <c r="T889" s="7">
        <v>0.71128903689473333</v>
      </c>
      <c r="U889" s="7">
        <v>0.93581408276982303</v>
      </c>
      <c r="V889" s="7">
        <v>0.71538542549965489</v>
      </c>
      <c r="W889" s="7">
        <v>0.94519275179219375</v>
      </c>
      <c r="X889" s="7">
        <v>0.7247784300445399</v>
      </c>
      <c r="Y889" s="7">
        <v>0.94998810661815392</v>
      </c>
      <c r="Z889" s="7">
        <v>0.73109006426027967</v>
      </c>
      <c r="AA889" s="7">
        <v>0.95101902716325248</v>
      </c>
      <c r="AB889" s="7">
        <v>0.72285915577352877</v>
      </c>
    </row>
    <row r="890" spans="1:28">
      <c r="A890" s="7">
        <v>0.88275999489079016</v>
      </c>
      <c r="B890" s="7">
        <v>0.75349218944344643</v>
      </c>
      <c r="C890" s="7">
        <v>0.87851474041270605</v>
      </c>
      <c r="D890" s="7">
        <v>0.74327300723223333</v>
      </c>
      <c r="E890" s="7">
        <v>0.88159840418973301</v>
      </c>
      <c r="F890" s="7">
        <v>0.74113674783786643</v>
      </c>
      <c r="G890" s="7">
        <v>0.88354308603213183</v>
      </c>
      <c r="H890" s="7">
        <v>0.73315369265101382</v>
      </c>
      <c r="I890" s="7">
        <v>0.88800246708320973</v>
      </c>
      <c r="J890" s="7">
        <v>0.73131340459645322</v>
      </c>
      <c r="K890" s="7">
        <v>0.88115714938095435</v>
      </c>
      <c r="L890" s="7">
        <v>0.71712493803667532</v>
      </c>
      <c r="M890" s="7">
        <v>0.89231610788391991</v>
      </c>
      <c r="N890" s="7">
        <v>0.71939011746249037</v>
      </c>
      <c r="O890" s="7">
        <v>0.90367104733498549</v>
      </c>
      <c r="P890" s="7">
        <v>0.70934252599735992</v>
      </c>
      <c r="Q890" s="7">
        <v>0.91409278577957243</v>
      </c>
      <c r="R890" s="7">
        <v>0.71417339562652327</v>
      </c>
      <c r="S890" s="7">
        <v>0.92310096268766373</v>
      </c>
      <c r="T890" s="7">
        <v>0.71202896524424819</v>
      </c>
      <c r="U890" s="7">
        <v>0.93604252713319724</v>
      </c>
      <c r="V890" s="7">
        <v>0.71607995947189895</v>
      </c>
      <c r="W890" s="7">
        <v>0.94619555352678919</v>
      </c>
      <c r="X890" s="7">
        <v>0.72811945621167473</v>
      </c>
      <c r="Y890" s="7">
        <v>0.95012530368213677</v>
      </c>
      <c r="Z890" s="7">
        <v>0.73156125789635118</v>
      </c>
      <c r="AA890" s="7">
        <v>0.95112653865947261</v>
      </c>
      <c r="AB890" s="7">
        <v>0.72324228431769477</v>
      </c>
    </row>
    <row r="891" spans="1:28">
      <c r="A891" s="7">
        <v>0.88314012006641918</v>
      </c>
      <c r="B891" s="7">
        <v>0.7540587112717867</v>
      </c>
      <c r="C891" s="7">
        <v>0.87987574432867688</v>
      </c>
      <c r="D891" s="7">
        <v>0.74530667533396755</v>
      </c>
      <c r="E891" s="7">
        <v>0.88327806025754763</v>
      </c>
      <c r="F891" s="7">
        <v>0.7437160563543963</v>
      </c>
      <c r="G891" s="7">
        <v>0.88580649110992549</v>
      </c>
      <c r="H891" s="7">
        <v>0.73678615072022757</v>
      </c>
      <c r="I891" s="7">
        <v>0.8889150532300012</v>
      </c>
      <c r="J891" s="7">
        <v>0.73286680018666184</v>
      </c>
      <c r="K891" s="7">
        <v>0.88157646791194744</v>
      </c>
      <c r="L891" s="7">
        <v>0.71784398497264568</v>
      </c>
      <c r="M891" s="7">
        <v>0.89285658884666186</v>
      </c>
      <c r="N891" s="7">
        <v>0.72039424108772165</v>
      </c>
      <c r="O891" s="7">
        <v>0.90389028033268359</v>
      </c>
      <c r="P891" s="7">
        <v>0.70981462752097679</v>
      </c>
      <c r="Q891" s="7">
        <v>0.91561172569083482</v>
      </c>
      <c r="R891" s="7">
        <v>0.7177150649411953</v>
      </c>
      <c r="S891" s="7">
        <v>0.92345154601937396</v>
      </c>
      <c r="T891" s="7">
        <v>0.71294774744021028</v>
      </c>
      <c r="U891" s="7">
        <v>0.93619540244861121</v>
      </c>
      <c r="V891" s="7">
        <v>0.71654479789515246</v>
      </c>
      <c r="W891" s="7">
        <v>0.9467850140446159</v>
      </c>
      <c r="X891" s="7">
        <v>0.73008684852259353</v>
      </c>
      <c r="Y891" s="7">
        <v>0.95027140964637824</v>
      </c>
      <c r="Z891" s="7">
        <v>0.73206331970896688</v>
      </c>
      <c r="AA891" s="7">
        <v>0.95126725223540776</v>
      </c>
      <c r="AB891" s="7">
        <v>0.72374434613031047</v>
      </c>
    </row>
    <row r="892" spans="1:28">
      <c r="A892" s="7">
        <v>0.88337514369651238</v>
      </c>
      <c r="B892" s="7">
        <v>0.75440915586431767</v>
      </c>
      <c r="C892" s="7">
        <v>0.88017091323932328</v>
      </c>
      <c r="D892" s="7">
        <v>0.74574790868104024</v>
      </c>
      <c r="E892" s="7">
        <v>0.88369454920095358</v>
      </c>
      <c r="F892" s="7">
        <v>0.74435611707391536</v>
      </c>
      <c r="G892" s="7">
        <v>0.88615894561006103</v>
      </c>
      <c r="H892" s="7">
        <v>0.73735267254856784</v>
      </c>
      <c r="I892" s="7">
        <v>0.88909354804108165</v>
      </c>
      <c r="J892" s="7">
        <v>0.73317094251437653</v>
      </c>
      <c r="K892" s="7">
        <v>0.88231918798202624</v>
      </c>
      <c r="L892" s="7">
        <v>0.71911775119886578</v>
      </c>
      <c r="M892" s="7">
        <v>0.89302804051158002</v>
      </c>
      <c r="N892" s="7">
        <v>0.72071290961616308</v>
      </c>
      <c r="O892" s="7">
        <v>0.90450929114971335</v>
      </c>
      <c r="P892" s="7">
        <v>0.71114831432519443</v>
      </c>
      <c r="Q892" s="7">
        <v>0.91578419321966409</v>
      </c>
      <c r="R892" s="7">
        <v>0.71811725912381508</v>
      </c>
      <c r="S892" s="7">
        <v>0.92374812535301776</v>
      </c>
      <c r="T892" s="7">
        <v>0.71372580706663269</v>
      </c>
      <c r="U892" s="7">
        <v>0.93685033419760033</v>
      </c>
      <c r="V892" s="7">
        <v>0.71853761105734293</v>
      </c>
      <c r="W892" s="7">
        <v>0.94697101759216185</v>
      </c>
      <c r="X892" s="7">
        <v>0.73070784360365881</v>
      </c>
      <c r="Y892" s="7">
        <v>0.95042909718095592</v>
      </c>
      <c r="Z892" s="7">
        <v>0.73260623646112633</v>
      </c>
      <c r="AA892" s="7">
        <v>0.95143642473681289</v>
      </c>
      <c r="AB892" s="7">
        <v>0.72434990712310365</v>
      </c>
    </row>
    <row r="893" spans="1:28">
      <c r="A893" s="7">
        <v>0.88361016732660558</v>
      </c>
      <c r="B893" s="7">
        <v>0.75475960045684864</v>
      </c>
      <c r="C893" s="7">
        <v>0.88052492611286381</v>
      </c>
      <c r="D893" s="7">
        <v>0.74627720712001844</v>
      </c>
      <c r="E893" s="7">
        <v>0.88418410638004474</v>
      </c>
      <c r="F893" s="7">
        <v>0.74511057162415695</v>
      </c>
      <c r="G893" s="7">
        <v>0.88754689918751795</v>
      </c>
      <c r="H893" s="7">
        <v>0.73958516802274843</v>
      </c>
      <c r="I893" s="7">
        <v>0.88940947547665594</v>
      </c>
      <c r="J893" s="7">
        <v>0.73370931982880883</v>
      </c>
      <c r="K893" s="7">
        <v>0.88255431193563971</v>
      </c>
      <c r="L893" s="7">
        <v>0.7195217611565764</v>
      </c>
      <c r="M893" s="7">
        <v>0.89324521262047629</v>
      </c>
      <c r="N893" s="7">
        <v>0.72111691957387369</v>
      </c>
      <c r="O893" s="7">
        <v>0.90621249204359444</v>
      </c>
      <c r="P893" s="7">
        <v>0.71482071944640646</v>
      </c>
      <c r="Q893" s="7">
        <v>0.91608097744440065</v>
      </c>
      <c r="R893" s="7">
        <v>0.71881179309605914</v>
      </c>
      <c r="S893" s="7">
        <v>0.92408985557029089</v>
      </c>
      <c r="T893" s="7">
        <v>0.71462370784905016</v>
      </c>
      <c r="U893" s="7">
        <v>0.93704837721984113</v>
      </c>
      <c r="V893" s="7">
        <v>0.71914044838749991</v>
      </c>
      <c r="W893" s="7">
        <v>0.94705278726765307</v>
      </c>
      <c r="X893" s="7">
        <v>0.73098111775482932</v>
      </c>
      <c r="Y893" s="7">
        <v>0.95061796586643876</v>
      </c>
      <c r="Z893" s="7">
        <v>0.733260823381372</v>
      </c>
      <c r="AA893" s="7">
        <v>0.95157397620991802</v>
      </c>
      <c r="AB893" s="7">
        <v>0.72484742949799219</v>
      </c>
    </row>
    <row r="894" spans="1:28">
      <c r="A894" s="7">
        <v>0.88372461361604226</v>
      </c>
      <c r="B894" s="7">
        <v>0.75493028331538703</v>
      </c>
      <c r="C894" s="7">
        <v>0.88119308982056499</v>
      </c>
      <c r="D894" s="7">
        <v>0.74727769919506803</v>
      </c>
      <c r="E894" s="7">
        <v>0.88489104156029952</v>
      </c>
      <c r="F894" s="7">
        <v>0.74620003667865742</v>
      </c>
      <c r="G894" s="7">
        <v>0.88782064176454634</v>
      </c>
      <c r="H894" s="7">
        <v>0.74002821714491196</v>
      </c>
      <c r="I894" s="7">
        <v>0.89009999061435674</v>
      </c>
      <c r="J894" s="7">
        <v>0.73488684997521481</v>
      </c>
      <c r="K894" s="7">
        <v>0.88330976434977704</v>
      </c>
      <c r="L894" s="7">
        <v>0.72082004034652281</v>
      </c>
      <c r="M894" s="7">
        <v>0.89349994080835471</v>
      </c>
      <c r="N894" s="7">
        <v>0.72159083687258141</v>
      </c>
      <c r="O894" s="7">
        <v>0.90658095086325508</v>
      </c>
      <c r="P894" s="7">
        <v>0.71561784471128265</v>
      </c>
      <c r="Q894" s="7">
        <v>0.91621229789782388</v>
      </c>
      <c r="R894" s="7">
        <v>0.71912047486150099</v>
      </c>
      <c r="S894" s="7">
        <v>0.92417041891166873</v>
      </c>
      <c r="T894" s="7">
        <v>0.71483615353467778</v>
      </c>
      <c r="U894" s="7">
        <v>0.93714826734070822</v>
      </c>
      <c r="V894" s="7">
        <v>0.7194445907152146</v>
      </c>
      <c r="W894" s="7">
        <v>0.94720284810069733</v>
      </c>
      <c r="X894" s="7">
        <v>0.73148317956744502</v>
      </c>
      <c r="Y894" s="7">
        <v>0.95127277003544775</v>
      </c>
      <c r="Z894" s="7">
        <v>0.73555777887127716</v>
      </c>
      <c r="AA894" s="7">
        <v>0.95188228123584329</v>
      </c>
      <c r="AB894" s="7">
        <v>0.72596594695394601</v>
      </c>
    </row>
    <row r="895" spans="1:28">
      <c r="A895" s="7">
        <v>0.88389321752458738</v>
      </c>
      <c r="B895" s="7">
        <v>0.75518176816546756</v>
      </c>
      <c r="C895" s="7">
        <v>0.88153191715529411</v>
      </c>
      <c r="D895" s="7">
        <v>0.74778520833295614</v>
      </c>
      <c r="E895" s="7">
        <v>0.8852061483266922</v>
      </c>
      <c r="F895" s="7">
        <v>0.74668575651545555</v>
      </c>
      <c r="G895" s="7">
        <v>0.88797369272614368</v>
      </c>
      <c r="H895" s="7">
        <v>0.74027607044481081</v>
      </c>
      <c r="I895" s="7">
        <v>0.89057513877342998</v>
      </c>
      <c r="J895" s="7">
        <v>0.73569759355327224</v>
      </c>
      <c r="K895" s="7">
        <v>0.88413057613008128</v>
      </c>
      <c r="L895" s="7">
        <v>0.72223089759210091</v>
      </c>
      <c r="M895" s="7">
        <v>0.89398735339862201</v>
      </c>
      <c r="N895" s="7">
        <v>0.72249963230554393</v>
      </c>
      <c r="O895" s="7">
        <v>0.90686742759554118</v>
      </c>
      <c r="P895" s="7">
        <v>0.71623974767989329</v>
      </c>
      <c r="Q895" s="7">
        <v>0.91644342189584882</v>
      </c>
      <c r="R895" s="7">
        <v>0.71966429950120581</v>
      </c>
      <c r="S895" s="7">
        <v>0.92482466406857244</v>
      </c>
      <c r="T895" s="7">
        <v>0.7165656793086973</v>
      </c>
      <c r="U895" s="7">
        <v>0.93774847667565719</v>
      </c>
      <c r="V895" s="7">
        <v>0.72128215510713878</v>
      </c>
      <c r="W895" s="7">
        <v>0.94779051148279891</v>
      </c>
      <c r="X895" s="7">
        <v>0.73345057187836382</v>
      </c>
      <c r="Y895" s="7">
        <v>0.95147856563142197</v>
      </c>
      <c r="Z895" s="7">
        <v>0.7362804573574292</v>
      </c>
      <c r="AA895" s="7">
        <v>0.95260877436103653</v>
      </c>
      <c r="AB895" s="7">
        <v>0.72860336027338257</v>
      </c>
    </row>
    <row r="896" spans="1:28">
      <c r="A896" s="7">
        <v>0.88435815557542397</v>
      </c>
      <c r="B896" s="7">
        <v>0.75587630213771162</v>
      </c>
      <c r="C896" s="7">
        <v>0.88219438628594105</v>
      </c>
      <c r="D896" s="7">
        <v>0.74877752942009701</v>
      </c>
      <c r="E896" s="7">
        <v>0.88612406803748811</v>
      </c>
      <c r="F896" s="7">
        <v>0.74810387686139701</v>
      </c>
      <c r="G896" s="7">
        <v>0.88817047253391168</v>
      </c>
      <c r="H896" s="7">
        <v>0.74059473897325223</v>
      </c>
      <c r="I896" s="7">
        <v>0.89086341208334385</v>
      </c>
      <c r="J896" s="7">
        <v>0.73619057649043373</v>
      </c>
      <c r="K896" s="7">
        <v>0.8843512700937618</v>
      </c>
      <c r="L896" s="7">
        <v>0.72261039458608523</v>
      </c>
      <c r="M896" s="7">
        <v>0.89421024056301557</v>
      </c>
      <c r="N896" s="7">
        <v>0.72291544480134495</v>
      </c>
      <c r="O896" s="7">
        <v>0.90842969299090215</v>
      </c>
      <c r="P896" s="7">
        <v>0.71963161554957145</v>
      </c>
      <c r="Q896" s="7">
        <v>0.91728737467651567</v>
      </c>
      <c r="R896" s="7">
        <v>0.72165711266339627</v>
      </c>
      <c r="S896" s="7">
        <v>0.92550458325734386</v>
      </c>
      <c r="T896" s="7">
        <v>0.71836329664862308</v>
      </c>
      <c r="U896" s="7">
        <v>0.93817062101253879</v>
      </c>
      <c r="V896" s="7">
        <v>0.7225768027469035</v>
      </c>
      <c r="W896" s="7">
        <v>0.94844107461527838</v>
      </c>
      <c r="X896" s="7">
        <v>0.73563676508772813</v>
      </c>
      <c r="Y896" s="7">
        <v>0.95182244918140491</v>
      </c>
      <c r="Z896" s="7">
        <v>0.73749157934301557</v>
      </c>
      <c r="AA896" s="7">
        <v>0.9527755752853192</v>
      </c>
      <c r="AB896" s="7">
        <v>0.72920982915372112</v>
      </c>
    </row>
    <row r="897" spans="1:28">
      <c r="A897" s="7">
        <v>0.8846463149827557</v>
      </c>
      <c r="B897" s="7">
        <v>0.75630754872178474</v>
      </c>
      <c r="C897" s="7">
        <v>0.88278282591488244</v>
      </c>
      <c r="D897" s="7">
        <v>0.74965908822669702</v>
      </c>
      <c r="E897" s="7">
        <v>0.88631769886205403</v>
      </c>
      <c r="F897" s="7">
        <v>0.74840347975138466</v>
      </c>
      <c r="G897" s="7">
        <v>0.88959078545753489</v>
      </c>
      <c r="H897" s="7">
        <v>0.74289623390088455</v>
      </c>
      <c r="I897" s="7">
        <v>0.89187320667185044</v>
      </c>
      <c r="J897" s="7">
        <v>0.73792010226445326</v>
      </c>
      <c r="K897" s="7">
        <v>0.88470353161271342</v>
      </c>
      <c r="L897" s="7">
        <v>0.72321867924151462</v>
      </c>
      <c r="M897" s="7">
        <v>0.89475562014475518</v>
      </c>
      <c r="N897" s="7">
        <v>0.72393318673975748</v>
      </c>
      <c r="O897" s="7">
        <v>0.90936557839284005</v>
      </c>
      <c r="P897" s="7">
        <v>0.72166528365130567</v>
      </c>
      <c r="Q897" s="7">
        <v>0.91746684596286077</v>
      </c>
      <c r="R897" s="7">
        <v>0.7220820040346515</v>
      </c>
      <c r="S897" s="7">
        <v>0.92563472403956959</v>
      </c>
      <c r="T897" s="7">
        <v>0.71870738602833617</v>
      </c>
      <c r="U897" s="7">
        <v>0.93887593212683484</v>
      </c>
      <c r="V897" s="7">
        <v>0.72474665398045035</v>
      </c>
      <c r="W897" s="7">
        <v>0.94880319746388231</v>
      </c>
      <c r="X897" s="7">
        <v>0.73685424228613239</v>
      </c>
      <c r="Y897" s="7">
        <v>0.95209327974926716</v>
      </c>
      <c r="Z897" s="7">
        <v>0.73844667704079436</v>
      </c>
      <c r="AA897" s="7">
        <v>0.95294079515818686</v>
      </c>
      <c r="AB897" s="7">
        <v>0.72981175859633263</v>
      </c>
    </row>
    <row r="898" spans="1:28">
      <c r="A898" s="7">
        <v>0.88555064503767966</v>
      </c>
      <c r="B898" s="7">
        <v>0.75766302482709247</v>
      </c>
      <c r="C898" s="7">
        <v>0.88296125599591624</v>
      </c>
      <c r="D898" s="7">
        <v>0.74992691505259501</v>
      </c>
      <c r="E898" s="7">
        <v>0.88697439963027513</v>
      </c>
      <c r="F898" s="7">
        <v>0.74942031380225183</v>
      </c>
      <c r="G898" s="7">
        <v>0.88990825688073394</v>
      </c>
      <c r="H898" s="7">
        <v>0.74341282191422686</v>
      </c>
      <c r="I898" s="7">
        <v>0.89242461317744159</v>
      </c>
      <c r="J898" s="7">
        <v>0.73886612108677785</v>
      </c>
      <c r="K898" s="7">
        <v>0.8852756382724084</v>
      </c>
      <c r="L898" s="7">
        <v>0.7242073687784738</v>
      </c>
      <c r="M898" s="7">
        <v>0.89563900443733335</v>
      </c>
      <c r="N898" s="7">
        <v>0.72558191052223486</v>
      </c>
      <c r="O898" s="7">
        <v>0.91001222362134437</v>
      </c>
      <c r="P898" s="7">
        <v>0.72307614089688377</v>
      </c>
      <c r="Q898" s="7">
        <v>0.91780039991455586</v>
      </c>
      <c r="R898" s="7">
        <v>0.7228727740867098</v>
      </c>
      <c r="S898" s="7">
        <v>0.92573919078992772</v>
      </c>
      <c r="T898" s="7">
        <v>0.71898429172968836</v>
      </c>
      <c r="U898" s="7">
        <v>0.93896974197947525</v>
      </c>
      <c r="V898" s="7">
        <v>0.72503536221989295</v>
      </c>
      <c r="W898" s="7">
        <v>0.94945465916422433</v>
      </c>
      <c r="X898" s="7">
        <v>0.73904860648340542</v>
      </c>
      <c r="Y898" s="7">
        <v>0.95248259869056906</v>
      </c>
      <c r="Z898" s="7">
        <v>0.73982212667210123</v>
      </c>
      <c r="AA898" s="7">
        <v>0.95357005362135749</v>
      </c>
      <c r="AB898" s="7">
        <v>0.73210871408623779</v>
      </c>
    </row>
    <row r="899" spans="1:28">
      <c r="A899" s="7">
        <v>0.88580917103078227</v>
      </c>
      <c r="B899" s="7">
        <v>0.75805069280898552</v>
      </c>
      <c r="C899" s="7">
        <v>0.88348800437343633</v>
      </c>
      <c r="D899" s="7">
        <v>0.75071768510465331</v>
      </c>
      <c r="E899" s="7">
        <v>0.88722922510222746</v>
      </c>
      <c r="F899" s="7">
        <v>0.74981524488450824</v>
      </c>
      <c r="G899" s="7">
        <v>0.89028869784241871</v>
      </c>
      <c r="H899" s="7">
        <v>0.7440320012202013</v>
      </c>
      <c r="I899" s="7">
        <v>0.89268271835027146</v>
      </c>
      <c r="J899" s="7">
        <v>0.73930917020894138</v>
      </c>
      <c r="K899" s="7">
        <v>0.88577559498243863</v>
      </c>
      <c r="L899" s="7">
        <v>0.72507349349680172</v>
      </c>
      <c r="M899" s="7">
        <v>0.8963974739454712</v>
      </c>
      <c r="N899" s="7">
        <v>0.7270009387557218</v>
      </c>
      <c r="O899" s="7">
        <v>0.910599915438703</v>
      </c>
      <c r="P899" s="7">
        <v>0.72435898599855808</v>
      </c>
      <c r="Q899" s="7">
        <v>0.9179220902013947</v>
      </c>
      <c r="R899" s="7">
        <v>0.7231614823261524</v>
      </c>
      <c r="S899" s="7">
        <v>0.92585693721194151</v>
      </c>
      <c r="T899" s="7">
        <v>0.71929660504531179</v>
      </c>
      <c r="U899" s="7">
        <v>0.93922077019626282</v>
      </c>
      <c r="V899" s="7">
        <v>0.72580888240858832</v>
      </c>
      <c r="W899" s="7">
        <v>0.94972063525153638</v>
      </c>
      <c r="X899" s="7">
        <v>0.73994650726582289</v>
      </c>
      <c r="Y899" s="7">
        <v>0.95255119722256043</v>
      </c>
      <c r="Z899" s="7">
        <v>0.74006453264672756</v>
      </c>
      <c r="AA899" s="7">
        <v>0.95380642080790023</v>
      </c>
      <c r="AB899" s="7">
        <v>0.73297211514192939</v>
      </c>
    </row>
    <row r="900" spans="1:28">
      <c r="A900" s="7">
        <v>0.8862587814535694</v>
      </c>
      <c r="B900" s="7">
        <v>0.7587261611427758</v>
      </c>
      <c r="C900" s="7">
        <v>0.88380784978465121</v>
      </c>
      <c r="D900" s="7">
        <v>0.75119795761617891</v>
      </c>
      <c r="E900" s="7">
        <v>0.88801196857700571</v>
      </c>
      <c r="F900" s="7">
        <v>0.75103181419536713</v>
      </c>
      <c r="G900" s="7">
        <v>0.89048110476556963</v>
      </c>
      <c r="H900" s="7">
        <v>0.7443452224233702</v>
      </c>
      <c r="I900" s="7">
        <v>0.89349223002869249</v>
      </c>
      <c r="J900" s="7">
        <v>0.74070005392852034</v>
      </c>
      <c r="K900" s="7">
        <v>0.88610239181327333</v>
      </c>
      <c r="L900" s="7">
        <v>0.725640015325142</v>
      </c>
      <c r="M900" s="7">
        <v>0.89655749549939479</v>
      </c>
      <c r="N900" s="7">
        <v>0.72730054164570945</v>
      </c>
      <c r="O900" s="7">
        <v>0.91110838860983467</v>
      </c>
      <c r="P900" s="7">
        <v>0.72547114824169401</v>
      </c>
      <c r="Q900" s="7">
        <v>0.91830904780414857</v>
      </c>
      <c r="R900" s="7">
        <v>0.72408026452211449</v>
      </c>
      <c r="S900" s="7">
        <v>0.92668293278892555</v>
      </c>
      <c r="T900" s="7">
        <v>0.72149096924258482</v>
      </c>
      <c r="U900" s="7">
        <v>0.93999470148054576</v>
      </c>
      <c r="V900" s="7">
        <v>0.72819571876548983</v>
      </c>
      <c r="W900" s="7">
        <v>0.9505212592170601</v>
      </c>
      <c r="X900" s="7">
        <v>0.74265201215116583</v>
      </c>
      <c r="Y900" s="7">
        <v>0.95261266863434491</v>
      </c>
      <c r="Z900" s="7">
        <v>0.7402824256576277</v>
      </c>
      <c r="AA900" s="7">
        <v>0.9540246059031704</v>
      </c>
      <c r="AB900" s="7">
        <v>0.73376924040680558</v>
      </c>
    </row>
    <row r="901" spans="1:28">
      <c r="A901" s="7">
        <v>0.88669102056456695</v>
      </c>
      <c r="B901" s="7">
        <v>0.75937711651283979</v>
      </c>
      <c r="C901" s="7">
        <v>0.88440767856770108</v>
      </c>
      <c r="D901" s="7">
        <v>0.75210039783632343</v>
      </c>
      <c r="E901" s="7">
        <v>0.88869515658066278</v>
      </c>
      <c r="F901" s="7">
        <v>0.7520940426235051</v>
      </c>
      <c r="G901" s="7">
        <v>0.8906647659194864</v>
      </c>
      <c r="H901" s="7">
        <v>0.74464482531335785</v>
      </c>
      <c r="I901" s="7">
        <v>0.89382156552519298</v>
      </c>
      <c r="J901" s="7">
        <v>0.74126657575686061</v>
      </c>
      <c r="K901" s="7">
        <v>0.88677635722543624</v>
      </c>
      <c r="L901" s="7">
        <v>0.72681209814627545</v>
      </c>
      <c r="M901" s="7">
        <v>0.89681630586977124</v>
      </c>
      <c r="N901" s="7">
        <v>0.72778626148250758</v>
      </c>
      <c r="O901" s="7">
        <v>0.91126222016704295</v>
      </c>
      <c r="P901" s="7">
        <v>0.72580797452104373</v>
      </c>
      <c r="Q901" s="7">
        <v>0.91876079016392465</v>
      </c>
      <c r="R901" s="7">
        <v>0.72515701915097919</v>
      </c>
      <c r="S901" s="7">
        <v>0.92700695677732448</v>
      </c>
      <c r="T901" s="7">
        <v>0.72235255452318559</v>
      </c>
      <c r="U901" s="7">
        <v>0.94034301398896036</v>
      </c>
      <c r="V901" s="7">
        <v>0.72927156550680905</v>
      </c>
      <c r="W901" s="7">
        <v>0.95071534987536888</v>
      </c>
      <c r="X901" s="7">
        <v>0.74330932273404782</v>
      </c>
      <c r="Y901" s="7">
        <v>0.95317392935063827</v>
      </c>
      <c r="Z901" s="7">
        <v>0.74227523881981816</v>
      </c>
      <c r="AA901" s="7">
        <v>0.95419535945599054</v>
      </c>
      <c r="AB901" s="7">
        <v>0.73439568281314338</v>
      </c>
    </row>
    <row r="902" spans="1:28">
      <c r="A902" s="7">
        <v>0.88702516285604738</v>
      </c>
      <c r="B902" s="7">
        <v>0.75988099410054621</v>
      </c>
      <c r="C902" s="7">
        <v>0.88465918905426477</v>
      </c>
      <c r="D902" s="7">
        <v>0.75247989483030775</v>
      </c>
      <c r="E902" s="7">
        <v>0.88887600046398374</v>
      </c>
      <c r="F902" s="7">
        <v>0.75237548776258434</v>
      </c>
      <c r="G902" s="7">
        <v>0.89126822399664163</v>
      </c>
      <c r="H902" s="7">
        <v>0.74563351485031704</v>
      </c>
      <c r="I902" s="7">
        <v>0.89420118125016679</v>
      </c>
      <c r="J902" s="7">
        <v>0.74192116267710628</v>
      </c>
      <c r="K902" s="7">
        <v>0.88694272652113393</v>
      </c>
      <c r="L902" s="7">
        <v>0.72710171427326353</v>
      </c>
      <c r="M902" s="7">
        <v>0.8970424587801632</v>
      </c>
      <c r="N902" s="7">
        <v>0.72821115285376281</v>
      </c>
      <c r="O902" s="7">
        <v>0.91143908040048005</v>
      </c>
      <c r="P902" s="7">
        <v>0.72619564250293678</v>
      </c>
      <c r="Q902" s="7">
        <v>0.91939200381004582</v>
      </c>
      <c r="R902" s="7">
        <v>0.72666229670128069</v>
      </c>
      <c r="S902" s="7">
        <v>0.92712470319933826</v>
      </c>
      <c r="T902" s="7">
        <v>0.72266577572635449</v>
      </c>
      <c r="U902" s="7">
        <v>0.94053671396246774</v>
      </c>
      <c r="V902" s="7">
        <v>0.72987349494942055</v>
      </c>
      <c r="W902" s="7">
        <v>0.95091483194085291</v>
      </c>
      <c r="X902" s="7">
        <v>0.74398569895538358</v>
      </c>
      <c r="Y902" s="7">
        <v>0.95351514023054362</v>
      </c>
      <c r="Z902" s="7">
        <v>0.74349180813067706</v>
      </c>
      <c r="AA902" s="7">
        <v>0.9543376540833407</v>
      </c>
      <c r="AB902" s="7">
        <v>0.73492044181439442</v>
      </c>
    </row>
    <row r="903" spans="1:28">
      <c r="A903" s="7">
        <v>0.88749521011623389</v>
      </c>
      <c r="B903" s="7">
        <v>0.76059096216106237</v>
      </c>
      <c r="C903" s="7">
        <v>0.8855532376517854</v>
      </c>
      <c r="D903" s="7">
        <v>0.7538317393854338</v>
      </c>
      <c r="E903" s="7">
        <v>0.88901209005294757</v>
      </c>
      <c r="F903" s="7">
        <v>0.75258884133575732</v>
      </c>
      <c r="G903" s="7">
        <v>0.89155333607367437</v>
      </c>
      <c r="H903" s="7">
        <v>0.74610107693620686</v>
      </c>
      <c r="I903" s="7">
        <v>0.89488080233836498</v>
      </c>
      <c r="J903" s="7">
        <v>0.74309324549823974</v>
      </c>
      <c r="K903" s="7">
        <v>0.8877575965408776</v>
      </c>
      <c r="L903" s="7">
        <v>0.72852074250675047</v>
      </c>
      <c r="M903" s="7">
        <v>0.89724411859556685</v>
      </c>
      <c r="N903" s="7">
        <v>0.72859064984774713</v>
      </c>
      <c r="O903" s="7">
        <v>0.91174858580899498</v>
      </c>
      <c r="P903" s="7">
        <v>0.72687655816199959</v>
      </c>
      <c r="Q903" s="7">
        <v>0.91951982238471108</v>
      </c>
      <c r="R903" s="7">
        <v>0.72696734691654086</v>
      </c>
      <c r="S903" s="7">
        <v>0.92738055820657128</v>
      </c>
      <c r="T903" s="7">
        <v>0.7233466913854173</v>
      </c>
      <c r="U903" s="7">
        <v>0.94060880857144136</v>
      </c>
      <c r="V903" s="7">
        <v>0.73009774317313858</v>
      </c>
      <c r="W903" s="7">
        <v>0.95150159675509194</v>
      </c>
      <c r="X903" s="7">
        <v>0.74597851211757404</v>
      </c>
      <c r="Y903" s="7">
        <v>0.95369599090579371</v>
      </c>
      <c r="Z903" s="7">
        <v>0.74413731617546863</v>
      </c>
      <c r="AA903" s="7">
        <v>0.95487758314156368</v>
      </c>
      <c r="AB903" s="7">
        <v>0.73691325497658489</v>
      </c>
    </row>
    <row r="904" spans="1:28">
      <c r="A904" s="7">
        <v>0.88791007791544196</v>
      </c>
      <c r="B904" s="7">
        <v>0.76121831245494553</v>
      </c>
      <c r="C904" s="7">
        <v>0.88609137518341408</v>
      </c>
      <c r="D904" s="7">
        <v>0.75464611451367292</v>
      </c>
      <c r="E904" s="7">
        <v>0.88966879082116868</v>
      </c>
      <c r="F904" s="7">
        <v>0.7536202015873511</v>
      </c>
      <c r="G904" s="7">
        <v>0.89232996038166534</v>
      </c>
      <c r="H904" s="7">
        <v>0.74737575104997245</v>
      </c>
      <c r="I904" s="7">
        <v>0.89505762114182963</v>
      </c>
      <c r="J904" s="7">
        <v>0.74339829571349991</v>
      </c>
      <c r="K904" s="7">
        <v>0.88801139459911027</v>
      </c>
      <c r="L904" s="7">
        <v>0.728963791628914</v>
      </c>
      <c r="M904" s="7">
        <v>0.89735678683251308</v>
      </c>
      <c r="N904" s="7">
        <v>0.72880309553337475</v>
      </c>
      <c r="O904" s="7">
        <v>0.91183517363161526</v>
      </c>
      <c r="P904" s="7">
        <v>0.72706721454653722</v>
      </c>
      <c r="Q904" s="7">
        <v>0.92002934574399331</v>
      </c>
      <c r="R904" s="7">
        <v>0.72818391622739975</v>
      </c>
      <c r="S904" s="7">
        <v>0.92777894835624208</v>
      </c>
      <c r="T904" s="7">
        <v>0.72440982770110074</v>
      </c>
      <c r="U904" s="7">
        <v>0.94073736281394849</v>
      </c>
      <c r="V904" s="7">
        <v>0.73049902946821288</v>
      </c>
      <c r="W904" s="7">
        <v>0.95188438666453423</v>
      </c>
      <c r="X904" s="7">
        <v>0.74728587018297465</v>
      </c>
      <c r="Y904" s="7">
        <v>0.9540434380158801</v>
      </c>
      <c r="Z904" s="7">
        <v>0.74537749056250835</v>
      </c>
      <c r="AA904" s="7">
        <v>0.95528470388092657</v>
      </c>
      <c r="AB904" s="7">
        <v>0.73842216407706807</v>
      </c>
    </row>
    <row r="905" spans="1:28">
      <c r="A905" s="7">
        <v>0.88816145101545474</v>
      </c>
      <c r="B905" s="7">
        <v>0.76159871733647533</v>
      </c>
      <c r="C905" s="7">
        <v>0.88643874438372461</v>
      </c>
      <c r="D905" s="7">
        <v>0.7551726892900148</v>
      </c>
      <c r="E905" s="7">
        <v>0.89000399135237473</v>
      </c>
      <c r="F905" s="7">
        <v>0.75414677636369298</v>
      </c>
      <c r="G905" s="7">
        <v>0.89265792672794531</v>
      </c>
      <c r="H905" s="7">
        <v>0.74791412836440474</v>
      </c>
      <c r="I905" s="7">
        <v>0.89526377007857039</v>
      </c>
      <c r="J905" s="7">
        <v>0.74375418763130341</v>
      </c>
      <c r="K905" s="7">
        <v>0.88840609726492359</v>
      </c>
      <c r="L905" s="7">
        <v>0.72965287827588554</v>
      </c>
      <c r="M905" s="7">
        <v>0.89752007413243506</v>
      </c>
      <c r="N905" s="7">
        <v>0.7291117772988166</v>
      </c>
      <c r="O905" s="7">
        <v>0.91197334568898802</v>
      </c>
      <c r="P905" s="7">
        <v>0.72737226476179739</v>
      </c>
      <c r="Q905" s="7">
        <v>0.92116220352219136</v>
      </c>
      <c r="R905" s="7">
        <v>0.73088942111274269</v>
      </c>
      <c r="S905" s="7">
        <v>0.92852438059184828</v>
      </c>
      <c r="T905" s="7">
        <v>0.7264026408632912</v>
      </c>
      <c r="U905" s="7">
        <v>0.94094669776289597</v>
      </c>
      <c r="V905" s="7">
        <v>0.73115361638845855</v>
      </c>
      <c r="W905" s="7">
        <v>0.95213688423390819</v>
      </c>
      <c r="X905" s="7">
        <v>0.74814927123866626</v>
      </c>
      <c r="Y905" s="7">
        <v>0.95446126543800958</v>
      </c>
      <c r="Z905" s="7">
        <v>0.74687005768717407</v>
      </c>
      <c r="AA905" s="7">
        <v>0.95565546043774441</v>
      </c>
      <c r="AB905" s="7">
        <v>0.73979761370837493</v>
      </c>
    </row>
    <row r="906" spans="1:28">
      <c r="A906" s="7">
        <v>0.88966764593179148</v>
      </c>
      <c r="B906" s="7">
        <v>0.76387842296301756</v>
      </c>
      <c r="C906" s="7">
        <v>0.88673960787142525</v>
      </c>
      <c r="D906" s="7">
        <v>0.75562935672535958</v>
      </c>
      <c r="E906" s="7">
        <v>0.89052277582574002</v>
      </c>
      <c r="F906" s="7">
        <v>0.75496205937947747</v>
      </c>
      <c r="G906" s="7">
        <v>0.8931511881127504</v>
      </c>
      <c r="H906" s="7">
        <v>0.74872487194246218</v>
      </c>
      <c r="I906" s="7">
        <v>0.89594003915153708</v>
      </c>
      <c r="J906" s="7">
        <v>0.74492445467734603</v>
      </c>
      <c r="K906" s="7">
        <v>0.8899365250207546</v>
      </c>
      <c r="L906" s="7">
        <v>0.73233114653486586</v>
      </c>
      <c r="M906" s="7">
        <v>0.89778623243130795</v>
      </c>
      <c r="N906" s="7">
        <v>0.72961565488652302</v>
      </c>
      <c r="O906" s="7">
        <v>0.91231601239127236</v>
      </c>
      <c r="P906" s="7">
        <v>0.72812944297467519</v>
      </c>
      <c r="Q906" s="7">
        <v>0.92159381007910912</v>
      </c>
      <c r="R906" s="7">
        <v>0.73192078136433647</v>
      </c>
      <c r="S906" s="7">
        <v>0.92880236838517405</v>
      </c>
      <c r="T906" s="7">
        <v>0.72714710865053322</v>
      </c>
      <c r="U906" s="7">
        <v>0.94110739056602988</v>
      </c>
      <c r="V906" s="7">
        <v>0.73165658608861961</v>
      </c>
      <c r="W906" s="7">
        <v>0.95218810260207298</v>
      </c>
      <c r="X906" s="7">
        <v>0.7483244935349318</v>
      </c>
      <c r="Y906" s="7">
        <v>0.9553940272950876</v>
      </c>
      <c r="Z906" s="7">
        <v>0.7502110838543089</v>
      </c>
      <c r="AA906" s="7">
        <v>0.9559811570292347</v>
      </c>
      <c r="AB906" s="7">
        <v>0.74100873569396131</v>
      </c>
    </row>
    <row r="907" spans="1:28">
      <c r="A907" s="7">
        <v>0.88997522033465259</v>
      </c>
      <c r="B907" s="7">
        <v>0.76434416927381654</v>
      </c>
      <c r="C907" s="7">
        <v>0.88705375870558589</v>
      </c>
      <c r="D907" s="7">
        <v>0.75610690557424898</v>
      </c>
      <c r="E907" s="7">
        <v>0.89203163489264037</v>
      </c>
      <c r="F907" s="7">
        <v>0.75733436953565225</v>
      </c>
      <c r="G907" s="7">
        <v>0.89347827988210693</v>
      </c>
      <c r="H907" s="7">
        <v>0.74926415714443995</v>
      </c>
      <c r="I907" s="7">
        <v>0.89633725295647659</v>
      </c>
      <c r="J907" s="7">
        <v>0.74561354132431756</v>
      </c>
      <c r="K907" s="7">
        <v>0.89201104827935185</v>
      </c>
      <c r="L907" s="7">
        <v>0.73596360460407961</v>
      </c>
      <c r="M907" s="7">
        <v>0.8991472320761581</v>
      </c>
      <c r="N907" s="7">
        <v>0.7321949634030529</v>
      </c>
      <c r="O907" s="7">
        <v>0.91274987265142271</v>
      </c>
      <c r="P907" s="7">
        <v>0.72908817222263567</v>
      </c>
      <c r="Q907" s="7">
        <v>0.92186257927378201</v>
      </c>
      <c r="R907" s="7">
        <v>0.73256628940912805</v>
      </c>
      <c r="S907" s="7">
        <v>0.92892808261018123</v>
      </c>
      <c r="T907" s="7">
        <v>0.72748393492988295</v>
      </c>
      <c r="U907" s="7">
        <v>0.94180488419260588</v>
      </c>
      <c r="V907" s="7">
        <v>0.73385095028589264</v>
      </c>
      <c r="W907" s="7">
        <v>0.95234804768160519</v>
      </c>
      <c r="X907" s="7">
        <v>0.74887285761236366</v>
      </c>
      <c r="Y907" s="7">
        <v>0.95600428696280348</v>
      </c>
      <c r="Z907" s="7">
        <v>0.75240544805158194</v>
      </c>
      <c r="AA907" s="7">
        <v>0.9565100187275527</v>
      </c>
      <c r="AB907" s="7">
        <v>0.74297612800488011</v>
      </c>
    </row>
    <row r="908" spans="1:28">
      <c r="A908" s="7">
        <v>0.8903267339379225</v>
      </c>
      <c r="B908" s="7">
        <v>0.76487800715052179</v>
      </c>
      <c r="C908" s="7">
        <v>0.88790035249432087</v>
      </c>
      <c r="D908" s="7">
        <v>0.75739429011365034</v>
      </c>
      <c r="E908" s="7">
        <v>0.89266093507247957</v>
      </c>
      <c r="F908" s="7">
        <v>0.75832487484770228</v>
      </c>
      <c r="G908" s="7">
        <v>0.89364182576678519</v>
      </c>
      <c r="H908" s="7">
        <v>0.74953379974542877</v>
      </c>
      <c r="I908" s="7">
        <v>0.89653502185513845</v>
      </c>
      <c r="J908" s="7">
        <v>0.74595672281648517</v>
      </c>
      <c r="K908" s="7">
        <v>0.89226314869171008</v>
      </c>
      <c r="L908" s="7">
        <v>0.73640756161378851</v>
      </c>
      <c r="M908" s="7">
        <v>0.90034902660358429</v>
      </c>
      <c r="N908" s="7">
        <v>0.73447466902959513</v>
      </c>
      <c r="O908" s="7">
        <v>0.9149845753926642</v>
      </c>
      <c r="P908" s="7">
        <v>0.7340316199074316</v>
      </c>
      <c r="Q908" s="7">
        <v>0.92200265442410012</v>
      </c>
      <c r="R908" s="7">
        <v>0.73290311568847777</v>
      </c>
      <c r="S908" s="7">
        <v>0.9290608793267382</v>
      </c>
      <c r="T908" s="7">
        <v>0.72783982684768644</v>
      </c>
      <c r="U908" s="7">
        <v>0.94207328460432693</v>
      </c>
      <c r="V908" s="7">
        <v>0.73469619359067595</v>
      </c>
      <c r="W908" s="7">
        <v>0.95257358821510285</v>
      </c>
      <c r="X908" s="7">
        <v>0.74964637780105903</v>
      </c>
      <c r="Y908" s="7">
        <v>0.95606664926461382</v>
      </c>
      <c r="Z908" s="7">
        <v>0.75262969627529996</v>
      </c>
      <c r="AA908" s="7">
        <v>0.95676773010819793</v>
      </c>
      <c r="AB908" s="7">
        <v>0.74393667302793143</v>
      </c>
    </row>
    <row r="909" spans="1:28">
      <c r="A909" s="7">
        <v>0.89075488568144023</v>
      </c>
      <c r="B909" s="7">
        <v>0.76552987040813125</v>
      </c>
      <c r="C909" s="7">
        <v>0.88811484823003173</v>
      </c>
      <c r="D909" s="7">
        <v>0.75772112963000049</v>
      </c>
      <c r="E909" s="7">
        <v>0.89481188126046407</v>
      </c>
      <c r="F909" s="7">
        <v>0.76171674271738044</v>
      </c>
      <c r="G909" s="7">
        <v>0.89428551438241743</v>
      </c>
      <c r="H909" s="7">
        <v>0.75059602817356674</v>
      </c>
      <c r="I909" s="7">
        <v>0.89699340993805388</v>
      </c>
      <c r="J909" s="7">
        <v>0.74675294019381599</v>
      </c>
      <c r="K909" s="7">
        <v>0.89246177325902254</v>
      </c>
      <c r="L909" s="7">
        <v>0.73675800620631948</v>
      </c>
      <c r="M909" s="7">
        <v>0.90045271403903482</v>
      </c>
      <c r="N909" s="7">
        <v>0.73467168062695065</v>
      </c>
      <c r="O909" s="7">
        <v>0.91539909156478239</v>
      </c>
      <c r="P909" s="7">
        <v>0.73494949421584821</v>
      </c>
      <c r="Q909" s="7">
        <v>0.92221539355864579</v>
      </c>
      <c r="R909" s="7">
        <v>0.7334160721516384</v>
      </c>
      <c r="S909" s="7">
        <v>0.92935480272605087</v>
      </c>
      <c r="T909" s="7">
        <v>0.72863059689974474</v>
      </c>
      <c r="U909" s="7">
        <v>0.94237556079616813</v>
      </c>
      <c r="V909" s="7">
        <v>0.73565129128845475</v>
      </c>
      <c r="W909" s="7">
        <v>0.95274880894829828</v>
      </c>
      <c r="X909" s="7">
        <v>0.75024830724367053</v>
      </c>
      <c r="Y909" s="7">
        <v>0.95632144381201045</v>
      </c>
      <c r="Z909" s="7">
        <v>0.75354847847126205</v>
      </c>
      <c r="AA909" s="7">
        <v>0.95688630896432303</v>
      </c>
      <c r="AB909" s="7">
        <v>0.74438063003764032</v>
      </c>
    </row>
    <row r="910" spans="1:28">
      <c r="A910" s="7">
        <v>0.89161834206156543</v>
      </c>
      <c r="B910" s="7">
        <v>0.76684449157389523</v>
      </c>
      <c r="C910" s="7">
        <v>0.88869949147427019</v>
      </c>
      <c r="D910" s="7">
        <v>0.75861358308714544</v>
      </c>
      <c r="E910" s="7">
        <v>0.89590699144279673</v>
      </c>
      <c r="F910" s="7">
        <v>0.76344626849139996</v>
      </c>
      <c r="G910" s="7">
        <v>0.89584488503686333</v>
      </c>
      <c r="H910" s="7">
        <v>0.75317533669009662</v>
      </c>
      <c r="I910" s="7">
        <v>0.89757833659596065</v>
      </c>
      <c r="J910" s="7">
        <v>0.74777068213222853</v>
      </c>
      <c r="K910" s="7">
        <v>0.89378254174935701</v>
      </c>
      <c r="L910" s="7">
        <v>0.73908855353540515</v>
      </c>
      <c r="M910" s="7">
        <v>0.90085113505084458</v>
      </c>
      <c r="N910" s="7">
        <v>0.73542885883982845</v>
      </c>
      <c r="O910" s="7">
        <v>0.91574820629641085</v>
      </c>
      <c r="P910" s="7">
        <v>0.73572301440454357</v>
      </c>
      <c r="Q910" s="7">
        <v>0.92239924219343838</v>
      </c>
      <c r="R910" s="7">
        <v>0.73386002916134729</v>
      </c>
      <c r="S910" s="7">
        <v>0.92961242835617131</v>
      </c>
      <c r="T910" s="7">
        <v>0.7293251308719888</v>
      </c>
      <c r="U910" s="7">
        <v>0.94277685849912962</v>
      </c>
      <c r="V910" s="7">
        <v>0.73691961018940244</v>
      </c>
      <c r="W910" s="7">
        <v>0.95295098671736989</v>
      </c>
      <c r="X910" s="7">
        <v>0.75094284121591459</v>
      </c>
      <c r="Y910" s="7">
        <v>0.95644349574555365</v>
      </c>
      <c r="Z910" s="7">
        <v>0.75398880393078938</v>
      </c>
      <c r="AA910" s="7">
        <v>0.95707840671124567</v>
      </c>
      <c r="AB910" s="7">
        <v>0.74510330852379236</v>
      </c>
    </row>
    <row r="911" spans="1:28">
      <c r="A911" s="7">
        <v>0.89179409886320038</v>
      </c>
      <c r="B911" s="7">
        <v>0.76711231839979321</v>
      </c>
      <c r="C911" s="7">
        <v>0.88903262423194507</v>
      </c>
      <c r="D911" s="7">
        <v>0.75912290800012439</v>
      </c>
      <c r="E911" s="7">
        <v>0.89677193668272082</v>
      </c>
      <c r="F911" s="7">
        <v>0.76481263924725262</v>
      </c>
      <c r="G911" s="7">
        <v>0.8975931643067665</v>
      </c>
      <c r="H911" s="7">
        <v>0.7560678664097954</v>
      </c>
      <c r="I911" s="7">
        <v>0.89870628972137967</v>
      </c>
      <c r="J911" s="7">
        <v>0.74973807444314733</v>
      </c>
      <c r="K911" s="7">
        <v>0.89430287020988075</v>
      </c>
      <c r="L911" s="7">
        <v>0.74000733573136723</v>
      </c>
      <c r="M911" s="7">
        <v>0.9014242734735709</v>
      </c>
      <c r="N911" s="7">
        <v>0.73651832389432892</v>
      </c>
      <c r="O911" s="7">
        <v>0.91593980488263438</v>
      </c>
      <c r="P911" s="7">
        <v>0.73614790577579881</v>
      </c>
      <c r="Q911" s="7">
        <v>0.92343754924517163</v>
      </c>
      <c r="R911" s="7">
        <v>0.73636852244933471</v>
      </c>
      <c r="S911" s="7">
        <v>0.93049773979988404</v>
      </c>
      <c r="T911" s="7">
        <v>0.73171196722889031</v>
      </c>
      <c r="U911" s="7">
        <v>0.94292191632682354</v>
      </c>
      <c r="V911" s="7">
        <v>0.73737900128738343</v>
      </c>
      <c r="W911" s="7">
        <v>0.95348563459558155</v>
      </c>
      <c r="X911" s="7">
        <v>0.75278040560783877</v>
      </c>
      <c r="Y911" s="7">
        <v>0.95656109322896754</v>
      </c>
      <c r="Z911" s="7">
        <v>0.75441369530204461</v>
      </c>
      <c r="AA911" s="7">
        <v>0.95746102115367604</v>
      </c>
      <c r="AB911" s="7">
        <v>0.74654321817082381</v>
      </c>
    </row>
    <row r="912" spans="1:28">
      <c r="A912" s="7">
        <v>0.8920332098607735</v>
      </c>
      <c r="B912" s="7">
        <v>0.76747728919305092</v>
      </c>
      <c r="C912" s="7">
        <v>0.88970648251670048</v>
      </c>
      <c r="D912" s="7">
        <v>0.76015608402680901</v>
      </c>
      <c r="E912" s="7">
        <v>0.8977163436289527</v>
      </c>
      <c r="F912" s="7">
        <v>0.76630520637191835</v>
      </c>
      <c r="G912" s="7">
        <v>0.89783717126839879</v>
      </c>
      <c r="H912" s="7">
        <v>0.75647187636750601</v>
      </c>
      <c r="I912" s="7">
        <v>0.89893506476093343</v>
      </c>
      <c r="J912" s="7">
        <v>0.75013754496313079</v>
      </c>
      <c r="K912" s="7">
        <v>0.89457449354979535</v>
      </c>
      <c r="L912" s="7">
        <v>0.74048760824289284</v>
      </c>
      <c r="M912" s="7">
        <v>0.90166838798695437</v>
      </c>
      <c r="N912" s="7">
        <v>0.73698316231758243</v>
      </c>
      <c r="O912" s="7">
        <v>0.91608810955754771</v>
      </c>
      <c r="P912" s="7">
        <v>0.73647746895478516</v>
      </c>
      <c r="Q912" s="7">
        <v>0.92415105704210465</v>
      </c>
      <c r="R912" s="7">
        <v>0.73809804822335423</v>
      </c>
      <c r="S912" s="7">
        <v>0.93149814173127954</v>
      </c>
      <c r="T912" s="7">
        <v>0.73441747211423325</v>
      </c>
      <c r="U912" s="7">
        <v>0.94348911849139905</v>
      </c>
      <c r="V912" s="7">
        <v>0.73917661862730921</v>
      </c>
      <c r="W912" s="7">
        <v>0.95369589947541611</v>
      </c>
      <c r="X912" s="7">
        <v>0.7535030840939908</v>
      </c>
      <c r="Y912" s="7">
        <v>0.95756334450806291</v>
      </c>
      <c r="Z912" s="7">
        <v>0.75804615337125836</v>
      </c>
      <c r="AA912" s="7">
        <v>0.95780727141356137</v>
      </c>
      <c r="AB912" s="7">
        <v>0.74785057623622442</v>
      </c>
    </row>
    <row r="913" spans="1:28">
      <c r="A913" s="7">
        <v>0.89236735215225393</v>
      </c>
      <c r="B913" s="7">
        <v>0.7679884298811207</v>
      </c>
      <c r="C913" s="7">
        <v>0.89002253154321254</v>
      </c>
      <c r="D913" s="7">
        <v>0.76064180386360714</v>
      </c>
      <c r="E913" s="7">
        <v>0.89789901421816587</v>
      </c>
      <c r="F913" s="7">
        <v>0.76659391461136095</v>
      </c>
      <c r="G913" s="7">
        <v>0.89926622996125616</v>
      </c>
      <c r="H913" s="7">
        <v>0.7588441865236808</v>
      </c>
      <c r="I913" s="7">
        <v>0.89920238797565011</v>
      </c>
      <c r="J913" s="7">
        <v>0.75060510704902061</v>
      </c>
      <c r="K913" s="7">
        <v>0.89506171791576705</v>
      </c>
      <c r="L913" s="7">
        <v>0.7413491935234936</v>
      </c>
      <c r="M913" s="7">
        <v>0.90308735462327683</v>
      </c>
      <c r="N913" s="7">
        <v>0.73968866720292537</v>
      </c>
      <c r="O913" s="7">
        <v>0.91631471173163903</v>
      </c>
      <c r="P913" s="7">
        <v>0.73698134654249159</v>
      </c>
      <c r="Q913" s="7">
        <v>0.92433928302534463</v>
      </c>
      <c r="R913" s="7">
        <v>0.73855471565869901</v>
      </c>
      <c r="S913" s="7">
        <v>0.93170530460910828</v>
      </c>
      <c r="T913" s="7">
        <v>0.734978546617301</v>
      </c>
      <c r="U913" s="7">
        <v>0.94362896466061297</v>
      </c>
      <c r="V913" s="7">
        <v>0.73962057563701811</v>
      </c>
      <c r="W913" s="7">
        <v>0.9538360760619724</v>
      </c>
      <c r="X913" s="7">
        <v>0.75398971181833441</v>
      </c>
      <c r="Y913" s="7">
        <v>0.95773617717308024</v>
      </c>
      <c r="Z913" s="7">
        <v>0.75867259577759616</v>
      </c>
      <c r="AA913" s="7">
        <v>0.95810134697675164</v>
      </c>
      <c r="AB913" s="7">
        <v>0.74896273847936035</v>
      </c>
    </row>
    <row r="914" spans="1:28">
      <c r="A914" s="7">
        <v>0.89285374888235991</v>
      </c>
      <c r="B914" s="7">
        <v>0.76873289766836272</v>
      </c>
      <c r="C914" s="7">
        <v>0.89038318808998307</v>
      </c>
      <c r="D914" s="7">
        <v>0.761196523153857</v>
      </c>
      <c r="E914" s="7">
        <v>0.89808716492505536</v>
      </c>
      <c r="F914" s="7">
        <v>0.76689170172625776</v>
      </c>
      <c r="G914" s="7">
        <v>0.89944989111517293</v>
      </c>
      <c r="H914" s="7">
        <v>0.75914923673894097</v>
      </c>
      <c r="I914" s="7">
        <v>0.89972614035558096</v>
      </c>
      <c r="J914" s="7">
        <v>0.7515238892449827</v>
      </c>
      <c r="K914" s="7">
        <v>0.89659044802572363</v>
      </c>
      <c r="L914" s="7">
        <v>0.74405288263374569</v>
      </c>
      <c r="M914" s="7">
        <v>0.90447856241861257</v>
      </c>
      <c r="N914" s="7">
        <v>0.74234333038572486</v>
      </c>
      <c r="O914" s="7">
        <v>0.91693924943096372</v>
      </c>
      <c r="P914" s="7">
        <v>0.73837223026207055</v>
      </c>
      <c r="Q914" s="7">
        <v>0.92456077685678517</v>
      </c>
      <c r="R914" s="7">
        <v>0.73909218508558594</v>
      </c>
      <c r="S914" s="7">
        <v>0.93195496243623532</v>
      </c>
      <c r="T914" s="7">
        <v>0.73565492283863676</v>
      </c>
      <c r="U914" s="7">
        <v>0.9437992121709603</v>
      </c>
      <c r="V914" s="7">
        <v>0.74016349238917756</v>
      </c>
      <c r="W914" s="7">
        <v>0.9539564841555529</v>
      </c>
      <c r="X914" s="7">
        <v>0.75441006375186248</v>
      </c>
      <c r="Y914" s="7">
        <v>0.9579036644979424</v>
      </c>
      <c r="Z914" s="7">
        <v>0.75928088043302555</v>
      </c>
      <c r="AA914" s="7">
        <v>0.95842783409394949</v>
      </c>
      <c r="AB914" s="7">
        <v>0.75020291286640006</v>
      </c>
    </row>
    <row r="915" spans="1:28">
      <c r="A915" s="7">
        <v>0.89316745433644085</v>
      </c>
      <c r="B915" s="7">
        <v>0.76921317017988833</v>
      </c>
      <c r="C915" s="7">
        <v>0.89061097117215393</v>
      </c>
      <c r="D915" s="7">
        <v>0.76154696774638797</v>
      </c>
      <c r="E915" s="7">
        <v>0.89852648769211296</v>
      </c>
      <c r="F915" s="7">
        <v>0.76758714358604718</v>
      </c>
      <c r="G915" s="7">
        <v>0.90027111884625799</v>
      </c>
      <c r="H915" s="7">
        <v>0.76051560749479363</v>
      </c>
      <c r="I915" s="7">
        <v>0.90024905473170391</v>
      </c>
      <c r="J915" s="7">
        <v>0.75244176355339931</v>
      </c>
      <c r="K915" s="7">
        <v>0.89696053482635718</v>
      </c>
      <c r="L915" s="7">
        <v>0.74470746955399136</v>
      </c>
      <c r="M915" s="7">
        <v>0.90471043038450183</v>
      </c>
      <c r="N915" s="7">
        <v>0.74278637950788839</v>
      </c>
      <c r="O915" s="7">
        <v>0.91716953619325159</v>
      </c>
      <c r="P915" s="7">
        <v>0.73888518672523118</v>
      </c>
      <c r="Q915" s="7">
        <v>0.92513245856402115</v>
      </c>
      <c r="R915" s="7">
        <v>0.7404830688051649</v>
      </c>
      <c r="S915" s="7">
        <v>0.93216389593695159</v>
      </c>
      <c r="T915" s="7">
        <v>0.73622144466697703</v>
      </c>
      <c r="U915" s="7">
        <v>0.94425696950745541</v>
      </c>
      <c r="V915" s="7">
        <v>0.74162700711238994</v>
      </c>
      <c r="W915" s="7">
        <v>0.95412002350653535</v>
      </c>
      <c r="X915" s="7">
        <v>0.75498203290547528</v>
      </c>
      <c r="Y915" s="7">
        <v>0.95861459473858068</v>
      </c>
      <c r="Z915" s="7">
        <v>0.76187471515028216</v>
      </c>
      <c r="AA915" s="7">
        <v>0.95855194663002707</v>
      </c>
      <c r="AB915" s="7">
        <v>0.75067501439001694</v>
      </c>
    </row>
    <row r="916" spans="1:28">
      <c r="A916" s="7">
        <v>0.89343006769702327</v>
      </c>
      <c r="B916" s="7">
        <v>0.7696153643625081</v>
      </c>
      <c r="C916" s="7">
        <v>0.89151451073143162</v>
      </c>
      <c r="D916" s="7">
        <v>0.76293785146596693</v>
      </c>
      <c r="E916" s="7">
        <v>0.89887538851751003</v>
      </c>
      <c r="F916" s="7">
        <v>0.76814186287629704</v>
      </c>
      <c r="G916" s="7">
        <v>0.90082210230800841</v>
      </c>
      <c r="H916" s="7">
        <v>0.76143348180321024</v>
      </c>
      <c r="I916" s="7">
        <v>0.9005482220911204</v>
      </c>
      <c r="J916" s="7">
        <v>0.75296833832974119</v>
      </c>
      <c r="K916" s="7">
        <v>0.89720923994696644</v>
      </c>
      <c r="L916" s="7">
        <v>0.74514779501351869</v>
      </c>
      <c r="M916" s="7">
        <v>0.90494066547739194</v>
      </c>
      <c r="N916" s="7">
        <v>0.74322670496741572</v>
      </c>
      <c r="O916" s="7">
        <v>0.9178263140392966</v>
      </c>
      <c r="P916" s="7">
        <v>0.74034870144844356</v>
      </c>
      <c r="Q916" s="7">
        <v>0.92565686490802468</v>
      </c>
      <c r="R916" s="7">
        <v>0.74176591390683921</v>
      </c>
      <c r="S916" s="7">
        <v>0.93290755754967036</v>
      </c>
      <c r="T916" s="7">
        <v>0.73823877079289379</v>
      </c>
      <c r="U916" s="7">
        <v>0.94432993272617571</v>
      </c>
      <c r="V916" s="7">
        <v>0.74186033421156217</v>
      </c>
      <c r="W916" s="7">
        <v>0.9541856189605008</v>
      </c>
      <c r="X916" s="7">
        <v>0.75521172845446582</v>
      </c>
      <c r="Y916" s="7">
        <v>0.95878030028339112</v>
      </c>
      <c r="Z916" s="7">
        <v>0.76248118403062071</v>
      </c>
      <c r="AA916" s="7">
        <v>0.9592325892641852</v>
      </c>
      <c r="AB916" s="7">
        <v>0.75326884910727354</v>
      </c>
    </row>
    <row r="917" spans="1:28">
      <c r="A917" s="7">
        <v>0.89374683867671412</v>
      </c>
      <c r="B917" s="7">
        <v>0.77010108419930623</v>
      </c>
      <c r="C917" s="7">
        <v>0.89173375194802107</v>
      </c>
      <c r="D917" s="7">
        <v>0.76327558563286213</v>
      </c>
      <c r="E917" s="7">
        <v>0.89912016710705556</v>
      </c>
      <c r="F917" s="7">
        <v>0.76853134663328093</v>
      </c>
      <c r="G917" s="7">
        <v>0.90121478734662097</v>
      </c>
      <c r="H917" s="7">
        <v>0.76208806872345591</v>
      </c>
      <c r="I917" s="7">
        <v>0.90086331152288679</v>
      </c>
      <c r="J917" s="7">
        <v>0.75352305761999105</v>
      </c>
      <c r="K917" s="7">
        <v>0.89747577034925763</v>
      </c>
      <c r="L917" s="7">
        <v>0.74561989653713556</v>
      </c>
      <c r="M917" s="7">
        <v>0.90549502586062725</v>
      </c>
      <c r="N917" s="7">
        <v>0.74428802550800832</v>
      </c>
      <c r="O917" s="7">
        <v>0.91809897356584547</v>
      </c>
      <c r="P917" s="7">
        <v>0.74095698610387295</v>
      </c>
      <c r="Q917" s="7">
        <v>0.92579081177051636</v>
      </c>
      <c r="R917" s="7">
        <v>0.74209547708582557</v>
      </c>
      <c r="S917" s="7">
        <v>0.93335552514018905</v>
      </c>
      <c r="T917" s="7">
        <v>0.73945534010375269</v>
      </c>
      <c r="U917" s="7">
        <v>0.94471038379521721</v>
      </c>
      <c r="V917" s="7">
        <v>0.74307781140996643</v>
      </c>
      <c r="W917" s="7">
        <v>0.95431860700415683</v>
      </c>
      <c r="X917" s="7">
        <v>0.75567747476526481</v>
      </c>
      <c r="Y917" s="7">
        <v>0.9592497993270207</v>
      </c>
      <c r="Z917" s="7">
        <v>0.76421070980464023</v>
      </c>
      <c r="AA917" s="7">
        <v>0.95993931924669085</v>
      </c>
      <c r="AB917" s="7">
        <v>0.75597435399261648</v>
      </c>
    </row>
    <row r="918" spans="1:28">
      <c r="A918" s="7">
        <v>0.89391952995273916</v>
      </c>
      <c r="B918" s="7">
        <v>0.77036618736256801</v>
      </c>
      <c r="C918" s="7">
        <v>0.89230415874962388</v>
      </c>
      <c r="D918" s="7">
        <v>0.7641553286643713</v>
      </c>
      <c r="E918" s="7">
        <v>0.89999333252349423</v>
      </c>
      <c r="F918" s="7">
        <v>0.76992223035285989</v>
      </c>
      <c r="G918" s="7">
        <v>0.90180687592377173</v>
      </c>
      <c r="H918" s="7">
        <v>0.76307857403550594</v>
      </c>
      <c r="I918" s="7">
        <v>0.90101331420449893</v>
      </c>
      <c r="J918" s="7">
        <v>0.75378725289570747</v>
      </c>
      <c r="K918" s="7">
        <v>0.89766930197894679</v>
      </c>
      <c r="L918" s="7">
        <v>0.74596307802930317</v>
      </c>
      <c r="M918" s="7">
        <v>0.90567790763653988</v>
      </c>
      <c r="N918" s="7">
        <v>0.7446384701005393</v>
      </c>
      <c r="O918" s="7">
        <v>0.9186185005015669</v>
      </c>
      <c r="P918" s="7">
        <v>0.74211635849937052</v>
      </c>
      <c r="Q918" s="7">
        <v>0.92622241832743413</v>
      </c>
      <c r="R918" s="7">
        <v>0.74315770551396354</v>
      </c>
      <c r="S918" s="7">
        <v>0.93350248683984538</v>
      </c>
      <c r="T918" s="7">
        <v>0.73985481062373615</v>
      </c>
      <c r="U918" s="7">
        <v>0.94476510620925747</v>
      </c>
      <c r="V918" s="7">
        <v>0.74325303370623197</v>
      </c>
      <c r="W918" s="7">
        <v>0.95440666665468576</v>
      </c>
      <c r="X918" s="7">
        <v>0.75598615653070667</v>
      </c>
      <c r="Y918" s="7">
        <v>0.95937363304061563</v>
      </c>
      <c r="Z918" s="7">
        <v>0.76466737723998501</v>
      </c>
      <c r="AA918" s="7">
        <v>0.96013774119927353</v>
      </c>
      <c r="AB918" s="7">
        <v>0.75673516375567595</v>
      </c>
    </row>
    <row r="919" spans="1:28">
      <c r="A919" s="7">
        <v>0.89417192489462194</v>
      </c>
      <c r="B919" s="7">
        <v>0.77075476323200653</v>
      </c>
      <c r="C919" s="7">
        <v>0.89261546229525734</v>
      </c>
      <c r="D919" s="7">
        <v>0.76463560117589691</v>
      </c>
      <c r="E919" s="7">
        <v>0.90031757281934754</v>
      </c>
      <c r="F919" s="7">
        <v>0.7704388183662022</v>
      </c>
      <c r="G919" s="7">
        <v>0.90225728303932962</v>
      </c>
      <c r="H919" s="7">
        <v>0.76383302858574753</v>
      </c>
      <c r="I919" s="7">
        <v>0.90121527312220029</v>
      </c>
      <c r="J919" s="7">
        <v>0.75414314481351097</v>
      </c>
      <c r="K919" s="7">
        <v>0.89798166881984853</v>
      </c>
      <c r="L919" s="7">
        <v>0.74651779731955303</v>
      </c>
      <c r="M919" s="7">
        <v>0.90744794196769474</v>
      </c>
      <c r="N919" s="7">
        <v>0.74803033797021745</v>
      </c>
      <c r="O919" s="7">
        <v>0.91878799155861079</v>
      </c>
      <c r="P919" s="7">
        <v>0.74249676338090032</v>
      </c>
      <c r="Q919" s="7">
        <v>0.92644741403763264</v>
      </c>
      <c r="R919" s="7">
        <v>0.74371151691666793</v>
      </c>
      <c r="S919" s="7">
        <v>0.93370522316045557</v>
      </c>
      <c r="T919" s="7">
        <v>0.74040862202644053</v>
      </c>
      <c r="U919" s="7">
        <v>0.94509604652273871</v>
      </c>
      <c r="V919" s="7">
        <v>0.74431526213436994</v>
      </c>
      <c r="W919" s="7">
        <v>0.95470948402436195</v>
      </c>
      <c r="X919" s="7">
        <v>0.75704838495884463</v>
      </c>
      <c r="Y919" s="7">
        <v>0.95946984916340883</v>
      </c>
      <c r="Z919" s="7">
        <v>0.76502326915778851</v>
      </c>
      <c r="AA919" s="7">
        <v>0.96070929128579652</v>
      </c>
      <c r="AB919" s="7">
        <v>0.75892952795294899</v>
      </c>
    </row>
    <row r="920" spans="1:28">
      <c r="A920" s="7">
        <v>0.89475437476050523</v>
      </c>
      <c r="B920" s="7">
        <v>0.77165266401442401</v>
      </c>
      <c r="C920" s="7">
        <v>0.89332538623468982</v>
      </c>
      <c r="D920" s="7">
        <v>0.76573232933076074</v>
      </c>
      <c r="E920" s="7">
        <v>0.90052947070283473</v>
      </c>
      <c r="F920" s="7">
        <v>0.7707765525330974</v>
      </c>
      <c r="G920" s="7">
        <v>0.90295519542421343</v>
      </c>
      <c r="H920" s="7">
        <v>0.76500329563179015</v>
      </c>
      <c r="I920" s="7">
        <v>0.9019451744388719</v>
      </c>
      <c r="J920" s="7">
        <v>0.75543052935291233</v>
      </c>
      <c r="K920" s="7">
        <v>0.8982617803891354</v>
      </c>
      <c r="L920" s="7">
        <v>0.74701531969444157</v>
      </c>
      <c r="M920" s="7">
        <v>0.90766021545759334</v>
      </c>
      <c r="N920" s="7">
        <v>0.74843797947810975</v>
      </c>
      <c r="O920" s="7">
        <v>0.91984454722398756</v>
      </c>
      <c r="P920" s="7">
        <v>0.7448690735370751</v>
      </c>
      <c r="Q920" s="7">
        <v>0.92664527018745702</v>
      </c>
      <c r="R920" s="7">
        <v>0.74419996041610226</v>
      </c>
      <c r="S920" s="7">
        <v>0.93390176230095978</v>
      </c>
      <c r="T920" s="7">
        <v>0.74094609145332746</v>
      </c>
      <c r="U920" s="7">
        <v>0.94527237430131272</v>
      </c>
      <c r="V920" s="7">
        <v>0.74488178396271021</v>
      </c>
      <c r="W920" s="7">
        <v>0.95479844224275345</v>
      </c>
      <c r="X920" s="7">
        <v>0.75736069827446806</v>
      </c>
      <c r="Y920" s="7">
        <v>0.95974780685147798</v>
      </c>
      <c r="Z920" s="7">
        <v>0.76605462940938229</v>
      </c>
      <c r="AA920" s="7">
        <v>0.96090613218696419</v>
      </c>
      <c r="AB920" s="7">
        <v>0.75968670616582679</v>
      </c>
    </row>
    <row r="921" spans="1:28">
      <c r="A921" s="7">
        <v>0.89547579512070452</v>
      </c>
      <c r="B921" s="7">
        <v>0.77276482625755993</v>
      </c>
      <c r="C921" s="7">
        <v>0.89417103092724914</v>
      </c>
      <c r="D921" s="7">
        <v>0.76703968739616135</v>
      </c>
      <c r="E921" s="7">
        <v>0.90093499941088784</v>
      </c>
      <c r="F921" s="7">
        <v>0.77142387635297982</v>
      </c>
      <c r="G921" s="7">
        <v>0.90388137238610811</v>
      </c>
      <c r="H921" s="7">
        <v>0.76655669122199876</v>
      </c>
      <c r="I921" s="7">
        <v>0.90245300474645285</v>
      </c>
      <c r="J921" s="7">
        <v>0.75632752224778443</v>
      </c>
      <c r="K921" s="7">
        <v>0.89959613004646555</v>
      </c>
      <c r="L921" s="7">
        <v>0.74938762985061635</v>
      </c>
      <c r="M921" s="7">
        <v>0.90857462433715674</v>
      </c>
      <c r="N921" s="7">
        <v>0.75019564976603725</v>
      </c>
      <c r="O921" s="7">
        <v>0.92083846489002197</v>
      </c>
      <c r="P921" s="7">
        <v>0.74710156901125568</v>
      </c>
      <c r="Q921" s="7">
        <v>0.92722658206127728</v>
      </c>
      <c r="R921" s="7">
        <v>0.7456398700631337</v>
      </c>
      <c r="S921" s="7">
        <v>0.93441966949553179</v>
      </c>
      <c r="T921" s="7">
        <v>0.7423651196868144</v>
      </c>
      <c r="U921" s="7">
        <v>0.94571362805262105</v>
      </c>
      <c r="V921" s="7">
        <v>0.74630081219619715</v>
      </c>
      <c r="W921" s="7">
        <v>0.95498175008671171</v>
      </c>
      <c r="X921" s="7">
        <v>0.75800620631925963</v>
      </c>
      <c r="Y921" s="7">
        <v>0.95979502402284866</v>
      </c>
      <c r="Z921" s="7">
        <v>0.76622985170564784</v>
      </c>
      <c r="AA921" s="7">
        <v>0.96107609521407689</v>
      </c>
      <c r="AB921" s="7">
        <v>0.76034129308607246</v>
      </c>
    </row>
    <row r="922" spans="1:28">
      <c r="A922" s="7">
        <v>0.89580585004470503</v>
      </c>
      <c r="B922" s="7">
        <v>0.77327415117053888</v>
      </c>
      <c r="C922" s="7">
        <v>0.89513246535324531</v>
      </c>
      <c r="D922" s="7">
        <v>0.76853225452082707</v>
      </c>
      <c r="E922" s="7">
        <v>0.90306585183405885</v>
      </c>
      <c r="F922" s="7">
        <v>0.77483934929883891</v>
      </c>
      <c r="G922" s="7">
        <v>0.90531567854050587</v>
      </c>
      <c r="H922" s="7">
        <v>0.76896259321735405</v>
      </c>
      <c r="I922" s="7">
        <v>0.90270524389262752</v>
      </c>
      <c r="J922" s="7">
        <v>0.75677329503258417</v>
      </c>
      <c r="K922" s="7">
        <v>0.90025396782282108</v>
      </c>
      <c r="L922" s="7">
        <v>0.75055789689665897</v>
      </c>
      <c r="M922" s="7">
        <v>0.90920736262435464</v>
      </c>
      <c r="N922" s="7">
        <v>0.75141221907689615</v>
      </c>
      <c r="O922" s="7">
        <v>0.92131746135558079</v>
      </c>
      <c r="P922" s="7">
        <v>0.74817832364012038</v>
      </c>
      <c r="Q922" s="7">
        <v>0.92754875490700905</v>
      </c>
      <c r="R922" s="7">
        <v>0.74643790321555537</v>
      </c>
      <c r="S922" s="7">
        <v>0.93463302955346661</v>
      </c>
      <c r="T922" s="7">
        <v>0.74295070715360845</v>
      </c>
      <c r="U922" s="7">
        <v>0.94625129748580972</v>
      </c>
      <c r="V922" s="7">
        <v>0.74803033797021667</v>
      </c>
      <c r="W922" s="7">
        <v>0.9560124074250459</v>
      </c>
      <c r="X922" s="7">
        <v>0.76163866438847339</v>
      </c>
      <c r="Y922" s="7">
        <v>0.95986985878502107</v>
      </c>
      <c r="Z922" s="7">
        <v>0.7665076652945455</v>
      </c>
      <c r="AA922" s="7">
        <v>0.96115593831053447</v>
      </c>
      <c r="AB922" s="7">
        <v>0.76064997485151431</v>
      </c>
    </row>
    <row r="923" spans="1:28">
      <c r="A923" s="7">
        <v>0.89624932941627233</v>
      </c>
      <c r="B923" s="7">
        <v>0.77395869837978337</v>
      </c>
      <c r="C923" s="7">
        <v>0.89531374272280628</v>
      </c>
      <c r="D923" s="7">
        <v>0.76881369965990631</v>
      </c>
      <c r="E923" s="7">
        <v>0.90321472836426753</v>
      </c>
      <c r="F923" s="7">
        <v>0.77507812372328355</v>
      </c>
      <c r="G923" s="7">
        <v>0.90560079061753862</v>
      </c>
      <c r="H923" s="7">
        <v>0.76944286572887965</v>
      </c>
      <c r="I923" s="7">
        <v>0.90353319165482215</v>
      </c>
      <c r="J923" s="7">
        <v>0.75823680975579655</v>
      </c>
      <c r="K923" s="7">
        <v>0.90039317478452729</v>
      </c>
      <c r="L923" s="7">
        <v>0.75080575019655782</v>
      </c>
      <c r="M923" s="7">
        <v>0.90958292341417535</v>
      </c>
      <c r="N923" s="7">
        <v>0.75213489756304819</v>
      </c>
      <c r="O923" s="7">
        <v>0.92251955825472343</v>
      </c>
      <c r="P923" s="7">
        <v>0.75088382852546331</v>
      </c>
      <c r="Q923" s="7">
        <v>0.92763192452751042</v>
      </c>
      <c r="R923" s="7">
        <v>0.74664399368836509</v>
      </c>
      <c r="S923" s="7">
        <v>0.93471801945206301</v>
      </c>
      <c r="T923" s="7">
        <v>0.74318403425278068</v>
      </c>
      <c r="U923" s="7">
        <v>0.94649711404411729</v>
      </c>
      <c r="V923" s="7">
        <v>0.74882110802227497</v>
      </c>
      <c r="W923" s="7">
        <v>0.95618493245465375</v>
      </c>
      <c r="X923" s="7">
        <v>0.76224694904390278</v>
      </c>
      <c r="Y923" s="7">
        <v>0.96000349228890047</v>
      </c>
      <c r="Z923" s="7">
        <v>0.76700427978188868</v>
      </c>
      <c r="AA923" s="7">
        <v>0.96143420335957475</v>
      </c>
      <c r="AB923" s="7">
        <v>0.76172582159283353</v>
      </c>
    </row>
    <row r="924" spans="1:28">
      <c r="A924" s="7">
        <v>0.89641691148294755</v>
      </c>
      <c r="B924" s="7">
        <v>0.77421744633022727</v>
      </c>
      <c r="C924" s="7">
        <v>0.89596861908404746</v>
      </c>
      <c r="D924" s="7">
        <v>0.76983053371077348</v>
      </c>
      <c r="E924" s="7">
        <v>0.90338278530634364</v>
      </c>
      <c r="F924" s="7">
        <v>0.77534776632427238</v>
      </c>
      <c r="G924" s="7">
        <v>0.90605644519463691</v>
      </c>
      <c r="H924" s="7">
        <v>0.77021184647984786</v>
      </c>
      <c r="I924" s="7">
        <v>0.90374772062964182</v>
      </c>
      <c r="J924" s="7">
        <v>0.75861630674978087</v>
      </c>
      <c r="K924" s="7">
        <v>0.90096443262128512</v>
      </c>
      <c r="L924" s="7">
        <v>0.75182349213497035</v>
      </c>
      <c r="M924" s="7">
        <v>0.90988990353802879</v>
      </c>
      <c r="N924" s="7">
        <v>0.75272593235511476</v>
      </c>
      <c r="O924" s="7">
        <v>0.92267523210602997</v>
      </c>
      <c r="P924" s="7">
        <v>0.75123427311799429</v>
      </c>
      <c r="Q924" s="7">
        <v>0.92845223962656109</v>
      </c>
      <c r="R924" s="7">
        <v>0.74867766179009931</v>
      </c>
      <c r="S924" s="7">
        <v>0.9355059466369674</v>
      </c>
      <c r="T924" s="7">
        <v>0.74535025393614585</v>
      </c>
      <c r="U924" s="7">
        <v>0.94684195211354527</v>
      </c>
      <c r="V924" s="7">
        <v>0.7499332702654109</v>
      </c>
      <c r="W924" s="7">
        <v>0.95654795387112013</v>
      </c>
      <c r="X924" s="7">
        <v>0.76352979414557709</v>
      </c>
      <c r="Y924" s="7">
        <v>0.96013178045262471</v>
      </c>
      <c r="Z924" s="7">
        <v>0.76748182863077807</v>
      </c>
      <c r="AA924" s="7">
        <v>0.96149191173622228</v>
      </c>
      <c r="AB924" s="7">
        <v>0.76195006981655156</v>
      </c>
    </row>
    <row r="925" spans="1:28">
      <c r="A925" s="7">
        <v>0.89673061693702849</v>
      </c>
      <c r="B925" s="7">
        <v>0.77470407405457087</v>
      </c>
      <c r="C925" s="7">
        <v>0.89616318380006843</v>
      </c>
      <c r="D925" s="7">
        <v>0.77013286026339733</v>
      </c>
      <c r="E925" s="7">
        <v>0.90364583095481055</v>
      </c>
      <c r="F925" s="7">
        <v>0.77577084192043677</v>
      </c>
      <c r="G925" s="7">
        <v>0.90628121146395413</v>
      </c>
      <c r="H925" s="7">
        <v>0.77059134347383218</v>
      </c>
      <c r="I925" s="7">
        <v>0.90519914322490613</v>
      </c>
      <c r="J925" s="7">
        <v>0.76118744427840201</v>
      </c>
      <c r="K925" s="7">
        <v>0.90112231368761042</v>
      </c>
      <c r="L925" s="7">
        <v>0.75210493727404959</v>
      </c>
      <c r="M925" s="7">
        <v>0.91013483448791188</v>
      </c>
      <c r="N925" s="7">
        <v>0.75319803387873163</v>
      </c>
      <c r="O925" s="7">
        <v>0.92279221778127218</v>
      </c>
      <c r="P925" s="7">
        <v>0.75149846839371071</v>
      </c>
      <c r="Q925" s="7">
        <v>0.92935222246735516</v>
      </c>
      <c r="R925" s="7">
        <v>0.7509101572642799</v>
      </c>
      <c r="S925" s="7">
        <v>0.93601145947132736</v>
      </c>
      <c r="T925" s="7">
        <v>0.74674113765572481</v>
      </c>
      <c r="U925" s="7">
        <v>0.94705128706249275</v>
      </c>
      <c r="V925" s="7">
        <v>0.75060964648674666</v>
      </c>
      <c r="W925" s="7">
        <v>0.95668273905050127</v>
      </c>
      <c r="X925" s="7">
        <v>0.76400734299446649</v>
      </c>
      <c r="Y925" s="7">
        <v>0.96061464284664222</v>
      </c>
      <c r="Z925" s="7">
        <v>0.76927944597070386</v>
      </c>
      <c r="AA925" s="7">
        <v>0.96215516280481539</v>
      </c>
      <c r="AB925" s="7">
        <v>0.76452937833308143</v>
      </c>
    </row>
    <row r="926" spans="1:28">
      <c r="A926" s="7">
        <v>0.89704840975858935</v>
      </c>
      <c r="B926" s="7">
        <v>0.77519705699173236</v>
      </c>
      <c r="C926" s="7">
        <v>0.89668898308141276</v>
      </c>
      <c r="D926" s="7">
        <v>0.77095086694181814</v>
      </c>
      <c r="E926" s="7">
        <v>0.9039216635445223</v>
      </c>
      <c r="F926" s="7">
        <v>0.77621479893014567</v>
      </c>
      <c r="G926" s="7">
        <v>0.90657506931022103</v>
      </c>
      <c r="H926" s="7">
        <v>0.77108886584872072</v>
      </c>
      <c r="I926" s="7">
        <v>0.90651145718806081</v>
      </c>
      <c r="J926" s="7">
        <v>0.76351526794485136</v>
      </c>
      <c r="K926" s="7">
        <v>0.9020925183048677</v>
      </c>
      <c r="L926" s="7">
        <v>0.75383446304806911</v>
      </c>
      <c r="M926" s="7">
        <v>0.91073981393412295</v>
      </c>
      <c r="N926" s="7">
        <v>0.75437011669986509</v>
      </c>
      <c r="O926" s="7">
        <v>0.92287880560389246</v>
      </c>
      <c r="P926" s="7">
        <v>0.75169547999106623</v>
      </c>
      <c r="Q926" s="7">
        <v>0.92988976085670105</v>
      </c>
      <c r="R926" s="7">
        <v>0.75224384406849754</v>
      </c>
      <c r="S926" s="7">
        <v>0.93609290812414891</v>
      </c>
      <c r="T926" s="7">
        <v>0.74696538587944283</v>
      </c>
      <c r="U926" s="7">
        <v>0.94717462964651988</v>
      </c>
      <c r="V926" s="7">
        <v>0.75100911700673012</v>
      </c>
      <c r="W926" s="7">
        <v>0.9568067414155319</v>
      </c>
      <c r="X926" s="7">
        <v>0.76444766845399381</v>
      </c>
      <c r="Y926" s="7">
        <v>0.96067165980829738</v>
      </c>
      <c r="Z926" s="7">
        <v>0.76949189165633147</v>
      </c>
      <c r="AA926" s="7">
        <v>0.96227769428947796</v>
      </c>
      <c r="AB926" s="7">
        <v>0.76500692718197083</v>
      </c>
    </row>
    <row r="927" spans="1:28">
      <c r="A927" s="7">
        <v>0.89718124920168552</v>
      </c>
      <c r="B927" s="7">
        <v>0.77540314746454209</v>
      </c>
      <c r="C927" s="7">
        <v>0.89742358352141371</v>
      </c>
      <c r="D927" s="7">
        <v>0.77209389736149825</v>
      </c>
      <c r="E927" s="7">
        <v>0.90431075189954624</v>
      </c>
      <c r="F927" s="7">
        <v>0.77684124133648347</v>
      </c>
      <c r="G927" s="7">
        <v>0.90743740215670654</v>
      </c>
      <c r="H927" s="7">
        <v>0.77255238057193309</v>
      </c>
      <c r="I927" s="7">
        <v>0.90707710975838607</v>
      </c>
      <c r="J927" s="7">
        <v>0.76451939157008264</v>
      </c>
      <c r="K927" s="7">
        <v>0.90334453213728627</v>
      </c>
      <c r="L927" s="7">
        <v>0.7560669585222497</v>
      </c>
      <c r="M927" s="7">
        <v>0.91107700220846199</v>
      </c>
      <c r="N927" s="7">
        <v>0.75502470362011076</v>
      </c>
      <c r="O927" s="7">
        <v>0.92308053680765667</v>
      </c>
      <c r="P927" s="7">
        <v>0.75215487108904722</v>
      </c>
      <c r="Q927" s="7">
        <v>0.92999831909819763</v>
      </c>
      <c r="R927" s="7">
        <v>0.75251348666948636</v>
      </c>
      <c r="S927" s="7">
        <v>0.93741113686383726</v>
      </c>
      <c r="T927" s="7">
        <v>0.75059784394865658</v>
      </c>
      <c r="U927" s="7">
        <v>0.9472884175233337</v>
      </c>
      <c r="V927" s="7">
        <v>0.7513777193501695</v>
      </c>
      <c r="W927" s="7">
        <v>0.95689210536247327</v>
      </c>
      <c r="X927" s="7">
        <v>0.76475181078170851</v>
      </c>
      <c r="Y927" s="7">
        <v>0.96077054860116817</v>
      </c>
      <c r="Z927" s="7">
        <v>0.76986049399977086</v>
      </c>
      <c r="AA927" s="7">
        <v>0.96320972409862138</v>
      </c>
      <c r="AB927" s="7">
        <v>0.76863938525118458</v>
      </c>
    </row>
    <row r="928" spans="1:28">
      <c r="A928" s="7">
        <v>0.89768910461106088</v>
      </c>
      <c r="B928" s="7">
        <v>0.77619391751660038</v>
      </c>
      <c r="C928" s="7">
        <v>0.89793514636012239</v>
      </c>
      <c r="D928" s="7">
        <v>0.77289011473882907</v>
      </c>
      <c r="E928" s="7">
        <v>0.90458384443041984</v>
      </c>
      <c r="F928" s="7">
        <v>0.77728247468355616</v>
      </c>
      <c r="G928" s="7">
        <v>0.90762193788754675</v>
      </c>
      <c r="H928" s="7">
        <v>0.772865601775102</v>
      </c>
      <c r="I928" s="7">
        <v>0.90764946635917443</v>
      </c>
      <c r="J928" s="7">
        <v>0.76553622562094981</v>
      </c>
      <c r="K928" s="7">
        <v>0.9047875311305823</v>
      </c>
      <c r="L928" s="7">
        <v>0.75864626703877958</v>
      </c>
      <c r="M928" s="7">
        <v>0.9111831389534113</v>
      </c>
      <c r="N928" s="7">
        <v>0.75523079409292049</v>
      </c>
      <c r="O928" s="7">
        <v>0.92397773403353023</v>
      </c>
      <c r="P928" s="7">
        <v>0.75419852595378101</v>
      </c>
      <c r="Q928" s="7">
        <v>0.93146035347964329</v>
      </c>
      <c r="R928" s="7">
        <v>0.75614594473870012</v>
      </c>
      <c r="S928" s="7">
        <v>0.93788477848622365</v>
      </c>
      <c r="T928" s="7">
        <v>0.75190520201405719</v>
      </c>
      <c r="U928" s="7">
        <v>0.94741957759508089</v>
      </c>
      <c r="V928" s="7">
        <v>0.75180261072142474</v>
      </c>
      <c r="W928" s="7">
        <v>0.95739170909404592</v>
      </c>
      <c r="X928" s="7">
        <v>0.76654942812163429</v>
      </c>
      <c r="Y928" s="7">
        <v>0.96140842585968578</v>
      </c>
      <c r="Z928" s="7">
        <v>0.77224188303139985</v>
      </c>
      <c r="AA928" s="7">
        <v>0.96334569452031149</v>
      </c>
      <c r="AB928" s="7">
        <v>0.76916959157770814</v>
      </c>
    </row>
    <row r="929" spans="1:28">
      <c r="A929" s="7">
        <v>0.89805288031677044</v>
      </c>
      <c r="B929" s="7">
        <v>0.77676043934494066</v>
      </c>
      <c r="C929" s="7">
        <v>0.89880262026472302</v>
      </c>
      <c r="D929" s="7">
        <v>0.77424105140640964</v>
      </c>
      <c r="E929" s="7">
        <v>0.90530447990486562</v>
      </c>
      <c r="F929" s="7">
        <v>0.77844729440432625</v>
      </c>
      <c r="G929" s="7">
        <v>0.90781434481069767</v>
      </c>
      <c r="H929" s="7">
        <v>0.77319244129145215</v>
      </c>
      <c r="I929" s="7">
        <v>0.9079226556005463</v>
      </c>
      <c r="J929" s="7">
        <v>0.76602194545774793</v>
      </c>
      <c r="K929" s="7">
        <v>0.90606246318230621</v>
      </c>
      <c r="L929" s="7">
        <v>0.7609259726653218</v>
      </c>
      <c r="M929" s="7">
        <v>0.91160523662370974</v>
      </c>
      <c r="N929" s="7">
        <v>0.75605334020906834</v>
      </c>
      <c r="O929" s="7">
        <v>0.92432684876515869</v>
      </c>
      <c r="P929" s="7">
        <v>0.75499655910620267</v>
      </c>
      <c r="Q929" s="7">
        <v>0.93208543883793804</v>
      </c>
      <c r="R929" s="7">
        <v>0.75769934032890873</v>
      </c>
      <c r="S929" s="7">
        <v>0.93826900365279498</v>
      </c>
      <c r="T929" s="7">
        <v>0.75296743044219516</v>
      </c>
      <c r="U929" s="7">
        <v>0.94749601525278782</v>
      </c>
      <c r="V929" s="7">
        <v>0.75205046402132358</v>
      </c>
      <c r="W929" s="7">
        <v>0.95802789514072473</v>
      </c>
      <c r="X929" s="7">
        <v>0.76884638361153945</v>
      </c>
      <c r="Y929" s="7">
        <v>0.96175854563984975</v>
      </c>
      <c r="Z929" s="7">
        <v>0.77354924109680046</v>
      </c>
      <c r="AA929" s="7">
        <v>0.96356229856416664</v>
      </c>
      <c r="AB929" s="7">
        <v>0.77001483488249145</v>
      </c>
    </row>
    <row r="930" spans="1:28">
      <c r="A930" s="7">
        <v>0.8982306808021453</v>
      </c>
      <c r="B930" s="7">
        <v>0.77703734504629285</v>
      </c>
      <c r="C930" s="7">
        <v>0.89905602894363812</v>
      </c>
      <c r="D930" s="7">
        <v>0.77463598248866605</v>
      </c>
      <c r="E930" s="7">
        <v>0.9054314359643687</v>
      </c>
      <c r="F930" s="7">
        <v>0.77865338487713598</v>
      </c>
      <c r="G930" s="7">
        <v>0.90817816881083757</v>
      </c>
      <c r="H930" s="7">
        <v>0.77381071270988122</v>
      </c>
      <c r="I930" s="7">
        <v>0.90829975731409651</v>
      </c>
      <c r="J930" s="7">
        <v>0.76669287435381117</v>
      </c>
      <c r="K930" s="7">
        <v>0.90657515223639495</v>
      </c>
      <c r="L930" s="7">
        <v>0.76184384697373841</v>
      </c>
      <c r="M930" s="7">
        <v>0.91191221674756318</v>
      </c>
      <c r="N930" s="7">
        <v>0.75665163810149816</v>
      </c>
      <c r="O930" s="7">
        <v>0.92448252261646524</v>
      </c>
      <c r="P930" s="7">
        <v>0.75535245102400617</v>
      </c>
      <c r="Q930" s="7">
        <v>0.93254943777336685</v>
      </c>
      <c r="R930" s="7">
        <v>0.7588587127244063</v>
      </c>
      <c r="S930" s="7">
        <v>0.93881258487923458</v>
      </c>
      <c r="T930" s="7">
        <v>0.75447270799249666</v>
      </c>
      <c r="U930" s="7">
        <v>0.94763933586098836</v>
      </c>
      <c r="V930" s="7">
        <v>0.75251621033212257</v>
      </c>
      <c r="W930" s="7">
        <v>0.9585068318114589</v>
      </c>
      <c r="X930" s="7">
        <v>0.77057590938555898</v>
      </c>
      <c r="Y930" s="7">
        <v>0.96202937620771201</v>
      </c>
      <c r="Z930" s="7">
        <v>0.7745606278223951</v>
      </c>
      <c r="AA930" s="7">
        <v>0.96397495298348201</v>
      </c>
      <c r="AB930" s="7">
        <v>0.77162633527560676</v>
      </c>
    </row>
    <row r="931" spans="1:28">
      <c r="A931" s="7">
        <v>0.89892144590624545</v>
      </c>
      <c r="B931" s="7">
        <v>0.77811409967515754</v>
      </c>
      <c r="C931" s="7">
        <v>0.89990072454002168</v>
      </c>
      <c r="D931" s="7">
        <v>0.77595241942952076</v>
      </c>
      <c r="E931" s="7">
        <v>0.90562415343598857</v>
      </c>
      <c r="F931" s="7">
        <v>0.77896660608030488</v>
      </c>
      <c r="G931" s="7">
        <v>0.90836182996475434</v>
      </c>
      <c r="H931" s="7">
        <v>0.77412302602550465</v>
      </c>
      <c r="I931" s="7">
        <v>0.90849668820895046</v>
      </c>
      <c r="J931" s="7">
        <v>0.76704331894634215</v>
      </c>
      <c r="K931" s="7">
        <v>0.9084680273864244</v>
      </c>
      <c r="L931" s="7">
        <v>0.76523571484341657</v>
      </c>
      <c r="M931" s="7">
        <v>0.91266252189070496</v>
      </c>
      <c r="N931" s="7">
        <v>0.75811515282471054</v>
      </c>
      <c r="O931" s="7">
        <v>0.92473860149612941</v>
      </c>
      <c r="P931" s="7">
        <v>0.75593803849080021</v>
      </c>
      <c r="Q931" s="7">
        <v>0.93262210175759441</v>
      </c>
      <c r="R931" s="7">
        <v>0.75904029023348973</v>
      </c>
      <c r="S931" s="7">
        <v>0.93887632730318193</v>
      </c>
      <c r="T931" s="7">
        <v>0.75464974606385304</v>
      </c>
      <c r="U931" s="7">
        <v>0.94801283805205649</v>
      </c>
      <c r="V931" s="7">
        <v>0.75373277964298147</v>
      </c>
      <c r="W931" s="7">
        <v>0.95868744395182959</v>
      </c>
      <c r="X931" s="7">
        <v>0.77122868053071381</v>
      </c>
      <c r="Y931" s="7">
        <v>0.96239909556844494</v>
      </c>
      <c r="Z931" s="7">
        <v>0.77595151154197406</v>
      </c>
      <c r="AA931" s="7">
        <v>0.96426112328959723</v>
      </c>
      <c r="AB931" s="7">
        <v>0.77274848428174225</v>
      </c>
    </row>
    <row r="932" spans="1:28">
      <c r="A932" s="7">
        <v>0.89913909822454918</v>
      </c>
      <c r="B932" s="7">
        <v>0.77845455750468895</v>
      </c>
      <c r="C932" s="7">
        <v>0.90136043445826652</v>
      </c>
      <c r="D932" s="7">
        <v>0.77823212505606298</v>
      </c>
      <c r="E932" s="7">
        <v>0.90589724596686216</v>
      </c>
      <c r="F932" s="7">
        <v>0.77941056309001377</v>
      </c>
      <c r="G932" s="7">
        <v>0.90853149788789656</v>
      </c>
      <c r="H932" s="7">
        <v>0.77441173426494725</v>
      </c>
      <c r="I932" s="7">
        <v>0.90975034190555282</v>
      </c>
      <c r="J932" s="7">
        <v>0.76927581442052273</v>
      </c>
      <c r="K932" s="7">
        <v>0.90902315758737473</v>
      </c>
      <c r="L932" s="7">
        <v>0.76623075959319364</v>
      </c>
      <c r="M932" s="7">
        <v>0.91307074014051004</v>
      </c>
      <c r="N932" s="7">
        <v>0.75891227808958672</v>
      </c>
      <c r="O932" s="7">
        <v>0.92632297442066991</v>
      </c>
      <c r="P932" s="7">
        <v>0.75957049656001396</v>
      </c>
      <c r="Q932" s="7">
        <v>0.93279632022580261</v>
      </c>
      <c r="R932" s="7">
        <v>0.7594760762552899</v>
      </c>
      <c r="S932" s="7">
        <v>0.93939423449775394</v>
      </c>
      <c r="T932" s="7">
        <v>0.75608965571088449</v>
      </c>
      <c r="U932" s="7">
        <v>0.94880414153127279</v>
      </c>
      <c r="V932" s="7">
        <v>0.75631208815951134</v>
      </c>
      <c r="W932" s="7">
        <v>0.95878988068815918</v>
      </c>
      <c r="X932" s="7">
        <v>0.7716000065367894</v>
      </c>
      <c r="Y932" s="7">
        <v>0.96261023650457433</v>
      </c>
      <c r="Z932" s="7">
        <v>0.77674772891930488</v>
      </c>
      <c r="AA932" s="7">
        <v>0.96510777632233058</v>
      </c>
      <c r="AB932" s="7">
        <v>0.77608951044887708</v>
      </c>
    </row>
    <row r="933" spans="1:28">
      <c r="A933" s="7">
        <v>0.89931076765870421</v>
      </c>
      <c r="B933" s="7">
        <v>0.77872329221813241</v>
      </c>
      <c r="C933" s="7">
        <v>0.9035224755465382</v>
      </c>
      <c r="D933" s="7">
        <v>0.78162399292574114</v>
      </c>
      <c r="E933" s="7">
        <v>0.90611371061507973</v>
      </c>
      <c r="F933" s="7">
        <v>0.77976373134518107</v>
      </c>
      <c r="G933" s="7">
        <v>0.90893992531113055</v>
      </c>
      <c r="H933" s="7">
        <v>0.77510717612473667</v>
      </c>
      <c r="I933" s="7">
        <v>0.91051627738596363</v>
      </c>
      <c r="J933" s="7">
        <v>0.77064218517637539</v>
      </c>
      <c r="K933" s="7">
        <v>0.90961563599756334</v>
      </c>
      <c r="L933" s="7">
        <v>0.76729298802133161</v>
      </c>
      <c r="M933" s="7">
        <v>0.91379002069666659</v>
      </c>
      <c r="N933" s="7">
        <v>0.76032313533516482</v>
      </c>
      <c r="O933" s="7">
        <v>0.92733899961588395</v>
      </c>
      <c r="P933" s="7">
        <v>0.76190104388909963</v>
      </c>
      <c r="Q933" s="7">
        <v>0.93302656875413803</v>
      </c>
      <c r="R933" s="7">
        <v>0.76005440062172058</v>
      </c>
      <c r="S933" s="7">
        <v>0.93951109560832402</v>
      </c>
      <c r="T933" s="7">
        <v>0.7564146794521438</v>
      </c>
      <c r="U933" s="7">
        <v>0.94920543923423428</v>
      </c>
      <c r="V933" s="7">
        <v>0.75762670932527532</v>
      </c>
      <c r="W933" s="7">
        <v>0.95911426368653641</v>
      </c>
      <c r="X933" s="7">
        <v>0.77277753668319538</v>
      </c>
      <c r="Y933" s="7">
        <v>0.9627893053997727</v>
      </c>
      <c r="Z933" s="7">
        <v>0.77742410514064064</v>
      </c>
      <c r="AA933" s="7">
        <v>0.96530777932632827</v>
      </c>
      <c r="AB933" s="7">
        <v>0.77688028050093538</v>
      </c>
    </row>
    <row r="934" spans="1:28">
      <c r="A934" s="7">
        <v>0.89968782730872332</v>
      </c>
      <c r="B934" s="7">
        <v>0.77931432701019898</v>
      </c>
      <c r="C934" s="7">
        <v>0.90416216636896796</v>
      </c>
      <c r="D934" s="7">
        <v>0.78262811655097242</v>
      </c>
      <c r="E934" s="7">
        <v>0.90684347961898615</v>
      </c>
      <c r="F934" s="7">
        <v>0.7809576034674045</v>
      </c>
      <c r="G934" s="7">
        <v>0.90926526792664031</v>
      </c>
      <c r="H934" s="7">
        <v>0.77566189541498654</v>
      </c>
      <c r="I934" s="7">
        <v>0.91108025394867309</v>
      </c>
      <c r="J934" s="7">
        <v>0.77164994035178835</v>
      </c>
      <c r="K934" s="7">
        <v>0.90971070416653343</v>
      </c>
      <c r="L934" s="7">
        <v>0.76746367087987</v>
      </c>
      <c r="M934" s="7">
        <v>0.91425783881094325</v>
      </c>
      <c r="N934" s="7">
        <v>0.76124100964358143</v>
      </c>
      <c r="O934" s="7">
        <v>0.92791103193340707</v>
      </c>
      <c r="P934" s="7">
        <v>0.7632156650548636</v>
      </c>
      <c r="Q934" s="7">
        <v>0.93315088545004543</v>
      </c>
      <c r="R934" s="7">
        <v>0.76036671393734401</v>
      </c>
      <c r="S934" s="7">
        <v>0.94003608529444571</v>
      </c>
      <c r="T934" s="7">
        <v>0.75787819417535618</v>
      </c>
      <c r="U934" s="7">
        <v>0.94938784728103498</v>
      </c>
      <c r="V934" s="7">
        <v>0.75822500721770514</v>
      </c>
      <c r="W934" s="7">
        <v>0.95925084600164257</v>
      </c>
      <c r="X934" s="7">
        <v>0.77327415117053855</v>
      </c>
      <c r="Y934" s="7">
        <v>0.96293719314406589</v>
      </c>
      <c r="Z934" s="7">
        <v>0.77798427175616303</v>
      </c>
      <c r="AA934" s="7">
        <v>0.96538446031995584</v>
      </c>
      <c r="AB934" s="7">
        <v>0.77718442282865008</v>
      </c>
    </row>
    <row r="935" spans="1:28">
      <c r="A935" s="7">
        <v>0.90133299271937606</v>
      </c>
      <c r="B935" s="7">
        <v>0.78189363552672886</v>
      </c>
      <c r="C935" s="7">
        <v>0.90460444518684968</v>
      </c>
      <c r="D935" s="7">
        <v>0.78332265052321648</v>
      </c>
      <c r="E935" s="7">
        <v>0.90742711215152205</v>
      </c>
      <c r="F935" s="7">
        <v>0.7819127011651833</v>
      </c>
      <c r="G935" s="7">
        <v>0.90955300373444326</v>
      </c>
      <c r="H935" s="7">
        <v>0.77615487835214803</v>
      </c>
      <c r="I935" s="7">
        <v>0.91269843930170735</v>
      </c>
      <c r="J935" s="7">
        <v>0.77454247007148713</v>
      </c>
      <c r="K935" s="7">
        <v>0.91048313303941542</v>
      </c>
      <c r="L935" s="7">
        <v>0.76885455459944896</v>
      </c>
      <c r="M935" s="7">
        <v>0.91471177750472654</v>
      </c>
      <c r="N935" s="7">
        <v>0.76213800253845354</v>
      </c>
      <c r="O935" s="7">
        <v>0.92817447998946434</v>
      </c>
      <c r="P935" s="7">
        <v>0.76382122604765679</v>
      </c>
      <c r="Q935" s="7">
        <v>0.93351508084087265</v>
      </c>
      <c r="R935" s="7">
        <v>0.76128458824576062</v>
      </c>
      <c r="S935" s="7">
        <v>0.94047962632774584</v>
      </c>
      <c r="T935" s="7">
        <v>0.75911564489975969</v>
      </c>
      <c r="U935" s="7">
        <v>0.95020694627214475</v>
      </c>
      <c r="V935" s="7">
        <v>0.76093051210304807</v>
      </c>
      <c r="W935" s="7">
        <v>0.95965699867551091</v>
      </c>
      <c r="X935" s="7">
        <v>0.77476671829520427</v>
      </c>
      <c r="Y935" s="7">
        <v>0.96322940507254884</v>
      </c>
      <c r="Z935" s="7">
        <v>0.77909643399929895</v>
      </c>
      <c r="AA935" s="7">
        <v>0.96582083051049628</v>
      </c>
      <c r="AB935" s="7">
        <v>0.77892121170303297</v>
      </c>
    </row>
    <row r="936" spans="1:28">
      <c r="A936" s="7">
        <v>0.90200945203729666</v>
      </c>
      <c r="B936" s="7">
        <v>0.78295586395486683</v>
      </c>
      <c r="C936" s="7">
        <v>0.90768616046938611</v>
      </c>
      <c r="D936" s="7">
        <v>0.78817167790328913</v>
      </c>
      <c r="E936" s="7">
        <v>0.90803997197833208</v>
      </c>
      <c r="F936" s="7">
        <v>0.78291682479041458</v>
      </c>
      <c r="G936" s="7">
        <v>0.9101319736577429</v>
      </c>
      <c r="H936" s="7">
        <v>0.77714719943928889</v>
      </c>
      <c r="I936" s="7">
        <v>0.91325319782253012</v>
      </c>
      <c r="J936" s="7">
        <v>0.775534791158628</v>
      </c>
      <c r="K936" s="7">
        <v>0.91079465105737989</v>
      </c>
      <c r="L936" s="7">
        <v>0.76941562910251671</v>
      </c>
      <c r="M936" s="7">
        <v>0.9149436454706158</v>
      </c>
      <c r="N936" s="7">
        <v>0.76259739363643453</v>
      </c>
      <c r="O936" s="7">
        <v>0.92829330795880494</v>
      </c>
      <c r="P936" s="7">
        <v>0.7640945001988273</v>
      </c>
      <c r="Q936" s="7">
        <v>0.93376021235392936</v>
      </c>
      <c r="R936" s="7">
        <v>0.76190285966418969</v>
      </c>
      <c r="S936" s="7">
        <v>0.94086473680576088</v>
      </c>
      <c r="T936" s="7">
        <v>0.76019149164107891</v>
      </c>
      <c r="U936" s="7">
        <v>0.95048490139107911</v>
      </c>
      <c r="V936" s="7">
        <v>0.76184929429901016</v>
      </c>
      <c r="W936" s="7">
        <v>0.95972439126520148</v>
      </c>
      <c r="X936" s="7">
        <v>0.77501457159510312</v>
      </c>
      <c r="Y936" s="7">
        <v>0.96341203752785065</v>
      </c>
      <c r="Z936" s="7">
        <v>0.77979187585908838</v>
      </c>
      <c r="AA936" s="7">
        <v>0.96594731462369643</v>
      </c>
      <c r="AB936" s="7">
        <v>0.77942599717828487</v>
      </c>
    </row>
    <row r="937" spans="1:28">
      <c r="A937" s="7">
        <v>0.90235790011495665</v>
      </c>
      <c r="B937" s="7">
        <v>0.78350332014475332</v>
      </c>
      <c r="C937" s="7">
        <v>0.90793292547507121</v>
      </c>
      <c r="D937" s="7">
        <v>0.78856025377272765</v>
      </c>
      <c r="E937" s="7">
        <v>0.90883732910024739</v>
      </c>
      <c r="F937" s="7">
        <v>0.78422418285581519</v>
      </c>
      <c r="G937" s="7">
        <v>0.9103786043501455</v>
      </c>
      <c r="H937" s="7">
        <v>0.77757027503545328</v>
      </c>
      <c r="I937" s="7">
        <v>0.91362694752084872</v>
      </c>
      <c r="J937" s="7">
        <v>0.7762039042796004</v>
      </c>
      <c r="K937" s="7">
        <v>0.91109683202303482</v>
      </c>
      <c r="L937" s="7">
        <v>0.76996217740485784</v>
      </c>
      <c r="M937" s="7">
        <v>0.91545636759237092</v>
      </c>
      <c r="N937" s="7">
        <v>0.76361422768730169</v>
      </c>
      <c r="O937" s="7">
        <v>0.92893995318730926</v>
      </c>
      <c r="P937" s="7">
        <v>0.76558343577331134</v>
      </c>
      <c r="Q937" s="7">
        <v>0.93408588707841911</v>
      </c>
      <c r="R937" s="7">
        <v>0.76272540578033754</v>
      </c>
      <c r="S937" s="7">
        <v>0.94105862001193397</v>
      </c>
      <c r="T937" s="7">
        <v>0.76073440839323836</v>
      </c>
      <c r="U937" s="7">
        <v>0.95088706770378728</v>
      </c>
      <c r="V937" s="7">
        <v>0.7631829811032278</v>
      </c>
      <c r="W937" s="7">
        <v>0.96020692220738579</v>
      </c>
      <c r="X937" s="7">
        <v>0.77679221540902976</v>
      </c>
      <c r="Y937" s="7">
        <v>0.96349756297033351</v>
      </c>
      <c r="Z937" s="7">
        <v>0.78011871537543853</v>
      </c>
      <c r="AA937" s="7">
        <v>0.96603348192581406</v>
      </c>
      <c r="AB937" s="7">
        <v>0.77977099444554332</v>
      </c>
    </row>
    <row r="938" spans="1:28">
      <c r="A938" s="7">
        <v>0.90264810320602828</v>
      </c>
      <c r="B938" s="7">
        <v>0.78395998758009811</v>
      </c>
      <c r="C938" s="7">
        <v>0.90827934557920609</v>
      </c>
      <c r="D938" s="7">
        <v>0.78910680207506878</v>
      </c>
      <c r="E938" s="7">
        <v>0.90919993021983547</v>
      </c>
      <c r="F938" s="7">
        <v>0.78481884919806333</v>
      </c>
      <c r="G938" s="7">
        <v>0.91138611696591765</v>
      </c>
      <c r="H938" s="7">
        <v>0.77929980080947281</v>
      </c>
      <c r="I938" s="7">
        <v>0.91454539969429538</v>
      </c>
      <c r="J938" s="7">
        <v>0.77785262806207778</v>
      </c>
      <c r="K938" s="7">
        <v>0.91229452118747045</v>
      </c>
      <c r="L938" s="7">
        <v>0.77213202863840469</v>
      </c>
      <c r="M938" s="7">
        <v>0.91572252589124381</v>
      </c>
      <c r="N938" s="7">
        <v>0.76414352612627989</v>
      </c>
      <c r="O938" s="7">
        <v>0.92944842635844094</v>
      </c>
      <c r="P938" s="7">
        <v>0.7667555185944448</v>
      </c>
      <c r="Q938" s="7">
        <v>0.93500863213113994</v>
      </c>
      <c r="R938" s="7">
        <v>0.7650559531094232</v>
      </c>
      <c r="S938" s="7">
        <v>0.94153314694576407</v>
      </c>
      <c r="T938" s="7">
        <v>0.762068095197456</v>
      </c>
      <c r="U938" s="7">
        <v>0.95197543571636478</v>
      </c>
      <c r="V938" s="7">
        <v>0.76681543917244155</v>
      </c>
      <c r="W938" s="7">
        <v>0.96050794244133697</v>
      </c>
      <c r="X938" s="7">
        <v>0.77790437765216569</v>
      </c>
      <c r="Y938" s="7">
        <v>0.96359466998315257</v>
      </c>
      <c r="Z938" s="7">
        <v>0.78049004138151412</v>
      </c>
      <c r="AA938" s="7">
        <v>0.96623190387839675</v>
      </c>
      <c r="AB938" s="7">
        <v>0.78056721182287414</v>
      </c>
    </row>
    <row r="939" spans="1:28">
      <c r="A939" s="7">
        <v>0.90427998467237136</v>
      </c>
      <c r="B939" s="7">
        <v>0.78653112510871925</v>
      </c>
      <c r="C939" s="7">
        <v>0.9089180873054602</v>
      </c>
      <c r="D939" s="7">
        <v>0.79011455725048174</v>
      </c>
      <c r="E939" s="7">
        <v>0.90982009687021403</v>
      </c>
      <c r="F939" s="7">
        <v>0.78583659113647586</v>
      </c>
      <c r="G939" s="7">
        <v>0.91225544642779044</v>
      </c>
      <c r="H939" s="7">
        <v>0.78079236793413853</v>
      </c>
      <c r="I939" s="7">
        <v>0.91466355823120782</v>
      </c>
      <c r="J939" s="7">
        <v>0.77806507374770539</v>
      </c>
      <c r="K939" s="7">
        <v>0.91288784842059623</v>
      </c>
      <c r="L939" s="7">
        <v>0.77320878326726938</v>
      </c>
      <c r="M939" s="7">
        <v>0.91586376940567638</v>
      </c>
      <c r="N939" s="7">
        <v>0.76442497126535913</v>
      </c>
      <c r="O939" s="7">
        <v>0.92992189594170482</v>
      </c>
      <c r="P939" s="7">
        <v>0.76784770731158158</v>
      </c>
      <c r="Q939" s="7">
        <v>0.93507866970629905</v>
      </c>
      <c r="R939" s="7">
        <v>0.76523299118077959</v>
      </c>
      <c r="S939" s="7">
        <v>0.94172703015193715</v>
      </c>
      <c r="T939" s="7">
        <v>0.76261464349979713</v>
      </c>
      <c r="U939" s="7">
        <v>0.9521413401779788</v>
      </c>
      <c r="V939" s="7">
        <v>0.76736925057514593</v>
      </c>
      <c r="W939" s="7">
        <v>0.96120882537411867</v>
      </c>
      <c r="X939" s="7">
        <v>0.7804982123694223</v>
      </c>
      <c r="Y939" s="7">
        <v>0.96372117636682508</v>
      </c>
      <c r="Z939" s="7">
        <v>0.78097666910585772</v>
      </c>
      <c r="AA939" s="7">
        <v>0.96633230064324938</v>
      </c>
      <c r="AB939" s="7">
        <v>0.78097122178058476</v>
      </c>
    </row>
    <row r="940" spans="1:28">
      <c r="A940" s="7">
        <v>0.90460186486141214</v>
      </c>
      <c r="B940" s="7">
        <v>0.78703863424660736</v>
      </c>
      <c r="C940" s="7">
        <v>0.90937460256597757</v>
      </c>
      <c r="D940" s="7">
        <v>0.79083541996154294</v>
      </c>
      <c r="E940" s="7">
        <v>0.91032883446117252</v>
      </c>
      <c r="F940" s="7">
        <v>0.78667275556580496</v>
      </c>
      <c r="G940" s="7">
        <v>0.91247583981249059</v>
      </c>
      <c r="H940" s="7">
        <v>0.78117186492812285</v>
      </c>
      <c r="I940" s="7">
        <v>0.91488646724410638</v>
      </c>
      <c r="J940" s="7">
        <v>0.77846636004277969</v>
      </c>
      <c r="K940" s="7">
        <v>0.91353634914464221</v>
      </c>
      <c r="L940" s="7">
        <v>0.77438631341367536</v>
      </c>
      <c r="M940" s="7">
        <v>0.91641159829691476</v>
      </c>
      <c r="N940" s="7">
        <v>0.76551715998249592</v>
      </c>
      <c r="O940" s="7">
        <v>0.93125940145707276</v>
      </c>
      <c r="P940" s="7">
        <v>0.77093634074109052</v>
      </c>
      <c r="Q940" s="7">
        <v>0.93559519682309722</v>
      </c>
      <c r="R940" s="7">
        <v>0.7665403492461802</v>
      </c>
      <c r="S940" s="7">
        <v>0.94188107434314317</v>
      </c>
      <c r="T940" s="7">
        <v>0.7630504295215973</v>
      </c>
      <c r="U940" s="7">
        <v>0.95247575493044678</v>
      </c>
      <c r="V940" s="7">
        <v>0.76848776803109975</v>
      </c>
      <c r="W940" s="7">
        <v>0.96126004374228347</v>
      </c>
      <c r="X940" s="7">
        <v>0.78068796086641445</v>
      </c>
      <c r="Y940" s="7">
        <v>0.96381115625943725</v>
      </c>
      <c r="Z940" s="7">
        <v>0.78132348214820702</v>
      </c>
      <c r="AA940" s="7">
        <v>0.96641846794536701</v>
      </c>
      <c r="AB940" s="7">
        <v>0.78131803482293405</v>
      </c>
    </row>
    <row r="941" spans="1:28">
      <c r="A941" s="7">
        <v>0.90519351130412518</v>
      </c>
      <c r="B941" s="7">
        <v>0.78797285053084154</v>
      </c>
      <c r="C941" s="7">
        <v>0.91002473344634016</v>
      </c>
      <c r="D941" s="7">
        <v>0.79186678021313672</v>
      </c>
      <c r="E941" s="7">
        <v>0.91093712752325218</v>
      </c>
      <c r="F941" s="7">
        <v>0.78767324764085456</v>
      </c>
      <c r="G941" s="7">
        <v>0.91259915515869183</v>
      </c>
      <c r="H941" s="7">
        <v>0.78138521850129583</v>
      </c>
      <c r="I941" s="7">
        <v>0.91505993403233943</v>
      </c>
      <c r="J941" s="7">
        <v>0.77877958124594859</v>
      </c>
      <c r="K941" s="7">
        <v>0.91375364781657387</v>
      </c>
      <c r="L941" s="7">
        <v>0.77478124449593178</v>
      </c>
      <c r="M941" s="7">
        <v>0.91660672662032161</v>
      </c>
      <c r="N941" s="7">
        <v>0.76590664373947981</v>
      </c>
      <c r="O941" s="7">
        <v>0.93160114701230801</v>
      </c>
      <c r="P941" s="7">
        <v>0.77172711079314882</v>
      </c>
      <c r="Q941" s="7">
        <v>0.93632096119568309</v>
      </c>
      <c r="R941" s="7">
        <v>0.76837791363810437</v>
      </c>
      <c r="S941" s="7">
        <v>0.94216260338224378</v>
      </c>
      <c r="T941" s="7">
        <v>0.76384846267401896</v>
      </c>
      <c r="U941" s="7">
        <v>0.95289963648682174</v>
      </c>
      <c r="V941" s="7">
        <v>0.7699095199272229</v>
      </c>
      <c r="W941" s="7">
        <v>0.96161947088729971</v>
      </c>
      <c r="X941" s="7">
        <v>0.78202164767063209</v>
      </c>
      <c r="Y941" s="7">
        <v>0.96387530034129931</v>
      </c>
      <c r="Z941" s="7">
        <v>0.78157133544810586</v>
      </c>
      <c r="AA941" s="7">
        <v>0.96671965823992478</v>
      </c>
      <c r="AB941" s="7">
        <v>0.78253460413379294</v>
      </c>
    </row>
    <row r="942" spans="1:28">
      <c r="A942" s="7">
        <v>0.9057606335419589</v>
      </c>
      <c r="B942" s="7">
        <v>0.78886984342571365</v>
      </c>
      <c r="C942" s="7">
        <v>0.910447081244532</v>
      </c>
      <c r="D942" s="7">
        <v>0.79253770910919996</v>
      </c>
      <c r="E942" s="7">
        <v>0.91120473993644935</v>
      </c>
      <c r="F942" s="7">
        <v>0.78811357310038188</v>
      </c>
      <c r="G942" s="7">
        <v>0.91318424712045532</v>
      </c>
      <c r="H942" s="7">
        <v>0.782402052552163</v>
      </c>
      <c r="I942" s="7">
        <v>0.91639236008688341</v>
      </c>
      <c r="J942" s="7">
        <v>0.78118548324130388</v>
      </c>
      <c r="K942" s="7">
        <v>0.91402442233355119</v>
      </c>
      <c r="L942" s="7">
        <v>0.77527422743309327</v>
      </c>
      <c r="M942" s="7">
        <v>0.91675531806325061</v>
      </c>
      <c r="N942" s="7">
        <v>0.76620443085437662</v>
      </c>
      <c r="O942" s="7">
        <v>0.93307406114390123</v>
      </c>
      <c r="P942" s="7">
        <v>0.77514258373900791</v>
      </c>
      <c r="Q942" s="7">
        <v>0.93654245502712363</v>
      </c>
      <c r="R942" s="7">
        <v>0.76893898814117212</v>
      </c>
      <c r="S942" s="7">
        <v>0.94278763326150505</v>
      </c>
      <c r="T942" s="7">
        <v>0.7656261064879456</v>
      </c>
      <c r="U942" s="7">
        <v>0.95342948843229047</v>
      </c>
      <c r="V942" s="7">
        <v>0.77168716374114954</v>
      </c>
      <c r="W942" s="7">
        <v>0.96201214504322996</v>
      </c>
      <c r="X942" s="7">
        <v>0.78348516239384447</v>
      </c>
      <c r="Y942" s="7">
        <v>0.96416305781965295</v>
      </c>
      <c r="Z942" s="7">
        <v>0.78268531346633263</v>
      </c>
      <c r="AA942" s="7">
        <v>0.96677736661657232</v>
      </c>
      <c r="AB942" s="7">
        <v>0.78276793123296518</v>
      </c>
    </row>
    <row r="943" spans="1:28">
      <c r="A943" s="7">
        <v>0.90604470558181072</v>
      </c>
      <c r="B943" s="7">
        <v>0.78931924776069506</v>
      </c>
      <c r="C943" s="7">
        <v>0.91085424350391242</v>
      </c>
      <c r="D943" s="7">
        <v>0.79318503292908238</v>
      </c>
      <c r="E943" s="7">
        <v>0.91143490487885792</v>
      </c>
      <c r="F943" s="7">
        <v>0.7884930700943662</v>
      </c>
      <c r="G943" s="7">
        <v>0.91365564408217503</v>
      </c>
      <c r="H943" s="7">
        <v>0.78322459866831085</v>
      </c>
      <c r="I943" s="7">
        <v>0.91667811938537369</v>
      </c>
      <c r="J943" s="7">
        <v>0.78170207125464619</v>
      </c>
      <c r="K943" s="7">
        <v>0.91548185131678017</v>
      </c>
      <c r="L943" s="7">
        <v>0.77792889061589277</v>
      </c>
      <c r="M943" s="7">
        <v>0.91791547432919662</v>
      </c>
      <c r="N943" s="7">
        <v>0.76853497818346228</v>
      </c>
      <c r="O943" s="7">
        <v>0.93326381743602649</v>
      </c>
      <c r="P943" s="7">
        <v>0.77558290919853523</v>
      </c>
      <c r="Q943" s="7">
        <v>0.93661686995073012</v>
      </c>
      <c r="R943" s="7">
        <v>0.76912782875061891</v>
      </c>
      <c r="S943" s="7">
        <v>0.94317805560818235</v>
      </c>
      <c r="T943" s="7">
        <v>0.76673826873108153</v>
      </c>
      <c r="U943" s="7">
        <v>0.95360147316213117</v>
      </c>
      <c r="V943" s="7">
        <v>0.77226458022003475</v>
      </c>
      <c r="W943" s="7">
        <v>0.96231855668435629</v>
      </c>
      <c r="X943" s="7">
        <v>0.78462819281352458</v>
      </c>
      <c r="Y943" s="7">
        <v>0.96453366807041174</v>
      </c>
      <c r="Z943" s="7">
        <v>0.78412522311336408</v>
      </c>
      <c r="AA943" s="7">
        <v>0.96686906759864244</v>
      </c>
      <c r="AB943" s="7">
        <v>0.78313925723904076</v>
      </c>
    </row>
    <row r="944" spans="1:28">
      <c r="A944" s="7">
        <v>0.906555626516796</v>
      </c>
      <c r="B944" s="7">
        <v>0.7901299913387525</v>
      </c>
      <c r="C944" s="7">
        <v>0.91102318262318915</v>
      </c>
      <c r="D944" s="7">
        <v>0.79345376764252584</v>
      </c>
      <c r="E944" s="7">
        <v>0.91220394805944516</v>
      </c>
      <c r="F944" s="7">
        <v>0.7897613889953139</v>
      </c>
      <c r="G944" s="7">
        <v>0.91464828889024907</v>
      </c>
      <c r="H944" s="7">
        <v>0.78496138754269373</v>
      </c>
      <c r="I944" s="7">
        <v>0.91728064412324606</v>
      </c>
      <c r="J944" s="7">
        <v>0.78279153630914666</v>
      </c>
      <c r="K944" s="7">
        <v>0.91656070527000322</v>
      </c>
      <c r="L944" s="7">
        <v>0.77989628292681157</v>
      </c>
      <c r="M944" s="7">
        <v>0.91889438169222915</v>
      </c>
      <c r="N944" s="7">
        <v>0.77050237049438108</v>
      </c>
      <c r="O944" s="7">
        <v>0.93378795010699367</v>
      </c>
      <c r="P944" s="7">
        <v>0.77679947850939413</v>
      </c>
      <c r="Q944" s="7">
        <v>0.9375571243972407</v>
      </c>
      <c r="R944" s="7">
        <v>0.77151466510752043</v>
      </c>
      <c r="S944" s="7">
        <v>0.94333829697949434</v>
      </c>
      <c r="T944" s="7">
        <v>0.76719493616642631</v>
      </c>
      <c r="U944" s="7">
        <v>0.95378474981867856</v>
      </c>
      <c r="V944" s="7">
        <v>0.77288285163846382</v>
      </c>
      <c r="W944" s="7">
        <v>0.96249377741755171</v>
      </c>
      <c r="X944" s="7">
        <v>0.78528187184622489</v>
      </c>
      <c r="Y944" s="7">
        <v>0.9646637380141877</v>
      </c>
      <c r="Z944" s="7">
        <v>0.78463273225125219</v>
      </c>
      <c r="AA944" s="7">
        <v>0.96723745257833782</v>
      </c>
      <c r="AB944" s="7">
        <v>0.78463182436370649</v>
      </c>
    </row>
    <row r="945" spans="1:28">
      <c r="A945" s="7">
        <v>0.90670583727168164</v>
      </c>
      <c r="B945" s="7">
        <v>0.79036876576319715</v>
      </c>
      <c r="C945" s="7">
        <v>0.9113790936890811</v>
      </c>
      <c r="D945" s="7">
        <v>0.79402028947086611</v>
      </c>
      <c r="E945" s="7">
        <v>0.91343697453663375</v>
      </c>
      <c r="F945" s="7">
        <v>0.79179505709704812</v>
      </c>
      <c r="G945" s="7">
        <v>0.91526311646740866</v>
      </c>
      <c r="H945" s="7">
        <v>0.78603814217155843</v>
      </c>
      <c r="I945" s="7">
        <v>0.9191669906948049</v>
      </c>
      <c r="J945" s="7">
        <v>0.78620700925500575</v>
      </c>
      <c r="K945" s="7">
        <v>0.91715742779487797</v>
      </c>
      <c r="L945" s="7">
        <v>0.78098574798131204</v>
      </c>
      <c r="M945" s="7">
        <v>0.9200741324341658</v>
      </c>
      <c r="N945" s="7">
        <v>0.77287468065055587</v>
      </c>
      <c r="O945" s="7">
        <v>0.93402652719272394</v>
      </c>
      <c r="P945" s="7">
        <v>0.77735419779964399</v>
      </c>
      <c r="Q945" s="7">
        <v>0.93928267515522235</v>
      </c>
      <c r="R945" s="7">
        <v>0.77591428815261154</v>
      </c>
      <c r="S945" s="7">
        <v>0.94450956401952635</v>
      </c>
      <c r="T945" s="7">
        <v>0.77053596233356114</v>
      </c>
      <c r="U945" s="7">
        <v>0.9542303466187203</v>
      </c>
      <c r="V945" s="7">
        <v>0.77438812918876532</v>
      </c>
      <c r="W945" s="7">
        <v>0.96318208040025788</v>
      </c>
      <c r="X945" s="7">
        <v>0.78786118036275476</v>
      </c>
      <c r="Y945" s="7">
        <v>0.96531943307322254</v>
      </c>
      <c r="Z945" s="7">
        <v>0.78721204076778206</v>
      </c>
      <c r="AA945" s="7">
        <v>0.96737105142290547</v>
      </c>
      <c r="AB945" s="7">
        <v>0.78517474111586594</v>
      </c>
    </row>
    <row r="946" spans="1:28">
      <c r="A946" s="7">
        <v>0.90732609528675379</v>
      </c>
      <c r="B946" s="7">
        <v>0.79135745530015633</v>
      </c>
      <c r="C946" s="7">
        <v>0.91158314936685914</v>
      </c>
      <c r="D946" s="7">
        <v>0.79434531321212543</v>
      </c>
      <c r="E946" s="7">
        <v>0.91359955136103344</v>
      </c>
      <c r="F946" s="7">
        <v>0.79206379181049158</v>
      </c>
      <c r="G946" s="7">
        <v>0.91557621500599062</v>
      </c>
      <c r="H946" s="7">
        <v>0.78658650624899029</v>
      </c>
      <c r="I946" s="7">
        <v>0.92101059907216132</v>
      </c>
      <c r="J946" s="7">
        <v>0.78954803542214058</v>
      </c>
      <c r="K946" s="7">
        <v>0.91902314061091595</v>
      </c>
      <c r="L946" s="7">
        <v>0.78440122092717113</v>
      </c>
      <c r="M946" s="7">
        <v>0.92032722774904496</v>
      </c>
      <c r="N946" s="7">
        <v>0.77338400556353482</v>
      </c>
      <c r="O946" s="7">
        <v>0.93425405051386434</v>
      </c>
      <c r="P946" s="7">
        <v>0.77788349623862219</v>
      </c>
      <c r="Q946" s="7">
        <v>0.9393798522907556</v>
      </c>
      <c r="R946" s="7">
        <v>0.77616214145251039</v>
      </c>
      <c r="S946" s="7">
        <v>0.94500710905089291</v>
      </c>
      <c r="T946" s="7">
        <v>0.77195771422968429</v>
      </c>
      <c r="U946" s="7">
        <v>0.9545221994936014</v>
      </c>
      <c r="V946" s="7">
        <v>0.77537500295063366</v>
      </c>
      <c r="W946" s="7">
        <v>0.96358284166695107</v>
      </c>
      <c r="X946" s="7">
        <v>0.78936645791305626</v>
      </c>
      <c r="Y946" s="7">
        <v>0.9655314648993778</v>
      </c>
      <c r="Z946" s="7">
        <v>0.78804820519711116</v>
      </c>
      <c r="AA946" s="7">
        <v>0.96743034085096802</v>
      </c>
      <c r="AB946" s="7">
        <v>0.78541714709049226</v>
      </c>
    </row>
    <row r="947" spans="1:28">
      <c r="A947" s="7">
        <v>0.90774096308596186</v>
      </c>
      <c r="B947" s="7">
        <v>0.79202021320831084</v>
      </c>
      <c r="C947" s="7">
        <v>0.91320135834644789</v>
      </c>
      <c r="D947" s="7">
        <v>0.7969246217286553</v>
      </c>
      <c r="E947" s="7">
        <v>0.91388086406842162</v>
      </c>
      <c r="F947" s="7">
        <v>0.79253135389638141</v>
      </c>
      <c r="G947" s="7">
        <v>0.91573363885220505</v>
      </c>
      <c r="H947" s="7">
        <v>0.78686341195034248</v>
      </c>
      <c r="I947" s="7">
        <v>0.92141786892279554</v>
      </c>
      <c r="J947" s="7">
        <v>0.79028796377165544</v>
      </c>
      <c r="K947" s="7">
        <v>0.91945434266303028</v>
      </c>
      <c r="L947" s="7">
        <v>0.78519108309168395</v>
      </c>
      <c r="M947" s="7">
        <v>0.92057134226242843</v>
      </c>
      <c r="N947" s="7">
        <v>0.77387698850069631</v>
      </c>
      <c r="O947" s="7">
        <v>0.93469712224450618</v>
      </c>
      <c r="P947" s="7">
        <v>0.77891485649021597</v>
      </c>
      <c r="Q947" s="7">
        <v>0.93966963275797621</v>
      </c>
      <c r="R947" s="7">
        <v>0.77690206980202525</v>
      </c>
      <c r="S947" s="7">
        <v>0.94514521763611214</v>
      </c>
      <c r="T947" s="7">
        <v>0.7723526453119407</v>
      </c>
      <c r="U947" s="7">
        <v>0.95486964339226943</v>
      </c>
      <c r="V947" s="7">
        <v>0.77655253309703964</v>
      </c>
      <c r="W947" s="7">
        <v>0.96396024016921811</v>
      </c>
      <c r="X947" s="7">
        <v>0.7907854861465432</v>
      </c>
      <c r="Y947" s="7">
        <v>0.96558135474082607</v>
      </c>
      <c r="Z947" s="7">
        <v>0.78824521679446669</v>
      </c>
      <c r="AA947" s="7">
        <v>0.96801216777168853</v>
      </c>
      <c r="AB947" s="7">
        <v>0.78779853612212125</v>
      </c>
    </row>
    <row r="948" spans="1:28">
      <c r="A948" s="7">
        <v>0.90803729722825333</v>
      </c>
      <c r="B948" s="7">
        <v>0.79249413050701856</v>
      </c>
      <c r="C948" s="7">
        <v>0.91346710527564723</v>
      </c>
      <c r="D948" s="7">
        <v>0.79734860521236506</v>
      </c>
      <c r="E948" s="7">
        <v>0.91416948359937833</v>
      </c>
      <c r="F948" s="7">
        <v>0.79301162640790701</v>
      </c>
      <c r="G948" s="7">
        <v>0.91627587654472131</v>
      </c>
      <c r="H948" s="7">
        <v>0.78781850964812128</v>
      </c>
      <c r="I948" s="7">
        <v>0.92173547236598563</v>
      </c>
      <c r="J948" s="7">
        <v>0.79086628813808613</v>
      </c>
      <c r="K948" s="7">
        <v>0.91988469589220734</v>
      </c>
      <c r="L948" s="7">
        <v>0.78598185314374225</v>
      </c>
      <c r="M948" s="7">
        <v>0.92236995187106963</v>
      </c>
      <c r="N948" s="7">
        <v>0.77750944656991006</v>
      </c>
      <c r="O948" s="7">
        <v>0.93543956676612228</v>
      </c>
      <c r="P948" s="7">
        <v>0.78064438226423549</v>
      </c>
      <c r="Q948" s="7">
        <v>0.9398184626051892</v>
      </c>
      <c r="R948" s="7">
        <v>0.77728247468355505</v>
      </c>
      <c r="S948" s="7">
        <v>0.94592252108369201</v>
      </c>
      <c r="T948" s="7">
        <v>0.77458514078612128</v>
      </c>
      <c r="U948" s="7">
        <v>0.95525530611979093</v>
      </c>
      <c r="V948" s="7">
        <v>0.77785989116244025</v>
      </c>
      <c r="W948" s="7">
        <v>0.96407795255921092</v>
      </c>
      <c r="X948" s="7">
        <v>0.79123125893134294</v>
      </c>
      <c r="Y948" s="7">
        <v>0.96567757086361927</v>
      </c>
      <c r="Z948" s="7">
        <v>0.78862743745108732</v>
      </c>
      <c r="AA948" s="7">
        <v>0.96818924553016872</v>
      </c>
      <c r="AB948" s="7">
        <v>0.7885266619335457</v>
      </c>
    </row>
    <row r="949" spans="1:28">
      <c r="A949" s="7">
        <v>0.90855945842380836</v>
      </c>
      <c r="B949" s="7">
        <v>0.79333029493634766</v>
      </c>
      <c r="C949" s="7">
        <v>0.91398815907611308</v>
      </c>
      <c r="D949" s="7">
        <v>0.79818476964169416</v>
      </c>
      <c r="E949" s="7">
        <v>0.91446540995390357</v>
      </c>
      <c r="F949" s="7">
        <v>0.7935046093450685</v>
      </c>
      <c r="G949" s="7">
        <v>0.91794981677613441</v>
      </c>
      <c r="H949" s="7">
        <v>0.7907736836084539</v>
      </c>
      <c r="I949" s="7">
        <v>0.92194413531415009</v>
      </c>
      <c r="J949" s="7">
        <v>0.79124669301961592</v>
      </c>
      <c r="K949" s="7">
        <v>0.91999674051992208</v>
      </c>
      <c r="L949" s="7">
        <v>0.78618794361655198</v>
      </c>
      <c r="M949" s="7">
        <v>0.92272591818489968</v>
      </c>
      <c r="N949" s="7">
        <v>0.77822849350588041</v>
      </c>
      <c r="O949" s="7">
        <v>0.9355307603239883</v>
      </c>
      <c r="P949" s="7">
        <v>0.78085682794986311</v>
      </c>
      <c r="Q949" s="7">
        <v>0.94023606164707518</v>
      </c>
      <c r="R949" s="7">
        <v>0.77835015043696554</v>
      </c>
      <c r="S949" s="7">
        <v>0.94613233989585199</v>
      </c>
      <c r="T949" s="7">
        <v>0.77518797811627826</v>
      </c>
      <c r="U949" s="7">
        <v>0.95532305768003123</v>
      </c>
      <c r="V949" s="7">
        <v>0.7780895867114308</v>
      </c>
      <c r="W949" s="7">
        <v>0.96432056588209691</v>
      </c>
      <c r="X949" s="7">
        <v>0.79215004112730503</v>
      </c>
      <c r="Y949" s="7">
        <v>0.96575507829586926</v>
      </c>
      <c r="Z949" s="7">
        <v>0.78893611921652917</v>
      </c>
      <c r="AA949" s="7">
        <v>0.9686264062464166</v>
      </c>
      <c r="AB949" s="7">
        <v>0.79032427927347149</v>
      </c>
    </row>
    <row r="950" spans="1:28">
      <c r="A950" s="7">
        <v>0.9115841103589214</v>
      </c>
      <c r="B950" s="7">
        <v>0.7981793223164203</v>
      </c>
      <c r="C950" s="7">
        <v>0.91450067101099752</v>
      </c>
      <c r="D950" s="7">
        <v>0.79900731575784201</v>
      </c>
      <c r="E950" s="7">
        <v>0.91508374989839003</v>
      </c>
      <c r="F950" s="7">
        <v>0.79453778537175312</v>
      </c>
      <c r="G950" s="7">
        <v>0.91825416954548222</v>
      </c>
      <c r="H950" s="7">
        <v>0.79131115303534083</v>
      </c>
      <c r="I950" s="7">
        <v>0.92252487195301736</v>
      </c>
      <c r="J950" s="7">
        <v>0.79230892144775389</v>
      </c>
      <c r="K950" s="7">
        <v>0.92016056334680807</v>
      </c>
      <c r="L950" s="7">
        <v>0.78648936228163047</v>
      </c>
      <c r="M950" s="7">
        <v>0.92300350659476715</v>
      </c>
      <c r="N950" s="7">
        <v>0.77878956800894816</v>
      </c>
      <c r="O950" s="7">
        <v>0.93570025138103219</v>
      </c>
      <c r="P950" s="7">
        <v>0.78125175903211952</v>
      </c>
      <c r="Q950" s="7">
        <v>0.94036300475205103</v>
      </c>
      <c r="R950" s="7">
        <v>0.77867517417822485</v>
      </c>
      <c r="S950" s="7">
        <v>0.94630143438160108</v>
      </c>
      <c r="T950" s="7">
        <v>0.77567460584062187</v>
      </c>
      <c r="U950" s="7">
        <v>0.95540470699621816</v>
      </c>
      <c r="V950" s="7">
        <v>0.778366492412783</v>
      </c>
      <c r="W950" s="7">
        <v>0.96453083076193147</v>
      </c>
      <c r="X950" s="7">
        <v>0.79294807427972669</v>
      </c>
      <c r="Y950" s="7">
        <v>0.96665220455191281</v>
      </c>
      <c r="Z950" s="7">
        <v>0.79251955135829033</v>
      </c>
      <c r="AA950" s="7">
        <v>0.96867304726315917</v>
      </c>
      <c r="AB950" s="7">
        <v>0.79051675143309985</v>
      </c>
    </row>
    <row r="951" spans="1:28">
      <c r="A951" s="7">
        <v>0.9116801634946986</v>
      </c>
      <c r="B951" s="7">
        <v>0.79833366319914123</v>
      </c>
      <c r="C951" s="7">
        <v>0.91482241461456382</v>
      </c>
      <c r="D951" s="7">
        <v>0.79952390377118432</v>
      </c>
      <c r="E951" s="7">
        <v>0.91608387137433189</v>
      </c>
      <c r="F951" s="7">
        <v>0.79620920634286596</v>
      </c>
      <c r="G951" s="7">
        <v>0.91863548508409043</v>
      </c>
      <c r="H951" s="7">
        <v>0.79198480559404028</v>
      </c>
      <c r="I951" s="7">
        <v>0.92295644391408038</v>
      </c>
      <c r="J951" s="7">
        <v>0.79309878361226671</v>
      </c>
      <c r="K951" s="7">
        <v>0.92034730439299928</v>
      </c>
      <c r="L951" s="7">
        <v>0.78683345166134355</v>
      </c>
      <c r="M951" s="7">
        <v>0.92346152747104848</v>
      </c>
      <c r="N951" s="7">
        <v>0.77972106063054614</v>
      </c>
      <c r="O951" s="7">
        <v>0.93601712596594033</v>
      </c>
      <c r="P951" s="7">
        <v>0.78199168738163438</v>
      </c>
      <c r="Q951" s="7">
        <v>0.94045055172099989</v>
      </c>
      <c r="R951" s="7">
        <v>0.77889942240194288</v>
      </c>
      <c r="S951" s="7">
        <v>0.94712477402425399</v>
      </c>
      <c r="T951" s="7">
        <v>0.77804691599679665</v>
      </c>
      <c r="U951" s="7">
        <v>0.95573304148045946</v>
      </c>
      <c r="V951" s="7">
        <v>0.77948047043100976</v>
      </c>
      <c r="W951" s="7">
        <v>0.96463686176971131</v>
      </c>
      <c r="X951" s="7">
        <v>0.7933520842374373</v>
      </c>
      <c r="Y951" s="7">
        <v>0.96705488684360263</v>
      </c>
      <c r="Z951" s="7">
        <v>0.79413105175140564</v>
      </c>
      <c r="AA951" s="7">
        <v>0.96953709186145753</v>
      </c>
      <c r="AB951" s="7">
        <v>0.79410018357486101</v>
      </c>
    </row>
    <row r="952" spans="1:28">
      <c r="A952" s="7">
        <v>0.91193153659471138</v>
      </c>
      <c r="B952" s="7">
        <v>0.79873767315685185</v>
      </c>
      <c r="C952" s="7">
        <v>0.91548298555285923</v>
      </c>
      <c r="D952" s="7">
        <v>0.80058613219932229</v>
      </c>
      <c r="E952" s="7">
        <v>0.91668668431873523</v>
      </c>
      <c r="F952" s="7">
        <v>0.79721696151827892</v>
      </c>
      <c r="G952" s="7">
        <v>0.92056480177714017</v>
      </c>
      <c r="H952" s="7">
        <v>0.79540027853989936</v>
      </c>
      <c r="I952" s="7">
        <v>0.92317181089270794</v>
      </c>
      <c r="J952" s="7">
        <v>0.79349371469452312</v>
      </c>
      <c r="K952" s="7">
        <v>0.92124196376884282</v>
      </c>
      <c r="L952" s="7">
        <v>0.78848217544382093</v>
      </c>
      <c r="M952" s="7">
        <v>0.92477843954491967</v>
      </c>
      <c r="N952" s="7">
        <v>0.78239932888952646</v>
      </c>
      <c r="O952" s="7">
        <v>0.93625017616937567</v>
      </c>
      <c r="P952" s="7">
        <v>0.78253823568397551</v>
      </c>
      <c r="Q952" s="7">
        <v>0.94174449592206377</v>
      </c>
      <c r="R952" s="7">
        <v>0.78224044856907771</v>
      </c>
      <c r="S952" s="7">
        <v>0.94727881821546001</v>
      </c>
      <c r="T952" s="7">
        <v>0.77849087300650555</v>
      </c>
      <c r="U952" s="7">
        <v>0.95671370188444982</v>
      </c>
      <c r="V952" s="7">
        <v>0.78282149659814459</v>
      </c>
      <c r="W952" s="7">
        <v>0.96477883549199273</v>
      </c>
      <c r="X952" s="7">
        <v>0.79389500098959676</v>
      </c>
      <c r="Y952" s="7">
        <v>0.96714219406613722</v>
      </c>
      <c r="Z952" s="7">
        <v>0.79448058845639125</v>
      </c>
      <c r="AA952" s="7">
        <v>0.9696438128319701</v>
      </c>
      <c r="AB952" s="7">
        <v>0.79454323269702454</v>
      </c>
    </row>
    <row r="953" spans="1:28">
      <c r="A953" s="7">
        <v>0.9122421765231824</v>
      </c>
      <c r="B953" s="7">
        <v>0.7992379191943767</v>
      </c>
      <c r="C953" s="7">
        <v>0.91563673913332455</v>
      </c>
      <c r="D953" s="7">
        <v>0.80083398549922113</v>
      </c>
      <c r="E953" s="7">
        <v>0.91691410920230554</v>
      </c>
      <c r="F953" s="7">
        <v>0.79759736639980872</v>
      </c>
      <c r="G953" s="7">
        <v>0.92103707331578333</v>
      </c>
      <c r="H953" s="7">
        <v>0.79623644296922846</v>
      </c>
      <c r="I953" s="7">
        <v>0.9237173513716439</v>
      </c>
      <c r="J953" s="7">
        <v>0.79449420676957272</v>
      </c>
      <c r="K953" s="7">
        <v>0.92187009274239518</v>
      </c>
      <c r="L953" s="7">
        <v>0.7896415478393185</v>
      </c>
      <c r="M953" s="7">
        <v>0.92505112933578948</v>
      </c>
      <c r="N953" s="7">
        <v>0.78295404817977632</v>
      </c>
      <c r="O953" s="7">
        <v>0.93691248089771562</v>
      </c>
      <c r="P953" s="7">
        <v>0.78409163127418413</v>
      </c>
      <c r="Q953" s="7">
        <v>0.94209205738879065</v>
      </c>
      <c r="R953" s="7">
        <v>0.78313834935149518</v>
      </c>
      <c r="S953" s="7">
        <v>0.94745322456987147</v>
      </c>
      <c r="T953" s="7">
        <v>0.77899384270666661</v>
      </c>
      <c r="U953" s="7">
        <v>0.95709415295349132</v>
      </c>
      <c r="V953" s="7">
        <v>0.78412159156318184</v>
      </c>
      <c r="W953" s="7">
        <v>0.9651220884154833</v>
      </c>
      <c r="X953" s="7">
        <v>0.79520962215536073</v>
      </c>
      <c r="Y953" s="7">
        <v>0.96732393563141317</v>
      </c>
      <c r="Z953" s="7">
        <v>0.7952087142678157</v>
      </c>
      <c r="AA953" s="7">
        <v>0.96981456638479024</v>
      </c>
      <c r="AB953" s="7">
        <v>0.79525320075754069</v>
      </c>
    </row>
    <row r="954" spans="1:28">
      <c r="A954" s="7">
        <v>0.91245574147400621</v>
      </c>
      <c r="B954" s="7">
        <v>0.79958200857408979</v>
      </c>
      <c r="C954" s="7">
        <v>0.91642164167063822</v>
      </c>
      <c r="D954" s="7">
        <v>0.80210230440016883</v>
      </c>
      <c r="E954" s="7">
        <v>0.91755528297044353</v>
      </c>
      <c r="F954" s="7">
        <v>0.79867412102867341</v>
      </c>
      <c r="G954" s="7">
        <v>0.92128720231587957</v>
      </c>
      <c r="H954" s="7">
        <v>0.79668039997893736</v>
      </c>
      <c r="I954" s="7">
        <v>0.92387070606848765</v>
      </c>
      <c r="J954" s="7">
        <v>0.79477565190865196</v>
      </c>
      <c r="K954" s="7">
        <v>0.92242097882865937</v>
      </c>
      <c r="L954" s="7">
        <v>0.79065838189018567</v>
      </c>
      <c r="M954" s="7">
        <v>0.92519318928672167</v>
      </c>
      <c r="N954" s="7">
        <v>0.7832436643067644</v>
      </c>
      <c r="O954" s="7">
        <v>0.93726159562934408</v>
      </c>
      <c r="P954" s="7">
        <v>0.78491417739033198</v>
      </c>
      <c r="Q954" s="7">
        <v>0.9422890380689255</v>
      </c>
      <c r="R954" s="7">
        <v>0.78364767426447413</v>
      </c>
      <c r="S954" s="7">
        <v>0.94815793247906688</v>
      </c>
      <c r="T954" s="7">
        <v>0.78102751080840083</v>
      </c>
      <c r="U954" s="7">
        <v>0.95730696234142543</v>
      </c>
      <c r="V954" s="7">
        <v>0.78484971737460629</v>
      </c>
      <c r="W954" s="7">
        <v>0.9657429988084989</v>
      </c>
      <c r="X954" s="7">
        <v>0.79759101118698972</v>
      </c>
      <c r="Y954" s="7">
        <v>0.96794844953954284</v>
      </c>
      <c r="Z954" s="7">
        <v>0.79771720755580311</v>
      </c>
      <c r="AA954" s="7">
        <v>0.97002247464586289</v>
      </c>
      <c r="AB954" s="7">
        <v>0.79611932547586861</v>
      </c>
    </row>
    <row r="955" spans="1:28">
      <c r="A955" s="7">
        <v>0.91283995401711515</v>
      </c>
      <c r="B955" s="7">
        <v>0.80020118788006422</v>
      </c>
      <c r="C955" s="7">
        <v>0.91689618975849418</v>
      </c>
      <c r="D955" s="7">
        <v>0.80287128515113704</v>
      </c>
      <c r="E955" s="7">
        <v>0.91840104779850029</v>
      </c>
      <c r="F955" s="7">
        <v>0.80009587292479656</v>
      </c>
      <c r="G955" s="7">
        <v>0.92173323654682038</v>
      </c>
      <c r="H955" s="7">
        <v>0.7974729858060865</v>
      </c>
      <c r="I955" s="7">
        <v>0.92409696709661771</v>
      </c>
      <c r="J955" s="7">
        <v>0.79519146440445299</v>
      </c>
      <c r="K955" s="7">
        <v>0.92258310400967081</v>
      </c>
      <c r="L955" s="7">
        <v>0.79095798478017332</v>
      </c>
      <c r="M955" s="7">
        <v>0.92538668473712926</v>
      </c>
      <c r="N955" s="7">
        <v>0.78363859538902081</v>
      </c>
      <c r="O955" s="7">
        <v>0.93759505086113692</v>
      </c>
      <c r="P955" s="7">
        <v>0.7857013158922086</v>
      </c>
      <c r="Q955" s="7">
        <v>0.94239584537104304</v>
      </c>
      <c r="R955" s="7">
        <v>0.78392457996582632</v>
      </c>
      <c r="S955" s="7">
        <v>0.9482783348354118</v>
      </c>
      <c r="T955" s="7">
        <v>0.78137704751338644</v>
      </c>
      <c r="U955" s="7">
        <v>0.95749718787594618</v>
      </c>
      <c r="V955" s="7">
        <v>0.78550248851976112</v>
      </c>
      <c r="W955" s="7">
        <v>0.96610422308924027</v>
      </c>
      <c r="X955" s="7">
        <v>0.79898189490656868</v>
      </c>
      <c r="Y955" s="7">
        <v>0.96806159257282742</v>
      </c>
      <c r="Z955" s="7">
        <v>0.79817205921605705</v>
      </c>
      <c r="AA955" s="7">
        <v>0.97006437250836042</v>
      </c>
      <c r="AB955" s="7">
        <v>0.79629454777213415</v>
      </c>
    </row>
    <row r="956" spans="1:28">
      <c r="A956" s="7">
        <v>0.9136717332992712</v>
      </c>
      <c r="B956" s="7">
        <v>0.8015430456721907</v>
      </c>
      <c r="C956" s="7">
        <v>0.91716763126474776</v>
      </c>
      <c r="D956" s="7">
        <v>0.80331161061066436</v>
      </c>
      <c r="E956" s="7">
        <v>0.91855997121111566</v>
      </c>
      <c r="F956" s="7">
        <v>0.80036369975069455</v>
      </c>
      <c r="G956" s="7">
        <v>0.92234631497013309</v>
      </c>
      <c r="H956" s="7">
        <v>0.79856245086058697</v>
      </c>
      <c r="I956" s="7">
        <v>0.92438440240272368</v>
      </c>
      <c r="J956" s="7">
        <v>0.79572076284343118</v>
      </c>
      <c r="K956" s="7">
        <v>0.92414748468299113</v>
      </c>
      <c r="L956" s="7">
        <v>0.7938505144998721</v>
      </c>
      <c r="M956" s="7">
        <v>0.9266627749860199</v>
      </c>
      <c r="N956" s="7">
        <v>0.78624332475682235</v>
      </c>
      <c r="O956" s="7">
        <v>0.93798745950407547</v>
      </c>
      <c r="P956" s="7">
        <v>0.78663280851380657</v>
      </c>
      <c r="Q956" s="7">
        <v>0.94254817709701399</v>
      </c>
      <c r="R956" s="7">
        <v>0.78431951104808273</v>
      </c>
      <c r="S956" s="7">
        <v>0.94862006505268492</v>
      </c>
      <c r="T956" s="7">
        <v>0.7823693686005273</v>
      </c>
      <c r="U956" s="7">
        <v>0.95763442821592004</v>
      </c>
      <c r="V956" s="7">
        <v>0.78597368215583263</v>
      </c>
      <c r="W956" s="7">
        <v>0.96628483522961095</v>
      </c>
      <c r="X956" s="7">
        <v>0.7996773367663581</v>
      </c>
      <c r="Y956" s="7">
        <v>0.96833955026089658</v>
      </c>
      <c r="Z956" s="7">
        <v>0.79929057667201087</v>
      </c>
      <c r="AA956" s="7">
        <v>0.97018295136448551</v>
      </c>
      <c r="AB956" s="7">
        <v>0.79679116225947733</v>
      </c>
    </row>
    <row r="957" spans="1:28">
      <c r="A957" s="7">
        <v>0.91436045471963145</v>
      </c>
      <c r="B957" s="7">
        <v>0.80265702369041747</v>
      </c>
      <c r="C957" s="7">
        <v>0.91757574262030384</v>
      </c>
      <c r="D957" s="7">
        <v>0.80397436851881887</v>
      </c>
      <c r="E957" s="7">
        <v>0.91870702103543223</v>
      </c>
      <c r="F957" s="7">
        <v>0.80061155305059339</v>
      </c>
      <c r="G957" s="7">
        <v>0.92256845750868011</v>
      </c>
      <c r="H957" s="7">
        <v>0.79895738194284338</v>
      </c>
      <c r="I957" s="7">
        <v>0.924813460352363</v>
      </c>
      <c r="J957" s="7">
        <v>0.79651153289548948</v>
      </c>
      <c r="K957" s="7">
        <v>0.92468394077932237</v>
      </c>
      <c r="L957" s="7">
        <v>0.79484283558701296</v>
      </c>
      <c r="M957" s="7">
        <v>0.92742369380365652</v>
      </c>
      <c r="N957" s="7">
        <v>0.78779672034703097</v>
      </c>
      <c r="O957" s="7">
        <v>0.93826933050111583</v>
      </c>
      <c r="P957" s="7">
        <v>0.78730373740986981</v>
      </c>
      <c r="Q957" s="7">
        <v>0.94309359471356524</v>
      </c>
      <c r="R957" s="7">
        <v>0.78573853928156967</v>
      </c>
      <c r="S957" s="7">
        <v>0.94936461197684741</v>
      </c>
      <c r="T957" s="7">
        <v>0.78453921983407415</v>
      </c>
      <c r="U957" s="7">
        <v>0.95774908470248044</v>
      </c>
      <c r="V957" s="7">
        <v>0.78636861323808904</v>
      </c>
      <c r="W957" s="7">
        <v>0.96665863946042785</v>
      </c>
      <c r="X957" s="7">
        <v>0.80111724641338955</v>
      </c>
      <c r="Y957" s="7">
        <v>0.96848031088498288</v>
      </c>
      <c r="Z957" s="7">
        <v>0.79985709850035114</v>
      </c>
      <c r="AA957" s="7">
        <v>0.97078137932506359</v>
      </c>
      <c r="AB957" s="7">
        <v>0.79929965554746474</v>
      </c>
    </row>
    <row r="958" spans="1:28">
      <c r="A958" s="7">
        <v>0.91490100906884586</v>
      </c>
      <c r="B958" s="7">
        <v>0.80353676672192664</v>
      </c>
      <c r="C958" s="7">
        <v>0.91817177501865088</v>
      </c>
      <c r="D958" s="7">
        <v>0.80494399241732428</v>
      </c>
      <c r="E958" s="7">
        <v>0.91899107380165868</v>
      </c>
      <c r="F958" s="7">
        <v>0.801091825562119</v>
      </c>
      <c r="G958" s="7">
        <v>0.92272675593181797</v>
      </c>
      <c r="H958" s="7">
        <v>0.79923882708192262</v>
      </c>
      <c r="I958" s="7">
        <v>0.92497016706443835</v>
      </c>
      <c r="J958" s="7">
        <v>0.79680114902247756</v>
      </c>
      <c r="K958" s="7">
        <v>0.92504553935058365</v>
      </c>
      <c r="L958" s="7">
        <v>0.79551194870798536</v>
      </c>
      <c r="M958" s="7">
        <v>0.92757310168308515</v>
      </c>
      <c r="N958" s="7">
        <v>0.78810177056229114</v>
      </c>
      <c r="O958" s="7">
        <v>0.93863318358553072</v>
      </c>
      <c r="P958" s="7">
        <v>0.78816986212819773</v>
      </c>
      <c r="Q958" s="7">
        <v>0.94346041651346091</v>
      </c>
      <c r="R958" s="7">
        <v>0.78669363697934847</v>
      </c>
      <c r="S958" s="7">
        <v>0.94999318310188352</v>
      </c>
      <c r="T958" s="7">
        <v>0.78637678422599833</v>
      </c>
      <c r="U958" s="7">
        <v>0.95818165235632213</v>
      </c>
      <c r="V958" s="7">
        <v>0.78786118036275476</v>
      </c>
      <c r="W958" s="7">
        <v>0.96694887688002851</v>
      </c>
      <c r="X958" s="7">
        <v>0.80223576386934337</v>
      </c>
      <c r="Y958" s="7">
        <v>0.9685382187366639</v>
      </c>
      <c r="Z958" s="7">
        <v>0.80009042559952337</v>
      </c>
      <c r="AA958" s="7">
        <v>0.97089363397552875</v>
      </c>
      <c r="AB958" s="7">
        <v>0.79977084918353625</v>
      </c>
    </row>
    <row r="959" spans="1:28">
      <c r="A959" s="7">
        <v>0.91533631370545332</v>
      </c>
      <c r="B959" s="7">
        <v>0.8042467347824428</v>
      </c>
      <c r="C959" s="7">
        <v>0.91888644443896195</v>
      </c>
      <c r="D959" s="7">
        <v>0.80610881213809438</v>
      </c>
      <c r="E959" s="7">
        <v>0.91915456397900441</v>
      </c>
      <c r="F959" s="7">
        <v>0.80136873126347119</v>
      </c>
      <c r="G959" s="7">
        <v>0.92309845112426858</v>
      </c>
      <c r="H959" s="7">
        <v>0.79990158499007713</v>
      </c>
      <c r="I959" s="7">
        <v>0.925146985867903</v>
      </c>
      <c r="J959" s="7">
        <v>0.79712798853882771</v>
      </c>
      <c r="K959" s="7">
        <v>0.92532989503455665</v>
      </c>
      <c r="L959" s="7">
        <v>0.79603852348432724</v>
      </c>
      <c r="M959" s="7">
        <v>0.92788416398943663</v>
      </c>
      <c r="N959" s="7">
        <v>0.78873819973162851</v>
      </c>
      <c r="O959" s="7">
        <v>0.93876030187831361</v>
      </c>
      <c r="P959" s="7">
        <v>0.78847400445591243</v>
      </c>
      <c r="Q959" s="7">
        <v>0.9437388158747182</v>
      </c>
      <c r="R959" s="7">
        <v>0.78742176279077292</v>
      </c>
      <c r="S959" s="7">
        <v>0.95030304210718297</v>
      </c>
      <c r="T959" s="7">
        <v>0.78728557965896084</v>
      </c>
      <c r="U959" s="7">
        <v>0.95838056398830951</v>
      </c>
      <c r="V959" s="7">
        <v>0.7885502670097263</v>
      </c>
      <c r="W959" s="7">
        <v>0.967069284973609</v>
      </c>
      <c r="X959" s="7">
        <v>0.80270060229259688</v>
      </c>
      <c r="Y959" s="7">
        <v>0.96862374417914676</v>
      </c>
      <c r="Z959" s="7">
        <v>0.80043542286678182</v>
      </c>
      <c r="AA959" s="7">
        <v>0.97102090861443635</v>
      </c>
      <c r="AB959" s="7">
        <v>0.80030559494778686</v>
      </c>
    </row>
    <row r="960" spans="1:28">
      <c r="A960" s="7">
        <v>0.91564899731766436</v>
      </c>
      <c r="B960" s="7">
        <v>0.80475696758296722</v>
      </c>
      <c r="C960" s="7">
        <v>0.9194359711246991</v>
      </c>
      <c r="D960" s="7">
        <v>0.80700580503296648</v>
      </c>
      <c r="E960" s="7">
        <v>0.91982861845320085</v>
      </c>
      <c r="F960" s="7">
        <v>0.8025117616831513</v>
      </c>
      <c r="G960" s="7">
        <v>0.9238934415476513</v>
      </c>
      <c r="H960" s="7">
        <v>0.80132061322356407</v>
      </c>
      <c r="I960" s="7">
        <v>0.92595398353490044</v>
      </c>
      <c r="J960" s="7">
        <v>0.79862055566349344</v>
      </c>
      <c r="K960" s="7">
        <v>0.92581202646290495</v>
      </c>
      <c r="L960" s="7">
        <v>0.79693551637919935</v>
      </c>
      <c r="M960" s="7">
        <v>0.92821073858928071</v>
      </c>
      <c r="N960" s="7">
        <v>0.78940731285260091</v>
      </c>
      <c r="O960" s="7">
        <v>0.93894545243519301</v>
      </c>
      <c r="P960" s="7">
        <v>0.78891705357807596</v>
      </c>
      <c r="Q960" s="7">
        <v>0.94456701020097422</v>
      </c>
      <c r="R960" s="7">
        <v>0.78958798247413808</v>
      </c>
      <c r="S960" s="7">
        <v>0.95072887691160879</v>
      </c>
      <c r="T960" s="7">
        <v>0.78853664869654561</v>
      </c>
      <c r="U960" s="7">
        <v>0.95843528640234976</v>
      </c>
      <c r="V960" s="7">
        <v>0.78874001550671846</v>
      </c>
      <c r="W960" s="7">
        <v>0.96713847469902459</v>
      </c>
      <c r="X960" s="7">
        <v>0.80296933700604034</v>
      </c>
      <c r="Y960" s="7">
        <v>0.96917698688520737</v>
      </c>
      <c r="Z960" s="7">
        <v>0.80266791834096241</v>
      </c>
      <c r="AA960" s="7">
        <v>0.97108889382528141</v>
      </c>
      <c r="AB960" s="7">
        <v>0.80059248741213862</v>
      </c>
    </row>
    <row r="961" spans="1:28">
      <c r="A961" s="7">
        <v>0.91581862306807948</v>
      </c>
      <c r="B961" s="7">
        <v>0.80503387328431941</v>
      </c>
      <c r="C961" s="7">
        <v>0.9197994749599967</v>
      </c>
      <c r="D961" s="7">
        <v>0.80760047137521462</v>
      </c>
      <c r="E961" s="7">
        <v>0.9204113376327907</v>
      </c>
      <c r="F961" s="7">
        <v>0.80350045122011049</v>
      </c>
      <c r="G961" s="7">
        <v>0.92422578077854833</v>
      </c>
      <c r="H961" s="7">
        <v>0.80191618745335769</v>
      </c>
      <c r="I961" s="7">
        <v>0.92611571826982308</v>
      </c>
      <c r="J961" s="7">
        <v>0.79892015855348109</v>
      </c>
      <c r="K961" s="7">
        <v>0.9276047405063409</v>
      </c>
      <c r="L961" s="7">
        <v>0.80027654254633418</v>
      </c>
      <c r="M961" s="7">
        <v>0.92926965672927508</v>
      </c>
      <c r="N961" s="7">
        <v>0.79157716408614776</v>
      </c>
      <c r="O961" s="7">
        <v>0.93934799369567223</v>
      </c>
      <c r="P961" s="7">
        <v>0.78988123015130884</v>
      </c>
      <c r="Q961" s="7">
        <v>0.94487167365291624</v>
      </c>
      <c r="R961" s="7">
        <v>0.79038510773901427</v>
      </c>
      <c r="S961" s="7">
        <v>0.95105290090000771</v>
      </c>
      <c r="T961" s="7">
        <v>0.7894917463943244</v>
      </c>
      <c r="U961" s="7">
        <v>0.95875840922811095</v>
      </c>
      <c r="V961" s="7">
        <v>0.78986216451285396</v>
      </c>
      <c r="W961" s="7">
        <v>0.96731459400008257</v>
      </c>
      <c r="X961" s="7">
        <v>0.80365842365301188</v>
      </c>
      <c r="Y961" s="7">
        <v>0.96929992970877643</v>
      </c>
      <c r="Z961" s="7">
        <v>0.80316544071585094</v>
      </c>
      <c r="AA961" s="7">
        <v>0.97144463039365669</v>
      </c>
      <c r="AB961" s="7">
        <v>0.80209776496244012</v>
      </c>
    </row>
    <row r="962" spans="1:28">
      <c r="A962" s="7">
        <v>0.91640311661770268</v>
      </c>
      <c r="B962" s="7">
        <v>0.80598897098209821</v>
      </c>
      <c r="C962" s="7">
        <v>0.92010033844769734</v>
      </c>
      <c r="D962" s="7">
        <v>0.80809345431237611</v>
      </c>
      <c r="E962" s="7">
        <v>0.92082051975262813</v>
      </c>
      <c r="F962" s="7">
        <v>0.80419498519235455</v>
      </c>
      <c r="G962" s="7">
        <v>0.9247855100095328</v>
      </c>
      <c r="H962" s="7">
        <v>0.80292031107858897</v>
      </c>
      <c r="I962" s="7">
        <v>0.92637466144646086</v>
      </c>
      <c r="J962" s="7">
        <v>0.79940043106500669</v>
      </c>
      <c r="K962" s="7">
        <v>0.92889495137093492</v>
      </c>
      <c r="L962" s="7">
        <v>0.80268244454168947</v>
      </c>
      <c r="M962" s="7">
        <v>0.92939783725971392</v>
      </c>
      <c r="N962" s="7">
        <v>0.7918404514743187</v>
      </c>
      <c r="O962" s="7">
        <v>0.93955064604648553</v>
      </c>
      <c r="P962" s="7">
        <v>0.79036694998810697</v>
      </c>
      <c r="Q962" s="7">
        <v>0.94508353731777239</v>
      </c>
      <c r="R962" s="7">
        <v>0.79093982702926413</v>
      </c>
      <c r="S962" s="7">
        <v>0.95111752863539878</v>
      </c>
      <c r="T962" s="7">
        <v>0.78968240277886204</v>
      </c>
      <c r="U962" s="7">
        <v>0.95889825539732487</v>
      </c>
      <c r="V962" s="7">
        <v>0.79034879223719756</v>
      </c>
      <c r="W962" s="7">
        <v>0.96736311666465979</v>
      </c>
      <c r="X962" s="7">
        <v>0.80384908003754951</v>
      </c>
      <c r="Y962" s="7">
        <v>0.96946207169348342</v>
      </c>
      <c r="Z962" s="7">
        <v>0.80382275129873293</v>
      </c>
      <c r="AA962" s="7">
        <v>0.97156083767265933</v>
      </c>
      <c r="AB962" s="7">
        <v>0.80259074789960161</v>
      </c>
    </row>
    <row r="963" spans="1:28">
      <c r="A963" s="7">
        <v>0.91658806999616738</v>
      </c>
      <c r="B963" s="7">
        <v>0.80629129753472206</v>
      </c>
      <c r="C963" s="7">
        <v>0.92050844980325341</v>
      </c>
      <c r="D963" s="7">
        <v>0.80876256743334851</v>
      </c>
      <c r="E963" s="7">
        <v>0.92094564910623911</v>
      </c>
      <c r="F963" s="7">
        <v>0.80440743087798217</v>
      </c>
      <c r="G963" s="7">
        <v>0.92515807977890685</v>
      </c>
      <c r="H963" s="7">
        <v>0.80358942419956136</v>
      </c>
      <c r="I963" s="7">
        <v>0.92694450403582562</v>
      </c>
      <c r="J963" s="7">
        <v>0.80046175160559929</v>
      </c>
      <c r="K963" s="7">
        <v>0.93028956745680869</v>
      </c>
      <c r="L963" s="7">
        <v>0.80528717390949101</v>
      </c>
      <c r="M963" s="7">
        <v>0.92992198949246363</v>
      </c>
      <c r="N963" s="7">
        <v>0.79291720610318339</v>
      </c>
      <c r="O963" s="7">
        <v>0.93999003318893082</v>
      </c>
      <c r="P963" s="7">
        <v>0.79142100742833621</v>
      </c>
      <c r="Q963" s="7">
        <v>0.94523411810436442</v>
      </c>
      <c r="R963" s="7">
        <v>0.79133475811152054</v>
      </c>
      <c r="S963" s="7">
        <v>0.95166110986183838</v>
      </c>
      <c r="T963" s="7">
        <v>0.79129390317197734</v>
      </c>
      <c r="U963" s="7">
        <v>0.95908587510260557</v>
      </c>
      <c r="V963" s="7">
        <v>0.79100247126989787</v>
      </c>
      <c r="W963" s="7">
        <v>0.96742242214358753</v>
      </c>
      <c r="X963" s="7">
        <v>0.80408240713672174</v>
      </c>
      <c r="Y963" s="7">
        <v>0.96967053995953523</v>
      </c>
      <c r="Z963" s="7">
        <v>0.80466799460351623</v>
      </c>
      <c r="AA963" s="7">
        <v>0.971803529064862</v>
      </c>
      <c r="AB963" s="7">
        <v>0.80362210815119539</v>
      </c>
    </row>
    <row r="964" spans="1:28">
      <c r="A964" s="7">
        <v>0.91685783624983963</v>
      </c>
      <c r="B964" s="7">
        <v>0.80673253088179475</v>
      </c>
      <c r="C964" s="7">
        <v>0.92081785515653547</v>
      </c>
      <c r="D964" s="7">
        <v>0.80927098445878209</v>
      </c>
      <c r="E964" s="7">
        <v>0.92129363657869012</v>
      </c>
      <c r="F964" s="7">
        <v>0.80499846567004874</v>
      </c>
      <c r="G964" s="7">
        <v>0.9258743582791823</v>
      </c>
      <c r="H964" s="7">
        <v>0.80487680873896272</v>
      </c>
      <c r="I964" s="7">
        <v>0.92762831514306332</v>
      </c>
      <c r="J964" s="7">
        <v>0.80173642571936488</v>
      </c>
      <c r="K964" s="7">
        <v>0.9306053295894593</v>
      </c>
      <c r="L964" s="7">
        <v>0.80587820870155757</v>
      </c>
      <c r="M964" s="7">
        <v>0.93030653108378003</v>
      </c>
      <c r="N964" s="7">
        <v>0.79370797615524169</v>
      </c>
      <c r="O964" s="7">
        <v>0.94080801176857731</v>
      </c>
      <c r="P964" s="7">
        <v>0.79338839973925501</v>
      </c>
      <c r="Q964" s="7">
        <v>0.945457362875184</v>
      </c>
      <c r="R964" s="7">
        <v>0.79192034557831459</v>
      </c>
      <c r="S964" s="7">
        <v>0.95183286028191871</v>
      </c>
      <c r="T964" s="7">
        <v>0.79180322808495629</v>
      </c>
      <c r="U964" s="7">
        <v>0.95941768402583349</v>
      </c>
      <c r="V964" s="7">
        <v>0.79216184366539544</v>
      </c>
      <c r="W964" s="7">
        <v>0.96747633621534002</v>
      </c>
      <c r="X964" s="7">
        <v>0.80429485282234936</v>
      </c>
      <c r="Y964" s="7">
        <v>0.96981753681380256</v>
      </c>
      <c r="Z964" s="7">
        <v>0.80526538460840069</v>
      </c>
      <c r="AA964" s="7">
        <v>0.97193475633230708</v>
      </c>
      <c r="AB964" s="7">
        <v>0.80418227476671778</v>
      </c>
    </row>
    <row r="965" spans="1:28">
      <c r="A965" s="7">
        <v>0.91716847617831065</v>
      </c>
      <c r="B965" s="7">
        <v>0.80724094790722833</v>
      </c>
      <c r="C965" s="7">
        <v>0.92112441322129035</v>
      </c>
      <c r="D965" s="7">
        <v>0.80977486204648852</v>
      </c>
      <c r="E965" s="7">
        <v>0.92231202511355326</v>
      </c>
      <c r="F965" s="7">
        <v>0.8067298072191591</v>
      </c>
      <c r="G965" s="7">
        <v>0.9260414024715542</v>
      </c>
      <c r="H965" s="7">
        <v>0.80517822740404121</v>
      </c>
      <c r="I965" s="7">
        <v>0.92838587058539523</v>
      </c>
      <c r="J965" s="7">
        <v>0.80315545395285182</v>
      </c>
      <c r="K965" s="7">
        <v>0.930808198271458</v>
      </c>
      <c r="L965" s="7">
        <v>0.80625861358308737</v>
      </c>
      <c r="M965" s="7">
        <v>0.93077026701555865</v>
      </c>
      <c r="N965" s="7">
        <v>0.79466307385302049</v>
      </c>
      <c r="O965" s="7">
        <v>0.94128240249889028</v>
      </c>
      <c r="P965" s="7">
        <v>0.79453143015893513</v>
      </c>
      <c r="Q965" s="7">
        <v>0.94553002685941157</v>
      </c>
      <c r="R965" s="7">
        <v>0.79211100196285222</v>
      </c>
      <c r="S965" s="7">
        <v>0.95222328262859601</v>
      </c>
      <c r="T965" s="7">
        <v>0.79296260048045386</v>
      </c>
      <c r="U965" s="7">
        <v>0.95982766782626172</v>
      </c>
      <c r="V965" s="7">
        <v>0.79360175331242688</v>
      </c>
      <c r="W965" s="7">
        <v>0.96754912021220585</v>
      </c>
      <c r="X965" s="7">
        <v>0.80458174528670112</v>
      </c>
      <c r="Y965" s="7">
        <v>0.9699128620465699</v>
      </c>
      <c r="Z965" s="7">
        <v>0.80565305259029374</v>
      </c>
      <c r="AA965" s="7">
        <v>0.97205333518843218</v>
      </c>
      <c r="AB965" s="7">
        <v>0.80468978390460588</v>
      </c>
    </row>
    <row r="966" spans="1:28">
      <c r="A966" s="7">
        <v>0.9174832034742616</v>
      </c>
      <c r="B966" s="7">
        <v>0.80775753592057065</v>
      </c>
      <c r="C966" s="7">
        <v>0.92158282667415914</v>
      </c>
      <c r="D966" s="7">
        <v>0.81052931659673011</v>
      </c>
      <c r="E966" s="7">
        <v>0.92248921558509001</v>
      </c>
      <c r="F966" s="7">
        <v>0.80703122588423759</v>
      </c>
      <c r="G966" s="7">
        <v>0.92619008054853447</v>
      </c>
      <c r="H966" s="7">
        <v>0.80544696211748468</v>
      </c>
      <c r="I966" s="7">
        <v>0.92980293502453604</v>
      </c>
      <c r="J966" s="7">
        <v>0.80581011713565132</v>
      </c>
      <c r="K966" s="7">
        <v>0.9320491774056926</v>
      </c>
      <c r="L966" s="7">
        <v>0.80858643724953672</v>
      </c>
      <c r="M966" s="7">
        <v>0.93217127204888972</v>
      </c>
      <c r="N966" s="7">
        <v>0.79755560357271926</v>
      </c>
      <c r="O966" s="7">
        <v>0.94190141331592003</v>
      </c>
      <c r="P966" s="7">
        <v>0.79602399728360085</v>
      </c>
      <c r="Q966" s="7">
        <v>0.94577866025122626</v>
      </c>
      <c r="R966" s="7">
        <v>0.79276377310800705</v>
      </c>
      <c r="S966" s="7">
        <v>0.95306698443445426</v>
      </c>
      <c r="T966" s="7">
        <v>0.79547109376844127</v>
      </c>
      <c r="U966" s="7">
        <v>0.96028629377250352</v>
      </c>
      <c r="V966" s="7">
        <v>0.79521325370554219</v>
      </c>
      <c r="W966" s="7">
        <v>0.96809814517621817</v>
      </c>
      <c r="X966" s="7">
        <v>0.80674796497006629</v>
      </c>
      <c r="Y966" s="7">
        <v>0.9701427116732424</v>
      </c>
      <c r="Z966" s="7">
        <v>0.80659180831225497</v>
      </c>
      <c r="AA966" s="7">
        <v>0.97212290145069225</v>
      </c>
      <c r="AB966" s="7">
        <v>0.80498757101950269</v>
      </c>
    </row>
    <row r="967" spans="1:28">
      <c r="A967" s="7">
        <v>0.91776829735598342</v>
      </c>
      <c r="B967" s="7">
        <v>0.80822872955664216</v>
      </c>
      <c r="C967" s="7">
        <v>0.92171190375405598</v>
      </c>
      <c r="D967" s="7">
        <v>0.81074176228235773</v>
      </c>
      <c r="E967" s="7">
        <v>0.92328383264816705</v>
      </c>
      <c r="F967" s="7">
        <v>0.80838307043936364</v>
      </c>
      <c r="G967" s="7">
        <v>0.92657401981791288</v>
      </c>
      <c r="H967" s="7">
        <v>0.80614149608972874</v>
      </c>
      <c r="I967" s="7">
        <v>0.93117642326566663</v>
      </c>
      <c r="J967" s="7">
        <v>0.80838942565218119</v>
      </c>
      <c r="K967" s="7">
        <v>0.93221130258670404</v>
      </c>
      <c r="L967" s="7">
        <v>0.80889057957725141</v>
      </c>
      <c r="M967" s="7">
        <v>0.93273787897961913</v>
      </c>
      <c r="N967" s="7">
        <v>0.79872587061876188</v>
      </c>
      <c r="O967" s="7">
        <v>0.94234080045836532</v>
      </c>
      <c r="P967" s="7">
        <v>0.79708622571173882</v>
      </c>
      <c r="Q967" s="7">
        <v>0.94592311274999186</v>
      </c>
      <c r="R967" s="7">
        <v>0.79314327010199137</v>
      </c>
      <c r="S967" s="7">
        <v>0.95341225589750223</v>
      </c>
      <c r="T967" s="7">
        <v>0.79650245402003506</v>
      </c>
      <c r="U967" s="7">
        <v>0.9609012694731458</v>
      </c>
      <c r="V967" s="7">
        <v>0.79737947338890736</v>
      </c>
      <c r="W967" s="7">
        <v>0.96821046615903572</v>
      </c>
      <c r="X967" s="7">
        <v>0.80719192197977518</v>
      </c>
      <c r="Y967" s="7">
        <v>0.97028970852750973</v>
      </c>
      <c r="Z967" s="7">
        <v>0.80719373775486647</v>
      </c>
      <c r="AA967" s="7">
        <v>0.97223199399832738</v>
      </c>
      <c r="AB967" s="7">
        <v>0.80545513310539252</v>
      </c>
    </row>
    <row r="968" spans="1:28">
      <c r="A968" s="7">
        <v>0.91807178439136472</v>
      </c>
      <c r="B968" s="7">
        <v>0.80873169925680322</v>
      </c>
      <c r="C968" s="7">
        <v>0.92276065502821758</v>
      </c>
      <c r="D968" s="7">
        <v>0.81247310383146809</v>
      </c>
      <c r="E968" s="7">
        <v>0.92374964265066051</v>
      </c>
      <c r="F968" s="7">
        <v>0.80917565626651278</v>
      </c>
      <c r="G968" s="7">
        <v>0.92729642035665227</v>
      </c>
      <c r="H968" s="7">
        <v>0.80744885415512935</v>
      </c>
      <c r="I968" s="7">
        <v>0.93168425357324758</v>
      </c>
      <c r="J968" s="7">
        <v>0.80934452334995999</v>
      </c>
      <c r="K968" s="7">
        <v>0.93241332244576547</v>
      </c>
      <c r="L968" s="7">
        <v>0.80927098445878121</v>
      </c>
      <c r="M968" s="7">
        <v>0.93301710026248585</v>
      </c>
      <c r="N968" s="7">
        <v>0.79930419498519256</v>
      </c>
      <c r="O968" s="7">
        <v>0.94259503704393111</v>
      </c>
      <c r="P968" s="7">
        <v>0.79770449713016789</v>
      </c>
      <c r="Q968" s="7">
        <v>0.94609733121820005</v>
      </c>
      <c r="R968" s="7">
        <v>0.79360266119997236</v>
      </c>
      <c r="S968" s="7">
        <v>0.95351406671352923</v>
      </c>
      <c r="T968" s="7">
        <v>0.79680659634774975</v>
      </c>
      <c r="U968" s="7">
        <v>0.9610159259597062</v>
      </c>
      <c r="V968" s="7">
        <v>0.79778348334661797</v>
      </c>
      <c r="W968" s="7">
        <v>0.96832548284544095</v>
      </c>
      <c r="X968" s="7">
        <v>0.80764677364002913</v>
      </c>
      <c r="Y968" s="7">
        <v>0.97056321176544957</v>
      </c>
      <c r="Z968" s="7">
        <v>0.80831588676100197</v>
      </c>
      <c r="AA968" s="7">
        <v>0.97252844113864012</v>
      </c>
      <c r="AB968" s="7">
        <v>0.80673797820706683</v>
      </c>
    </row>
    <row r="969" spans="1:28">
      <c r="A969" s="7">
        <v>0.9182996551283682</v>
      </c>
      <c r="B969" s="7">
        <v>0.80910938047569669</v>
      </c>
      <c r="C969" s="7">
        <v>0.92377049335917505</v>
      </c>
      <c r="D969" s="7">
        <v>0.81414452480258093</v>
      </c>
      <c r="E969" s="7">
        <v>0.92423006630029103</v>
      </c>
      <c r="F969" s="7">
        <v>0.80999366294493358</v>
      </c>
      <c r="G969" s="7">
        <v>0.92821997358777675</v>
      </c>
      <c r="H969" s="7">
        <v>0.80912027512624218</v>
      </c>
      <c r="I969" s="7">
        <v>0.93225661017403594</v>
      </c>
      <c r="J969" s="7">
        <v>0.81042127797882468</v>
      </c>
      <c r="K969" s="7">
        <v>0.93284367567494253</v>
      </c>
      <c r="L969" s="7">
        <v>0.81008172803683864</v>
      </c>
      <c r="M969" s="7">
        <v>0.93316814101491374</v>
      </c>
      <c r="N969" s="7">
        <v>0.79961741618836146</v>
      </c>
      <c r="O969" s="7">
        <v>0.94293678259916636</v>
      </c>
      <c r="P969" s="7">
        <v>0.79854066155949699</v>
      </c>
      <c r="Q969" s="7">
        <v>0.94653068871449686</v>
      </c>
      <c r="R969" s="7">
        <v>0.79474569161965247</v>
      </c>
      <c r="S969" s="7">
        <v>0.95364597811864238</v>
      </c>
      <c r="T969" s="7">
        <v>0.79720152743000616</v>
      </c>
      <c r="U969" s="7">
        <v>0.96114795464120006</v>
      </c>
      <c r="V969" s="7">
        <v>0.7982510454325078</v>
      </c>
      <c r="W969" s="7">
        <v>0.96874421546938494</v>
      </c>
      <c r="X969" s="7">
        <v>0.80930366841041523</v>
      </c>
      <c r="Y969" s="7">
        <v>0.97091956777579458</v>
      </c>
      <c r="Z969" s="7">
        <v>0.80977940148421435</v>
      </c>
      <c r="AA969" s="7">
        <v>0.97283674616456539</v>
      </c>
      <c r="AB969" s="7">
        <v>0.80807438867392078</v>
      </c>
    </row>
    <row r="970" spans="1:28">
      <c r="A970" s="7">
        <v>0.91906297100523626</v>
      </c>
      <c r="B970" s="7">
        <v>0.81037769937664439</v>
      </c>
      <c r="C970" s="7">
        <v>0.92412735352124276</v>
      </c>
      <c r="D970" s="7">
        <v>0.8147355595946475</v>
      </c>
      <c r="E970" s="7">
        <v>0.92440908347771988</v>
      </c>
      <c r="F970" s="7">
        <v>0.81029871316019375</v>
      </c>
      <c r="G970" s="7">
        <v>0.92842987204939598</v>
      </c>
      <c r="H970" s="7">
        <v>0.80950068000777198</v>
      </c>
      <c r="I970" s="7">
        <v>0.93369211069695035</v>
      </c>
      <c r="J970" s="7">
        <v>0.81312496708907678</v>
      </c>
      <c r="K970" s="7">
        <v>0.93326129656006118</v>
      </c>
      <c r="L970" s="7">
        <v>0.81086886653871526</v>
      </c>
      <c r="M970" s="7">
        <v>0.93383598607159479</v>
      </c>
      <c r="N970" s="7">
        <v>0.80100829990794042</v>
      </c>
      <c r="O970" s="7">
        <v>0.94320944212571523</v>
      </c>
      <c r="P970" s="7">
        <v>0.79920977468046939</v>
      </c>
      <c r="Q970" s="7">
        <v>0.9472949737534202</v>
      </c>
      <c r="R970" s="7">
        <v>0.79676301774556924</v>
      </c>
      <c r="S970" s="7">
        <v>0.95511382449231819</v>
      </c>
      <c r="T970" s="7">
        <v>0.80160115047509728</v>
      </c>
      <c r="U970" s="7">
        <v>0.96143285863810779</v>
      </c>
      <c r="V970" s="7">
        <v>0.79926243215810244</v>
      </c>
      <c r="W970" s="7">
        <v>0.96887271067372827</v>
      </c>
      <c r="X970" s="7">
        <v>0.80981299332339418</v>
      </c>
      <c r="Y970" s="7">
        <v>0.9711137818014326</v>
      </c>
      <c r="Z970" s="7">
        <v>0.81057743463663601</v>
      </c>
      <c r="AA970" s="7">
        <v>0.97299247972894298</v>
      </c>
      <c r="AB970" s="7">
        <v>0.80875076489525655</v>
      </c>
    </row>
    <row r="971" spans="1:28">
      <c r="A971" s="7">
        <v>0.91931843147272896</v>
      </c>
      <c r="B971" s="7">
        <v>0.81080259074789962</v>
      </c>
      <c r="C971" s="7">
        <v>0.92477653530542969</v>
      </c>
      <c r="D971" s="7">
        <v>0.81581231422351219</v>
      </c>
      <c r="E971" s="7">
        <v>0.92474976412660237</v>
      </c>
      <c r="F971" s="7">
        <v>0.8108843006269878</v>
      </c>
      <c r="G971" s="7">
        <v>0.9289808555111464</v>
      </c>
      <c r="H971" s="7">
        <v>0.81050117208282157</v>
      </c>
      <c r="I971" s="7">
        <v>0.9338605494623361</v>
      </c>
      <c r="J971" s="7">
        <v>0.8134436356175182</v>
      </c>
      <c r="K971" s="7">
        <v>0.93351254814948215</v>
      </c>
      <c r="L971" s="7">
        <v>0.81134278383742298</v>
      </c>
      <c r="M971" s="7">
        <v>0.93443116827981054</v>
      </c>
      <c r="N971" s="7">
        <v>0.80224847429498014</v>
      </c>
      <c r="O971" s="7">
        <v>0.94352263212242671</v>
      </c>
      <c r="P971" s="7">
        <v>0.79997875543143759</v>
      </c>
      <c r="Q971" s="7">
        <v>0.94739652823740084</v>
      </c>
      <c r="R971" s="7">
        <v>0.7970317524590127</v>
      </c>
      <c r="S971" s="7">
        <v>0.95529000146961707</v>
      </c>
      <c r="T971" s="7">
        <v>0.80213044891407548</v>
      </c>
      <c r="U971" s="7">
        <v>0.96152058822252151</v>
      </c>
      <c r="V971" s="7">
        <v>0.79957474547372587</v>
      </c>
      <c r="W971" s="7">
        <v>0.9689454946705941</v>
      </c>
      <c r="X971" s="7">
        <v>0.81010170156283678</v>
      </c>
      <c r="Y971" s="7">
        <v>0.97154586346397598</v>
      </c>
      <c r="Z971" s="7">
        <v>0.81235507845056265</v>
      </c>
      <c r="AA971" s="7">
        <v>0.97303595864285553</v>
      </c>
      <c r="AB971" s="7">
        <v>0.80893960550470334</v>
      </c>
    </row>
    <row r="972" spans="1:28">
      <c r="A972" s="7">
        <v>0.91992234001788165</v>
      </c>
      <c r="B972" s="7">
        <v>0.81180762226067638</v>
      </c>
      <c r="C972" s="7">
        <v>0.92545988455194228</v>
      </c>
      <c r="D972" s="7">
        <v>0.8169462657677381</v>
      </c>
      <c r="E972" s="7">
        <v>0.92522562101150252</v>
      </c>
      <c r="F972" s="7">
        <v>0.8117023073054086</v>
      </c>
      <c r="G972" s="7">
        <v>0.92922311331893193</v>
      </c>
      <c r="H972" s="7">
        <v>0.81094240542989426</v>
      </c>
      <c r="I972" s="7">
        <v>0.93453262851626329</v>
      </c>
      <c r="J972" s="7">
        <v>0.81471740184373831</v>
      </c>
      <c r="K972" s="7">
        <v>0.93393441314928693</v>
      </c>
      <c r="L972" s="7">
        <v>0.8121390012147538</v>
      </c>
      <c r="M972" s="7">
        <v>0.93456098168324853</v>
      </c>
      <c r="N972" s="7">
        <v>0.80251902478351445</v>
      </c>
      <c r="O972" s="7">
        <v>0.94487856057877773</v>
      </c>
      <c r="P972" s="7">
        <v>0.80331978159857242</v>
      </c>
      <c r="Q972" s="7">
        <v>0.9475392297967874</v>
      </c>
      <c r="R972" s="7">
        <v>0.79740943367790618</v>
      </c>
      <c r="S972" s="7">
        <v>0.95537233543388234</v>
      </c>
      <c r="T972" s="7">
        <v>0.80237830221397433</v>
      </c>
      <c r="U972" s="7">
        <v>0.96187671821865617</v>
      </c>
      <c r="V972" s="7">
        <v>0.80084578803730977</v>
      </c>
      <c r="W972" s="7">
        <v>0.96918181801844228</v>
      </c>
      <c r="X972" s="7">
        <v>0.81104045728479801</v>
      </c>
      <c r="Y972" s="7">
        <v>0.97168484230801055</v>
      </c>
      <c r="Z972" s="7">
        <v>0.81292704760417545</v>
      </c>
      <c r="AA972" s="7">
        <v>0.97329208897208574</v>
      </c>
      <c r="AB972" s="7">
        <v>0.81005358352293011</v>
      </c>
    </row>
    <row r="973" spans="1:28">
      <c r="A973" s="7">
        <v>0.92085221611955492</v>
      </c>
      <c r="B973" s="7">
        <v>0.81335738630070331</v>
      </c>
      <c r="C973" s="7">
        <v>0.92558801253566336</v>
      </c>
      <c r="D973" s="7">
        <v>0.81715961934091108</v>
      </c>
      <c r="E973" s="7">
        <v>0.92544482571855824</v>
      </c>
      <c r="F973" s="7">
        <v>0.81207998852430208</v>
      </c>
      <c r="G973" s="7">
        <v>0.92965427974217463</v>
      </c>
      <c r="H973" s="7">
        <v>0.81173226759440709</v>
      </c>
      <c r="I973" s="7">
        <v>0.93479492370813266</v>
      </c>
      <c r="J973" s="7">
        <v>0.81521492421862685</v>
      </c>
      <c r="K973" s="7">
        <v>0.93420009472864085</v>
      </c>
      <c r="L973" s="7">
        <v>0.81264197091491486</v>
      </c>
      <c r="M973" s="7">
        <v>0.93507043805900525</v>
      </c>
      <c r="N973" s="7">
        <v>0.80358125321165241</v>
      </c>
      <c r="O973" s="7">
        <v>0.94514477207598246</v>
      </c>
      <c r="P973" s="7">
        <v>0.80397618429390894</v>
      </c>
      <c r="Q973" s="7">
        <v>0.94793581756612566</v>
      </c>
      <c r="R973" s="7">
        <v>0.79846349111813542</v>
      </c>
      <c r="S973" s="7">
        <v>0.95579285836964589</v>
      </c>
      <c r="T973" s="7">
        <v>0.80364662111492202</v>
      </c>
      <c r="U973" s="7">
        <v>0.96192622897421631</v>
      </c>
      <c r="V973" s="7">
        <v>0.80102282610866615</v>
      </c>
      <c r="W973" s="7">
        <v>0.96946127262369242</v>
      </c>
      <c r="X973" s="7">
        <v>0.81215443530302478</v>
      </c>
      <c r="Y973" s="7">
        <v>0.97177036775049341</v>
      </c>
      <c r="Z973" s="7">
        <v>0.81327930797179726</v>
      </c>
      <c r="AA973" s="7">
        <v>0.97338378995415586</v>
      </c>
      <c r="AB973" s="7">
        <v>0.81045305404291357</v>
      </c>
    </row>
    <row r="974" spans="1:28">
      <c r="A974" s="7">
        <v>0.92119657682973499</v>
      </c>
      <c r="B974" s="7">
        <v>0.81393207911695231</v>
      </c>
      <c r="C974" s="7">
        <v>0.92599137841034096</v>
      </c>
      <c r="D974" s="7">
        <v>0.81783327189961053</v>
      </c>
      <c r="E974" s="7">
        <v>0.9256256696018792</v>
      </c>
      <c r="F974" s="7">
        <v>0.8123923018399255</v>
      </c>
      <c r="G974" s="7">
        <v>0.93034432093474773</v>
      </c>
      <c r="H974" s="7">
        <v>0.81300058649535478</v>
      </c>
      <c r="I974" s="7">
        <v>0.93523571371108238</v>
      </c>
      <c r="J974" s="7">
        <v>0.81605108864795595</v>
      </c>
      <c r="K974" s="7">
        <v>0.93433930169034707</v>
      </c>
      <c r="L974" s="7">
        <v>0.81290616619063127</v>
      </c>
      <c r="M974" s="7">
        <v>0.9361407863099942</v>
      </c>
      <c r="N974" s="7">
        <v>0.805813748685833</v>
      </c>
      <c r="O974" s="7">
        <v>0.94526544233942134</v>
      </c>
      <c r="P974" s="7">
        <v>0.80427397140880574</v>
      </c>
      <c r="Q974" s="7">
        <v>0.94800848155035322</v>
      </c>
      <c r="R974" s="7">
        <v>0.79865687116530926</v>
      </c>
      <c r="S974" s="7">
        <v>0.95604694275399149</v>
      </c>
      <c r="T974" s="7">
        <v>0.8044165097534357</v>
      </c>
      <c r="U974" s="7">
        <v>0.96214859306936384</v>
      </c>
      <c r="V974" s="7">
        <v>0.80182085926108781</v>
      </c>
      <c r="W974" s="7">
        <v>0.96969490026795302</v>
      </c>
      <c r="X974" s="7">
        <v>0.81308592792462275</v>
      </c>
      <c r="Y974" s="7">
        <v>0.97183718450243306</v>
      </c>
      <c r="Z974" s="7">
        <v>0.81355621367314945</v>
      </c>
      <c r="AA974" s="7">
        <v>0.97348813934754597</v>
      </c>
      <c r="AB974" s="7">
        <v>0.81090790570316751</v>
      </c>
    </row>
    <row r="975" spans="1:28">
      <c r="A975" s="7">
        <v>0.92168910461106079</v>
      </c>
      <c r="B975" s="7">
        <v>0.81475462523310016</v>
      </c>
      <c r="C975" s="7">
        <v>0.92620967053075465</v>
      </c>
      <c r="D975" s="7">
        <v>0.81819824269286823</v>
      </c>
      <c r="E975" s="7">
        <v>0.92644403384155394</v>
      </c>
      <c r="F975" s="7">
        <v>0.81381133007341244</v>
      </c>
      <c r="G975" s="7">
        <v>0.93054284989636249</v>
      </c>
      <c r="H975" s="7">
        <v>0.81336555728861248</v>
      </c>
      <c r="I975" s="7">
        <v>0.93538152637365513</v>
      </c>
      <c r="J975" s="7">
        <v>0.81632799434930814</v>
      </c>
      <c r="K975" s="7">
        <v>0.93464318030187643</v>
      </c>
      <c r="L975" s="7">
        <v>0.81348358266951648</v>
      </c>
      <c r="M975" s="7">
        <v>0.93669514669322951</v>
      </c>
      <c r="N975" s="7">
        <v>0.80697312108133057</v>
      </c>
      <c r="O975" s="7">
        <v>0.94536584736777884</v>
      </c>
      <c r="P975" s="7">
        <v>0.80452182470870459</v>
      </c>
      <c r="Q975" s="7">
        <v>0.94829913748726335</v>
      </c>
      <c r="R975" s="7">
        <v>0.79943039135400462</v>
      </c>
      <c r="S975" s="7">
        <v>0.95611068517793885</v>
      </c>
      <c r="T975" s="7">
        <v>0.80460988980060955</v>
      </c>
      <c r="U975" s="7">
        <v>0.9625828979426988</v>
      </c>
      <c r="V975" s="7">
        <v>0.80337970217656895</v>
      </c>
      <c r="W975" s="7">
        <v>0.97028975219295499</v>
      </c>
      <c r="X975" s="7">
        <v>0.81545823808079754</v>
      </c>
      <c r="Y975" s="7">
        <v>0.97202783496796763</v>
      </c>
      <c r="Z975" s="7">
        <v>0.81434698372520775</v>
      </c>
      <c r="AA975" s="7">
        <v>0.97353319931287352</v>
      </c>
      <c r="AB975" s="7">
        <v>0.81110491730052303</v>
      </c>
    </row>
    <row r="976" spans="1:28">
      <c r="A976" s="7">
        <v>0.92220513475539601</v>
      </c>
      <c r="B976" s="7">
        <v>0.81561802628879176</v>
      </c>
      <c r="C976" s="7">
        <v>0.92655988701959235</v>
      </c>
      <c r="D976" s="7">
        <v>0.81878383015966227</v>
      </c>
      <c r="E976" s="7">
        <v>0.92715096902180871</v>
      </c>
      <c r="F976" s="7">
        <v>0.81503970192236175</v>
      </c>
      <c r="G976" s="7">
        <v>0.93097489089652863</v>
      </c>
      <c r="H976" s="7">
        <v>0.81416177466594331</v>
      </c>
      <c r="I976" s="7">
        <v>0.93553990909334617</v>
      </c>
      <c r="J976" s="7">
        <v>0.81662941301438663</v>
      </c>
      <c r="K976" s="7">
        <v>0.93475437610665391</v>
      </c>
      <c r="L976" s="7">
        <v>0.8136960283551441</v>
      </c>
      <c r="M976" s="7">
        <v>0.93695640637310473</v>
      </c>
      <c r="N976" s="7">
        <v>0.8075196693836717</v>
      </c>
      <c r="O976" s="7">
        <v>0.94556942086564133</v>
      </c>
      <c r="P976" s="7">
        <v>0.80502479440886565</v>
      </c>
      <c r="Q976" s="7">
        <v>0.94843045794068659</v>
      </c>
      <c r="R976" s="7">
        <v>0.79977992805899023</v>
      </c>
      <c r="S976" s="7">
        <v>0.95675873315473658</v>
      </c>
      <c r="T976" s="7">
        <v>0.80657728211152835</v>
      </c>
      <c r="U976" s="7">
        <v>0.96313012208310089</v>
      </c>
      <c r="V976" s="7">
        <v>0.80534709448748776</v>
      </c>
      <c r="W976" s="7">
        <v>0.97091785112887097</v>
      </c>
      <c r="X976" s="7">
        <v>0.81796673136878495</v>
      </c>
      <c r="Y976" s="7">
        <v>0.97223006700383841</v>
      </c>
      <c r="Z976" s="7">
        <v>0.81519585858017274</v>
      </c>
      <c r="AA976" s="7">
        <v>0.97369209498008114</v>
      </c>
      <c r="AB976" s="7">
        <v>0.81180035916031246</v>
      </c>
    </row>
    <row r="977" spans="1:28">
      <c r="A977" s="7">
        <v>0.9224861412696379</v>
      </c>
      <c r="B977" s="7">
        <v>0.81608921992486327</v>
      </c>
      <c r="C977" s="7">
        <v>0.9267240806579905</v>
      </c>
      <c r="D977" s="7">
        <v>0.81906073586101447</v>
      </c>
      <c r="E977" s="7">
        <v>0.92748342949417661</v>
      </c>
      <c r="F977" s="7">
        <v>0.81561802628879243</v>
      </c>
      <c r="G977" s="7">
        <v>0.93241007162784983</v>
      </c>
      <c r="H977" s="7">
        <v>0.8168164378487428</v>
      </c>
      <c r="I977" s="7">
        <v>0.93577119814432363</v>
      </c>
      <c r="J977" s="7">
        <v>0.81707064636145932</v>
      </c>
      <c r="K977" s="7">
        <v>0.93556500201171133</v>
      </c>
      <c r="L977" s="7">
        <v>0.81524579239517103</v>
      </c>
      <c r="M977" s="7">
        <v>0.93747157780435875</v>
      </c>
      <c r="N977" s="7">
        <v>0.80860005556271797</v>
      </c>
      <c r="O977" s="7">
        <v>0.94644635285643353</v>
      </c>
      <c r="P977" s="7">
        <v>0.8071946456424125</v>
      </c>
      <c r="Q977" s="7">
        <v>0.94887257013387827</v>
      </c>
      <c r="R977" s="7">
        <v>0.80095745820539621</v>
      </c>
      <c r="S977" s="7">
        <v>0.95696235478679048</v>
      </c>
      <c r="T977" s="7">
        <v>0.80719555352995742</v>
      </c>
      <c r="U977" s="7">
        <v>0.96325259605738134</v>
      </c>
      <c r="V977" s="7">
        <v>0.80578741994701508</v>
      </c>
      <c r="W977" s="7">
        <v>0.97128177111319991</v>
      </c>
      <c r="X977" s="7">
        <v>0.81942207510408849</v>
      </c>
      <c r="Y977" s="7">
        <v>0.97232539223660575</v>
      </c>
      <c r="Z977" s="7">
        <v>0.81559714487524704</v>
      </c>
      <c r="AA977" s="7">
        <v>0.97396008319492389</v>
      </c>
      <c r="AB977" s="7">
        <v>0.81297788930671844</v>
      </c>
    </row>
    <row r="978" spans="1:28">
      <c r="A978" s="7">
        <v>0.92270379358794163</v>
      </c>
      <c r="B978" s="7">
        <v>0.81645419071812098</v>
      </c>
      <c r="C978" s="7">
        <v>0.92764090756372819</v>
      </c>
      <c r="D978" s="7">
        <v>0.8206104999010414</v>
      </c>
      <c r="E978" s="7">
        <v>0.92794101932015549</v>
      </c>
      <c r="F978" s="7">
        <v>0.81641424366612325</v>
      </c>
      <c r="G978" s="7">
        <v>0.93262784128177978</v>
      </c>
      <c r="H978" s="7">
        <v>0.81722044780645342</v>
      </c>
      <c r="I978" s="7">
        <v>0.93616086991499214</v>
      </c>
      <c r="J978" s="7">
        <v>0.81781511414870134</v>
      </c>
      <c r="K978" s="7">
        <v>0.93634507029102843</v>
      </c>
      <c r="L978" s="7">
        <v>0.81673835951983675</v>
      </c>
      <c r="M978" s="7">
        <v>0.93807655725056982</v>
      </c>
      <c r="N978" s="7">
        <v>0.80987472967648355</v>
      </c>
      <c r="O978" s="7">
        <v>0.94697417011559737</v>
      </c>
      <c r="P978" s="7">
        <v>0.80850200370781311</v>
      </c>
      <c r="Q978" s="7">
        <v>0.94983996414076299</v>
      </c>
      <c r="R978" s="7">
        <v>0.80353676672192609</v>
      </c>
      <c r="S978" s="7">
        <v>0.95722440697412947</v>
      </c>
      <c r="T978" s="7">
        <v>0.80799267879483361</v>
      </c>
      <c r="U978" s="7">
        <v>0.96360698883402274</v>
      </c>
      <c r="V978" s="7">
        <v>0.80706209406078067</v>
      </c>
      <c r="W978" s="7">
        <v>0.97136803362800384</v>
      </c>
      <c r="X978" s="7">
        <v>0.81976707237134694</v>
      </c>
      <c r="Y978" s="7">
        <v>0.97256682343361445</v>
      </c>
      <c r="Z978" s="7">
        <v>0.8166139789261142</v>
      </c>
      <c r="AA978" s="7">
        <v>0.97404071681708893</v>
      </c>
      <c r="AB978" s="7">
        <v>0.81333378122452193</v>
      </c>
    </row>
    <row r="979" spans="1:28">
      <c r="A979" s="7">
        <v>0.92309515902414041</v>
      </c>
      <c r="B979" s="7">
        <v>0.81711150130100296</v>
      </c>
      <c r="C979" s="7">
        <v>0.92792848370496883</v>
      </c>
      <c r="D979" s="7">
        <v>0.821097127625385</v>
      </c>
      <c r="E979" s="7">
        <v>0.92836846849891419</v>
      </c>
      <c r="F979" s="7">
        <v>0.81715871145336527</v>
      </c>
      <c r="G979" s="7">
        <v>0.93327940108972274</v>
      </c>
      <c r="H979" s="7">
        <v>0.81843701711731232</v>
      </c>
      <c r="I979" s="7">
        <v>0.93627232442144137</v>
      </c>
      <c r="J979" s="7">
        <v>0.81802846772187432</v>
      </c>
      <c r="K979" s="7">
        <v>0.93684163170930967</v>
      </c>
      <c r="L979" s="7">
        <v>0.81769345721761555</v>
      </c>
      <c r="M979" s="7">
        <v>0.93860887384831559</v>
      </c>
      <c r="N979" s="7">
        <v>0.81099687868261905</v>
      </c>
      <c r="O979" s="7">
        <v>0.94715839952542769</v>
      </c>
      <c r="P979" s="7">
        <v>0.80895867114315789</v>
      </c>
      <c r="Q979" s="7">
        <v>0.95010610692636743</v>
      </c>
      <c r="R979" s="7">
        <v>0.80424673478244224</v>
      </c>
      <c r="S979" s="7">
        <v>0.95761128807503193</v>
      </c>
      <c r="T979" s="7">
        <v>0.80917020894123959</v>
      </c>
      <c r="U979" s="7">
        <v>0.96374857222272992</v>
      </c>
      <c r="V979" s="7">
        <v>0.80757141897375961</v>
      </c>
      <c r="W979" s="7">
        <v>0.97148215174654651</v>
      </c>
      <c r="X979" s="7">
        <v>0.82022373980669172</v>
      </c>
      <c r="Y979" s="7">
        <v>0.97287774405264049</v>
      </c>
      <c r="Z979" s="7">
        <v>0.81792860009187818</v>
      </c>
      <c r="AA979" s="7">
        <v>0.9741031683479815</v>
      </c>
      <c r="AB979" s="7">
        <v>0.81360977903832876</v>
      </c>
    </row>
    <row r="980" spans="1:28">
      <c r="A980" s="7">
        <v>0.92369293651807327</v>
      </c>
      <c r="B980" s="7">
        <v>0.81811562492623424</v>
      </c>
      <c r="C980" s="7">
        <v>0.92833279867582208</v>
      </c>
      <c r="D980" s="7">
        <v>0.82178258272217486</v>
      </c>
      <c r="E980" s="7">
        <v>0.92868266191236071</v>
      </c>
      <c r="F980" s="7">
        <v>0.81770707553079713</v>
      </c>
      <c r="G980" s="7">
        <v>0.93378578112837907</v>
      </c>
      <c r="H980" s="7">
        <v>0.81938303593963691</v>
      </c>
      <c r="I980" s="7">
        <v>0.93677847872140652</v>
      </c>
      <c r="J980" s="7">
        <v>0.81899809162037973</v>
      </c>
      <c r="K980" s="7">
        <v>0.93728896139723139</v>
      </c>
      <c r="L980" s="7">
        <v>0.81855685827330715</v>
      </c>
      <c r="M980" s="7">
        <v>0.93901954140761945</v>
      </c>
      <c r="N980" s="7">
        <v>0.81186300340094697</v>
      </c>
      <c r="O980" s="7">
        <v>0.94819745339687056</v>
      </c>
      <c r="P980" s="7">
        <v>0.81153797965968777</v>
      </c>
      <c r="Q980" s="7">
        <v>0.95070930554242494</v>
      </c>
      <c r="R980" s="7">
        <v>0.80585823517555755</v>
      </c>
      <c r="S980" s="7">
        <v>0.95803004038790807</v>
      </c>
      <c r="T980" s="7">
        <v>0.81044488305500517</v>
      </c>
      <c r="U980" s="7">
        <v>0.96383890763638358</v>
      </c>
      <c r="V980" s="7">
        <v>0.80789644271501893</v>
      </c>
      <c r="W980" s="7">
        <v>0.97161963262951523</v>
      </c>
      <c r="X980" s="7">
        <v>0.82077755120939611</v>
      </c>
      <c r="Y980" s="7">
        <v>0.97314768373047689</v>
      </c>
      <c r="Z980" s="7">
        <v>0.81907163051155829</v>
      </c>
      <c r="AA980" s="7">
        <v>0.97421305142132408</v>
      </c>
      <c r="AB980" s="7">
        <v>0.81409549887512689</v>
      </c>
    </row>
    <row r="981" spans="1:28">
      <c r="A981" s="7">
        <v>0.9239565717205257</v>
      </c>
      <c r="B981" s="7">
        <v>0.81855867404839777</v>
      </c>
      <c r="C981" s="7">
        <v>0.9286099347591299</v>
      </c>
      <c r="D981" s="7">
        <v>0.82225377635824637</v>
      </c>
      <c r="E981" s="7">
        <v>0.92903612950248804</v>
      </c>
      <c r="F981" s="7">
        <v>0.81832534694922621</v>
      </c>
      <c r="G981" s="7">
        <v>0.93418108989776183</v>
      </c>
      <c r="H981" s="7">
        <v>0.82012296428915177</v>
      </c>
      <c r="I981" s="7">
        <v>0.93690753130782145</v>
      </c>
      <c r="J981" s="7">
        <v>0.81924594492027858</v>
      </c>
      <c r="K981" s="7">
        <v>0.93794934564239862</v>
      </c>
      <c r="L981" s="7">
        <v>0.81983153238707274</v>
      </c>
      <c r="M981" s="7">
        <v>0.94060097890736427</v>
      </c>
      <c r="N981" s="7">
        <v>0.8152040295680818</v>
      </c>
      <c r="O981" s="7">
        <v>0.9484139229534212</v>
      </c>
      <c r="P981" s="7">
        <v>0.8120754490865747</v>
      </c>
      <c r="Q981" s="7">
        <v>0.95089753152566492</v>
      </c>
      <c r="R981" s="7">
        <v>0.80636120487571861</v>
      </c>
      <c r="S981" s="7">
        <v>0.95887993937387239</v>
      </c>
      <c r="T981" s="7">
        <v>0.81304961242280671</v>
      </c>
      <c r="U981" s="7">
        <v>0.96408733002393121</v>
      </c>
      <c r="V981" s="7">
        <v>0.8087943434974364</v>
      </c>
      <c r="W981" s="7">
        <v>0.9718272018057621</v>
      </c>
      <c r="X981" s="7">
        <v>0.82161371563872521</v>
      </c>
      <c r="Y981" s="7">
        <v>0.97350314885079603</v>
      </c>
      <c r="Z981" s="7">
        <v>0.82057690806185979</v>
      </c>
      <c r="AA981" s="7">
        <v>0.97429210399207411</v>
      </c>
      <c r="AB981" s="7">
        <v>0.8144477592427487</v>
      </c>
    </row>
    <row r="982" spans="1:28">
      <c r="A982" s="7">
        <v>0.92446851449738099</v>
      </c>
      <c r="B982" s="7">
        <v>0.81941935144145317</v>
      </c>
      <c r="C982" s="7">
        <v>0.92886903801509924</v>
      </c>
      <c r="D982" s="7">
        <v>0.8226968254804099</v>
      </c>
      <c r="E982" s="7">
        <v>0.92977137862407089</v>
      </c>
      <c r="F982" s="7">
        <v>0.81961273148862757</v>
      </c>
      <c r="G982" s="7">
        <v>0.93483702259032175</v>
      </c>
      <c r="H982" s="7">
        <v>0.82135133613810107</v>
      </c>
      <c r="I982" s="7">
        <v>0.93700892976857608</v>
      </c>
      <c r="J982" s="7">
        <v>0.81944114074254326</v>
      </c>
      <c r="K982" s="7">
        <v>0.93845015117536601</v>
      </c>
      <c r="L982" s="7">
        <v>0.82080115628557815</v>
      </c>
      <c r="M982" s="7">
        <v>0.94107451207713821</v>
      </c>
      <c r="N982" s="7">
        <v>0.8162045216431314</v>
      </c>
      <c r="O982" s="7">
        <v>0.94911860044602203</v>
      </c>
      <c r="P982" s="7">
        <v>0.8138331193745022</v>
      </c>
      <c r="Q982" s="7">
        <v>0.95130462493127699</v>
      </c>
      <c r="R982" s="7">
        <v>0.8074533935928554</v>
      </c>
      <c r="S982" s="7">
        <v>0.9597209852453995</v>
      </c>
      <c r="T982" s="7">
        <v>0.81562892093933659</v>
      </c>
      <c r="U982" s="7">
        <v>0.96477874338228053</v>
      </c>
      <c r="V982" s="7">
        <v>0.81130283678542381</v>
      </c>
      <c r="W982" s="7">
        <v>0.97271588542181486</v>
      </c>
      <c r="X982" s="7">
        <v>0.82519714778048636</v>
      </c>
      <c r="Y982" s="7">
        <v>0.97413300809908088</v>
      </c>
      <c r="Z982" s="7">
        <v>0.82325517632084011</v>
      </c>
      <c r="AA982" s="7">
        <v>0.97467550896021193</v>
      </c>
      <c r="AB982" s="7">
        <v>0.81617728501676823</v>
      </c>
    </row>
    <row r="983" spans="1:28">
      <c r="A983" s="7">
        <v>0.92549342189296158</v>
      </c>
      <c r="B983" s="7">
        <v>0.82115069299056354</v>
      </c>
      <c r="C983" s="7">
        <v>0.9293720589882265</v>
      </c>
      <c r="D983" s="7">
        <v>0.8235602265361015</v>
      </c>
      <c r="E983" s="7">
        <v>0.93001341715477825</v>
      </c>
      <c r="F983" s="7">
        <v>0.82003671497233732</v>
      </c>
      <c r="G983" s="7">
        <v>0.93507490751349021</v>
      </c>
      <c r="H983" s="7">
        <v>0.82179710892290081</v>
      </c>
      <c r="I983" s="7">
        <v>0.93737010940977639</v>
      </c>
      <c r="J983" s="7">
        <v>0.82013658260233269</v>
      </c>
      <c r="K983" s="7">
        <v>0.93888135322748034</v>
      </c>
      <c r="L983" s="7">
        <v>0.82163732071490725</v>
      </c>
      <c r="M983" s="7">
        <v>0.94135128405050605</v>
      </c>
      <c r="N983" s="7">
        <v>0.81679010910992544</v>
      </c>
      <c r="O983" s="7">
        <v>0.94931112017929464</v>
      </c>
      <c r="P983" s="7">
        <v>0.8143133918860278</v>
      </c>
      <c r="Q983" s="7">
        <v>0.9515488809746443</v>
      </c>
      <c r="R983" s="7">
        <v>0.80810979628819191</v>
      </c>
      <c r="S983" s="7">
        <v>0.95990955658291033</v>
      </c>
      <c r="T983" s="7">
        <v>0.81620724530576727</v>
      </c>
      <c r="U983" s="7">
        <v>0.96507146486690831</v>
      </c>
      <c r="V983" s="7">
        <v>0.81236597310110725</v>
      </c>
      <c r="W983" s="7">
        <v>0.97311484955278293</v>
      </c>
      <c r="X983" s="7">
        <v>0.82680864817360167</v>
      </c>
      <c r="Y983" s="7">
        <v>0.97417844349039984</v>
      </c>
      <c r="Z983" s="7">
        <v>0.82344855636801395</v>
      </c>
      <c r="AA983" s="7">
        <v>0.97477669625077201</v>
      </c>
      <c r="AB983" s="7">
        <v>0.81663395245211301</v>
      </c>
    </row>
    <row r="984" spans="1:28">
      <c r="A984" s="7">
        <v>0.92587661259420051</v>
      </c>
      <c r="B984" s="7">
        <v>0.82179801681044595</v>
      </c>
      <c r="C984" s="7">
        <v>0.93012564135174169</v>
      </c>
      <c r="D984" s="7">
        <v>0.82485487417586623</v>
      </c>
      <c r="E984" s="7">
        <v>0.93058791615785352</v>
      </c>
      <c r="F984" s="7">
        <v>0.82104447014775028</v>
      </c>
      <c r="G984" s="7">
        <v>0.93531454159050542</v>
      </c>
      <c r="H984" s="7">
        <v>0.82224651325788223</v>
      </c>
      <c r="I984" s="7">
        <v>0.93781760344318932</v>
      </c>
      <c r="J984" s="7">
        <v>0.82099998365802429</v>
      </c>
      <c r="K984" s="7">
        <v>0.93914363951508528</v>
      </c>
      <c r="L984" s="7">
        <v>0.8221466456278862</v>
      </c>
      <c r="M984" s="7">
        <v>0.94169826956284042</v>
      </c>
      <c r="N984" s="7">
        <v>0.81753003745944031</v>
      </c>
      <c r="O984" s="7">
        <v>0.94950548220666564</v>
      </c>
      <c r="P984" s="7">
        <v>0.81480001961037141</v>
      </c>
      <c r="Q984" s="7">
        <v>0.95165656374645136</v>
      </c>
      <c r="R984" s="7">
        <v>0.80839941241517999</v>
      </c>
      <c r="S984" s="7">
        <v>0.96021321840810381</v>
      </c>
      <c r="T984" s="7">
        <v>0.81713873792736524</v>
      </c>
      <c r="U984" s="7">
        <v>0.96528340564509574</v>
      </c>
      <c r="V984" s="7">
        <v>0.81313586173962094</v>
      </c>
      <c r="W984" s="7">
        <v>0.97339250702230795</v>
      </c>
      <c r="X984" s="7">
        <v>0.82793079717973717</v>
      </c>
      <c r="Y984" s="7">
        <v>0.97433969458508096</v>
      </c>
      <c r="Z984" s="7">
        <v>0.82414309034025801</v>
      </c>
      <c r="AA984" s="7">
        <v>0.97506760971113227</v>
      </c>
      <c r="AB984" s="7">
        <v>0.81794857361787698</v>
      </c>
    </row>
    <row r="985" spans="1:28">
      <c r="A985" s="7">
        <v>0.92612185464299346</v>
      </c>
      <c r="B985" s="7">
        <v>0.82221382930624698</v>
      </c>
      <c r="C985" s="7">
        <v>0.93113642877887481</v>
      </c>
      <c r="D985" s="7">
        <v>0.82659166305024911</v>
      </c>
      <c r="E985" s="7">
        <v>0.93157707739844253</v>
      </c>
      <c r="F985" s="7">
        <v>0.82278125902213317</v>
      </c>
      <c r="G985" s="7">
        <v>0.93562676555216395</v>
      </c>
      <c r="H985" s="7">
        <v>0.82283210072467627</v>
      </c>
      <c r="I985" s="7">
        <v>0.93814358692445821</v>
      </c>
      <c r="J985" s="7">
        <v>0.82163005761454377</v>
      </c>
      <c r="K985" s="7">
        <v>0.93953409806621246</v>
      </c>
      <c r="L985" s="7">
        <v>0.82290745539094567</v>
      </c>
      <c r="M985" s="7">
        <v>0.9420672988606642</v>
      </c>
      <c r="N985" s="7">
        <v>0.81831989962395313</v>
      </c>
      <c r="O985" s="7">
        <v>0.94973392667485523</v>
      </c>
      <c r="P985" s="7">
        <v>0.8153719887639842</v>
      </c>
      <c r="Q985" s="7">
        <v>0.95176687292732687</v>
      </c>
      <c r="R985" s="7">
        <v>0.80869719953007679</v>
      </c>
      <c r="S985" s="7">
        <v>0.96060895262344337</v>
      </c>
      <c r="T985" s="7">
        <v>0.8183562151257695</v>
      </c>
      <c r="U985" s="7">
        <v>0.96551358722796332</v>
      </c>
      <c r="V985" s="7">
        <v>0.81397202616895004</v>
      </c>
      <c r="W985" s="7">
        <v>0.97358210484130403</v>
      </c>
      <c r="X985" s="7">
        <v>0.82870068581825085</v>
      </c>
      <c r="Y985" s="7">
        <v>0.97488937373103812</v>
      </c>
      <c r="Z985" s="7">
        <v>0.82651540049643279</v>
      </c>
      <c r="AA985" s="7">
        <v>0.97517512120735239</v>
      </c>
      <c r="AB985" s="7">
        <v>0.81843520134222059</v>
      </c>
    </row>
    <row r="986" spans="1:28">
      <c r="A986" s="7">
        <v>0.92643862562268431</v>
      </c>
      <c r="B986" s="7">
        <v>0.82275129873313391</v>
      </c>
      <c r="C986" s="7">
        <v>0.93136990643809991</v>
      </c>
      <c r="D986" s="7">
        <v>0.82699294934532341</v>
      </c>
      <c r="E986" s="7">
        <v>0.93201457345960792</v>
      </c>
      <c r="F986" s="7">
        <v>0.82355023977310138</v>
      </c>
      <c r="G986" s="7">
        <v>0.93593461662920541</v>
      </c>
      <c r="H986" s="7">
        <v>0.82341042509110696</v>
      </c>
      <c r="I986" s="7">
        <v>0.9388198559974249</v>
      </c>
      <c r="J986" s="7">
        <v>0.82293741567994438</v>
      </c>
      <c r="K986" s="7">
        <v>0.93977431495744934</v>
      </c>
      <c r="L986" s="7">
        <v>0.82337864902701718</v>
      </c>
      <c r="M986" s="7">
        <v>0.94253021835594319</v>
      </c>
      <c r="N986" s="7">
        <v>0.819312220711094</v>
      </c>
      <c r="O986" s="7">
        <v>0.9499218406728821</v>
      </c>
      <c r="P986" s="7">
        <v>0.81584318240005571</v>
      </c>
      <c r="Q986" s="7">
        <v>0.9520872948336796</v>
      </c>
      <c r="R986" s="7">
        <v>0.80956332424840471</v>
      </c>
      <c r="S986" s="7">
        <v>0.9606965984563709</v>
      </c>
      <c r="T986" s="7">
        <v>0.81862585772675833</v>
      </c>
      <c r="U986" s="7">
        <v>0.96559957959288367</v>
      </c>
      <c r="V986" s="7">
        <v>0.81428524737211894</v>
      </c>
      <c r="W986" s="7">
        <v>0.97383100813922785</v>
      </c>
      <c r="X986" s="7">
        <v>0.82971207254384549</v>
      </c>
      <c r="Y986" s="7">
        <v>0.97521811215058141</v>
      </c>
      <c r="Z986" s="7">
        <v>0.82793442872991974</v>
      </c>
      <c r="AA986" s="7">
        <v>0.97524705904673492</v>
      </c>
      <c r="AB986" s="7">
        <v>0.81876204085857074</v>
      </c>
    </row>
    <row r="987" spans="1:28">
      <c r="A987" s="7">
        <v>0.92707421126580603</v>
      </c>
      <c r="B987" s="7">
        <v>0.82383168491218017</v>
      </c>
      <c r="C987" s="7">
        <v>0.93158155488528371</v>
      </c>
      <c r="D987" s="7">
        <v>0.82735792013858112</v>
      </c>
      <c r="E987" s="7">
        <v>0.93243562916774414</v>
      </c>
      <c r="F987" s="7">
        <v>0.82429107601016172</v>
      </c>
      <c r="G987" s="7">
        <v>0.93607717266772172</v>
      </c>
      <c r="H987" s="7">
        <v>0.82367825191700494</v>
      </c>
      <c r="I987" s="7">
        <v>0.93906455310932857</v>
      </c>
      <c r="J987" s="7">
        <v>0.8234113329786521</v>
      </c>
      <c r="K987" s="7">
        <v>0.93993389366964908</v>
      </c>
      <c r="L987" s="7">
        <v>0.82369187023018609</v>
      </c>
      <c r="M987" s="7">
        <v>0.94299803647021985</v>
      </c>
      <c r="N987" s="7">
        <v>0.82031725222387075</v>
      </c>
      <c r="O987" s="7">
        <v>0.95098668666170116</v>
      </c>
      <c r="P987" s="7">
        <v>0.81852145065903603</v>
      </c>
      <c r="Q987" s="7">
        <v>0.95220285683269212</v>
      </c>
      <c r="R987" s="7">
        <v>0.80987654545157362</v>
      </c>
      <c r="S987" s="7">
        <v>0.96078247366641101</v>
      </c>
      <c r="T987" s="7">
        <v>0.81889005300247475</v>
      </c>
      <c r="U987" s="7">
        <v>0.96565777644591055</v>
      </c>
      <c r="V987" s="7">
        <v>0.81449769305774655</v>
      </c>
      <c r="W987" s="7">
        <v>0.97438003310324017</v>
      </c>
      <c r="X987" s="7">
        <v>0.83194456801802608</v>
      </c>
      <c r="Y987" s="7">
        <v>0.97549072449849539</v>
      </c>
      <c r="Z987" s="7">
        <v>0.82911195887632572</v>
      </c>
      <c r="AA987" s="7">
        <v>0.97529370006347749</v>
      </c>
      <c r="AB987" s="7">
        <v>0.81897448654419835</v>
      </c>
    </row>
    <row r="988" spans="1:28">
      <c r="A988" s="7">
        <v>0.92736134883126775</v>
      </c>
      <c r="B988" s="7">
        <v>0.82432012841161451</v>
      </c>
      <c r="C988" s="7">
        <v>0.93187672379593012</v>
      </c>
      <c r="D988" s="7">
        <v>0.82786815293910554</v>
      </c>
      <c r="E988" s="7">
        <v>0.93285485816998825</v>
      </c>
      <c r="F988" s="7">
        <v>0.82503100435967658</v>
      </c>
      <c r="G988" s="7">
        <v>0.93630281351396238</v>
      </c>
      <c r="H988" s="7">
        <v>0.82410314328826018</v>
      </c>
      <c r="I988" s="7">
        <v>0.93936874849159235</v>
      </c>
      <c r="J988" s="7">
        <v>0.82400236777071867</v>
      </c>
      <c r="K988" s="7">
        <v>0.94044148978611442</v>
      </c>
      <c r="L988" s="7">
        <v>0.82469236230523568</v>
      </c>
      <c r="M988" s="7">
        <v>0.94326664407859162</v>
      </c>
      <c r="N988" s="7">
        <v>0.82089466870275596</v>
      </c>
      <c r="O988" s="7">
        <v>0.95142883724529392</v>
      </c>
      <c r="P988" s="7">
        <v>0.8196354286772628</v>
      </c>
      <c r="Q988" s="7">
        <v>0.95265897654091558</v>
      </c>
      <c r="R988" s="7">
        <v>0.81111399617597713</v>
      </c>
      <c r="S988" s="7">
        <v>0.96101885182188229</v>
      </c>
      <c r="T988" s="7">
        <v>0.8196181788138992</v>
      </c>
      <c r="U988" s="7">
        <v>0.96636656199919324</v>
      </c>
      <c r="V988" s="7">
        <v>0.81709152777500316</v>
      </c>
      <c r="W988" s="7">
        <v>0.97458760227948704</v>
      </c>
      <c r="X988" s="7">
        <v>0.83278981132280938</v>
      </c>
      <c r="Y988" s="7">
        <v>0.97598962291297842</v>
      </c>
      <c r="Z988" s="7">
        <v>0.83127817855969088</v>
      </c>
      <c r="AA988" s="7">
        <v>0.97546050098776016</v>
      </c>
      <c r="AB988" s="7">
        <v>0.81973529630725783</v>
      </c>
    </row>
    <row r="989" spans="1:28">
      <c r="A989" s="7">
        <v>0.92759330693575104</v>
      </c>
      <c r="B989" s="7">
        <v>0.82471505949387092</v>
      </c>
      <c r="C989" s="7">
        <v>0.9322715478050263</v>
      </c>
      <c r="D989" s="7">
        <v>0.82855270014835003</v>
      </c>
      <c r="E989" s="7">
        <v>0.93318183852467973</v>
      </c>
      <c r="F989" s="7">
        <v>0.82560842083856179</v>
      </c>
      <c r="G989" s="7">
        <v>0.93644624412940214</v>
      </c>
      <c r="H989" s="7">
        <v>0.82437369377679448</v>
      </c>
      <c r="I989" s="7">
        <v>0.93957657343594891</v>
      </c>
      <c r="J989" s="7">
        <v>0.82440637772842928</v>
      </c>
      <c r="K989" s="7">
        <v>0.94193626697858157</v>
      </c>
      <c r="L989" s="7">
        <v>0.82764753626556831</v>
      </c>
      <c r="M989" s="7">
        <v>0.94348953124298518</v>
      </c>
      <c r="N989" s="7">
        <v>0.82137494121428156</v>
      </c>
      <c r="O989" s="7">
        <v>0.9518949376521646</v>
      </c>
      <c r="P989" s="7">
        <v>0.82081295882366878</v>
      </c>
      <c r="Q989" s="7">
        <v>0.95345740489772901</v>
      </c>
      <c r="R989" s="7">
        <v>0.81328384740952397</v>
      </c>
      <c r="S989" s="7">
        <v>0.96123044125692969</v>
      </c>
      <c r="T989" s="7">
        <v>0.82027185784659951</v>
      </c>
      <c r="U989" s="7">
        <v>0.96681910767720824</v>
      </c>
      <c r="V989" s="7">
        <v>0.81874842254538927</v>
      </c>
      <c r="W989" s="7">
        <v>0.97483920128099844</v>
      </c>
      <c r="X989" s="7">
        <v>0.83382117157440316</v>
      </c>
      <c r="Y989" s="7">
        <v>0.97608138458564231</v>
      </c>
      <c r="Z989" s="7">
        <v>0.83167764907967434</v>
      </c>
      <c r="AA989" s="7">
        <v>0.97585023016155803</v>
      </c>
      <c r="AB989" s="7">
        <v>0.82151294012118448</v>
      </c>
    </row>
    <row r="990" spans="1:28">
      <c r="A990" s="7">
        <v>0.92899323029761083</v>
      </c>
      <c r="B990" s="7">
        <v>0.82710189585077243</v>
      </c>
      <c r="C990" s="7">
        <v>0.93258759683153836</v>
      </c>
      <c r="D990" s="7">
        <v>0.82910106422578189</v>
      </c>
      <c r="E990" s="7">
        <v>0.93382301229281772</v>
      </c>
      <c r="F990" s="7">
        <v>0.82674237238278769</v>
      </c>
      <c r="G990" s="7">
        <v>0.93703483439885926</v>
      </c>
      <c r="H990" s="7">
        <v>0.82548404024483957</v>
      </c>
      <c r="I990" s="7">
        <v>0.93977685634603447</v>
      </c>
      <c r="J990" s="7">
        <v>0.82479586148541317</v>
      </c>
      <c r="K990" s="7">
        <v>0.94229531908103115</v>
      </c>
      <c r="L990" s="7">
        <v>0.82835750432608446</v>
      </c>
      <c r="M990" s="7">
        <v>0.94385447835831093</v>
      </c>
      <c r="N990" s="7">
        <v>0.82216207971615818</v>
      </c>
      <c r="O990" s="7">
        <v>0.95201376562150519</v>
      </c>
      <c r="P990" s="7">
        <v>0.82111437748874727</v>
      </c>
      <c r="Q990" s="7">
        <v>0.95410350152857148</v>
      </c>
      <c r="R990" s="7">
        <v>0.81504151769745148</v>
      </c>
      <c r="S990" s="7">
        <v>0.96149603469004352</v>
      </c>
      <c r="T990" s="7">
        <v>0.82109440396274735</v>
      </c>
      <c r="U990" s="7">
        <v>0.96735417128115697</v>
      </c>
      <c r="V990" s="7">
        <v>0.82071581485630807</v>
      </c>
      <c r="W990" s="7">
        <v>0.97507911890029675</v>
      </c>
      <c r="X990" s="7">
        <v>0.83480804533627151</v>
      </c>
      <c r="Y990" s="7">
        <v>0.97646179462668559</v>
      </c>
      <c r="Z990" s="7">
        <v>0.83333454385006045</v>
      </c>
      <c r="AA990" s="7">
        <v>0.97591189116674304</v>
      </c>
      <c r="AB990" s="7">
        <v>0.82179438526026372</v>
      </c>
    </row>
    <row r="991" spans="1:28">
      <c r="A991" s="7">
        <v>0.92971362881594011</v>
      </c>
      <c r="B991" s="7">
        <v>0.82833026769972173</v>
      </c>
      <c r="C991" s="7">
        <v>0.93284575099133193</v>
      </c>
      <c r="D991" s="7">
        <v>0.82955046856076331</v>
      </c>
      <c r="E991" s="7">
        <v>0.93400659623497695</v>
      </c>
      <c r="F991" s="7">
        <v>0.82706739612404701</v>
      </c>
      <c r="G991" s="7">
        <v>0.93743801436055274</v>
      </c>
      <c r="H991" s="7">
        <v>0.82624485000789905</v>
      </c>
      <c r="I991" s="7">
        <v>0.94003412351505644</v>
      </c>
      <c r="J991" s="7">
        <v>0.82529883118557423</v>
      </c>
      <c r="K991" s="7">
        <v>0.94266880117341367</v>
      </c>
      <c r="L991" s="7">
        <v>0.82909743267559932</v>
      </c>
      <c r="M991" s="7">
        <v>0.94403736013422357</v>
      </c>
      <c r="N991" s="7">
        <v>0.82255701079841459</v>
      </c>
      <c r="O991" s="7">
        <v>0.95216943947281174</v>
      </c>
      <c r="P991" s="7">
        <v>0.82150930857100368</v>
      </c>
      <c r="Q991" s="7">
        <v>0.95441079138958196</v>
      </c>
      <c r="R991" s="7">
        <v>0.81587768212678058</v>
      </c>
      <c r="S991" s="7">
        <v>0.96174923376294541</v>
      </c>
      <c r="T991" s="7">
        <v>0.82187972668953313</v>
      </c>
      <c r="U991" s="7">
        <v>0.96797783307926599</v>
      </c>
      <c r="V991" s="7">
        <v>0.82301277034621323</v>
      </c>
      <c r="W991" s="7">
        <v>0.97517616422945119</v>
      </c>
      <c r="X991" s="7">
        <v>0.83520751585625497</v>
      </c>
      <c r="Y991" s="7">
        <v>0.97668095357304774</v>
      </c>
      <c r="Z991" s="7">
        <v>0.83429508887311177</v>
      </c>
      <c r="AA991" s="7">
        <v>0.9759798763775881</v>
      </c>
      <c r="AB991" s="7">
        <v>0.82210760646343262</v>
      </c>
    </row>
    <row r="992" spans="1:28">
      <c r="A992" s="7">
        <v>0.93000791927449167</v>
      </c>
      <c r="B992" s="7">
        <v>0.82883232951233743</v>
      </c>
      <c r="C992" s="7">
        <v>0.93320545844192671</v>
      </c>
      <c r="D992" s="7">
        <v>0.83017691096710111</v>
      </c>
      <c r="E992" s="7">
        <v>0.9342806021187966</v>
      </c>
      <c r="F992" s="7">
        <v>0.82755402384839061</v>
      </c>
      <c r="G992" s="7">
        <v>0.93795139101459635</v>
      </c>
      <c r="H992" s="7">
        <v>0.82721447390640446</v>
      </c>
      <c r="I992" s="7">
        <v>0.94076067281649645</v>
      </c>
      <c r="J992" s="7">
        <v>0.82672058308169738</v>
      </c>
      <c r="K992" s="7">
        <v>0.94323496607254809</v>
      </c>
      <c r="L992" s="7">
        <v>0.83021958168173482</v>
      </c>
      <c r="M992" s="7">
        <v>0.94458192327946355</v>
      </c>
      <c r="N992" s="7">
        <v>0.82373454094482057</v>
      </c>
      <c r="O992" s="7">
        <v>0.95242643949952499</v>
      </c>
      <c r="P992" s="7">
        <v>0.82216207971615851</v>
      </c>
      <c r="Q992" s="7">
        <v>0.95448870819194642</v>
      </c>
      <c r="R992" s="7">
        <v>0.81609012781240819</v>
      </c>
      <c r="S992" s="7">
        <v>0.96187140674217775</v>
      </c>
      <c r="T992" s="7">
        <v>0.82225922368351745</v>
      </c>
      <c r="U992" s="7">
        <v>0.96858238546294828</v>
      </c>
      <c r="V992" s="7">
        <v>0.82524526582039381</v>
      </c>
      <c r="W992" s="7">
        <v>0.97536755918417239</v>
      </c>
      <c r="X992" s="7">
        <v>0.83599828590831327</v>
      </c>
      <c r="Y992" s="7">
        <v>0.97679142393625473</v>
      </c>
      <c r="Z992" s="7">
        <v>0.83478080870990989</v>
      </c>
      <c r="AA992" s="7">
        <v>0.97620991935847079</v>
      </c>
      <c r="AB992" s="7">
        <v>0.82317074277911606</v>
      </c>
    </row>
    <row r="993" spans="1:28">
      <c r="A993" s="7">
        <v>0.93032877762166244</v>
      </c>
      <c r="B993" s="7">
        <v>0.82938069358976929</v>
      </c>
      <c r="C993" s="7">
        <v>0.93362875533629419</v>
      </c>
      <c r="D993" s="7">
        <v>0.83091774720416145</v>
      </c>
      <c r="E993" s="7">
        <v>0.93458292194394432</v>
      </c>
      <c r="F993" s="7">
        <v>0.82809149327527753</v>
      </c>
      <c r="G993" s="7">
        <v>0.93816041489929214</v>
      </c>
      <c r="H993" s="7">
        <v>0.82760940498866087</v>
      </c>
      <c r="I993" s="7">
        <v>0.94226321364404197</v>
      </c>
      <c r="J993" s="7">
        <v>0.82967575704203</v>
      </c>
      <c r="K993" s="7">
        <v>0.94376887570006762</v>
      </c>
      <c r="L993" s="7">
        <v>0.83128090222232742</v>
      </c>
      <c r="M993" s="7">
        <v>0.94492482660929977</v>
      </c>
      <c r="N993" s="7">
        <v>0.82447900873206259</v>
      </c>
      <c r="O993" s="7">
        <v>0.95268343952623824</v>
      </c>
      <c r="P993" s="7">
        <v>0.82281666663640418</v>
      </c>
      <c r="Q993" s="7">
        <v>0.95459989284251145</v>
      </c>
      <c r="R993" s="7">
        <v>0.81639427014012289</v>
      </c>
      <c r="S993" s="7">
        <v>0.96223261381121261</v>
      </c>
      <c r="T993" s="7">
        <v>0.82338137268965295</v>
      </c>
      <c r="U993" s="7">
        <v>0.96879606346062908</v>
      </c>
      <c r="V993" s="7">
        <v>0.82603785164754295</v>
      </c>
      <c r="W993" s="7">
        <v>0.97552930139942973</v>
      </c>
      <c r="X993" s="7">
        <v>0.83666739902928566</v>
      </c>
      <c r="Y993" s="7">
        <v>0.97709432654504802</v>
      </c>
      <c r="Z993" s="7">
        <v>0.83611449551412753</v>
      </c>
      <c r="AA993" s="7">
        <v>0.97669055898863122</v>
      </c>
      <c r="AB993" s="7">
        <v>0.82540323825329664</v>
      </c>
    </row>
    <row r="994" spans="1:28">
      <c r="A994" s="7">
        <v>0.93077021330948972</v>
      </c>
      <c r="B994" s="7">
        <v>0.83013514814001088</v>
      </c>
      <c r="C994" s="7">
        <v>0.93435576300688949</v>
      </c>
      <c r="D994" s="7">
        <v>0.83219151343038156</v>
      </c>
      <c r="E994" s="7">
        <v>0.93520674200610709</v>
      </c>
      <c r="F994" s="7">
        <v>0.82920183974332262</v>
      </c>
      <c r="G994" s="7">
        <v>0.93842453713016294</v>
      </c>
      <c r="H994" s="7">
        <v>0.82810965102618572</v>
      </c>
      <c r="I994" s="7">
        <v>0.94311043549381801</v>
      </c>
      <c r="J994" s="7">
        <v>0.83134717801314284</v>
      </c>
      <c r="K994" s="7">
        <v>0.94410585840614913</v>
      </c>
      <c r="L994" s="7">
        <v>0.83195183111839066</v>
      </c>
      <c r="M994" s="7">
        <v>0.9451558781386894</v>
      </c>
      <c r="N994" s="7">
        <v>0.82498197843222365</v>
      </c>
      <c r="O994" s="7">
        <v>0.95288332843590406</v>
      </c>
      <c r="P994" s="7">
        <v>0.82332599154938313</v>
      </c>
      <c r="Q994" s="7">
        <v>0.9552048423979479</v>
      </c>
      <c r="R994" s="7">
        <v>0.818051164910509</v>
      </c>
      <c r="S994" s="7">
        <v>0.96250174849010128</v>
      </c>
      <c r="T994" s="7">
        <v>0.82421753711898205</v>
      </c>
      <c r="U994" s="7">
        <v>0.96907401857956343</v>
      </c>
      <c r="V994" s="7">
        <v>0.82706921189913674</v>
      </c>
      <c r="W994" s="7">
        <v>0.97575034909361469</v>
      </c>
      <c r="X994" s="7">
        <v>0.83758527333770227</v>
      </c>
      <c r="Y994" s="7">
        <v>0.97724221428934122</v>
      </c>
      <c r="Z994" s="7">
        <v>0.83676726665928236</v>
      </c>
      <c r="AA994" s="7">
        <v>0.97720123859567665</v>
      </c>
      <c r="AB994" s="7">
        <v>0.82777554840947143</v>
      </c>
    </row>
    <row r="995" spans="1:28">
      <c r="A995" s="7">
        <v>0.93121062715544711</v>
      </c>
      <c r="B995" s="7">
        <v>0.83088869480270711</v>
      </c>
      <c r="C995" s="7">
        <v>0.93457690241583036</v>
      </c>
      <c r="D995" s="7">
        <v>0.8325791814122746</v>
      </c>
      <c r="E995" s="7">
        <v>0.93557847665515581</v>
      </c>
      <c r="F995" s="7">
        <v>0.82986459765147713</v>
      </c>
      <c r="G995" s="7">
        <v>0.9390113782457733</v>
      </c>
      <c r="H995" s="7">
        <v>0.82922362904441249</v>
      </c>
      <c r="I995" s="7">
        <v>0.94324703011450395</v>
      </c>
      <c r="J995" s="7">
        <v>0.83161772850167714</v>
      </c>
      <c r="K995" s="7">
        <v>0.94424421654491808</v>
      </c>
      <c r="L995" s="7">
        <v>0.83222873681974285</v>
      </c>
      <c r="M995" s="7">
        <v>0.94550531296052254</v>
      </c>
      <c r="N995" s="7">
        <v>0.82574278819528313</v>
      </c>
      <c r="O995" s="7">
        <v>0.95332363672539844</v>
      </c>
      <c r="P995" s="7">
        <v>0.82444814055551863</v>
      </c>
      <c r="Q995" s="7">
        <v>0.9556679658636873</v>
      </c>
      <c r="R995" s="7">
        <v>0.81932583902427458</v>
      </c>
      <c r="S995" s="7">
        <v>0.96303470597921637</v>
      </c>
      <c r="T995" s="7">
        <v>0.82587443188936815</v>
      </c>
      <c r="U995" s="7">
        <v>0.96971331535311256</v>
      </c>
      <c r="V995" s="7">
        <v>0.82944152205531152</v>
      </c>
      <c r="W995" s="7">
        <v>0.9758168431154427</v>
      </c>
      <c r="X995" s="7">
        <v>0.83786217903905447</v>
      </c>
      <c r="Y995" s="7">
        <v>0.97753175354774657</v>
      </c>
      <c r="Z995" s="7">
        <v>0.83805011176095667</v>
      </c>
      <c r="AA995" s="7">
        <v>0.97748819942749943</v>
      </c>
      <c r="AB995" s="7">
        <v>0.82910923521368907</v>
      </c>
    </row>
    <row r="996" spans="1:28">
      <c r="A996" s="7">
        <v>0.93157133733554676</v>
      </c>
      <c r="B996" s="7">
        <v>0.8315060583335907</v>
      </c>
      <c r="C996" s="7">
        <v>0.9347477397274585</v>
      </c>
      <c r="D996" s="7">
        <v>0.83287878430226225</v>
      </c>
      <c r="E996" s="7">
        <v>0.93618402965839731</v>
      </c>
      <c r="F996" s="7">
        <v>0.8309449838305234</v>
      </c>
      <c r="G996" s="7">
        <v>0.93944167009209267</v>
      </c>
      <c r="H996" s="7">
        <v>0.83004163572283329</v>
      </c>
      <c r="I996" s="7">
        <v>0.94385961089807102</v>
      </c>
      <c r="J996" s="7">
        <v>0.83283429781253604</v>
      </c>
      <c r="K996" s="7">
        <v>0.94461600099142606</v>
      </c>
      <c r="L996" s="7">
        <v>0.83297320460698487</v>
      </c>
      <c r="M996" s="7">
        <v>0.94580657802887869</v>
      </c>
      <c r="N996" s="7">
        <v>0.82639919089061964</v>
      </c>
      <c r="O996" s="7">
        <v>0.95350786613522875</v>
      </c>
      <c r="P996" s="7">
        <v>0.82491842630404466</v>
      </c>
      <c r="Q996" s="7">
        <v>0.95618361751079595</v>
      </c>
      <c r="R996" s="7">
        <v>0.82074759092039773</v>
      </c>
      <c r="S996" s="7">
        <v>0.96312766368080616</v>
      </c>
      <c r="T996" s="7">
        <v>0.82616404801635623</v>
      </c>
      <c r="U996" s="7">
        <v>0.97002080320343376</v>
      </c>
      <c r="V996" s="7">
        <v>0.83058455247499163</v>
      </c>
      <c r="W996" s="7">
        <v>0.97685379042881459</v>
      </c>
      <c r="X996" s="7">
        <v>0.84226180208414558</v>
      </c>
      <c r="Y996" s="7">
        <v>0.97770191354268632</v>
      </c>
      <c r="Z996" s="7">
        <v>0.83881092152401615</v>
      </c>
      <c r="AA996" s="7">
        <v>0.97768820243149712</v>
      </c>
      <c r="AB996" s="7">
        <v>0.83004799093565029</v>
      </c>
    </row>
    <row r="997" spans="1:28">
      <c r="A997" s="7">
        <v>0.93231523821688533</v>
      </c>
      <c r="B997" s="7">
        <v>0.83277982455981081</v>
      </c>
      <c r="C997" s="7">
        <v>0.9349195261352623</v>
      </c>
      <c r="D997" s="7">
        <v>0.83318020296734074</v>
      </c>
      <c r="E997" s="7">
        <v>0.93655850436628418</v>
      </c>
      <c r="F997" s="7">
        <v>0.8316140969514958</v>
      </c>
      <c r="G997" s="7">
        <v>0.94018768420776422</v>
      </c>
      <c r="H997" s="7">
        <v>0.83146338761895644</v>
      </c>
      <c r="I997" s="7">
        <v>0.94463979244321594</v>
      </c>
      <c r="J997" s="7">
        <v>0.83438406185256297</v>
      </c>
      <c r="K997" s="7">
        <v>0.94471022033745888</v>
      </c>
      <c r="L997" s="7">
        <v>0.83316204521643167</v>
      </c>
      <c r="M997" s="7">
        <v>0.94592904350382023</v>
      </c>
      <c r="N997" s="7">
        <v>0.82666701771651763</v>
      </c>
      <c r="O997" s="7">
        <v>0.95389659018997064</v>
      </c>
      <c r="P997" s="7">
        <v>0.82591074739118553</v>
      </c>
      <c r="Q997" s="7">
        <v>0.95639197929689423</v>
      </c>
      <c r="R997" s="7">
        <v>0.82132228373664673</v>
      </c>
      <c r="S997" s="7">
        <v>0.96321353889084627</v>
      </c>
      <c r="T997" s="7">
        <v>0.8264327827297997</v>
      </c>
      <c r="U997" s="7">
        <v>0.97007205117848727</v>
      </c>
      <c r="V997" s="7">
        <v>0.83077520885952927</v>
      </c>
      <c r="W997" s="7">
        <v>0.97748368650045558</v>
      </c>
      <c r="X997" s="7">
        <v>0.8449400703431259</v>
      </c>
      <c r="Y997" s="7">
        <v>0.977749130714057</v>
      </c>
      <c r="Z997" s="7">
        <v>0.83902336720964377</v>
      </c>
      <c r="AA997" s="7">
        <v>0.97785026020153476</v>
      </c>
      <c r="AB997" s="7">
        <v>0.83081787957416398</v>
      </c>
    </row>
    <row r="998" spans="1:28">
      <c r="A998" s="7">
        <v>0.9326340528803162</v>
      </c>
      <c r="B998" s="7">
        <v>0.83332637286215194</v>
      </c>
      <c r="C998" s="7">
        <v>0.93549183112921652</v>
      </c>
      <c r="D998" s="7">
        <v>0.8341852344801175</v>
      </c>
      <c r="E998" s="7">
        <v>0.93679597613226129</v>
      </c>
      <c r="F998" s="7">
        <v>0.83203898832275103</v>
      </c>
      <c r="G998" s="7">
        <v>0.94057774551560658</v>
      </c>
      <c r="H998" s="7">
        <v>0.83220785540619846</v>
      </c>
      <c r="I998" s="7">
        <v>0.9452113110401964</v>
      </c>
      <c r="J998" s="7">
        <v>0.83552709227224309</v>
      </c>
      <c r="K998" s="7">
        <v>0.94541898749004838</v>
      </c>
      <c r="L998" s="7">
        <v>0.83458379711255481</v>
      </c>
      <c r="M998" s="7">
        <v>0.94652422571203598</v>
      </c>
      <c r="N998" s="7">
        <v>0.82797437578191824</v>
      </c>
      <c r="O998" s="7">
        <v>0.95412227121701276</v>
      </c>
      <c r="P998" s="7">
        <v>0.82648816387007074</v>
      </c>
      <c r="Q998" s="7">
        <v>0.95675092186958444</v>
      </c>
      <c r="R998" s="7">
        <v>0.8223146048237876</v>
      </c>
      <c r="S998" s="7">
        <v>0.96327374006901878</v>
      </c>
      <c r="T998" s="7">
        <v>0.82662162333924649</v>
      </c>
      <c r="U998" s="7">
        <v>0.97030396998084811</v>
      </c>
      <c r="V998" s="7">
        <v>0.83163860991522087</v>
      </c>
      <c r="W998" s="7">
        <v>0.97815940953308622</v>
      </c>
      <c r="X998" s="7">
        <v>0.84783260006282468</v>
      </c>
      <c r="Y998" s="7">
        <v>0.97795225363995364</v>
      </c>
      <c r="Z998" s="7">
        <v>0.83994124151806038</v>
      </c>
      <c r="AA998" s="7">
        <v>0.97841153345386034</v>
      </c>
      <c r="AB998" s="7">
        <v>0.8334961478331443</v>
      </c>
    </row>
    <row r="999" spans="1:28">
      <c r="A999" s="7">
        <v>0.93329109720270731</v>
      </c>
      <c r="B999" s="7">
        <v>0.83445306130601449</v>
      </c>
      <c r="C999" s="7">
        <v>0.93603471414172368</v>
      </c>
      <c r="D999" s="7">
        <v>0.83514033217789629</v>
      </c>
      <c r="E999" s="7">
        <v>0.93725447931118622</v>
      </c>
      <c r="F999" s="7">
        <v>0.83286153443889888</v>
      </c>
      <c r="G999" s="7">
        <v>0.94104739332347953</v>
      </c>
      <c r="H999" s="7">
        <v>0.83310484830107057</v>
      </c>
      <c r="I999" s="7">
        <v>0.9455909267651702</v>
      </c>
      <c r="J999" s="7">
        <v>0.83628790203530257</v>
      </c>
      <c r="K999" s="7">
        <v>0.94575257490438092</v>
      </c>
      <c r="L999" s="7">
        <v>0.83525472600861805</v>
      </c>
      <c r="M999" s="7">
        <v>0.94670057599595181</v>
      </c>
      <c r="N999" s="7">
        <v>0.82836204376381128</v>
      </c>
      <c r="O999" s="7">
        <v>0.95461784832945629</v>
      </c>
      <c r="P999" s="7">
        <v>0.82776283798383632</v>
      </c>
      <c r="Q999" s="7">
        <v>0.95748981828751267</v>
      </c>
      <c r="R999" s="7">
        <v>0.82435825968852139</v>
      </c>
      <c r="S999" s="7">
        <v>0.96363671776094106</v>
      </c>
      <c r="T999" s="7">
        <v>0.82776465375892661</v>
      </c>
      <c r="U999" s="7">
        <v>0.97094239814465055</v>
      </c>
      <c r="V999" s="7">
        <v>0.83401999894684986</v>
      </c>
      <c r="W999" s="7">
        <v>0.97835709446284513</v>
      </c>
      <c r="X999" s="7">
        <v>0.84868147491778967</v>
      </c>
      <c r="Y999" s="7">
        <v>0.97805025154279857</v>
      </c>
      <c r="Z999" s="7">
        <v>0.84038519852776927</v>
      </c>
      <c r="AA999" s="7">
        <v>0.978546713349843</v>
      </c>
      <c r="AB999" s="7">
        <v>0.83414165587793587</v>
      </c>
    </row>
    <row r="1000" spans="1:28">
      <c r="A1000" s="7">
        <v>0.93365078554093694</v>
      </c>
      <c r="B1000" s="7">
        <v>0.8350731484995344</v>
      </c>
      <c r="C1000" s="7">
        <v>0.9362302279539203</v>
      </c>
      <c r="D1000" s="7">
        <v>0.83548442155760938</v>
      </c>
      <c r="E1000" s="7">
        <v>0.93762804066612704</v>
      </c>
      <c r="F1000" s="7">
        <v>0.83353246333496211</v>
      </c>
      <c r="G1000" s="7">
        <v>0.94141908851593015</v>
      </c>
      <c r="H1000" s="7">
        <v>0.83381481636158672</v>
      </c>
      <c r="I1000" s="7">
        <v>0.94598562655868601</v>
      </c>
      <c r="J1000" s="7">
        <v>0.83708048786245171</v>
      </c>
      <c r="K1000" s="7">
        <v>0.94630600745945681</v>
      </c>
      <c r="L1000" s="7">
        <v>0.83636870402684482</v>
      </c>
      <c r="M1000" s="7">
        <v>0.94706225736527916</v>
      </c>
      <c r="N1000" s="7">
        <v>0.82915826114114211</v>
      </c>
      <c r="O1000" s="7">
        <v>0.95476891644551709</v>
      </c>
      <c r="P1000" s="7">
        <v>0.82815232174082021</v>
      </c>
      <c r="Q1000" s="7">
        <v>0.95776734217908055</v>
      </c>
      <c r="R1000" s="7">
        <v>0.82512814832703507</v>
      </c>
      <c r="S1000" s="7">
        <v>0.96398907171553871</v>
      </c>
      <c r="T1000" s="7">
        <v>0.82887863177715337</v>
      </c>
      <c r="U1000" s="7">
        <v>0.97101449275362417</v>
      </c>
      <c r="V1000" s="7">
        <v>0.83428964154783869</v>
      </c>
      <c r="W1000" s="7">
        <v>0.97860420062504383</v>
      </c>
      <c r="X1000" s="7">
        <v>0.84974461123347311</v>
      </c>
      <c r="Y1000" s="7">
        <v>0.97813399520522959</v>
      </c>
      <c r="Z1000" s="7">
        <v>0.84076469552175359</v>
      </c>
      <c r="AA1000" s="7">
        <v>0.97866608273167566</v>
      </c>
      <c r="AB1000" s="7">
        <v>0.83471362503154867</v>
      </c>
    </row>
    <row r="1001" spans="1:28">
      <c r="A1001" s="7">
        <v>0.93465729978285805</v>
      </c>
      <c r="B1001" s="7">
        <v>0.83680993737391729</v>
      </c>
      <c r="C1001" s="7">
        <v>0.93773644358477504</v>
      </c>
      <c r="D1001" s="7">
        <v>0.83813908474040888</v>
      </c>
      <c r="E1001" s="7">
        <v>0.93789017296164789</v>
      </c>
      <c r="F1001" s="7">
        <v>0.83400365697103362</v>
      </c>
      <c r="G1001" s="7">
        <v>0.94222894674701085</v>
      </c>
      <c r="H1001" s="7">
        <v>0.83536458040161365</v>
      </c>
      <c r="I1001" s="7">
        <v>0.94622026762489497</v>
      </c>
      <c r="J1001" s="7">
        <v>0.83755168149852322</v>
      </c>
      <c r="K1001" s="7">
        <v>0.94650208555795767</v>
      </c>
      <c r="L1001" s="7">
        <v>0.83676363510910123</v>
      </c>
      <c r="M1001" s="7">
        <v>0.94772112162046451</v>
      </c>
      <c r="N1001" s="7">
        <v>0.83061360487644564</v>
      </c>
      <c r="O1001" s="7">
        <v>0.95516777311779966</v>
      </c>
      <c r="P1001" s="7">
        <v>0.82918095832977778</v>
      </c>
      <c r="Q1001" s="7">
        <v>0.95830488056842644</v>
      </c>
      <c r="R1001" s="7">
        <v>0.82662071545170079</v>
      </c>
      <c r="S1001" s="7">
        <v>0.96446005740359386</v>
      </c>
      <c r="T1001" s="7">
        <v>0.8303711989018191</v>
      </c>
      <c r="U1001" s="7">
        <v>0.97140276131038561</v>
      </c>
      <c r="V1001" s="7">
        <v>0.83574498528314223</v>
      </c>
      <c r="W1001" s="7">
        <v>0.97867698462190966</v>
      </c>
      <c r="X1001" s="7">
        <v>0.85005783243664201</v>
      </c>
      <c r="Y1001" s="7">
        <v>0.9782230842078159</v>
      </c>
      <c r="Z1001" s="7">
        <v>0.84116870547946421</v>
      </c>
      <c r="AA1001" s="7">
        <v>0.97881074893614828</v>
      </c>
      <c r="AB1001" s="7">
        <v>0.83540815900379273</v>
      </c>
    </row>
    <row r="1002" spans="1:28">
      <c r="A1002" s="7">
        <v>0.93573738663941697</v>
      </c>
      <c r="B1002" s="7">
        <v>0.83867655416729481</v>
      </c>
      <c r="C1002" s="7">
        <v>0.93819865342234676</v>
      </c>
      <c r="D1002" s="7">
        <v>0.83895436775619336</v>
      </c>
      <c r="E1002" s="7">
        <v>0.93815687202189901</v>
      </c>
      <c r="F1002" s="7">
        <v>0.83448392948255923</v>
      </c>
      <c r="G1002" s="7">
        <v>0.94281403870877434</v>
      </c>
      <c r="H1002" s="7">
        <v>0.83648672940774915</v>
      </c>
      <c r="I1002" s="7">
        <v>0.94640379045882272</v>
      </c>
      <c r="J1002" s="7">
        <v>0.8379202838419626</v>
      </c>
      <c r="K1002" s="7">
        <v>0.94660733960217458</v>
      </c>
      <c r="L1002" s="7">
        <v>0.83697608079472885</v>
      </c>
      <c r="M1002" s="7">
        <v>0.94795870464185106</v>
      </c>
      <c r="N1002" s="7">
        <v>0.83114017965278753</v>
      </c>
      <c r="O1002" s="7">
        <v>0.95594890581548009</v>
      </c>
      <c r="P1002" s="7">
        <v>0.83119828445569455</v>
      </c>
      <c r="Q1002" s="7">
        <v>0.95924250860586857</v>
      </c>
      <c r="R1002" s="7">
        <v>0.82922544481950233</v>
      </c>
      <c r="S1002" s="7">
        <v>0.96457691851416394</v>
      </c>
      <c r="T1002" s="7">
        <v>0.83074161702034921</v>
      </c>
      <c r="U1002" s="7">
        <v>0.97235562620248261</v>
      </c>
      <c r="V1002" s="7">
        <v>0.83932841742490338</v>
      </c>
      <c r="W1002" s="7">
        <v>0.97875246432236307</v>
      </c>
      <c r="X1002" s="7">
        <v>0.85038285617790133</v>
      </c>
      <c r="Y1002" s="7">
        <v>0.9782863373996521</v>
      </c>
      <c r="Z1002" s="7">
        <v>0.84145559794381597</v>
      </c>
      <c r="AA1002" s="7">
        <v>0.97890324044392585</v>
      </c>
      <c r="AB1002" s="7">
        <v>0.83585393178859246</v>
      </c>
    </row>
    <row r="1003" spans="1:28">
      <c r="A1003" s="7">
        <v>0.93604393920040818</v>
      </c>
      <c r="B1003" s="7">
        <v>0.83920676049381837</v>
      </c>
      <c r="C1003" s="7">
        <v>0.93887535899562935</v>
      </c>
      <c r="D1003" s="7">
        <v>0.8401482398784168</v>
      </c>
      <c r="E1003" s="7">
        <v>0.93840530402322886</v>
      </c>
      <c r="F1003" s="7">
        <v>0.83493333381754065</v>
      </c>
      <c r="G1003" s="7">
        <v>0.94306416770887058</v>
      </c>
      <c r="H1003" s="7">
        <v>0.83696700191927476</v>
      </c>
      <c r="I1003" s="7">
        <v>0.94672977394009161</v>
      </c>
      <c r="J1003" s="7">
        <v>0.83857668653729911</v>
      </c>
      <c r="K1003" s="7">
        <v>0.94689339293202213</v>
      </c>
      <c r="L1003" s="7">
        <v>0.83755440516115953</v>
      </c>
      <c r="M1003" s="7">
        <v>0.94809994815628362</v>
      </c>
      <c r="N1003" s="7">
        <v>0.83145340085595643</v>
      </c>
      <c r="O1003" s="7">
        <v>0.95625656892989663</v>
      </c>
      <c r="P1003" s="7">
        <v>0.83199450183302537</v>
      </c>
      <c r="Q1003" s="7">
        <v>0.95941147425593987</v>
      </c>
      <c r="R1003" s="7">
        <v>0.82969663845557384</v>
      </c>
      <c r="S1003" s="7">
        <v>0.96486553004481435</v>
      </c>
      <c r="T1003" s="7">
        <v>0.83165949132876582</v>
      </c>
      <c r="U1003" s="7">
        <v>0.97248070600600311</v>
      </c>
      <c r="V1003" s="7">
        <v>0.83979961106097489</v>
      </c>
      <c r="W1003" s="7">
        <v>0.97900586045959959</v>
      </c>
      <c r="X1003" s="7">
        <v>0.85147504489503811</v>
      </c>
      <c r="Y1003" s="7">
        <v>0.97846095184472115</v>
      </c>
      <c r="Z1003" s="7">
        <v>0.84224818377096511</v>
      </c>
      <c r="AA1003" s="7">
        <v>0.97906766979108595</v>
      </c>
      <c r="AB1003" s="7">
        <v>0.83665196494101413</v>
      </c>
    </row>
    <row r="1004" spans="1:28">
      <c r="A1004" s="7">
        <v>0.93661923617320164</v>
      </c>
      <c r="B1004" s="7">
        <v>0.84020180524359545</v>
      </c>
      <c r="C1004" s="7">
        <v>0.93911737852043586</v>
      </c>
      <c r="D1004" s="7">
        <v>0.84057676279985372</v>
      </c>
      <c r="E1004" s="7">
        <v>0.93925837567485415</v>
      </c>
      <c r="F1004" s="7">
        <v>0.83648309785756758</v>
      </c>
      <c r="G1004" s="7">
        <v>0.94331692043973703</v>
      </c>
      <c r="H1004" s="7">
        <v>0.83745362964361836</v>
      </c>
      <c r="I1004" s="7">
        <v>0.94728704647233797</v>
      </c>
      <c r="J1004" s="7">
        <v>0.83969883554343461</v>
      </c>
      <c r="K1004" s="7">
        <v>0.94745870900821927</v>
      </c>
      <c r="L1004" s="7">
        <v>0.83869743558083965</v>
      </c>
      <c r="M1004" s="7">
        <v>0.94848857193009806</v>
      </c>
      <c r="N1004" s="7">
        <v>0.83231680191164803</v>
      </c>
      <c r="O1004" s="7">
        <v>0.95640303131071169</v>
      </c>
      <c r="P1004" s="7">
        <v>0.83237399882700969</v>
      </c>
      <c r="Q1004" s="7">
        <v>0.95960057570886936</v>
      </c>
      <c r="R1004" s="7">
        <v>0.83022593689455204</v>
      </c>
      <c r="S1004" s="7">
        <v>0.96496379961506651</v>
      </c>
      <c r="T1004" s="7">
        <v>0.83197271253193472</v>
      </c>
      <c r="U1004" s="7">
        <v>0.97269177817444397</v>
      </c>
      <c r="V1004" s="7">
        <v>0.84059673632585108</v>
      </c>
      <c r="W1004" s="7">
        <v>0.97940662172629278</v>
      </c>
      <c r="X1004" s="7">
        <v>0.853211833769421</v>
      </c>
      <c r="Y1004" s="7">
        <v>0.97878078136400581</v>
      </c>
      <c r="Z1004" s="7">
        <v>0.84370352750626865</v>
      </c>
      <c r="AA1004" s="7">
        <v>0.97936886008564372</v>
      </c>
      <c r="AB1004" s="7">
        <v>0.8381154796642265</v>
      </c>
    </row>
    <row r="1005" spans="1:28">
      <c r="A1005" s="7">
        <v>0.93685323796142495</v>
      </c>
      <c r="B1005" s="7">
        <v>0.8406076309763969</v>
      </c>
      <c r="C1005" s="7">
        <v>0.93937363448787803</v>
      </c>
      <c r="D1005" s="7">
        <v>0.84103161446010766</v>
      </c>
      <c r="E1005" s="7">
        <v>0.93951685455859069</v>
      </c>
      <c r="F1005" s="7">
        <v>0.83695429149363909</v>
      </c>
      <c r="G1005" s="7">
        <v>0.94362564609370192</v>
      </c>
      <c r="H1005" s="7">
        <v>0.8380482959858665</v>
      </c>
      <c r="I1005" s="7">
        <v>0.94753593360328114</v>
      </c>
      <c r="J1005" s="7">
        <v>0.8402008973560503</v>
      </c>
      <c r="K1005" s="7">
        <v>0.9476344153562265</v>
      </c>
      <c r="L1005" s="7">
        <v>0.83905332749864314</v>
      </c>
      <c r="M1005" s="7">
        <v>0.9495344270860987</v>
      </c>
      <c r="N1005" s="7">
        <v>0.83464462557809738</v>
      </c>
      <c r="O1005" s="7">
        <v>0.95654949369152675</v>
      </c>
      <c r="P1005" s="7">
        <v>0.83275349582099401</v>
      </c>
      <c r="Q1005" s="7">
        <v>0.96030182693014954</v>
      </c>
      <c r="R1005" s="7">
        <v>0.83219332920547084</v>
      </c>
      <c r="S1005" s="7">
        <v>0.96502842735045757</v>
      </c>
      <c r="T1005" s="7">
        <v>0.83217880300474445</v>
      </c>
      <c r="U1005" s="7">
        <v>0.9738565838447284</v>
      </c>
      <c r="V1005" s="7">
        <v>0.8449963593709422</v>
      </c>
      <c r="W1005" s="7">
        <v>0.97951444986979763</v>
      </c>
      <c r="X1005" s="7">
        <v>0.85367939585531083</v>
      </c>
      <c r="Y1005" s="7">
        <v>0.97896341381930763</v>
      </c>
      <c r="Z1005" s="7">
        <v>0.84453606038541607</v>
      </c>
      <c r="AA1005" s="7">
        <v>0.97966767880307903</v>
      </c>
      <c r="AB1005" s="7">
        <v>0.83957082339953004</v>
      </c>
    </row>
    <row r="1006" spans="1:28">
      <c r="A1006" s="7">
        <v>0.93742240388299858</v>
      </c>
      <c r="B1006" s="7">
        <v>0.84159541262581072</v>
      </c>
      <c r="C1006" s="7">
        <v>0.93980072776694834</v>
      </c>
      <c r="D1006" s="7">
        <v>0.84179242422316714</v>
      </c>
      <c r="E1006" s="7">
        <v>0.93979268714830244</v>
      </c>
      <c r="F1006" s="7">
        <v>0.83745726119380015</v>
      </c>
      <c r="G1006" s="7">
        <v>0.9441757549785289</v>
      </c>
      <c r="H1006" s="7">
        <v>0.8391096165264591</v>
      </c>
      <c r="I1006" s="7">
        <v>0.94791303531683135</v>
      </c>
      <c r="J1006" s="7">
        <v>0.84096170711910978</v>
      </c>
      <c r="K1006" s="7">
        <v>0.94802742037616539</v>
      </c>
      <c r="L1006" s="7">
        <v>0.83984954487597396</v>
      </c>
      <c r="M1006" s="7">
        <v>0.95023003098376657</v>
      </c>
      <c r="N1006" s="7">
        <v>0.83619438961812431</v>
      </c>
      <c r="O1006" s="7">
        <v>0.95676596324807739</v>
      </c>
      <c r="P1006" s="7">
        <v>0.83331457032406175</v>
      </c>
      <c r="Q1006" s="7">
        <v>0.96048129821649464</v>
      </c>
      <c r="R1006" s="7">
        <v>0.83269720679317727</v>
      </c>
      <c r="S1006" s="7">
        <v>0.9652940207835714</v>
      </c>
      <c r="T1006" s="7">
        <v>0.83302767785970944</v>
      </c>
      <c r="U1006" s="7">
        <v>0.97402943718431567</v>
      </c>
      <c r="V1006" s="7">
        <v>0.84565276206627871</v>
      </c>
      <c r="W1006" s="7">
        <v>0.97960520522391425</v>
      </c>
      <c r="X1006" s="7">
        <v>0.85407432693756724</v>
      </c>
      <c r="Y1006" s="7">
        <v>0.979032012351299</v>
      </c>
      <c r="Z1006" s="7">
        <v>0.84484928158858497</v>
      </c>
      <c r="AA1006" s="7">
        <v>0.97972301560260411</v>
      </c>
      <c r="AB1006" s="7">
        <v>0.83984046600051887</v>
      </c>
    </row>
    <row r="1007" spans="1:28">
      <c r="A1007" s="7">
        <v>0.93767786435049127</v>
      </c>
      <c r="B1007" s="7">
        <v>0.84203936963551962</v>
      </c>
      <c r="C1007" s="7">
        <v>0.94040625112705256</v>
      </c>
      <c r="D1007" s="7">
        <v>0.8428728104022134</v>
      </c>
      <c r="E1007" s="7">
        <v>0.94032425856291257</v>
      </c>
      <c r="F1007" s="7">
        <v>0.83842688509230556</v>
      </c>
      <c r="G1007" s="7">
        <v>0.94431218897858138</v>
      </c>
      <c r="H1007" s="7">
        <v>0.83937290391463004</v>
      </c>
      <c r="I1007" s="7">
        <v>0.94819879461532164</v>
      </c>
      <c r="J1007" s="7">
        <v>0.84153912359799499</v>
      </c>
      <c r="K1007" s="7">
        <v>0.94821925435998</v>
      </c>
      <c r="L1007" s="7">
        <v>0.84023902863295785</v>
      </c>
      <c r="M1007" s="7">
        <v>0.95089869247694725</v>
      </c>
      <c r="N1007" s="7">
        <v>0.83768695674279003</v>
      </c>
      <c r="O1007" s="7">
        <v>0.95711231453855838</v>
      </c>
      <c r="P1007" s="7">
        <v>0.83421247110647923</v>
      </c>
      <c r="Q1007" s="7">
        <v>0.96086387847080112</v>
      </c>
      <c r="R1007" s="7">
        <v>0.83377305353449649</v>
      </c>
      <c r="S1007" s="7">
        <v>0.96563398037795711</v>
      </c>
      <c r="T1007" s="7">
        <v>0.83411986657684623</v>
      </c>
      <c r="U1007" s="7">
        <v>0.97427612235236993</v>
      </c>
      <c r="V1007" s="7">
        <v>0.84659151778823993</v>
      </c>
      <c r="W1007" s="7">
        <v>0.97969775771375589</v>
      </c>
      <c r="X1007" s="7">
        <v>0.85447833689527786</v>
      </c>
      <c r="Y1007" s="7">
        <v>0.97966543515968729</v>
      </c>
      <c r="Z1007" s="7">
        <v>0.84774181130828374</v>
      </c>
      <c r="AA1007" s="7">
        <v>0.97978230503066666</v>
      </c>
      <c r="AB1007" s="7">
        <v>0.84013008212750695</v>
      </c>
    </row>
    <row r="1008" spans="1:28">
      <c r="A1008" s="7">
        <v>0.93806412057734012</v>
      </c>
      <c r="B1008" s="7">
        <v>0.84271302219421906</v>
      </c>
      <c r="C1008" s="7">
        <v>0.94102980731449526</v>
      </c>
      <c r="D1008" s="7">
        <v>0.84398678842044017</v>
      </c>
      <c r="E1008" s="7">
        <v>0.94061379144681534</v>
      </c>
      <c r="F1008" s="7">
        <v>0.83895618353128376</v>
      </c>
      <c r="G1008" s="7">
        <v>0.94455619594021367</v>
      </c>
      <c r="H1008" s="7">
        <v>0.83984409755070155</v>
      </c>
      <c r="I1008" s="7">
        <v>0.94857841034029544</v>
      </c>
      <c r="J1008" s="7">
        <v>0.84230901223650867</v>
      </c>
      <c r="K1008" s="7">
        <v>0.94906892612015015</v>
      </c>
      <c r="L1008" s="7">
        <v>0.84197037018206822</v>
      </c>
      <c r="M1008" s="7">
        <v>0.95109627010985287</v>
      </c>
      <c r="N1008" s="7">
        <v>0.83812819008986272</v>
      </c>
      <c r="O1008" s="7">
        <v>0.95725785577232436</v>
      </c>
      <c r="P1008" s="7">
        <v>0.8345901523253727</v>
      </c>
      <c r="Q1008" s="7">
        <v>0.96119480601342777</v>
      </c>
      <c r="R1008" s="7">
        <v>0.83470454615609446</v>
      </c>
      <c r="S1008" s="7">
        <v>0.96577031834028892</v>
      </c>
      <c r="T1008" s="7">
        <v>0.83456019203637355</v>
      </c>
      <c r="U1008" s="7">
        <v>0.97434647974185018</v>
      </c>
      <c r="V1008" s="7">
        <v>0.8468602525016834</v>
      </c>
      <c r="W1008" s="7">
        <v>0.97980558585726074</v>
      </c>
      <c r="X1008" s="7">
        <v>0.85494953053134937</v>
      </c>
      <c r="Y1008" s="7">
        <v>0.97999061001912713</v>
      </c>
      <c r="Z1008" s="7">
        <v>0.84923074688276778</v>
      </c>
      <c r="AA1008" s="7">
        <v>0.97998388908607936</v>
      </c>
      <c r="AB1008" s="7">
        <v>0.8411169558893753</v>
      </c>
    </row>
    <row r="1009" spans="1:28">
      <c r="A1009" s="7">
        <v>0.93942827947375085</v>
      </c>
      <c r="B1009" s="7">
        <v>0.84509441122584805</v>
      </c>
      <c r="C1009" s="7">
        <v>0.94132972170602025</v>
      </c>
      <c r="D1009" s="7">
        <v>0.8445242578473271</v>
      </c>
      <c r="E1009" s="7">
        <v>0.941222084508895</v>
      </c>
      <c r="F1009" s="7">
        <v>0.84007016154951053</v>
      </c>
      <c r="G1009" s="7">
        <v>0.9448010774787694</v>
      </c>
      <c r="H1009" s="7">
        <v>0.84031801484940927</v>
      </c>
      <c r="I1009" s="7">
        <v>0.94867142876297117</v>
      </c>
      <c r="J1009" s="7">
        <v>0.84249785284595546</v>
      </c>
      <c r="K1009" s="7">
        <v>0.94945598937952835</v>
      </c>
      <c r="L1009" s="7">
        <v>0.84276295600921736</v>
      </c>
      <c r="M1009" s="7">
        <v>0.95141386390820126</v>
      </c>
      <c r="N1009" s="7">
        <v>0.83883815815037888</v>
      </c>
      <c r="O1009" s="7">
        <v>0.95742734682936825</v>
      </c>
      <c r="P1009" s="7">
        <v>0.83503138567244539</v>
      </c>
      <c r="Q1009" s="7">
        <v>0.96147758272313255</v>
      </c>
      <c r="R1009" s="7">
        <v>0.83550076353342528</v>
      </c>
      <c r="S1009" s="7">
        <v>0.9658783263364219</v>
      </c>
      <c r="T1009" s="7">
        <v>0.83491063662890452</v>
      </c>
      <c r="U1009" s="7">
        <v>0.97458882186117113</v>
      </c>
      <c r="V1009" s="7">
        <v>0.84779174512328137</v>
      </c>
      <c r="W1009" s="7">
        <v>0.97988555839702685</v>
      </c>
      <c r="X1009" s="7">
        <v>0.85529906723633498</v>
      </c>
      <c r="Y1009" s="7">
        <v>0.98005564499101505</v>
      </c>
      <c r="Z1009" s="7">
        <v>0.84952853399766459</v>
      </c>
      <c r="AA1009" s="7">
        <v>0.98014910895894702</v>
      </c>
      <c r="AB1009" s="7">
        <v>0.84193859411797778</v>
      </c>
    </row>
    <row r="1010" spans="1:28">
      <c r="A1010" s="7">
        <v>0.93986767147783823</v>
      </c>
      <c r="B1010" s="7">
        <v>0.84586429986436174</v>
      </c>
      <c r="C1010" s="7">
        <v>0.94167519271397937</v>
      </c>
      <c r="D1010" s="7">
        <v>0.84514343715330154</v>
      </c>
      <c r="E1010" s="7">
        <v>0.94163583339346268</v>
      </c>
      <c r="F1010" s="7">
        <v>0.84083097131257001</v>
      </c>
      <c r="G1010" s="7">
        <v>0.9449654979403711</v>
      </c>
      <c r="H1010" s="7">
        <v>0.84063668337785069</v>
      </c>
      <c r="I1010" s="7">
        <v>0.94885830361213053</v>
      </c>
      <c r="J1010" s="7">
        <v>0.84287734983993978</v>
      </c>
      <c r="K1010" s="7">
        <v>0.94970808979188659</v>
      </c>
      <c r="L1010" s="7">
        <v>0.84327954402255967</v>
      </c>
      <c r="M1010" s="7">
        <v>0.95169553450056676</v>
      </c>
      <c r="N1010" s="7">
        <v>0.83946823210689836</v>
      </c>
      <c r="O1010" s="7">
        <v>0.9577939633549305</v>
      </c>
      <c r="P1010" s="7">
        <v>0.83598648337022419</v>
      </c>
      <c r="Q1010" s="7">
        <v>0.96157125797990783</v>
      </c>
      <c r="R1010" s="7">
        <v>0.8357649588091417</v>
      </c>
      <c r="S1010" s="7">
        <v>0.9661164751147806</v>
      </c>
      <c r="T1010" s="7">
        <v>0.83568415681759989</v>
      </c>
      <c r="U1010" s="7">
        <v>0.97470695278671826</v>
      </c>
      <c r="V1010" s="7">
        <v>0.84824841255862615</v>
      </c>
      <c r="W1010" s="7">
        <v>0.98009312757327371</v>
      </c>
      <c r="X1010" s="7">
        <v>0.85620786266929749</v>
      </c>
      <c r="Y1010" s="7">
        <v>0.98028638550771341</v>
      </c>
      <c r="Z1010" s="7">
        <v>0.85059167031334804</v>
      </c>
      <c r="AA1010" s="7">
        <v>0.98024555309526207</v>
      </c>
      <c r="AB1010" s="7">
        <v>0.84241886662950338</v>
      </c>
    </row>
    <row r="1011" spans="1:28">
      <c r="A1011" s="7">
        <v>0.94020692297866848</v>
      </c>
      <c r="B1011" s="7">
        <v>0.84645896620660988</v>
      </c>
      <c r="C1011" s="7">
        <v>0.94195422698963871</v>
      </c>
      <c r="D1011" s="7">
        <v>0.84564368319082639</v>
      </c>
      <c r="E1011" s="7">
        <v>0.94191166598317444</v>
      </c>
      <c r="F1011" s="7">
        <v>0.84133938833800359</v>
      </c>
      <c r="G1011" s="7">
        <v>0.94537479994052853</v>
      </c>
      <c r="H1011" s="7">
        <v>0.84143290075518151</v>
      </c>
      <c r="I1011" s="7">
        <v>0.94910802874688149</v>
      </c>
      <c r="J1011" s="7">
        <v>0.84338576686537337</v>
      </c>
      <c r="K1011" s="7">
        <v>0.94996613196480539</v>
      </c>
      <c r="L1011" s="7">
        <v>0.84380884246153787</v>
      </c>
      <c r="M1011" s="7">
        <v>0.95200496393391898</v>
      </c>
      <c r="N1011" s="7">
        <v>0.84016276607914242</v>
      </c>
      <c r="O1011" s="7">
        <v>0.95890210325505976</v>
      </c>
      <c r="P1011" s="7">
        <v>0.83887901308992296</v>
      </c>
      <c r="Q1011" s="7">
        <v>0.96172709158463676</v>
      </c>
      <c r="R1011" s="7">
        <v>0.83620528426866902</v>
      </c>
      <c r="S1011" s="7">
        <v>0.96672025751939272</v>
      </c>
      <c r="T1011" s="7">
        <v>0.83765154912851869</v>
      </c>
      <c r="U1011" s="7">
        <v>0.97538012534038754</v>
      </c>
      <c r="V1011" s="7">
        <v>0.85085314192642769</v>
      </c>
      <c r="W1011" s="7">
        <v>0.98015872302723916</v>
      </c>
      <c r="X1011" s="7">
        <v>0.85649747879628557</v>
      </c>
      <c r="Y1011" s="7">
        <v>0.98043160058192902</v>
      </c>
      <c r="Z1011" s="7">
        <v>0.85126078343432043</v>
      </c>
      <c r="AA1011" s="7">
        <v>0.98067955170867993</v>
      </c>
      <c r="AB1011" s="7">
        <v>0.84458508631286855</v>
      </c>
    </row>
    <row r="1012" spans="1:28">
      <c r="A1012" s="7">
        <v>0.94064529314088585</v>
      </c>
      <c r="B1012" s="7">
        <v>0.84722794695757808</v>
      </c>
      <c r="C1012" s="7">
        <v>0.94212886068596968</v>
      </c>
      <c r="D1012" s="7">
        <v>0.84595690439399529</v>
      </c>
      <c r="E1012" s="7">
        <v>0.94217653833753345</v>
      </c>
      <c r="F1012" s="7">
        <v>0.84182783183743792</v>
      </c>
      <c r="G1012" s="7">
        <v>0.94602810890231825</v>
      </c>
      <c r="H1012" s="7">
        <v>0.84270666698140162</v>
      </c>
      <c r="I1012" s="7">
        <v>0.94935775388163246</v>
      </c>
      <c r="J1012" s="7">
        <v>0.84389509177835231</v>
      </c>
      <c r="K1012" s="7">
        <v>0.95021229061660295</v>
      </c>
      <c r="L1012" s="7">
        <v>0.84431725948697145</v>
      </c>
      <c r="M1012" s="7">
        <v>0.9527748635530513</v>
      </c>
      <c r="N1012" s="7">
        <v>0.84189229185316194</v>
      </c>
      <c r="O1012" s="7">
        <v>0.95905685595931722</v>
      </c>
      <c r="P1012" s="7">
        <v>0.83928302304763358</v>
      </c>
      <c r="Q1012" s="7">
        <v>0.96207727946043209</v>
      </c>
      <c r="R1012" s="7">
        <v>0.83719760535580989</v>
      </c>
      <c r="S1012" s="7">
        <v>0.96684420112151248</v>
      </c>
      <c r="T1012" s="7">
        <v>0.83805555908622931</v>
      </c>
      <c r="U1012" s="7">
        <v>0.97559206611857496</v>
      </c>
      <c r="V1012" s="7">
        <v>0.85167568804257554</v>
      </c>
      <c r="W1012" s="7">
        <v>0.98022611561692974</v>
      </c>
      <c r="X1012" s="7">
        <v>0.85679526591118238</v>
      </c>
      <c r="Y1012" s="7">
        <v>0.98059819701676532</v>
      </c>
      <c r="Z1012" s="7">
        <v>0.85203067207283412</v>
      </c>
      <c r="AA1012" s="7">
        <v>0.98102896407139528</v>
      </c>
      <c r="AB1012" s="7">
        <v>0.84634275660079605</v>
      </c>
    </row>
    <row r="1013" spans="1:28">
      <c r="A1013" s="7">
        <v>0.94106629199131375</v>
      </c>
      <c r="B1013" s="7">
        <v>0.84796787530709294</v>
      </c>
      <c r="C1013" s="7">
        <v>0.9423908112304662</v>
      </c>
      <c r="D1013" s="7">
        <v>0.8464280980300668</v>
      </c>
      <c r="E1013" s="7">
        <v>0.94238660951512854</v>
      </c>
      <c r="F1013" s="7">
        <v>0.84221549981933097</v>
      </c>
      <c r="G1013" s="7">
        <v>0.94661407544100518</v>
      </c>
      <c r="H1013" s="7">
        <v>0.84384969740108173</v>
      </c>
      <c r="I1013" s="7">
        <v>0.9495169746051314</v>
      </c>
      <c r="J1013" s="7">
        <v>0.84422011551961162</v>
      </c>
      <c r="K1013" s="7">
        <v>0.95045505397665153</v>
      </c>
      <c r="L1013" s="7">
        <v>0.84481932129958714</v>
      </c>
      <c r="M1013" s="7">
        <v>0.9530140794474371</v>
      </c>
      <c r="N1013" s="7">
        <v>0.84242976128004887</v>
      </c>
      <c r="O1013" s="7">
        <v>0.9591766050757069</v>
      </c>
      <c r="P1013" s="7">
        <v>0.83959624425080248</v>
      </c>
      <c r="Q1013" s="7">
        <v>0.96252464447176067</v>
      </c>
      <c r="R1013" s="7">
        <v>0.83846592425675759</v>
      </c>
      <c r="S1013" s="7">
        <v>0.96702126341025507</v>
      </c>
      <c r="T1013" s="7">
        <v>0.83863297556511451</v>
      </c>
      <c r="U1013" s="7">
        <v>0.97571714592209546</v>
      </c>
      <c r="V1013" s="7">
        <v>0.85216140787937367</v>
      </c>
      <c r="W1013" s="7">
        <v>0.98030878386028353</v>
      </c>
      <c r="X1013" s="7">
        <v>0.85716386825462176</v>
      </c>
      <c r="Y1013" s="7">
        <v>0.9806855042392999</v>
      </c>
      <c r="Z1013" s="7">
        <v>0.85243468203054473</v>
      </c>
      <c r="AA1013" s="7">
        <v>0.98160367626074829</v>
      </c>
      <c r="AB1013" s="7">
        <v>0.84923528632049483</v>
      </c>
    </row>
    <row r="1014" spans="1:28">
      <c r="A1014" s="7">
        <v>0.94172844552305468</v>
      </c>
      <c r="B1014" s="7">
        <v>0.84913269502786304</v>
      </c>
      <c r="C1014" s="7">
        <v>0.94260056148529847</v>
      </c>
      <c r="D1014" s="7">
        <v>0.84680577924896028</v>
      </c>
      <c r="E1014" s="7">
        <v>0.94257293351612592</v>
      </c>
      <c r="F1014" s="7">
        <v>0.84255958919904406</v>
      </c>
      <c r="G1014" s="7">
        <v>0.94730674036434848</v>
      </c>
      <c r="H1014" s="7">
        <v>0.84520154195620778</v>
      </c>
      <c r="I1014" s="7">
        <v>0.94974155962564577</v>
      </c>
      <c r="J1014" s="7">
        <v>0.84467950661759261</v>
      </c>
      <c r="K1014" s="7">
        <v>0.95058407506311093</v>
      </c>
      <c r="L1014" s="7">
        <v>0.84508714812548513</v>
      </c>
      <c r="M1014" s="7">
        <v>0.95315858870786807</v>
      </c>
      <c r="N1014" s="7">
        <v>0.84275478502130818</v>
      </c>
      <c r="O1014" s="7">
        <v>0.95962244024749621</v>
      </c>
      <c r="P1014" s="7">
        <v>0.8407665112968451</v>
      </c>
      <c r="Q1014" s="7">
        <v>0.96269798747027935</v>
      </c>
      <c r="R1014" s="7">
        <v>0.83895890719391908</v>
      </c>
      <c r="S1014" s="7">
        <v>0.96722134379653413</v>
      </c>
      <c r="T1014" s="7">
        <v>0.83928756248536018</v>
      </c>
      <c r="U1014" s="7">
        <v>0.97583093379890928</v>
      </c>
      <c r="V1014" s="7">
        <v>0.8526044570015372</v>
      </c>
      <c r="W1014" s="7">
        <v>0.98052264301156822</v>
      </c>
      <c r="X1014" s="7">
        <v>0.85812441327767308</v>
      </c>
      <c r="Y1014" s="7">
        <v>0.98105878716013628</v>
      </c>
      <c r="Z1014" s="7">
        <v>0.85417147090492762</v>
      </c>
      <c r="AA1014" s="7">
        <v>0.98172225511687339</v>
      </c>
      <c r="AB1014" s="7">
        <v>0.84983267632537929</v>
      </c>
    </row>
    <row r="1015" spans="1:28">
      <c r="A1015" s="7">
        <v>0.94214944437348258</v>
      </c>
      <c r="B1015" s="7">
        <v>0.84987353126492338</v>
      </c>
      <c r="C1015" s="7">
        <v>0.94321462671098411</v>
      </c>
      <c r="D1015" s="7">
        <v>0.84791612571700536</v>
      </c>
      <c r="E1015" s="7">
        <v>0.9428049251644266</v>
      </c>
      <c r="F1015" s="7">
        <v>0.84298811212048097</v>
      </c>
      <c r="G1015" s="7">
        <v>0.94765569655679038</v>
      </c>
      <c r="H1015" s="7">
        <v>0.84588699705299764</v>
      </c>
      <c r="I1015" s="7">
        <v>0.95008849320211197</v>
      </c>
      <c r="J1015" s="7">
        <v>0.84538947467810877</v>
      </c>
      <c r="K1015" s="7">
        <v>0.95091766247744347</v>
      </c>
      <c r="L1015" s="7">
        <v>0.84578258998527456</v>
      </c>
      <c r="M1015" s="7">
        <v>0.95352925087869111</v>
      </c>
      <c r="N1015" s="7">
        <v>0.84359094945063728</v>
      </c>
      <c r="O1015" s="7">
        <v>0.96008485606617022</v>
      </c>
      <c r="P1015" s="7">
        <v>0.84198398849524936</v>
      </c>
      <c r="Q1015" s="7">
        <v>0.9628398135599765</v>
      </c>
      <c r="R1015" s="7">
        <v>0.83936291715162969</v>
      </c>
      <c r="S1015" s="7">
        <v>0.96743381854302524</v>
      </c>
      <c r="T1015" s="7">
        <v>0.83998300434514961</v>
      </c>
      <c r="U1015" s="7">
        <v>0.97606632704025686</v>
      </c>
      <c r="V1015" s="7">
        <v>0.85352233130995381</v>
      </c>
      <c r="W1015" s="7">
        <v>0.98060890552637214</v>
      </c>
      <c r="X1015" s="7">
        <v>0.85851208125956613</v>
      </c>
      <c r="Y1015" s="7">
        <v>0.98117193019342086</v>
      </c>
      <c r="Z1015" s="7">
        <v>0.85470076934390582</v>
      </c>
      <c r="AA1015" s="7">
        <v>0.9819981485887912</v>
      </c>
      <c r="AB1015" s="7">
        <v>0.85122356004495825</v>
      </c>
    </row>
    <row r="1016" spans="1:28">
      <c r="A1016" s="7">
        <v>0.94263992847106848</v>
      </c>
      <c r="B1016" s="7">
        <v>0.85073693232061498</v>
      </c>
      <c r="C1016" s="7">
        <v>0.94347657725548062</v>
      </c>
      <c r="D1016" s="7">
        <v>0.84839004301571308</v>
      </c>
      <c r="E1016" s="7">
        <v>0.94337942416750187</v>
      </c>
      <c r="F1016" s="7">
        <v>0.84404943266107357</v>
      </c>
      <c r="G1016" s="7">
        <v>0.94791107301842703</v>
      </c>
      <c r="H1016" s="7">
        <v>0.84638905886561333</v>
      </c>
      <c r="I1016" s="7">
        <v>0.95023346786087681</v>
      </c>
      <c r="J1016" s="7">
        <v>0.84568726179300557</v>
      </c>
      <c r="K1016" s="7">
        <v>0.95119777404673034</v>
      </c>
      <c r="L1016" s="7">
        <v>0.8463681774520686</v>
      </c>
      <c r="M1016" s="7">
        <v>0.95382643376454923</v>
      </c>
      <c r="N1016" s="7">
        <v>0.84426187834670052</v>
      </c>
      <c r="O1016" s="7">
        <v>0.96020828977075656</v>
      </c>
      <c r="P1016" s="7">
        <v>0.84230901223650867</v>
      </c>
      <c r="Q1016" s="7">
        <v>0.96301053014942672</v>
      </c>
      <c r="R1016" s="7">
        <v>0.8398495448759733</v>
      </c>
      <c r="S1016" s="7">
        <v>0.96755687683370128</v>
      </c>
      <c r="T1016" s="7">
        <v>0.84038701430286022</v>
      </c>
      <c r="U1016" s="7">
        <v>0.97617750908783063</v>
      </c>
      <c r="V1016" s="7">
        <v>0.85395811733175397</v>
      </c>
      <c r="W1016" s="7">
        <v>0.98075806779155394</v>
      </c>
      <c r="X1016" s="7">
        <v>0.85918301015562937</v>
      </c>
      <c r="Y1016" s="7">
        <v>0.98211181917070589</v>
      </c>
      <c r="Z1016" s="7">
        <v>0.85910039238899694</v>
      </c>
      <c r="AA1016" s="7">
        <v>0.98213016638194384</v>
      </c>
      <c r="AB1016" s="7">
        <v>0.85189448894102149</v>
      </c>
    </row>
    <row r="1017" spans="1:28">
      <c r="A1017" s="7">
        <v>0.94317639545280307</v>
      </c>
      <c r="B1017" s="7">
        <v>0.85168295114293957</v>
      </c>
      <c r="C1017" s="7">
        <v>0.94371005491470572</v>
      </c>
      <c r="D1017" s="7">
        <v>0.84881311861187747</v>
      </c>
      <c r="E1017" s="7">
        <v>0.9436954442868406</v>
      </c>
      <c r="F1017" s="7">
        <v>0.84463502012786762</v>
      </c>
      <c r="G1017" s="7">
        <v>0.94824428682624751</v>
      </c>
      <c r="H1017" s="7">
        <v>0.84704546156094984</v>
      </c>
      <c r="I1017" s="7">
        <v>0.95077481832077326</v>
      </c>
      <c r="J1017" s="7">
        <v>0.84680123981123234</v>
      </c>
      <c r="K1017" s="7">
        <v>0.9514227121250971</v>
      </c>
      <c r="L1017" s="7">
        <v>0.84683937108814011</v>
      </c>
      <c r="M1017" s="7">
        <v>0.95396686084248217</v>
      </c>
      <c r="N1017" s="7">
        <v>0.84458054687514195</v>
      </c>
      <c r="O1017" s="7">
        <v>0.96039528262173435</v>
      </c>
      <c r="P1017" s="7">
        <v>0.84280199517367016</v>
      </c>
      <c r="Q1017" s="7">
        <v>0.96328542763192604</v>
      </c>
      <c r="R1017" s="7">
        <v>0.84063486760275907</v>
      </c>
      <c r="S1017" s="7">
        <v>0.96776049846575518</v>
      </c>
      <c r="T1017" s="7">
        <v>0.84105612742383262</v>
      </c>
      <c r="U1017" s="7">
        <v>0.97691495876275347</v>
      </c>
      <c r="V1017" s="7">
        <v>0.85685064705145275</v>
      </c>
      <c r="W1017" s="7">
        <v>0.9808658959350588</v>
      </c>
      <c r="X1017" s="7">
        <v>0.85966872999242749</v>
      </c>
      <c r="Y1017" s="7">
        <v>0.98221694419375771</v>
      </c>
      <c r="Z1017" s="7">
        <v>0.85959337532615843</v>
      </c>
      <c r="AA1017" s="7">
        <v>0.98229143362627402</v>
      </c>
      <c r="AB1017" s="7">
        <v>0.85271703505716934</v>
      </c>
    </row>
    <row r="1018" spans="1:28">
      <c r="A1018" s="7">
        <v>0.94363213692680992</v>
      </c>
      <c r="B1018" s="7">
        <v>0.85248733950817912</v>
      </c>
      <c r="C1018" s="7">
        <v>0.94412575903966756</v>
      </c>
      <c r="D1018" s="7">
        <v>0.8495666652745737</v>
      </c>
      <c r="E1018" s="7">
        <v>0.94394296293522439</v>
      </c>
      <c r="F1018" s="7">
        <v>0.84509441122584861</v>
      </c>
      <c r="G1018" s="7">
        <v>0.9486824498648776</v>
      </c>
      <c r="H1018" s="7">
        <v>0.84790886261664145</v>
      </c>
      <c r="I1018" s="7">
        <v>0.9516153361400862</v>
      </c>
      <c r="J1018" s="7">
        <v>0.84853258136034271</v>
      </c>
      <c r="K1018" s="7">
        <v>0.95173592778893601</v>
      </c>
      <c r="L1018" s="7">
        <v>0.84749577378347662</v>
      </c>
      <c r="M1018" s="7">
        <v>0.95414484399939714</v>
      </c>
      <c r="N1018" s="7">
        <v>0.84498455683285256</v>
      </c>
      <c r="O1018" s="7">
        <v>0.9608632253227033</v>
      </c>
      <c r="P1018" s="7">
        <v>0.84403944589807367</v>
      </c>
      <c r="Q1018" s="7">
        <v>0.96362160799268959</v>
      </c>
      <c r="R1018" s="7">
        <v>0.84159904417599196</v>
      </c>
      <c r="S1018" s="7">
        <v>0.96808540776559782</v>
      </c>
      <c r="T1018" s="7">
        <v>0.84212380317724311</v>
      </c>
      <c r="U1018" s="7">
        <v>0.97718683361346115</v>
      </c>
      <c r="V1018" s="7">
        <v>0.85791832280486324</v>
      </c>
      <c r="W1018" s="7">
        <v>0.98098720259650174</v>
      </c>
      <c r="X1018" s="7">
        <v>0.86021527829476863</v>
      </c>
      <c r="Y1018" s="7">
        <v>0.98235859570786987</v>
      </c>
      <c r="Z1018" s="7">
        <v>0.86026430422222167</v>
      </c>
      <c r="AA1018" s="7">
        <v>0.98258313761234184</v>
      </c>
      <c r="AB1018" s="7">
        <v>0.85420597063165338</v>
      </c>
    </row>
    <row r="1019" spans="1:28">
      <c r="A1019" s="7">
        <v>0.94409400945203659</v>
      </c>
      <c r="B1019" s="7">
        <v>0.85330262252396361</v>
      </c>
      <c r="C1019" s="7">
        <v>0.94460125622369917</v>
      </c>
      <c r="D1019" s="7">
        <v>0.8504300663302653</v>
      </c>
      <c r="E1019" s="7">
        <v>0.94431104417248879</v>
      </c>
      <c r="F1019" s="7">
        <v>0.84577986632263846</v>
      </c>
      <c r="G1019" s="7">
        <v>0.94920544686507879</v>
      </c>
      <c r="H1019" s="7">
        <v>0.84894203864332607</v>
      </c>
      <c r="I1019" s="7">
        <v>0.95178209889785614</v>
      </c>
      <c r="J1019" s="7">
        <v>0.84887667074005579</v>
      </c>
      <c r="K1019" s="7">
        <v>0.95186155358364644</v>
      </c>
      <c r="L1019" s="7">
        <v>0.84775906117164757</v>
      </c>
      <c r="M1019" s="7">
        <v>0.95430159980732232</v>
      </c>
      <c r="N1019" s="7">
        <v>0.84534044875065606</v>
      </c>
      <c r="O1019" s="7">
        <v>0.96115246549613687</v>
      </c>
      <c r="P1019" s="7">
        <v>0.84480933453658735</v>
      </c>
      <c r="Q1019" s="7">
        <v>0.96455310774230529</v>
      </c>
      <c r="R1019" s="7">
        <v>0.84427731243497228</v>
      </c>
      <c r="S1019" s="7">
        <v>0.96823856664536012</v>
      </c>
      <c r="T1019" s="7">
        <v>0.84262768076494954</v>
      </c>
      <c r="U1019" s="7">
        <v>0.97735708112380848</v>
      </c>
      <c r="V1019" s="7">
        <v>0.85858743592583564</v>
      </c>
      <c r="W1019" s="7">
        <v>0.9811237849116079</v>
      </c>
      <c r="X1019" s="7">
        <v>0.8608335497131977</v>
      </c>
      <c r="Y1019" s="7">
        <v>0.98256795486394755</v>
      </c>
      <c r="Z1019" s="7">
        <v>0.86125662530936253</v>
      </c>
      <c r="AA1019" s="7">
        <v>0.98270962172554199</v>
      </c>
      <c r="AB1019" s="7">
        <v>0.85485874177680821</v>
      </c>
    </row>
    <row r="1020" spans="1:28">
      <c r="A1020" s="7">
        <v>0.94445063226465631</v>
      </c>
      <c r="B1020" s="7">
        <v>0.85393269648048309</v>
      </c>
      <c r="C1020" s="7">
        <v>0.9448651049605471</v>
      </c>
      <c r="D1020" s="7">
        <v>0.8509103388417909</v>
      </c>
      <c r="E1020" s="7">
        <v>0.94445626729091325</v>
      </c>
      <c r="F1020" s="7">
        <v>0.84605041681117277</v>
      </c>
      <c r="G1020" s="7">
        <v>0.94979228798068915</v>
      </c>
      <c r="H1020" s="7">
        <v>0.85010141103882364</v>
      </c>
      <c r="I1020" s="7">
        <v>0.95211813842481974</v>
      </c>
      <c r="J1020" s="7">
        <v>0.84957120471229985</v>
      </c>
      <c r="K1020" s="7">
        <v>0.95204914345277492</v>
      </c>
      <c r="L1020" s="7">
        <v>0.84815308436635861</v>
      </c>
      <c r="M1020" s="7">
        <v>0.95492699016602367</v>
      </c>
      <c r="N1020" s="7">
        <v>0.84676220064677921</v>
      </c>
      <c r="O1020" s="7">
        <v>0.96132932572957397</v>
      </c>
      <c r="P1020" s="7">
        <v>0.84528052817265886</v>
      </c>
      <c r="Q1020" s="7">
        <v>0.96498821617798103</v>
      </c>
      <c r="R1020" s="7">
        <v>0.84552838147255704</v>
      </c>
      <c r="S1020" s="7">
        <v>0.96843776172019547</v>
      </c>
      <c r="T1020" s="7">
        <v>0.84328408346028605</v>
      </c>
      <c r="U1020" s="7">
        <v>0.97758813131642264</v>
      </c>
      <c r="V1020" s="7">
        <v>0.85949623135879816</v>
      </c>
      <c r="W1020" s="7">
        <v>0.98145266074929782</v>
      </c>
      <c r="X1020" s="7">
        <v>0.86232248528768174</v>
      </c>
      <c r="Y1020" s="7">
        <v>0.98288600260318049</v>
      </c>
      <c r="Z1020" s="7">
        <v>0.86276553440984571</v>
      </c>
      <c r="AA1020" s="7">
        <v>0.98290646262670966</v>
      </c>
      <c r="AB1020" s="7">
        <v>0.85587557582767537</v>
      </c>
    </row>
    <row r="1021" spans="1:28">
      <c r="A1021" s="7">
        <v>0.94462025801507143</v>
      </c>
      <c r="B1021" s="7">
        <v>0.85423411514556158</v>
      </c>
      <c r="C1021" s="7">
        <v>0.94518210308323491</v>
      </c>
      <c r="D1021" s="7">
        <v>0.85148775532067611</v>
      </c>
      <c r="E1021" s="7">
        <v>0.94587927118088344</v>
      </c>
      <c r="F1021" s="7">
        <v>0.84870507999397227</v>
      </c>
      <c r="G1021" s="7">
        <v>0.9503388985578225</v>
      </c>
      <c r="H1021" s="7">
        <v>0.85118179721786991</v>
      </c>
      <c r="I1021" s="7">
        <v>0.95244244589847293</v>
      </c>
      <c r="J1021" s="7">
        <v>0.85024213360836309</v>
      </c>
      <c r="K1021" s="7">
        <v>0.95219089688329284</v>
      </c>
      <c r="L1021" s="7">
        <v>0.84845087148125542</v>
      </c>
      <c r="M1021" s="7">
        <v>0.95522009086938375</v>
      </c>
      <c r="N1021" s="7">
        <v>0.84743312954284244</v>
      </c>
      <c r="O1021" s="7">
        <v>0.9623048204546254</v>
      </c>
      <c r="P1021" s="7">
        <v>0.8478852575404604</v>
      </c>
      <c r="Q1021" s="7">
        <v>0.965215838297248</v>
      </c>
      <c r="R1021" s="7">
        <v>0.84618296839280271</v>
      </c>
      <c r="S1021" s="7">
        <v>0.96872194669362732</v>
      </c>
      <c r="T1021" s="7">
        <v>0.84422283918224728</v>
      </c>
      <c r="U1021" s="7">
        <v>0.97810495411569132</v>
      </c>
      <c r="V1021" s="7">
        <v>0.86152989946053238</v>
      </c>
      <c r="W1021" s="7">
        <v>0.98167101273989521</v>
      </c>
      <c r="X1021" s="7">
        <v>0.86331480637482261</v>
      </c>
      <c r="Y1021" s="7">
        <v>0.9830312176773961</v>
      </c>
      <c r="Z1021" s="7">
        <v>0.86345462105681725</v>
      </c>
      <c r="AA1021" s="7">
        <v>0.98298235309462978</v>
      </c>
      <c r="AB1021" s="7">
        <v>0.85627050690993178</v>
      </c>
    </row>
    <row r="1022" spans="1:28">
      <c r="A1022" s="7">
        <v>0.94494520372972213</v>
      </c>
      <c r="B1022" s="7">
        <v>0.85481153162444679</v>
      </c>
      <c r="C1022" s="7">
        <v>0.94553896324530262</v>
      </c>
      <c r="D1022" s="7">
        <v>0.85214052646583094</v>
      </c>
      <c r="E1022" s="7">
        <v>0.9461669773588941</v>
      </c>
      <c r="F1022" s="7">
        <v>0.84924345730840456</v>
      </c>
      <c r="G1022" s="7">
        <v>0.95065724455794498</v>
      </c>
      <c r="H1022" s="7">
        <v>0.85181187117438939</v>
      </c>
      <c r="I1022" s="7">
        <v>0.9526745729532583</v>
      </c>
      <c r="J1022" s="7">
        <v>0.8507224061198887</v>
      </c>
      <c r="K1022" s="7">
        <v>0.95279186352285372</v>
      </c>
      <c r="L1022" s="7">
        <v>0.84971919038220312</v>
      </c>
      <c r="M1022" s="7">
        <v>0.95563892279368379</v>
      </c>
      <c r="N1022" s="7">
        <v>0.84839367456589376</v>
      </c>
      <c r="O1022" s="7">
        <v>0.96277276315559435</v>
      </c>
      <c r="P1022" s="7">
        <v>0.84913632657804516</v>
      </c>
      <c r="Q1022" s="7">
        <v>0.96560192043031234</v>
      </c>
      <c r="R1022" s="7">
        <v>0.84729694641102948</v>
      </c>
      <c r="S1022" s="7">
        <v>0.96886890839328366</v>
      </c>
      <c r="T1022" s="7">
        <v>0.8447085590190454</v>
      </c>
      <c r="U1022" s="7">
        <v>0.97840201864905241</v>
      </c>
      <c r="V1022" s="7">
        <v>0.86270016650657499</v>
      </c>
      <c r="W1022" s="7">
        <v>0.98173031821882295</v>
      </c>
      <c r="X1022" s="7">
        <v>0.86358444897581144</v>
      </c>
      <c r="Y1022" s="7">
        <v>0.98328155777466342</v>
      </c>
      <c r="Z1022" s="7">
        <v>0.86464758529149532</v>
      </c>
      <c r="AA1022" s="7">
        <v>0.98320607186985254</v>
      </c>
      <c r="AB1022" s="7">
        <v>0.8574407739559744</v>
      </c>
    </row>
    <row r="1023" spans="1:28">
      <c r="A1023" s="7">
        <v>0.94509643632647777</v>
      </c>
      <c r="B1023" s="7">
        <v>0.85508208211298109</v>
      </c>
      <c r="C1023" s="7">
        <v>0.94608089716163413</v>
      </c>
      <c r="D1023" s="7">
        <v>0.85313284755297181</v>
      </c>
      <c r="E1023" s="7">
        <v>0.946667494773338</v>
      </c>
      <c r="F1023" s="7">
        <v>0.85018221303036579</v>
      </c>
      <c r="G1023" s="7">
        <v>0.95080679721184869</v>
      </c>
      <c r="H1023" s="7">
        <v>0.8521096582892862</v>
      </c>
      <c r="I1023" s="7">
        <v>0.95326536563782027</v>
      </c>
      <c r="J1023" s="7">
        <v>0.85194533064356548</v>
      </c>
      <c r="K1023" s="7">
        <v>0.95326805319064145</v>
      </c>
      <c r="L1023" s="7">
        <v>0.85072422189497987</v>
      </c>
      <c r="M1023" s="7">
        <v>0.95598427543301889</v>
      </c>
      <c r="N1023" s="7">
        <v>0.8491862603930429</v>
      </c>
      <c r="O1023" s="7">
        <v>0.96303252662345507</v>
      </c>
      <c r="P1023" s="7">
        <v>0.84983086055028922</v>
      </c>
      <c r="Q1023" s="7">
        <v>0.96572273524746177</v>
      </c>
      <c r="R1023" s="7">
        <v>0.84764739100356046</v>
      </c>
      <c r="S1023" s="7">
        <v>0.96901144353572144</v>
      </c>
      <c r="T1023" s="7">
        <v>0.84517975265511691</v>
      </c>
      <c r="U1023" s="7">
        <v>0.97861743386622657</v>
      </c>
      <c r="V1023" s="7">
        <v>0.86354904136153998</v>
      </c>
      <c r="W1023" s="7">
        <v>0.9820385269956744</v>
      </c>
      <c r="X1023" s="7">
        <v>0.86499076678366249</v>
      </c>
      <c r="Y1023" s="7">
        <v>0.98336441054706858</v>
      </c>
      <c r="Z1023" s="7">
        <v>0.86504251637375174</v>
      </c>
      <c r="AA1023" s="7">
        <v>0.98341398013092518</v>
      </c>
      <c r="AB1023" s="7">
        <v>0.85853296267311119</v>
      </c>
    </row>
    <row r="1024" spans="1:28">
      <c r="A1024" s="7">
        <v>0.94555319964235462</v>
      </c>
      <c r="B1024" s="7">
        <v>0.85590008879140189</v>
      </c>
      <c r="C1024" s="7">
        <v>0.94648426303631172</v>
      </c>
      <c r="D1024" s="7">
        <v>0.85387277590248667</v>
      </c>
      <c r="E1024" s="7">
        <v>0.94698077483383847</v>
      </c>
      <c r="F1024" s="7">
        <v>0.8507777872601594</v>
      </c>
      <c r="G1024" s="7">
        <v>0.95102194313500832</v>
      </c>
      <c r="H1024" s="7">
        <v>0.85253818121072311</v>
      </c>
      <c r="I1024" s="7">
        <v>0.95345978252125063</v>
      </c>
      <c r="J1024" s="7">
        <v>0.8523493406012761</v>
      </c>
      <c r="K1024" s="7">
        <v>0.95340471368353596</v>
      </c>
      <c r="L1024" s="7">
        <v>0.85101293013442247</v>
      </c>
      <c r="M1024" s="7">
        <v>0.95615001204243977</v>
      </c>
      <c r="N1024" s="7">
        <v>0.8495666652745727</v>
      </c>
      <c r="O1024" s="7">
        <v>0.96318359473951587</v>
      </c>
      <c r="P1024" s="7">
        <v>0.85023487050799984</v>
      </c>
      <c r="Q1024" s="7">
        <v>0.96674090649633682</v>
      </c>
      <c r="R1024" s="7">
        <v>0.85060256496389308</v>
      </c>
      <c r="S1024" s="7">
        <v>0.9697037570847048</v>
      </c>
      <c r="T1024" s="7">
        <v>0.84747670814502207</v>
      </c>
      <c r="U1024" s="7">
        <v>0.97869474013368019</v>
      </c>
      <c r="V1024" s="7">
        <v>0.86385409157680015</v>
      </c>
      <c r="W1024" s="7">
        <v>0.98216252936070503</v>
      </c>
      <c r="X1024" s="7">
        <v>0.86555728861200276</v>
      </c>
      <c r="Y1024" s="7">
        <v>0.98345706310975833</v>
      </c>
      <c r="Z1024" s="7">
        <v>0.86548828915855147</v>
      </c>
      <c r="AA1024" s="7">
        <v>0.9834542969420077</v>
      </c>
      <c r="AB1024" s="7">
        <v>0.8587454083587388</v>
      </c>
    </row>
    <row r="1025" spans="1:28">
      <c r="A1025" s="7">
        <v>0.94578617958870792</v>
      </c>
      <c r="B1025" s="7">
        <v>0.85631771706229376</v>
      </c>
      <c r="C1025" s="7">
        <v>0.94680315935135095</v>
      </c>
      <c r="D1025" s="7">
        <v>0.85445836336928072</v>
      </c>
      <c r="E1025" s="7">
        <v>0.94764843583741243</v>
      </c>
      <c r="F1025" s="7">
        <v>0.85205155348637951</v>
      </c>
      <c r="G1025" s="7">
        <v>0.9512580789043299</v>
      </c>
      <c r="H1025" s="7">
        <v>0.85300937484679462</v>
      </c>
      <c r="I1025" s="7">
        <v>0.95359805314955237</v>
      </c>
      <c r="J1025" s="7">
        <v>0.8526380488407187</v>
      </c>
      <c r="K1025" s="7">
        <v>0.95355495534342616</v>
      </c>
      <c r="L1025" s="7">
        <v>0.8513315986628639</v>
      </c>
      <c r="M1025" s="7">
        <v>0.95664722187070239</v>
      </c>
      <c r="N1025" s="7">
        <v>0.85070969569425281</v>
      </c>
      <c r="O1025" s="7">
        <v>0.96344888508967153</v>
      </c>
      <c r="P1025" s="7">
        <v>0.85094483856851599</v>
      </c>
      <c r="Q1025" s="7">
        <v>0.96697115502467224</v>
      </c>
      <c r="R1025" s="7">
        <v>0.85127167808486548</v>
      </c>
      <c r="S1025" s="7">
        <v>0.96984186566992403</v>
      </c>
      <c r="T1025" s="7">
        <v>0.84793609924300306</v>
      </c>
      <c r="U1025" s="7">
        <v>0.97905000152006816</v>
      </c>
      <c r="V1025" s="7">
        <v>0.86526040938465121</v>
      </c>
      <c r="W1025" s="7">
        <v>0.98241862120152912</v>
      </c>
      <c r="X1025" s="7">
        <v>0.86672755565804538</v>
      </c>
      <c r="Y1025" s="7">
        <v>0.98373412990780162</v>
      </c>
      <c r="Z1025" s="7">
        <v>0.86682469962540543</v>
      </c>
      <c r="AA1025" s="7">
        <v>0.98373335251675542</v>
      </c>
      <c r="AB1025" s="7">
        <v>0.86022798872040485</v>
      </c>
    </row>
    <row r="1026" spans="1:28">
      <c r="A1026" s="7">
        <v>0.94604674926555044</v>
      </c>
      <c r="B1026" s="7">
        <v>0.85678618703572895</v>
      </c>
      <c r="C1026" s="7">
        <v>0.94694647287388345</v>
      </c>
      <c r="D1026" s="7">
        <v>0.85472165075745166</v>
      </c>
      <c r="E1026" s="7">
        <v>0.94791056813293328</v>
      </c>
      <c r="F1026" s="7">
        <v>0.85255179952390436</v>
      </c>
      <c r="G1026" s="7">
        <v>0.95154668928905628</v>
      </c>
      <c r="H1026" s="7">
        <v>0.85358679132567983</v>
      </c>
      <c r="I1026" s="7">
        <v>0.95415197366656723</v>
      </c>
      <c r="J1026" s="7">
        <v>0.85379742123621627</v>
      </c>
      <c r="K1026" s="7">
        <v>0.953762068140111</v>
      </c>
      <c r="L1026" s="7">
        <v>0.85177283200993659</v>
      </c>
      <c r="M1026" s="7">
        <v>0.95679662975013102</v>
      </c>
      <c r="N1026" s="7">
        <v>0.8510537850739659</v>
      </c>
      <c r="O1026" s="7">
        <v>0.96377036540982541</v>
      </c>
      <c r="P1026" s="7">
        <v>0.8518082396242076</v>
      </c>
      <c r="Q1026" s="7">
        <v>0.96745353882358032</v>
      </c>
      <c r="R1026" s="7">
        <v>0.85267799589271653</v>
      </c>
      <c r="S1026" s="7">
        <v>0.96997377707503718</v>
      </c>
      <c r="T1026" s="7">
        <v>0.84837914836516659</v>
      </c>
      <c r="U1026" s="7">
        <v>0.97972577990297738</v>
      </c>
      <c r="V1026" s="7">
        <v>0.86793867764363153</v>
      </c>
      <c r="W1026" s="7">
        <v>0.98259294336686198</v>
      </c>
      <c r="X1026" s="7">
        <v>0.86752468092292156</v>
      </c>
      <c r="Y1026" s="7">
        <v>0.98383747315080172</v>
      </c>
      <c r="Z1026" s="7">
        <v>0.86732494566293028</v>
      </c>
      <c r="AA1026" s="7">
        <v>0.98381240508750545</v>
      </c>
      <c r="AB1026" s="7">
        <v>0.86064834065393292</v>
      </c>
    </row>
    <row r="1027" spans="1:28">
      <c r="A1027" s="7">
        <v>0.9463911099757305</v>
      </c>
      <c r="B1027" s="7">
        <v>0.85740718211679423</v>
      </c>
      <c r="C1027" s="7">
        <v>0.94721221980308279</v>
      </c>
      <c r="D1027" s="7">
        <v>0.85521009425688599</v>
      </c>
      <c r="E1027" s="7">
        <v>0.94804848442778922</v>
      </c>
      <c r="F1027" s="7">
        <v>0.8528150869120753</v>
      </c>
      <c r="G1027" s="7">
        <v>0.9517863233660715</v>
      </c>
      <c r="H1027" s="7">
        <v>0.85406706383720543</v>
      </c>
      <c r="I1027" s="7">
        <v>0.95425002011209026</v>
      </c>
      <c r="J1027" s="7">
        <v>0.854003511709026</v>
      </c>
      <c r="K1027" s="7">
        <v>0.95397766916616822</v>
      </c>
      <c r="L1027" s="7">
        <v>0.85223222310791757</v>
      </c>
      <c r="M1027" s="7">
        <v>0.95701706760502581</v>
      </c>
      <c r="N1027" s="7">
        <v>0.85156220209939948</v>
      </c>
      <c r="O1027" s="7">
        <v>0.96403749805407934</v>
      </c>
      <c r="P1027" s="7">
        <v>0.85252728656017795</v>
      </c>
      <c r="Q1027" s="7">
        <v>0.96759186303451949</v>
      </c>
      <c r="R1027" s="7">
        <v>0.85308200585042715</v>
      </c>
      <c r="S1027" s="7">
        <v>0.97010745910303786</v>
      </c>
      <c r="T1027" s="7">
        <v>0.84882855270014801</v>
      </c>
      <c r="U1027" s="7">
        <v>0.98006540631392536</v>
      </c>
      <c r="V1027" s="7">
        <v>0.86929052219875758</v>
      </c>
      <c r="W1027" s="7">
        <v>0.9827726569393701</v>
      </c>
      <c r="X1027" s="7">
        <v>0.86834722703906941</v>
      </c>
      <c r="Y1027" s="7">
        <v>0.98393458016362079</v>
      </c>
      <c r="Z1027" s="7">
        <v>0.86779613929900179</v>
      </c>
      <c r="AA1027" s="7">
        <v>0.98399343547452311</v>
      </c>
      <c r="AB1027" s="7">
        <v>0.86161251722716581</v>
      </c>
    </row>
    <row r="1028" spans="1:28">
      <c r="A1028" s="7">
        <v>0.94653621152126632</v>
      </c>
      <c r="B1028" s="7">
        <v>0.85767046950496517</v>
      </c>
      <c r="C1028" s="7">
        <v>0.94761653477393604</v>
      </c>
      <c r="D1028" s="7">
        <v>0.85595456204412801</v>
      </c>
      <c r="E1028" s="7">
        <v>0.94842021907683793</v>
      </c>
      <c r="F1028" s="7">
        <v>0.85352505497259146</v>
      </c>
      <c r="G1028" s="7">
        <v>0.95225334744317425</v>
      </c>
      <c r="H1028" s="7">
        <v>0.85500581955916666</v>
      </c>
      <c r="I1028" s="7">
        <v>0.95443773296505752</v>
      </c>
      <c r="J1028" s="7">
        <v>0.85439844279128241</v>
      </c>
      <c r="K1028" s="7">
        <v>0.95425608308958065</v>
      </c>
      <c r="L1028" s="7">
        <v>0.85282688945016571</v>
      </c>
      <c r="M1028" s="7">
        <v>0.95829315785391644</v>
      </c>
      <c r="N1028" s="7">
        <v>0.8545173760597321</v>
      </c>
      <c r="O1028" s="7">
        <v>0.96536855554010326</v>
      </c>
      <c r="P1028" s="7">
        <v>0.85611071870193911</v>
      </c>
      <c r="Q1028" s="7">
        <v>0.96771793066980583</v>
      </c>
      <c r="R1028" s="7">
        <v>0.85345242396895726</v>
      </c>
      <c r="S1028" s="7">
        <v>0.97062979285482842</v>
      </c>
      <c r="T1028" s="7">
        <v>0.85058622298807551</v>
      </c>
      <c r="U1028" s="7">
        <v>0.98020264665389922</v>
      </c>
      <c r="V1028" s="7">
        <v>0.86983707050109871</v>
      </c>
      <c r="W1028" s="7">
        <v>0.98293889199394013</v>
      </c>
      <c r="X1028" s="7">
        <v>0.86911620779003762</v>
      </c>
      <c r="Y1028" s="7">
        <v>0.98398981534522423</v>
      </c>
      <c r="Z1028" s="7">
        <v>0.86806578189999062</v>
      </c>
      <c r="AA1028" s="7">
        <v>0.98416577007875827</v>
      </c>
      <c r="AB1028" s="7">
        <v>0.86253039153558242</v>
      </c>
    </row>
    <row r="1029" spans="1:28">
      <c r="A1029" s="7">
        <v>0.94715442585259857</v>
      </c>
      <c r="B1029" s="7">
        <v>0.85879261851110067</v>
      </c>
      <c r="C1029" s="7">
        <v>0.94797339493600374</v>
      </c>
      <c r="D1029" s="7">
        <v>0.85661187262701</v>
      </c>
      <c r="E1029" s="7">
        <v>0.94862937690148696</v>
      </c>
      <c r="F1029" s="7">
        <v>0.85392634126766576</v>
      </c>
      <c r="G1029" s="7">
        <v>0.95245187640478901</v>
      </c>
      <c r="H1029" s="7">
        <v>0.85540710585424096</v>
      </c>
      <c r="I1029" s="7">
        <v>0.95466147998176398</v>
      </c>
      <c r="J1029" s="7">
        <v>0.85486963642735392</v>
      </c>
      <c r="K1029" s="7">
        <v>0.95488845617781914</v>
      </c>
      <c r="L1029" s="7">
        <v>0.85417873400529176</v>
      </c>
      <c r="M1029" s="7">
        <v>0.95846297664583535</v>
      </c>
      <c r="N1029" s="7">
        <v>0.85491139925444315</v>
      </c>
      <c r="O1029" s="7">
        <v>0.96548922580354213</v>
      </c>
      <c r="P1029" s="7">
        <v>0.85643755821828926</v>
      </c>
      <c r="Q1029" s="7">
        <v>0.96813115236324432</v>
      </c>
      <c r="R1029" s="7">
        <v>0.85466990116736152</v>
      </c>
      <c r="S1029" s="7">
        <v>0.9714256878427262</v>
      </c>
      <c r="T1029" s="7">
        <v>0.85326449124705583</v>
      </c>
      <c r="U1029" s="7">
        <v>0.98035812779855314</v>
      </c>
      <c r="V1029" s="7">
        <v>0.87045806558216399</v>
      </c>
      <c r="W1029" s="7">
        <v>0.9830242559408815</v>
      </c>
      <c r="X1029" s="7">
        <v>0.86951113887229403</v>
      </c>
      <c r="Y1029" s="7">
        <v>0.98417512047060363</v>
      </c>
      <c r="Z1029" s="7">
        <v>0.86897457733295314</v>
      </c>
      <c r="AA1029" s="7">
        <v>0.98438948885398103</v>
      </c>
      <c r="AB1029" s="7">
        <v>0.86372335577026049</v>
      </c>
    </row>
    <row r="1030" spans="1:28">
      <c r="A1030" s="7">
        <v>0.94758666496359611</v>
      </c>
      <c r="B1030" s="7">
        <v>0.85957794123788644</v>
      </c>
      <c r="C1030" s="7">
        <v>0.94832645871336851</v>
      </c>
      <c r="D1030" s="7">
        <v>0.85726373588461946</v>
      </c>
      <c r="E1030" s="7">
        <v>0.94909518690398043</v>
      </c>
      <c r="F1030" s="7">
        <v>0.85482333416253786</v>
      </c>
      <c r="G1030" s="7">
        <v>0.95262154432793122</v>
      </c>
      <c r="H1030" s="7">
        <v>0.85575119523395404</v>
      </c>
      <c r="I1030" s="7">
        <v>0.95525981470059695</v>
      </c>
      <c r="J1030" s="7">
        <v>0.85613795532830161</v>
      </c>
      <c r="K1030" s="7">
        <v>0.95504124430652104</v>
      </c>
      <c r="L1030" s="7">
        <v>0.85450557352164191</v>
      </c>
      <c r="M1030" s="7">
        <v>0.95866463646123901</v>
      </c>
      <c r="N1030" s="7">
        <v>0.85538259289051466</v>
      </c>
      <c r="O1030" s="7">
        <v>0.96558594624370309</v>
      </c>
      <c r="P1030" s="7">
        <v>0.8567008456064602</v>
      </c>
      <c r="Q1030" s="7">
        <v>0.96820294087778236</v>
      </c>
      <c r="R1030" s="7">
        <v>0.85488234685298914</v>
      </c>
      <c r="S1030" s="7">
        <v>0.97166206599819749</v>
      </c>
      <c r="T1030" s="7">
        <v>0.85406070862438666</v>
      </c>
      <c r="U1030" s="7">
        <v>0.980490156480047</v>
      </c>
      <c r="V1030" s="7">
        <v>0.87098736402114219</v>
      </c>
      <c r="W1030" s="7">
        <v>0.98307008290187103</v>
      </c>
      <c r="X1030" s="7">
        <v>0.86972358455792165</v>
      </c>
      <c r="Y1030" s="7">
        <v>0.98436488004611233</v>
      </c>
      <c r="Z1030" s="7">
        <v>0.86990606995455111</v>
      </c>
      <c r="AA1030" s="7">
        <v>0.98442506251081852</v>
      </c>
      <c r="AB1030" s="7">
        <v>0.86391310426725265</v>
      </c>
    </row>
    <row r="1031" spans="1:28">
      <c r="A1031" s="7">
        <v>0.94904176778643423</v>
      </c>
      <c r="B1031" s="7">
        <v>0.86223260442068594</v>
      </c>
      <c r="C1031" s="7">
        <v>0.94848211048618525</v>
      </c>
      <c r="D1031" s="7">
        <v>0.85755244412406206</v>
      </c>
      <c r="E1031" s="7">
        <v>0.94979664196655877</v>
      </c>
      <c r="F1031" s="7">
        <v>0.85617427083011843</v>
      </c>
      <c r="G1031" s="7">
        <v>0.9529521344049815</v>
      </c>
      <c r="H1031" s="7">
        <v>0.85642212413001728</v>
      </c>
      <c r="I1031" s="7">
        <v>0.95553970797243193</v>
      </c>
      <c r="J1031" s="7">
        <v>0.85673262167054975</v>
      </c>
      <c r="K1031" s="7">
        <v>0.95565154799839147</v>
      </c>
      <c r="L1031" s="7">
        <v>0.85581293158704252</v>
      </c>
      <c r="M1031" s="7">
        <v>0.95923777488396533</v>
      </c>
      <c r="N1031" s="7">
        <v>0.85673443744564071</v>
      </c>
      <c r="O1031" s="7">
        <v>0.9658291290646791</v>
      </c>
      <c r="P1031" s="7">
        <v>0.85736360351461471</v>
      </c>
      <c r="Q1031" s="7">
        <v>0.96854787593544078</v>
      </c>
      <c r="R1031" s="7">
        <v>0.85591098344194672</v>
      </c>
      <c r="S1031" s="7">
        <v>0.9720445205418814</v>
      </c>
      <c r="T1031" s="7">
        <v>0.85535535626415138</v>
      </c>
      <c r="U1031" s="7">
        <v>0.98092185552414202</v>
      </c>
      <c r="V1031" s="7">
        <v>0.87272415289552507</v>
      </c>
      <c r="W1031" s="7">
        <v>0.98315185257736226</v>
      </c>
      <c r="X1031" s="7">
        <v>0.87010308155190597</v>
      </c>
      <c r="Y1031" s="7">
        <v>0.98445040548859519</v>
      </c>
      <c r="Z1031" s="7">
        <v>0.87032642188807918</v>
      </c>
      <c r="AA1031" s="7">
        <v>0.98458079607519611</v>
      </c>
      <c r="AB1031" s="7">
        <v>0.86474926869658175</v>
      </c>
    </row>
    <row r="1032" spans="1:28">
      <c r="A1032" s="7">
        <v>0.94930438114701665</v>
      </c>
      <c r="B1032" s="7">
        <v>0.86271287693221155</v>
      </c>
      <c r="C1032" s="7">
        <v>0.94872223181864035</v>
      </c>
      <c r="D1032" s="7">
        <v>0.8579982169088618</v>
      </c>
      <c r="E1032" s="7">
        <v>0.94999483955585506</v>
      </c>
      <c r="F1032" s="7">
        <v>0.85655649148673907</v>
      </c>
      <c r="G1032" s="7">
        <v>0.95321188375123522</v>
      </c>
      <c r="H1032" s="7">
        <v>0.85695142256899548</v>
      </c>
      <c r="I1032" s="7">
        <v>0.95571485076828078</v>
      </c>
      <c r="J1032" s="7">
        <v>0.85711030288944323</v>
      </c>
      <c r="K1032" s="7">
        <v>0.95642906980889686</v>
      </c>
      <c r="L1032" s="7">
        <v>0.85748435255815536</v>
      </c>
      <c r="M1032" s="7">
        <v>0.95955863442831213</v>
      </c>
      <c r="N1032" s="7">
        <v>0.85749524720870018</v>
      </c>
      <c r="O1032" s="7">
        <v>0.96691331914153045</v>
      </c>
      <c r="P1032" s="7">
        <v>0.86031877747494734</v>
      </c>
      <c r="Q1032" s="7">
        <v>0.96883240358452449</v>
      </c>
      <c r="R1032" s="7">
        <v>0.8567598582969117</v>
      </c>
      <c r="S1032" s="7">
        <v>0.97233667331830664</v>
      </c>
      <c r="T1032" s="7">
        <v>0.85634767735129225</v>
      </c>
      <c r="U1032" s="7">
        <v>0.98102000842551573</v>
      </c>
      <c r="V1032" s="7">
        <v>0.87311908397778148</v>
      </c>
      <c r="W1032" s="7">
        <v>0.98331539192834472</v>
      </c>
      <c r="X1032" s="7">
        <v>0.87086389131496544</v>
      </c>
      <c r="Y1032" s="7">
        <v>0.98464996485438838</v>
      </c>
      <c r="Z1032" s="7">
        <v>0.87131329564994753</v>
      </c>
      <c r="AA1032" s="7">
        <v>0.98468830757141623</v>
      </c>
      <c r="AB1032" s="7">
        <v>0.86532759306301243</v>
      </c>
    </row>
    <row r="1033" spans="1:28">
      <c r="A1033" s="7">
        <v>0.95034052880316688</v>
      </c>
      <c r="B1033" s="7">
        <v>0.86461126978967862</v>
      </c>
      <c r="C1033" s="7">
        <v>0.94899177513254251</v>
      </c>
      <c r="D1033" s="7">
        <v>0.85850027872147749</v>
      </c>
      <c r="E1033" s="7">
        <v>0.95040402167569249</v>
      </c>
      <c r="F1033" s="7">
        <v>0.85734635365125189</v>
      </c>
      <c r="G1033" s="7">
        <v>0.95345151782825044</v>
      </c>
      <c r="H1033" s="7">
        <v>0.85743986606842981</v>
      </c>
      <c r="I1033" s="7">
        <v>0.95592267571263734</v>
      </c>
      <c r="J1033" s="7">
        <v>0.85755970722442465</v>
      </c>
      <c r="K1033" s="7">
        <v>0.95675162252504542</v>
      </c>
      <c r="L1033" s="7">
        <v>0.85817888653039942</v>
      </c>
      <c r="M1033" s="7">
        <v>0.95986316524266668</v>
      </c>
      <c r="N1033" s="7">
        <v>0.85821792569485222</v>
      </c>
      <c r="O1033" s="7">
        <v>0.96702938366972357</v>
      </c>
      <c r="P1033" s="7">
        <v>0.86063744600338876</v>
      </c>
      <c r="Q1033" s="7">
        <v>0.96899261453770091</v>
      </c>
      <c r="R1033" s="7">
        <v>0.85724013080843731</v>
      </c>
      <c r="S1033" s="7">
        <v>0.97264564701216238</v>
      </c>
      <c r="T1033" s="7">
        <v>0.85740173479152149</v>
      </c>
      <c r="U1033" s="7">
        <v>0.98129101466647672</v>
      </c>
      <c r="V1033" s="7">
        <v>0.87421127269491827</v>
      </c>
      <c r="W1033" s="7">
        <v>0.98354452673329262</v>
      </c>
      <c r="X1033" s="7">
        <v>0.87193156706837593</v>
      </c>
      <c r="Y1033" s="7">
        <v>0.98474707186720745</v>
      </c>
      <c r="Z1033" s="7">
        <v>0.87179356816147313</v>
      </c>
      <c r="AA1033" s="7">
        <v>0.98473969174240383</v>
      </c>
      <c r="AB1033" s="7">
        <v>0.86560449876436463</v>
      </c>
    </row>
    <row r="1034" spans="1:28">
      <c r="A1034" s="7">
        <v>0.95068488951334695</v>
      </c>
      <c r="B1034" s="7">
        <v>0.86524951473410683</v>
      </c>
      <c r="C1034" s="7">
        <v>0.94921955821471338</v>
      </c>
      <c r="D1034" s="7">
        <v>0.85892517009273273</v>
      </c>
      <c r="E1034" s="7">
        <v>0.95084791120748036</v>
      </c>
      <c r="F1034" s="7">
        <v>0.8582097547069435</v>
      </c>
      <c r="G1034" s="7">
        <v>0.95376461636683241</v>
      </c>
      <c r="H1034" s="7">
        <v>0.85807811101285802</v>
      </c>
      <c r="I1034" s="7">
        <v>0.9561531267598069</v>
      </c>
      <c r="J1034" s="7">
        <v>0.8580599532619495</v>
      </c>
      <c r="K1034" s="7">
        <v>0.9569392123941739</v>
      </c>
      <c r="L1034" s="7">
        <v>0.85858289648811004</v>
      </c>
      <c r="M1034" s="7">
        <v>0.96018729053301188</v>
      </c>
      <c r="N1034" s="7">
        <v>0.85898781433336591</v>
      </c>
      <c r="O1034" s="7">
        <v>0.9673895521659418</v>
      </c>
      <c r="P1034" s="7">
        <v>0.86162976709052963</v>
      </c>
      <c r="Q1034" s="7">
        <v>0.96911955764267677</v>
      </c>
      <c r="R1034" s="7">
        <v>0.85762235146505794</v>
      </c>
      <c r="S1034" s="7">
        <v>0.97281297087502405</v>
      </c>
      <c r="T1034" s="7">
        <v>0.85797370394513428</v>
      </c>
      <c r="U1034" s="7">
        <v>0.98146299939631743</v>
      </c>
      <c r="V1034" s="7">
        <v>0.8749067145547077</v>
      </c>
      <c r="W1034" s="7">
        <v>0.98362629640878385</v>
      </c>
      <c r="X1034" s="7">
        <v>0.87231378772499657</v>
      </c>
      <c r="Y1034" s="7">
        <v>0.98478538013831951</v>
      </c>
      <c r="Z1034" s="7">
        <v>0.87198331665846529</v>
      </c>
      <c r="AA1034" s="7">
        <v>0.98500293680300155</v>
      </c>
      <c r="AB1034" s="7">
        <v>0.86702352699785157</v>
      </c>
    </row>
    <row r="1035" spans="1:28">
      <c r="A1035" s="7">
        <v>0.95155345510282197</v>
      </c>
      <c r="B1035" s="7">
        <v>0.86686010723967677</v>
      </c>
      <c r="C1035" s="7">
        <v>0.94946442502804707</v>
      </c>
      <c r="D1035" s="7">
        <v>0.85938456119071371</v>
      </c>
      <c r="E1035" s="7">
        <v>0.95124247968018072</v>
      </c>
      <c r="F1035" s="7">
        <v>0.85897964334545718</v>
      </c>
      <c r="G1035" s="7">
        <v>0.95405410132848223</v>
      </c>
      <c r="H1035" s="7">
        <v>0.85866914580492459</v>
      </c>
      <c r="I1035" s="7">
        <v>0.95645816014587859</v>
      </c>
      <c r="J1035" s="7">
        <v>0.85872271117010401</v>
      </c>
      <c r="K1035" s="7">
        <v>0.95729656685074893</v>
      </c>
      <c r="L1035" s="7">
        <v>0.85935278512662372</v>
      </c>
      <c r="M1035" s="7">
        <v>0.96031465462695109</v>
      </c>
      <c r="N1035" s="7">
        <v>0.8592919566610806</v>
      </c>
      <c r="O1035" s="7">
        <v>0.96794408268953103</v>
      </c>
      <c r="P1035" s="7">
        <v>0.86317953113055657</v>
      </c>
      <c r="Q1035" s="7">
        <v>0.97007469507390864</v>
      </c>
      <c r="R1035" s="7">
        <v>0.86051488118475672</v>
      </c>
      <c r="S1035" s="7">
        <v>0.97289973139650787</v>
      </c>
      <c r="T1035" s="7">
        <v>0.85827149106003109</v>
      </c>
      <c r="U1035" s="7">
        <v>0.98156288951718451</v>
      </c>
      <c r="V1035" s="7">
        <v>0.87531072451241831</v>
      </c>
      <c r="W1035" s="7">
        <v>0.98372064603435061</v>
      </c>
      <c r="X1035" s="7">
        <v>0.8727568368471601</v>
      </c>
      <c r="Y1035" s="7">
        <v>0.98505799248623349</v>
      </c>
      <c r="Z1035" s="7">
        <v>0.87333516121359134</v>
      </c>
      <c r="AA1035" s="7">
        <v>0.98508357042516659</v>
      </c>
      <c r="AB1035" s="7">
        <v>0.86745931301965173</v>
      </c>
    </row>
    <row r="1036" spans="1:28">
      <c r="A1036" s="7">
        <v>0.95205824498658742</v>
      </c>
      <c r="B1036" s="7">
        <v>0.867798862961638</v>
      </c>
      <c r="C1036" s="7">
        <v>0.94988487463388738</v>
      </c>
      <c r="D1036" s="7">
        <v>0.86017442335522654</v>
      </c>
      <c r="E1036" s="7">
        <v>0.95162700127047428</v>
      </c>
      <c r="F1036" s="7">
        <v>0.8597331900081534</v>
      </c>
      <c r="G1036" s="7">
        <v>0.95490069179034631</v>
      </c>
      <c r="H1036" s="7">
        <v>0.86040048735403496</v>
      </c>
      <c r="I1036" s="7">
        <v>0.95679000965380279</v>
      </c>
      <c r="J1036" s="7">
        <v>0.85944538965625605</v>
      </c>
      <c r="K1036" s="7">
        <v>0.9574213438225222</v>
      </c>
      <c r="L1036" s="7">
        <v>0.85962333561515802</v>
      </c>
      <c r="M1036" s="7">
        <v>0.96043058860989572</v>
      </c>
      <c r="N1036" s="7">
        <v>0.8595688623624328</v>
      </c>
      <c r="O1036" s="7">
        <v>0.96807120098231392</v>
      </c>
      <c r="P1036" s="7">
        <v>0.86353542304836006</v>
      </c>
      <c r="Q1036" s="7">
        <v>0.9705658335697116</v>
      </c>
      <c r="R1036" s="7">
        <v>0.86200381675924076</v>
      </c>
      <c r="S1036" s="7">
        <v>0.97358850369971639</v>
      </c>
      <c r="T1036" s="7">
        <v>0.86065288009166008</v>
      </c>
      <c r="U1036" s="7">
        <v>0.98165843658931817</v>
      </c>
      <c r="V1036" s="7">
        <v>0.87569839249431136</v>
      </c>
      <c r="W1036" s="7">
        <v>0.98400639061463857</v>
      </c>
      <c r="X1036" s="7">
        <v>0.87410868140228615</v>
      </c>
      <c r="Y1036" s="7">
        <v>0.98534040462443195</v>
      </c>
      <c r="Z1036" s="7">
        <v>0.87474147902144239</v>
      </c>
      <c r="AA1036" s="7">
        <v>0.98536974073128181</v>
      </c>
      <c r="AB1036" s="7">
        <v>0.86900907705967867</v>
      </c>
    </row>
    <row r="1037" spans="1:28">
      <c r="A1037" s="7">
        <v>0.95234742623578905</v>
      </c>
      <c r="B1037" s="7">
        <v>0.86833724027607029</v>
      </c>
      <c r="C1037" s="7">
        <v>0.95027685135445639</v>
      </c>
      <c r="D1037" s="7">
        <v>0.86091344381719603</v>
      </c>
      <c r="E1037" s="7">
        <v>0.95188274009537266</v>
      </c>
      <c r="F1037" s="7">
        <v>0.8602352518207691</v>
      </c>
      <c r="G1037" s="7">
        <v>0.95527588529049057</v>
      </c>
      <c r="H1037" s="7">
        <v>0.86117037599254864</v>
      </c>
      <c r="I1037" s="7">
        <v>0.9575291290123612</v>
      </c>
      <c r="J1037" s="7">
        <v>0.86105598216182599</v>
      </c>
      <c r="K1037" s="7">
        <v>0.95764203778620272</v>
      </c>
      <c r="L1037" s="7">
        <v>0.86010360812668363</v>
      </c>
      <c r="M1037" s="7">
        <v>0.96171484322378253</v>
      </c>
      <c r="N1037" s="7">
        <v>0.86265749579194173</v>
      </c>
      <c r="O1037" s="7">
        <v>0.96835030853820681</v>
      </c>
      <c r="P1037" s="7">
        <v>0.86432074577514584</v>
      </c>
      <c r="Q1037" s="7">
        <v>0.97075581049233062</v>
      </c>
      <c r="R1037" s="7">
        <v>0.86258123323812597</v>
      </c>
      <c r="S1037" s="7">
        <v>0.97378238690588947</v>
      </c>
      <c r="T1037" s="7">
        <v>0.86132380898772332</v>
      </c>
      <c r="U1037" s="7">
        <v>0.9817296625885451</v>
      </c>
      <c r="V1037" s="7">
        <v>0.87598800862129944</v>
      </c>
      <c r="W1037" s="7">
        <v>0.98410703021524315</v>
      </c>
      <c r="X1037" s="7">
        <v>0.87458895391381175</v>
      </c>
      <c r="Y1037" s="7">
        <v>0.98541969383673367</v>
      </c>
      <c r="Z1037" s="7">
        <v>0.8751364101036988</v>
      </c>
      <c r="AA1037" s="7">
        <v>0.9861784485300551</v>
      </c>
      <c r="AB1037" s="7">
        <v>0.87340870010476979</v>
      </c>
    </row>
    <row r="1038" spans="1:28">
      <c r="A1038" s="7">
        <v>0.95259164644271199</v>
      </c>
      <c r="B1038" s="7">
        <v>0.86879209193632423</v>
      </c>
      <c r="C1038" s="7">
        <v>0.9504903979939916</v>
      </c>
      <c r="D1038" s="7">
        <v>0.86131745377490665</v>
      </c>
      <c r="E1038" s="7">
        <v>0.95228826880342576</v>
      </c>
      <c r="F1038" s="7">
        <v>0.86103146919809992</v>
      </c>
      <c r="G1038" s="7">
        <v>0.95569218390603528</v>
      </c>
      <c r="H1038" s="7">
        <v>0.86203377704824025</v>
      </c>
      <c r="I1038" s="7">
        <v>0.95775287602906767</v>
      </c>
      <c r="J1038" s="7">
        <v>0.86154442566126033</v>
      </c>
      <c r="K1038" s="7">
        <v>0.95820310974771372</v>
      </c>
      <c r="L1038" s="7">
        <v>0.86132653265036041</v>
      </c>
      <c r="M1038" s="7">
        <v>0.96213367514808257</v>
      </c>
      <c r="N1038" s="7">
        <v>0.86366525096735469</v>
      </c>
      <c r="O1038" s="7">
        <v>0.96862757380000142</v>
      </c>
      <c r="P1038" s="7">
        <v>0.86511060793965866</v>
      </c>
      <c r="Q1038" s="7">
        <v>0.97193156628531352</v>
      </c>
      <c r="R1038" s="7">
        <v>0.86616466537988712</v>
      </c>
      <c r="S1038" s="7">
        <v>0.97481554536070225</v>
      </c>
      <c r="T1038" s="7">
        <v>0.86490724112948447</v>
      </c>
      <c r="U1038" s="7">
        <v>0.98197287331761274</v>
      </c>
      <c r="V1038" s="7">
        <v>0.87698032970844031</v>
      </c>
      <c r="W1038" s="7">
        <v>0.98428135238057601</v>
      </c>
      <c r="X1038" s="7">
        <v>0.87542148679295917</v>
      </c>
      <c r="Y1038" s="7">
        <v>0.98563885278309582</v>
      </c>
      <c r="Z1038" s="7">
        <v>0.87622859882083559</v>
      </c>
      <c r="AA1038" s="7">
        <v>0.98627489266637014</v>
      </c>
      <c r="AB1038" s="7">
        <v>0.87393799854374798</v>
      </c>
    </row>
    <row r="1039" spans="1:28">
      <c r="A1039" s="7">
        <v>0.95328649891429207</v>
      </c>
      <c r="B1039" s="7">
        <v>0.87008673957608895</v>
      </c>
      <c r="C1039" s="7">
        <v>0.9508273271363693</v>
      </c>
      <c r="D1039" s="7">
        <v>0.86195569871933486</v>
      </c>
      <c r="E1039" s="7">
        <v>0.95260794233454871</v>
      </c>
      <c r="F1039" s="7">
        <v>0.8616615431546194</v>
      </c>
      <c r="G1039" s="7">
        <v>0.95591345186765886</v>
      </c>
      <c r="H1039" s="7">
        <v>0.86249316814622123</v>
      </c>
      <c r="I1039" s="7">
        <v>0.95801936123997644</v>
      </c>
      <c r="J1039" s="7">
        <v>0.86213001312805437</v>
      </c>
      <c r="K1039" s="7">
        <v>0.95876163524041302</v>
      </c>
      <c r="L1039" s="7">
        <v>0.86254400984876467</v>
      </c>
      <c r="M1039" s="7">
        <v>0.96222185029004048</v>
      </c>
      <c r="N1039" s="7">
        <v>0.86387769665298231</v>
      </c>
      <c r="O1039" s="7">
        <v>0.96879890715114358</v>
      </c>
      <c r="P1039" s="7">
        <v>0.86559905143909299</v>
      </c>
      <c r="Q1039" s="7">
        <v>0.97212854696544837</v>
      </c>
      <c r="R1039" s="7">
        <v>0.8667675027100441</v>
      </c>
      <c r="S1039" s="7">
        <v>0.97504395571318014</v>
      </c>
      <c r="T1039" s="7">
        <v>0.86569982695663361</v>
      </c>
      <c r="U1039" s="7">
        <v>0.98204496792658635</v>
      </c>
      <c r="V1039" s="7">
        <v>0.87727811682333712</v>
      </c>
      <c r="W1039" s="7">
        <v>0.98432088936652784</v>
      </c>
      <c r="X1039" s="7">
        <v>0.87561123528995133</v>
      </c>
      <c r="Y1039" s="7">
        <v>0.98572437822557868</v>
      </c>
      <c r="Z1039" s="7">
        <v>0.8766571217422725</v>
      </c>
      <c r="AA1039" s="7">
        <v>0.98634683050575267</v>
      </c>
      <c r="AB1039" s="7">
        <v>0.8743329296260044</v>
      </c>
    </row>
    <row r="1040" spans="1:28">
      <c r="A1040" s="7">
        <v>0.95384851194277587</v>
      </c>
      <c r="B1040" s="7">
        <v>0.8711344418035003</v>
      </c>
      <c r="C1040" s="7">
        <v>0.9509355241004005</v>
      </c>
      <c r="D1040" s="7">
        <v>0.86216178919214459</v>
      </c>
      <c r="E1040" s="7">
        <v>0.95295501645405367</v>
      </c>
      <c r="F1040" s="7">
        <v>0.86234609036386389</v>
      </c>
      <c r="G1040" s="7">
        <v>0.95668745244487963</v>
      </c>
      <c r="H1040" s="7">
        <v>0.86410376065179118</v>
      </c>
      <c r="I1040" s="7">
        <v>0.95848948137620238</v>
      </c>
      <c r="J1040" s="7">
        <v>0.863163189154739</v>
      </c>
      <c r="K1040" s="7">
        <v>0.95925395254400814</v>
      </c>
      <c r="L1040" s="7">
        <v>0.86362439602781094</v>
      </c>
      <c r="M1040" s="7">
        <v>0.96230022819400307</v>
      </c>
      <c r="N1040" s="7">
        <v>0.8640665372624291</v>
      </c>
      <c r="O1040" s="7">
        <v>0.96929448426358711</v>
      </c>
      <c r="P1040" s="7">
        <v>0.86702080333521614</v>
      </c>
      <c r="Q1040" s="7">
        <v>0.97238505958446853</v>
      </c>
      <c r="R1040" s="7">
        <v>0.86755736487455692</v>
      </c>
      <c r="S1040" s="7">
        <v>0.97520950895315439</v>
      </c>
      <c r="T1040" s="7">
        <v>0.86627451977288261</v>
      </c>
      <c r="U1040" s="7">
        <v>0.9822768867289472</v>
      </c>
      <c r="V1040" s="7">
        <v>0.87823866184638844</v>
      </c>
      <c r="W1040" s="7">
        <v>0.98441793469568228</v>
      </c>
      <c r="X1040" s="7">
        <v>0.87608242892602284</v>
      </c>
      <c r="Y1040" s="7">
        <v>0.98588830199033739</v>
      </c>
      <c r="Z1040" s="7">
        <v>0.87747875997087499</v>
      </c>
      <c r="AA1040" s="7">
        <v>0.98644485569348273</v>
      </c>
      <c r="AB1040" s="7">
        <v>0.87487584637816385</v>
      </c>
    </row>
    <row r="1041" spans="1:28">
      <c r="A1041" s="7">
        <v>0.95421535317409534</v>
      </c>
      <c r="B1041" s="7">
        <v>0.87181989690029016</v>
      </c>
      <c r="C1041" s="7">
        <v>0.95130756980127951</v>
      </c>
      <c r="D1041" s="7">
        <v>0.86287175725266074</v>
      </c>
      <c r="E1041" s="7">
        <v>0.95319522827886893</v>
      </c>
      <c r="F1041" s="7">
        <v>0.86282000766257161</v>
      </c>
      <c r="G1041" s="7">
        <v>0.95678103217568489</v>
      </c>
      <c r="H1041" s="7">
        <v>0.86429895647405586</v>
      </c>
      <c r="I1041" s="7">
        <v>0.95910457617119316</v>
      </c>
      <c r="J1041" s="7">
        <v>0.86451503370986504</v>
      </c>
      <c r="K1041" s="7">
        <v>0.96017237896209418</v>
      </c>
      <c r="L1041" s="7">
        <v>0.8656417221537277</v>
      </c>
      <c r="M1041" s="7">
        <v>0.96313625916960388</v>
      </c>
      <c r="N1041" s="7">
        <v>0.86608386338834586</v>
      </c>
      <c r="O1041" s="7">
        <v>0.9696408355540681</v>
      </c>
      <c r="P1041" s="7">
        <v>0.86802129541026574</v>
      </c>
      <c r="Q1041" s="7">
        <v>0.97274925497529574</v>
      </c>
      <c r="R1041" s="7">
        <v>0.86867951388069242</v>
      </c>
      <c r="S1041" s="7">
        <v>0.97604258702168811</v>
      </c>
      <c r="T1041" s="7">
        <v>0.86916704949258139</v>
      </c>
      <c r="U1041" s="7">
        <v>0.98264083421280191</v>
      </c>
      <c r="V1041" s="7">
        <v>0.87974757094687162</v>
      </c>
      <c r="W1041" s="7">
        <v>0.98473692628688425</v>
      </c>
      <c r="X1041" s="7">
        <v>0.87763219296604977</v>
      </c>
      <c r="Y1041" s="7">
        <v>0.98612171517711333</v>
      </c>
      <c r="Z1041" s="7">
        <v>0.87864902701691761</v>
      </c>
      <c r="AA1041" s="7">
        <v>0.98651679353286525</v>
      </c>
      <c r="AB1041" s="7">
        <v>0.87527713267323815</v>
      </c>
    </row>
    <row r="1042" spans="1:28">
      <c r="A1042" s="7">
        <v>0.95444220206922881</v>
      </c>
      <c r="B1042" s="7">
        <v>0.87224388038399991</v>
      </c>
      <c r="C1042" s="7">
        <v>0.95165114261688721</v>
      </c>
      <c r="D1042" s="7">
        <v>0.86352815994799725</v>
      </c>
      <c r="E1042" s="7">
        <v>0.95362998428119616</v>
      </c>
      <c r="F1042" s="7">
        <v>0.86368340871826321</v>
      </c>
      <c r="G1042" s="7">
        <v>0.9572821647528007</v>
      </c>
      <c r="H1042" s="7">
        <v>0.86534665870146721</v>
      </c>
      <c r="I1042" s="7">
        <v>0.95937860341637293</v>
      </c>
      <c r="J1042" s="7">
        <v>0.86511787104002202</v>
      </c>
      <c r="K1042" s="7">
        <v>0.96051869872048523</v>
      </c>
      <c r="L1042" s="7">
        <v>0.86640253191678718</v>
      </c>
      <c r="M1042" s="7">
        <v>0.96332240669151503</v>
      </c>
      <c r="N1042" s="7">
        <v>0.86653326772332728</v>
      </c>
      <c r="O1042" s="7">
        <v>0.96990336246307629</v>
      </c>
      <c r="P1042" s="7">
        <v>0.86878210517332521</v>
      </c>
      <c r="Q1042" s="7">
        <v>0.97290683951940371</v>
      </c>
      <c r="R1042" s="7">
        <v>0.86916523371749055</v>
      </c>
      <c r="S1042" s="7">
        <v>0.97637812005885527</v>
      </c>
      <c r="T1042" s="7">
        <v>0.87033731653862401</v>
      </c>
      <c r="U1042" s="7">
        <v>0.9827294324069622</v>
      </c>
      <c r="V1042" s="7">
        <v>0.88011798906540173</v>
      </c>
      <c r="W1042" s="7">
        <v>0.98498133674549526</v>
      </c>
      <c r="X1042" s="7">
        <v>0.87882515720072785</v>
      </c>
      <c r="Y1042" s="7">
        <v>0.986467380507148</v>
      </c>
      <c r="Z1042" s="7">
        <v>0.88040669730484511</v>
      </c>
      <c r="AA1042" s="7">
        <v>0.98669387129134545</v>
      </c>
      <c r="AB1042" s="7">
        <v>0.87626945376037901</v>
      </c>
    </row>
    <row r="1043" spans="1:28">
      <c r="A1043" s="7">
        <v>0.95464657044322299</v>
      </c>
      <c r="B1043" s="7">
        <v>0.87262610104062055</v>
      </c>
      <c r="C1043" s="7">
        <v>0.95207918499213329</v>
      </c>
      <c r="D1043" s="7">
        <v>0.86434616662641806</v>
      </c>
      <c r="E1043" s="7">
        <v>0.95393961092991242</v>
      </c>
      <c r="F1043" s="7">
        <v>0.86430258802423765</v>
      </c>
      <c r="G1043" s="7">
        <v>0.95760925652215723</v>
      </c>
      <c r="H1043" s="7">
        <v>0.8660312059107117</v>
      </c>
      <c r="I1043" s="7">
        <v>0.96045711431712644</v>
      </c>
      <c r="J1043" s="7">
        <v>0.86749926007165101</v>
      </c>
      <c r="K1043" s="7">
        <v>0.96066639391156372</v>
      </c>
      <c r="L1043" s="7">
        <v>0.86672755565804649</v>
      </c>
      <c r="M1043" s="7">
        <v>0.96364734841835986</v>
      </c>
      <c r="N1043" s="7">
        <v>0.86731859045011306</v>
      </c>
      <c r="O1043" s="7">
        <v>0.97001113666782701</v>
      </c>
      <c r="P1043" s="7">
        <v>0.86909532637649412</v>
      </c>
      <c r="Q1043" s="7">
        <v>0.9731703558959397</v>
      </c>
      <c r="R1043" s="7">
        <v>0.86998687194609303</v>
      </c>
      <c r="S1043" s="7">
        <v>0.97712001104868662</v>
      </c>
      <c r="T1043" s="7">
        <v>0.87293115125588061</v>
      </c>
      <c r="U1043" s="7">
        <v>0.98314897091460385</v>
      </c>
      <c r="V1043" s="7">
        <v>0.88187565935332923</v>
      </c>
      <c r="W1043" s="7">
        <v>0.98533986532264894</v>
      </c>
      <c r="X1043" s="7">
        <v>0.88058282748865535</v>
      </c>
      <c r="Y1043" s="7">
        <v>0.98655201505960488</v>
      </c>
      <c r="Z1043" s="7">
        <v>0.88084248332664528</v>
      </c>
      <c r="AA1043" s="7">
        <v>0.98694446794062318</v>
      </c>
      <c r="AB1043" s="7">
        <v>0.87767577156823007</v>
      </c>
    </row>
    <row r="1044" spans="1:28">
      <c r="A1044" s="7">
        <v>0.95506859113552089</v>
      </c>
      <c r="B1044" s="7">
        <v>0.87341596320513337</v>
      </c>
      <c r="C1044" s="7">
        <v>0.95303397574489945</v>
      </c>
      <c r="D1044" s="7">
        <v>0.86618373101834223</v>
      </c>
      <c r="E1044" s="7">
        <v>0.95412958834269401</v>
      </c>
      <c r="F1044" s="7">
        <v>0.86468299290576744</v>
      </c>
      <c r="G1044" s="7">
        <v>0.95796783306075672</v>
      </c>
      <c r="H1044" s="7">
        <v>0.86678475257340792</v>
      </c>
      <c r="I1044" s="7">
        <v>0.96057611085784667</v>
      </c>
      <c r="J1044" s="7">
        <v>0.86776254745982195</v>
      </c>
      <c r="K1044" s="7">
        <v>0.96229443630517653</v>
      </c>
      <c r="L1044" s="7">
        <v>0.87031098779980764</v>
      </c>
      <c r="M1044" s="7">
        <v>0.96384574248776511</v>
      </c>
      <c r="N1044" s="7">
        <v>0.86779886296163866</v>
      </c>
      <c r="O1044" s="7">
        <v>0.97058040554420266</v>
      </c>
      <c r="P1044" s="7">
        <v>0.87075222114688022</v>
      </c>
      <c r="Q1044" s="7">
        <v>0.97325615192550952</v>
      </c>
      <c r="R1044" s="7">
        <v>0.87025469877199102</v>
      </c>
      <c r="S1044" s="7">
        <v>0.97735461858127048</v>
      </c>
      <c r="T1044" s="7">
        <v>0.87375278948448309</v>
      </c>
      <c r="U1044" s="7">
        <v>0.98333224757115123</v>
      </c>
      <c r="V1044" s="7">
        <v>0.88264464010429744</v>
      </c>
      <c r="W1044" s="7">
        <v>0.98581430915407042</v>
      </c>
      <c r="X1044" s="7">
        <v>0.8829106511551047</v>
      </c>
      <c r="Y1044" s="7">
        <v>0.98685224499832058</v>
      </c>
      <c r="Z1044" s="7">
        <v>0.88239224736667221</v>
      </c>
      <c r="AA1044" s="7">
        <v>0.98701640578000571</v>
      </c>
      <c r="AB1044" s="7">
        <v>0.87807978152594068</v>
      </c>
    </row>
    <row r="1045" spans="1:28">
      <c r="A1045" s="7">
        <v>0.95650223527908973</v>
      </c>
      <c r="B1045" s="7">
        <v>0.87611965231538547</v>
      </c>
      <c r="C1045" s="7">
        <v>0.95343354523487411</v>
      </c>
      <c r="D1045" s="7">
        <v>0.86695361965685591</v>
      </c>
      <c r="E1045" s="7">
        <v>0.95460179181580995</v>
      </c>
      <c r="F1045" s="7">
        <v>0.86562901172809203</v>
      </c>
      <c r="G1045" s="7">
        <v>0.95820921629161881</v>
      </c>
      <c r="H1045" s="7">
        <v>0.86729316959884151</v>
      </c>
      <c r="I1045" s="7">
        <v>0.96093226247619967</v>
      </c>
      <c r="J1045" s="7">
        <v>0.86855876483715277</v>
      </c>
      <c r="K1045" s="7">
        <v>0.96273752187841211</v>
      </c>
      <c r="L1045" s="7">
        <v>0.87130330888694851</v>
      </c>
      <c r="M1045" s="7">
        <v>0.96430294692754681</v>
      </c>
      <c r="N1045" s="7">
        <v>0.86891284097986543</v>
      </c>
      <c r="O1045" s="7">
        <v>0.97076647724813125</v>
      </c>
      <c r="P1045" s="7">
        <v>0.87129513789903967</v>
      </c>
      <c r="Q1045" s="7">
        <v>0.97351003813546111</v>
      </c>
      <c r="R1045" s="7">
        <v>0.87104728459914016</v>
      </c>
      <c r="S1045" s="7">
        <v>0.97776982964837178</v>
      </c>
      <c r="T1045" s="7">
        <v>0.87520813321978663</v>
      </c>
      <c r="U1045" s="7">
        <v>0.98343648074075163</v>
      </c>
      <c r="V1045" s="7">
        <v>0.88308859711400634</v>
      </c>
      <c r="W1045" s="7">
        <v>0.98634266705724438</v>
      </c>
      <c r="X1045" s="7">
        <v>0.88551538052290624</v>
      </c>
      <c r="Y1045" s="7">
        <v>0.98694222489093275</v>
      </c>
      <c r="Z1045" s="7">
        <v>0.88285980945256204</v>
      </c>
      <c r="AA1045" s="7">
        <v>0.98713893726466828</v>
      </c>
      <c r="AB1045" s="7">
        <v>0.87876886817291222</v>
      </c>
    </row>
    <row r="1046" spans="1:28">
      <c r="A1046" s="7">
        <v>0.95704585515391405</v>
      </c>
      <c r="B1046" s="7">
        <v>0.87715101256697925</v>
      </c>
      <c r="C1046" s="7">
        <v>0.95426874986950061</v>
      </c>
      <c r="D1046" s="7">
        <v>0.86856421216242585</v>
      </c>
      <c r="E1046" s="7">
        <v>0.95479816269921403</v>
      </c>
      <c r="F1046" s="7">
        <v>0.86602394281034845</v>
      </c>
      <c r="G1046" s="7">
        <v>0.95867798952256833</v>
      </c>
      <c r="H1046" s="7">
        <v>0.86828549068598238</v>
      </c>
      <c r="I1046" s="7">
        <v>0.96129763213643937</v>
      </c>
      <c r="J1046" s="7">
        <v>0.86937677151557358</v>
      </c>
      <c r="K1046" s="7">
        <v>0.9629378440915991</v>
      </c>
      <c r="L1046" s="7">
        <v>0.87175271322192993</v>
      </c>
      <c r="M1046" s="7">
        <v>0.96443684251348283</v>
      </c>
      <c r="N1046" s="7">
        <v>0.86923968049621558</v>
      </c>
      <c r="O1046" s="7">
        <v>0.97083924786501419</v>
      </c>
      <c r="P1046" s="7">
        <v>0.87150758358466729</v>
      </c>
      <c r="Q1046" s="7">
        <v>0.97372452820938582</v>
      </c>
      <c r="R1046" s="7">
        <v>0.8717182134952034</v>
      </c>
      <c r="S1046" s="7">
        <v>0.97805667055613477</v>
      </c>
      <c r="T1046" s="7">
        <v>0.87621951994538128</v>
      </c>
      <c r="U1046" s="7">
        <v>0.98348077983783178</v>
      </c>
      <c r="V1046" s="7">
        <v>0.88327743772345313</v>
      </c>
      <c r="W1046" s="7">
        <v>0.98654214912272842</v>
      </c>
      <c r="X1046" s="7">
        <v>0.88650316217232006</v>
      </c>
      <c r="Y1046" s="7">
        <v>0.98709011263522595</v>
      </c>
      <c r="Z1046" s="7">
        <v>0.88362879020353025</v>
      </c>
      <c r="AA1046" s="7">
        <v>0.98724882033801087</v>
      </c>
      <c r="AB1046" s="7">
        <v>0.87938713959134129</v>
      </c>
    </row>
    <row r="1047" spans="1:28">
      <c r="A1047" s="7">
        <v>0.95765282922467665</v>
      </c>
      <c r="B1047" s="7">
        <v>0.87831038496247682</v>
      </c>
      <c r="C1047" s="7">
        <v>0.95448419470138723</v>
      </c>
      <c r="D1047" s="7">
        <v>0.86898002465822688</v>
      </c>
      <c r="E1047" s="7">
        <v>0.9551233163480134</v>
      </c>
      <c r="F1047" s="7">
        <v>0.86668034550568496</v>
      </c>
      <c r="G1047" s="7">
        <v>0.9592552102920211</v>
      </c>
      <c r="H1047" s="7">
        <v>0.86950841520965916</v>
      </c>
      <c r="I1047" s="7">
        <v>0.96147361293609612</v>
      </c>
      <c r="J1047" s="7">
        <v>0.86977079471028462</v>
      </c>
      <c r="K1047" s="7">
        <v>0.96330198913167209</v>
      </c>
      <c r="L1047" s="7">
        <v>0.87257071990035073</v>
      </c>
      <c r="M1047" s="7">
        <v>0.96460094624990445</v>
      </c>
      <c r="N1047" s="7">
        <v>0.8696436904539262</v>
      </c>
      <c r="O1047" s="7">
        <v>0.97099307942222246</v>
      </c>
      <c r="P1047" s="7">
        <v>0.87195698791964871</v>
      </c>
      <c r="Q1047" s="7">
        <v>0.97387510899597785</v>
      </c>
      <c r="R1047" s="7">
        <v>0.87218940713127491</v>
      </c>
      <c r="S1047" s="7">
        <v>0.97889417518188704</v>
      </c>
      <c r="T1047" s="7">
        <v>0.8791746939057139</v>
      </c>
      <c r="U1047" s="7">
        <v>0.98360672825109896</v>
      </c>
      <c r="V1047" s="7">
        <v>0.88381490715034006</v>
      </c>
      <c r="W1047" s="7">
        <v>0.98695279463590946</v>
      </c>
      <c r="X1047" s="7">
        <v>0.88853683027405428</v>
      </c>
      <c r="Y1047" s="7">
        <v>0.98719167409817432</v>
      </c>
      <c r="Z1047" s="7">
        <v>0.88416625963041717</v>
      </c>
      <c r="AA1047" s="7">
        <v>0.98733735921725096</v>
      </c>
      <c r="AB1047" s="7">
        <v>0.87988738562886615</v>
      </c>
    </row>
    <row r="1048" spans="1:28">
      <c r="A1048" s="7">
        <v>0.95783982628688125</v>
      </c>
      <c r="B1048" s="7">
        <v>0.87866809265537116</v>
      </c>
      <c r="C1048" s="7">
        <v>0.95474329795735657</v>
      </c>
      <c r="D1048" s="7">
        <v>0.86948299435838794</v>
      </c>
      <c r="E1048" s="7">
        <v>0.95561926699772703</v>
      </c>
      <c r="F1048" s="7">
        <v>0.86768537701846171</v>
      </c>
      <c r="G1048" s="7">
        <v>0.95972223436912385</v>
      </c>
      <c r="H1048" s="7">
        <v>0.87050345995943623</v>
      </c>
      <c r="I1048" s="7">
        <v>0.96189177683623284</v>
      </c>
      <c r="J1048" s="7">
        <v>0.87070955043224585</v>
      </c>
      <c r="K1048" s="7">
        <v>0.96374846999665664</v>
      </c>
      <c r="L1048" s="7">
        <v>0.87357847507576369</v>
      </c>
      <c r="M1048" s="7">
        <v>0.96480423893830736</v>
      </c>
      <c r="N1048" s="7">
        <v>0.87014575226654189</v>
      </c>
      <c r="O1048" s="7">
        <v>0.97142693968237281</v>
      </c>
      <c r="P1048" s="7">
        <v>0.8732253068205964</v>
      </c>
      <c r="Q1048" s="7">
        <v>0.97419377996295164</v>
      </c>
      <c r="R1048" s="7">
        <v>0.8731898992063245</v>
      </c>
      <c r="S1048" s="7">
        <v>0.97947228355463145</v>
      </c>
      <c r="T1048" s="7">
        <v>0.88121834877044769</v>
      </c>
      <c r="U1048" s="7">
        <v>0.9837604721762595</v>
      </c>
      <c r="V1048" s="7">
        <v>0.8844858360464033</v>
      </c>
      <c r="W1048" s="7">
        <v>0.9870273757685003</v>
      </c>
      <c r="X1048" s="7">
        <v>0.88890724839258439</v>
      </c>
      <c r="Y1048" s="7">
        <v>0.9873422345125451</v>
      </c>
      <c r="Z1048" s="7">
        <v>0.88496338489529336</v>
      </c>
      <c r="AA1048" s="7">
        <v>0.9874535664962536</v>
      </c>
      <c r="AB1048" s="7">
        <v>0.88054469621174813</v>
      </c>
    </row>
    <row r="1049" spans="1:28">
      <c r="A1049" s="7">
        <v>0.95816272831779192</v>
      </c>
      <c r="B1049" s="7">
        <v>0.87928636407380023</v>
      </c>
      <c r="C1049" s="7">
        <v>0.95569903780629839</v>
      </c>
      <c r="D1049" s="7">
        <v>0.87134961115176546</v>
      </c>
      <c r="E1049" s="7">
        <v>0.9561088241768182</v>
      </c>
      <c r="F1049" s="7">
        <v>0.86867769810560258</v>
      </c>
      <c r="G1049" s="7">
        <v>0.96098862175422628</v>
      </c>
      <c r="H1049" s="7">
        <v>0.87320714906968833</v>
      </c>
      <c r="I1049" s="7">
        <v>0.96219597221849662</v>
      </c>
      <c r="J1049" s="7">
        <v>0.87139409764149034</v>
      </c>
      <c r="K1049" s="7">
        <v>0.9641737302882103</v>
      </c>
      <c r="L1049" s="7">
        <v>0.87453902009881501</v>
      </c>
      <c r="M1049" s="7">
        <v>0.96624933154261727</v>
      </c>
      <c r="N1049" s="7">
        <v>0.87372918440830305</v>
      </c>
      <c r="O1049" s="7">
        <v>0.97164525153302173</v>
      </c>
      <c r="P1049" s="7">
        <v>0.87386355176502462</v>
      </c>
      <c r="Q1049" s="7">
        <v>0.9743907606430865</v>
      </c>
      <c r="R1049" s="7">
        <v>0.87381089428738978</v>
      </c>
      <c r="S1049" s="7">
        <v>0.97954753502734704</v>
      </c>
      <c r="T1049" s="7">
        <v>0.88148617559634568</v>
      </c>
      <c r="U1049" s="7">
        <v>0.98384733315092654</v>
      </c>
      <c r="V1049" s="7">
        <v>0.88486533304038761</v>
      </c>
      <c r="W1049" s="7">
        <v>0.98716036381215633</v>
      </c>
      <c r="X1049" s="7">
        <v>0.8895700063007389</v>
      </c>
      <c r="Y1049" s="7">
        <v>0.98745894110593313</v>
      </c>
      <c r="Z1049" s="7">
        <v>0.88558165631372243</v>
      </c>
      <c r="AA1049" s="7">
        <v>0.98757056430096368</v>
      </c>
      <c r="AB1049" s="7">
        <v>0.88120745411990264</v>
      </c>
    </row>
    <row r="1050" spans="1:28">
      <c r="A1050" s="7">
        <v>0.95828126197470853</v>
      </c>
      <c r="B1050" s="7">
        <v>0.87951333596015446</v>
      </c>
      <c r="C1050" s="7">
        <v>0.95610904735420588</v>
      </c>
      <c r="D1050" s="7">
        <v>0.87215399951700501</v>
      </c>
      <c r="E1050" s="7">
        <v>0.95668058312105531</v>
      </c>
      <c r="F1050" s="7">
        <v>0.86983707050110015</v>
      </c>
      <c r="G1050" s="7">
        <v>0.961460018715946</v>
      </c>
      <c r="H1050" s="7">
        <v>0.87421490424510129</v>
      </c>
      <c r="I1050" s="7">
        <v>0.96263760022525424</v>
      </c>
      <c r="J1050" s="7">
        <v>0.87238914239126741</v>
      </c>
      <c r="K1050" s="7">
        <v>0.96455315414115339</v>
      </c>
      <c r="L1050" s="7">
        <v>0.87540242115450662</v>
      </c>
      <c r="M1050" s="7">
        <v>0.966528552825484</v>
      </c>
      <c r="N1050" s="7">
        <v>0.87442462626809248</v>
      </c>
      <c r="O1050" s="7">
        <v>0.97244112258348858</v>
      </c>
      <c r="P1050" s="7">
        <v>0.87619137543147396</v>
      </c>
      <c r="Q1050" s="7">
        <v>0.97476020885205061</v>
      </c>
      <c r="R1050" s="7">
        <v>0.8749811613334324</v>
      </c>
      <c r="S1050" s="7">
        <v>0.97968564361256627</v>
      </c>
      <c r="T1050" s="7">
        <v>0.88197915853350717</v>
      </c>
      <c r="U1050" s="7">
        <v>0.98399760263710045</v>
      </c>
      <c r="V1050" s="7">
        <v>0.8855226436232696</v>
      </c>
      <c r="W1050" s="7">
        <v>0.98729065615222478</v>
      </c>
      <c r="X1050" s="7">
        <v>0.89022731688362089</v>
      </c>
      <c r="Y1050" s="7">
        <v>0.98751952162769174</v>
      </c>
      <c r="Z1050" s="7">
        <v>0.88590668005498174</v>
      </c>
      <c r="AA1050" s="7">
        <v>0.98773499364812378</v>
      </c>
      <c r="AB1050" s="7">
        <v>0.88213894674150062</v>
      </c>
    </row>
    <row r="1051" spans="1:28">
      <c r="A1051" s="7">
        <v>0.95849073955805253</v>
      </c>
      <c r="B1051" s="7">
        <v>0.87991462225522876</v>
      </c>
      <c r="C1051" s="7">
        <v>0.95638523434133804</v>
      </c>
      <c r="D1051" s="7">
        <v>0.87269691626916446</v>
      </c>
      <c r="E1051" s="7">
        <v>0.95785332830380354</v>
      </c>
      <c r="F1051" s="7">
        <v>0.87221845953272914</v>
      </c>
      <c r="G1051" s="7">
        <v>0.96163668325447549</v>
      </c>
      <c r="H1051" s="7">
        <v>0.87459258546399476</v>
      </c>
      <c r="I1051" s="7">
        <v>0.96302056796545965</v>
      </c>
      <c r="J1051" s="7">
        <v>0.87325254344695902</v>
      </c>
      <c r="K1051" s="7">
        <v>0.96482902159575412</v>
      </c>
      <c r="L1051" s="7">
        <v>0.8760324951110261</v>
      </c>
      <c r="M1051" s="7">
        <v>0.96694901762278318</v>
      </c>
      <c r="N1051" s="7">
        <v>0.87547232849550383</v>
      </c>
      <c r="O1051" s="7">
        <v>0.97280866025610002</v>
      </c>
      <c r="P1051" s="7">
        <v>0.87726722217279318</v>
      </c>
      <c r="Q1051" s="7">
        <v>0.97490203494174776</v>
      </c>
      <c r="R1051" s="7">
        <v>0.87543056566841382</v>
      </c>
      <c r="S1051" s="7">
        <v>0.98007960720501841</v>
      </c>
      <c r="T1051" s="7">
        <v>0.88338547634135822</v>
      </c>
      <c r="U1051" s="7">
        <v>0.98417914207415447</v>
      </c>
      <c r="V1051" s="7">
        <v>0.88631886100060042</v>
      </c>
      <c r="W1051" s="7">
        <v>0.98732570029886391</v>
      </c>
      <c r="X1051" s="7">
        <v>0.89040435495497727</v>
      </c>
      <c r="Y1051" s="7">
        <v>0.98767275471214011</v>
      </c>
      <c r="Z1051" s="7">
        <v>0.88672922617112959</v>
      </c>
      <c r="AA1051" s="7">
        <v>0.98778874939623384</v>
      </c>
      <c r="AB1051" s="7">
        <v>0.88244399695676079</v>
      </c>
    </row>
    <row r="1052" spans="1:28">
      <c r="A1052" s="7">
        <v>0.95871145740196617</v>
      </c>
      <c r="B1052" s="7">
        <v>0.88033769785139315</v>
      </c>
      <c r="C1052" s="7">
        <v>0.95691767729591237</v>
      </c>
      <c r="D1052" s="7">
        <v>0.87374461849657581</v>
      </c>
      <c r="E1052" s="7">
        <v>0.95864520530804243</v>
      </c>
      <c r="F1052" s="7">
        <v>0.87382905203829908</v>
      </c>
      <c r="G1052" s="7">
        <v>0.96273777560105278</v>
      </c>
      <c r="H1052" s="7">
        <v>0.87697397449562375</v>
      </c>
      <c r="I1052" s="7">
        <v>0.96345884395698578</v>
      </c>
      <c r="J1052" s="7">
        <v>0.87424486453409989</v>
      </c>
      <c r="K1052" s="7">
        <v>0.96523730542856312</v>
      </c>
      <c r="L1052" s="7">
        <v>0.87697125083298733</v>
      </c>
      <c r="M1052" s="7">
        <v>0.9672764086591269</v>
      </c>
      <c r="N1052" s="7">
        <v>0.87629033517392463</v>
      </c>
      <c r="O1052" s="7">
        <v>0.97302328751855227</v>
      </c>
      <c r="P1052" s="7">
        <v>0.87789729612931267</v>
      </c>
      <c r="Q1052" s="7">
        <v>0.97552274295159502</v>
      </c>
      <c r="R1052" s="7">
        <v>0.87739795797933262</v>
      </c>
      <c r="S1052" s="7">
        <v>0.98029208195150952</v>
      </c>
      <c r="T1052" s="7">
        <v>0.8841462861044177</v>
      </c>
      <c r="U1052" s="7">
        <v>0.9842660030488215</v>
      </c>
      <c r="V1052" s="7">
        <v>0.88670108165722106</v>
      </c>
      <c r="W1052" s="7">
        <v>0.98762312626136484</v>
      </c>
      <c r="X1052" s="7">
        <v>0.89191326405546045</v>
      </c>
      <c r="Y1052" s="7">
        <v>0.98781886067638158</v>
      </c>
      <c r="Z1052" s="7">
        <v>0.88752635143600578</v>
      </c>
      <c r="AA1052" s="7">
        <v>0.98802590710848404</v>
      </c>
      <c r="AB1052" s="7">
        <v>0.88379584151188684</v>
      </c>
    </row>
    <row r="1053" spans="1:28">
      <c r="A1053" s="7">
        <v>0.95933375910077823</v>
      </c>
      <c r="B1053" s="7">
        <v>0.88153156997361659</v>
      </c>
      <c r="C1053" s="7">
        <v>0.95723182813007301</v>
      </c>
      <c r="D1053" s="7">
        <v>0.87436288991500488</v>
      </c>
      <c r="E1053" s="7">
        <v>0.95919687048746605</v>
      </c>
      <c r="F1053" s="7">
        <v>0.87495120104443458</v>
      </c>
      <c r="G1053" s="7">
        <v>0.96319867763969158</v>
      </c>
      <c r="H1053" s="7">
        <v>0.87797900600840051</v>
      </c>
      <c r="I1053" s="7">
        <v>0.96400103242069013</v>
      </c>
      <c r="J1053" s="7">
        <v>0.87547323638304919</v>
      </c>
      <c r="K1053" s="7">
        <v>0.96544951116287137</v>
      </c>
      <c r="L1053" s="7">
        <v>0.87745969433242166</v>
      </c>
      <c r="M1053" s="7">
        <v>0.96822592430817356</v>
      </c>
      <c r="N1053" s="7">
        <v>0.87867172420555362</v>
      </c>
      <c r="O1053" s="7">
        <v>0.9731218502528115</v>
      </c>
      <c r="P1053" s="7">
        <v>0.87818691225630074</v>
      </c>
      <c r="Q1053" s="7">
        <v>0.97593071182689661</v>
      </c>
      <c r="R1053" s="7">
        <v>0.87869260561909734</v>
      </c>
      <c r="S1053" s="7">
        <v>0.98072676987037255</v>
      </c>
      <c r="T1053" s="7">
        <v>0.88570512901989884</v>
      </c>
      <c r="U1053" s="7">
        <v>0.98449879046092903</v>
      </c>
      <c r="V1053" s="7">
        <v>0.88772971824617863</v>
      </c>
      <c r="W1053" s="7">
        <v>0.98770759164044364</v>
      </c>
      <c r="X1053" s="7">
        <v>0.89234905007726062</v>
      </c>
      <c r="Y1053" s="7">
        <v>0.98794002171989892</v>
      </c>
      <c r="Z1053" s="7">
        <v>0.88818910934416029</v>
      </c>
      <c r="AA1053" s="7">
        <v>0.98820377539267168</v>
      </c>
      <c r="AB1053" s="7">
        <v>0.884812675562754</v>
      </c>
    </row>
    <row r="1054" spans="1:28">
      <c r="A1054" s="7">
        <v>0.95954425852599212</v>
      </c>
      <c r="B1054" s="7">
        <v>0.88193557993132721</v>
      </c>
      <c r="C1054" s="7">
        <v>0.95771207079498322</v>
      </c>
      <c r="D1054" s="7">
        <v>0.87530890873732947</v>
      </c>
      <c r="E1054" s="7">
        <v>0.95941972860630609</v>
      </c>
      <c r="F1054" s="7">
        <v>0.87540605270468852</v>
      </c>
      <c r="G1054" s="7">
        <v>0.96352751856289498</v>
      </c>
      <c r="H1054" s="7">
        <v>0.87870168449455255</v>
      </c>
      <c r="I1054" s="7">
        <v>0.96421472339170189</v>
      </c>
      <c r="J1054" s="7">
        <v>0.87595986410739279</v>
      </c>
      <c r="K1054" s="7">
        <v>0.96614894126315132</v>
      </c>
      <c r="L1054" s="7">
        <v>0.8790702868379916</v>
      </c>
      <c r="M1054" s="7">
        <v>0.96859985222499501</v>
      </c>
      <c r="N1054" s="7">
        <v>0.87961047992751484</v>
      </c>
      <c r="O1054" s="7">
        <v>0.9737123055113176</v>
      </c>
      <c r="P1054" s="7">
        <v>0.87992370113068363</v>
      </c>
      <c r="Q1054" s="7">
        <v>0.97647525397375845</v>
      </c>
      <c r="R1054" s="7">
        <v>0.88042394716820771</v>
      </c>
      <c r="S1054" s="7">
        <v>0.98085691065259828</v>
      </c>
      <c r="T1054" s="7">
        <v>0.88617269110578867</v>
      </c>
      <c r="U1054" s="7">
        <v>0.98454308955800918</v>
      </c>
      <c r="V1054" s="7">
        <v>0.88792672984353416</v>
      </c>
      <c r="W1054" s="7">
        <v>0.98785765247348789</v>
      </c>
      <c r="X1054" s="7">
        <v>0.89314163590440976</v>
      </c>
      <c r="Y1054" s="7">
        <v>0.98816363511639038</v>
      </c>
      <c r="Z1054" s="7">
        <v>0.88941748119310959</v>
      </c>
      <c r="AA1054" s="7">
        <v>0.98830812478606178</v>
      </c>
      <c r="AB1054" s="7">
        <v>0.88541097345518383</v>
      </c>
    </row>
    <row r="1055" spans="1:28">
      <c r="A1055" s="7">
        <v>0.95985285477072324</v>
      </c>
      <c r="B1055" s="7">
        <v>0.88253115416112082</v>
      </c>
      <c r="C1055" s="7">
        <v>0.95827963030805896</v>
      </c>
      <c r="D1055" s="7">
        <v>0.87643105774346497</v>
      </c>
      <c r="E1055" s="7">
        <v>0.95973940213742903</v>
      </c>
      <c r="F1055" s="7">
        <v>0.87605882384984335</v>
      </c>
      <c r="G1055" s="7">
        <v>0.96367532206295181</v>
      </c>
      <c r="H1055" s="7">
        <v>0.87902670823581186</v>
      </c>
      <c r="I1055" s="7">
        <v>0.96578095250864704</v>
      </c>
      <c r="J1055" s="7">
        <v>0.87954329624915395</v>
      </c>
      <c r="K1055" s="7">
        <v>0.9663127640900373</v>
      </c>
      <c r="L1055" s="7">
        <v>0.87944796805688508</v>
      </c>
      <c r="M1055" s="7">
        <v>0.96875170941392252</v>
      </c>
      <c r="N1055" s="7">
        <v>0.87999270058413548</v>
      </c>
      <c r="O1055" s="7">
        <v>0.97452107262047261</v>
      </c>
      <c r="P1055" s="7">
        <v>0.88230509016231262</v>
      </c>
      <c r="Q1055" s="7">
        <v>0.97722115414920263</v>
      </c>
      <c r="R1055" s="7">
        <v>0.8828053361998367</v>
      </c>
      <c r="S1055" s="7">
        <v>0.98103397294134087</v>
      </c>
      <c r="T1055" s="7">
        <v>0.88681093605021688</v>
      </c>
      <c r="U1055" s="7">
        <v>0.98488966484693052</v>
      </c>
      <c r="V1055" s="7">
        <v>0.88947649388356109</v>
      </c>
      <c r="W1055" s="7">
        <v>0.9880131047137074</v>
      </c>
      <c r="X1055" s="7">
        <v>0.89396327413301224</v>
      </c>
      <c r="Y1055" s="7">
        <v>0.98858591698864917</v>
      </c>
      <c r="Z1055" s="7">
        <v>0.89174530485955894</v>
      </c>
      <c r="AA1055" s="7">
        <v>0.98846622992756195</v>
      </c>
      <c r="AB1055" s="7">
        <v>0.88631976888814634</v>
      </c>
    </row>
    <row r="1056" spans="1:28">
      <c r="A1056" s="7">
        <v>0.96036684123131844</v>
      </c>
      <c r="B1056" s="7">
        <v>0.88352347524826169</v>
      </c>
      <c r="C1056" s="7">
        <v>0.95886427355229742</v>
      </c>
      <c r="D1056" s="7">
        <v>0.87759043013896254</v>
      </c>
      <c r="E1056" s="7">
        <v>0.96013214390423729</v>
      </c>
      <c r="F1056" s="7">
        <v>0.8768632122150829</v>
      </c>
      <c r="G1056" s="7">
        <v>0.96385111202455787</v>
      </c>
      <c r="H1056" s="7">
        <v>0.87941437621770491</v>
      </c>
      <c r="I1056" s="7">
        <v>0.96625274865248867</v>
      </c>
      <c r="J1056" s="7">
        <v>0.88062368242820022</v>
      </c>
      <c r="K1056" s="7">
        <v>0.96656995744001883</v>
      </c>
      <c r="L1056" s="7">
        <v>0.88004354228667869</v>
      </c>
      <c r="M1056" s="7">
        <v>0.96906358815677363</v>
      </c>
      <c r="N1056" s="7">
        <v>0.88077893119846662</v>
      </c>
      <c r="O1056" s="7">
        <v>0.97468411564817237</v>
      </c>
      <c r="P1056" s="7">
        <v>0.88278536267383823</v>
      </c>
      <c r="Q1056" s="7">
        <v>0.97740762919306368</v>
      </c>
      <c r="R1056" s="7">
        <v>0.88340091042963031</v>
      </c>
      <c r="S1056" s="7">
        <v>0.9814518399427733</v>
      </c>
      <c r="T1056" s="7">
        <v>0.88831984515070006</v>
      </c>
      <c r="U1056" s="7">
        <v>0.98515372220991815</v>
      </c>
      <c r="V1056" s="7">
        <v>0.89066945811823917</v>
      </c>
      <c r="W1056" s="7">
        <v>0.98813710707873803</v>
      </c>
      <c r="X1056" s="7">
        <v>0.89461967682834875</v>
      </c>
      <c r="Y1056" s="7">
        <v>0.98866609709097675</v>
      </c>
      <c r="Z1056" s="7">
        <v>0.89218835398172247</v>
      </c>
      <c r="AA1056" s="7">
        <v>0.98859745719500702</v>
      </c>
      <c r="AB1056" s="7">
        <v>0.88708057865120582</v>
      </c>
    </row>
    <row r="1057" spans="1:28">
      <c r="A1057" s="7">
        <v>0.96091352663175267</v>
      </c>
      <c r="B1057" s="7">
        <v>0.88457934846358177</v>
      </c>
      <c r="C1057" s="7">
        <v>0.959162289751471</v>
      </c>
      <c r="D1057" s="7">
        <v>0.87818600436875616</v>
      </c>
      <c r="E1057" s="7">
        <v>0.96022347919884388</v>
      </c>
      <c r="F1057" s="7">
        <v>0.87705205282452969</v>
      </c>
      <c r="G1057" s="7">
        <v>0.96407850202464529</v>
      </c>
      <c r="H1057" s="7">
        <v>0.87991734591786597</v>
      </c>
      <c r="I1057" s="7">
        <v>0.9663692311817853</v>
      </c>
      <c r="J1057" s="7">
        <v>0.8808915092540982</v>
      </c>
      <c r="K1057" s="7">
        <v>0.96701558948206612</v>
      </c>
      <c r="L1057" s="7">
        <v>0.88107671831336332</v>
      </c>
      <c r="M1057" s="7">
        <v>0.96972490172145787</v>
      </c>
      <c r="N1057" s="7">
        <v>0.88245035216957946</v>
      </c>
      <c r="O1057" s="7">
        <v>0.97487202964619923</v>
      </c>
      <c r="P1057" s="7">
        <v>0.88333917407654261</v>
      </c>
      <c r="Q1057" s="7">
        <v>0.97754595340400285</v>
      </c>
      <c r="R1057" s="7">
        <v>0.88384395955179385</v>
      </c>
      <c r="S1057" s="7">
        <v>0.9816049988225356</v>
      </c>
      <c r="T1057" s="7">
        <v>0.88887456444094992</v>
      </c>
      <c r="U1057" s="7">
        <v>0.98525274372103855</v>
      </c>
      <c r="V1057" s="7">
        <v>0.89111886245322058</v>
      </c>
      <c r="W1057" s="7">
        <v>0.98822067388995427</v>
      </c>
      <c r="X1057" s="7">
        <v>0.89506363383805765</v>
      </c>
      <c r="Y1057" s="7">
        <v>0.98877033122400271</v>
      </c>
      <c r="Z1057" s="7">
        <v>0.89276667834815315</v>
      </c>
      <c r="AA1057" s="7">
        <v>0.98870654974264216</v>
      </c>
      <c r="AB1057" s="7">
        <v>0.88771882359563403</v>
      </c>
    </row>
    <row r="1058" spans="1:28">
      <c r="A1058" s="7">
        <v>0.96121599182526396</v>
      </c>
      <c r="B1058" s="7">
        <v>0.88516493593037582</v>
      </c>
      <c r="C1058" s="7">
        <v>0.95972415468749239</v>
      </c>
      <c r="D1058" s="7">
        <v>0.8793126928126187</v>
      </c>
      <c r="E1058" s="7">
        <v>0.96194971626690784</v>
      </c>
      <c r="F1058" s="7">
        <v>0.88063548496629085</v>
      </c>
      <c r="G1058" s="7">
        <v>0.96468808214026436</v>
      </c>
      <c r="H1058" s="7">
        <v>0.88126828258544654</v>
      </c>
      <c r="I1058" s="7">
        <v>0.96682259124185344</v>
      </c>
      <c r="J1058" s="7">
        <v>0.88193921148150956</v>
      </c>
      <c r="K1058" s="7">
        <v>0.96723034168518607</v>
      </c>
      <c r="L1058" s="7">
        <v>0.88157696435088817</v>
      </c>
      <c r="M1058" s="7">
        <v>0.96998371209183432</v>
      </c>
      <c r="N1058" s="7">
        <v>0.88310766275246144</v>
      </c>
      <c r="O1058" s="7">
        <v>0.97545880031650878</v>
      </c>
      <c r="P1058" s="7">
        <v>0.88507051562565298</v>
      </c>
      <c r="Q1058" s="7">
        <v>0.97769565872090536</v>
      </c>
      <c r="R1058" s="7">
        <v>0.88432423206331945</v>
      </c>
      <c r="S1058" s="7">
        <v>0.98173425429331762</v>
      </c>
      <c r="T1058" s="7">
        <v>0.88934575807702143</v>
      </c>
      <c r="U1058" s="7">
        <v>0.98529530559862533</v>
      </c>
      <c r="V1058" s="7">
        <v>0.89131224250039442</v>
      </c>
      <c r="W1058" s="7">
        <v>0.98832131349055885</v>
      </c>
      <c r="X1058" s="7">
        <v>0.89560110326494458</v>
      </c>
      <c r="Y1058" s="7">
        <v>0.98896098168953728</v>
      </c>
      <c r="Z1058" s="7">
        <v>0.89383435410156364</v>
      </c>
      <c r="AA1058" s="7">
        <v>0.98888837065536728</v>
      </c>
      <c r="AB1058" s="7">
        <v>0.88878649934904452</v>
      </c>
    </row>
    <row r="1059" spans="1:28">
      <c r="A1059" s="7">
        <v>0.96131306680291118</v>
      </c>
      <c r="B1059" s="7">
        <v>0.88535377653982261</v>
      </c>
      <c r="C1059" s="7">
        <v>0.96011518231188564</v>
      </c>
      <c r="D1059" s="7">
        <v>0.88009801553940448</v>
      </c>
      <c r="E1059" s="7">
        <v>0.96216344085628713</v>
      </c>
      <c r="F1059" s="7">
        <v>0.88108125775109059</v>
      </c>
      <c r="G1059" s="7">
        <v>0.96501692306346776</v>
      </c>
      <c r="H1059" s="7">
        <v>0.88199731628441647</v>
      </c>
      <c r="I1059" s="7">
        <v>0.96700611407578119</v>
      </c>
      <c r="J1059" s="7">
        <v>0.88236410285276479</v>
      </c>
      <c r="K1059" s="7">
        <v>0.96785252889817786</v>
      </c>
      <c r="L1059" s="7">
        <v>0.88303230808619171</v>
      </c>
      <c r="M1059" s="7">
        <v>0.9707070748304889</v>
      </c>
      <c r="N1059" s="7">
        <v>0.88494522714438562</v>
      </c>
      <c r="O1059" s="7">
        <v>0.97573698672535247</v>
      </c>
      <c r="P1059" s="7">
        <v>0.88589215385425546</v>
      </c>
      <c r="Q1059" s="7">
        <v>0.97823669898900922</v>
      </c>
      <c r="R1059" s="7">
        <v>0.88606102093770234</v>
      </c>
      <c r="S1059" s="7">
        <v>0.9819706324487889</v>
      </c>
      <c r="T1059" s="7">
        <v>0.89020915913271303</v>
      </c>
      <c r="U1059" s="7">
        <v>0.98551245803529286</v>
      </c>
      <c r="V1059" s="7">
        <v>0.89230002414980825</v>
      </c>
      <c r="W1059" s="7">
        <v>0.98835815477292299</v>
      </c>
      <c r="X1059" s="7">
        <v>0.8957981148623001</v>
      </c>
      <c r="Y1059" s="7">
        <v>0.98902868933150279</v>
      </c>
      <c r="Z1059" s="7">
        <v>0.89421385109554796</v>
      </c>
      <c r="AA1059" s="7">
        <v>0.98899983478012488</v>
      </c>
      <c r="AB1059" s="7">
        <v>0.88944290204438103</v>
      </c>
    </row>
    <row r="1060" spans="1:28">
      <c r="A1060" s="7">
        <v>0.9631421637501586</v>
      </c>
      <c r="B1060" s="7">
        <v>0.88893720868158377</v>
      </c>
      <c r="C1060" s="7">
        <v>0.96020914283328107</v>
      </c>
      <c r="D1060" s="7">
        <v>0.88028685614885127</v>
      </c>
      <c r="E1060" s="7">
        <v>0.9626648716236772</v>
      </c>
      <c r="F1060" s="7">
        <v>0.88212895997850194</v>
      </c>
      <c r="G1060" s="7">
        <v>0.96535975721744582</v>
      </c>
      <c r="H1060" s="7">
        <v>0.88275812604747594</v>
      </c>
      <c r="I1060" s="7">
        <v>0.96743936204445991</v>
      </c>
      <c r="J1060" s="7">
        <v>0.88336913436554154</v>
      </c>
      <c r="K1060" s="7">
        <v>0.96813348929040199</v>
      </c>
      <c r="L1060" s="7">
        <v>0.8836896186690737</v>
      </c>
      <c r="M1060" s="7">
        <v>0.97134062955418643</v>
      </c>
      <c r="N1060" s="7">
        <v>0.88655581964995556</v>
      </c>
      <c r="O1060" s="7">
        <v>0.9760547824573097</v>
      </c>
      <c r="P1060" s="7">
        <v>0.88683090957621669</v>
      </c>
      <c r="Q1060" s="7">
        <v>0.97894933131625284</v>
      </c>
      <c r="R1060" s="7">
        <v>0.8883579764276075</v>
      </c>
      <c r="S1060" s="7">
        <v>0.98207509919914704</v>
      </c>
      <c r="T1060" s="7">
        <v>0.89059137978933367</v>
      </c>
      <c r="U1060" s="7">
        <v>0.98567923110665345</v>
      </c>
      <c r="V1060" s="7">
        <v>0.89306083391286772</v>
      </c>
      <c r="W1060" s="7">
        <v>0.98845699723780245</v>
      </c>
      <c r="X1060" s="7">
        <v>0.8963274133012783</v>
      </c>
      <c r="Y1060" s="7">
        <v>0.98908036095300278</v>
      </c>
      <c r="Z1060" s="7">
        <v>0.89450346722253604</v>
      </c>
      <c r="AA1060" s="7">
        <v>0.98911208943059004</v>
      </c>
      <c r="AB1060" s="7">
        <v>0.89011201516535343</v>
      </c>
    </row>
    <row r="1061" spans="1:28">
      <c r="A1061" s="7">
        <v>0.9633761655383819</v>
      </c>
      <c r="B1061" s="7">
        <v>0.88939659977956476</v>
      </c>
      <c r="C1061" s="7">
        <v>0.96198679997038938</v>
      </c>
      <c r="D1061" s="7">
        <v>0.88387028829061243</v>
      </c>
      <c r="E1061" s="7">
        <v>0.96313707509679314</v>
      </c>
      <c r="F1061" s="7">
        <v>0.88312400472827901</v>
      </c>
      <c r="G1061" s="7">
        <v>0.96560376417907812</v>
      </c>
      <c r="H1061" s="7">
        <v>0.88330104279963539</v>
      </c>
      <c r="I1061" s="7">
        <v>0.96760361079080626</v>
      </c>
      <c r="J1061" s="7">
        <v>0.88375135502216218</v>
      </c>
      <c r="K1061" s="7">
        <v>0.96845519318361328</v>
      </c>
      <c r="L1061" s="7">
        <v>0.88444316533176992</v>
      </c>
      <c r="M1061" s="7">
        <v>0.97148024019561974</v>
      </c>
      <c r="N1061" s="7">
        <v>0.88691171156775905</v>
      </c>
      <c r="O1061" s="7">
        <v>0.97634678607189074</v>
      </c>
      <c r="P1061" s="7">
        <v>0.88769431063190829</v>
      </c>
      <c r="Q1061" s="7">
        <v>0.97936693035813882</v>
      </c>
      <c r="R1061" s="7">
        <v>0.88970982098273355</v>
      </c>
      <c r="S1061" s="7">
        <v>0.98217159814651178</v>
      </c>
      <c r="T1061" s="7">
        <v>0.89094727170713717</v>
      </c>
      <c r="U1061" s="7">
        <v>0.9858590333242141</v>
      </c>
      <c r="V1061" s="7">
        <v>0.89388247214147021</v>
      </c>
      <c r="W1061" s="7">
        <v>0.98865378359969891</v>
      </c>
      <c r="X1061" s="7">
        <v>0.89738328651659838</v>
      </c>
      <c r="Y1061" s="7">
        <v>0.98917746796582184</v>
      </c>
      <c r="Z1061" s="7">
        <v>0.89505001552487717</v>
      </c>
      <c r="AA1061" s="7">
        <v>0.9892401545952052</v>
      </c>
      <c r="AB1061" s="7">
        <v>0.89088099591632164</v>
      </c>
    </row>
    <row r="1062" spans="1:28">
      <c r="A1062" s="7">
        <v>0.96377570570954041</v>
      </c>
      <c r="B1062" s="7">
        <v>0.89018192250635053</v>
      </c>
      <c r="C1062" s="7">
        <v>0.9625107010593823</v>
      </c>
      <c r="D1062" s="7">
        <v>0.88493160883120503</v>
      </c>
      <c r="E1062" s="7">
        <v>0.96332339909779052</v>
      </c>
      <c r="F1062" s="7">
        <v>0.88351802792299006</v>
      </c>
      <c r="G1062" s="7">
        <v>0.96569909306373014</v>
      </c>
      <c r="H1062" s="7">
        <v>0.88351348848526301</v>
      </c>
      <c r="I1062" s="7">
        <v>0.96787596202837023</v>
      </c>
      <c r="J1062" s="7">
        <v>0.88438778419149955</v>
      </c>
      <c r="K1062" s="7">
        <v>0.96890167404859784</v>
      </c>
      <c r="L1062" s="7">
        <v>0.88549086755918127</v>
      </c>
      <c r="M1062" s="7">
        <v>0.97173578481999767</v>
      </c>
      <c r="N1062" s="7">
        <v>0.88756448271291388</v>
      </c>
      <c r="O1062" s="7">
        <v>0.97657338824598205</v>
      </c>
      <c r="P1062" s="7">
        <v>0.88836523952797153</v>
      </c>
      <c r="Q1062" s="7">
        <v>0.97965583535567002</v>
      </c>
      <c r="R1062" s="7">
        <v>0.89064857670469477</v>
      </c>
      <c r="S1062" s="7">
        <v>0.98257175891907</v>
      </c>
      <c r="T1062" s="7">
        <v>0.89243620728162121</v>
      </c>
      <c r="U1062" s="7">
        <v>0.98594155125014771</v>
      </c>
      <c r="V1062" s="7">
        <v>0.89426196913545453</v>
      </c>
      <c r="W1062" s="7">
        <v>0.98890268689762273</v>
      </c>
      <c r="X1062" s="7">
        <v>0.89871969698345233</v>
      </c>
      <c r="Y1062" s="7">
        <v>0.98934851885078745</v>
      </c>
      <c r="Z1062" s="7">
        <v>0.89601419209811006</v>
      </c>
      <c r="AA1062" s="7">
        <v>0.98932948400015275</v>
      </c>
      <c r="AB1062" s="7">
        <v>0.89141846534320857</v>
      </c>
    </row>
    <row r="1063" spans="1:28">
      <c r="A1063" s="7">
        <v>0.96414050325711997</v>
      </c>
      <c r="B1063" s="7">
        <v>0.89090278521741173</v>
      </c>
      <c r="C1063" s="7">
        <v>0.96277644798858164</v>
      </c>
      <c r="D1063" s="7">
        <v>0.88546998614563732</v>
      </c>
      <c r="E1063" s="7">
        <v>0.96378829574733793</v>
      </c>
      <c r="F1063" s="7">
        <v>0.88450580957240388</v>
      </c>
      <c r="G1063" s="7">
        <v>0.96587051014071912</v>
      </c>
      <c r="H1063" s="7">
        <v>0.88389570914188365</v>
      </c>
      <c r="I1063" s="7">
        <v>0.9681072510793477</v>
      </c>
      <c r="J1063" s="7">
        <v>0.884930700943659</v>
      </c>
      <c r="K1063" s="7">
        <v>0.96991007569803056</v>
      </c>
      <c r="L1063" s="7">
        <v>0.88787225659081026</v>
      </c>
      <c r="M1063" s="7">
        <v>0.97207297309433671</v>
      </c>
      <c r="N1063" s="7">
        <v>0.88842788376860549</v>
      </c>
      <c r="O1063" s="7">
        <v>0.97676867142040213</v>
      </c>
      <c r="P1063" s="7">
        <v>0.88894356389440221</v>
      </c>
      <c r="Q1063" s="7">
        <v>0.97992110267158505</v>
      </c>
      <c r="R1063" s="7">
        <v>0.89151197776038638</v>
      </c>
      <c r="S1063" s="7">
        <v>0.98293385129954858</v>
      </c>
      <c r="T1063" s="7">
        <v>0.89378805183674725</v>
      </c>
      <c r="U1063" s="7">
        <v>0.98609529517530825</v>
      </c>
      <c r="V1063" s="7">
        <v>0.89498101607142488</v>
      </c>
      <c r="W1063" s="7">
        <v>0.98901321074471527</v>
      </c>
      <c r="X1063" s="7">
        <v>0.89931799487588215</v>
      </c>
      <c r="Y1063" s="7">
        <v>0.98980999988418428</v>
      </c>
      <c r="Z1063" s="7">
        <v>0.8986189214659116</v>
      </c>
      <c r="AA1063" s="7">
        <v>0.98940063131382783</v>
      </c>
      <c r="AB1063" s="7">
        <v>0.89184698826464548</v>
      </c>
    </row>
    <row r="1064" spans="1:28">
      <c r="A1064" s="7">
        <v>0.96446851449738058</v>
      </c>
      <c r="B1064" s="7">
        <v>0.89155918791274824</v>
      </c>
      <c r="C1064" s="7">
        <v>0.96500302761680168</v>
      </c>
      <c r="D1064" s="7">
        <v>0.88998309513390561</v>
      </c>
      <c r="E1064" s="7">
        <v>0.96397735980717347</v>
      </c>
      <c r="F1064" s="7">
        <v>0.88490981953011449</v>
      </c>
      <c r="G1064" s="7">
        <v>0.96597196106383509</v>
      </c>
      <c r="H1064" s="7">
        <v>0.88412268102823788</v>
      </c>
      <c r="I1064" s="7">
        <v>0.96844161459869549</v>
      </c>
      <c r="J1064" s="7">
        <v>0.88571602367044477</v>
      </c>
      <c r="K1064" s="7">
        <v>0.97024111664355139</v>
      </c>
      <c r="L1064" s="7">
        <v>0.88865757931759604</v>
      </c>
      <c r="M1064" s="7">
        <v>0.97218319202178405</v>
      </c>
      <c r="N1064" s="7">
        <v>0.88871296045786641</v>
      </c>
      <c r="O1064" s="7">
        <v>0.97722463920973213</v>
      </c>
      <c r="P1064" s="7">
        <v>0.89029540844952826</v>
      </c>
      <c r="Q1064" s="7">
        <v>0.98036409033446614</v>
      </c>
      <c r="R1064" s="7">
        <v>0.89296732149568991</v>
      </c>
      <c r="S1064" s="7">
        <v>0.98314455542315227</v>
      </c>
      <c r="T1064" s="7">
        <v>0.89457791400126008</v>
      </c>
      <c r="U1064" s="7">
        <v>0.98635761531880262</v>
      </c>
      <c r="V1064" s="7">
        <v>0.89620938792037419</v>
      </c>
      <c r="W1064" s="7">
        <v>0.9890545448663921</v>
      </c>
      <c r="X1064" s="7">
        <v>0.89954496676223639</v>
      </c>
      <c r="Y1064" s="7">
        <v>0.98992581558754644</v>
      </c>
      <c r="Z1064" s="7">
        <v>0.89927532416124811</v>
      </c>
      <c r="AA1064" s="7">
        <v>0.98947415020462537</v>
      </c>
      <c r="AB1064" s="7">
        <v>0.89229094527435437</v>
      </c>
    </row>
    <row r="1065" spans="1:28">
      <c r="A1065" s="7">
        <v>0.96483229020309014</v>
      </c>
      <c r="B1065" s="7">
        <v>0.89228822161171817</v>
      </c>
      <c r="C1065" s="7">
        <v>0.96617326320145447</v>
      </c>
      <c r="D1065" s="7">
        <v>0.8923644841655346</v>
      </c>
      <c r="E1065" s="7">
        <v>0.96411070933729903</v>
      </c>
      <c r="F1065" s="7">
        <v>0.88519489621937542</v>
      </c>
      <c r="G1065" s="7">
        <v>0.96615212391005822</v>
      </c>
      <c r="H1065" s="7">
        <v>0.88452669098594849</v>
      </c>
      <c r="I1065" s="7">
        <v>0.96871983186291477</v>
      </c>
      <c r="J1065" s="7">
        <v>0.88637333425332676</v>
      </c>
      <c r="K1065" s="7">
        <v>0.97050849586877974</v>
      </c>
      <c r="L1065" s="7">
        <v>0.88929400848693341</v>
      </c>
      <c r="M1065" s="7">
        <v>0.97256610074010119</v>
      </c>
      <c r="N1065" s="7">
        <v>0.88970528154500728</v>
      </c>
      <c r="O1065" s="7">
        <v>0.97742452811939795</v>
      </c>
      <c r="P1065" s="7">
        <v>0.8908900747917764</v>
      </c>
      <c r="Q1065" s="7">
        <v>0.98053743333298482</v>
      </c>
      <c r="R1065" s="7">
        <v>0.89353929064930271</v>
      </c>
      <c r="S1065" s="7">
        <v>0.98336234203830564</v>
      </c>
      <c r="T1065" s="7">
        <v>0.89539592067968088</v>
      </c>
      <c r="U1065" s="7">
        <v>0.98648008929308306</v>
      </c>
      <c r="V1065" s="7">
        <v>0.89678408073662319</v>
      </c>
      <c r="W1065" s="7">
        <v>0.98919831572439865</v>
      </c>
      <c r="X1065" s="7">
        <v>0.90034209202711257</v>
      </c>
      <c r="Y1065" s="7">
        <v>0.98995699673845161</v>
      </c>
      <c r="Z1065" s="7">
        <v>0.8994523622326045</v>
      </c>
      <c r="AA1065" s="7">
        <v>0.98975083420225063</v>
      </c>
      <c r="AB1065" s="7">
        <v>0.89396236624546721</v>
      </c>
    </row>
    <row r="1066" spans="1:28">
      <c r="A1066" s="7">
        <v>0.96502848384212447</v>
      </c>
      <c r="B1066" s="7">
        <v>0.89268224480642921</v>
      </c>
      <c r="C1066" s="7">
        <v>0.96666204773194608</v>
      </c>
      <c r="D1066" s="7">
        <v>0.89335952891531167</v>
      </c>
      <c r="E1066" s="7">
        <v>0.96471534898759448</v>
      </c>
      <c r="F1066" s="7">
        <v>0.88648954385914014</v>
      </c>
      <c r="G1066" s="7">
        <v>0.96632703929474084</v>
      </c>
      <c r="H1066" s="7">
        <v>0.88492071418065954</v>
      </c>
      <c r="I1066" s="7">
        <v>0.96889078463972422</v>
      </c>
      <c r="J1066" s="7">
        <v>0.88677734421103738</v>
      </c>
      <c r="K1066" s="7">
        <v>0.9706281799029296</v>
      </c>
      <c r="L1066" s="7">
        <v>0.88957908517619433</v>
      </c>
      <c r="M1066" s="7">
        <v>0.97305269689386886</v>
      </c>
      <c r="N1066" s="7">
        <v>0.89097360044595497</v>
      </c>
      <c r="O1066" s="7">
        <v>0.97759309802939265</v>
      </c>
      <c r="P1066" s="7">
        <v>0.89139213660439209</v>
      </c>
      <c r="Q1066" s="7">
        <v>0.98078081390666261</v>
      </c>
      <c r="R1066" s="7">
        <v>0.89435729732772351</v>
      </c>
      <c r="S1066" s="7">
        <v>0.98356684898180324</v>
      </c>
      <c r="T1066" s="7">
        <v>0.89616490143064909</v>
      </c>
      <c r="U1066" s="7">
        <v>0.98665641707165708</v>
      </c>
      <c r="V1066" s="7">
        <v>0.89761661361577061</v>
      </c>
      <c r="W1066" s="7">
        <v>0.98927559256057718</v>
      </c>
      <c r="X1066" s="7">
        <v>0.90077061494854949</v>
      </c>
      <c r="Y1066" s="7">
        <v>0.9900345041707016</v>
      </c>
      <c r="Z1066" s="7">
        <v>0.89990176656758591</v>
      </c>
      <c r="AA1066" s="7">
        <v>0.98988206146969571</v>
      </c>
      <c r="AB1066" s="7">
        <v>0.89475858362279803</v>
      </c>
    </row>
    <row r="1067" spans="1:28">
      <c r="A1067" s="7">
        <v>0.96541882743645324</v>
      </c>
      <c r="B1067" s="7">
        <v>0.89346847542076036</v>
      </c>
      <c r="C1067" s="7">
        <v>0.96726472380352313</v>
      </c>
      <c r="D1067" s="7">
        <v>0.89458790076426098</v>
      </c>
      <c r="E1067" s="7">
        <v>0.96480577092925501</v>
      </c>
      <c r="F1067" s="7">
        <v>0.88668473968140482</v>
      </c>
      <c r="G1067" s="7">
        <v>0.96791527098765939</v>
      </c>
      <c r="H1067" s="7">
        <v>0.8885041463224207</v>
      </c>
      <c r="I1067" s="7">
        <v>0.96920922608672211</v>
      </c>
      <c r="J1067" s="7">
        <v>0.8875308908737336</v>
      </c>
      <c r="K1067" s="7">
        <v>0.97080643271974854</v>
      </c>
      <c r="L1067" s="7">
        <v>0.89000397654744956</v>
      </c>
      <c r="M1067" s="7">
        <v>0.97324455947127719</v>
      </c>
      <c r="N1067" s="7">
        <v>0.89147384648347983</v>
      </c>
      <c r="O1067" s="7">
        <v>0.97771745288102807</v>
      </c>
      <c r="P1067" s="7">
        <v>0.89176255472292221</v>
      </c>
      <c r="Q1067" s="7">
        <v>0.98154947629403344</v>
      </c>
      <c r="R1067" s="7">
        <v>0.89695113204498012</v>
      </c>
      <c r="S1067" s="7">
        <v>0.98373151691033378</v>
      </c>
      <c r="T1067" s="7">
        <v>0.89678589651171436</v>
      </c>
      <c r="U1067" s="7">
        <v>0.98686054036212456</v>
      </c>
      <c r="V1067" s="7">
        <v>0.8985807901890035</v>
      </c>
      <c r="W1067" s="7">
        <v>0.98980754473520127</v>
      </c>
      <c r="X1067" s="7">
        <v>0.90372578890888211</v>
      </c>
      <c r="Y1067" s="7">
        <v>0.99011557516305504</v>
      </c>
      <c r="Z1067" s="7">
        <v>0.90037205231611195</v>
      </c>
      <c r="AA1067" s="7">
        <v>0.9899263309093157</v>
      </c>
      <c r="AB1067" s="7">
        <v>0.8950273183362415</v>
      </c>
    </row>
    <row r="1068" spans="1:28">
      <c r="A1068" s="7">
        <v>0.96574172946736392</v>
      </c>
      <c r="B1068" s="7">
        <v>0.89412124656591518</v>
      </c>
      <c r="C1068" s="7">
        <v>0.96774876285313616</v>
      </c>
      <c r="D1068" s="7">
        <v>0.8955756824136748</v>
      </c>
      <c r="E1068" s="7">
        <v>0.96527523434353268</v>
      </c>
      <c r="F1068" s="7">
        <v>0.88770157373227199</v>
      </c>
      <c r="G1068" s="7">
        <v>0.96848112225710781</v>
      </c>
      <c r="H1068" s="7">
        <v>0.88979879396218542</v>
      </c>
      <c r="I1068" s="7">
        <v>0.96936425679118166</v>
      </c>
      <c r="J1068" s="7">
        <v>0.88790130899226372</v>
      </c>
      <c r="K1068" s="7">
        <v>0.9710839978202237</v>
      </c>
      <c r="L1068" s="7">
        <v>0.89066673445560407</v>
      </c>
      <c r="M1068" s="7">
        <v>0.97390587303596143</v>
      </c>
      <c r="N1068" s="7">
        <v>0.89320518803259019</v>
      </c>
      <c r="O1068" s="7">
        <v>0.97794866079036513</v>
      </c>
      <c r="P1068" s="7">
        <v>0.89245799658271163</v>
      </c>
      <c r="Q1068" s="7">
        <v>0.98222796530338696</v>
      </c>
      <c r="R1068" s="7">
        <v>0.89927895571142946</v>
      </c>
      <c r="S1068" s="7">
        <v>0.98399268378622906</v>
      </c>
      <c r="T1068" s="7">
        <v>0.89777367816112819</v>
      </c>
      <c r="U1068" s="7">
        <v>0.98698648877539175</v>
      </c>
      <c r="V1068" s="7">
        <v>0.89917636441879711</v>
      </c>
      <c r="W1068" s="7">
        <v>0.98989740152145533</v>
      </c>
      <c r="X1068" s="7">
        <v>0.90422603494640696</v>
      </c>
      <c r="Y1068" s="7">
        <v>0.99046391316316729</v>
      </c>
      <c r="Z1068" s="7">
        <v>0.90240572041784617</v>
      </c>
      <c r="AA1068" s="7">
        <v>0.99035479584278108</v>
      </c>
      <c r="AB1068" s="7">
        <v>0.89763204770404303</v>
      </c>
    </row>
    <row r="1069" spans="1:28">
      <c r="A1069" s="7">
        <v>0.96671247924383596</v>
      </c>
      <c r="B1069" s="7">
        <v>0.89608863887683399</v>
      </c>
      <c r="C1069" s="7">
        <v>0.96805721911024256</v>
      </c>
      <c r="D1069" s="7">
        <v>0.89620575637019428</v>
      </c>
      <c r="E1069" s="7">
        <v>0.9673585924135083</v>
      </c>
      <c r="F1069" s="7">
        <v>0.89221468272054028</v>
      </c>
      <c r="G1069" s="7">
        <v>0.96864729187255638</v>
      </c>
      <c r="H1069" s="7">
        <v>0.89017919884371521</v>
      </c>
      <c r="I1069" s="7">
        <v>0.9695226395108727</v>
      </c>
      <c r="J1069" s="7">
        <v>0.88828171387379351</v>
      </c>
      <c r="K1069" s="7">
        <v>0.97123848359480014</v>
      </c>
      <c r="L1069" s="7">
        <v>0.89103715257413418</v>
      </c>
      <c r="M1069" s="7">
        <v>0.97436960896774005</v>
      </c>
      <c r="N1069" s="7">
        <v>0.89442266523099445</v>
      </c>
      <c r="O1069" s="7">
        <v>0.97871044940001339</v>
      </c>
      <c r="P1069" s="7">
        <v>0.89475495207261679</v>
      </c>
      <c r="Q1069" s="7">
        <v>0.98266570014813115</v>
      </c>
      <c r="R1069" s="7">
        <v>0.90078786481191264</v>
      </c>
      <c r="S1069" s="7">
        <v>0.98426358908800515</v>
      </c>
      <c r="T1069" s="7">
        <v>0.89880231475008576</v>
      </c>
      <c r="U1069" s="7">
        <v>0.98741818781948676</v>
      </c>
      <c r="V1069" s="7">
        <v>0.9012200192835309</v>
      </c>
      <c r="W1069" s="7">
        <v>0.9901004778583895</v>
      </c>
      <c r="X1069" s="7">
        <v>0.90535998649063287</v>
      </c>
      <c r="Y1069" s="7">
        <v>0.99057527441640014</v>
      </c>
      <c r="Z1069" s="7">
        <v>0.90306303100072816</v>
      </c>
      <c r="AA1069" s="7">
        <v>0.99052633992130878</v>
      </c>
      <c r="AB1069" s="7">
        <v>0.89867974993145439</v>
      </c>
    </row>
    <row r="1070" spans="1:28">
      <c r="A1070" s="7">
        <v>0.9669321752458796</v>
      </c>
      <c r="B1070" s="7">
        <v>0.89653441166163372</v>
      </c>
      <c r="C1070" s="7">
        <v>0.96824419105685777</v>
      </c>
      <c r="D1070" s="7">
        <v>0.89658797702681492</v>
      </c>
      <c r="E1070" s="7">
        <v>0.96766091223865602</v>
      </c>
      <c r="F1070" s="7">
        <v>0.89287199330342226</v>
      </c>
      <c r="G1070" s="7">
        <v>0.96893240394958913</v>
      </c>
      <c r="H1070" s="7">
        <v>0.89083196998887004</v>
      </c>
      <c r="I1070" s="7">
        <v>0.97002711780322204</v>
      </c>
      <c r="J1070" s="7">
        <v>0.88949919107219777</v>
      </c>
      <c r="K1070" s="7">
        <v>0.9715398157375178</v>
      </c>
      <c r="L1070" s="7">
        <v>0.89175983106028622</v>
      </c>
      <c r="M1070" s="7">
        <v>0.97455494005315157</v>
      </c>
      <c r="N1070" s="7">
        <v>0.89490929295533805</v>
      </c>
      <c r="O1070" s="7">
        <v>0.97918852471852302</v>
      </c>
      <c r="P1070" s="7">
        <v>0.89621029580792033</v>
      </c>
      <c r="Q1070" s="7">
        <v>0.98294322403969903</v>
      </c>
      <c r="R1070" s="7">
        <v>0.90174840983496396</v>
      </c>
      <c r="S1070" s="7">
        <v>0.98452475596390043</v>
      </c>
      <c r="T1070" s="7">
        <v>0.89980280682513536</v>
      </c>
      <c r="U1070" s="7">
        <v>0.98790982093610191</v>
      </c>
      <c r="V1070" s="7">
        <v>0.90354784294998025</v>
      </c>
      <c r="W1070" s="7">
        <v>0.9902029145947191</v>
      </c>
      <c r="X1070" s="7">
        <v>0.90593467930688187</v>
      </c>
      <c r="Y1070" s="7">
        <v>0.99076592488193471</v>
      </c>
      <c r="Z1070" s="7">
        <v>0.90419698254495406</v>
      </c>
      <c r="AA1070" s="7">
        <v>0.99062041248050137</v>
      </c>
      <c r="AB1070" s="7">
        <v>0.89925444274770339</v>
      </c>
    </row>
    <row r="1071" spans="1:28">
      <c r="A1071" s="7">
        <v>0.96732456252394827</v>
      </c>
      <c r="B1071" s="7">
        <v>0.89733062903896454</v>
      </c>
      <c r="C1071" s="7">
        <v>0.96895221680393884</v>
      </c>
      <c r="D1071" s="7">
        <v>0.89804332076211846</v>
      </c>
      <c r="E1071" s="7">
        <v>0.96795409853434311</v>
      </c>
      <c r="F1071" s="7">
        <v>0.89351023824785047</v>
      </c>
      <c r="G1071" s="7">
        <v>0.96956647221906378</v>
      </c>
      <c r="H1071" s="7">
        <v>0.89228731372417358</v>
      </c>
      <c r="I1071" s="7">
        <v>0.97018717653052888</v>
      </c>
      <c r="J1071" s="7">
        <v>0.88988685905409082</v>
      </c>
      <c r="K1071" s="7">
        <v>0.97184793846373341</v>
      </c>
      <c r="L1071" s="7">
        <v>0.89249885152225572</v>
      </c>
      <c r="M1071" s="7">
        <v>0.9750676621749067</v>
      </c>
      <c r="N1071" s="7">
        <v>0.89626022962291862</v>
      </c>
      <c r="O1071" s="7">
        <v>0.97940315198097527</v>
      </c>
      <c r="P1071" s="7">
        <v>0.89686760639080232</v>
      </c>
      <c r="Q1071" s="7">
        <v>0.98316471787113957</v>
      </c>
      <c r="R1071" s="7">
        <v>0.90251739058593217</v>
      </c>
      <c r="S1071" s="7">
        <v>0.98463630520580825</v>
      </c>
      <c r="T1071" s="7">
        <v>0.90023132974657227</v>
      </c>
      <c r="U1071" s="7">
        <v>0.98822425766439648</v>
      </c>
      <c r="V1071" s="7">
        <v>0.90503677852446429</v>
      </c>
      <c r="W1071" s="7">
        <v>0.99027480002372237</v>
      </c>
      <c r="X1071" s="7">
        <v>0.90633868926459249</v>
      </c>
      <c r="Y1071" s="7">
        <v>0.99101359230912445</v>
      </c>
      <c r="Z1071" s="7">
        <v>0.90567956290662011</v>
      </c>
      <c r="AA1071" s="7">
        <v>0.99071764714252397</v>
      </c>
      <c r="AB1071" s="7">
        <v>0.899850016977497</v>
      </c>
    </row>
    <row r="1072" spans="1:28">
      <c r="A1072" s="7">
        <v>0.96759126325201061</v>
      </c>
      <c r="B1072" s="7">
        <v>0.89787354579112399</v>
      </c>
      <c r="C1072" s="7">
        <v>0.96925118209928807</v>
      </c>
      <c r="D1072" s="7">
        <v>0.89866340795563837</v>
      </c>
      <c r="E1072" s="7">
        <v>0.96828747235965706</v>
      </c>
      <c r="F1072" s="7">
        <v>0.8942392719468204</v>
      </c>
      <c r="G1072" s="7">
        <v>0.96988656737303303</v>
      </c>
      <c r="H1072" s="7">
        <v>0.89302633418614308</v>
      </c>
      <c r="I1072" s="7">
        <v>0.97078718725697766</v>
      </c>
      <c r="J1072" s="7">
        <v>0.89134220278939436</v>
      </c>
      <c r="K1072" s="7">
        <v>0.9720720277191629</v>
      </c>
      <c r="L1072" s="7">
        <v>0.89304176827441517</v>
      </c>
      <c r="M1072" s="7">
        <v>0.97547424755171253</v>
      </c>
      <c r="N1072" s="7">
        <v>0.89733607636423784</v>
      </c>
      <c r="O1072" s="7">
        <v>0.97957080074392089</v>
      </c>
      <c r="P1072" s="7">
        <v>0.8973941811671442</v>
      </c>
      <c r="Q1072" s="7">
        <v>0.98326714782480973</v>
      </c>
      <c r="R1072" s="7">
        <v>0.90287328250373566</v>
      </c>
      <c r="S1072" s="7">
        <v>0.9848859630329353</v>
      </c>
      <c r="T1072" s="7">
        <v>0.90119187476962359</v>
      </c>
      <c r="U1072" s="7">
        <v>0.98839103073575707</v>
      </c>
      <c r="V1072" s="7">
        <v>0.90582664068897711</v>
      </c>
      <c r="W1072" s="7">
        <v>0.99038801957440248</v>
      </c>
      <c r="X1072" s="7">
        <v>0.9069769342090207</v>
      </c>
      <c r="Y1072" s="7">
        <v>0.9911133719920211</v>
      </c>
      <c r="Z1072" s="7">
        <v>0.90627786079904993</v>
      </c>
      <c r="AA1072" s="7">
        <v>0.99084650283284659</v>
      </c>
      <c r="AB1072" s="7">
        <v>0.90063987914200982</v>
      </c>
    </row>
    <row r="1073" spans="1:28">
      <c r="A1073" s="7">
        <v>0.96979946353301716</v>
      </c>
      <c r="B1073" s="7">
        <v>0.90238665477939228</v>
      </c>
      <c r="C1073" s="7">
        <v>0.96963176966574849</v>
      </c>
      <c r="D1073" s="7">
        <v>0.89945962533296919</v>
      </c>
      <c r="E1073" s="7">
        <v>0.96853499100804086</v>
      </c>
      <c r="F1073" s="7">
        <v>0.89478218869897985</v>
      </c>
      <c r="G1073" s="7">
        <v>0.97086521895033251</v>
      </c>
      <c r="H1073" s="7">
        <v>0.89532328967604824</v>
      </c>
      <c r="I1073" s="7">
        <v>0.97154139068407808</v>
      </c>
      <c r="J1073" s="7">
        <v>0.89317976718131853</v>
      </c>
      <c r="K1073" s="7">
        <v>0.97239627808118589</v>
      </c>
      <c r="L1073" s="7">
        <v>0.89382799888874631</v>
      </c>
      <c r="M1073" s="7">
        <v>0.97571509631909747</v>
      </c>
      <c r="N1073" s="7">
        <v>0.89797432130866606</v>
      </c>
      <c r="O1073" s="7">
        <v>0.97970805165424446</v>
      </c>
      <c r="P1073" s="7">
        <v>0.89782542775121732</v>
      </c>
      <c r="Q1073" s="7">
        <v>0.98371538830582783</v>
      </c>
      <c r="R1073" s="7">
        <v>0.9044321254192168</v>
      </c>
      <c r="S1073" s="7">
        <v>0.98501433319227361</v>
      </c>
      <c r="T1073" s="7">
        <v>0.90169212080714845</v>
      </c>
      <c r="U1073" s="7">
        <v>0.98853000829522431</v>
      </c>
      <c r="V1073" s="7">
        <v>0.90648939859713162</v>
      </c>
      <c r="W1073" s="7">
        <v>0.99068454696904096</v>
      </c>
      <c r="X1073" s="7">
        <v>0.90865471039295143</v>
      </c>
      <c r="Y1073" s="7">
        <v>0.99115791649331419</v>
      </c>
      <c r="Z1073" s="7">
        <v>0.90654659551249339</v>
      </c>
      <c r="AA1073" s="7">
        <v>0.9909081638380316</v>
      </c>
      <c r="AB1073" s="7">
        <v>0.90101937613599414</v>
      </c>
    </row>
    <row r="1074" spans="1:28">
      <c r="A1074" s="7">
        <v>0.96994047771107306</v>
      </c>
      <c r="B1074" s="7">
        <v>0.90267536301883489</v>
      </c>
      <c r="C1074" s="7">
        <v>0.96999337530869467</v>
      </c>
      <c r="D1074" s="7">
        <v>0.90021771143339246</v>
      </c>
      <c r="E1074" s="7">
        <v>0.96938258254198972</v>
      </c>
      <c r="F1074" s="7">
        <v>0.89664880549235737</v>
      </c>
      <c r="G1074" s="7">
        <v>0.97111884625812239</v>
      </c>
      <c r="H1074" s="7">
        <v>0.89591886390584186</v>
      </c>
      <c r="I1074" s="7">
        <v>0.97180284787213955</v>
      </c>
      <c r="J1074" s="7">
        <v>0.89381801212574674</v>
      </c>
      <c r="K1074" s="7">
        <v>0.97259660029437289</v>
      </c>
      <c r="L1074" s="7">
        <v>0.89431462661308991</v>
      </c>
      <c r="M1074" s="7">
        <v>0.97656745602469053</v>
      </c>
      <c r="N1074" s="7">
        <v>0.90027127679857122</v>
      </c>
      <c r="O1074" s="7">
        <v>0.97982964306473241</v>
      </c>
      <c r="P1074" s="7">
        <v>0.89820764840783796</v>
      </c>
      <c r="Q1074" s="7">
        <v>0.98416012690808796</v>
      </c>
      <c r="R1074" s="7">
        <v>0.90598188945924374</v>
      </c>
      <c r="S1074" s="7">
        <v>0.98545698891413003</v>
      </c>
      <c r="T1074" s="7">
        <v>0.90342346235625881</v>
      </c>
      <c r="U1074" s="7">
        <v>0.98914932704460001</v>
      </c>
      <c r="V1074" s="7">
        <v>0.90944457255746425</v>
      </c>
      <c r="W1074" s="7">
        <v>0.99074744671941883</v>
      </c>
      <c r="X1074" s="7">
        <v>0.90901060231075492</v>
      </c>
      <c r="Y1074" s="7">
        <v>0.99144478308164197</v>
      </c>
      <c r="Z1074" s="7">
        <v>0.90827793706160376</v>
      </c>
      <c r="AA1074" s="7">
        <v>0.99128603512621694</v>
      </c>
      <c r="AB1074" s="7">
        <v>0.90334719980244349</v>
      </c>
    </row>
    <row r="1075" spans="1:28">
      <c r="A1075" s="7">
        <v>0.97012134372205783</v>
      </c>
      <c r="B1075" s="7">
        <v>0.903045781137365</v>
      </c>
      <c r="C1075" s="7">
        <v>0.97015946713944423</v>
      </c>
      <c r="D1075" s="7">
        <v>0.9005754191262868</v>
      </c>
      <c r="E1075" s="7">
        <v>0.97021464707585547</v>
      </c>
      <c r="F1075" s="7">
        <v>0.89848636988428154</v>
      </c>
      <c r="G1075" s="7">
        <v>0.97138734137361027</v>
      </c>
      <c r="H1075" s="7">
        <v>0.89655529307517923</v>
      </c>
      <c r="I1075" s="7">
        <v>0.97221430774181317</v>
      </c>
      <c r="J1075" s="7">
        <v>0.8948257673011597</v>
      </c>
      <c r="K1075" s="7">
        <v>0.97276212076713331</v>
      </c>
      <c r="L1075" s="7">
        <v>0.89471863657080053</v>
      </c>
      <c r="M1075" s="7">
        <v>0.97729163519984474</v>
      </c>
      <c r="N1075" s="7">
        <v>0.90223866910949002</v>
      </c>
      <c r="O1075" s="7">
        <v>0.9801511233848863</v>
      </c>
      <c r="P1075" s="7">
        <v>0.8992190351334326</v>
      </c>
      <c r="Q1075" s="7">
        <v>0.98429407377057965</v>
      </c>
      <c r="R1075" s="7">
        <v>0.90644945154513357</v>
      </c>
      <c r="S1075" s="7">
        <v>0.98551099291219646</v>
      </c>
      <c r="T1075" s="7">
        <v>0.90363590804188643</v>
      </c>
      <c r="U1075" s="7">
        <v>0.98924747994597373</v>
      </c>
      <c r="V1075" s="7">
        <v>0.90991485830599028</v>
      </c>
      <c r="W1075" s="7">
        <v>0.99083370923422276</v>
      </c>
      <c r="X1075" s="7">
        <v>0.90950358524791641</v>
      </c>
      <c r="Y1075" s="7">
        <v>0.99151694517373679</v>
      </c>
      <c r="Z1075" s="7">
        <v>0.90871917040867645</v>
      </c>
      <c r="AA1075" s="7">
        <v>0.99135876349130703</v>
      </c>
      <c r="AB1075" s="7">
        <v>0.90379660413742491</v>
      </c>
    </row>
    <row r="1076" spans="1:28">
      <c r="A1076" s="7">
        <v>0.97048103206028746</v>
      </c>
      <c r="B1076" s="7">
        <v>0.9037848015993345</v>
      </c>
      <c r="C1076" s="7">
        <v>0.97059510228409596</v>
      </c>
      <c r="D1076" s="7">
        <v>0.90151417484824803</v>
      </c>
      <c r="E1076" s="7">
        <v>0.97037631054730911</v>
      </c>
      <c r="F1076" s="7">
        <v>0.89884407757717588</v>
      </c>
      <c r="G1076" s="7">
        <v>0.97183949764301492</v>
      </c>
      <c r="H1076" s="7">
        <v>0.89763113981649845</v>
      </c>
      <c r="I1076" s="7">
        <v>0.97240621061381982</v>
      </c>
      <c r="J1076" s="7">
        <v>0.89529605304968574</v>
      </c>
      <c r="K1076" s="7">
        <v>0.97319841575687105</v>
      </c>
      <c r="L1076" s="7">
        <v>0.89579448331211975</v>
      </c>
      <c r="M1076" s="7">
        <v>0.97753493327672858</v>
      </c>
      <c r="N1076" s="7">
        <v>0.90290142701764453</v>
      </c>
      <c r="O1076" s="7">
        <v>0.98023586891340819</v>
      </c>
      <c r="P1076" s="7">
        <v>0.89948686195933059</v>
      </c>
      <c r="Q1076" s="7">
        <v>0.98449280539009354</v>
      </c>
      <c r="R1076" s="7">
        <v>0.90714489340492299</v>
      </c>
      <c r="S1076" s="7">
        <v>0.98566238116907134</v>
      </c>
      <c r="T1076" s="7">
        <v>0.90423148227168004</v>
      </c>
      <c r="U1076" s="7">
        <v>0.98929177904305388</v>
      </c>
      <c r="V1076" s="7">
        <v>0.9101273039916179</v>
      </c>
      <c r="W1076" s="7">
        <v>0.99104666981764489</v>
      </c>
      <c r="X1076" s="7">
        <v>0.91073195709686572</v>
      </c>
      <c r="Y1076" s="7">
        <v>0.99160959773642654</v>
      </c>
      <c r="Z1076" s="7">
        <v>0.90929386322492545</v>
      </c>
      <c r="AA1076" s="7">
        <v>0.99155639491818226</v>
      </c>
      <c r="AB1076" s="7">
        <v>0.90502497598637421</v>
      </c>
    </row>
    <row r="1077" spans="1:28">
      <c r="A1077" s="7">
        <v>0.97099706220462267</v>
      </c>
      <c r="B1077" s="7">
        <v>0.9048461221399271</v>
      </c>
      <c r="C1077" s="7">
        <v>0.97115411993159029</v>
      </c>
      <c r="D1077" s="7">
        <v>0.90273165204665229</v>
      </c>
      <c r="E1077" s="7">
        <v>0.97072977813743644</v>
      </c>
      <c r="F1077" s="7">
        <v>0.89962940030396166</v>
      </c>
      <c r="G1077" s="7">
        <v>0.97205289441232778</v>
      </c>
      <c r="H1077" s="7">
        <v>0.89814046472947739</v>
      </c>
      <c r="I1077" s="7">
        <v>0.97258051540586077</v>
      </c>
      <c r="J1077" s="7">
        <v>0.89572457597112265</v>
      </c>
      <c r="K1077" s="7">
        <v>0.97374420890551183</v>
      </c>
      <c r="L1077" s="7">
        <v>0.89714541997970032</v>
      </c>
      <c r="M1077" s="7">
        <v>0.97761820979968883</v>
      </c>
      <c r="N1077" s="7">
        <v>0.90312839890399876</v>
      </c>
      <c r="O1077" s="7">
        <v>0.980471682557991</v>
      </c>
      <c r="P1077" s="7">
        <v>0.90024040862202681</v>
      </c>
      <c r="Q1077" s="7">
        <v>0.98473793690315026</v>
      </c>
      <c r="R1077" s="7">
        <v>0.9080082944606146</v>
      </c>
      <c r="S1077" s="7">
        <v>0.98610326626804035</v>
      </c>
      <c r="T1077" s="7">
        <v>0.90596827114606293</v>
      </c>
      <c r="U1077" s="7">
        <v>0.98942380772454774</v>
      </c>
      <c r="V1077" s="7">
        <v>0.91076554893604611</v>
      </c>
      <c r="W1077" s="7">
        <v>0.99107811969283377</v>
      </c>
      <c r="X1077" s="7">
        <v>0.91091353460594915</v>
      </c>
      <c r="Y1077" s="7">
        <v>0.99173877679017663</v>
      </c>
      <c r="Z1077" s="7">
        <v>0.910098251590165</v>
      </c>
      <c r="AA1077" s="7">
        <v>0.99168366955708986</v>
      </c>
      <c r="AB1077" s="7">
        <v>0.90581756181352335</v>
      </c>
    </row>
    <row r="1078" spans="1:28">
      <c r="A1078" s="7">
        <v>0.97153659471196718</v>
      </c>
      <c r="B1078" s="7">
        <v>0.90595646860797219</v>
      </c>
      <c r="C1078" s="7">
        <v>0.97170079932880027</v>
      </c>
      <c r="D1078" s="7">
        <v>0.90392461628133036</v>
      </c>
      <c r="E1078" s="7">
        <v>0.97105493178623581</v>
      </c>
      <c r="F1078" s="7">
        <v>0.9003520787901137</v>
      </c>
      <c r="G1078" s="7">
        <v>0.97252691510481781</v>
      </c>
      <c r="H1078" s="7">
        <v>0.8992744162737033</v>
      </c>
      <c r="I1078" s="7">
        <v>0.9726902939046943</v>
      </c>
      <c r="J1078" s="7">
        <v>0.89599512645965695</v>
      </c>
      <c r="K1078" s="7">
        <v>0.9739003923259627</v>
      </c>
      <c r="L1078" s="7">
        <v>0.89753308796159337</v>
      </c>
      <c r="M1078" s="7">
        <v>0.97775373825862411</v>
      </c>
      <c r="N1078" s="7">
        <v>0.90349881702252888</v>
      </c>
      <c r="O1078" s="7">
        <v>0.9808760661125685</v>
      </c>
      <c r="P1078" s="7">
        <v>0.90153505626179153</v>
      </c>
      <c r="Q1078" s="7">
        <v>0.98501808720378659</v>
      </c>
      <c r="R1078" s="7">
        <v>0.90899607611002842</v>
      </c>
      <c r="S1078" s="7">
        <v>0.98649545923760507</v>
      </c>
      <c r="T1078" s="7">
        <v>0.90751803518608987</v>
      </c>
      <c r="U1078" s="7">
        <v>0.98952282923566814</v>
      </c>
      <c r="V1078" s="7">
        <v>0.91124582144757171</v>
      </c>
      <c r="W1078" s="7">
        <v>0.99120122349000184</v>
      </c>
      <c r="X1078" s="7">
        <v>0.91163258154191951</v>
      </c>
      <c r="Y1078" s="7">
        <v>0.99245861593107354</v>
      </c>
      <c r="Z1078" s="7">
        <v>0.91461136057843329</v>
      </c>
      <c r="AA1078" s="7">
        <v>0.99195086724622517</v>
      </c>
      <c r="AB1078" s="7">
        <v>0.90749533799745408</v>
      </c>
    </row>
    <row r="1079" spans="1:28">
      <c r="A1079" s="7">
        <v>0.97163980074083423</v>
      </c>
      <c r="B1079" s="7">
        <v>0.9061689142935998</v>
      </c>
      <c r="C1079" s="7">
        <v>0.97208138689526069</v>
      </c>
      <c r="D1079" s="7">
        <v>0.90475714916047778</v>
      </c>
      <c r="E1079" s="7">
        <v>0.9720861072623439</v>
      </c>
      <c r="F1079" s="7">
        <v>0.90264903428001886</v>
      </c>
      <c r="G1079" s="7">
        <v>0.97279978310492277</v>
      </c>
      <c r="H1079" s="7">
        <v>0.89992718741885813</v>
      </c>
      <c r="I1079" s="7">
        <v>0.97291487892520867</v>
      </c>
      <c r="J1079" s="7">
        <v>0.89654893786236134</v>
      </c>
      <c r="K1079" s="7">
        <v>0.97439355845249509</v>
      </c>
      <c r="L1079" s="7">
        <v>0.89876145981054267</v>
      </c>
      <c r="M1079" s="7">
        <v>0.97813093192144396</v>
      </c>
      <c r="N1079" s="7">
        <v>0.9045319930492135</v>
      </c>
      <c r="O1079" s="7">
        <v>0.98134585110763572</v>
      </c>
      <c r="P1079" s="7">
        <v>0.90304396536227471</v>
      </c>
      <c r="Q1079" s="7">
        <v>0.98531487142852314</v>
      </c>
      <c r="R1079" s="7">
        <v>0.91004377833743977</v>
      </c>
      <c r="S1079" s="7">
        <v>0.98661674690539369</v>
      </c>
      <c r="T1079" s="7">
        <v>0.90799830769761547</v>
      </c>
      <c r="U1079" s="7">
        <v>0.98987722201230954</v>
      </c>
      <c r="V1079" s="7">
        <v>0.91297716299668208</v>
      </c>
      <c r="W1079" s="7">
        <v>0.9914312568628123</v>
      </c>
      <c r="X1079" s="7">
        <v>0.9129798866593184</v>
      </c>
      <c r="Y1079" s="7">
        <v>0.99257888608456502</v>
      </c>
      <c r="Z1079" s="7">
        <v>0.91537217034149276</v>
      </c>
      <c r="AA1079" s="7">
        <v>0.99205442611390782</v>
      </c>
      <c r="AB1079" s="7">
        <v>0.90815264858033606</v>
      </c>
    </row>
    <row r="1080" spans="1:28">
      <c r="A1080" s="7">
        <v>0.9720086856558936</v>
      </c>
      <c r="B1080" s="7">
        <v>0.90692972405665928</v>
      </c>
      <c r="C1080" s="7">
        <v>0.97236042117092003</v>
      </c>
      <c r="D1080" s="7">
        <v>0.90536815747854349</v>
      </c>
      <c r="E1080" s="7">
        <v>0.97220666985122461</v>
      </c>
      <c r="F1080" s="7">
        <v>0.90291958476855316</v>
      </c>
      <c r="G1080" s="7">
        <v>0.97287849502802992</v>
      </c>
      <c r="H1080" s="7">
        <v>0.90011602802830493</v>
      </c>
      <c r="I1080" s="7">
        <v>0.97330371269206928</v>
      </c>
      <c r="J1080" s="7">
        <v>0.89750948288541266</v>
      </c>
      <c r="K1080" s="7">
        <v>0.97463547298960651</v>
      </c>
      <c r="L1080" s="7">
        <v>0.89936429714069965</v>
      </c>
      <c r="M1080" s="7">
        <v>0.97840525458531302</v>
      </c>
      <c r="N1080" s="7">
        <v>0.90528553971190973</v>
      </c>
      <c r="O1080" s="7">
        <v>0.98153192281156432</v>
      </c>
      <c r="P1080" s="7">
        <v>0.90364680269243169</v>
      </c>
      <c r="Q1080" s="7">
        <v>0.9854820861392154</v>
      </c>
      <c r="R1080" s="7">
        <v>0.91063844467968791</v>
      </c>
      <c r="S1080" s="7">
        <v>0.98694342682812375</v>
      </c>
      <c r="T1080" s="7">
        <v>0.90929840266265272</v>
      </c>
      <c r="U1080" s="7">
        <v>0.98997971796241657</v>
      </c>
      <c r="V1080" s="7">
        <v>0.9134810405843885</v>
      </c>
      <c r="W1080" s="7">
        <v>0.99149595374891519</v>
      </c>
      <c r="X1080" s="7">
        <v>0.91335938365330271</v>
      </c>
      <c r="Y1080" s="7">
        <v>0.99270450157821166</v>
      </c>
      <c r="Z1080" s="7">
        <v>0.91616838771882358</v>
      </c>
      <c r="AA1080" s="7">
        <v>0.99216589023866542</v>
      </c>
      <c r="AB1080" s="7">
        <v>0.90886806396612474</v>
      </c>
    </row>
    <row r="1081" spans="1:28">
      <c r="A1081" s="7">
        <v>0.97227538638395594</v>
      </c>
      <c r="B1081" s="7">
        <v>0.90748353545936367</v>
      </c>
      <c r="C1081" s="7">
        <v>0.97322504778699359</v>
      </c>
      <c r="D1081" s="7">
        <v>0.90726655033601056</v>
      </c>
      <c r="E1081" s="7">
        <v>0.97268526679496303</v>
      </c>
      <c r="F1081" s="7">
        <v>0.90399543150987238</v>
      </c>
      <c r="G1081" s="7">
        <v>0.97321345798969716</v>
      </c>
      <c r="H1081" s="7">
        <v>0.90092041639354448</v>
      </c>
      <c r="I1081" s="7">
        <v>0.97362131613525937</v>
      </c>
      <c r="J1081" s="7">
        <v>0.8982957134997438</v>
      </c>
      <c r="K1081" s="7">
        <v>0.97489606163133702</v>
      </c>
      <c r="L1081" s="7">
        <v>0.90001706828585448</v>
      </c>
      <c r="M1081" s="7">
        <v>0.97862161025770966</v>
      </c>
      <c r="N1081" s="7">
        <v>0.90588020605415787</v>
      </c>
      <c r="O1081" s="7">
        <v>0.98172167910368957</v>
      </c>
      <c r="P1081" s="7">
        <v>0.90426779777349697</v>
      </c>
      <c r="Q1081" s="7">
        <v>0.98569219886469261</v>
      </c>
      <c r="R1081" s="7">
        <v>0.91139199134238413</v>
      </c>
      <c r="S1081" s="7">
        <v>0.98724974458764836</v>
      </c>
      <c r="T1081" s="7">
        <v>0.91052677451160202</v>
      </c>
      <c r="U1081" s="7">
        <v>0.99010045471720365</v>
      </c>
      <c r="V1081" s="7">
        <v>0.91407570692663664</v>
      </c>
      <c r="W1081" s="7">
        <v>0.99163163749615879</v>
      </c>
      <c r="X1081" s="7">
        <v>0.91415560103063354</v>
      </c>
      <c r="Y1081" s="7">
        <v>0.99277399100022889</v>
      </c>
      <c r="Z1081" s="7">
        <v>0.91661234472853248</v>
      </c>
      <c r="AA1081" s="7">
        <v>0.9924757763160057</v>
      </c>
      <c r="AB1081" s="7">
        <v>0.91090173206785896</v>
      </c>
    </row>
    <row r="1082" spans="1:28">
      <c r="A1082" s="7">
        <v>0.97261872525226611</v>
      </c>
      <c r="B1082" s="7">
        <v>0.90819895084515234</v>
      </c>
      <c r="C1082" s="7">
        <v>0.97345662725386728</v>
      </c>
      <c r="D1082" s="7">
        <v>0.90777587524898951</v>
      </c>
      <c r="E1082" s="7">
        <v>0.9730104204437624</v>
      </c>
      <c r="F1082" s="7">
        <v>0.90473445197184188</v>
      </c>
      <c r="G1082" s="7">
        <v>0.97347058360518068</v>
      </c>
      <c r="H1082" s="7">
        <v>0.90154141147460976</v>
      </c>
      <c r="I1082" s="7">
        <v>0.97386098522431574</v>
      </c>
      <c r="J1082" s="7">
        <v>0.89889128772953741</v>
      </c>
      <c r="K1082" s="7">
        <v>0.9750836515004655</v>
      </c>
      <c r="L1082" s="7">
        <v>0.90048735403438052</v>
      </c>
      <c r="M1082" s="7">
        <v>0.97906493527699801</v>
      </c>
      <c r="N1082" s="7">
        <v>0.90711765677856138</v>
      </c>
      <c r="O1082" s="7">
        <v>0.98232042468563807</v>
      </c>
      <c r="P1082" s="7">
        <v>0.90623519008441578</v>
      </c>
      <c r="Q1082" s="7">
        <v>0.98584190418159512</v>
      </c>
      <c r="R1082" s="7">
        <v>0.91193490809454358</v>
      </c>
      <c r="S1082" s="7">
        <v>0.98741352720473519</v>
      </c>
      <c r="T1082" s="7">
        <v>0.91118408509448401</v>
      </c>
      <c r="U1082" s="7">
        <v>0.99033063630007123</v>
      </c>
      <c r="V1082" s="7">
        <v>0.91520965847086255</v>
      </c>
      <c r="W1082" s="7">
        <v>0.99180685822935422</v>
      </c>
      <c r="X1082" s="7">
        <v>0.91518423761959111</v>
      </c>
      <c r="Y1082" s="7">
        <v>0.99293791476498761</v>
      </c>
      <c r="Z1082" s="7">
        <v>0.91766004695594383</v>
      </c>
      <c r="AA1082" s="7">
        <v>0.99259751727496082</v>
      </c>
      <c r="AB1082" s="7">
        <v>0.91170612043309851</v>
      </c>
    </row>
    <row r="1083" spans="1:28">
      <c r="A1083" s="7">
        <v>0.97331459956571609</v>
      </c>
      <c r="B1083" s="7">
        <v>0.90965429458045588</v>
      </c>
      <c r="C1083" s="7">
        <v>0.9743440321781579</v>
      </c>
      <c r="D1083" s="7">
        <v>0.90974326755990831</v>
      </c>
      <c r="E1083" s="7">
        <v>0.97327163938633721</v>
      </c>
      <c r="F1083" s="7">
        <v>0.9053300262016355</v>
      </c>
      <c r="G1083" s="7">
        <v>0.9737425770283622</v>
      </c>
      <c r="H1083" s="7">
        <v>0.90219872205749174</v>
      </c>
      <c r="I1083" s="7">
        <v>0.97418445469416104</v>
      </c>
      <c r="J1083" s="7">
        <v>0.89969567609477696</v>
      </c>
      <c r="K1083" s="7">
        <v>0.97530095017239715</v>
      </c>
      <c r="L1083" s="7">
        <v>0.9010411654370849</v>
      </c>
      <c r="M1083" s="7">
        <v>0.97950336167728869</v>
      </c>
      <c r="N1083" s="7">
        <v>0.90834602862751068</v>
      </c>
      <c r="O1083" s="7">
        <v>0.98264835303513598</v>
      </c>
      <c r="P1083" s="7">
        <v>0.90731285260082584</v>
      </c>
      <c r="Q1083" s="7">
        <v>0.98602225093762974</v>
      </c>
      <c r="R1083" s="7">
        <v>0.91259221867742557</v>
      </c>
      <c r="S1083" s="7">
        <v>0.98767380876918676</v>
      </c>
      <c r="T1083" s="7">
        <v>0.91223178732189536</v>
      </c>
      <c r="U1083" s="7">
        <v>0.99054257707825866</v>
      </c>
      <c r="V1083" s="7">
        <v>0.9162573606982739</v>
      </c>
      <c r="W1083" s="7">
        <v>0.99199016607331247</v>
      </c>
      <c r="X1083" s="7">
        <v>0.91626190013600117</v>
      </c>
      <c r="Y1083" s="7">
        <v>0.99303769444788426</v>
      </c>
      <c r="Z1083" s="7">
        <v>0.91829829190037204</v>
      </c>
      <c r="AA1083" s="7">
        <v>0.99265127302307088</v>
      </c>
      <c r="AB1083" s="7">
        <v>0.91206201235090201</v>
      </c>
    </row>
    <row r="1084" spans="1:28">
      <c r="A1084" s="7">
        <v>0.97340758717588338</v>
      </c>
      <c r="B1084" s="7">
        <v>0.90984949040272056</v>
      </c>
      <c r="C1084" s="7">
        <v>0.97443134902632345</v>
      </c>
      <c r="D1084" s="7">
        <v>0.90993846338217299</v>
      </c>
      <c r="E1084" s="7">
        <v>0.97360409985870511</v>
      </c>
      <c r="F1084" s="7">
        <v>0.90608811230205877</v>
      </c>
      <c r="G1084" s="7">
        <v>0.97450170979788497</v>
      </c>
      <c r="H1084" s="7">
        <v>0.90403628644941592</v>
      </c>
      <c r="I1084" s="7">
        <v>0.975107934890455</v>
      </c>
      <c r="J1084" s="7">
        <v>0.90199263158468213</v>
      </c>
      <c r="K1084" s="7">
        <v>0.97546901711396927</v>
      </c>
      <c r="L1084" s="7">
        <v>0.90146968835852181</v>
      </c>
      <c r="M1084" s="7">
        <v>0.97973278033367917</v>
      </c>
      <c r="N1084" s="7">
        <v>0.90898881300966594</v>
      </c>
      <c r="O1084" s="7">
        <v>0.98312182261839987</v>
      </c>
      <c r="P1084" s="7">
        <v>0.90887169551630698</v>
      </c>
      <c r="Q1084" s="7">
        <v>0.9861395638760212</v>
      </c>
      <c r="R1084" s="7">
        <v>0.91302074159886248</v>
      </c>
      <c r="S1084" s="7">
        <v>0.98798809433170476</v>
      </c>
      <c r="T1084" s="7">
        <v>0.91350282988547926</v>
      </c>
      <c r="U1084" s="7">
        <v>0.99070500710088594</v>
      </c>
      <c r="V1084" s="7">
        <v>0.91706174906351345</v>
      </c>
      <c r="W1084" s="7">
        <v>0.99215370542429493</v>
      </c>
      <c r="X1084" s="7">
        <v>0.91722607670923406</v>
      </c>
      <c r="Y1084" s="7">
        <v>0.99312232900034114</v>
      </c>
      <c r="Z1084" s="7">
        <v>0.91884120865253149</v>
      </c>
      <c r="AA1084" s="7">
        <v>0.99271214350254844</v>
      </c>
      <c r="AB1084" s="7">
        <v>0.91246602230861262</v>
      </c>
    </row>
    <row r="1085" spans="1:28">
      <c r="A1085" s="7">
        <v>0.97350874952101052</v>
      </c>
      <c r="B1085" s="7">
        <v>0.91006284397589354</v>
      </c>
      <c r="C1085" s="7">
        <v>0.97464109928115572</v>
      </c>
      <c r="D1085" s="7">
        <v>0.91040874913069902</v>
      </c>
      <c r="E1085" s="7">
        <v>0.97388997933082366</v>
      </c>
      <c r="F1085" s="7">
        <v>0.9067408834472136</v>
      </c>
      <c r="G1085" s="7">
        <v>0.97479644222107531</v>
      </c>
      <c r="H1085" s="7">
        <v>0.90475170183520459</v>
      </c>
      <c r="I1085" s="7">
        <v>0.97525123354160403</v>
      </c>
      <c r="J1085" s="7">
        <v>0.90235033927757646</v>
      </c>
      <c r="K1085" s="7">
        <v>0.97574912868325614</v>
      </c>
      <c r="L1085" s="7">
        <v>0.90218510374431049</v>
      </c>
      <c r="M1085" s="7">
        <v>0.97994505382357777</v>
      </c>
      <c r="N1085" s="7">
        <v>0.90958438723945956</v>
      </c>
      <c r="O1085" s="7">
        <v>0.98349396602625705</v>
      </c>
      <c r="P1085" s="7">
        <v>0.91010006736525628</v>
      </c>
      <c r="Q1085" s="7">
        <v>0.98641621229789955</v>
      </c>
      <c r="R1085" s="7">
        <v>0.91403212832445713</v>
      </c>
      <c r="S1085" s="7">
        <v>0.98856089083578691</v>
      </c>
      <c r="T1085" s="7">
        <v>0.91583065355192861</v>
      </c>
      <c r="U1085" s="7">
        <v>0.99090478734262</v>
      </c>
      <c r="V1085" s="7">
        <v>0.91806224113856305</v>
      </c>
      <c r="W1085" s="7">
        <v>0.99244394284389559</v>
      </c>
      <c r="X1085" s="7">
        <v>0.91895741825834443</v>
      </c>
      <c r="Y1085" s="7">
        <v>0.99338335977791892</v>
      </c>
      <c r="Z1085" s="7">
        <v>0.92051898483646222</v>
      </c>
      <c r="AA1085" s="7">
        <v>0.99278250029051596</v>
      </c>
      <c r="AB1085" s="7">
        <v>0.91293630805713866</v>
      </c>
    </row>
    <row r="1086" spans="1:28">
      <c r="A1086" s="7">
        <v>0.97363647975475687</v>
      </c>
      <c r="B1086" s="7">
        <v>0.91033339446442785</v>
      </c>
      <c r="C1086" s="7">
        <v>0.97566422495857308</v>
      </c>
      <c r="D1086" s="7">
        <v>0.91270570462060419</v>
      </c>
      <c r="E1086" s="7">
        <v>0.97438136321580693</v>
      </c>
      <c r="F1086" s="7">
        <v>0.90786757189107614</v>
      </c>
      <c r="G1086" s="7">
        <v>0.9766496707217881</v>
      </c>
      <c r="H1086" s="7">
        <v>0.90926481082347288</v>
      </c>
      <c r="I1086" s="7">
        <v>0.97534173795285606</v>
      </c>
      <c r="J1086" s="7">
        <v>0.9025773111639307</v>
      </c>
      <c r="K1086" s="7">
        <v>0.97599868262680267</v>
      </c>
      <c r="L1086" s="7">
        <v>0.9028233486887387</v>
      </c>
      <c r="M1086" s="7">
        <v>0.98013773283748573</v>
      </c>
      <c r="N1086" s="7">
        <v>0.91012730399161901</v>
      </c>
      <c r="O1086" s="7">
        <v>0.98363490152477717</v>
      </c>
      <c r="P1086" s="7">
        <v>0.91056762945114611</v>
      </c>
      <c r="Q1086" s="7">
        <v>0.98672612856797848</v>
      </c>
      <c r="R1086" s="7">
        <v>0.91516607986868304</v>
      </c>
      <c r="S1086" s="7">
        <v>0.98877070964794689</v>
      </c>
      <c r="T1086" s="7">
        <v>0.91669405460762021</v>
      </c>
      <c r="U1086" s="7">
        <v>0.99111499090131416</v>
      </c>
      <c r="V1086" s="7">
        <v>0.91911629857879229</v>
      </c>
      <c r="W1086" s="7">
        <v>0.99278360149593592</v>
      </c>
      <c r="X1086" s="7">
        <v>0.92100107312307822</v>
      </c>
      <c r="Y1086" s="7">
        <v>0.99344037673957408</v>
      </c>
      <c r="Z1086" s="7">
        <v>0.92088940295499233</v>
      </c>
      <c r="AA1086" s="7">
        <v>0.99293902438060111</v>
      </c>
      <c r="AB1086" s="7">
        <v>0.91398491817209537</v>
      </c>
    </row>
    <row r="1087" spans="1:28">
      <c r="A1087" s="7">
        <v>0.97420768936007041</v>
      </c>
      <c r="B1087" s="7">
        <v>0.91155087166283211</v>
      </c>
      <c r="C1087" s="7">
        <v>0.97601159415888361</v>
      </c>
      <c r="D1087" s="7">
        <v>0.91349102734738996</v>
      </c>
      <c r="E1087" s="7">
        <v>0.97491110792452496</v>
      </c>
      <c r="F1087" s="7">
        <v>0.9090850490894804</v>
      </c>
      <c r="G1087" s="7">
        <v>0.97705372526040501</v>
      </c>
      <c r="H1087" s="7">
        <v>0.9102525924728867</v>
      </c>
      <c r="I1087" s="7">
        <v>0.97581688611192929</v>
      </c>
      <c r="J1087" s="7">
        <v>0.90377027539860877</v>
      </c>
      <c r="K1087" s="7">
        <v>0.97626351538321932</v>
      </c>
      <c r="L1087" s="7">
        <v>0.90350789589798319</v>
      </c>
      <c r="M1087" s="7">
        <v>0.98050839500830878</v>
      </c>
      <c r="N1087" s="7">
        <v>0.91118317720693909</v>
      </c>
      <c r="O1087" s="7">
        <v>0.98392966858050568</v>
      </c>
      <c r="P1087" s="7">
        <v>0.91155541110055993</v>
      </c>
      <c r="Q1087" s="7">
        <v>0.98693361488438724</v>
      </c>
      <c r="R1087" s="7">
        <v>0.91592688963174251</v>
      </c>
      <c r="S1087" s="7">
        <v>0.9890168262292991</v>
      </c>
      <c r="T1087" s="7">
        <v>0.91771088865848738</v>
      </c>
      <c r="U1087" s="7">
        <v>0.99121314380268788</v>
      </c>
      <c r="V1087" s="7">
        <v>0.91960928151595378</v>
      </c>
      <c r="W1087" s="7">
        <v>0.99287345828218998</v>
      </c>
      <c r="X1087" s="7">
        <v>0.92154398987523767</v>
      </c>
      <c r="Y1087" s="7">
        <v>0.99357668291353107</v>
      </c>
      <c r="Z1087" s="7">
        <v>0.92178185641213728</v>
      </c>
      <c r="AA1087" s="7">
        <v>0.99296511172894864</v>
      </c>
      <c r="AB1087" s="7">
        <v>0.91416195624345176</v>
      </c>
    </row>
    <row r="1088" spans="1:28">
      <c r="A1088" s="7">
        <v>0.97443249457146397</v>
      </c>
      <c r="B1088" s="7">
        <v>0.91203205206190319</v>
      </c>
      <c r="C1088" s="7">
        <v>0.97613023118084763</v>
      </c>
      <c r="D1088" s="7">
        <v>0.91376157783592427</v>
      </c>
      <c r="E1088" s="7">
        <v>0.97607654628370466</v>
      </c>
      <c r="F1088" s="7">
        <v>0.9117887381997325</v>
      </c>
      <c r="G1088" s="7">
        <v>0.97787845129918372</v>
      </c>
      <c r="H1088" s="7">
        <v>0.91226991859880346</v>
      </c>
      <c r="I1088" s="7">
        <v>0.97624594406156862</v>
      </c>
      <c r="J1088" s="7">
        <v>0.90484793791501883</v>
      </c>
      <c r="K1088" s="7">
        <v>0.97697058488993438</v>
      </c>
      <c r="L1088" s="7">
        <v>0.90534546028990737</v>
      </c>
      <c r="M1088" s="7">
        <v>0.98086517775863846</v>
      </c>
      <c r="N1088" s="7">
        <v>0.91220001125780625</v>
      </c>
      <c r="O1088" s="7">
        <v>0.98421614531279178</v>
      </c>
      <c r="P1088" s="7">
        <v>0.91251595612361125</v>
      </c>
      <c r="Q1088" s="7">
        <v>0.98726629336639282</v>
      </c>
      <c r="R1088" s="7">
        <v>0.91715526148069182</v>
      </c>
      <c r="S1088" s="7">
        <v>0.98927710779375067</v>
      </c>
      <c r="T1088" s="7">
        <v>0.91878855117489744</v>
      </c>
      <c r="U1088" s="7">
        <v>0.99130782226507486</v>
      </c>
      <c r="V1088" s="7">
        <v>0.92008955402747938</v>
      </c>
      <c r="W1088" s="7">
        <v>0.99294624227905581</v>
      </c>
      <c r="X1088" s="7">
        <v>0.92198522322231036</v>
      </c>
      <c r="Y1088" s="7">
        <v>0.99372902510795358</v>
      </c>
      <c r="Z1088" s="7">
        <v>0.92278234848718688</v>
      </c>
      <c r="AA1088" s="7">
        <v>0.99301254327139865</v>
      </c>
      <c r="AB1088" s="7">
        <v>0.91448697998471107</v>
      </c>
    </row>
    <row r="1089" spans="1:28">
      <c r="A1089" s="7">
        <v>0.97471656661131578</v>
      </c>
      <c r="B1089" s="7">
        <v>0.9126430603799689</v>
      </c>
      <c r="C1089" s="7">
        <v>0.9764481783997111</v>
      </c>
      <c r="D1089" s="7">
        <v>0.91449061153489419</v>
      </c>
      <c r="E1089" s="7">
        <v>0.97659076399233957</v>
      </c>
      <c r="F1089" s="7">
        <v>0.91298170243441057</v>
      </c>
      <c r="G1089" s="7">
        <v>0.97819854645315296</v>
      </c>
      <c r="H1089" s="7">
        <v>0.91305524132558924</v>
      </c>
      <c r="I1089" s="7">
        <v>0.97657695556568491</v>
      </c>
      <c r="J1089" s="7">
        <v>0.90568047079416625</v>
      </c>
      <c r="K1089" s="7">
        <v>0.97784911662997043</v>
      </c>
      <c r="L1089" s="7">
        <v>0.90764241577981253</v>
      </c>
      <c r="M1089" s="7">
        <v>0.98110521008952389</v>
      </c>
      <c r="N1089" s="7">
        <v>0.91288455846705074</v>
      </c>
      <c r="O1089" s="7">
        <v>0.98452380842720832</v>
      </c>
      <c r="P1089" s="7">
        <v>0.91354913215029587</v>
      </c>
      <c r="Q1089" s="7">
        <v>0.98754031537920273</v>
      </c>
      <c r="R1089" s="7">
        <v>0.91817209553155898</v>
      </c>
      <c r="S1089" s="7">
        <v>0.9894665644427052</v>
      </c>
      <c r="T1089" s="7">
        <v>0.91957478178922858</v>
      </c>
      <c r="U1089" s="7">
        <v>0.99139120880075515</v>
      </c>
      <c r="V1089" s="7">
        <v>0.9205180769489163</v>
      </c>
      <c r="W1089" s="7">
        <v>0.99306934607622388</v>
      </c>
      <c r="X1089" s="7">
        <v>0.92273876988500658</v>
      </c>
      <c r="Y1089" s="7">
        <v>0.99381900500056575</v>
      </c>
      <c r="Z1089" s="7">
        <v>0.92337701482943502</v>
      </c>
      <c r="AA1089" s="7">
        <v>0.99312875055040128</v>
      </c>
      <c r="AB1089" s="7">
        <v>0.91528410524958725</v>
      </c>
    </row>
    <row r="1090" spans="1:28">
      <c r="A1090" s="7">
        <v>0.97500881338612733</v>
      </c>
      <c r="B1090" s="7">
        <v>0.91327948954930627</v>
      </c>
      <c r="C1090" s="7">
        <v>0.97675948194534457</v>
      </c>
      <c r="D1090" s="7">
        <v>0.91520602692068287</v>
      </c>
      <c r="E1090" s="7">
        <v>0.9768711633467817</v>
      </c>
      <c r="F1090" s="7">
        <v>0.91363356569202003</v>
      </c>
      <c r="G1090" s="7">
        <v>0.97858685860714845</v>
      </c>
      <c r="H1090" s="7">
        <v>0.91401578634864056</v>
      </c>
      <c r="I1090" s="7">
        <v>0.97685936284894359</v>
      </c>
      <c r="J1090" s="7">
        <v>0.90639588617995492</v>
      </c>
      <c r="K1090" s="7">
        <v>0.97799256770636278</v>
      </c>
      <c r="L1090" s="7">
        <v>0.90802463643643316</v>
      </c>
      <c r="M1090" s="7">
        <v>0.98127584531794243</v>
      </c>
      <c r="N1090" s="7">
        <v>0.91337300196648508</v>
      </c>
      <c r="O1090" s="7">
        <v>0.98483515612982153</v>
      </c>
      <c r="P1090" s="7">
        <v>0.91459683437770722</v>
      </c>
      <c r="Q1090" s="7">
        <v>0.9878178392707706</v>
      </c>
      <c r="R1090" s="7">
        <v>0.91920527155824361</v>
      </c>
      <c r="S1090" s="7">
        <v>0.98964628266577892</v>
      </c>
      <c r="T1090" s="7">
        <v>0.9203283284519248</v>
      </c>
      <c r="U1090" s="7">
        <v>0.9915501643843958</v>
      </c>
      <c r="V1090" s="7">
        <v>0.9213360836273371</v>
      </c>
      <c r="W1090" s="7">
        <v>0.99316639140537832</v>
      </c>
      <c r="X1090" s="7">
        <v>0.92333343622725472</v>
      </c>
      <c r="Y1090" s="7">
        <v>0.9939820378752986</v>
      </c>
      <c r="Z1090" s="7">
        <v>0.92445467734584508</v>
      </c>
      <c r="AA1090" s="7">
        <v>0.99322519468671633</v>
      </c>
      <c r="AB1090" s="7">
        <v>0.91594686315774176</v>
      </c>
    </row>
    <row r="1091" spans="1:28">
      <c r="A1091" s="7">
        <v>0.97522340017882114</v>
      </c>
      <c r="B1091" s="7">
        <v>0.9137497752978323</v>
      </c>
      <c r="C1091" s="7">
        <v>0.97793541210705159</v>
      </c>
      <c r="D1091" s="7">
        <v>0.91790971603093496</v>
      </c>
      <c r="E1091" s="7">
        <v>0.97705474728894093</v>
      </c>
      <c r="F1091" s="7">
        <v>0.91406299650100231</v>
      </c>
      <c r="G1091" s="7">
        <v>0.97906612676117888</v>
      </c>
      <c r="H1091" s="7">
        <v>0.91520875058331863</v>
      </c>
      <c r="I1091" s="7">
        <v>0.97714847416266537</v>
      </c>
      <c r="J1091" s="7">
        <v>0.90713490664192442</v>
      </c>
      <c r="K1091" s="7">
        <v>0.97823363342053693</v>
      </c>
      <c r="L1091" s="7">
        <v>0.90866742081858842</v>
      </c>
      <c r="M1091" s="7">
        <v>0.98143994905436405</v>
      </c>
      <c r="N1091" s="7">
        <v>0.91384328771501111</v>
      </c>
      <c r="O1091" s="7">
        <v>0.98498346080473487</v>
      </c>
      <c r="P1091" s="7">
        <v>0.91509708041523208</v>
      </c>
      <c r="Q1091" s="7">
        <v>0.98795878989077823</v>
      </c>
      <c r="R1091" s="7">
        <v>0.91973184633458549</v>
      </c>
      <c r="S1091" s="7">
        <v>0.98983750993762087</v>
      </c>
      <c r="T1091" s="7">
        <v>0.92113271681716435</v>
      </c>
      <c r="U1091" s="7">
        <v>0.99174473296764987</v>
      </c>
      <c r="V1091" s="7">
        <v>0.92234383880275006</v>
      </c>
      <c r="W1091" s="7">
        <v>0.99329758231330922</v>
      </c>
      <c r="X1091" s="7">
        <v>0.92413782459249427</v>
      </c>
      <c r="Y1091" s="7">
        <v>0.99409072645845387</v>
      </c>
      <c r="Z1091" s="7">
        <v>0.92517372428181543</v>
      </c>
      <c r="AA1091" s="7">
        <v>0.99387974997252693</v>
      </c>
      <c r="AB1091" s="7">
        <v>0.92045997214601005</v>
      </c>
    </row>
    <row r="1092" spans="1:28">
      <c r="A1092" s="7">
        <v>0.97626976625367101</v>
      </c>
      <c r="B1092" s="7">
        <v>0.91604673078773746</v>
      </c>
      <c r="C1092" s="7">
        <v>0.97821159909418376</v>
      </c>
      <c r="D1092" s="7">
        <v>0.91854614520027233</v>
      </c>
      <c r="E1092" s="7">
        <v>0.97715156270122383</v>
      </c>
      <c r="F1092" s="7">
        <v>0.91428996838735654</v>
      </c>
      <c r="G1092" s="7">
        <v>0.97923317095355078</v>
      </c>
      <c r="H1092" s="7">
        <v>0.91562456307911966</v>
      </c>
      <c r="I1092" s="7">
        <v>0.97740322732026375</v>
      </c>
      <c r="J1092" s="7">
        <v>0.90778767778707925</v>
      </c>
      <c r="K1092" s="7">
        <v>0.97850695440632596</v>
      </c>
      <c r="L1092" s="7">
        <v>0.90939645451755835</v>
      </c>
      <c r="M1092" s="7">
        <v>0.98157057889430166</v>
      </c>
      <c r="N1092" s="7">
        <v>0.91422096893390459</v>
      </c>
      <c r="O1092" s="7">
        <v>0.98528191244865992</v>
      </c>
      <c r="P1092" s="7">
        <v>0.91611391446609924</v>
      </c>
      <c r="Q1092" s="7">
        <v>0.98815051775277618</v>
      </c>
      <c r="R1092" s="7">
        <v>0.92045089327055585</v>
      </c>
      <c r="S1092" s="7">
        <v>0.99000837504625749</v>
      </c>
      <c r="T1092" s="7">
        <v>0.92185176375313471</v>
      </c>
      <c r="U1092" s="7">
        <v>0.99179598094270338</v>
      </c>
      <c r="V1092" s="7">
        <v>0.92261166562864805</v>
      </c>
      <c r="W1092" s="7">
        <v>0.99339462764246367</v>
      </c>
      <c r="X1092" s="7">
        <v>0.92473339882228789</v>
      </c>
      <c r="Y1092" s="7">
        <v>0.99414417986000558</v>
      </c>
      <c r="Z1092" s="7">
        <v>0.92552961619961893</v>
      </c>
      <c r="AA1092" s="7">
        <v>0.99402757827982957</v>
      </c>
      <c r="AB1092" s="7">
        <v>0.92149314817269468</v>
      </c>
    </row>
    <row r="1093" spans="1:28">
      <c r="A1093" s="7">
        <v>0.97655486013539283</v>
      </c>
      <c r="B1093" s="7">
        <v>0.91667317319407526</v>
      </c>
      <c r="C1093" s="7">
        <v>0.97838243640581191</v>
      </c>
      <c r="D1093" s="7">
        <v>0.91894016839498338</v>
      </c>
      <c r="E1093" s="7">
        <v>0.97742282852620532</v>
      </c>
      <c r="F1093" s="7">
        <v>0.91492639755669392</v>
      </c>
      <c r="G1093" s="7">
        <v>0.97937660156899053</v>
      </c>
      <c r="H1093" s="7">
        <v>0.915982270772014</v>
      </c>
      <c r="I1093" s="7">
        <v>0.97768563460352242</v>
      </c>
      <c r="J1093" s="7">
        <v>0.90851671148604918</v>
      </c>
      <c r="K1093" s="7">
        <v>0.97965201654865319</v>
      </c>
      <c r="L1093" s="7">
        <v>0.91248508794706729</v>
      </c>
      <c r="M1093" s="7">
        <v>0.98177877020170223</v>
      </c>
      <c r="N1093" s="7">
        <v>0.91482380626406157</v>
      </c>
      <c r="O1093" s="7">
        <v>0.98552141068143928</v>
      </c>
      <c r="P1093" s="7">
        <v>0.91693192114452005</v>
      </c>
      <c r="Q1093" s="7">
        <v>0.98828271367588894</v>
      </c>
      <c r="R1093" s="7">
        <v>0.9209511393080807</v>
      </c>
      <c r="S1093" s="7">
        <v>0.99023678539873539</v>
      </c>
      <c r="T1093" s="7">
        <v>0.9228159403263676</v>
      </c>
      <c r="U1093" s="7">
        <v>0.99193930155090393</v>
      </c>
      <c r="V1093" s="7">
        <v>0.92336521229134427</v>
      </c>
      <c r="W1093" s="7">
        <v>0.99412336617898411</v>
      </c>
      <c r="X1093" s="7">
        <v>0.92924650781055618</v>
      </c>
      <c r="Y1093" s="7">
        <v>0.99417803368098834</v>
      </c>
      <c r="Z1093" s="7">
        <v>0.92575658808597316</v>
      </c>
      <c r="AA1093" s="7">
        <v>0.99423311496377975</v>
      </c>
      <c r="AB1093" s="7">
        <v>0.92293578148236244</v>
      </c>
    </row>
    <row r="1094" spans="1:28">
      <c r="A1094" s="7">
        <v>0.97699016477200029</v>
      </c>
      <c r="B1094" s="7">
        <v>0.91763099455449026</v>
      </c>
      <c r="C1094" s="7">
        <v>0.97849917523542451</v>
      </c>
      <c r="D1094" s="7">
        <v>0.91921071888351769</v>
      </c>
      <c r="E1094" s="7">
        <v>0.97827498682488456</v>
      </c>
      <c r="F1094" s="7">
        <v>0.91694372368261068</v>
      </c>
      <c r="G1094" s="7">
        <v>0.9794902965690343</v>
      </c>
      <c r="H1094" s="7">
        <v>0.91626734746127492</v>
      </c>
      <c r="I1094" s="7">
        <v>0.97806692633611203</v>
      </c>
      <c r="J1094" s="7">
        <v>0.909504493135463</v>
      </c>
      <c r="K1094" s="7">
        <v>0.98010953211182172</v>
      </c>
      <c r="L1094" s="7">
        <v>0.9137225386714708</v>
      </c>
      <c r="M1094" s="7">
        <v>0.98204982711957278</v>
      </c>
      <c r="N1094" s="7">
        <v>0.91560912899084734</v>
      </c>
      <c r="O1094" s="7">
        <v>0.98627583011469433</v>
      </c>
      <c r="P1094" s="7">
        <v>0.91952575586177665</v>
      </c>
      <c r="Q1094" s="7">
        <v>0.98862589779416843</v>
      </c>
      <c r="R1094" s="7">
        <v>0.92225123427311795</v>
      </c>
      <c r="S1094" s="7">
        <v>0.99050326414329293</v>
      </c>
      <c r="T1094" s="7">
        <v>0.92394989187059351</v>
      </c>
      <c r="U1094" s="7">
        <v>0.99208349076885116</v>
      </c>
      <c r="V1094" s="7">
        <v>0.92412602205440375</v>
      </c>
      <c r="W1094" s="7">
        <v>0.99436058809469485</v>
      </c>
      <c r="X1094" s="7">
        <v>0.93072908817222222</v>
      </c>
      <c r="Y1094" s="7">
        <v>0.99432948498538498</v>
      </c>
      <c r="Z1094" s="7">
        <v>0.92678522467493074</v>
      </c>
      <c r="AA1094" s="7">
        <v>0.99435959907697991</v>
      </c>
      <c r="AB1094" s="7">
        <v>0.92382823493950739</v>
      </c>
    </row>
    <row r="1095" spans="1:28">
      <c r="A1095" s="7">
        <v>0.97717307446672508</v>
      </c>
      <c r="B1095" s="7">
        <v>0.91803591239974625</v>
      </c>
      <c r="C1095" s="7">
        <v>0.97883800257015363</v>
      </c>
      <c r="D1095" s="7">
        <v>0.91999694949784883</v>
      </c>
      <c r="E1095" s="7">
        <v>0.97850880517907735</v>
      </c>
      <c r="F1095" s="7">
        <v>0.91749753508531506</v>
      </c>
      <c r="G1095" s="7">
        <v>0.97979202560761192</v>
      </c>
      <c r="H1095" s="7">
        <v>0.91702543356169819</v>
      </c>
      <c r="I1095" s="7">
        <v>0.97858732670081128</v>
      </c>
      <c r="J1095" s="7">
        <v>0.91085542980304357</v>
      </c>
      <c r="K1095" s="7">
        <v>0.98049914184001163</v>
      </c>
      <c r="L1095" s="7">
        <v>0.91477841188679088</v>
      </c>
      <c r="M1095" s="7">
        <v>0.98227189784746671</v>
      </c>
      <c r="N1095" s="7">
        <v>0.91626190013600217</v>
      </c>
      <c r="O1095" s="7">
        <v>0.98650335343583473</v>
      </c>
      <c r="P1095" s="7">
        <v>0.92031198647610779</v>
      </c>
      <c r="Q1095" s="7">
        <v>0.98880011626237663</v>
      </c>
      <c r="R1095" s="7">
        <v>0.92291399218127246</v>
      </c>
      <c r="S1095" s="7">
        <v>0.99059799246777025</v>
      </c>
      <c r="T1095" s="7">
        <v>0.92435390182830413</v>
      </c>
      <c r="U1095" s="7">
        <v>0.99228761405931865</v>
      </c>
      <c r="V1095" s="7">
        <v>0.92520368457081381</v>
      </c>
      <c r="W1095" s="7">
        <v>0.99444056063446096</v>
      </c>
      <c r="X1095" s="7">
        <v>0.93123296575992864</v>
      </c>
      <c r="Y1095" s="7">
        <v>0.99457537063252299</v>
      </c>
      <c r="Z1095" s="7">
        <v>0.92845664564604358</v>
      </c>
      <c r="AA1095" s="7">
        <v>0.99446632004749247</v>
      </c>
      <c r="AB1095" s="7">
        <v>0.92458178160220361</v>
      </c>
    </row>
    <row r="1096" spans="1:28">
      <c r="A1096" s="7">
        <v>0.97740298888746846</v>
      </c>
      <c r="B1096" s="7">
        <v>0.91854523731272519</v>
      </c>
      <c r="C1096" s="7">
        <v>0.97925085940658829</v>
      </c>
      <c r="D1096" s="7">
        <v>0.92095749452090014</v>
      </c>
      <c r="E1096" s="7">
        <v>0.97881021165127902</v>
      </c>
      <c r="F1096" s="7">
        <v>0.91821295047110374</v>
      </c>
      <c r="G1096" s="7">
        <v>0.97989959856919173</v>
      </c>
      <c r="H1096" s="7">
        <v>0.91729598405023249</v>
      </c>
      <c r="I1096" s="7">
        <v>0.97883537582794655</v>
      </c>
      <c r="J1096" s="7">
        <v>0.9115082009481984</v>
      </c>
      <c r="K1096" s="7">
        <v>0.98093798329856108</v>
      </c>
      <c r="L1096" s="7">
        <v>0.91597137612146895</v>
      </c>
      <c r="M1096" s="7">
        <v>0.98247927271836766</v>
      </c>
      <c r="N1096" s="7">
        <v>0.9168720005665224</v>
      </c>
      <c r="O1096" s="7">
        <v>0.98661941796402786</v>
      </c>
      <c r="P1096" s="7">
        <v>0.92071599643381841</v>
      </c>
      <c r="Q1096" s="7">
        <v>0.98907676468425498</v>
      </c>
      <c r="R1096" s="7">
        <v>0.92396986539659254</v>
      </c>
      <c r="S1096" s="7">
        <v>0.99087598026109602</v>
      </c>
      <c r="T1096" s="7">
        <v>0.9255468660629822</v>
      </c>
      <c r="U1096" s="7">
        <v>0.99238142391195905</v>
      </c>
      <c r="V1096" s="7">
        <v>0.92570393060833867</v>
      </c>
      <c r="W1096" s="7">
        <v>0.99460679568903099</v>
      </c>
      <c r="X1096" s="7">
        <v>0.93228066798733999</v>
      </c>
      <c r="Y1096" s="7">
        <v>0.99466178696503171</v>
      </c>
      <c r="Z1096" s="7">
        <v>0.92905221987583719</v>
      </c>
      <c r="AA1096" s="7">
        <v>0.99452877157838504</v>
      </c>
      <c r="AB1096" s="7">
        <v>0.9250230149492763</v>
      </c>
    </row>
    <row r="1097" spans="1:28">
      <c r="A1097" s="7">
        <v>0.97786179588708522</v>
      </c>
      <c r="B1097" s="7">
        <v>0.91956207136359236</v>
      </c>
      <c r="C1097" s="7">
        <v>0.9794093584679322</v>
      </c>
      <c r="D1097" s="7">
        <v>0.92132791263943026</v>
      </c>
      <c r="E1097" s="7">
        <v>0.97925410118306688</v>
      </c>
      <c r="F1097" s="7">
        <v>0.91926882368642382</v>
      </c>
      <c r="G1097" s="7">
        <v>0.98030365310780865</v>
      </c>
      <c r="H1097" s="7">
        <v>0.91831281810109966</v>
      </c>
      <c r="I1097" s="7">
        <v>0.98000522914375998</v>
      </c>
      <c r="J1097" s="7">
        <v>0.91459683437770734</v>
      </c>
      <c r="K1097" s="7">
        <v>0.98166118044108353</v>
      </c>
      <c r="L1097" s="7">
        <v>0.91793876843238775</v>
      </c>
      <c r="M1097" s="7">
        <v>0.98266623667677844</v>
      </c>
      <c r="N1097" s="7">
        <v>0.91742581196922679</v>
      </c>
      <c r="O1097" s="7">
        <v>0.98696024237221391</v>
      </c>
      <c r="P1097" s="7">
        <v>0.92190896066849648</v>
      </c>
      <c r="Q1097" s="7">
        <v>0.98915993430475635</v>
      </c>
      <c r="R1097" s="7">
        <v>0.92428853392503396</v>
      </c>
      <c r="S1097" s="7">
        <v>0.99111058779367989</v>
      </c>
      <c r="T1097" s="7">
        <v>0.92655462123839516</v>
      </c>
      <c r="U1097" s="7">
        <v>0.99254298532483964</v>
      </c>
      <c r="V1097" s="7">
        <v>0.92656733166403027</v>
      </c>
      <c r="W1097" s="7">
        <v>0.99487187320848047</v>
      </c>
      <c r="X1097" s="7">
        <v>0.93395208895845283</v>
      </c>
      <c r="Y1097" s="7">
        <v>0.99480789292927319</v>
      </c>
      <c r="Z1097" s="7">
        <v>0.93006905392670436</v>
      </c>
      <c r="AA1097" s="7">
        <v>0.99468766724559265</v>
      </c>
      <c r="AB1097" s="7">
        <v>0.92615696649350221</v>
      </c>
    </row>
    <row r="1098" spans="1:28">
      <c r="A1098" s="7">
        <v>0.97839928471068971</v>
      </c>
      <c r="B1098" s="7">
        <v>0.92075503559827043</v>
      </c>
      <c r="C1098" s="7">
        <v>0.9802663923146</v>
      </c>
      <c r="D1098" s="7">
        <v>0.92334523876534702</v>
      </c>
      <c r="E1098" s="7">
        <v>0.97946782577244618</v>
      </c>
      <c r="F1098" s="7">
        <v>0.91977814859940277</v>
      </c>
      <c r="G1098" s="7">
        <v>0.98056252787713893</v>
      </c>
      <c r="H1098" s="7">
        <v>0.91896468135870912</v>
      </c>
      <c r="I1098" s="7">
        <v>0.98074183449089469</v>
      </c>
      <c r="J1098" s="7">
        <v>0.91656422668862614</v>
      </c>
      <c r="K1098" s="7">
        <v>0.98213142834831058</v>
      </c>
      <c r="L1098" s="7">
        <v>0.91923341607215248</v>
      </c>
      <c r="M1098" s="7">
        <v>0.98310058089457109</v>
      </c>
      <c r="N1098" s="7">
        <v>0.91872045960899151</v>
      </c>
      <c r="O1098" s="7">
        <v>0.98702472266565455</v>
      </c>
      <c r="P1098" s="7">
        <v>0.92213593255485071</v>
      </c>
      <c r="Q1098" s="7">
        <v>0.98926411519780544</v>
      </c>
      <c r="R1098" s="7">
        <v>0.92469254388274458</v>
      </c>
      <c r="S1098" s="7">
        <v>0.99121859578981286</v>
      </c>
      <c r="T1098" s="7">
        <v>0.92702490698692119</v>
      </c>
      <c r="U1098" s="7">
        <v>0.99273234224961371</v>
      </c>
      <c r="V1098" s="7">
        <v>0.92760050769071489</v>
      </c>
      <c r="W1098" s="7">
        <v>0.99498509275916058</v>
      </c>
      <c r="X1098" s="7">
        <v>0.93466750434424151</v>
      </c>
      <c r="Y1098" s="7">
        <v>0.99485154654054042</v>
      </c>
      <c r="Z1098" s="7">
        <v>0.93037410414196453</v>
      </c>
      <c r="AA1098" s="7">
        <v>0.99476355771351277</v>
      </c>
      <c r="AB1098" s="7">
        <v>0.92670351479584334</v>
      </c>
    </row>
    <row r="1099" spans="1:28">
      <c r="A1099" s="7">
        <v>0.97900932430706222</v>
      </c>
      <c r="B1099" s="7">
        <v>0.92212049846657773</v>
      </c>
      <c r="C1099" s="7">
        <v>0.98072195847894172</v>
      </c>
      <c r="D1099" s="7">
        <v>0.92442108550666624</v>
      </c>
      <c r="E1099" s="7">
        <v>0.97979663283302976</v>
      </c>
      <c r="F1099" s="7">
        <v>0.92056347132618854</v>
      </c>
      <c r="G1099" s="7">
        <v>0.98133565387743626</v>
      </c>
      <c r="H1099" s="7">
        <v>0.92093207366962793</v>
      </c>
      <c r="I1099" s="7">
        <v>0.98116586441768672</v>
      </c>
      <c r="J1099" s="7">
        <v>0.91769817823285205</v>
      </c>
      <c r="K1099" s="7">
        <v>0.98226044943476998</v>
      </c>
      <c r="L1099" s="7">
        <v>0.91959112376504681</v>
      </c>
      <c r="M1099" s="7">
        <v>0.98324345728200291</v>
      </c>
      <c r="N1099" s="7">
        <v>0.91914898253042843</v>
      </c>
      <c r="O1099" s="7">
        <v>0.98725224598679495</v>
      </c>
      <c r="P1099" s="7">
        <v>0.92294032092009026</v>
      </c>
      <c r="Q1099" s="7">
        <v>0.98942695256005031</v>
      </c>
      <c r="R1099" s="7">
        <v>0.92533078882717279</v>
      </c>
      <c r="S1099" s="7">
        <v>0.99126020542766735</v>
      </c>
      <c r="T1099" s="7">
        <v>0.92720648449600462</v>
      </c>
      <c r="U1099" s="7">
        <v>0.99283657541921411</v>
      </c>
      <c r="V1099" s="7">
        <v>0.92817883205714558</v>
      </c>
      <c r="W1099" s="7">
        <v>0.99505607962030129</v>
      </c>
      <c r="X1099" s="7">
        <v>0.93511690867922292</v>
      </c>
      <c r="Y1099" s="7">
        <v>0.99495934423366983</v>
      </c>
      <c r="Z1099" s="7">
        <v>0.93112765080466076</v>
      </c>
      <c r="AA1099" s="7">
        <v>0.99510190271632304</v>
      </c>
      <c r="AB1099" s="7">
        <v>0.929171153144287</v>
      </c>
    </row>
    <row r="1100" spans="1:28">
      <c r="A1100" s="7">
        <v>0.97934755396602247</v>
      </c>
      <c r="B1100" s="7">
        <v>0.922878584567001</v>
      </c>
      <c r="C1100" s="7">
        <v>0.98116898277770204</v>
      </c>
      <c r="D1100" s="7">
        <v>0.92547695872198632</v>
      </c>
      <c r="E1100" s="7">
        <v>0.9801975947763526</v>
      </c>
      <c r="F1100" s="7">
        <v>0.92152401634923986</v>
      </c>
      <c r="G1100" s="7">
        <v>0.98206680018540982</v>
      </c>
      <c r="H1100" s="7">
        <v>0.92279869046300544</v>
      </c>
      <c r="I1100" s="7">
        <v>0.98156643023785783</v>
      </c>
      <c r="J1100" s="7">
        <v>0.91877402497417127</v>
      </c>
      <c r="K1100" s="7">
        <v>0.98266873326757898</v>
      </c>
      <c r="L1100" s="7">
        <v>0.92072507530927272</v>
      </c>
      <c r="M1100" s="7">
        <v>0.98351124845387505</v>
      </c>
      <c r="N1100" s="7">
        <v>0.91995337089566798</v>
      </c>
      <c r="O1100" s="7">
        <v>0.98852250776757489</v>
      </c>
      <c r="P1100" s="7">
        <v>0.92745342990835855</v>
      </c>
      <c r="Q1100" s="7">
        <v>0.98962743511894313</v>
      </c>
      <c r="R1100" s="7">
        <v>0.92613517719241234</v>
      </c>
      <c r="S1100" s="7">
        <v>0.99138414902978711</v>
      </c>
      <c r="T1100" s="7">
        <v>0.92774940124816407</v>
      </c>
      <c r="U1100" s="7">
        <v>0.9930189834660148</v>
      </c>
      <c r="V1100" s="7">
        <v>0.92919566610801274</v>
      </c>
      <c r="W1100" s="7">
        <v>0.99521872040342119</v>
      </c>
      <c r="X1100" s="7">
        <v>0.93615008470590755</v>
      </c>
      <c r="Y1100" s="7">
        <v>0.99515088558923026</v>
      </c>
      <c r="Z1100" s="7">
        <v>0.93247495592205965</v>
      </c>
      <c r="AA1100" s="7">
        <v>0.99523866366372071</v>
      </c>
      <c r="AB1100" s="7">
        <v>0.9301716452193366</v>
      </c>
    </row>
    <row r="1101" spans="1:28">
      <c r="A1101" s="7">
        <v>0.9796357133733542</v>
      </c>
      <c r="B1101" s="7">
        <v>0.92353135571215583</v>
      </c>
      <c r="C1101" s="7">
        <v>0.9814318824183742</v>
      </c>
      <c r="D1101" s="7">
        <v>0.9260979538030516</v>
      </c>
      <c r="E1101" s="7">
        <v>0.9808031477795941</v>
      </c>
      <c r="F1101" s="7">
        <v>0.9229793600845434</v>
      </c>
      <c r="G1101" s="7">
        <v>0.98223471895470515</v>
      </c>
      <c r="H1101" s="7">
        <v>0.92322812127198772</v>
      </c>
      <c r="I1101" s="7">
        <v>0.98324411386125221</v>
      </c>
      <c r="J1101" s="7">
        <v>0.92328713396243955</v>
      </c>
      <c r="K1101" s="7">
        <v>0.98295818188917539</v>
      </c>
      <c r="L1101" s="7">
        <v>0.92152946367451227</v>
      </c>
      <c r="M1101" s="7">
        <v>0.9838851763706965</v>
      </c>
      <c r="N1101" s="7">
        <v>0.92108732243989389</v>
      </c>
      <c r="O1101" s="7">
        <v>0.98880437876461524</v>
      </c>
      <c r="P1101" s="7">
        <v>0.92846118508377151</v>
      </c>
      <c r="Q1101" s="7">
        <v>0.98989532884392661</v>
      </c>
      <c r="R1101" s="7">
        <v>0.9272128397088224</v>
      </c>
      <c r="S1101" s="7">
        <v>0.99156829381007938</v>
      </c>
      <c r="T1101" s="7">
        <v>0.92858193412731149</v>
      </c>
      <c r="U1101" s="7">
        <v>0.99331952243836263</v>
      </c>
      <c r="V1101" s="7">
        <v>0.93087344229194346</v>
      </c>
      <c r="W1101" s="7">
        <v>0.99537686834722838</v>
      </c>
      <c r="X1101" s="7">
        <v>0.93715783988132051</v>
      </c>
      <c r="Y1101" s="7">
        <v>0.99525155616215277</v>
      </c>
      <c r="Z1101" s="7">
        <v>0.93319037130784832</v>
      </c>
      <c r="AA1101" s="7">
        <v>0.9952884667832933</v>
      </c>
      <c r="AB1101" s="7">
        <v>0.93054206333786671</v>
      </c>
    </row>
    <row r="1102" spans="1:28">
      <c r="A1102" s="7">
        <v>0.98018137693191854</v>
      </c>
      <c r="B1102" s="7">
        <v>0.92476880643655934</v>
      </c>
      <c r="C1102" s="7">
        <v>0.98160271973000235</v>
      </c>
      <c r="D1102" s="7">
        <v>0.92650287164830758</v>
      </c>
      <c r="E1102" s="7">
        <v>0.98105797325154642</v>
      </c>
      <c r="F1102" s="7">
        <v>0.92359944727806331</v>
      </c>
      <c r="G1102" s="7">
        <v>0.98241750553169849</v>
      </c>
      <c r="H1102" s="7">
        <v>0.92369840702051376</v>
      </c>
      <c r="I1102" s="7">
        <v>0.98370082593655184</v>
      </c>
      <c r="J1102" s="7">
        <v>0.92452458468684307</v>
      </c>
      <c r="K1102" s="7">
        <v>0.98334524514855359</v>
      </c>
      <c r="L1102" s="7">
        <v>0.92260712619092233</v>
      </c>
      <c r="M1102" s="7">
        <v>0.9842093016610417</v>
      </c>
      <c r="N1102" s="7">
        <v>0.92207510408930771</v>
      </c>
      <c r="O1102" s="7">
        <v>0.98892412788100492</v>
      </c>
      <c r="P1102" s="7">
        <v>0.92888970800520843</v>
      </c>
      <c r="Q1102" s="7">
        <v>0.99009055858468253</v>
      </c>
      <c r="R1102" s="7">
        <v>0.92799907032315354</v>
      </c>
      <c r="S1102" s="7">
        <v>0.9917134848868483</v>
      </c>
      <c r="T1102" s="7">
        <v>0.929244692035466</v>
      </c>
      <c r="U1102" s="7">
        <v>0.99355752150895016</v>
      </c>
      <c r="V1102" s="7">
        <v>0.93220985275879742</v>
      </c>
      <c r="W1102" s="7">
        <v>0.99549278360149618</v>
      </c>
      <c r="X1102" s="7">
        <v>0.93789686034329001</v>
      </c>
      <c r="Y1102" s="7">
        <v>0.99545378819802355</v>
      </c>
      <c r="Z1102" s="7">
        <v>0.93463300461751608</v>
      </c>
      <c r="AA1102" s="7">
        <v>0.99543234246205847</v>
      </c>
      <c r="AB1102" s="7">
        <v>0.93161972585427677</v>
      </c>
    </row>
    <row r="1103" spans="1:28">
      <c r="A1103" s="7">
        <v>0.98151794609784015</v>
      </c>
      <c r="B1103" s="7">
        <v>0.92785743986606828</v>
      </c>
      <c r="C1103" s="7">
        <v>0.98202981300907266</v>
      </c>
      <c r="D1103" s="7">
        <v>0.92751970569917475</v>
      </c>
      <c r="E1103" s="7">
        <v>0.98130457854698416</v>
      </c>
      <c r="F1103" s="7">
        <v>0.92420228460822029</v>
      </c>
      <c r="G1103" s="7">
        <v>0.98282680753185592</v>
      </c>
      <c r="H1103" s="7">
        <v>0.92475428023583384</v>
      </c>
      <c r="I1103" s="7">
        <v>0.9839270869646819</v>
      </c>
      <c r="J1103" s="7">
        <v>0.92514467188036298</v>
      </c>
      <c r="K1103" s="7">
        <v>0.98351755620481185</v>
      </c>
      <c r="L1103" s="7">
        <v>0.92308830658999341</v>
      </c>
      <c r="M1103" s="7">
        <v>0.98436442459596762</v>
      </c>
      <c r="N1103" s="7">
        <v>0.92255628448837879</v>
      </c>
      <c r="O1103" s="7">
        <v>0.98939022828787559</v>
      </c>
      <c r="P1103" s="7">
        <v>0.93056112897632126</v>
      </c>
      <c r="Q1103" s="7">
        <v>0.99027353174978561</v>
      </c>
      <c r="R1103" s="7">
        <v>0.92873809078512304</v>
      </c>
      <c r="S1103" s="7">
        <v>0.99182857537453095</v>
      </c>
      <c r="T1103" s="7">
        <v>0.92977126681180788</v>
      </c>
      <c r="U1103" s="7">
        <v>0.99362093002045704</v>
      </c>
      <c r="V1103" s="7">
        <v>0.93256756045169176</v>
      </c>
      <c r="W1103" s="7">
        <v>0.99556646616622446</v>
      </c>
      <c r="X1103" s="7">
        <v>0.93836714609181604</v>
      </c>
      <c r="Y1103" s="7">
        <v>0.99556782212133399</v>
      </c>
      <c r="Z1103" s="7">
        <v>0.93545101129593689</v>
      </c>
      <c r="AA1103" s="7">
        <v>0.9955113950328085</v>
      </c>
      <c r="AB1103" s="7">
        <v>0.93221439219652491</v>
      </c>
    </row>
    <row r="1104" spans="1:28">
      <c r="A1104" s="7">
        <v>0.98231191723080735</v>
      </c>
      <c r="B1104" s="7">
        <v>0.92969500425799245</v>
      </c>
      <c r="C1104" s="7">
        <v>0.98259167794509406</v>
      </c>
      <c r="D1104" s="7">
        <v>0.92888516856748204</v>
      </c>
      <c r="E1104" s="7">
        <v>0.98155849066599044</v>
      </c>
      <c r="F1104" s="7">
        <v>0.92482327968928557</v>
      </c>
      <c r="G1104" s="7">
        <v>0.98355183180136552</v>
      </c>
      <c r="H1104" s="7">
        <v>0.9266526730933009</v>
      </c>
      <c r="I1104" s="7">
        <v>0.98421284626317218</v>
      </c>
      <c r="J1104" s="7">
        <v>0.92592999460714875</v>
      </c>
      <c r="K1104" s="7">
        <v>0.98511673861855875</v>
      </c>
      <c r="L1104" s="7">
        <v>0.9276014155782617</v>
      </c>
      <c r="M1104" s="7">
        <v>0.98450240236440179</v>
      </c>
      <c r="N1104" s="7">
        <v>0.92298571529736106</v>
      </c>
      <c r="O1104" s="7">
        <v>0.98970341828458708</v>
      </c>
      <c r="P1104" s="7">
        <v>0.93169508052054717</v>
      </c>
      <c r="Q1104" s="7">
        <v>0.99137924996760951</v>
      </c>
      <c r="R1104" s="7">
        <v>0.93325119977339133</v>
      </c>
      <c r="S1104" s="7">
        <v>0.99187726750393512</v>
      </c>
      <c r="T1104" s="7">
        <v>0.92999823869816212</v>
      </c>
      <c r="U1104" s="7">
        <v>0.99385545465205793</v>
      </c>
      <c r="V1104" s="7">
        <v>0.93391486556909065</v>
      </c>
      <c r="W1104" s="7">
        <v>0.99572281697430653</v>
      </c>
      <c r="X1104" s="7">
        <v>0.93936763816686564</v>
      </c>
      <c r="Y1104" s="7">
        <v>0.99584845247948073</v>
      </c>
      <c r="Z1104" s="7">
        <v>0.93749466616067068</v>
      </c>
      <c r="AA1104" s="7">
        <v>0.99565764228869613</v>
      </c>
      <c r="AB1104" s="7">
        <v>0.93332201500193379</v>
      </c>
    </row>
    <row r="1105" spans="1:28">
      <c r="A1105" s="7">
        <v>0.98261949163366846</v>
      </c>
      <c r="B1105" s="7">
        <v>0.93041768274414449</v>
      </c>
      <c r="C1105" s="7">
        <v>0.98283654475842774</v>
      </c>
      <c r="D1105" s="7">
        <v>0.92948074279727566</v>
      </c>
      <c r="E1105" s="7">
        <v>0.98206357484516471</v>
      </c>
      <c r="F1105" s="7">
        <v>0.92606073041368908</v>
      </c>
      <c r="G1105" s="7">
        <v>0.98401535757077452</v>
      </c>
      <c r="H1105" s="7">
        <v>0.92787015029170516</v>
      </c>
      <c r="I1105" s="7">
        <v>0.98444581132176545</v>
      </c>
      <c r="J1105" s="7">
        <v>0.92657277898930401</v>
      </c>
      <c r="K1105" s="7">
        <v>0.98519652797465862</v>
      </c>
      <c r="L1105" s="7">
        <v>0.92782838746461593</v>
      </c>
      <c r="M1105" s="7">
        <v>0.98500206150216318</v>
      </c>
      <c r="N1105" s="7">
        <v>0.9245445582128422</v>
      </c>
      <c r="O1105" s="7">
        <v>0.98990699178244956</v>
      </c>
      <c r="P1105" s="7">
        <v>0.93243410098251667</v>
      </c>
      <c r="Q1105" s="7">
        <v>0.99158235893557078</v>
      </c>
      <c r="R1105" s="7">
        <v>0.93408373265253875</v>
      </c>
      <c r="S1105" s="7">
        <v>0.99204636198968421</v>
      </c>
      <c r="T1105" s="7">
        <v>0.9307953639630383</v>
      </c>
      <c r="U1105" s="7">
        <v>0.9939457900657116</v>
      </c>
      <c r="V1105" s="7">
        <v>0.93444144034543253</v>
      </c>
      <c r="W1105" s="7">
        <v>0.99585760215368768</v>
      </c>
      <c r="X1105" s="7">
        <v>0.94023103922255724</v>
      </c>
      <c r="Y1105" s="7">
        <v>0.99625380744124814</v>
      </c>
      <c r="Z1105" s="7">
        <v>0.9404498401210033</v>
      </c>
      <c r="AA1105" s="7">
        <v>0.99588531369245636</v>
      </c>
      <c r="AB1105" s="7">
        <v>0.93505335655104416</v>
      </c>
    </row>
    <row r="1106" spans="1:28">
      <c r="A1106" s="7">
        <v>0.98296998339506836</v>
      </c>
      <c r="B1106" s="7">
        <v>0.93125021562329191</v>
      </c>
      <c r="C1106" s="7">
        <v>0.98344016992618044</v>
      </c>
      <c r="D1106" s="7">
        <v>0.9309633231589417</v>
      </c>
      <c r="E1106" s="7">
        <v>0.98256135220077045</v>
      </c>
      <c r="F1106" s="7">
        <v>0.92728365493736586</v>
      </c>
      <c r="G1106" s="7">
        <v>0.98422613060931707</v>
      </c>
      <c r="H1106" s="7">
        <v>0.92842396169440955</v>
      </c>
      <c r="I1106" s="7">
        <v>0.98482710305435506</v>
      </c>
      <c r="J1106" s="7">
        <v>0.92762865220462409</v>
      </c>
      <c r="K1106" s="7">
        <v>0.98546984896044765</v>
      </c>
      <c r="L1106" s="7">
        <v>0.92861371019140171</v>
      </c>
      <c r="M1106" s="7">
        <v>0.98520045557156843</v>
      </c>
      <c r="N1106" s="7">
        <v>0.92516464540636212</v>
      </c>
      <c r="O1106" s="7">
        <v>0.99034822121899313</v>
      </c>
      <c r="P1106" s="7">
        <v>0.93404469348808661</v>
      </c>
      <c r="Q1106" s="7">
        <v>0.99198069764428798</v>
      </c>
      <c r="R1106" s="7">
        <v>0.93575515362365158</v>
      </c>
      <c r="S1106" s="7">
        <v>0.99217207621469139</v>
      </c>
      <c r="T1106" s="7">
        <v>0.93139003030528644</v>
      </c>
      <c r="U1106" s="7">
        <v>0.99403873130860532</v>
      </c>
      <c r="V1106" s="7">
        <v>0.93498435709759198</v>
      </c>
      <c r="W1106" s="7">
        <v>0.99597441597581793</v>
      </c>
      <c r="X1106" s="7">
        <v>0.94099184898561672</v>
      </c>
      <c r="Y1106" s="7">
        <v>0.99627964325199814</v>
      </c>
      <c r="Z1106" s="7">
        <v>0.94063868073045009</v>
      </c>
      <c r="AA1106" s="7">
        <v>0.99601575043419399</v>
      </c>
      <c r="AB1106" s="7">
        <v>0.93606111172645712</v>
      </c>
    </row>
    <row r="1107" spans="1:28">
      <c r="A1107" s="7">
        <v>0.98341652829224557</v>
      </c>
      <c r="B1107" s="7">
        <v>0.93232606236461113</v>
      </c>
      <c r="C1107" s="7">
        <v>0.98370591685537978</v>
      </c>
      <c r="D1107" s="7">
        <v>0.93161609430409653</v>
      </c>
      <c r="E1107" s="7">
        <v>0.9833340487931419</v>
      </c>
      <c r="F1107" s="7">
        <v>0.92918204779483293</v>
      </c>
      <c r="G1107" s="7">
        <v>0.98454272745559268</v>
      </c>
      <c r="H1107" s="7">
        <v>0.92925649457355697</v>
      </c>
      <c r="I1107" s="7">
        <v>0.98555113834437147</v>
      </c>
      <c r="J1107" s="7">
        <v>0.92964597833054086</v>
      </c>
      <c r="K1107" s="7">
        <v>0.98585776104276313</v>
      </c>
      <c r="L1107" s="7">
        <v>0.92974039863526425</v>
      </c>
      <c r="M1107" s="7">
        <v>0.98560050945637745</v>
      </c>
      <c r="N1107" s="7">
        <v>0.92641571444394688</v>
      </c>
      <c r="O1107" s="7">
        <v>0.9906374613924267</v>
      </c>
      <c r="P1107" s="7">
        <v>0.93510056670340669</v>
      </c>
      <c r="Q1107" s="7">
        <v>0.99215053876404868</v>
      </c>
      <c r="R1107" s="7">
        <v>0.93647056900944026</v>
      </c>
      <c r="S1107" s="7">
        <v>0.99239517469850702</v>
      </c>
      <c r="T1107" s="7">
        <v>0.93244590352060652</v>
      </c>
      <c r="U1107" s="7">
        <v>0.99417423442908581</v>
      </c>
      <c r="V1107" s="7">
        <v>0.93578148236246816</v>
      </c>
      <c r="W1107" s="7">
        <v>0.99602114150467003</v>
      </c>
      <c r="X1107" s="7">
        <v>0.94129689920087689</v>
      </c>
      <c r="Y1107" s="7">
        <v>0.99642307654616202</v>
      </c>
      <c r="Z1107" s="7">
        <v>0.94169455394577017</v>
      </c>
      <c r="AA1107" s="7">
        <v>0.99627820496908426</v>
      </c>
      <c r="AB1107" s="7">
        <v>0.93810476659119091</v>
      </c>
    </row>
    <row r="1108" spans="1:28">
      <c r="A1108" s="7">
        <v>0.98381402477966418</v>
      </c>
      <c r="B1108" s="7">
        <v>0.93328660738766245</v>
      </c>
      <c r="C1108" s="7">
        <v>0.98397451107310629</v>
      </c>
      <c r="D1108" s="7">
        <v>0.93227885221225104</v>
      </c>
      <c r="E1108" s="7">
        <v>0.98366833597140191</v>
      </c>
      <c r="F1108" s="7">
        <v>0.93001458067398035</v>
      </c>
      <c r="G1108" s="7">
        <v>0.98501237526346563</v>
      </c>
      <c r="H1108" s="7">
        <v>0.93049394529796048</v>
      </c>
      <c r="I1108" s="7">
        <v>0.9860137164463264</v>
      </c>
      <c r="J1108" s="7">
        <v>0.93094062597030558</v>
      </c>
      <c r="K1108" s="7">
        <v>0.98649947118331127</v>
      </c>
      <c r="L1108" s="7">
        <v>0.93160701542864177</v>
      </c>
      <c r="M1108" s="7">
        <v>0.98602750574567355</v>
      </c>
      <c r="N1108" s="7">
        <v>0.92776301956134577</v>
      </c>
      <c r="O1108" s="7">
        <v>0.99079958327307738</v>
      </c>
      <c r="P1108" s="7">
        <v>0.9356961409332003</v>
      </c>
      <c r="Q1108" s="7">
        <v>0.99246745879164344</v>
      </c>
      <c r="R1108" s="7">
        <v>0.93780697947629421</v>
      </c>
      <c r="S1108" s="7">
        <v>0.99261207600221668</v>
      </c>
      <c r="T1108" s="7">
        <v>0.93347907954729115</v>
      </c>
      <c r="U1108" s="7">
        <v>0.99493861100615544</v>
      </c>
      <c r="V1108" s="7">
        <v>0.94029459135073645</v>
      </c>
      <c r="W1108" s="7">
        <v>0.99610920115519896</v>
      </c>
      <c r="X1108" s="7">
        <v>0.94187522356730757</v>
      </c>
      <c r="Y1108" s="7">
        <v>0.9965620553901966</v>
      </c>
      <c r="Z1108" s="7">
        <v>0.9427277299724548</v>
      </c>
      <c r="AA1108" s="7">
        <v>0.99640864171082189</v>
      </c>
      <c r="AB1108" s="7">
        <v>0.93913340318014848</v>
      </c>
    </row>
    <row r="1109" spans="1:28">
      <c r="A1109" s="7">
        <v>0.98442406437603669</v>
      </c>
      <c r="B1109" s="7">
        <v>0.93476918774932849</v>
      </c>
      <c r="C1109" s="7">
        <v>0.98408935171036738</v>
      </c>
      <c r="D1109" s="7">
        <v>0.93256392890151196</v>
      </c>
      <c r="E1109" s="7">
        <v>0.98397339585538779</v>
      </c>
      <c r="F1109" s="7">
        <v>0.93077539043703983</v>
      </c>
      <c r="G1109" s="7">
        <v>0.98530885684050273</v>
      </c>
      <c r="H1109" s="7">
        <v>0.93127926802474625</v>
      </c>
      <c r="I1109" s="7">
        <v>0.98622740741733816</v>
      </c>
      <c r="J1109" s="7">
        <v>0.93156162105137086</v>
      </c>
      <c r="K1109" s="7">
        <v>0.98676005982504178</v>
      </c>
      <c r="L1109" s="7">
        <v>0.93236510152906504</v>
      </c>
      <c r="M1109" s="7">
        <v>0.98636877620251062</v>
      </c>
      <c r="N1109" s="7">
        <v>0.92884068207775583</v>
      </c>
      <c r="O1109" s="7">
        <v>0.99097920694766195</v>
      </c>
      <c r="P1109" s="7">
        <v>0.93635889884135481</v>
      </c>
      <c r="Q1109" s="7">
        <v>0.99255150388183433</v>
      </c>
      <c r="R1109" s="7">
        <v>0.93816468716918855</v>
      </c>
      <c r="S1109" s="7">
        <v>0.99271742806401853</v>
      </c>
      <c r="T1109" s="7">
        <v>0.93398114135990684</v>
      </c>
      <c r="U1109" s="7">
        <v>0.99499854507867569</v>
      </c>
      <c r="V1109" s="7">
        <v>0.94065048326853995</v>
      </c>
      <c r="W1109" s="7">
        <v>0.99623320352022959</v>
      </c>
      <c r="X1109" s="7">
        <v>0.94269323024572838</v>
      </c>
      <c r="Y1109" s="7">
        <v>0.99662976303216211</v>
      </c>
      <c r="Z1109" s="7">
        <v>0.94323160756016122</v>
      </c>
      <c r="AA1109" s="7">
        <v>0.99649955216718444</v>
      </c>
      <c r="AB1109" s="7">
        <v>0.93985245011611884</v>
      </c>
    </row>
    <row r="1110" spans="1:28">
      <c r="A1110" s="7">
        <v>0.98499936134883015</v>
      </c>
      <c r="B1110" s="7">
        <v>0.93621182105899625</v>
      </c>
      <c r="C1110" s="7">
        <v>0.98458762720261606</v>
      </c>
      <c r="D1110" s="7">
        <v>0.93380137962591547</v>
      </c>
      <c r="E1110" s="7">
        <v>0.98423735485680075</v>
      </c>
      <c r="F1110" s="7">
        <v>0.93143814834519434</v>
      </c>
      <c r="G1110" s="7">
        <v>0.98544703999440209</v>
      </c>
      <c r="H1110" s="7">
        <v>0.93164968614327637</v>
      </c>
      <c r="I1110" s="7">
        <v>0.98632545386286119</v>
      </c>
      <c r="J1110" s="7">
        <v>0.93184669774063178</v>
      </c>
      <c r="K1110" s="7">
        <v>0.98697226555935003</v>
      </c>
      <c r="L1110" s="7">
        <v>0.93298518872258496</v>
      </c>
      <c r="M1110" s="7">
        <v>0.98776896479934206</v>
      </c>
      <c r="N1110" s="7">
        <v>0.93335379106602412</v>
      </c>
      <c r="O1110" s="7">
        <v>0.99115606718109905</v>
      </c>
      <c r="P1110" s="7">
        <v>0.93701166998650964</v>
      </c>
      <c r="Q1110" s="7">
        <v>0.99266181306270984</v>
      </c>
      <c r="R1110" s="7">
        <v>0.93863497291771458</v>
      </c>
      <c r="S1110" s="7">
        <v>0.99279799140539637</v>
      </c>
      <c r="T1110" s="7">
        <v>0.93436880934179989</v>
      </c>
      <c r="U1110" s="7">
        <v>0.99503676390752915</v>
      </c>
      <c r="V1110" s="7">
        <v>0.94087745515489418</v>
      </c>
      <c r="W1110" s="7">
        <v>0.99635271304594752</v>
      </c>
      <c r="X1110" s="7">
        <v>0.9434830924102412</v>
      </c>
      <c r="Y1110" s="7">
        <v>0.99676517831609324</v>
      </c>
      <c r="Z1110" s="7">
        <v>0.94423936273557418</v>
      </c>
      <c r="AA1110" s="7">
        <v>0.99656200369807701</v>
      </c>
      <c r="AB1110" s="7">
        <v>0.94035451192873454</v>
      </c>
    </row>
    <row r="1111" spans="1:28">
      <c r="A1111" s="7">
        <v>0.98579844169114716</v>
      </c>
      <c r="B1111" s="7">
        <v>0.93822914718491301</v>
      </c>
      <c r="C1111" s="7">
        <v>0.98480971570773268</v>
      </c>
      <c r="D1111" s="7">
        <v>0.93435519102861986</v>
      </c>
      <c r="E1111" s="7">
        <v>0.98442276550485208</v>
      </c>
      <c r="F1111" s="7">
        <v>0.93190843409372037</v>
      </c>
      <c r="G1111" s="7">
        <v>0.9865761188025286</v>
      </c>
      <c r="H1111" s="7">
        <v>0.9347383195727853</v>
      </c>
      <c r="I1111" s="7">
        <v>0.98658523504330686</v>
      </c>
      <c r="J1111" s="7">
        <v>0.93260478384105505</v>
      </c>
      <c r="K1111" s="7">
        <v>0.98731943414067835</v>
      </c>
      <c r="L1111" s="7">
        <v>0.93400202277345212</v>
      </c>
      <c r="M1111" s="7">
        <v>0.98834700184106605</v>
      </c>
      <c r="N1111" s="7">
        <v>0.93522040785940164</v>
      </c>
      <c r="O1111" s="7">
        <v>0.99125002418011254</v>
      </c>
      <c r="P1111" s="7">
        <v>0.93736937767940398</v>
      </c>
      <c r="Q1111" s="7">
        <v>0.99294108789365665</v>
      </c>
      <c r="R1111" s="7">
        <v>0.93982793715239266</v>
      </c>
      <c r="S1111" s="7">
        <v>0.99295557684237723</v>
      </c>
      <c r="T1111" s="7">
        <v>0.93512961910485937</v>
      </c>
      <c r="U1111" s="7">
        <v>0.99506716524866257</v>
      </c>
      <c r="V1111" s="7">
        <v>0.94105903266397761</v>
      </c>
      <c r="W1111" s="7">
        <v>0.99638146721754883</v>
      </c>
      <c r="X1111" s="7">
        <v>0.94367647245741504</v>
      </c>
      <c r="Y1111" s="7">
        <v>0.99687030333914506</v>
      </c>
      <c r="Z1111" s="7">
        <v>0.94502922490008701</v>
      </c>
      <c r="AA1111" s="7">
        <v>0.9966260362803846</v>
      </c>
      <c r="AB1111" s="7">
        <v>0.94088108670507642</v>
      </c>
    </row>
    <row r="1112" spans="1:28">
      <c r="A1112" s="7">
        <v>0.98592106271554369</v>
      </c>
      <c r="B1112" s="7">
        <v>0.93854236838808192</v>
      </c>
      <c r="C1112" s="7">
        <v>0.98509634275279767</v>
      </c>
      <c r="D1112" s="7">
        <v>0.9350778695147719</v>
      </c>
      <c r="E1112" s="7">
        <v>0.98458077556452139</v>
      </c>
      <c r="F1112" s="7">
        <v>0.93231335193897635</v>
      </c>
      <c r="G1112" s="7">
        <v>0.98686298003340811</v>
      </c>
      <c r="H1112" s="7">
        <v>0.93552455018711644</v>
      </c>
      <c r="I1112" s="7">
        <v>0.98701345498913828</v>
      </c>
      <c r="J1112" s="7">
        <v>0.93385585287863981</v>
      </c>
      <c r="K1112" s="7">
        <v>0.9875290934061749</v>
      </c>
      <c r="L1112" s="7">
        <v>0.9346230178545174</v>
      </c>
      <c r="M1112" s="7">
        <v>0.98856743969596084</v>
      </c>
      <c r="N1112" s="7">
        <v>0.93593582324519031</v>
      </c>
      <c r="O1112" s="7">
        <v>0.99159729661764262</v>
      </c>
      <c r="P1112" s="7">
        <v>0.93870578814625794</v>
      </c>
      <c r="Q1112" s="7">
        <v>0.99317571377043956</v>
      </c>
      <c r="R1112" s="7">
        <v>0.94083569232780562</v>
      </c>
      <c r="S1112" s="7">
        <v>0.9938860391697194</v>
      </c>
      <c r="T1112" s="7">
        <v>0.93964272809312765</v>
      </c>
      <c r="U1112" s="7">
        <v>0.99524349302723658</v>
      </c>
      <c r="V1112" s="7">
        <v>0.94211490587929769</v>
      </c>
      <c r="W1112" s="7">
        <v>0.99640932282128758</v>
      </c>
      <c r="X1112" s="7">
        <v>0.94386531306686183</v>
      </c>
      <c r="Y1112" s="7">
        <v>0.99719636908861076</v>
      </c>
      <c r="Z1112" s="7">
        <v>0.94749686324853066</v>
      </c>
      <c r="AA1112" s="7">
        <v>0.99666398151434465</v>
      </c>
      <c r="AB1112" s="7">
        <v>0.94119975523351784</v>
      </c>
    </row>
    <row r="1113" spans="1:28">
      <c r="A1113" s="7">
        <v>0.98634001788223169</v>
      </c>
      <c r="B1113" s="7">
        <v>0.93962003090449198</v>
      </c>
      <c r="C1113" s="7">
        <v>0.98526623096825006</v>
      </c>
      <c r="D1113" s="7">
        <v>0.93550730032375418</v>
      </c>
      <c r="E1113" s="7">
        <v>0.98474243903597503</v>
      </c>
      <c r="F1113" s="7">
        <v>0.93272916443477738</v>
      </c>
      <c r="G1113" s="7">
        <v>0.98735361768744301</v>
      </c>
      <c r="H1113" s="7">
        <v>0.93687185530451533</v>
      </c>
      <c r="I1113" s="7">
        <v>0.98716010565551893</v>
      </c>
      <c r="J1113" s="7">
        <v>0.93428528368762209</v>
      </c>
      <c r="K1113" s="7">
        <v>0.98786183199757016</v>
      </c>
      <c r="L1113" s="7">
        <v>0.93561079950393122</v>
      </c>
      <c r="M1113" s="7">
        <v>0.98875848583686965</v>
      </c>
      <c r="N1113" s="7">
        <v>0.93655681832625559</v>
      </c>
      <c r="O1113" s="7">
        <v>0.99180087011550511</v>
      </c>
      <c r="P1113" s="7">
        <v>0.93949111087304371</v>
      </c>
      <c r="Q1113" s="7">
        <v>0.99332366814796313</v>
      </c>
      <c r="R1113" s="7">
        <v>0.94147847670996088</v>
      </c>
      <c r="S1113" s="7">
        <v>0.99402237713205122</v>
      </c>
      <c r="T1113" s="7">
        <v>0.94030548600128216</v>
      </c>
      <c r="U1113" s="7">
        <v>0.9953103759777302</v>
      </c>
      <c r="V1113" s="7">
        <v>0.94251982372455367</v>
      </c>
      <c r="W1113" s="7">
        <v>0.99655309367929412</v>
      </c>
      <c r="X1113" s="7">
        <v>0.944882147117729</v>
      </c>
      <c r="Y1113" s="7">
        <v>0.9973104030119212</v>
      </c>
      <c r="Z1113" s="7">
        <v>0.94836026430422227</v>
      </c>
      <c r="AA1113" s="7">
        <v>0.99707031172800009</v>
      </c>
      <c r="AB1113" s="7">
        <v>0.94461522817937693</v>
      </c>
    </row>
    <row r="1114" spans="1:28">
      <c r="A1114" s="7">
        <v>0.98657095414484508</v>
      </c>
      <c r="B1114" s="7">
        <v>0.94021560513428559</v>
      </c>
      <c r="C1114" s="7">
        <v>0.98556234897507211</v>
      </c>
      <c r="D1114" s="7">
        <v>0.93626811008681365</v>
      </c>
      <c r="E1114" s="7">
        <v>0.98504475886112275</v>
      </c>
      <c r="F1114" s="7">
        <v>0.93351539504910852</v>
      </c>
      <c r="G1114" s="7">
        <v>0.98757401107214315</v>
      </c>
      <c r="H1114" s="7">
        <v>0.93749194249803525</v>
      </c>
      <c r="I1114" s="7">
        <v>0.98754307339572434</v>
      </c>
      <c r="J1114" s="7">
        <v>0.93541197213148464</v>
      </c>
      <c r="K1114" s="7">
        <v>0.98827605759093984</v>
      </c>
      <c r="L1114" s="7">
        <v>0.93686186854151599</v>
      </c>
      <c r="M1114" s="7">
        <v>0.98910383847620476</v>
      </c>
      <c r="N1114" s="7">
        <v>0.93768350677011814</v>
      </c>
      <c r="O1114" s="7">
        <v>0.99212511387680646</v>
      </c>
      <c r="P1114" s="7">
        <v>0.94076215343662761</v>
      </c>
      <c r="Q1114" s="7">
        <v>0.99361607502425231</v>
      </c>
      <c r="R1114" s="7">
        <v>0.94274951927354478</v>
      </c>
      <c r="S1114" s="7">
        <v>0.9942923971223836</v>
      </c>
      <c r="T1114" s="7">
        <v>0.94165279111868105</v>
      </c>
      <c r="U1114" s="7">
        <v>0.99555445531654441</v>
      </c>
      <c r="V1114" s="7">
        <v>0.94400240408621972</v>
      </c>
      <c r="W1114" s="7">
        <v>0.99658993496165826</v>
      </c>
      <c r="X1114" s="7">
        <v>0.94514997394362699</v>
      </c>
      <c r="Y1114" s="7">
        <v>0.99734514772292981</v>
      </c>
      <c r="Z1114" s="7">
        <v>0.94862809113012025</v>
      </c>
      <c r="AA1114" s="7">
        <v>0.99709165592210258</v>
      </c>
      <c r="AB1114" s="7">
        <v>0.94479680568846036</v>
      </c>
    </row>
    <row r="1115" spans="1:28">
      <c r="A1115" s="7">
        <v>0.98679882488184856</v>
      </c>
      <c r="B1115" s="7">
        <v>0.94081844246444257</v>
      </c>
      <c r="C1115" s="7">
        <v>0.98574932092168732</v>
      </c>
      <c r="D1115" s="7">
        <v>0.93674929048588473</v>
      </c>
      <c r="E1115" s="7">
        <v>0.98555988992270371</v>
      </c>
      <c r="F1115" s="7">
        <v>0.93486270016650741</v>
      </c>
      <c r="G1115" s="7">
        <v>0.9879562011876748</v>
      </c>
      <c r="H1115" s="7">
        <v>0.93856960501444531</v>
      </c>
      <c r="I1115" s="7">
        <v>0.98788581695315103</v>
      </c>
      <c r="J1115" s="7">
        <v>0.9364288061823518</v>
      </c>
      <c r="K1115" s="7">
        <v>0.98841781102145776</v>
      </c>
      <c r="L1115" s="7">
        <v>0.93729129935049826</v>
      </c>
      <c r="M1115" s="7">
        <v>0.98932754207709794</v>
      </c>
      <c r="N1115" s="7">
        <v>0.93842252723208763</v>
      </c>
      <c r="O1115" s="7">
        <v>0.9923415834333571</v>
      </c>
      <c r="P1115" s="7">
        <v>0.9416110282915926</v>
      </c>
      <c r="Q1115" s="7">
        <v>0.99376840675022327</v>
      </c>
      <c r="R1115" s="7">
        <v>0.94341227718169929</v>
      </c>
      <c r="S1115" s="7">
        <v>0.99443935882203993</v>
      </c>
      <c r="T1115" s="7">
        <v>0.94239181158065055</v>
      </c>
      <c r="U1115" s="7">
        <v>0.99567606068107817</v>
      </c>
      <c r="V1115" s="7">
        <v>0.94474142454818921</v>
      </c>
      <c r="W1115" s="7">
        <v>0.99668069031577489</v>
      </c>
      <c r="X1115" s="7">
        <v>0.9458127318517815</v>
      </c>
      <c r="Y1115" s="7">
        <v>0.99736831086360223</v>
      </c>
      <c r="Z1115" s="7">
        <v>0.94880966863920368</v>
      </c>
      <c r="AA1115" s="7">
        <v>0.99718177585275769</v>
      </c>
      <c r="AB1115" s="7">
        <v>0.94557486531488277</v>
      </c>
    </row>
    <row r="1116" spans="1:28">
      <c r="A1116" s="7">
        <v>0.98773074466726174</v>
      </c>
      <c r="B1116" s="7">
        <v>0.94328608081288623</v>
      </c>
      <c r="C1116" s="7">
        <v>0.98669082432799349</v>
      </c>
      <c r="D1116" s="7">
        <v>0.93921692883432839</v>
      </c>
      <c r="E1116" s="7">
        <v>0.98579188157100439</v>
      </c>
      <c r="F1116" s="7">
        <v>0.93547280059702764</v>
      </c>
      <c r="G1116" s="7">
        <v>0.98850456091865491</v>
      </c>
      <c r="H1116" s="7">
        <v>0.94012844792992645</v>
      </c>
      <c r="I1116" s="7">
        <v>0.98850929178622071</v>
      </c>
      <c r="J1116" s="7">
        <v>0.93829542297572932</v>
      </c>
      <c r="K1116" s="7">
        <v>0.98886174541763061</v>
      </c>
      <c r="L1116" s="7">
        <v>0.93863860446789715</v>
      </c>
      <c r="M1116" s="7">
        <v>0.98968840700992566</v>
      </c>
      <c r="N1116" s="7">
        <v>0.93961549146676571</v>
      </c>
      <c r="O1116" s="7">
        <v>0.9925525261076128</v>
      </c>
      <c r="P1116" s="7">
        <v>0.94244356117074002</v>
      </c>
      <c r="Q1116" s="7">
        <v>0.99394962897594741</v>
      </c>
      <c r="R1116" s="7">
        <v>0.94420940244657547</v>
      </c>
      <c r="S1116" s="7">
        <v>0.99456507304704711</v>
      </c>
      <c r="T1116" s="7">
        <v>0.94303459596280581</v>
      </c>
      <c r="U1116" s="7">
        <v>0.9957420750218251</v>
      </c>
      <c r="V1116" s="7">
        <v>0.94514543450589983</v>
      </c>
      <c r="W1116" s="7">
        <v>0.99676964853416639</v>
      </c>
      <c r="X1116" s="7">
        <v>0.94646550299693633</v>
      </c>
      <c r="Y1116" s="7">
        <v>0.99741909159507636</v>
      </c>
      <c r="Z1116" s="7">
        <v>0.9492136785969143</v>
      </c>
      <c r="AA1116" s="7">
        <v>0.99752328295839798</v>
      </c>
      <c r="AB1116" s="7">
        <v>0.9485300392752154</v>
      </c>
    </row>
    <row r="1117" spans="1:28">
      <c r="A1117" s="7">
        <v>0.98788913015710722</v>
      </c>
      <c r="B1117" s="7">
        <v>0.94371551162186851</v>
      </c>
      <c r="C1117" s="7">
        <v>0.98677529388763185</v>
      </c>
      <c r="D1117" s="7">
        <v>0.93944390072068262</v>
      </c>
      <c r="E1117" s="7">
        <v>0.98653352416320961</v>
      </c>
      <c r="F1117" s="7">
        <v>0.93744019290794645</v>
      </c>
      <c r="G1117" s="7">
        <v>0.9887162085341209</v>
      </c>
      <c r="H1117" s="7">
        <v>0.94073128526008343</v>
      </c>
      <c r="I1117" s="7">
        <v>0.98895343380440204</v>
      </c>
      <c r="J1117" s="7">
        <v>0.93964272809312821</v>
      </c>
      <c r="K1117" s="7">
        <v>0.98913251993460793</v>
      </c>
      <c r="L1117" s="7">
        <v>0.93947113734704457</v>
      </c>
      <c r="M1117" s="7">
        <v>0.99047136961305182</v>
      </c>
      <c r="N1117" s="7">
        <v>0.94220932618402231</v>
      </c>
      <c r="O1117" s="7">
        <v>0.99288690248645484</v>
      </c>
      <c r="P1117" s="7">
        <v>0.94379086628813891</v>
      </c>
      <c r="Q1117" s="7">
        <v>0.99409057959595504</v>
      </c>
      <c r="R1117" s="7">
        <v>0.94482948964009539</v>
      </c>
      <c r="S1117" s="7">
        <v>0.99463501265110044</v>
      </c>
      <c r="T1117" s="7">
        <v>0.94339230365570015</v>
      </c>
      <c r="U1117" s="7">
        <v>0.99585760011813218</v>
      </c>
      <c r="V1117" s="7">
        <v>0.9458608498916885</v>
      </c>
      <c r="W1117" s="7">
        <v>0.9969116222564478</v>
      </c>
      <c r="X1117" s="7">
        <v>0.94751956043716556</v>
      </c>
      <c r="Y1117" s="7">
        <v>0.99750105347745566</v>
      </c>
      <c r="Z1117" s="7">
        <v>0.94986644974206913</v>
      </c>
      <c r="AA1117" s="7">
        <v>0.99762288919754305</v>
      </c>
      <c r="AB1117" s="7">
        <v>0.949393440330907</v>
      </c>
    </row>
    <row r="1118" spans="1:28">
      <c r="A1118" s="7">
        <v>0.98846340528803067</v>
      </c>
      <c r="B1118" s="7">
        <v>0.94527435453734965</v>
      </c>
      <c r="C1118" s="7">
        <v>0.98731153322690901</v>
      </c>
      <c r="D1118" s="7">
        <v>0.94088653403035039</v>
      </c>
      <c r="E1118" s="7">
        <v>0.98667235381101159</v>
      </c>
      <c r="F1118" s="7">
        <v>0.93781061102647656</v>
      </c>
      <c r="G1118" s="7">
        <v>0.9891097681496569</v>
      </c>
      <c r="H1118" s="7">
        <v>0.94185797370394597</v>
      </c>
      <c r="I1118" s="7">
        <v>0.98956350057654541</v>
      </c>
      <c r="J1118" s="7">
        <v>0.94154112095059528</v>
      </c>
      <c r="K1118" s="7">
        <v>0.98960955842533282</v>
      </c>
      <c r="L1118" s="7">
        <v>0.94095371770871061</v>
      </c>
      <c r="M1118" s="7">
        <v>0.99072119918193258</v>
      </c>
      <c r="N1118" s="7">
        <v>0.94304185906316973</v>
      </c>
      <c r="O1118" s="7">
        <v>0.99304533977890885</v>
      </c>
      <c r="P1118" s="7">
        <v>0.94443365067029417</v>
      </c>
      <c r="Q1118" s="7">
        <v>0.99420439065558852</v>
      </c>
      <c r="R1118" s="7">
        <v>0.94533155145271108</v>
      </c>
      <c r="S1118" s="7">
        <v>0.99477754779353822</v>
      </c>
      <c r="T1118" s="7">
        <v>0.94412133735467008</v>
      </c>
      <c r="U1118" s="7">
        <v>0.99598267992165268</v>
      </c>
      <c r="V1118" s="7">
        <v>0.94664708050601964</v>
      </c>
      <c r="W1118" s="7">
        <v>0.9970275375107156</v>
      </c>
      <c r="X1118" s="7">
        <v>0.94841201389431051</v>
      </c>
      <c r="Y1118" s="7">
        <v>0.99757588823962806</v>
      </c>
      <c r="Z1118" s="7">
        <v>0.95048653693558904</v>
      </c>
      <c r="AA1118" s="7">
        <v>0.99765371970013561</v>
      </c>
      <c r="AB1118" s="7">
        <v>0.94966126715680499</v>
      </c>
    </row>
    <row r="1119" spans="1:28">
      <c r="A1119" s="7">
        <v>0.98874134627666266</v>
      </c>
      <c r="B1119" s="7">
        <v>0.94603516430040913</v>
      </c>
      <c r="C1119" s="7">
        <v>0.98745199946091433</v>
      </c>
      <c r="D1119" s="7">
        <v>0.94126693891188018</v>
      </c>
      <c r="E1119" s="7">
        <v>0.98722767240221942</v>
      </c>
      <c r="F1119" s="7">
        <v>0.9392931913881426</v>
      </c>
      <c r="G1119" s="7">
        <v>0.98931879203435269</v>
      </c>
      <c r="H1119" s="7">
        <v>0.9424680741344662</v>
      </c>
      <c r="I1119" s="7">
        <v>0.98976964951328616</v>
      </c>
      <c r="J1119" s="7">
        <v>0.94219298420820474</v>
      </c>
      <c r="K1119" s="7">
        <v>0.98981921769082937</v>
      </c>
      <c r="L1119" s="7">
        <v>0.94160648885386544</v>
      </c>
      <c r="M1119" s="7">
        <v>0.99115146121722708</v>
      </c>
      <c r="N1119" s="7">
        <v>0.94448449237283749</v>
      </c>
      <c r="O1119" s="7">
        <v>0.99324154410037813</v>
      </c>
      <c r="P1119" s="7">
        <v>0.94523077593517035</v>
      </c>
      <c r="Q1119" s="7">
        <v>0.99450817863784102</v>
      </c>
      <c r="R1119" s="7">
        <v>0.94667885657010997</v>
      </c>
      <c r="S1119" s="7">
        <v>0.99486342300357833</v>
      </c>
      <c r="T1119" s="7">
        <v>0.94456257070174277</v>
      </c>
      <c r="U1119" s="7">
        <v>0.99605216870138624</v>
      </c>
      <c r="V1119" s="7">
        <v>0.94708831385309233</v>
      </c>
      <c r="W1119" s="7">
        <v>0.99709493010040617</v>
      </c>
      <c r="X1119" s="7">
        <v>0.94893858867065239</v>
      </c>
      <c r="Y1119" s="7">
        <v>0.99765339567187805</v>
      </c>
      <c r="Z1119" s="7">
        <v>0.95114929484374355</v>
      </c>
      <c r="AA1119" s="7">
        <v>0.99774779225932819</v>
      </c>
      <c r="AB1119" s="7">
        <v>0.95047927383522579</v>
      </c>
    </row>
    <row r="1120" spans="1:28">
      <c r="A1120" s="7">
        <v>0.98968246263890558</v>
      </c>
      <c r="B1120" s="7">
        <v>0.94862899901766573</v>
      </c>
      <c r="C1120" s="7">
        <v>0.98788763460556606</v>
      </c>
      <c r="D1120" s="7">
        <v>0.94248986343555696</v>
      </c>
      <c r="E1120" s="7">
        <v>0.98772636311077122</v>
      </c>
      <c r="F1120" s="7">
        <v>0.9406586542564499</v>
      </c>
      <c r="G1120" s="7">
        <v>0.98945522603440517</v>
      </c>
      <c r="H1120" s="7">
        <v>0.94287299197972219</v>
      </c>
      <c r="I1120" s="7">
        <v>0.99019703145530968</v>
      </c>
      <c r="J1120" s="7">
        <v>0.94355844707651204</v>
      </c>
      <c r="K1120" s="7">
        <v>0.99030898852561278</v>
      </c>
      <c r="L1120" s="7">
        <v>0.94316533176934658</v>
      </c>
      <c r="M1120" s="7">
        <v>0.9913457731041343</v>
      </c>
      <c r="N1120" s="7">
        <v>0.94513635563044696</v>
      </c>
      <c r="O1120" s="7">
        <v>0.99341656203971695</v>
      </c>
      <c r="P1120" s="7">
        <v>0.94594619132095903</v>
      </c>
      <c r="Q1120" s="7">
        <v>0.99466751412132792</v>
      </c>
      <c r="R1120" s="7">
        <v>0.9474078902690799</v>
      </c>
      <c r="S1120" s="7">
        <v>0.99518656168053354</v>
      </c>
      <c r="T1120" s="7">
        <v>0.9462339916728556</v>
      </c>
      <c r="U1120" s="7">
        <v>0.99631535745462729</v>
      </c>
      <c r="V1120" s="7">
        <v>0.94875973482420517</v>
      </c>
      <c r="W1120" s="7">
        <v>0.997410327420158</v>
      </c>
      <c r="X1120" s="7">
        <v>0.95140622701909605</v>
      </c>
      <c r="Y1120" s="7">
        <v>0.9977415937844385</v>
      </c>
      <c r="Z1120" s="7">
        <v>0.95192735447016597</v>
      </c>
      <c r="AA1120" s="7">
        <v>0.9978307974586158</v>
      </c>
      <c r="AB1120" s="7">
        <v>0.95121829429719529</v>
      </c>
    </row>
    <row r="1121" spans="1:28">
      <c r="A1121" s="7">
        <v>0.98991135521777895</v>
      </c>
      <c r="B1121" s="7">
        <v>0.94927178339982099</v>
      </c>
      <c r="C1121" s="7">
        <v>0.98898668797704037</v>
      </c>
      <c r="D1121" s="7">
        <v>0.9455784968650659</v>
      </c>
      <c r="E1121" s="7">
        <v>0.98862510240969981</v>
      </c>
      <c r="F1121" s="7">
        <v>0.94312629260489356</v>
      </c>
      <c r="G1121" s="7">
        <v>0.98967124653448824</v>
      </c>
      <c r="H1121" s="7">
        <v>0.94351577636187745</v>
      </c>
      <c r="I1121" s="7">
        <v>0.99067804564103812</v>
      </c>
      <c r="J1121" s="7">
        <v>0.94511728999199318</v>
      </c>
      <c r="K1121" s="7">
        <v>0.99111197502423509</v>
      </c>
      <c r="L1121" s="7">
        <v>0.94575916648660319</v>
      </c>
      <c r="M1121" s="7">
        <v>0.99177848444892769</v>
      </c>
      <c r="N1121" s="7">
        <v>0.946618935992113</v>
      </c>
      <c r="O1121" s="7">
        <v>0.99368830041921663</v>
      </c>
      <c r="P1121" s="7">
        <v>0.94707287976482157</v>
      </c>
      <c r="Q1121" s="7">
        <v>0.99501595105774432</v>
      </c>
      <c r="R1121" s="7">
        <v>0.94901848277464984</v>
      </c>
      <c r="S1121" s="7">
        <v>0.99532378495430907</v>
      </c>
      <c r="T1121" s="7">
        <v>0.94694940705864428</v>
      </c>
      <c r="U1121" s="7">
        <v>0.99639440094157428</v>
      </c>
      <c r="V1121" s="7">
        <v>0.94926179663682086</v>
      </c>
      <c r="W1121" s="7">
        <v>0.99746064722046024</v>
      </c>
      <c r="X1121" s="7">
        <v>0.95181114486435203</v>
      </c>
      <c r="Y1121" s="7">
        <v>0.9978306827870248</v>
      </c>
      <c r="Z1121" s="7">
        <v>0.95271358508449711</v>
      </c>
      <c r="AA1121" s="7">
        <v>0.99794779526332589</v>
      </c>
      <c r="AB1121" s="7">
        <v>0.95227416751251537</v>
      </c>
    </row>
    <row r="1122" spans="1:28">
      <c r="A1122" s="7">
        <v>0.99034972537999633</v>
      </c>
      <c r="B1122" s="7">
        <v>0.95052285243740575</v>
      </c>
      <c r="C1122" s="7">
        <v>0.98946503244959916</v>
      </c>
      <c r="D1122" s="7">
        <v>0.94692580198246479</v>
      </c>
      <c r="E1122" s="7">
        <v>0.98913566670655051</v>
      </c>
      <c r="F1122" s="7">
        <v>0.94456892591456132</v>
      </c>
      <c r="G1122" s="7">
        <v>0.9898321686883963</v>
      </c>
      <c r="H1122" s="7">
        <v>0.94399695676094852</v>
      </c>
      <c r="I1122" s="7">
        <v>0.99113224370491415</v>
      </c>
      <c r="J1122" s="7">
        <v>0.94659987035365922</v>
      </c>
      <c r="K1122" s="7">
        <v>0.99145405066794001</v>
      </c>
      <c r="L1122" s="7">
        <v>0.94686678929201207</v>
      </c>
      <c r="M1122" s="7">
        <v>0.99206995227928851</v>
      </c>
      <c r="N1122" s="7">
        <v>0.94763032271770764</v>
      </c>
      <c r="O1122" s="7">
        <v>0.99385042229986731</v>
      </c>
      <c r="P1122" s="7">
        <v>0.94775742697406606</v>
      </c>
      <c r="Q1122" s="7">
        <v>0.99511137725389853</v>
      </c>
      <c r="R1122" s="7">
        <v>0.94945971612172253</v>
      </c>
      <c r="S1122" s="7">
        <v>0.99544684324498511</v>
      </c>
      <c r="T1122" s="7">
        <v>0.94760127031625374</v>
      </c>
      <c r="U1122" s="7">
        <v>0.99649689689168131</v>
      </c>
      <c r="V1122" s="7">
        <v>0.94991456778197569</v>
      </c>
      <c r="W1122" s="7">
        <v>0.99763856365724335</v>
      </c>
      <c r="X1122" s="7">
        <v>0.95325377817401979</v>
      </c>
      <c r="Y1122" s="7">
        <v>0.9979126446694041</v>
      </c>
      <c r="Z1122" s="7">
        <v>0.9534526055464666</v>
      </c>
      <c r="AA1122" s="7">
        <v>0.99801894257700097</v>
      </c>
      <c r="AB1122" s="7">
        <v>0.9529269386576702</v>
      </c>
    </row>
    <row r="1123" spans="1:28">
      <c r="A1123" s="7">
        <v>0.99077787712351406</v>
      </c>
      <c r="B1123" s="7">
        <v>0.95174577696108253</v>
      </c>
      <c r="C1123" s="7">
        <v>0.98967668089678296</v>
      </c>
      <c r="D1123" s="7">
        <v>0.94752863931262177</v>
      </c>
      <c r="E1123" s="7">
        <v>0.98968276512124376</v>
      </c>
      <c r="F1123" s="7">
        <v>0.94612776883004246</v>
      </c>
      <c r="G1123" s="7">
        <v>0.990248467303941</v>
      </c>
      <c r="H1123" s="7">
        <v>0.94524802579853329</v>
      </c>
      <c r="I1123" s="7">
        <v>0.99192499530717748</v>
      </c>
      <c r="J1123" s="7">
        <v>0.94919370507091583</v>
      </c>
      <c r="K1123" s="7">
        <v>0.99165776817287588</v>
      </c>
      <c r="L1123" s="7">
        <v>0.94752954720016658</v>
      </c>
      <c r="M1123" s="7">
        <v>0.99217282327823941</v>
      </c>
      <c r="N1123" s="7">
        <v>0.94798803041060198</v>
      </c>
      <c r="O1123" s="7">
        <v>0.99442798149968525</v>
      </c>
      <c r="P1123" s="7">
        <v>0.95022506532250972</v>
      </c>
      <c r="Q1123" s="7">
        <v>0.99525232787390616</v>
      </c>
      <c r="R1123" s="7">
        <v>0.95011248726687736</v>
      </c>
      <c r="S1123" s="7">
        <v>0.99561505241929049</v>
      </c>
      <c r="T1123" s="7">
        <v>0.94849372377339869</v>
      </c>
      <c r="U1123" s="7">
        <v>0.99659765562229508</v>
      </c>
      <c r="V1123" s="7">
        <v>0.95055735216413095</v>
      </c>
      <c r="W1123" s="7">
        <v>0.99777514597234951</v>
      </c>
      <c r="X1123" s="7">
        <v>0.95436140097942868</v>
      </c>
      <c r="Y1123" s="7">
        <v>0.99796520718092996</v>
      </c>
      <c r="Z1123" s="7">
        <v>0.95393378594553768</v>
      </c>
      <c r="AA1123" s="7">
        <v>0.99808850883926103</v>
      </c>
      <c r="AB1123" s="7">
        <v>0.95356972303982546</v>
      </c>
    </row>
    <row r="1124" spans="1:28">
      <c r="A1124" s="7">
        <v>0.99100881338612745</v>
      </c>
      <c r="B1124" s="7">
        <v>0.95240853486923704</v>
      </c>
      <c r="C1124" s="7">
        <v>0.99006106484794631</v>
      </c>
      <c r="D1124" s="7">
        <v>0.94863626211803065</v>
      </c>
      <c r="E1124" s="7">
        <v>0.99011752112357099</v>
      </c>
      <c r="F1124" s="7">
        <v>0.94737883786762722</v>
      </c>
      <c r="G1124" s="7">
        <v>0.99073997953489923</v>
      </c>
      <c r="H1124" s="7">
        <v>0.94673060616019933</v>
      </c>
      <c r="I1124" s="7">
        <v>0.99207164597355812</v>
      </c>
      <c r="J1124" s="7">
        <v>0.94967488546998691</v>
      </c>
      <c r="K1124" s="7">
        <v>0.99185384627137674</v>
      </c>
      <c r="L1124" s="7">
        <v>0.94818141045777604</v>
      </c>
      <c r="M1124" s="7">
        <v>0.99238019814914036</v>
      </c>
      <c r="N1124" s="7">
        <v>0.94871706410957191</v>
      </c>
      <c r="O1124" s="7">
        <v>0.99457904961574606</v>
      </c>
      <c r="P1124" s="7">
        <v>0.95087692858011919</v>
      </c>
      <c r="Q1124" s="7">
        <v>0.99530047870682803</v>
      </c>
      <c r="R1124" s="7">
        <v>0.95033945915323159</v>
      </c>
      <c r="S1124" s="7">
        <v>0.99586648086930496</v>
      </c>
      <c r="T1124" s="7">
        <v>0.94983013424025264</v>
      </c>
      <c r="U1124" s="7">
        <v>0.99698331834981657</v>
      </c>
      <c r="V1124" s="7">
        <v>0.95302499051257461</v>
      </c>
      <c r="W1124" s="7">
        <v>0.99785421994425305</v>
      </c>
      <c r="X1124" s="7">
        <v>0.95500418536158393</v>
      </c>
      <c r="Y1124" s="7">
        <v>0.99808458644439557</v>
      </c>
      <c r="Z1124" s="7">
        <v>0.95504140875094656</v>
      </c>
      <c r="AA1124" s="7">
        <v>0.99823317504373366</v>
      </c>
      <c r="AB1124" s="7">
        <v>0.95491702815722435</v>
      </c>
    </row>
    <row r="1125" spans="1:28">
      <c r="A1125" s="7">
        <v>0.99113858730361371</v>
      </c>
      <c r="B1125" s="7">
        <v>0.95278893975076684</v>
      </c>
      <c r="C1125" s="7">
        <v>0.99049195451171945</v>
      </c>
      <c r="D1125" s="7">
        <v>0.94988733115561541</v>
      </c>
      <c r="E1125" s="7">
        <v>0.99028283800680883</v>
      </c>
      <c r="F1125" s="7">
        <v>0.9478600182666983</v>
      </c>
      <c r="G1125" s="7">
        <v>0.99098398649653152</v>
      </c>
      <c r="H1125" s="7">
        <v>0.94747235028480503</v>
      </c>
      <c r="I1125" s="7">
        <v>0.99219483253331786</v>
      </c>
      <c r="J1125" s="7">
        <v>0.95007980331524289</v>
      </c>
      <c r="K1125" s="7">
        <v>0.99197437912846387</v>
      </c>
      <c r="L1125" s="7">
        <v>0.94858632830303202</v>
      </c>
      <c r="M1125" s="7">
        <v>0.99259410451203822</v>
      </c>
      <c r="N1125" s="7">
        <v>0.94947515020999518</v>
      </c>
      <c r="O1125" s="7">
        <v>0.9949134259945881</v>
      </c>
      <c r="P1125" s="7">
        <v>0.95235950894178523</v>
      </c>
      <c r="Q1125" s="7">
        <v>0.99546506700845183</v>
      </c>
      <c r="R1125" s="7">
        <v>0.95112478188001737</v>
      </c>
      <c r="S1125" s="7">
        <v>0.9961754545631607</v>
      </c>
      <c r="T1125" s="7">
        <v>0.95150791042418337</v>
      </c>
      <c r="U1125" s="7">
        <v>0.99712229590928381</v>
      </c>
      <c r="V1125" s="7">
        <v>0.95391744396971956</v>
      </c>
      <c r="W1125" s="7">
        <v>0.99799259939508433</v>
      </c>
      <c r="X1125" s="7">
        <v>0.95613087380544648</v>
      </c>
      <c r="Y1125" s="7">
        <v>0.99815318497638694</v>
      </c>
      <c r="Z1125" s="7">
        <v>0.95568419313310182</v>
      </c>
      <c r="AA1125" s="7">
        <v>0.99831618024302127</v>
      </c>
      <c r="AB1125" s="7">
        <v>0.95570325877155549</v>
      </c>
    </row>
    <row r="1126" spans="1:28">
      <c r="A1126" s="7">
        <v>0.99159535061949056</v>
      </c>
      <c r="B1126" s="7">
        <v>0.95413624486816573</v>
      </c>
      <c r="C1126" s="7">
        <v>0.99085356015466564</v>
      </c>
      <c r="D1126" s="7">
        <v>0.95096499367202547</v>
      </c>
      <c r="E1126" s="7">
        <v>0.99064909253818112</v>
      </c>
      <c r="F1126" s="7">
        <v>0.94893768078310836</v>
      </c>
      <c r="G1126" s="7">
        <v>0.99178772268914839</v>
      </c>
      <c r="H1126" s="7">
        <v>0.94993998863324869</v>
      </c>
      <c r="I1126" s="7">
        <v>0.99293814191091567</v>
      </c>
      <c r="J1126" s="7">
        <v>0.95254744166368654</v>
      </c>
      <c r="K1126" s="7">
        <v>0.99236993061721446</v>
      </c>
      <c r="L1126" s="7">
        <v>0.94992273876988598</v>
      </c>
      <c r="M1126" s="7">
        <v>0.99281944098593067</v>
      </c>
      <c r="N1126" s="7">
        <v>0.95028680167559809</v>
      </c>
      <c r="O1126" s="7">
        <v>0.99505067690491167</v>
      </c>
      <c r="P1126" s="7">
        <v>0.95297959613530514</v>
      </c>
      <c r="Q1126" s="7">
        <v>0.99577323233915171</v>
      </c>
      <c r="R1126" s="7">
        <v>0.95260736224168341</v>
      </c>
      <c r="S1126" s="7">
        <v>0.99623388511844579</v>
      </c>
      <c r="T1126" s="7">
        <v>0.95182657895262479</v>
      </c>
      <c r="U1126" s="7">
        <v>0.99720828827420416</v>
      </c>
      <c r="V1126" s="7">
        <v>0.95447216325996942</v>
      </c>
      <c r="W1126" s="7">
        <v>0.99805999198477491</v>
      </c>
      <c r="X1126" s="7">
        <v>0.95668559309569634</v>
      </c>
      <c r="Y1126" s="7">
        <v>0.99825385554930945</v>
      </c>
      <c r="Z1126" s="7">
        <v>0.95663111984297178</v>
      </c>
      <c r="AA1126" s="7">
        <v>0.99833989601424633</v>
      </c>
      <c r="AB1126" s="7">
        <v>0.95593023065790972</v>
      </c>
    </row>
    <row r="1127" spans="1:28">
      <c r="A1127" s="7">
        <v>0.99169140375526776</v>
      </c>
      <c r="B1127" s="7">
        <v>0.95442132155742665</v>
      </c>
      <c r="C1127" s="7">
        <v>0.99105192125538943</v>
      </c>
      <c r="D1127" s="7">
        <v>0.9515750941025457</v>
      </c>
      <c r="E1127" s="7">
        <v>0.99086738389229079</v>
      </c>
      <c r="F1127" s="7">
        <v>0.94958046516526362</v>
      </c>
      <c r="G1127" s="7">
        <v>0.99222326199700817</v>
      </c>
      <c r="H1127" s="7">
        <v>0.95130545150155599</v>
      </c>
      <c r="I1127" s="7">
        <v>0.99313758681719333</v>
      </c>
      <c r="J1127" s="7">
        <v>0.95321019957184105</v>
      </c>
      <c r="K1127" s="7">
        <v>0.99277397033533732</v>
      </c>
      <c r="L1127" s="7">
        <v>0.95128820163819328</v>
      </c>
      <c r="M1127" s="7">
        <v>0.99313621834777943</v>
      </c>
      <c r="N1127" s="7">
        <v>0.95146070027182239</v>
      </c>
      <c r="O1127" s="7">
        <v>0.99529201743178941</v>
      </c>
      <c r="P1127" s="7">
        <v>0.95408721894071402</v>
      </c>
      <c r="Q1127" s="7">
        <v>0.99600523180686618</v>
      </c>
      <c r="R1127" s="7">
        <v>0.95373405068554595</v>
      </c>
      <c r="S1127" s="7">
        <v>0.9964383920619434</v>
      </c>
      <c r="T1127" s="7">
        <v>0.95295326739648734</v>
      </c>
      <c r="U1127" s="7">
        <v>0.99732728780949798</v>
      </c>
      <c r="V1127" s="7">
        <v>0.95525022288639183</v>
      </c>
      <c r="W1127" s="7">
        <v>0.99815524017820423</v>
      </c>
      <c r="X1127" s="7">
        <v>0.95747091582248212</v>
      </c>
      <c r="Y1127" s="7">
        <v>0.99842490643427506</v>
      </c>
      <c r="Z1127" s="7">
        <v>0.95824171234854172</v>
      </c>
      <c r="AA1127" s="7">
        <v>0.99838969913381892</v>
      </c>
      <c r="AB1127" s="7">
        <v>0.9564114110569808</v>
      </c>
    </row>
    <row r="1128" spans="1:28">
      <c r="A1128" s="7">
        <v>0.99195912632520011</v>
      </c>
      <c r="B1128" s="7">
        <v>0.95521844682230284</v>
      </c>
      <c r="C1128" s="7">
        <v>0.99155399313234105</v>
      </c>
      <c r="D1128" s="7">
        <v>0.95313393701802684</v>
      </c>
      <c r="E1128" s="7">
        <v>0.99188851248599208</v>
      </c>
      <c r="F1128" s="7">
        <v>0.95266909859477256</v>
      </c>
      <c r="G1128" s="7">
        <v>0.99303661853578251</v>
      </c>
      <c r="H1128" s="7">
        <v>0.95389928621881259</v>
      </c>
      <c r="I1128" s="7">
        <v>0.99346859832130963</v>
      </c>
      <c r="J1128" s="7">
        <v>0.95431782237724994</v>
      </c>
      <c r="K1128" s="7">
        <v>0.99295307197509342</v>
      </c>
      <c r="L1128" s="7">
        <v>0.95189830206871351</v>
      </c>
      <c r="M1128" s="7">
        <v>0.99349545040760789</v>
      </c>
      <c r="N1128" s="7">
        <v>0.95279711073867634</v>
      </c>
      <c r="O1128" s="7">
        <v>0.99544769128309596</v>
      </c>
      <c r="P1128" s="7">
        <v>0.95481625263968395</v>
      </c>
      <c r="Q1128" s="7">
        <v>0.99608489954860957</v>
      </c>
      <c r="R1128" s="7">
        <v>0.954121718667439</v>
      </c>
      <c r="S1128" s="7">
        <v>0.99651187291177157</v>
      </c>
      <c r="T1128" s="7">
        <v>0.95335818524174332</v>
      </c>
      <c r="U1128" s="7">
        <v>0.99749927253933868</v>
      </c>
      <c r="V1128" s="7">
        <v>0.95637691133025438</v>
      </c>
      <c r="W1128" s="7">
        <v>0.99825048837163355</v>
      </c>
      <c r="X1128" s="7">
        <v>0.95825714643681326</v>
      </c>
      <c r="Y1128" s="7">
        <v>0.99854161302766309</v>
      </c>
      <c r="Z1128" s="7">
        <v>0.95936840079240426</v>
      </c>
      <c r="AA1128" s="7">
        <v>0.99848614327013396</v>
      </c>
      <c r="AB1128" s="7">
        <v>0.95735833776685075</v>
      </c>
    </row>
    <row r="1129" spans="1:28">
      <c r="A1129" s="7">
        <v>0.99220334653212305</v>
      </c>
      <c r="B1129" s="7">
        <v>0.95596019094690854</v>
      </c>
      <c r="C1129" s="7">
        <v>0.99181024909978321</v>
      </c>
      <c r="D1129" s="7">
        <v>0.95393106228290303</v>
      </c>
      <c r="E1129" s="7">
        <v>0.99212872431080734</v>
      </c>
      <c r="F1129" s="7">
        <v>0.95341084271937826</v>
      </c>
      <c r="G1129" s="7">
        <v>0.99338120184360734</v>
      </c>
      <c r="H1129" s="7">
        <v>0.95500690902422147</v>
      </c>
      <c r="I1129" s="7">
        <v>0.99365044514762157</v>
      </c>
      <c r="J1129" s="7">
        <v>0.95492792280777017</v>
      </c>
      <c r="K1129" s="7">
        <v>0.993672873825867</v>
      </c>
      <c r="L1129" s="7">
        <v>0.95436594041715717</v>
      </c>
      <c r="M1129" s="7">
        <v>0.99414859960729607</v>
      </c>
      <c r="N1129" s="7">
        <v>0.95526474908712</v>
      </c>
      <c r="O1129" s="7">
        <v>0.99560797086964836</v>
      </c>
      <c r="P1129" s="7">
        <v>0.95557706240274343</v>
      </c>
      <c r="Q1129" s="7">
        <v>0.99637643095520922</v>
      </c>
      <c r="R1129" s="7">
        <v>0.95556435197710676</v>
      </c>
      <c r="S1129" s="7">
        <v>0.99662342215367938</v>
      </c>
      <c r="T1129" s="7">
        <v>0.95397827243526323</v>
      </c>
      <c r="U1129" s="7">
        <v>0.9976182720746325</v>
      </c>
      <c r="V1129" s="7">
        <v>0.95716223405704015</v>
      </c>
      <c r="W1129" s="7">
        <v>0.99836370792231366</v>
      </c>
      <c r="X1129" s="7">
        <v>0.95920407314668321</v>
      </c>
      <c r="Y1129" s="7">
        <v>0.99859595731924067</v>
      </c>
      <c r="Z1129" s="7">
        <v>0.95989497556874614</v>
      </c>
      <c r="AA1129" s="7">
        <v>0.99864741051446415</v>
      </c>
      <c r="AB1129" s="7">
        <v>0.95896893027242069</v>
      </c>
    </row>
    <row r="1130" spans="1:28">
      <c r="A1130" s="7">
        <v>0.99245880699961575</v>
      </c>
      <c r="B1130" s="7">
        <v>0.95673825057333095</v>
      </c>
      <c r="C1130" s="7">
        <v>0.99228574628381483</v>
      </c>
      <c r="D1130" s="7">
        <v>0.95543997138338621</v>
      </c>
      <c r="E1130" s="7">
        <v>0.99248493195977294</v>
      </c>
      <c r="F1130" s="7">
        <v>0.95451846552478714</v>
      </c>
      <c r="G1130" s="7">
        <v>0.99358147995906898</v>
      </c>
      <c r="H1130" s="7">
        <v>0.95566966693237598</v>
      </c>
      <c r="I1130" s="7">
        <v>0.9940803411010688</v>
      </c>
      <c r="J1130" s="7">
        <v>0.95637055611743793</v>
      </c>
      <c r="K1130" s="7">
        <v>0.99422291108919392</v>
      </c>
      <c r="L1130" s="7">
        <v>0.95626433327462423</v>
      </c>
      <c r="M1130" s="7">
        <v>0.99444170031065615</v>
      </c>
      <c r="N1130" s="7">
        <v>0.95637237189252888</v>
      </c>
      <c r="O1130" s="7">
        <v>0.99590181677832768</v>
      </c>
      <c r="P1130" s="7">
        <v>0.95701697204977487</v>
      </c>
      <c r="Q1130" s="7">
        <v>0.99659967572602881</v>
      </c>
      <c r="R1130" s="7">
        <v>0.95667197478251564</v>
      </c>
      <c r="S1130" s="7">
        <v>0.9968881302753495</v>
      </c>
      <c r="T1130" s="7">
        <v>0.95546085279692927</v>
      </c>
      <c r="U1130" s="7">
        <v>0.99771034470777953</v>
      </c>
      <c r="V1130" s="7">
        <v>0.95778232125056006</v>
      </c>
      <c r="W1130" s="7">
        <v>0.99840594061185306</v>
      </c>
      <c r="X1130" s="7">
        <v>0.95956178083957755</v>
      </c>
      <c r="Y1130" s="7">
        <v>0.99867613742156824</v>
      </c>
      <c r="Z1130" s="7">
        <v>0.96068029829553192</v>
      </c>
      <c r="AA1130" s="7">
        <v>0.99877626620478677</v>
      </c>
      <c r="AB1130" s="7">
        <v>0.96029807763891128</v>
      </c>
    </row>
    <row r="1131" spans="1:28">
      <c r="A1131" s="7">
        <v>0.99265806616426</v>
      </c>
      <c r="B1131" s="7">
        <v>0.95734835100385118</v>
      </c>
      <c r="C1131" s="7">
        <v>0.99251922394303993</v>
      </c>
      <c r="D1131" s="7">
        <v>0.95618171550799191</v>
      </c>
      <c r="E1131" s="7">
        <v>0.99328046237579604</v>
      </c>
      <c r="F1131" s="7">
        <v>0.95711230024204375</v>
      </c>
      <c r="G1131" s="7">
        <v>0.99400914807461804</v>
      </c>
      <c r="H1131" s="7">
        <v>0.95711230024204375</v>
      </c>
      <c r="I1131" s="7">
        <v>0.99446330884127421</v>
      </c>
      <c r="J1131" s="7">
        <v>0.95770696658429189</v>
      </c>
      <c r="K1131" s="7">
        <v>0.99462355551556791</v>
      </c>
      <c r="L1131" s="7">
        <v>0.957706966584292</v>
      </c>
      <c r="M1131" s="7">
        <v>0.99488257602044561</v>
      </c>
      <c r="N1131" s="7">
        <v>0.95805014807645961</v>
      </c>
      <c r="O1131" s="7">
        <v>0.99605564833553595</v>
      </c>
      <c r="P1131" s="7">
        <v>0.95777505815019814</v>
      </c>
      <c r="Q1131" s="7">
        <v>0.99667934346777221</v>
      </c>
      <c r="R1131" s="7">
        <v>0.95707689262777162</v>
      </c>
      <c r="S1131" s="7">
        <v>0.99716877400300641</v>
      </c>
      <c r="T1131" s="7">
        <v>0.95707144530249921</v>
      </c>
      <c r="U1131" s="7">
        <v>0.9978163150968733</v>
      </c>
      <c r="V1131" s="7">
        <v>0.95851135494952999</v>
      </c>
      <c r="W1131" s="7">
        <v>0.99849579739810712</v>
      </c>
      <c r="X1131" s="7">
        <v>0.96033984046599996</v>
      </c>
      <c r="Y1131" s="7">
        <v>0.99872691815304238</v>
      </c>
      <c r="Z1131" s="7">
        <v>0.96118236010814762</v>
      </c>
      <c r="AA1131" s="7">
        <v>0.99882844090148182</v>
      </c>
      <c r="AB1131" s="7">
        <v>0.96085279692916115</v>
      </c>
    </row>
    <row r="1132" spans="1:28">
      <c r="A1132" s="7">
        <v>0.99313015710818642</v>
      </c>
      <c r="B1132" s="7">
        <v>0.95885726010433436</v>
      </c>
      <c r="C1132" s="7">
        <v>0.99283147658484916</v>
      </c>
      <c r="D1132" s="7">
        <v>0.95719310223358656</v>
      </c>
      <c r="E1132" s="7">
        <v>0.99351610743588092</v>
      </c>
      <c r="F1132" s="7">
        <v>0.95789035986846616</v>
      </c>
      <c r="G1132" s="7">
        <v>0.99439308734399645</v>
      </c>
      <c r="H1132" s="7">
        <v>0.9584487107088977</v>
      </c>
      <c r="I1132" s="7">
        <v>0.99466945777801496</v>
      </c>
      <c r="J1132" s="7">
        <v>0.95844871070889759</v>
      </c>
      <c r="K1132" s="7">
        <v>0.99483915654162514</v>
      </c>
      <c r="L1132" s="7">
        <v>0.95850409184916818</v>
      </c>
      <c r="M1132" s="7">
        <v>0.99523690946127641</v>
      </c>
      <c r="N1132" s="7">
        <v>0.95941561094476691</v>
      </c>
      <c r="O1132" s="7">
        <v>0.99639555159667281</v>
      </c>
      <c r="P1132" s="7">
        <v>0.95945283433412887</v>
      </c>
      <c r="Q1132" s="7">
        <v>0.99700589366195136</v>
      </c>
      <c r="R1132" s="7">
        <v>0.95875466881170235</v>
      </c>
      <c r="S1132" s="7">
        <v>0.99728209386780164</v>
      </c>
      <c r="T1132" s="7">
        <v>0.95772421644765404</v>
      </c>
      <c r="U1132" s="7">
        <v>0.99804215363100746</v>
      </c>
      <c r="V1132" s="7">
        <v>0.96012194745509993</v>
      </c>
      <c r="W1132" s="7">
        <v>0.99855330574130974</v>
      </c>
      <c r="X1132" s="7">
        <v>0.96084190227861566</v>
      </c>
      <c r="Y1132" s="7">
        <v>0.9987919531249303</v>
      </c>
      <c r="Z1132" s="7">
        <v>0.96183422336575708</v>
      </c>
      <c r="AA1132" s="7">
        <v>0.99888931138095938</v>
      </c>
      <c r="AB1132" s="7">
        <v>0.96150466018677061</v>
      </c>
    </row>
    <row r="1133" spans="1:28">
      <c r="A1133" s="7">
        <v>0.99357670200536363</v>
      </c>
      <c r="B1133" s="7">
        <v>0.96029716975136581</v>
      </c>
      <c r="C1133" s="7">
        <v>0.99362966646862283</v>
      </c>
      <c r="D1133" s="7">
        <v>0.95978693695084316</v>
      </c>
      <c r="E1133" s="7">
        <v>0.99375175249596581</v>
      </c>
      <c r="F1133" s="7">
        <v>0.95868748513334234</v>
      </c>
      <c r="G1133" s="7">
        <v>0.99460648411330932</v>
      </c>
      <c r="H1133" s="7">
        <v>0.95922677033532011</v>
      </c>
      <c r="I1133" s="7">
        <v>0.99488985277948982</v>
      </c>
      <c r="J1133" s="7">
        <v>0.95924583597377377</v>
      </c>
      <c r="K1133" s="7">
        <v>0.99503099052543975</v>
      </c>
      <c r="L1133" s="7">
        <v>0.95924583597377389</v>
      </c>
      <c r="M1133" s="7">
        <v>0.99540672825319532</v>
      </c>
      <c r="N1133" s="7">
        <v>0.96007836885292142</v>
      </c>
      <c r="O1133" s="7">
        <v>0.99666728997617249</v>
      </c>
      <c r="P1133" s="7">
        <v>0.96081829720243617</v>
      </c>
      <c r="Q1133" s="7">
        <v>0.99748565105179099</v>
      </c>
      <c r="R1133" s="7">
        <v>0.96122230716014601</v>
      </c>
      <c r="S1133" s="7">
        <v>0.99752821044915385</v>
      </c>
      <c r="T1133" s="7">
        <v>0.9591668497573218</v>
      </c>
      <c r="U1133" s="7">
        <v>0.99813162043491443</v>
      </c>
      <c r="V1133" s="7">
        <v>0.9607738107127094</v>
      </c>
      <c r="W1133" s="7">
        <v>0.99862788687390058</v>
      </c>
      <c r="X1133" s="7">
        <v>0.96149376553622512</v>
      </c>
      <c r="Y1133" s="7">
        <v>0.99892202306870626</v>
      </c>
      <c r="Z1133" s="7">
        <v>0.96316337073224767</v>
      </c>
      <c r="AA1133" s="7">
        <v>0.99896124922034191</v>
      </c>
      <c r="AB1133" s="7">
        <v>0.96228998291355639</v>
      </c>
    </row>
    <row r="1134" spans="1:28">
      <c r="A1134" s="7">
        <v>0.99391697534806389</v>
      </c>
      <c r="B1134" s="7">
        <v>0.96140479255677469</v>
      </c>
      <c r="C1134" s="7">
        <v>0.99382612937699522</v>
      </c>
      <c r="D1134" s="7">
        <v>0.96042972133299842</v>
      </c>
      <c r="E1134" s="7">
        <v>0.9942367429103266</v>
      </c>
      <c r="F1134" s="7">
        <v>0.96036526131727307</v>
      </c>
      <c r="G1134" s="7">
        <v>0.99505601665194376</v>
      </c>
      <c r="H1134" s="7">
        <v>0.96088366510570622</v>
      </c>
      <c r="I1134" s="7">
        <v>0.99533148078624745</v>
      </c>
      <c r="J1134" s="7">
        <v>0.96090273074415988</v>
      </c>
      <c r="K1134" s="7">
        <v>0.99529242799010753</v>
      </c>
      <c r="L1134" s="7">
        <v>0.96025722269936853</v>
      </c>
      <c r="M1134" s="7">
        <v>0.99588271073246803</v>
      </c>
      <c r="N1134" s="7">
        <v>0.96197676171038848</v>
      </c>
      <c r="O1134" s="7">
        <v>0.99692521114993493</v>
      </c>
      <c r="P1134" s="7">
        <v>0.96211839216747341</v>
      </c>
      <c r="Q1134" s="7">
        <v>0.9976108432173878</v>
      </c>
      <c r="R1134" s="7">
        <v>0.96187417041775547</v>
      </c>
      <c r="S1134" s="7">
        <v>0.997660121854267</v>
      </c>
      <c r="T1134" s="7">
        <v>0.95994490938374422</v>
      </c>
      <c r="U1134" s="7">
        <v>0.9983261890181685</v>
      </c>
      <c r="V1134" s="7">
        <v>0.96221644402237716</v>
      </c>
      <c r="W1134" s="7">
        <v>0.99880939758213383</v>
      </c>
      <c r="X1134" s="7">
        <v>0.96310435804179506</v>
      </c>
      <c r="Y1134" s="7">
        <v>0.99905031123243049</v>
      </c>
      <c r="Z1134" s="7">
        <v>0.96452883360055497</v>
      </c>
      <c r="AA1134" s="7">
        <v>0.99899287024864192</v>
      </c>
      <c r="AB1134" s="7">
        <v>0.96264769060645072</v>
      </c>
    </row>
    <row r="1135" spans="1:28">
      <c r="A1135" s="7">
        <v>0.99442483075743926</v>
      </c>
      <c r="B1135" s="7">
        <v>0.96308256874070541</v>
      </c>
      <c r="C1135" s="7">
        <v>0.99406245432474749</v>
      </c>
      <c r="D1135" s="7">
        <v>0.96120778095942083</v>
      </c>
      <c r="E1135" s="7">
        <v>0.99452536244128331</v>
      </c>
      <c r="F1135" s="7">
        <v>0.96137664804286771</v>
      </c>
      <c r="G1135" s="7">
        <v>0.99532188803666144</v>
      </c>
      <c r="H1135" s="7">
        <v>0.96189505183130086</v>
      </c>
      <c r="I1135" s="7">
        <v>0.99574461666353686</v>
      </c>
      <c r="J1135" s="7">
        <v>0.96258050692809061</v>
      </c>
      <c r="K1135" s="7">
        <v>0.99572023475047289</v>
      </c>
      <c r="L1135" s="7">
        <v>0.96191411746975464</v>
      </c>
      <c r="M1135" s="7">
        <v>0.99629174541877275</v>
      </c>
      <c r="N1135" s="7">
        <v>0.96363365648077459</v>
      </c>
      <c r="O1135" s="7">
        <v>0.99707535811894665</v>
      </c>
      <c r="P1135" s="7">
        <v>0.96291097799462255</v>
      </c>
      <c r="Q1135" s="7">
        <v>0.99778155980683803</v>
      </c>
      <c r="R1135" s="7">
        <v>0.96276662387490042</v>
      </c>
      <c r="S1135" s="7">
        <v>0.99784603725744669</v>
      </c>
      <c r="T1135" s="7">
        <v>0.9610525321891531</v>
      </c>
      <c r="U1135" s="7">
        <v>0.99841478721232879</v>
      </c>
      <c r="V1135" s="7">
        <v>0.96287920193053167</v>
      </c>
      <c r="W1135" s="7">
        <v>0.99886331165388631</v>
      </c>
      <c r="X1135" s="7">
        <v>0.96358463055332066</v>
      </c>
      <c r="Y1135" s="7">
        <v>0.99910198285393048</v>
      </c>
      <c r="Z1135" s="7">
        <v>0.96508355289080483</v>
      </c>
      <c r="AA1135" s="7">
        <v>0.99904741652245943</v>
      </c>
      <c r="AB1135" s="7">
        <v>0.96326777779997064</v>
      </c>
    </row>
    <row r="1136" spans="1:28">
      <c r="A1136" s="7">
        <v>0.99481517435176803</v>
      </c>
      <c r="B1136" s="7">
        <v>0.96441897920755937</v>
      </c>
      <c r="C1136" s="7">
        <v>0.99456167891317193</v>
      </c>
      <c r="D1136" s="7">
        <v>0.96288555714335156</v>
      </c>
      <c r="E1136" s="7">
        <v>0.9949491582082578</v>
      </c>
      <c r="F1136" s="7">
        <v>0.96288555714335089</v>
      </c>
      <c r="G1136" s="7">
        <v>0.99555627465213625</v>
      </c>
      <c r="H1136" s="7">
        <v>0.96278750528844581</v>
      </c>
      <c r="I1136" s="7">
        <v>0.99611417634281607</v>
      </c>
      <c r="J1136" s="7">
        <v>0.96408941602857379</v>
      </c>
      <c r="K1136" s="7">
        <v>0.99609626331166712</v>
      </c>
      <c r="L1136" s="7">
        <v>0.96342302657023782</v>
      </c>
      <c r="M1136" s="7">
        <v>0.99648687374217959</v>
      </c>
      <c r="N1136" s="7">
        <v>0.96443078174565078</v>
      </c>
      <c r="O1136" s="7">
        <v>0.99724300688189227</v>
      </c>
      <c r="P1136" s="7">
        <v>0.9638034314517675</v>
      </c>
      <c r="Q1136" s="7">
        <v>0.99792688777529315</v>
      </c>
      <c r="R1136" s="7">
        <v>0.9635274336379599</v>
      </c>
      <c r="S1136" s="7">
        <v>0.99825947770166057</v>
      </c>
      <c r="T1136" s="7">
        <v>0.96352017053759675</v>
      </c>
      <c r="U1136" s="7">
        <v>0.99853986701584929</v>
      </c>
      <c r="V1136" s="7">
        <v>0.96382612864040162</v>
      </c>
      <c r="W1136" s="7">
        <v>0.99891722572563879</v>
      </c>
      <c r="X1136" s="7">
        <v>0.96406581095239174</v>
      </c>
      <c r="Y1136" s="7">
        <v>0.99913138222478393</v>
      </c>
      <c r="Z1136" s="7">
        <v>0.96540222141924625</v>
      </c>
      <c r="AA1136" s="7">
        <v>0.99910907752764444</v>
      </c>
      <c r="AB1136" s="7">
        <v>0.96399681149894056</v>
      </c>
    </row>
    <row r="1137" spans="1:28">
      <c r="A1137" s="7">
        <v>0.99509924639161984</v>
      </c>
      <c r="B1137" s="7">
        <v>0.96543036593315401</v>
      </c>
      <c r="C1137" s="7">
        <v>0.99495270653756518</v>
      </c>
      <c r="D1137" s="7">
        <v>0.96422196761020551</v>
      </c>
      <c r="E1137" s="7">
        <v>0.99531997950436046</v>
      </c>
      <c r="F1137" s="7">
        <v>0.96422196761020484</v>
      </c>
      <c r="G1137" s="7">
        <v>0.99593496645997426</v>
      </c>
      <c r="H1137" s="7">
        <v>0.96429641438892899</v>
      </c>
      <c r="I1137" s="7">
        <v>0.99646613794212957</v>
      </c>
      <c r="J1137" s="7">
        <v>0.96552932567560523</v>
      </c>
      <c r="K1137" s="7">
        <v>0.99650539596741339</v>
      </c>
      <c r="L1137" s="7">
        <v>0.96510080275416854</v>
      </c>
      <c r="M1137" s="7">
        <v>0.99658239681263394</v>
      </c>
      <c r="N1137" s="7">
        <v>0.96483569959090676</v>
      </c>
      <c r="O1137" s="7">
        <v>0.99750829723204792</v>
      </c>
      <c r="P1137" s="7">
        <v>0.96524606476143526</v>
      </c>
      <c r="Q1137" s="7">
        <v>0.99807134027405875</v>
      </c>
      <c r="R1137" s="7">
        <v>0.96428551973838317</v>
      </c>
      <c r="S1137" s="7">
        <v>0.99847726431681394</v>
      </c>
      <c r="T1137" s="7">
        <v>0.96484931790408734</v>
      </c>
      <c r="U1137" s="7">
        <v>0.99860240691760949</v>
      </c>
      <c r="V1137" s="7">
        <v>0.9643073090394727</v>
      </c>
      <c r="W1137" s="7">
        <v>0.99899809683326746</v>
      </c>
      <c r="X1137" s="7">
        <v>0.96479484465136167</v>
      </c>
      <c r="Y1137" s="7">
        <v>0.99916434515574082</v>
      </c>
      <c r="Z1137" s="7">
        <v>0.96575992911214059</v>
      </c>
      <c r="AA1137" s="7">
        <v>0.99914860381301951</v>
      </c>
      <c r="AB1137" s="7">
        <v>0.96447708401046617</v>
      </c>
    </row>
    <row r="1138" spans="1:28">
      <c r="A1138" s="7">
        <v>0.99556009707497661</v>
      </c>
      <c r="B1138" s="7">
        <v>0.96708726070354012</v>
      </c>
      <c r="C1138" s="7">
        <v>0.99534942873901278</v>
      </c>
      <c r="D1138" s="7">
        <v>0.96566187725723696</v>
      </c>
      <c r="E1138" s="7">
        <v>0.99573920850660458</v>
      </c>
      <c r="F1138" s="7">
        <v>0.96587886238059095</v>
      </c>
      <c r="G1138" s="7">
        <v>0.99635126507551897</v>
      </c>
      <c r="H1138" s="7">
        <v>0.96597419057285971</v>
      </c>
      <c r="I1138" s="7">
        <v>0.99671251106164904</v>
      </c>
      <c r="J1138" s="7">
        <v>0.96654071240119988</v>
      </c>
      <c r="K1138" s="7">
        <v>0.99669043936773016</v>
      </c>
      <c r="L1138" s="7">
        <v>0.96587886238059095</v>
      </c>
      <c r="M1138" s="7">
        <v>0.99693754668996437</v>
      </c>
      <c r="N1138" s="7">
        <v>0.96634460869138994</v>
      </c>
      <c r="O1138" s="7">
        <v>0.99758106784893086</v>
      </c>
      <c r="P1138" s="7">
        <v>0.96565098260669124</v>
      </c>
      <c r="Q1138" s="7">
        <v>0.99823943045444052</v>
      </c>
      <c r="R1138" s="7">
        <v>0.96523244644825312</v>
      </c>
      <c r="S1138" s="7">
        <v>0.99861360227914575</v>
      </c>
      <c r="T1138" s="7">
        <v>0.9657962446139573</v>
      </c>
      <c r="U1138" s="7">
        <v>0.99877960330593019</v>
      </c>
      <c r="V1138" s="7">
        <v>0.96567277190778</v>
      </c>
      <c r="W1138" s="7">
        <v>0.99914456339486157</v>
      </c>
      <c r="X1138" s="7">
        <v>0.96616030751966897</v>
      </c>
      <c r="Y1138" s="7">
        <v>0.99933717782075815</v>
      </c>
      <c r="Z1138" s="7">
        <v>0.96765832196960766</v>
      </c>
      <c r="AA1138" s="7">
        <v>0.99918180589273453</v>
      </c>
      <c r="AB1138" s="7">
        <v>0.96488200185572215</v>
      </c>
    </row>
    <row r="1139" spans="1:28">
      <c r="A1139" s="7">
        <v>0.99593306935751591</v>
      </c>
      <c r="B1139" s="7">
        <v>0.96843002638321196</v>
      </c>
      <c r="C1139" s="7">
        <v>0.99566357957317342</v>
      </c>
      <c r="D1139" s="7">
        <v>0.96683577585346125</v>
      </c>
      <c r="E1139" s="7">
        <v>0.99595475980187609</v>
      </c>
      <c r="F1139" s="7">
        <v>0.9667713158377359</v>
      </c>
      <c r="G1139" s="7">
        <v>0.99654542115251676</v>
      </c>
      <c r="H1139" s="7">
        <v>0.9667713158377359</v>
      </c>
      <c r="I1139" s="7">
        <v>0.9969102799603109</v>
      </c>
      <c r="J1139" s="7">
        <v>0.96743316585834482</v>
      </c>
      <c r="K1139" s="7">
        <v>0.99700959679212975</v>
      </c>
      <c r="L1139" s="7">
        <v>0.9673187720276224</v>
      </c>
      <c r="M1139" s="7">
        <v>0.99711797915637823</v>
      </c>
      <c r="N1139" s="7">
        <v>0.96712266831781235</v>
      </c>
      <c r="O1139" s="7">
        <v>0.99791820766892025</v>
      </c>
      <c r="P1139" s="7">
        <v>0.96754937546415831</v>
      </c>
      <c r="Q1139" s="7">
        <v>0.99847142992215498</v>
      </c>
      <c r="R1139" s="7">
        <v>0.96659790931656042</v>
      </c>
      <c r="S1139" s="7">
        <v>0.99888362226947813</v>
      </c>
      <c r="T1139" s="7">
        <v>0.96769463747142437</v>
      </c>
      <c r="U1139" s="7">
        <v>0.99894203332855747</v>
      </c>
      <c r="V1139" s="7">
        <v>0.96700191927427059</v>
      </c>
      <c r="W1139" s="7">
        <v>0.99928653711714299</v>
      </c>
      <c r="X1139" s="7">
        <v>0.96748945488615956</v>
      </c>
      <c r="Y1139" s="7">
        <v>0.99943250305352549</v>
      </c>
      <c r="Z1139" s="7">
        <v>0.9687123794098369</v>
      </c>
      <c r="AA1139" s="7">
        <v>0.99928931738895466</v>
      </c>
      <c r="AB1139" s="7">
        <v>0.96624746472402945</v>
      </c>
    </row>
    <row r="1140" spans="1:28">
      <c r="A1140" s="7">
        <v>0.99625494954655669</v>
      </c>
      <c r="B1140" s="7">
        <v>0.96960392497943626</v>
      </c>
      <c r="C1140" s="7">
        <v>0.9960935201407709</v>
      </c>
      <c r="D1140" s="7">
        <v>0.96849267062384736</v>
      </c>
      <c r="E1140" s="7">
        <v>0.996300920568435</v>
      </c>
      <c r="F1140" s="7">
        <v>0.96821122548476735</v>
      </c>
      <c r="G1140" s="7">
        <v>0.99688650615264796</v>
      </c>
      <c r="H1140" s="7">
        <v>0.96821122548476735</v>
      </c>
      <c r="I1140" s="7">
        <v>0.99716922313694867</v>
      </c>
      <c r="J1140" s="7">
        <v>0.96860706445456912</v>
      </c>
      <c r="K1140" s="7">
        <v>0.99718869843188584</v>
      </c>
      <c r="L1140" s="7">
        <v>0.96813042349322531</v>
      </c>
      <c r="M1140" s="7">
        <v>0.99744047157372429</v>
      </c>
      <c r="N1140" s="7">
        <v>0.9685625779648438</v>
      </c>
      <c r="O1140" s="7">
        <v>0.99805637972629302</v>
      </c>
      <c r="P1140" s="7">
        <v>0.96832743509058072</v>
      </c>
      <c r="Q1140" s="7">
        <v>0.99855284860327742</v>
      </c>
      <c r="R1140" s="7">
        <v>0.9670790897156315</v>
      </c>
      <c r="S1140" s="7">
        <v>0.99895002062775662</v>
      </c>
      <c r="T1140" s="7">
        <v>0.96817581787049545</v>
      </c>
      <c r="U1140" s="7">
        <v>0.99907666783929128</v>
      </c>
      <c r="V1140" s="7">
        <v>0.96810954207967947</v>
      </c>
      <c r="W1140" s="7">
        <v>0.99934943686752087</v>
      </c>
      <c r="X1140" s="7">
        <v>0.96810954207967947</v>
      </c>
      <c r="Y1140" s="7">
        <v>0.99949842891543927</v>
      </c>
      <c r="Z1140" s="7">
        <v>0.96944141310880683</v>
      </c>
      <c r="AA1140" s="7">
        <v>0.99937074153682726</v>
      </c>
      <c r="AB1140" s="7">
        <v>0.96730152216425869</v>
      </c>
    </row>
    <row r="1141" spans="1:28">
      <c r="A1141" s="7">
        <v>0.99648179844169016</v>
      </c>
      <c r="B1141" s="7">
        <v>0.97049637843658121</v>
      </c>
      <c r="C1141" s="7">
        <v>0.9964219074175672</v>
      </c>
      <c r="D1141" s="7">
        <v>0.9698354363035192</v>
      </c>
      <c r="E1141" s="7">
        <v>0.99655300598154906</v>
      </c>
      <c r="F1141" s="7">
        <v>0.96938512408099164</v>
      </c>
      <c r="G1141" s="7">
        <v>0.99712526565273973</v>
      </c>
      <c r="H1141" s="7">
        <v>0.96938512408099164</v>
      </c>
      <c r="I1141" s="7">
        <v>0.99734017591375812</v>
      </c>
      <c r="J1141" s="7">
        <v>0.96938512408099153</v>
      </c>
      <c r="K1141" s="7">
        <v>0.99736525360283035</v>
      </c>
      <c r="L1141" s="7">
        <v>0.96902287695037026</v>
      </c>
      <c r="M1141" s="7">
        <v>0.9975923287626518</v>
      </c>
      <c r="N1141" s="7">
        <v>0.9693043220894495</v>
      </c>
      <c r="O1141" s="7">
        <v>0.99814020410776583</v>
      </c>
      <c r="P1141" s="7">
        <v>0.9688086154896518</v>
      </c>
      <c r="Q1141" s="7">
        <v>0.99886451581273528</v>
      </c>
      <c r="R1141" s="7">
        <v>0.96897748257309857</v>
      </c>
      <c r="S1141" s="7">
        <v>0.99905802862388959</v>
      </c>
      <c r="T1141" s="7">
        <v>0.96896114059728122</v>
      </c>
      <c r="U1141" s="7">
        <v>0.99929903193443881</v>
      </c>
      <c r="V1141" s="7">
        <v>0.97000793493714654</v>
      </c>
      <c r="W1141" s="7">
        <v>0.99952106332926616</v>
      </c>
      <c r="X1141" s="7">
        <v>0.97000793493714654</v>
      </c>
      <c r="Y1141" s="7">
        <v>0.99953851896660306</v>
      </c>
      <c r="Z1141" s="7">
        <v>0.96992168562033243</v>
      </c>
      <c r="AA1141" s="7">
        <v>0.99945453726182232</v>
      </c>
      <c r="AB1141" s="7">
        <v>0.96842821060812123</v>
      </c>
    </row>
    <row r="1142" spans="1:28">
      <c r="A1142" s="7">
        <v>0.99671375654617345</v>
      </c>
      <c r="B1142" s="7">
        <v>0.97144330514645116</v>
      </c>
      <c r="C1142" s="7">
        <v>0.99661931942211524</v>
      </c>
      <c r="D1142" s="7">
        <v>0.97072788976066415</v>
      </c>
      <c r="E1142" s="7">
        <v>0.99681605163001596</v>
      </c>
      <c r="F1142" s="7">
        <v>0.97068521904602889</v>
      </c>
      <c r="G1142" s="7">
        <v>0.99730280476819266</v>
      </c>
      <c r="H1142" s="7">
        <v>0.9703320507908616</v>
      </c>
      <c r="I1142" s="7">
        <v>0.9975949290713565</v>
      </c>
      <c r="J1142" s="7">
        <v>0.97071427144748212</v>
      </c>
      <c r="K1142" s="7">
        <v>0.99759443579588325</v>
      </c>
      <c r="L1142" s="7">
        <v>0.97019677554659456</v>
      </c>
      <c r="M1142" s="7">
        <v>0.99777031191956678</v>
      </c>
      <c r="N1142" s="7">
        <v>0.97019677554659445</v>
      </c>
      <c r="O1142" s="7">
        <v>0.99829587795907238</v>
      </c>
      <c r="P1142" s="7">
        <v>0.96975554219952176</v>
      </c>
      <c r="Q1142" s="7">
        <v>0.99899058344802161</v>
      </c>
      <c r="R1142" s="7">
        <v>0.96975554219952098</v>
      </c>
      <c r="S1142" s="7">
        <v>0.99924305871562558</v>
      </c>
      <c r="T1142" s="7">
        <v>0.97031207726486179</v>
      </c>
      <c r="U1142" s="7">
        <v>0.99933377632430564</v>
      </c>
      <c r="V1142" s="7">
        <v>0.97032660346558797</v>
      </c>
      <c r="W1142" s="7">
        <v>0.99958935448681929</v>
      </c>
      <c r="X1142" s="7">
        <v>0.97076602103756982</v>
      </c>
      <c r="Y1142" s="7">
        <v>0.99956880922748237</v>
      </c>
      <c r="Z1142" s="7">
        <v>0.97032660346558841</v>
      </c>
      <c r="AA1142" s="7">
        <v>0.9995944603120499</v>
      </c>
      <c r="AB1142" s="7">
        <v>0.9703266034655883</v>
      </c>
    </row>
    <row r="1143" spans="1:28">
      <c r="A1143" s="7">
        <v>0.99699169753480543</v>
      </c>
      <c r="B1143" s="7">
        <v>0.97277245251294175</v>
      </c>
      <c r="C1143" s="7">
        <v>0.99682337509989327</v>
      </c>
      <c r="D1143" s="7">
        <v>0.97167481647053411</v>
      </c>
      <c r="E1143" s="7">
        <v>0.9970864041020514</v>
      </c>
      <c r="F1143" s="7">
        <v>0.97202798472570073</v>
      </c>
      <c r="G1143" s="7">
        <v>0.99754681172982496</v>
      </c>
      <c r="H1143" s="7">
        <v>0.97167481647053344</v>
      </c>
      <c r="I1143" s="7">
        <v>0.99783627416802867</v>
      </c>
      <c r="J1143" s="7">
        <v>0.97205703712715397</v>
      </c>
      <c r="K1143" s="7">
        <v>0.99782871092655956</v>
      </c>
      <c r="L1143" s="7">
        <v>0.97152592291308515</v>
      </c>
      <c r="M1143" s="7">
        <v>0.99802422367094556</v>
      </c>
      <c r="N1143" s="7">
        <v>0.97153954122626629</v>
      </c>
      <c r="O1143" s="7">
        <v>0.99841562707546205</v>
      </c>
      <c r="P1143" s="7">
        <v>0.97049728632412746</v>
      </c>
      <c r="Q1143" s="7">
        <v>0.9991989452341199</v>
      </c>
      <c r="R1143" s="7">
        <v>0.97108468956601157</v>
      </c>
      <c r="S1143" s="7">
        <v>0.99941923569292446</v>
      </c>
      <c r="T1143" s="7">
        <v>0.97167754013316909</v>
      </c>
      <c r="U1143" s="7">
        <v>0.99940934537226589</v>
      </c>
      <c r="V1143" s="7">
        <v>0.97108468956601124</v>
      </c>
      <c r="W1143" s="7">
        <v>0.9996136158191079</v>
      </c>
      <c r="X1143" s="7">
        <v>0.97108468956601124</v>
      </c>
      <c r="Y1143" s="7">
        <v>0.99962315351905995</v>
      </c>
      <c r="Z1143" s="7">
        <v>0.97106834759019411</v>
      </c>
      <c r="AA1143" s="7">
        <v>0.99969327602548752</v>
      </c>
      <c r="AB1143" s="7">
        <v>0.97167754013316887</v>
      </c>
    </row>
    <row r="1144" spans="1:28">
      <c r="A1144" s="7">
        <v>0.99726146378847769</v>
      </c>
      <c r="B1144" s="7">
        <v>0.974072547477979</v>
      </c>
      <c r="C1144" s="7">
        <v>0.99710335847172826</v>
      </c>
      <c r="D1144" s="7">
        <v>0.97297491143557135</v>
      </c>
      <c r="E1144" s="7">
        <v>0.997276381514833</v>
      </c>
      <c r="F1144" s="7">
        <v>0.97297491143557069</v>
      </c>
      <c r="G1144" s="7">
        <v>0.99778382207606997</v>
      </c>
      <c r="H1144" s="7">
        <v>0.97300396383702403</v>
      </c>
      <c r="I1144" s="7">
        <v>0.99799130487248822</v>
      </c>
      <c r="J1144" s="7">
        <v>0.97300396383702392</v>
      </c>
      <c r="K1144" s="7">
        <v>0.9979933825763827</v>
      </c>
      <c r="L1144" s="7">
        <v>0.9724728496229551</v>
      </c>
      <c r="M1144" s="7">
        <v>0.99824547796233987</v>
      </c>
      <c r="N1144" s="7">
        <v>0.97283963619130354</v>
      </c>
      <c r="O1144" s="7">
        <v>0.99861920057332454</v>
      </c>
      <c r="P1144" s="7">
        <v>0.97182643369061805</v>
      </c>
      <c r="Q1144" s="7">
        <v>0.99930662800592696</v>
      </c>
      <c r="R1144" s="7">
        <v>0.97182643369061728</v>
      </c>
      <c r="S1144" s="7">
        <v>0.99963082512797186</v>
      </c>
      <c r="T1144" s="7">
        <v>0.97354415692654661</v>
      </c>
      <c r="U1144" s="7">
        <v>0.99957611844362648</v>
      </c>
      <c r="V1144" s="7">
        <v>0.97295130635938876</v>
      </c>
      <c r="W1144" s="7">
        <v>0.9997537924056642</v>
      </c>
      <c r="X1144" s="7">
        <v>0.97295130635938876</v>
      </c>
      <c r="Y1144" s="7">
        <v>0.99975678702293935</v>
      </c>
      <c r="Z1144" s="7">
        <v>0.97293496438357163</v>
      </c>
      <c r="AA1144" s="7">
        <v>0.99982213171581014</v>
      </c>
      <c r="AB1144" s="7">
        <v>0.97354415692654639</v>
      </c>
    </row>
    <row r="1145" spans="1:28">
      <c r="A1145" s="7">
        <v>0.99750568399540063</v>
      </c>
      <c r="B1145" s="7">
        <v>0.9753435900415629</v>
      </c>
      <c r="C1145" s="7">
        <v>0.9973823927473876</v>
      </c>
      <c r="D1145" s="7">
        <v>0.97430405880206195</v>
      </c>
      <c r="E1145" s="7">
        <v>0.99751202657491789</v>
      </c>
      <c r="F1145" s="7">
        <v>0.97424595399915459</v>
      </c>
      <c r="G1145" s="7">
        <v>0.99801558496077447</v>
      </c>
      <c r="H1145" s="7">
        <v>0.97430405880206128</v>
      </c>
      <c r="I1145" s="7">
        <v>0.99819996782065268</v>
      </c>
      <c r="J1145" s="7">
        <v>0.97430405880206117</v>
      </c>
      <c r="K1145" s="7">
        <v>0.99822596006118458</v>
      </c>
      <c r="L1145" s="7">
        <v>0.97381561530262695</v>
      </c>
      <c r="M1145" s="7">
        <v>0.99846836512673343</v>
      </c>
      <c r="N1145" s="7">
        <v>0.97416878355779413</v>
      </c>
      <c r="O1145" s="7">
        <v>0.99889738698216823</v>
      </c>
      <c r="P1145" s="7">
        <v>0.97369305048399557</v>
      </c>
      <c r="Q1145" s="7">
        <v>0.99949397851947752</v>
      </c>
      <c r="R1145" s="7">
        <v>0.97317737035819785</v>
      </c>
      <c r="S1145" s="7">
        <v>0.99971227378079341</v>
      </c>
      <c r="T1145" s="7">
        <v>0.97430224302696988</v>
      </c>
      <c r="U1145" s="7">
        <v>0.99968469466196019</v>
      </c>
      <c r="V1145" s="7">
        <v>0.9742940720390606</v>
      </c>
      <c r="W1145" s="7">
        <v>0.99979872079879128</v>
      </c>
      <c r="X1145" s="7">
        <v>0.97369305048399446</v>
      </c>
      <c r="Y1145" s="7">
        <v>0.99985300314573256</v>
      </c>
      <c r="Z1145" s="7">
        <v>0.9742859010511522</v>
      </c>
      <c r="AA1145" s="7">
        <v>0.99987193483538273</v>
      </c>
      <c r="AB1145" s="7">
        <v>0.97428590105115209</v>
      </c>
    </row>
    <row r="1146" spans="1:28">
      <c r="A1146" s="7">
        <v>0.99761808660109741</v>
      </c>
      <c r="B1146" s="7">
        <v>0.97615524150716582</v>
      </c>
      <c r="C1146" s="7">
        <v>0.99761776859896412</v>
      </c>
      <c r="D1146" s="7">
        <v>0.97557510136564585</v>
      </c>
      <c r="E1146" s="7">
        <v>0.9977513250467871</v>
      </c>
      <c r="F1146" s="7">
        <v>0.97557510136564518</v>
      </c>
      <c r="G1146" s="7">
        <v>0.99820449357623176</v>
      </c>
      <c r="H1146" s="7">
        <v>0.97557510136564518</v>
      </c>
      <c r="I1146" s="7">
        <v>0.99839019468504353</v>
      </c>
      <c r="J1146" s="7">
        <v>0.97557510136564507</v>
      </c>
      <c r="K1146" s="7">
        <v>0.99843561932668112</v>
      </c>
      <c r="L1146" s="7">
        <v>0.97511571026766419</v>
      </c>
      <c r="M1146" s="7">
        <v>0.99862593737115823</v>
      </c>
      <c r="N1146" s="7">
        <v>0.97511571026766408</v>
      </c>
      <c r="O1146" s="7">
        <v>0.99909819703888325</v>
      </c>
      <c r="P1146" s="7">
        <v>0.97504398715157614</v>
      </c>
      <c r="Q1146" s="7">
        <v>0.99972510251750246</v>
      </c>
      <c r="R1146" s="7">
        <v>0.97504398715157536</v>
      </c>
      <c r="S1146" s="7">
        <v>0.99979018118784013</v>
      </c>
      <c r="T1146" s="7">
        <v>0.97504398715157559</v>
      </c>
      <c r="U1146" s="7">
        <v>0.99974376012473376</v>
      </c>
      <c r="V1146" s="7">
        <v>0.9750358161636663</v>
      </c>
      <c r="W1146" s="7">
        <v>0.99987689620283238</v>
      </c>
      <c r="X1146" s="7">
        <v>0.97504398715157503</v>
      </c>
      <c r="Y1146" s="7">
        <v>0.99990467476723255</v>
      </c>
      <c r="Z1146" s="7">
        <v>0.97504398715157548</v>
      </c>
      <c r="AA1146" s="7">
        <v>0.99990988006934278</v>
      </c>
      <c r="AB1146" s="7">
        <v>0.97504398715157536</v>
      </c>
    </row>
    <row r="1147" spans="1:28">
      <c r="A1147" s="7">
        <v>0.99999999999999889</v>
      </c>
      <c r="B1147" s="7">
        <v>0.9997684886759185</v>
      </c>
      <c r="C1147" s="7">
        <v>0.9977107800241839</v>
      </c>
      <c r="D1147" s="7">
        <v>0.97638675283124876</v>
      </c>
      <c r="E1147" s="7">
        <v>0.99785727398853075</v>
      </c>
      <c r="F1147" s="7">
        <v>0.97638675283124809</v>
      </c>
      <c r="G1147" s="7">
        <v>0.99830594449934773</v>
      </c>
      <c r="H1147" s="7">
        <v>0.97638675283124809</v>
      </c>
      <c r="I1147" s="7">
        <v>0.99850081118768497</v>
      </c>
      <c r="J1147" s="7">
        <v>0.97638675283124798</v>
      </c>
      <c r="K1147" s="7">
        <v>0.99862830213343301</v>
      </c>
      <c r="L1147" s="7">
        <v>0.97638675283124809</v>
      </c>
      <c r="M1147" s="7">
        <v>0.99881779994856656</v>
      </c>
      <c r="N1147" s="7">
        <v>0.97638675283124798</v>
      </c>
      <c r="O1147" s="7">
        <v>0.99928887447805759</v>
      </c>
      <c r="P1147" s="7">
        <v>0.97638675283124798</v>
      </c>
      <c r="Q1147" s="7">
        <v>0.99984329092558344</v>
      </c>
      <c r="R1147" s="7">
        <v>0.97638675283124721</v>
      </c>
      <c r="S1147" s="7">
        <v>0.99991058354418505</v>
      </c>
      <c r="T1147" s="7">
        <v>0.97638675283124743</v>
      </c>
      <c r="U1147" s="7">
        <v>0.99983756997737416</v>
      </c>
      <c r="V1147" s="7">
        <v>0.97638675283124687</v>
      </c>
      <c r="W1147" s="7">
        <v>0.99995417303901091</v>
      </c>
      <c r="X1147" s="7">
        <v>0.97638675283124687</v>
      </c>
      <c r="Y1147" s="7">
        <v>0.99996080083886185</v>
      </c>
      <c r="Z1147" s="7">
        <v>0.97638675283124732</v>
      </c>
      <c r="AA1147" s="7">
        <v>0.99997391265165037</v>
      </c>
      <c r="AB1147" s="7">
        <v>0.97638675283124721</v>
      </c>
    </row>
    <row r="1148" spans="1:28">
      <c r="A1148" s="7">
        <v>0.99999999999999889</v>
      </c>
      <c r="B1148" s="7">
        <v>0.99999999999999989</v>
      </c>
      <c r="C1148" s="7">
        <v>1.0000000000000009</v>
      </c>
      <c r="D1148" s="7">
        <v>1.0000000000000016</v>
      </c>
      <c r="E1148" s="7">
        <v>1.0000000000000007</v>
      </c>
      <c r="F1148" s="7">
        <v>1.0000000000000009</v>
      </c>
      <c r="G1148" s="7">
        <v>0.99999999999999933</v>
      </c>
      <c r="H1148" s="7">
        <v>1.0000000000000009</v>
      </c>
      <c r="I1148" s="7">
        <v>0.99999999999999889</v>
      </c>
      <c r="J1148" s="7">
        <v>1.0000000000000007</v>
      </c>
      <c r="K1148" s="7">
        <v>1.0000000000000013</v>
      </c>
      <c r="L1148" s="7">
        <v>1.0000000000000009</v>
      </c>
      <c r="M1148" s="7">
        <v>1.000000000000002</v>
      </c>
      <c r="N1148" s="7">
        <v>1.0000000000000007</v>
      </c>
      <c r="O1148" s="7">
        <v>1.0000000000000024</v>
      </c>
      <c r="P1148" s="7">
        <v>1.0000000000000007</v>
      </c>
      <c r="Q1148" s="7">
        <v>1.0000000000000018</v>
      </c>
      <c r="R1148" s="7">
        <v>0.99999999999999989</v>
      </c>
      <c r="S1148" s="7">
        <v>1</v>
      </c>
      <c r="T1148" s="7">
        <v>1.0000000000000002</v>
      </c>
      <c r="U1148" s="7">
        <v>1.0000000000000016</v>
      </c>
      <c r="V1148" s="7">
        <v>0.99999999999999956</v>
      </c>
      <c r="W1148" s="7">
        <v>1.0000000000000004</v>
      </c>
      <c r="X1148" s="7">
        <v>0.99999999999999956</v>
      </c>
      <c r="Y1148" s="7">
        <v>0.99999999999999978</v>
      </c>
      <c r="Z1148" s="7">
        <v>1</v>
      </c>
      <c r="AA1148" s="7">
        <v>0.99999999999999789</v>
      </c>
      <c r="AB1148" s="7">
        <v>0.99999999999999989</v>
      </c>
    </row>
    <row r="1149" spans="1:28">
      <c r="A1149" s="7"/>
      <c r="B1149" s="7"/>
      <c r="C1149" s="7"/>
      <c r="D1149" s="7"/>
      <c r="E1149" s="7"/>
      <c r="F1149" s="7"/>
      <c r="G1149" s="7"/>
      <c r="H1149" s="7"/>
      <c r="I1149" s="7"/>
      <c r="J1149" s="7"/>
      <c r="K1149" s="7"/>
      <c r="L1149" s="7"/>
      <c r="M1149" s="7"/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</row>
  </sheetData>
  <mergeCells count="14">
    <mergeCell ref="AA1:AB1"/>
    <mergeCell ref="A1:B1"/>
    <mergeCell ref="K1:L1"/>
    <mergeCell ref="O1:P1"/>
    <mergeCell ref="W1:X1"/>
    <mergeCell ref="Y1:Z1"/>
    <mergeCell ref="C1:D1"/>
    <mergeCell ref="E1:F1"/>
    <mergeCell ref="G1:H1"/>
    <mergeCell ref="I1:J1"/>
    <mergeCell ref="M1:N1"/>
    <mergeCell ref="Q1:R1"/>
    <mergeCell ref="S1:T1"/>
    <mergeCell ref="U1:V1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O3536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5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5">
      <c r="A2" s="3" t="s">
        <v>445</v>
      </c>
      <c r="B2">
        <v>33.049999999999997</v>
      </c>
      <c r="C2" s="4">
        <v>16565</v>
      </c>
      <c r="D2">
        <f t="shared" ref="D2:D64" si="0">C2/B2</f>
        <v>501.21028744326782</v>
      </c>
      <c r="E2" s="6">
        <f>C2/978625</f>
        <v>1.6926810576063354E-2</v>
      </c>
      <c r="F2" s="7">
        <f>E2</f>
        <v>1.6926810576063354E-2</v>
      </c>
      <c r="G2" s="6">
        <f>B2/11014.58</f>
        <v>3.0005683376034308E-3</v>
      </c>
      <c r="H2" s="7">
        <f>G2</f>
        <v>3.0005683376034308E-3</v>
      </c>
      <c r="I2">
        <f>F2*H3-F3*H2</f>
        <v>3.1329020215848226E-7</v>
      </c>
      <c r="J2" s="8" t="s">
        <v>1115</v>
      </c>
      <c r="K2" s="2"/>
      <c r="L2" s="2"/>
      <c r="M2" s="2"/>
      <c r="N2" s="2"/>
      <c r="O2" s="2"/>
    </row>
    <row r="3" spans="1:15">
      <c r="A3" s="3" t="s">
        <v>184</v>
      </c>
      <c r="B3">
        <v>1.8</v>
      </c>
      <c r="C3" s="4">
        <v>800</v>
      </c>
      <c r="D3">
        <f t="shared" si="0"/>
        <v>444.44444444444446</v>
      </c>
      <c r="E3" s="6">
        <f t="shared" ref="E3:E66" si="1">C3/978625</f>
        <v>8.174734959764976E-4</v>
      </c>
      <c r="F3" s="7">
        <f t="shared" ref="F3:F66" si="2">F2+E3</f>
        <v>1.7744284072039852E-2</v>
      </c>
      <c r="G3" s="6">
        <f t="shared" ref="G3:G66" si="3">B3/11014.58</f>
        <v>1.6341975817507341E-4</v>
      </c>
      <c r="H3" s="7">
        <f t="shared" ref="H3:H66" si="4">H2+G3</f>
        <v>3.163988095778504E-3</v>
      </c>
      <c r="I3">
        <f t="shared" ref="I3:I66" si="5">F3*H4-F4*H3</f>
        <v>6.4673228400688915E-6</v>
      </c>
      <c r="J3" s="2"/>
      <c r="K3" s="4"/>
      <c r="L3" s="4"/>
      <c r="M3" s="4"/>
      <c r="N3" s="4"/>
      <c r="O3" s="4"/>
    </row>
    <row r="4" spans="1:15">
      <c r="A4" s="3" t="s">
        <v>249</v>
      </c>
      <c r="B4">
        <v>36.97</v>
      </c>
      <c r="C4" s="4">
        <v>16421</v>
      </c>
      <c r="D4">
        <f t="shared" si="0"/>
        <v>444.17094941844738</v>
      </c>
      <c r="E4" s="6">
        <f t="shared" si="1"/>
        <v>1.6779665346787584E-2</v>
      </c>
      <c r="F4" s="7">
        <f t="shared" si="2"/>
        <v>3.4523949418827436E-2</v>
      </c>
      <c r="G4" s="6">
        <f t="shared" si="3"/>
        <v>3.3564602554069243E-3</v>
      </c>
      <c r="H4" s="7">
        <f t="shared" si="4"/>
        <v>6.5204483511854278E-3</v>
      </c>
      <c r="I4">
        <f t="shared" si="5"/>
        <v>1.1099902477152833E-5</v>
      </c>
      <c r="J4" s="2"/>
      <c r="K4" s="4"/>
      <c r="L4" s="4"/>
      <c r="M4" s="4"/>
      <c r="N4" s="4"/>
      <c r="O4" s="4"/>
    </row>
    <row r="5" spans="1:15">
      <c r="A5" s="3" t="s">
        <v>940</v>
      </c>
      <c r="B5">
        <v>33.409999999999997</v>
      </c>
      <c r="C5" s="4">
        <v>14051</v>
      </c>
      <c r="D5">
        <f t="shared" si="0"/>
        <v>420.56270577671359</v>
      </c>
      <c r="E5" s="6">
        <f t="shared" si="1"/>
        <v>1.435790011495721E-2</v>
      </c>
      <c r="F5" s="7">
        <f t="shared" si="2"/>
        <v>4.8881849533784646E-2</v>
      </c>
      <c r="G5" s="6">
        <f t="shared" si="3"/>
        <v>3.0332522892384454E-3</v>
      </c>
      <c r="H5" s="7">
        <f t="shared" si="4"/>
        <v>9.5537006404238737E-3</v>
      </c>
      <c r="I5">
        <f t="shared" si="5"/>
        <v>3.9485438321152288E-6</v>
      </c>
      <c r="J5" s="2"/>
      <c r="K5" s="4"/>
      <c r="L5" s="4"/>
      <c r="M5" s="4"/>
      <c r="N5" s="4"/>
      <c r="O5" s="4"/>
    </row>
    <row r="6" spans="1:15">
      <c r="A6" s="3" t="s">
        <v>257</v>
      </c>
      <c r="B6">
        <v>7.61</v>
      </c>
      <c r="C6" s="4">
        <v>3055</v>
      </c>
      <c r="D6">
        <f t="shared" si="0"/>
        <v>401.4454664914586</v>
      </c>
      <c r="E6" s="6">
        <f t="shared" si="1"/>
        <v>3.1217269127602502E-3</v>
      </c>
      <c r="F6" s="7">
        <f t="shared" si="2"/>
        <v>5.2003576446544894E-2</v>
      </c>
      <c r="G6" s="6">
        <f t="shared" si="3"/>
        <v>6.9090242206239368E-4</v>
      </c>
      <c r="H6" s="7">
        <f t="shared" si="4"/>
        <v>1.0244603062486268E-2</v>
      </c>
      <c r="I6">
        <f t="shared" si="5"/>
        <v>6.3139748470100602E-6</v>
      </c>
      <c r="J6" s="2"/>
      <c r="K6" s="2"/>
      <c r="L6" s="2"/>
      <c r="M6" s="2"/>
      <c r="N6" s="2"/>
      <c r="O6" s="2"/>
    </row>
    <row r="7" spans="1:15">
      <c r="A7" s="3" t="s">
        <v>179</v>
      </c>
      <c r="B7">
        <v>9.5500000000000007</v>
      </c>
      <c r="C7" s="4">
        <v>3704</v>
      </c>
      <c r="D7">
        <f t="shared" si="0"/>
        <v>387.85340314136124</v>
      </c>
      <c r="E7" s="6">
        <f t="shared" si="1"/>
        <v>3.7849022863711839E-3</v>
      </c>
      <c r="F7" s="7">
        <f t="shared" si="2"/>
        <v>5.5788478732916078E-2</v>
      </c>
      <c r="G7" s="6">
        <f t="shared" si="3"/>
        <v>8.6703260587330617E-4</v>
      </c>
      <c r="H7" s="7">
        <f t="shared" si="4"/>
        <v>1.1111635668359574E-2</v>
      </c>
      <c r="I7">
        <f t="shared" si="5"/>
        <v>4.5887691055269096E-7</v>
      </c>
      <c r="J7" s="2"/>
      <c r="K7" s="2"/>
      <c r="L7" s="2"/>
      <c r="M7" s="2"/>
      <c r="N7" s="2"/>
      <c r="O7" s="2"/>
    </row>
    <row r="8" spans="1:15">
      <c r="A8" s="3" t="s">
        <v>639</v>
      </c>
      <c r="B8">
        <v>0.66</v>
      </c>
      <c r="C8" s="4">
        <v>254</v>
      </c>
      <c r="D8">
        <f t="shared" si="0"/>
        <v>384.84848484848482</v>
      </c>
      <c r="E8" s="6">
        <f t="shared" si="1"/>
        <v>2.59547834972538E-4</v>
      </c>
      <c r="F8" s="7">
        <f t="shared" si="2"/>
        <v>5.6048026567888619E-2</v>
      </c>
      <c r="G8" s="6">
        <f t="shared" si="3"/>
        <v>5.9920577997526918E-5</v>
      </c>
      <c r="H8" s="7">
        <f t="shared" si="4"/>
        <v>1.1171556246357101E-2</v>
      </c>
      <c r="I8">
        <f t="shared" si="5"/>
        <v>2.1707508875993468E-5</v>
      </c>
      <c r="J8" s="2"/>
      <c r="K8" s="2"/>
      <c r="L8" s="2"/>
      <c r="M8" s="2"/>
      <c r="N8" s="2"/>
      <c r="O8" s="2"/>
    </row>
    <row r="9" spans="1:15">
      <c r="A9" s="3" t="s">
        <v>599</v>
      </c>
      <c r="B9">
        <v>28.95</v>
      </c>
      <c r="C9" s="4">
        <v>11003</v>
      </c>
      <c r="D9">
        <f t="shared" si="0"/>
        <v>380.06908462867011</v>
      </c>
      <c r="E9" s="6">
        <f t="shared" si="1"/>
        <v>1.1243326095286754E-2</v>
      </c>
      <c r="F9" s="7">
        <f t="shared" si="2"/>
        <v>6.7291352663175374E-2</v>
      </c>
      <c r="G9" s="6">
        <f t="shared" si="3"/>
        <v>2.6283344439824306E-3</v>
      </c>
      <c r="H9" s="7">
        <f t="shared" si="4"/>
        <v>1.3799890690339531E-2</v>
      </c>
      <c r="I9">
        <f t="shared" si="5"/>
        <v>4.2771645660790933E-6</v>
      </c>
      <c r="J9" s="2"/>
      <c r="K9" s="2"/>
      <c r="L9" s="2"/>
      <c r="M9" s="2"/>
      <c r="N9" s="2"/>
      <c r="O9" s="2"/>
    </row>
    <row r="10" spans="1:15">
      <c r="A10" s="3" t="s">
        <v>254</v>
      </c>
      <c r="B10">
        <v>3.89</v>
      </c>
      <c r="C10" s="4">
        <v>1382</v>
      </c>
      <c r="D10">
        <f t="shared" si="0"/>
        <v>355.26992287917739</v>
      </c>
      <c r="E10" s="6">
        <f t="shared" si="1"/>
        <v>1.4121854642993998E-3</v>
      </c>
      <c r="F10" s="7">
        <f t="shared" si="2"/>
        <v>6.8703538127474775E-2</v>
      </c>
      <c r="G10" s="6">
        <f t="shared" si="3"/>
        <v>3.5316825516724199E-4</v>
      </c>
      <c r="H10" s="7">
        <f t="shared" si="4"/>
        <v>1.4153058945506773E-2</v>
      </c>
      <c r="I10">
        <f t="shared" si="5"/>
        <v>8.4334429023913762E-6</v>
      </c>
      <c r="J10" s="2"/>
      <c r="K10" s="2"/>
      <c r="L10" s="2"/>
      <c r="M10" s="2"/>
      <c r="N10" s="2"/>
      <c r="O10" s="2"/>
    </row>
    <row r="11" spans="1:15">
      <c r="A11" s="3" t="s">
        <v>1001</v>
      </c>
      <c r="B11">
        <v>5.5</v>
      </c>
      <c r="C11" s="4">
        <v>1789</v>
      </c>
      <c r="D11">
        <f t="shared" si="0"/>
        <v>325.27272727272725</v>
      </c>
      <c r="E11" s="6">
        <f t="shared" si="1"/>
        <v>1.8280751053774429E-3</v>
      </c>
      <c r="F11" s="7">
        <f t="shared" si="2"/>
        <v>7.0531613232852217E-2</v>
      </c>
      <c r="G11" s="6">
        <f t="shared" si="3"/>
        <v>4.9933814997939099E-4</v>
      </c>
      <c r="H11" s="7">
        <f t="shared" si="4"/>
        <v>1.4652397095486163E-2</v>
      </c>
      <c r="I11">
        <f t="shared" si="5"/>
        <v>3.6002822980361849E-5</v>
      </c>
      <c r="J11" s="2"/>
      <c r="K11" s="2"/>
      <c r="L11" s="2"/>
      <c r="M11" s="2"/>
      <c r="N11" s="2"/>
      <c r="O11" s="2"/>
    </row>
    <row r="12" spans="1:15">
      <c r="A12" s="3" t="s">
        <v>794</v>
      </c>
      <c r="B12">
        <v>22.67</v>
      </c>
      <c r="C12" s="4">
        <v>7291</v>
      </c>
      <c r="D12">
        <f t="shared" si="0"/>
        <v>321.61446846052047</v>
      </c>
      <c r="E12" s="6">
        <f t="shared" si="1"/>
        <v>7.450249073955805E-3</v>
      </c>
      <c r="F12" s="7">
        <f t="shared" si="2"/>
        <v>7.7981862306808022E-2</v>
      </c>
      <c r="G12" s="6">
        <f t="shared" si="3"/>
        <v>2.0581810654605082E-3</v>
      </c>
      <c r="H12" s="7">
        <f t="shared" si="4"/>
        <v>1.6710578160946673E-2</v>
      </c>
      <c r="I12">
        <f t="shared" si="5"/>
        <v>7.3029718991298636E-5</v>
      </c>
      <c r="J12" s="4"/>
      <c r="K12" s="2"/>
      <c r="L12" s="2"/>
      <c r="M12" s="2"/>
      <c r="N12" s="2"/>
      <c r="O12" s="2"/>
    </row>
    <row r="13" spans="1:15">
      <c r="A13" s="3" t="s">
        <v>344</v>
      </c>
      <c r="B13">
        <v>35.01</v>
      </c>
      <c r="C13" s="4">
        <v>10239</v>
      </c>
      <c r="D13">
        <f t="shared" si="0"/>
        <v>292.45929734361613</v>
      </c>
      <c r="E13" s="6">
        <f t="shared" si="1"/>
        <v>1.0462638906629199E-2</v>
      </c>
      <c r="F13" s="7">
        <f t="shared" si="2"/>
        <v>8.8444501213437221E-2</v>
      </c>
      <c r="G13" s="6">
        <f t="shared" si="3"/>
        <v>3.1785142965051775E-3</v>
      </c>
      <c r="H13" s="7">
        <f t="shared" si="4"/>
        <v>1.9889092457451851E-2</v>
      </c>
      <c r="I13">
        <f t="shared" si="5"/>
        <v>1.574127038218181E-5</v>
      </c>
      <c r="J13" s="2"/>
      <c r="K13" s="4"/>
      <c r="L13" s="4"/>
      <c r="M13" s="4"/>
      <c r="N13" s="4"/>
      <c r="O13" s="4"/>
    </row>
    <row r="14" spans="1:15">
      <c r="A14" s="3" t="s">
        <v>244</v>
      </c>
      <c r="B14">
        <v>7.03</v>
      </c>
      <c r="C14" s="4">
        <v>2003</v>
      </c>
      <c r="D14">
        <f t="shared" si="0"/>
        <v>284.92176386913229</v>
      </c>
      <c r="E14" s="6">
        <f t="shared" si="1"/>
        <v>2.0467492655511558E-3</v>
      </c>
      <c r="F14" s="7">
        <f t="shared" si="2"/>
        <v>9.0491250478988372E-2</v>
      </c>
      <c r="G14" s="6">
        <f t="shared" si="3"/>
        <v>6.3824494442820334E-4</v>
      </c>
      <c r="H14" s="7">
        <f t="shared" si="4"/>
        <v>2.0527337401880053E-2</v>
      </c>
      <c r="I14">
        <f t="shared" si="5"/>
        <v>5.5964103108443151E-5</v>
      </c>
      <c r="J14" s="2"/>
      <c r="K14" s="4"/>
      <c r="L14" s="4"/>
      <c r="M14" s="4"/>
      <c r="N14" s="4"/>
      <c r="O14" s="4"/>
    </row>
    <row r="15" spans="1:15">
      <c r="A15" s="3" t="s">
        <v>520</v>
      </c>
      <c r="B15">
        <v>24.97</v>
      </c>
      <c r="C15" s="4">
        <v>7112</v>
      </c>
      <c r="D15">
        <f t="shared" si="0"/>
        <v>284.82178614337204</v>
      </c>
      <c r="E15" s="6">
        <f t="shared" si="1"/>
        <v>7.2673393792310644E-3</v>
      </c>
      <c r="F15" s="7">
        <f t="shared" si="2"/>
        <v>9.7758589858219433E-2</v>
      </c>
      <c r="G15" s="6">
        <f t="shared" si="3"/>
        <v>2.2669952009064347E-3</v>
      </c>
      <c r="H15" s="7">
        <f t="shared" si="4"/>
        <v>2.2794332602786488E-2</v>
      </c>
      <c r="I15">
        <f t="shared" si="5"/>
        <v>7.3634896025007168E-6</v>
      </c>
      <c r="J15" s="2"/>
      <c r="K15" s="2"/>
      <c r="L15" s="2"/>
      <c r="M15" s="2"/>
      <c r="N15" s="2"/>
      <c r="O15" s="2"/>
    </row>
    <row r="16" spans="1:15">
      <c r="A16" s="3" t="s">
        <v>169</v>
      </c>
      <c r="B16">
        <v>3</v>
      </c>
      <c r="C16" s="4">
        <v>827</v>
      </c>
      <c r="D16">
        <f t="shared" si="0"/>
        <v>275.66666666666669</v>
      </c>
      <c r="E16" s="6">
        <f t="shared" si="1"/>
        <v>8.4506322646570443E-4</v>
      </c>
      <c r="F16" s="7">
        <f t="shared" si="2"/>
        <v>9.8603653084685133E-2</v>
      </c>
      <c r="G16" s="6">
        <f t="shared" si="3"/>
        <v>2.7236626362512234E-4</v>
      </c>
      <c r="H16" s="7">
        <f t="shared" si="4"/>
        <v>2.3066698866411609E-2</v>
      </c>
      <c r="I16">
        <f t="shared" si="5"/>
        <v>1.1043440661951016E-5</v>
      </c>
      <c r="J16" s="2"/>
      <c r="K16" s="2"/>
      <c r="L16" s="2"/>
      <c r="M16" s="2"/>
      <c r="N16" s="2"/>
      <c r="O16" s="2"/>
    </row>
    <row r="17" spans="1:15">
      <c r="A17" s="3" t="s">
        <v>104</v>
      </c>
      <c r="B17">
        <v>4.38</v>
      </c>
      <c r="C17" s="4">
        <v>1195</v>
      </c>
      <c r="D17">
        <f t="shared" si="0"/>
        <v>272.83105022831052</v>
      </c>
      <c r="E17" s="6">
        <f t="shared" si="1"/>
        <v>1.2211010346148932E-3</v>
      </c>
      <c r="F17" s="7">
        <f t="shared" si="2"/>
        <v>9.982475411930003E-2</v>
      </c>
      <c r="G17" s="6">
        <f t="shared" si="3"/>
        <v>3.9765474489267862E-4</v>
      </c>
      <c r="H17" s="7">
        <f t="shared" si="4"/>
        <v>2.3464353611304289E-2</v>
      </c>
      <c r="I17">
        <f t="shared" si="5"/>
        <v>6.7871441734776959E-6</v>
      </c>
      <c r="J17" s="2"/>
      <c r="K17" s="2"/>
      <c r="L17" s="2"/>
      <c r="M17" s="2"/>
      <c r="N17" s="2"/>
      <c r="O17" s="2"/>
    </row>
    <row r="18" spans="1:15">
      <c r="A18" s="3" t="s">
        <v>217</v>
      </c>
      <c r="B18">
        <v>2.4500000000000002</v>
      </c>
      <c r="C18" s="4">
        <v>643</v>
      </c>
      <c r="D18">
        <f t="shared" si="0"/>
        <v>262.44897959183669</v>
      </c>
      <c r="E18" s="6">
        <f t="shared" si="1"/>
        <v>6.5704432239110998E-4</v>
      </c>
      <c r="F18" s="7">
        <f t="shared" si="2"/>
        <v>0.10048179844169114</v>
      </c>
      <c r="G18" s="6">
        <f t="shared" si="3"/>
        <v>2.2243244862718326E-4</v>
      </c>
      <c r="H18" s="7">
        <f t="shared" si="4"/>
        <v>2.3686786059931471E-2</v>
      </c>
      <c r="I18">
        <f t="shared" si="5"/>
        <v>7.1502064198933693E-6</v>
      </c>
      <c r="J18" s="4"/>
      <c r="K18" s="2"/>
      <c r="L18" s="2"/>
      <c r="M18" s="2"/>
      <c r="N18" s="2"/>
      <c r="O18" s="2"/>
    </row>
    <row r="19" spans="1:15">
      <c r="A19" s="3" t="s">
        <v>1004</v>
      </c>
      <c r="B19">
        <v>2.4500000000000002</v>
      </c>
      <c r="C19" s="4">
        <v>628</v>
      </c>
      <c r="D19">
        <f t="shared" si="0"/>
        <v>256.32653061224488</v>
      </c>
      <c r="E19" s="6">
        <f t="shared" si="1"/>
        <v>6.4171669434155069E-4</v>
      </c>
      <c r="F19" s="7">
        <f t="shared" si="2"/>
        <v>0.1011235151360327</v>
      </c>
      <c r="G19" s="6">
        <f t="shared" si="3"/>
        <v>2.2243244862718326E-4</v>
      </c>
      <c r="H19" s="7">
        <f t="shared" si="4"/>
        <v>2.3909218508558653E-2</v>
      </c>
      <c r="I19">
        <f t="shared" si="5"/>
        <v>1.0448547098492649E-4</v>
      </c>
      <c r="J19" s="4"/>
      <c r="K19" s="4"/>
      <c r="L19" s="4"/>
      <c r="M19" s="4"/>
      <c r="N19" s="4"/>
      <c r="O19" s="4"/>
    </row>
    <row r="20" spans="1:15">
      <c r="A20" s="3" t="s">
        <v>315</v>
      </c>
      <c r="B20">
        <v>35.11</v>
      </c>
      <c r="C20" s="4">
        <v>8917</v>
      </c>
      <c r="D20">
        <f t="shared" si="0"/>
        <v>253.97322700085445</v>
      </c>
      <c r="E20" s="6">
        <f t="shared" si="1"/>
        <v>9.1117639545280366E-3</v>
      </c>
      <c r="F20" s="7">
        <f t="shared" si="2"/>
        <v>0.11023527909056073</v>
      </c>
      <c r="G20" s="6">
        <f t="shared" si="3"/>
        <v>3.1875931719593485E-3</v>
      </c>
      <c r="H20" s="7">
        <f t="shared" si="4"/>
        <v>2.7096811680518001E-2</v>
      </c>
      <c r="I20">
        <f t="shared" si="5"/>
        <v>3.6074016949573344E-6</v>
      </c>
      <c r="J20" s="2"/>
      <c r="K20" s="4"/>
      <c r="L20" s="4"/>
      <c r="M20" s="4"/>
      <c r="N20" s="4"/>
      <c r="O20" s="4"/>
    </row>
    <row r="21" spans="1:15">
      <c r="A21" s="3" t="s">
        <v>205</v>
      </c>
      <c r="B21">
        <v>1.1599999999999999</v>
      </c>
      <c r="C21" s="4">
        <v>289</v>
      </c>
      <c r="D21">
        <f t="shared" si="0"/>
        <v>249.13793103448279</v>
      </c>
      <c r="E21" s="6">
        <f t="shared" si="1"/>
        <v>2.9531230042150977E-4</v>
      </c>
      <c r="F21" s="7">
        <f t="shared" si="2"/>
        <v>0.11053059139098224</v>
      </c>
      <c r="G21" s="6">
        <f t="shared" si="3"/>
        <v>1.0531495526838064E-4</v>
      </c>
      <c r="H21" s="7">
        <f t="shared" si="4"/>
        <v>2.7202126635786382E-2</v>
      </c>
      <c r="I21">
        <f t="shared" si="5"/>
        <v>3.703369246939401E-5</v>
      </c>
      <c r="J21" s="2"/>
      <c r="K21" s="2"/>
      <c r="L21" s="2"/>
      <c r="M21" s="2"/>
      <c r="N21" s="2"/>
      <c r="O21" s="2"/>
    </row>
    <row r="22" spans="1:15">
      <c r="A22" s="3" t="s">
        <v>647</v>
      </c>
      <c r="B22">
        <v>11.33</v>
      </c>
      <c r="C22" s="4">
        <v>2758</v>
      </c>
      <c r="D22">
        <f t="shared" si="0"/>
        <v>243.42453662842013</v>
      </c>
      <c r="E22" s="6">
        <f t="shared" si="1"/>
        <v>2.8182398773789756E-3</v>
      </c>
      <c r="F22" s="7">
        <f t="shared" si="2"/>
        <v>0.11334883126836122</v>
      </c>
      <c r="G22" s="6">
        <f t="shared" si="3"/>
        <v>1.0286365889575454E-3</v>
      </c>
      <c r="H22" s="7">
        <f t="shared" si="4"/>
        <v>2.8230763224743927E-2</v>
      </c>
      <c r="I22">
        <f t="shared" si="5"/>
        <v>9.0209910769437247E-5</v>
      </c>
      <c r="J22" s="2"/>
      <c r="K22" s="2"/>
      <c r="L22" s="2"/>
      <c r="M22" s="2"/>
      <c r="N22" s="2"/>
      <c r="O22" s="2"/>
    </row>
    <row r="23" spans="1:15">
      <c r="A23" s="3" t="s">
        <v>453</v>
      </c>
      <c r="B23">
        <v>26.46</v>
      </c>
      <c r="C23" s="4">
        <v>6312</v>
      </c>
      <c r="D23">
        <f t="shared" si="0"/>
        <v>238.54875283446711</v>
      </c>
      <c r="E23" s="6">
        <f t="shared" si="1"/>
        <v>6.4498658832545666E-3</v>
      </c>
      <c r="F23" s="7">
        <f t="shared" si="2"/>
        <v>0.11979869715161579</v>
      </c>
      <c r="G23" s="6">
        <f t="shared" si="3"/>
        <v>2.4022704451735792E-3</v>
      </c>
      <c r="H23" s="7">
        <f t="shared" si="4"/>
        <v>3.0633033669917507E-2</v>
      </c>
      <c r="I23">
        <f t="shared" si="5"/>
        <v>7.923118489763098E-6</v>
      </c>
      <c r="J23" s="2"/>
      <c r="K23" s="2"/>
      <c r="L23" s="2"/>
      <c r="M23" s="2"/>
      <c r="N23" s="2"/>
      <c r="O23" s="2"/>
    </row>
    <row r="24" spans="1:15">
      <c r="A24" s="3" t="s">
        <v>227</v>
      </c>
      <c r="B24">
        <v>2.3199999999999998</v>
      </c>
      <c r="C24" s="4">
        <v>553</v>
      </c>
      <c r="D24">
        <f t="shared" si="0"/>
        <v>238.36206896551727</v>
      </c>
      <c r="E24" s="6">
        <f t="shared" si="1"/>
        <v>5.6507855409375395E-4</v>
      </c>
      <c r="F24" s="7">
        <f t="shared" si="2"/>
        <v>0.12036377570570954</v>
      </c>
      <c r="G24" s="6">
        <f t="shared" si="3"/>
        <v>2.1062991053676127E-4</v>
      </c>
      <c r="H24" s="7">
        <f t="shared" si="4"/>
        <v>3.0843663580454268E-2</v>
      </c>
      <c r="I24">
        <f t="shared" si="5"/>
        <v>4.6224573113636067E-5</v>
      </c>
      <c r="J24" s="2"/>
      <c r="K24" s="2"/>
      <c r="L24" s="2"/>
      <c r="M24" s="2"/>
      <c r="N24" s="2"/>
      <c r="O24" s="2"/>
    </row>
    <row r="25" spans="1:15">
      <c r="A25" s="3" t="s">
        <v>1074</v>
      </c>
      <c r="B25">
        <v>13.37</v>
      </c>
      <c r="C25" s="4">
        <v>3169</v>
      </c>
      <c r="D25">
        <f t="shared" si="0"/>
        <v>237.02318623784595</v>
      </c>
      <c r="E25" s="6">
        <f t="shared" si="1"/>
        <v>3.2382168859369015E-3</v>
      </c>
      <c r="F25" s="7">
        <f t="shared" si="2"/>
        <v>0.12360199259164643</v>
      </c>
      <c r="G25" s="6">
        <f t="shared" si="3"/>
        <v>1.2138456482226284E-3</v>
      </c>
      <c r="H25" s="7">
        <f t="shared" si="4"/>
        <v>3.2057509228676895E-2</v>
      </c>
      <c r="I25">
        <f t="shared" si="5"/>
        <v>6.7594480950196149E-5</v>
      </c>
      <c r="J25" s="2"/>
      <c r="K25" s="4"/>
      <c r="L25" s="4"/>
      <c r="M25" s="4"/>
      <c r="N25" s="4"/>
      <c r="O25" s="4"/>
    </row>
    <row r="26" spans="1:15">
      <c r="A26" s="3" t="s">
        <v>1041</v>
      </c>
      <c r="B26">
        <v>18.5</v>
      </c>
      <c r="C26" s="4">
        <v>4274</v>
      </c>
      <c r="D26">
        <f t="shared" si="0"/>
        <v>231.02702702702703</v>
      </c>
      <c r="E26" s="6">
        <f t="shared" si="1"/>
        <v>4.3673521522544388E-3</v>
      </c>
      <c r="F26" s="7">
        <f t="shared" si="2"/>
        <v>0.12796934474390087</v>
      </c>
      <c r="G26" s="6">
        <f t="shared" si="3"/>
        <v>1.6795919590215879E-3</v>
      </c>
      <c r="H26" s="7">
        <f t="shared" si="4"/>
        <v>3.373710118769848E-2</v>
      </c>
      <c r="I26">
        <f t="shared" si="5"/>
        <v>1.1515646089929089E-5</v>
      </c>
      <c r="J26" s="2"/>
      <c r="K26" s="4"/>
      <c r="L26" s="4"/>
      <c r="M26" s="4"/>
      <c r="N26" s="4"/>
      <c r="O26" s="4"/>
    </row>
    <row r="27" spans="1:15">
      <c r="A27" s="3" t="s">
        <v>260</v>
      </c>
      <c r="B27">
        <v>3</v>
      </c>
      <c r="C27" s="4">
        <v>677</v>
      </c>
      <c r="D27">
        <f t="shared" si="0"/>
        <v>225.66666666666666</v>
      </c>
      <c r="E27" s="6">
        <f t="shared" si="1"/>
        <v>6.9178694597011117E-4</v>
      </c>
      <c r="F27" s="7">
        <f t="shared" si="2"/>
        <v>0.12866113168987098</v>
      </c>
      <c r="G27" s="6">
        <f t="shared" si="3"/>
        <v>2.7236626362512234E-4</v>
      </c>
      <c r="H27" s="7">
        <f t="shared" si="4"/>
        <v>3.4009467451323605E-2</v>
      </c>
      <c r="I27">
        <f t="shared" si="5"/>
        <v>1.8588306458836544E-5</v>
      </c>
      <c r="J27" s="2"/>
      <c r="K27" s="2"/>
      <c r="L27" s="2"/>
      <c r="M27" s="2"/>
      <c r="N27" s="2"/>
      <c r="O27" s="2"/>
    </row>
    <row r="28" spans="1:15">
      <c r="A28" s="3" t="s">
        <v>642</v>
      </c>
      <c r="B28">
        <v>4.62</v>
      </c>
      <c r="C28" s="4">
        <v>1018</v>
      </c>
      <c r="D28">
        <f t="shared" si="0"/>
        <v>220.34632034632034</v>
      </c>
      <c r="E28" s="6">
        <f t="shared" si="1"/>
        <v>1.0402350236300931E-3</v>
      </c>
      <c r="F28" s="7">
        <f t="shared" si="2"/>
        <v>0.12970136671350108</v>
      </c>
      <c r="G28" s="6">
        <f t="shared" si="3"/>
        <v>4.1944404598268841E-4</v>
      </c>
      <c r="H28" s="7">
        <f t="shared" si="4"/>
        <v>3.4428911497306293E-2</v>
      </c>
      <c r="I28">
        <f t="shared" si="5"/>
        <v>2.8072029483662553E-5</v>
      </c>
      <c r="J28" s="4"/>
      <c r="K28" s="2"/>
      <c r="L28" s="2"/>
      <c r="M28" s="2"/>
      <c r="N28" s="2"/>
      <c r="O28" s="2"/>
    </row>
    <row r="29" spans="1:15">
      <c r="A29" s="3" t="s">
        <v>470</v>
      </c>
      <c r="B29">
        <v>6.97</v>
      </c>
      <c r="C29" s="4">
        <v>1535</v>
      </c>
      <c r="D29">
        <f t="shared" si="0"/>
        <v>220.22955523672886</v>
      </c>
      <c r="E29" s="6">
        <f t="shared" si="1"/>
        <v>1.5685272704049047E-3</v>
      </c>
      <c r="F29" s="7">
        <f t="shared" si="2"/>
        <v>0.13126989398390598</v>
      </c>
      <c r="G29" s="6">
        <f t="shared" si="3"/>
        <v>6.3279761915570093E-4</v>
      </c>
      <c r="H29" s="7">
        <f t="shared" si="4"/>
        <v>3.5061709116461996E-2</v>
      </c>
      <c r="I29">
        <f t="shared" si="5"/>
        <v>3.4351612914965482E-5</v>
      </c>
      <c r="J29" s="2"/>
      <c r="K29" s="2"/>
      <c r="L29" s="2"/>
      <c r="M29" s="2"/>
      <c r="N29" s="2"/>
      <c r="O29" s="2"/>
    </row>
    <row r="30" spans="1:15">
      <c r="A30" s="3" t="s">
        <v>247</v>
      </c>
      <c r="B30">
        <v>8.51</v>
      </c>
      <c r="C30" s="4">
        <v>1872</v>
      </c>
      <c r="D30">
        <f t="shared" si="0"/>
        <v>219.97649823736782</v>
      </c>
      <c r="E30" s="6">
        <f t="shared" si="1"/>
        <v>1.9128879805850045E-3</v>
      </c>
      <c r="F30" s="7">
        <f t="shared" si="2"/>
        <v>0.13318278196449099</v>
      </c>
      <c r="G30" s="6">
        <f t="shared" si="3"/>
        <v>7.726123011499304E-4</v>
      </c>
      <c r="H30" s="7">
        <f t="shared" si="4"/>
        <v>3.5834321417611927E-2</v>
      </c>
      <c r="I30">
        <f t="shared" si="5"/>
        <v>2.6011927926997656E-5</v>
      </c>
      <c r="J30" s="2"/>
      <c r="K30" s="2"/>
      <c r="L30" s="2"/>
      <c r="M30" s="2"/>
      <c r="N30" s="2"/>
      <c r="O30" s="2"/>
    </row>
    <row r="31" spans="1:15">
      <c r="A31" s="3" t="s">
        <v>183</v>
      </c>
      <c r="B31">
        <v>6.4</v>
      </c>
      <c r="C31" s="4">
        <v>1403</v>
      </c>
      <c r="D31">
        <f t="shared" si="0"/>
        <v>219.21875</v>
      </c>
      <c r="E31" s="6">
        <f t="shared" si="1"/>
        <v>1.4336441435687827E-3</v>
      </c>
      <c r="F31" s="7">
        <f t="shared" si="2"/>
        <v>0.13461642610805977</v>
      </c>
      <c r="G31" s="6">
        <f t="shared" si="3"/>
        <v>5.8104802906692771E-4</v>
      </c>
      <c r="H31" s="7">
        <f t="shared" si="4"/>
        <v>3.6415369446678857E-2</v>
      </c>
      <c r="I31">
        <f t="shared" si="5"/>
        <v>5.8566323812136306E-6</v>
      </c>
      <c r="J31" s="2"/>
      <c r="K31" s="2"/>
      <c r="L31" s="2"/>
      <c r="M31" s="2"/>
      <c r="N31" s="2"/>
      <c r="O31" s="2"/>
    </row>
    <row r="32" spans="1:15">
      <c r="A32" s="3" t="s">
        <v>501</v>
      </c>
      <c r="B32">
        <v>1.42</v>
      </c>
      <c r="C32" s="4">
        <v>309</v>
      </c>
      <c r="D32">
        <f t="shared" si="0"/>
        <v>217.60563380281693</v>
      </c>
      <c r="E32" s="6">
        <f t="shared" si="1"/>
        <v>3.157491378209222E-4</v>
      </c>
      <c r="F32" s="7">
        <f t="shared" si="2"/>
        <v>0.13493217524588069</v>
      </c>
      <c r="G32" s="6">
        <f t="shared" si="3"/>
        <v>1.2892003144922458E-4</v>
      </c>
      <c r="H32" s="7">
        <f t="shared" si="4"/>
        <v>3.6544289478128079E-2</v>
      </c>
      <c r="I32">
        <f t="shared" si="5"/>
        <v>1.9830540610671007E-5</v>
      </c>
      <c r="J32" s="2"/>
      <c r="K32" s="2"/>
      <c r="L32" s="2"/>
      <c r="M32" s="2"/>
      <c r="N32" s="2"/>
      <c r="O32" s="2"/>
    </row>
    <row r="33" spans="1:15">
      <c r="A33" s="3" t="s">
        <v>340</v>
      </c>
      <c r="B33">
        <v>4.5999999999999996</v>
      </c>
      <c r="C33" s="4">
        <v>978</v>
      </c>
      <c r="D33">
        <f t="shared" si="0"/>
        <v>212.60869565217394</v>
      </c>
      <c r="E33" s="6">
        <f t="shared" si="1"/>
        <v>9.9936134883126838E-4</v>
      </c>
      <c r="F33" s="7">
        <f t="shared" si="2"/>
        <v>0.13593153659471197</v>
      </c>
      <c r="G33" s="6">
        <f t="shared" si="3"/>
        <v>4.1762827089185422E-4</v>
      </c>
      <c r="H33" s="7">
        <f t="shared" si="4"/>
        <v>3.6961917749019933E-2</v>
      </c>
      <c r="I33">
        <f t="shared" si="5"/>
        <v>2.7028915978970745E-5</v>
      </c>
      <c r="J33" s="2"/>
      <c r="K33" s="2"/>
      <c r="L33" s="2"/>
      <c r="M33" s="2"/>
      <c r="N33" s="2"/>
      <c r="O33" s="2"/>
    </row>
    <row r="34" spans="1:15">
      <c r="A34" s="3" t="s">
        <v>1087</v>
      </c>
      <c r="B34">
        <v>6.08</v>
      </c>
      <c r="C34" s="4">
        <v>1271</v>
      </c>
      <c r="D34">
        <f t="shared" si="0"/>
        <v>209.04605263157893</v>
      </c>
      <c r="E34" s="6">
        <f t="shared" si="1"/>
        <v>1.2987610167326607E-3</v>
      </c>
      <c r="F34" s="7">
        <f t="shared" si="2"/>
        <v>0.13723029761144462</v>
      </c>
      <c r="G34" s="6">
        <f t="shared" si="3"/>
        <v>5.5199562761358133E-4</v>
      </c>
      <c r="H34" s="7">
        <f t="shared" si="4"/>
        <v>3.7513913376633512E-2</v>
      </c>
      <c r="I34">
        <f t="shared" si="5"/>
        <v>1.8996910357677553E-5</v>
      </c>
      <c r="J34" s="2"/>
      <c r="K34" s="2"/>
      <c r="L34" s="2"/>
      <c r="M34" s="2"/>
      <c r="N34" s="2"/>
      <c r="O34" s="2"/>
    </row>
    <row r="35" spans="1:15">
      <c r="A35" s="3" t="s">
        <v>935</v>
      </c>
      <c r="B35">
        <v>4.26</v>
      </c>
      <c r="C35" s="4">
        <v>889</v>
      </c>
      <c r="D35">
        <f t="shared" si="0"/>
        <v>208.68544600938969</v>
      </c>
      <c r="E35" s="6">
        <f t="shared" si="1"/>
        <v>9.0841742240388304E-4</v>
      </c>
      <c r="F35" s="7">
        <f t="shared" si="2"/>
        <v>0.1381387150338485</v>
      </c>
      <c r="G35" s="6">
        <f t="shared" si="3"/>
        <v>3.8676009434767371E-4</v>
      </c>
      <c r="H35" s="7">
        <f t="shared" si="4"/>
        <v>3.7900673470981187E-2</v>
      </c>
      <c r="I35">
        <f t="shared" si="5"/>
        <v>1.6527020206914822E-5</v>
      </c>
      <c r="J35" s="4"/>
      <c r="K35" s="2"/>
      <c r="L35" s="2"/>
      <c r="M35" s="2"/>
      <c r="N35" s="2"/>
      <c r="O35" s="2"/>
    </row>
    <row r="36" spans="1:15">
      <c r="A36" s="3" t="s">
        <v>955</v>
      </c>
      <c r="B36">
        <v>3.64</v>
      </c>
      <c r="C36" s="4">
        <v>752</v>
      </c>
      <c r="D36">
        <f t="shared" si="0"/>
        <v>206.5934065934066</v>
      </c>
      <c r="E36" s="6">
        <f t="shared" si="1"/>
        <v>7.684250862179078E-4</v>
      </c>
      <c r="F36" s="7">
        <f t="shared" si="2"/>
        <v>0.13890714012006641</v>
      </c>
      <c r="G36" s="6">
        <f t="shared" si="3"/>
        <v>3.3047106653181509E-4</v>
      </c>
      <c r="H36" s="7">
        <f t="shared" si="4"/>
        <v>3.8231144537513001E-2</v>
      </c>
      <c r="I36">
        <f t="shared" si="5"/>
        <v>2.8383505998094E-5</v>
      </c>
      <c r="J36" s="2"/>
      <c r="K36" s="2"/>
      <c r="L36" s="2"/>
      <c r="M36" s="2"/>
      <c r="N36" s="2"/>
      <c r="O36" s="2"/>
    </row>
    <row r="37" spans="1:15">
      <c r="A37" s="3" t="s">
        <v>191</v>
      </c>
      <c r="B37">
        <v>6.16</v>
      </c>
      <c r="C37" s="4">
        <v>1262</v>
      </c>
      <c r="D37">
        <f t="shared" si="0"/>
        <v>204.87012987012986</v>
      </c>
      <c r="E37" s="6">
        <f t="shared" si="1"/>
        <v>1.2895644399029251E-3</v>
      </c>
      <c r="F37" s="7">
        <f t="shared" si="2"/>
        <v>0.14019670455996933</v>
      </c>
      <c r="G37" s="6">
        <f t="shared" si="3"/>
        <v>5.5925872797691787E-4</v>
      </c>
      <c r="H37" s="7">
        <f t="shared" si="4"/>
        <v>3.8790403265489916E-2</v>
      </c>
      <c r="I37">
        <f t="shared" si="5"/>
        <v>6.6585179965480967E-6</v>
      </c>
      <c r="J37" s="2"/>
      <c r="K37" s="4"/>
      <c r="L37" s="4"/>
      <c r="M37" s="4"/>
      <c r="N37" s="4"/>
      <c r="O37" s="4"/>
    </row>
    <row r="38" spans="1:15">
      <c r="A38" s="3" t="s">
        <v>784</v>
      </c>
      <c r="B38">
        <v>1.42</v>
      </c>
      <c r="C38" s="4">
        <v>288</v>
      </c>
      <c r="D38">
        <f t="shared" si="0"/>
        <v>202.81690140845072</v>
      </c>
      <c r="E38" s="6">
        <f t="shared" si="1"/>
        <v>2.9429045855153914E-4</v>
      </c>
      <c r="F38" s="7">
        <f t="shared" si="2"/>
        <v>0.14049099501852086</v>
      </c>
      <c r="G38" s="6">
        <f t="shared" si="3"/>
        <v>1.2892003144922458E-4</v>
      </c>
      <c r="H38" s="7">
        <f t="shared" si="4"/>
        <v>3.8919323296939139E-2</v>
      </c>
      <c r="I38">
        <f t="shared" si="5"/>
        <v>3.8204779965608608E-5</v>
      </c>
      <c r="J38" s="2"/>
      <c r="K38" s="2"/>
      <c r="L38" s="2"/>
      <c r="M38" s="2"/>
      <c r="N38" s="2"/>
      <c r="O38" s="2"/>
    </row>
    <row r="39" spans="1:15">
      <c r="A39" s="3" t="s">
        <v>175</v>
      </c>
      <c r="B39">
        <v>8.09</v>
      </c>
      <c r="C39" s="4">
        <v>1634</v>
      </c>
      <c r="D39">
        <f t="shared" si="0"/>
        <v>201.97775030902349</v>
      </c>
      <c r="E39" s="6">
        <f t="shared" si="1"/>
        <v>1.6696896155319965E-3</v>
      </c>
      <c r="F39" s="7">
        <f t="shared" si="2"/>
        <v>0.14216068463405285</v>
      </c>
      <c r="G39" s="6">
        <f t="shared" si="3"/>
        <v>7.3448102424241324E-4</v>
      </c>
      <c r="H39" s="7">
        <f t="shared" si="4"/>
        <v>3.9653804321181554E-2</v>
      </c>
      <c r="I39">
        <f t="shared" si="5"/>
        <v>2.3068991836194992E-5</v>
      </c>
      <c r="J39" s="2"/>
      <c r="K39" s="4"/>
      <c r="L39" s="4"/>
      <c r="M39" s="4"/>
      <c r="N39" s="4"/>
      <c r="O39" s="4"/>
    </row>
    <row r="40" spans="1:15">
      <c r="A40" s="3" t="s">
        <v>982</v>
      </c>
      <c r="B40">
        <v>4.66</v>
      </c>
      <c r="C40" s="4">
        <v>915</v>
      </c>
      <c r="D40">
        <f t="shared" si="0"/>
        <v>196.3519313304721</v>
      </c>
      <c r="E40" s="6">
        <f t="shared" si="1"/>
        <v>9.349853110231192E-4</v>
      </c>
      <c r="F40" s="7">
        <f t="shared" si="2"/>
        <v>0.14309566994507597</v>
      </c>
      <c r="G40" s="6">
        <f t="shared" si="3"/>
        <v>4.2307559616435673E-4</v>
      </c>
      <c r="H40" s="7">
        <f t="shared" si="4"/>
        <v>4.007687991734591E-2</v>
      </c>
      <c r="I40">
        <f t="shared" si="5"/>
        <v>1.2445993676193229E-5</v>
      </c>
      <c r="J40" s="4"/>
      <c r="K40" s="4"/>
      <c r="L40" s="4"/>
      <c r="M40" s="4"/>
      <c r="N40" s="4"/>
      <c r="O40" s="4"/>
    </row>
    <row r="41" spans="1:15">
      <c r="A41" s="3" t="s">
        <v>258</v>
      </c>
      <c r="B41">
        <v>2.4900000000000002</v>
      </c>
      <c r="C41" s="4">
        <v>486</v>
      </c>
      <c r="D41">
        <f t="shared" si="0"/>
        <v>195.18072289156626</v>
      </c>
      <c r="E41" s="6">
        <f t="shared" si="1"/>
        <v>4.9661514880572236E-4</v>
      </c>
      <c r="F41" s="7">
        <f t="shared" si="2"/>
        <v>0.14359228509388169</v>
      </c>
      <c r="G41" s="6">
        <f t="shared" si="3"/>
        <v>2.2606399880885155E-4</v>
      </c>
      <c r="H41" s="7">
        <f t="shared" si="4"/>
        <v>4.0302943916154764E-2</v>
      </c>
      <c r="I41">
        <f t="shared" si="5"/>
        <v>8.8754215313233305E-5</v>
      </c>
      <c r="J41" s="2"/>
      <c r="K41" s="2"/>
      <c r="L41" s="2"/>
      <c r="M41" s="2"/>
      <c r="N41" s="2"/>
      <c r="O41" s="2"/>
    </row>
    <row r="42" spans="1:15">
      <c r="A42" s="3" t="s">
        <v>375</v>
      </c>
      <c r="B42">
        <v>17.71</v>
      </c>
      <c r="C42" s="4">
        <v>3451</v>
      </c>
      <c r="D42">
        <f t="shared" si="0"/>
        <v>194.86166007905138</v>
      </c>
      <c r="E42" s="6">
        <f t="shared" si="1"/>
        <v>3.5263762932686168E-3</v>
      </c>
      <c r="F42" s="7">
        <f t="shared" si="2"/>
        <v>0.14711866138715032</v>
      </c>
      <c r="G42" s="6">
        <f t="shared" si="3"/>
        <v>1.607868842933639E-3</v>
      </c>
      <c r="H42" s="7">
        <f t="shared" si="4"/>
        <v>4.1910812759088402E-2</v>
      </c>
      <c r="I42">
        <f t="shared" si="5"/>
        <v>7.3279867812204788E-5</v>
      </c>
      <c r="J42" s="2"/>
      <c r="K42" s="2"/>
      <c r="L42" s="2"/>
      <c r="M42" s="2"/>
      <c r="N42" s="2"/>
      <c r="O42" s="2"/>
    </row>
    <row r="43" spans="1:15">
      <c r="A43" s="3" t="s">
        <v>376</v>
      </c>
      <c r="B43">
        <v>14.4</v>
      </c>
      <c r="C43" s="4">
        <v>2780</v>
      </c>
      <c r="D43">
        <f t="shared" si="0"/>
        <v>193.05555555555554</v>
      </c>
      <c r="E43" s="6">
        <f t="shared" si="1"/>
        <v>2.8407203985183292E-3</v>
      </c>
      <c r="F43" s="7">
        <f t="shared" si="2"/>
        <v>0.14995938178566864</v>
      </c>
      <c r="G43" s="6">
        <f t="shared" si="3"/>
        <v>1.3073580654005873E-3</v>
      </c>
      <c r="H43" s="7">
        <f t="shared" si="4"/>
        <v>4.3218170824488991E-2</v>
      </c>
      <c r="I43">
        <f t="shared" si="5"/>
        <v>1.245250254222445E-5</v>
      </c>
      <c r="J43" s="2"/>
      <c r="K43" s="2"/>
      <c r="L43" s="2"/>
      <c r="M43" s="2"/>
      <c r="N43" s="2"/>
      <c r="O43" s="2"/>
    </row>
    <row r="44" spans="1:15">
      <c r="A44" s="3" t="s">
        <v>332</v>
      </c>
      <c r="B44">
        <v>2.41</v>
      </c>
      <c r="C44" s="4">
        <v>461</v>
      </c>
      <c r="D44">
        <f t="shared" si="0"/>
        <v>191.2863070539419</v>
      </c>
      <c r="E44" s="6">
        <f t="shared" si="1"/>
        <v>4.7106910205645678E-4</v>
      </c>
      <c r="F44" s="7">
        <f t="shared" si="2"/>
        <v>0.15043045088772511</v>
      </c>
      <c r="G44" s="6">
        <f t="shared" si="3"/>
        <v>2.1880089844551496E-4</v>
      </c>
      <c r="H44" s="7">
        <f t="shared" si="4"/>
        <v>4.3436971722934509E-2</v>
      </c>
      <c r="I44">
        <f t="shared" si="5"/>
        <v>4.3670821938815614E-5</v>
      </c>
      <c r="J44" s="2"/>
      <c r="K44" s="2"/>
      <c r="L44" s="2"/>
      <c r="M44" s="2"/>
      <c r="N44" s="2"/>
      <c r="O44" s="2"/>
    </row>
    <row r="45" spans="1:15">
      <c r="A45" s="3" t="s">
        <v>943</v>
      </c>
      <c r="B45">
        <v>8.43</v>
      </c>
      <c r="C45" s="4">
        <v>1610</v>
      </c>
      <c r="D45">
        <f t="shared" si="0"/>
        <v>190.98457888493476</v>
      </c>
      <c r="E45" s="6">
        <f t="shared" si="1"/>
        <v>1.6451654106527016E-3</v>
      </c>
      <c r="F45" s="7">
        <f t="shared" si="2"/>
        <v>0.15207561629837782</v>
      </c>
      <c r="G45" s="6">
        <f t="shared" si="3"/>
        <v>7.6534920078659375E-4</v>
      </c>
      <c r="H45" s="7">
        <f t="shared" si="4"/>
        <v>4.4202320923721103E-2</v>
      </c>
      <c r="I45">
        <f t="shared" si="5"/>
        <v>8.1485993949258033E-5</v>
      </c>
      <c r="J45" s="2"/>
      <c r="K45" s="2"/>
      <c r="L45" s="2"/>
      <c r="M45" s="2"/>
      <c r="N45" s="2"/>
      <c r="O45" s="2"/>
    </row>
    <row r="46" spans="1:15">
      <c r="A46" s="3" t="s">
        <v>426</v>
      </c>
      <c r="B46">
        <v>15.69</v>
      </c>
      <c r="C46" s="4">
        <v>2992</v>
      </c>
      <c r="D46">
        <f t="shared" si="0"/>
        <v>190.6947100063735</v>
      </c>
      <c r="E46" s="6">
        <f t="shared" si="1"/>
        <v>3.0573508749521011E-3</v>
      </c>
      <c r="F46" s="7">
        <f t="shared" si="2"/>
        <v>0.15513296717332992</v>
      </c>
      <c r="G46" s="6">
        <f t="shared" si="3"/>
        <v>1.4244755587593898E-3</v>
      </c>
      <c r="H46" s="7">
        <f t="shared" si="4"/>
        <v>4.562679648248049E-2</v>
      </c>
      <c r="I46">
        <f t="shared" si="5"/>
        <v>8.5612295877479302E-5</v>
      </c>
      <c r="J46" s="2"/>
      <c r="K46" s="2"/>
      <c r="L46" s="2"/>
      <c r="M46" s="2"/>
      <c r="N46" s="2"/>
      <c r="O46" s="2"/>
    </row>
    <row r="47" spans="1:15">
      <c r="A47" s="3" t="s">
        <v>768</v>
      </c>
      <c r="B47">
        <v>16.41</v>
      </c>
      <c r="C47" s="4">
        <v>3121</v>
      </c>
      <c r="D47">
        <f t="shared" si="0"/>
        <v>190.18890920170628</v>
      </c>
      <c r="E47" s="6">
        <f t="shared" si="1"/>
        <v>3.1891684761783112E-3</v>
      </c>
      <c r="F47" s="7">
        <f t="shared" si="2"/>
        <v>0.15832213564950823</v>
      </c>
      <c r="G47" s="6">
        <f t="shared" si="3"/>
        <v>1.4898434620294193E-3</v>
      </c>
      <c r="H47" s="7">
        <f t="shared" si="4"/>
        <v>4.711663994450991E-2</v>
      </c>
      <c r="I47">
        <f t="shared" si="5"/>
        <v>1.0411046623104003E-4</v>
      </c>
      <c r="J47" s="2"/>
      <c r="K47" s="2"/>
      <c r="L47" s="2"/>
      <c r="M47" s="2"/>
      <c r="N47" s="2"/>
      <c r="O47" s="2"/>
    </row>
    <row r="48" spans="1:15">
      <c r="A48" s="3" t="s">
        <v>355</v>
      </c>
      <c r="B48">
        <v>19.71</v>
      </c>
      <c r="C48" s="4">
        <v>3722</v>
      </c>
      <c r="D48">
        <f t="shared" si="0"/>
        <v>188.83815322171486</v>
      </c>
      <c r="E48" s="6">
        <f t="shared" si="1"/>
        <v>3.8032954400306551E-3</v>
      </c>
      <c r="F48" s="7">
        <f t="shared" si="2"/>
        <v>0.16212543108953889</v>
      </c>
      <c r="G48" s="6">
        <f t="shared" si="3"/>
        <v>1.7894463520170538E-3</v>
      </c>
      <c r="H48" s="7">
        <f t="shared" si="4"/>
        <v>4.8906086296526964E-2</v>
      </c>
      <c r="I48">
        <f t="shared" si="5"/>
        <v>8.4193814881370482E-6</v>
      </c>
      <c r="J48" s="2"/>
      <c r="K48" s="2"/>
      <c r="L48" s="2"/>
      <c r="M48" s="2"/>
      <c r="N48" s="2"/>
      <c r="O48" s="2"/>
    </row>
    <row r="49" spans="1:15">
      <c r="A49" s="3" t="s">
        <v>305</v>
      </c>
      <c r="B49">
        <v>1.56</v>
      </c>
      <c r="C49" s="4">
        <v>291</v>
      </c>
      <c r="D49">
        <f t="shared" si="0"/>
        <v>186.53846153846152</v>
      </c>
      <c r="E49" s="6">
        <f t="shared" si="1"/>
        <v>2.9735598416145103E-4</v>
      </c>
      <c r="F49" s="7">
        <f t="shared" si="2"/>
        <v>0.16242278707370034</v>
      </c>
      <c r="G49" s="6">
        <f t="shared" si="3"/>
        <v>1.4163045708506363E-4</v>
      </c>
      <c r="H49" s="7">
        <f t="shared" si="4"/>
        <v>4.9047716753612025E-2</v>
      </c>
      <c r="I49">
        <f t="shared" si="5"/>
        <v>1.3524424458665266E-5</v>
      </c>
      <c r="J49" s="2"/>
      <c r="K49" s="4"/>
      <c r="L49" s="4"/>
      <c r="M49" s="4"/>
      <c r="N49" s="4"/>
      <c r="O49" s="4"/>
    </row>
    <row r="50" spans="1:15">
      <c r="A50" s="3" t="s">
        <v>352</v>
      </c>
      <c r="B50">
        <v>2.4500000000000002</v>
      </c>
      <c r="C50" s="4">
        <v>451</v>
      </c>
      <c r="D50">
        <f t="shared" si="0"/>
        <v>184.08163265306121</v>
      </c>
      <c r="E50" s="6">
        <f t="shared" si="1"/>
        <v>4.6085068335675053E-4</v>
      </c>
      <c r="F50" s="7">
        <f t="shared" si="2"/>
        <v>0.16288363775705708</v>
      </c>
      <c r="G50" s="6">
        <f t="shared" si="3"/>
        <v>2.2243244862718326E-4</v>
      </c>
      <c r="H50" s="7">
        <f t="shared" si="4"/>
        <v>4.9270149202239211E-2</v>
      </c>
      <c r="I50">
        <f t="shared" si="5"/>
        <v>4.5301883835405232E-6</v>
      </c>
      <c r="J50" s="2"/>
      <c r="K50" s="2"/>
      <c r="L50" s="2"/>
      <c r="M50" s="2"/>
      <c r="N50" s="2"/>
      <c r="O50" s="2"/>
    </row>
    <row r="51" spans="1:15">
      <c r="A51" s="3" t="s">
        <v>362</v>
      </c>
      <c r="B51">
        <v>0.8</v>
      </c>
      <c r="C51" s="4">
        <v>145</v>
      </c>
      <c r="D51">
        <f t="shared" si="0"/>
        <v>181.25</v>
      </c>
      <c r="E51" s="6">
        <f t="shared" si="1"/>
        <v>1.481670711457402E-4</v>
      </c>
      <c r="F51" s="7">
        <f t="shared" si="2"/>
        <v>0.16303180482820281</v>
      </c>
      <c r="G51" s="6">
        <f t="shared" si="3"/>
        <v>7.2631003633365964E-5</v>
      </c>
      <c r="H51" s="7">
        <f t="shared" si="4"/>
        <v>4.9342780205872579E-2</v>
      </c>
      <c r="I51">
        <f t="shared" si="5"/>
        <v>1.1495448752082624E-5</v>
      </c>
      <c r="J51" s="2"/>
      <c r="K51" s="2"/>
      <c r="L51" s="2"/>
      <c r="M51" s="2"/>
      <c r="N51" s="2"/>
      <c r="O51" s="2"/>
    </row>
    <row r="52" spans="1:15">
      <c r="A52" s="3" t="s">
        <v>369</v>
      </c>
      <c r="B52">
        <v>2.02</v>
      </c>
      <c r="C52" s="4">
        <v>365</v>
      </c>
      <c r="D52">
        <f t="shared" si="0"/>
        <v>180.69306930693068</v>
      </c>
      <c r="E52" s="6">
        <f t="shared" si="1"/>
        <v>3.7297228253927703E-4</v>
      </c>
      <c r="F52" s="7">
        <f t="shared" si="2"/>
        <v>0.16340477711074208</v>
      </c>
      <c r="G52" s="6">
        <f t="shared" si="3"/>
        <v>1.8339328417424903E-4</v>
      </c>
      <c r="H52" s="7">
        <f t="shared" si="4"/>
        <v>4.9526173490046829E-2</v>
      </c>
      <c r="I52">
        <f t="shared" si="5"/>
        <v>6.200532900835741E-5</v>
      </c>
      <c r="J52" s="2"/>
      <c r="K52" s="4"/>
      <c r="L52" s="4"/>
      <c r="M52" s="4"/>
      <c r="N52" s="4"/>
      <c r="O52" s="4"/>
    </row>
    <row r="53" spans="1:15">
      <c r="A53" s="3" t="s">
        <v>399</v>
      </c>
      <c r="B53">
        <v>10.76</v>
      </c>
      <c r="C53" s="4">
        <v>1929</v>
      </c>
      <c r="D53">
        <f t="shared" si="0"/>
        <v>179.27509293680299</v>
      </c>
      <c r="E53" s="6">
        <f t="shared" si="1"/>
        <v>1.9711329671733297E-3</v>
      </c>
      <c r="F53" s="7">
        <f t="shared" si="2"/>
        <v>0.16537591007791541</v>
      </c>
      <c r="G53" s="6">
        <f t="shared" si="3"/>
        <v>9.7688699886877214E-4</v>
      </c>
      <c r="H53" s="7">
        <f t="shared" si="4"/>
        <v>5.0503060488915605E-2</v>
      </c>
      <c r="I53">
        <f t="shared" si="5"/>
        <v>1.6804734298110635E-5</v>
      </c>
      <c r="J53" s="2"/>
      <c r="K53" s="4"/>
      <c r="L53" s="4"/>
      <c r="M53" s="4"/>
      <c r="N53" s="4"/>
      <c r="O53" s="4"/>
    </row>
    <row r="54" spans="1:15">
      <c r="A54" s="3" t="s">
        <v>261</v>
      </c>
      <c r="B54">
        <v>2.91</v>
      </c>
      <c r="C54" s="4">
        <v>521</v>
      </c>
      <c r="D54">
        <f t="shared" si="0"/>
        <v>179.03780068728523</v>
      </c>
      <c r="E54" s="6">
        <f t="shared" si="1"/>
        <v>5.3237961425469413E-4</v>
      </c>
      <c r="F54" s="7">
        <f t="shared" si="2"/>
        <v>0.16590828969217011</v>
      </c>
      <c r="G54" s="6">
        <f t="shared" si="3"/>
        <v>2.6419527571636868E-4</v>
      </c>
      <c r="H54" s="7">
        <f t="shared" si="4"/>
        <v>5.0767255764631973E-2</v>
      </c>
      <c r="I54">
        <f t="shared" si="5"/>
        <v>2.2367157770850771E-5</v>
      </c>
      <c r="J54" s="2"/>
      <c r="K54" s="2"/>
      <c r="L54" s="2"/>
      <c r="M54" s="2"/>
      <c r="N54" s="2"/>
      <c r="O54" s="2"/>
    </row>
    <row r="55" spans="1:15">
      <c r="A55" s="3" t="s">
        <v>725</v>
      </c>
      <c r="B55">
        <v>3.82</v>
      </c>
      <c r="C55" s="4">
        <v>678</v>
      </c>
      <c r="D55">
        <f t="shared" si="0"/>
        <v>177.4869109947644</v>
      </c>
      <c r="E55" s="6">
        <f t="shared" si="1"/>
        <v>6.9280878784008175E-4</v>
      </c>
      <c r="F55" s="7">
        <f t="shared" si="2"/>
        <v>0.1666010984800102</v>
      </c>
      <c r="G55" s="6">
        <f t="shared" si="3"/>
        <v>3.4681304234932241E-4</v>
      </c>
      <c r="H55" s="7">
        <f t="shared" si="4"/>
        <v>5.1114068806981293E-2</v>
      </c>
      <c r="I55">
        <f t="shared" si="5"/>
        <v>1.118357888542712E-5</v>
      </c>
      <c r="J55" s="2"/>
      <c r="K55" s="2"/>
      <c r="L55" s="2"/>
      <c r="M55" s="2"/>
      <c r="N55" s="2"/>
      <c r="O55" s="2"/>
    </row>
    <row r="56" spans="1:15">
      <c r="A56" s="3" t="s">
        <v>981</v>
      </c>
      <c r="B56">
        <v>1.91</v>
      </c>
      <c r="C56" s="4">
        <v>339</v>
      </c>
      <c r="D56">
        <f t="shared" si="0"/>
        <v>177.4869109947644</v>
      </c>
      <c r="E56" s="6">
        <f t="shared" si="1"/>
        <v>3.4640439392004087E-4</v>
      </c>
      <c r="F56" s="7">
        <f t="shared" si="2"/>
        <v>0.16694750287393023</v>
      </c>
      <c r="G56" s="6">
        <f t="shared" si="3"/>
        <v>1.7340652117466121E-4</v>
      </c>
      <c r="H56" s="7">
        <f t="shared" si="4"/>
        <v>5.1287475328155953E-2</v>
      </c>
      <c r="I56">
        <f t="shared" si="5"/>
        <v>3.5034037274624119E-5</v>
      </c>
      <c r="J56" s="2"/>
      <c r="K56" s="2"/>
      <c r="L56" s="2"/>
      <c r="M56" s="2"/>
      <c r="N56" s="2"/>
      <c r="O56" s="2"/>
    </row>
    <row r="57" spans="1:15">
      <c r="A57" s="3" t="s">
        <v>820</v>
      </c>
      <c r="B57">
        <v>5.98</v>
      </c>
      <c r="C57" s="4">
        <v>1061</v>
      </c>
      <c r="D57">
        <f t="shared" si="0"/>
        <v>177.4247491638796</v>
      </c>
      <c r="E57" s="6">
        <f t="shared" si="1"/>
        <v>1.0841742240388301E-3</v>
      </c>
      <c r="F57" s="7">
        <f t="shared" si="2"/>
        <v>0.16803167709796907</v>
      </c>
      <c r="G57" s="6">
        <f t="shared" si="3"/>
        <v>5.4291675215941055E-4</v>
      </c>
      <c r="H57" s="7">
        <f t="shared" si="4"/>
        <v>5.1830392080315361E-2</v>
      </c>
      <c r="I57">
        <f t="shared" si="5"/>
        <v>1.6884361219465793E-5</v>
      </c>
      <c r="J57" s="2"/>
      <c r="K57" s="2"/>
      <c r="L57" s="2"/>
      <c r="M57" s="2"/>
      <c r="N57" s="2"/>
      <c r="O57" s="2"/>
    </row>
    <row r="58" spans="1:15">
      <c r="A58" s="3" t="s">
        <v>658</v>
      </c>
      <c r="B58">
        <v>2.86</v>
      </c>
      <c r="C58" s="4">
        <v>505</v>
      </c>
      <c r="D58">
        <f t="shared" si="0"/>
        <v>176.57342657342659</v>
      </c>
      <c r="E58" s="6">
        <f t="shared" si="1"/>
        <v>5.1603014433516416E-4</v>
      </c>
      <c r="F58" s="7">
        <f t="shared" si="2"/>
        <v>0.16854770724230422</v>
      </c>
      <c r="G58" s="6">
        <f t="shared" si="3"/>
        <v>2.5965583798928329E-4</v>
      </c>
      <c r="H58" s="7">
        <f t="shared" si="4"/>
        <v>5.2090047918304648E-2</v>
      </c>
      <c r="I58">
        <f t="shared" si="5"/>
        <v>9.2072622799813791E-6</v>
      </c>
      <c r="J58" s="2"/>
      <c r="K58" s="2"/>
      <c r="L58" s="2"/>
      <c r="M58" s="2"/>
      <c r="N58" s="2"/>
      <c r="O58" s="2"/>
    </row>
    <row r="59" spans="1:15">
      <c r="A59" s="3" t="s">
        <v>177</v>
      </c>
      <c r="B59">
        <v>1.52</v>
      </c>
      <c r="C59" s="4">
        <v>264</v>
      </c>
      <c r="D59">
        <f t="shared" si="0"/>
        <v>173.68421052631578</v>
      </c>
      <c r="E59" s="6">
        <f t="shared" si="1"/>
        <v>2.6976625367224424E-4</v>
      </c>
      <c r="F59" s="7">
        <f t="shared" si="2"/>
        <v>0.16881747349597648</v>
      </c>
      <c r="G59" s="6">
        <f t="shared" si="3"/>
        <v>1.3799890690339533E-4</v>
      </c>
      <c r="H59" s="7">
        <f t="shared" si="4"/>
        <v>5.2228046825208041E-2</v>
      </c>
      <c r="I59">
        <f t="shared" si="5"/>
        <v>2.1734498033712177E-5</v>
      </c>
      <c r="J59" s="2"/>
      <c r="K59" s="2"/>
      <c r="L59" s="2"/>
      <c r="M59" s="2"/>
      <c r="N59" s="2"/>
      <c r="O59" s="2"/>
    </row>
    <row r="60" spans="1:15">
      <c r="A60" s="3" t="s">
        <v>328</v>
      </c>
      <c r="B60">
        <v>3.57</v>
      </c>
      <c r="C60" s="4">
        <v>618</v>
      </c>
      <c r="D60">
        <f t="shared" si="0"/>
        <v>173.109243697479</v>
      </c>
      <c r="E60" s="6">
        <f t="shared" si="1"/>
        <v>6.314982756418444E-4</v>
      </c>
      <c r="F60" s="7">
        <f t="shared" si="2"/>
        <v>0.16944897177161833</v>
      </c>
      <c r="G60" s="6">
        <f t="shared" si="3"/>
        <v>3.2411585371389557E-4</v>
      </c>
      <c r="H60" s="7">
        <f t="shared" si="4"/>
        <v>5.2552162678921939E-2</v>
      </c>
      <c r="I60">
        <f t="shared" si="5"/>
        <v>9.9423451841508179E-5</v>
      </c>
      <c r="J60" s="4"/>
      <c r="K60" s="2"/>
      <c r="L60" s="2"/>
      <c r="M60" s="2"/>
      <c r="N60" s="2"/>
      <c r="O60" s="2"/>
    </row>
    <row r="61" spans="1:15">
      <c r="A61" s="3" t="s">
        <v>891</v>
      </c>
      <c r="B61">
        <v>16.239999999999998</v>
      </c>
      <c r="C61" s="4">
        <v>2801</v>
      </c>
      <c r="D61">
        <f t="shared" si="0"/>
        <v>172.47536945812809</v>
      </c>
      <c r="E61" s="6">
        <f t="shared" si="1"/>
        <v>2.8621790777877123E-3</v>
      </c>
      <c r="F61" s="7">
        <f t="shared" si="2"/>
        <v>0.17231115084940604</v>
      </c>
      <c r="G61" s="6">
        <f t="shared" si="3"/>
        <v>1.4744093737573288E-3</v>
      </c>
      <c r="H61" s="7">
        <f t="shared" si="4"/>
        <v>5.4026572052679266E-2</v>
      </c>
      <c r="I61">
        <f t="shared" si="5"/>
        <v>3.4423592660908636E-5</v>
      </c>
      <c r="J61" s="2"/>
      <c r="K61" s="2"/>
      <c r="L61" s="2"/>
      <c r="M61" s="2"/>
      <c r="N61" s="2"/>
      <c r="O61" s="2"/>
    </row>
    <row r="62" spans="1:15">
      <c r="A62" s="3" t="s">
        <v>759</v>
      </c>
      <c r="B62">
        <v>5.62</v>
      </c>
      <c r="C62" s="4">
        <v>969</v>
      </c>
      <c r="D62">
        <f t="shared" si="0"/>
        <v>172.41992882562278</v>
      </c>
      <c r="E62" s="6">
        <f t="shared" si="1"/>
        <v>9.9016477200153277E-4</v>
      </c>
      <c r="F62" s="7">
        <f t="shared" si="2"/>
        <v>0.17330131562140758</v>
      </c>
      <c r="G62" s="6">
        <f t="shared" si="3"/>
        <v>5.1023280052439591E-4</v>
      </c>
      <c r="H62" s="7">
        <f t="shared" si="4"/>
        <v>5.4536804853203662E-2</v>
      </c>
      <c r="I62">
        <f t="shared" si="5"/>
        <v>1.1942561184154384E-4</v>
      </c>
      <c r="J62" s="2"/>
      <c r="K62" s="2"/>
      <c r="L62" s="2"/>
      <c r="M62" s="2"/>
      <c r="N62" s="2"/>
      <c r="O62" s="2"/>
    </row>
    <row r="63" spans="1:15">
      <c r="A63" s="3" t="s">
        <v>946</v>
      </c>
      <c r="B63">
        <v>19.47</v>
      </c>
      <c r="C63" s="4">
        <v>3354</v>
      </c>
      <c r="D63">
        <f t="shared" si="0"/>
        <v>172.26502311248075</v>
      </c>
      <c r="E63" s="6">
        <f t="shared" si="1"/>
        <v>3.4272576318814664E-3</v>
      </c>
      <c r="F63" s="7">
        <f t="shared" si="2"/>
        <v>0.17672857325328903</v>
      </c>
      <c r="G63" s="6">
        <f t="shared" si="3"/>
        <v>1.7676570509270438E-3</v>
      </c>
      <c r="H63" s="7">
        <f t="shared" si="4"/>
        <v>5.6304461904130708E-2</v>
      </c>
      <c r="I63">
        <f t="shared" si="5"/>
        <v>2.6133568391097442E-5</v>
      </c>
      <c r="J63" s="4"/>
      <c r="K63" s="2"/>
      <c r="L63" s="2"/>
      <c r="M63" s="2"/>
      <c r="N63" s="2"/>
      <c r="O63" s="2"/>
    </row>
    <row r="64" spans="1:15">
      <c r="A64" s="3" t="s">
        <v>667</v>
      </c>
      <c r="B64">
        <v>4.25</v>
      </c>
      <c r="C64" s="4">
        <v>731</v>
      </c>
      <c r="D64">
        <f t="shared" si="0"/>
        <v>172</v>
      </c>
      <c r="E64" s="6">
        <f t="shared" si="1"/>
        <v>7.4696640694852474E-4</v>
      </c>
      <c r="F64" s="7">
        <f t="shared" si="2"/>
        <v>0.17747553966023755</v>
      </c>
      <c r="G64" s="6">
        <f t="shared" si="3"/>
        <v>3.8585220680225664E-4</v>
      </c>
      <c r="H64" s="7">
        <f t="shared" si="4"/>
        <v>5.6690314110932963E-2</v>
      </c>
      <c r="I64">
        <f t="shared" si="5"/>
        <v>3.2527015230637141E-5</v>
      </c>
      <c r="J64" s="2"/>
      <c r="K64" s="4"/>
      <c r="L64" s="4"/>
      <c r="M64" s="4"/>
      <c r="N64" s="4"/>
      <c r="O64" s="4"/>
    </row>
    <row r="65" spans="1:15">
      <c r="A65" s="3" t="s">
        <v>286</v>
      </c>
      <c r="B65">
        <v>5.24</v>
      </c>
      <c r="C65" s="4">
        <v>896</v>
      </c>
      <c r="D65">
        <f t="shared" ref="D65:D128" si="6">C65/B65</f>
        <v>170.99236641221373</v>
      </c>
      <c r="E65" s="6">
        <f t="shared" si="1"/>
        <v>9.155703154936774E-4</v>
      </c>
      <c r="F65" s="7">
        <f t="shared" si="2"/>
        <v>0.17839110997573124</v>
      </c>
      <c r="G65" s="6">
        <f t="shared" si="3"/>
        <v>4.7573307379854702E-4</v>
      </c>
      <c r="H65" s="7">
        <f t="shared" si="4"/>
        <v>5.7166047184731512E-2</v>
      </c>
      <c r="I65">
        <f t="shared" si="5"/>
        <v>1.1723768380045296E-5</v>
      </c>
      <c r="J65" s="2"/>
      <c r="K65" s="2"/>
      <c r="L65" s="2"/>
      <c r="M65" s="2"/>
      <c r="N65" s="2"/>
      <c r="O65" s="2"/>
    </row>
    <row r="66" spans="1:15">
      <c r="A66" s="3" t="s">
        <v>1014</v>
      </c>
      <c r="B66">
        <v>1.86</v>
      </c>
      <c r="C66" s="4">
        <v>315</v>
      </c>
      <c r="D66">
        <f t="shared" si="6"/>
        <v>169.35483870967741</v>
      </c>
      <c r="E66" s="6">
        <f t="shared" si="1"/>
        <v>3.2188018904074592E-4</v>
      </c>
      <c r="F66" s="7">
        <f t="shared" si="2"/>
        <v>0.17871299016477199</v>
      </c>
      <c r="G66" s="6">
        <f t="shared" si="3"/>
        <v>1.6886708344757587E-4</v>
      </c>
      <c r="H66" s="7">
        <f t="shared" si="4"/>
        <v>5.7334914268179091E-2</v>
      </c>
      <c r="I66">
        <f t="shared" si="5"/>
        <v>1.2951133910620374E-4</v>
      </c>
      <c r="J66" s="4"/>
      <c r="K66" s="4"/>
      <c r="L66" s="4"/>
      <c r="M66" s="4"/>
      <c r="N66" s="4"/>
      <c r="O66" s="4"/>
    </row>
    <row r="67" spans="1:15">
      <c r="A67" s="3" t="s">
        <v>712</v>
      </c>
      <c r="B67">
        <v>20.53</v>
      </c>
      <c r="C67" s="4">
        <v>3475</v>
      </c>
      <c r="D67">
        <f t="shared" si="6"/>
        <v>169.26449098879687</v>
      </c>
      <c r="E67" s="6">
        <f t="shared" ref="E67:E130" si="7">C67/978625</f>
        <v>3.5509004981479114E-3</v>
      </c>
      <c r="F67" s="7">
        <f t="shared" ref="F67:F130" si="8">F66+E67</f>
        <v>0.1822638906629199</v>
      </c>
      <c r="G67" s="6">
        <f t="shared" ref="G67:G130" si="9">B67/11014.58</f>
        <v>1.8638931307412539E-3</v>
      </c>
      <c r="H67" s="7">
        <f t="shared" ref="H67:H130" si="10">H66+G67</f>
        <v>5.9198807398920347E-2</v>
      </c>
      <c r="I67">
        <f t="shared" ref="I67:I130" si="11">F67*H68-F68*H67</f>
        <v>2.441672787837669E-5</v>
      </c>
      <c r="J67" s="2"/>
      <c r="K67" s="2"/>
      <c r="L67" s="2"/>
      <c r="M67" s="2"/>
      <c r="N67" s="2"/>
      <c r="O67" s="2"/>
    </row>
    <row r="68" spans="1:15">
      <c r="A68" s="3" t="s">
        <v>366</v>
      </c>
      <c r="B68">
        <v>3.87</v>
      </c>
      <c r="C68" s="4">
        <v>655</v>
      </c>
      <c r="D68">
        <f t="shared" si="6"/>
        <v>169.25064599483204</v>
      </c>
      <c r="E68" s="6">
        <f t="shared" si="7"/>
        <v>6.6930642483075742E-4</v>
      </c>
      <c r="F68" s="7">
        <f t="shared" si="8"/>
        <v>0.18293319708775066</v>
      </c>
      <c r="G68" s="6">
        <f t="shared" si="9"/>
        <v>3.5135248007640781E-4</v>
      </c>
      <c r="H68" s="7">
        <f t="shared" si="10"/>
        <v>5.9550159878996756E-2</v>
      </c>
      <c r="I68">
        <f t="shared" si="11"/>
        <v>1.7437969220103836E-5</v>
      </c>
      <c r="J68" s="2"/>
      <c r="K68" s="4"/>
      <c r="L68" s="4"/>
      <c r="M68" s="4"/>
      <c r="N68" s="4"/>
      <c r="O68" s="4"/>
    </row>
    <row r="69" spans="1:15">
      <c r="A69" s="3" t="s">
        <v>446</v>
      </c>
      <c r="B69">
        <v>2.75</v>
      </c>
      <c r="C69" s="4">
        <v>464</v>
      </c>
      <c r="D69">
        <f t="shared" si="6"/>
        <v>168.72727272727272</v>
      </c>
      <c r="E69" s="6">
        <f t="shared" si="7"/>
        <v>4.7413462766636861E-4</v>
      </c>
      <c r="F69" s="7">
        <f t="shared" si="8"/>
        <v>0.18340733171541704</v>
      </c>
      <c r="G69" s="6">
        <f t="shared" si="9"/>
        <v>2.4966907498969549E-4</v>
      </c>
      <c r="H69" s="7">
        <f t="shared" si="10"/>
        <v>5.9799828953986452E-2</v>
      </c>
      <c r="I69">
        <f t="shared" si="11"/>
        <v>1.6518333987896455E-5</v>
      </c>
      <c r="J69" s="4"/>
      <c r="K69" s="2"/>
      <c r="L69" s="2"/>
      <c r="M69" s="2"/>
      <c r="N69" s="2"/>
      <c r="O69" s="2"/>
    </row>
    <row r="70" spans="1:15">
      <c r="A70" s="3" t="s">
        <v>897</v>
      </c>
      <c r="B70">
        <v>2.57</v>
      </c>
      <c r="C70" s="4">
        <v>430</v>
      </c>
      <c r="D70">
        <f t="shared" si="6"/>
        <v>167.31517509727627</v>
      </c>
      <c r="E70" s="6">
        <f t="shared" si="7"/>
        <v>4.3939200408736747E-4</v>
      </c>
      <c r="F70" s="7">
        <f t="shared" si="8"/>
        <v>0.18384672371950442</v>
      </c>
      <c r="G70" s="6">
        <f t="shared" si="9"/>
        <v>2.3332709917218812E-4</v>
      </c>
      <c r="H70" s="7">
        <f t="shared" si="10"/>
        <v>6.0033156053158641E-2</v>
      </c>
      <c r="I70">
        <f t="shared" si="11"/>
        <v>2.0546855604126717E-4</v>
      </c>
      <c r="J70" s="2"/>
      <c r="K70" s="4"/>
      <c r="L70" s="4"/>
      <c r="M70" s="4"/>
      <c r="N70" s="4"/>
      <c r="O70" s="4"/>
    </row>
    <row r="71" spans="1:15">
      <c r="A71" s="3" t="s">
        <v>167</v>
      </c>
      <c r="B71">
        <v>31.3</v>
      </c>
      <c r="C71" s="4">
        <v>5167</v>
      </c>
      <c r="D71">
        <f t="shared" si="6"/>
        <v>165.07987220447285</v>
      </c>
      <c r="E71" s="6">
        <f t="shared" si="7"/>
        <v>5.2798569421382037E-3</v>
      </c>
      <c r="F71" s="7">
        <f t="shared" si="8"/>
        <v>0.18912658066164262</v>
      </c>
      <c r="G71" s="6">
        <f t="shared" si="9"/>
        <v>2.8416880171554431E-3</v>
      </c>
      <c r="H71" s="7">
        <f t="shared" si="10"/>
        <v>6.2874844070314087E-2</v>
      </c>
      <c r="I71">
        <f t="shared" si="11"/>
        <v>4.1419612431117109E-5</v>
      </c>
      <c r="J71" s="2"/>
      <c r="K71" s="2"/>
      <c r="L71" s="2"/>
      <c r="M71" s="2"/>
      <c r="N71" s="2"/>
      <c r="O71" s="2"/>
    </row>
    <row r="72" spans="1:15">
      <c r="A72" s="3" t="s">
        <v>894</v>
      </c>
      <c r="B72">
        <v>6.27</v>
      </c>
      <c r="C72" s="4">
        <v>1031</v>
      </c>
      <c r="D72">
        <f t="shared" si="6"/>
        <v>164.43381180223287</v>
      </c>
      <c r="E72" s="6">
        <f t="shared" si="7"/>
        <v>1.0535189679397113E-3</v>
      </c>
      <c r="F72" s="7">
        <f t="shared" si="8"/>
        <v>0.19018009962958232</v>
      </c>
      <c r="G72" s="6">
        <f t="shared" si="9"/>
        <v>5.6924549097650567E-4</v>
      </c>
      <c r="H72" s="7">
        <f t="shared" si="10"/>
        <v>6.3444089561290593E-2</v>
      </c>
      <c r="I72">
        <f t="shared" si="11"/>
        <v>1.2447971941005782E-4</v>
      </c>
      <c r="J72" s="4"/>
      <c r="K72" s="2"/>
      <c r="L72" s="2"/>
      <c r="M72" s="2"/>
      <c r="N72" s="2"/>
      <c r="O72" s="2"/>
    </row>
    <row r="73" spans="1:15">
      <c r="A73" s="3" t="s">
        <v>444</v>
      </c>
      <c r="B73">
        <v>18.59</v>
      </c>
      <c r="C73" s="4">
        <v>3031</v>
      </c>
      <c r="D73">
        <f t="shared" si="6"/>
        <v>163.04464766003227</v>
      </c>
      <c r="E73" s="6">
        <f t="shared" si="7"/>
        <v>3.0972027078809555E-3</v>
      </c>
      <c r="F73" s="7">
        <f t="shared" si="8"/>
        <v>0.19327730233746326</v>
      </c>
      <c r="G73" s="6">
        <f t="shared" si="9"/>
        <v>1.6877629469303414E-3</v>
      </c>
      <c r="H73" s="7">
        <f t="shared" si="10"/>
        <v>6.5131852508220928E-2</v>
      </c>
      <c r="I73">
        <f t="shared" si="11"/>
        <v>1.9455598013857003E-5</v>
      </c>
      <c r="J73" s="2"/>
      <c r="K73" s="4"/>
      <c r="L73" s="4"/>
      <c r="M73" s="4"/>
      <c r="N73" s="4"/>
      <c r="O73" s="4"/>
    </row>
    <row r="74" spans="1:15">
      <c r="A74" s="3" t="s">
        <v>39</v>
      </c>
      <c r="B74">
        <v>2.88</v>
      </c>
      <c r="C74" s="4">
        <v>467</v>
      </c>
      <c r="D74">
        <f t="shared" si="6"/>
        <v>162.15277777777777</v>
      </c>
      <c r="E74" s="6">
        <f t="shared" si="7"/>
        <v>4.772001532762805E-4</v>
      </c>
      <c r="F74" s="7">
        <f t="shared" si="8"/>
        <v>0.19375450249073956</v>
      </c>
      <c r="G74" s="6">
        <f t="shared" si="9"/>
        <v>2.6147161308011743E-4</v>
      </c>
      <c r="H74" s="7">
        <f t="shared" si="10"/>
        <v>6.5393324121301041E-2</v>
      </c>
      <c r="I74">
        <f t="shared" si="11"/>
        <v>1.6181871257842442E-5</v>
      </c>
      <c r="J74" s="2"/>
      <c r="K74" s="4"/>
      <c r="L74" s="4"/>
      <c r="M74" s="4"/>
      <c r="N74" s="4"/>
      <c r="O74" s="4"/>
    </row>
    <row r="75" spans="1:15">
      <c r="A75" s="3" t="s">
        <v>483</v>
      </c>
      <c r="B75">
        <v>2.39</v>
      </c>
      <c r="C75" s="4">
        <v>387</v>
      </c>
      <c r="D75">
        <f t="shared" si="6"/>
        <v>161.92468619246861</v>
      </c>
      <c r="E75" s="6">
        <f t="shared" si="7"/>
        <v>3.9545280367863072E-4</v>
      </c>
      <c r="F75" s="7">
        <f t="shared" si="8"/>
        <v>0.1941499552944182</v>
      </c>
      <c r="G75" s="6">
        <f t="shared" si="9"/>
        <v>2.169851233546808E-4</v>
      </c>
      <c r="H75" s="7">
        <f t="shared" si="10"/>
        <v>6.5610309244655718E-2</v>
      </c>
      <c r="I75">
        <f t="shared" si="11"/>
        <v>2.3685311592111513E-4</v>
      </c>
      <c r="J75" s="2"/>
      <c r="K75" s="2"/>
      <c r="L75" s="2"/>
      <c r="M75" s="2"/>
      <c r="N75" s="2"/>
      <c r="O75" s="2"/>
    </row>
    <row r="76" spans="1:15">
      <c r="A76" s="3" t="s">
        <v>661</v>
      </c>
      <c r="B76">
        <v>34.33</v>
      </c>
      <c r="C76" s="4">
        <v>5493</v>
      </c>
      <c r="D76">
        <f t="shared" si="6"/>
        <v>160.00582580833091</v>
      </c>
      <c r="E76" s="6">
        <f t="shared" si="7"/>
        <v>5.6129773917486265E-3</v>
      </c>
      <c r="F76" s="7">
        <f t="shared" si="8"/>
        <v>0.19976293268616682</v>
      </c>
      <c r="G76" s="6">
        <f t="shared" si="9"/>
        <v>3.1167779434168163E-3</v>
      </c>
      <c r="H76" s="7">
        <f t="shared" si="10"/>
        <v>6.8727087188072536E-2</v>
      </c>
      <c r="I76">
        <f t="shared" si="11"/>
        <v>1.7816537336935723E-5</v>
      </c>
      <c r="J76" s="2"/>
      <c r="K76" s="2"/>
      <c r="L76" s="2"/>
      <c r="M76" s="2"/>
      <c r="N76" s="2"/>
      <c r="O76" s="2"/>
    </row>
    <row r="77" spans="1:15">
      <c r="A77" s="3" t="s">
        <v>851</v>
      </c>
      <c r="B77">
        <v>2.57</v>
      </c>
      <c r="C77" s="4">
        <v>410</v>
      </c>
      <c r="D77">
        <f t="shared" si="6"/>
        <v>159.53307392996109</v>
      </c>
      <c r="E77" s="6">
        <f t="shared" si="7"/>
        <v>4.1895516668795504E-4</v>
      </c>
      <c r="F77" s="7">
        <f t="shared" si="8"/>
        <v>0.20018188785285479</v>
      </c>
      <c r="G77" s="6">
        <f t="shared" si="9"/>
        <v>2.3332709917218812E-4</v>
      </c>
      <c r="H77" s="7">
        <f t="shared" si="10"/>
        <v>6.8960414287244726E-2</v>
      </c>
      <c r="I77">
        <f t="shared" si="11"/>
        <v>1.0194327545937423E-4</v>
      </c>
      <c r="J77" s="2"/>
      <c r="K77" s="2"/>
      <c r="L77" s="2"/>
      <c r="M77" s="2"/>
      <c r="N77" s="2"/>
      <c r="O77" s="2"/>
    </row>
    <row r="78" spans="1:15">
      <c r="A78" s="3" t="s">
        <v>539</v>
      </c>
      <c r="B78">
        <v>14.62</v>
      </c>
      <c r="C78" s="4">
        <v>2324</v>
      </c>
      <c r="D78">
        <f t="shared" si="6"/>
        <v>158.96032831737347</v>
      </c>
      <c r="E78" s="6">
        <f t="shared" si="7"/>
        <v>2.3747605058117255E-3</v>
      </c>
      <c r="F78" s="7">
        <f t="shared" si="8"/>
        <v>0.20255664835866652</v>
      </c>
      <c r="G78" s="6">
        <f t="shared" si="9"/>
        <v>1.3273315913997629E-3</v>
      </c>
      <c r="H78" s="7">
        <f t="shared" si="10"/>
        <v>7.0287745878644489E-2</v>
      </c>
      <c r="I78">
        <f t="shared" si="11"/>
        <v>3.1047386518186573E-5</v>
      </c>
      <c r="J78" s="2"/>
      <c r="K78" s="4"/>
      <c r="L78" s="4"/>
      <c r="M78" s="4"/>
      <c r="N78" s="4"/>
      <c r="O78" s="4"/>
    </row>
    <row r="79" spans="1:15">
      <c r="A79" s="3" t="s">
        <v>779</v>
      </c>
      <c r="B79">
        <v>4.43</v>
      </c>
      <c r="C79" s="4">
        <v>702</v>
      </c>
      <c r="D79">
        <f t="shared" si="6"/>
        <v>158.46501128668172</v>
      </c>
      <c r="E79" s="6">
        <f t="shared" si="7"/>
        <v>7.1733299271937664E-4</v>
      </c>
      <c r="F79" s="7">
        <f t="shared" si="8"/>
        <v>0.20327398135138589</v>
      </c>
      <c r="G79" s="6">
        <f t="shared" si="9"/>
        <v>4.0219418261976396E-4</v>
      </c>
      <c r="H79" s="7">
        <f t="shared" si="10"/>
        <v>7.068994006126425E-2</v>
      </c>
      <c r="I79">
        <f t="shared" si="11"/>
        <v>2.4919745587919512E-5</v>
      </c>
      <c r="J79" s="2"/>
      <c r="K79" s="2"/>
      <c r="L79" s="2"/>
      <c r="M79" s="2"/>
      <c r="N79" s="2"/>
      <c r="O79" s="2"/>
    </row>
    <row r="80" spans="1:15">
      <c r="A80" s="3" t="s">
        <v>936</v>
      </c>
      <c r="B80">
        <v>3.55</v>
      </c>
      <c r="C80" s="4">
        <v>562</v>
      </c>
      <c r="D80">
        <f t="shared" si="6"/>
        <v>158.3098591549296</v>
      </c>
      <c r="E80" s="6">
        <f t="shared" si="7"/>
        <v>5.7427513092348957E-4</v>
      </c>
      <c r="F80" s="7">
        <f t="shared" si="8"/>
        <v>0.20384825648230936</v>
      </c>
      <c r="G80" s="6">
        <f t="shared" si="9"/>
        <v>3.2230007862306143E-4</v>
      </c>
      <c r="H80" s="7">
        <f t="shared" si="10"/>
        <v>7.1012240139887314E-2</v>
      </c>
      <c r="I80">
        <f t="shared" si="11"/>
        <v>1.9997300615729255E-5</v>
      </c>
      <c r="J80" s="2"/>
      <c r="K80" s="4"/>
      <c r="L80" s="4"/>
      <c r="M80" s="4"/>
      <c r="N80" s="4"/>
      <c r="O80" s="4"/>
    </row>
    <row r="81" spans="1:15">
      <c r="A81" s="3" t="s">
        <v>460</v>
      </c>
      <c r="B81">
        <v>2.79</v>
      </c>
      <c r="C81" s="4">
        <v>436</v>
      </c>
      <c r="D81">
        <f t="shared" si="6"/>
        <v>156.27240143369175</v>
      </c>
      <c r="E81" s="6">
        <f t="shared" si="7"/>
        <v>4.455230553071912E-4</v>
      </c>
      <c r="F81" s="7">
        <f t="shared" si="8"/>
        <v>0.20429377953761654</v>
      </c>
      <c r="G81" s="6">
        <f t="shared" si="9"/>
        <v>2.5330062517136376E-4</v>
      </c>
      <c r="H81" s="7">
        <f t="shared" si="10"/>
        <v>7.1265540765058671E-2</v>
      </c>
      <c r="I81">
        <f t="shared" si="11"/>
        <v>4.5113117443347853E-5</v>
      </c>
      <c r="J81" s="2"/>
      <c r="K81" s="4"/>
      <c r="L81" s="4"/>
      <c r="M81" s="4"/>
      <c r="N81" s="4"/>
      <c r="O81" s="4"/>
    </row>
    <row r="82" spans="1:15">
      <c r="A82" s="3" t="s">
        <v>197</v>
      </c>
      <c r="B82">
        <v>6.28</v>
      </c>
      <c r="C82" s="4">
        <v>980</v>
      </c>
      <c r="D82">
        <f t="shared" si="6"/>
        <v>156.05095541401272</v>
      </c>
      <c r="E82" s="6">
        <f t="shared" si="7"/>
        <v>1.0014050325712095E-3</v>
      </c>
      <c r="F82" s="7">
        <f t="shared" si="8"/>
        <v>0.20529518457018775</v>
      </c>
      <c r="G82" s="6">
        <f t="shared" si="9"/>
        <v>5.7015337852192279E-4</v>
      </c>
      <c r="H82" s="7">
        <f t="shared" si="10"/>
        <v>7.1835694143580597E-2</v>
      </c>
      <c r="I82">
        <f t="shared" si="11"/>
        <v>1.3002223870368576E-4</v>
      </c>
      <c r="J82" s="4"/>
      <c r="K82" s="2"/>
      <c r="L82" s="2"/>
      <c r="M82" s="2"/>
      <c r="N82" s="2"/>
      <c r="O82" s="2"/>
    </row>
    <row r="83" spans="1:15">
      <c r="A83" s="3" t="s">
        <v>333</v>
      </c>
      <c r="B83">
        <v>18.09</v>
      </c>
      <c r="C83" s="4">
        <v>2822</v>
      </c>
      <c r="D83">
        <f t="shared" si="6"/>
        <v>155.99778883360972</v>
      </c>
      <c r="E83" s="6">
        <f t="shared" si="7"/>
        <v>2.8836377570570955E-3</v>
      </c>
      <c r="F83" s="7">
        <f t="shared" si="8"/>
        <v>0.20817882232724486</v>
      </c>
      <c r="G83" s="6">
        <f t="shared" si="9"/>
        <v>1.6423685696594877E-3</v>
      </c>
      <c r="H83" s="7">
        <f t="shared" si="10"/>
        <v>7.3478062713240089E-2</v>
      </c>
      <c r="I83">
        <f t="shared" si="11"/>
        <v>3.6009262267579223E-5</v>
      </c>
      <c r="J83" s="2"/>
      <c r="K83" s="2"/>
      <c r="L83" s="2"/>
      <c r="M83" s="2"/>
      <c r="N83" s="2"/>
      <c r="O83" s="2"/>
    </row>
    <row r="84" spans="1:15">
      <c r="A84" s="3" t="s">
        <v>215</v>
      </c>
      <c r="B84">
        <v>4.9800000000000004</v>
      </c>
      <c r="C84" s="4">
        <v>774</v>
      </c>
      <c r="D84">
        <f t="shared" si="6"/>
        <v>155.42168674698794</v>
      </c>
      <c r="E84" s="6">
        <f t="shared" si="7"/>
        <v>7.9090560735726144E-4</v>
      </c>
      <c r="F84" s="7">
        <f t="shared" si="8"/>
        <v>0.20896972793460211</v>
      </c>
      <c r="G84" s="6">
        <f t="shared" si="9"/>
        <v>4.521279976177031E-4</v>
      </c>
      <c r="H84" s="7">
        <f t="shared" si="10"/>
        <v>7.3930190710857796E-2</v>
      </c>
      <c r="I84">
        <f t="shared" si="11"/>
        <v>6.9949618011631159E-5</v>
      </c>
      <c r="J84" s="2"/>
      <c r="K84" s="2"/>
      <c r="L84" s="2"/>
      <c r="M84" s="2"/>
      <c r="N84" s="2"/>
      <c r="O84" s="2"/>
    </row>
    <row r="85" spans="1:15">
      <c r="A85" s="3" t="s">
        <v>317</v>
      </c>
      <c r="B85">
        <v>9.6199999999999992</v>
      </c>
      <c r="C85" s="4">
        <v>1490</v>
      </c>
      <c r="D85">
        <f t="shared" si="6"/>
        <v>154.8856548856549</v>
      </c>
      <c r="E85" s="6">
        <f t="shared" si="7"/>
        <v>1.5225443862562269E-3</v>
      </c>
      <c r="F85" s="7">
        <f t="shared" si="8"/>
        <v>0.21049227232085835</v>
      </c>
      <c r="G85" s="6">
        <f t="shared" si="9"/>
        <v>8.7338781869122559E-4</v>
      </c>
      <c r="H85" s="7">
        <f t="shared" si="10"/>
        <v>7.4803578529549025E-2</v>
      </c>
      <c r="I85">
        <f t="shared" si="11"/>
        <v>4.1587494046643053E-5</v>
      </c>
      <c r="J85" s="2"/>
      <c r="K85" s="2"/>
      <c r="L85" s="2"/>
      <c r="M85" s="2"/>
      <c r="N85" s="2"/>
      <c r="O85" s="2"/>
    </row>
    <row r="86" spans="1:15">
      <c r="A86" s="3" t="s">
        <v>337</v>
      </c>
      <c r="B86">
        <v>5.68</v>
      </c>
      <c r="C86" s="4">
        <v>876</v>
      </c>
      <c r="D86">
        <f t="shared" si="6"/>
        <v>154.22535211267606</v>
      </c>
      <c r="E86" s="6">
        <f t="shared" si="7"/>
        <v>8.9513347809426491E-4</v>
      </c>
      <c r="F86" s="7">
        <f t="shared" si="8"/>
        <v>0.2113874057989526</v>
      </c>
      <c r="G86" s="6">
        <f t="shared" si="9"/>
        <v>5.1568012579689831E-4</v>
      </c>
      <c r="H86" s="7">
        <f t="shared" si="10"/>
        <v>7.531925865534593E-2</v>
      </c>
      <c r="I86">
        <f t="shared" si="11"/>
        <v>3.7652040308554235E-5</v>
      </c>
      <c r="J86" s="2"/>
      <c r="K86" s="2"/>
      <c r="L86" s="2"/>
      <c r="M86" s="2"/>
      <c r="N86" s="2"/>
      <c r="O86" s="2"/>
    </row>
    <row r="87" spans="1:15">
      <c r="A87" s="3" t="s">
        <v>222</v>
      </c>
      <c r="B87">
        <v>5.1100000000000003</v>
      </c>
      <c r="C87" s="4">
        <v>785</v>
      </c>
      <c r="D87">
        <f t="shared" si="6"/>
        <v>153.62035225048922</v>
      </c>
      <c r="E87" s="6">
        <f t="shared" si="7"/>
        <v>8.0214586792693831E-4</v>
      </c>
      <c r="F87" s="7">
        <f t="shared" si="8"/>
        <v>0.21218955166687953</v>
      </c>
      <c r="G87" s="6">
        <f t="shared" si="9"/>
        <v>4.6393053570812509E-4</v>
      </c>
      <c r="H87" s="7">
        <f t="shared" si="10"/>
        <v>7.5783189191054062E-2</v>
      </c>
      <c r="I87">
        <f t="shared" si="11"/>
        <v>3.669643375772344E-5</v>
      </c>
      <c r="J87" s="4"/>
      <c r="K87" s="2"/>
      <c r="L87" s="2"/>
      <c r="M87" s="2"/>
      <c r="N87" s="2"/>
      <c r="O87" s="2"/>
    </row>
    <row r="88" spans="1:15">
      <c r="A88" s="3" t="s">
        <v>318</v>
      </c>
      <c r="B88">
        <v>4.9800000000000004</v>
      </c>
      <c r="C88" s="4">
        <v>765</v>
      </c>
      <c r="D88">
        <f t="shared" si="6"/>
        <v>153.6144578313253</v>
      </c>
      <c r="E88" s="6">
        <f t="shared" si="7"/>
        <v>7.8170903052752583E-4</v>
      </c>
      <c r="F88" s="7">
        <f t="shared" si="8"/>
        <v>0.21297126069740704</v>
      </c>
      <c r="G88" s="6">
        <f t="shared" si="9"/>
        <v>4.521279976177031E-4</v>
      </c>
      <c r="H88" s="7">
        <f t="shared" si="10"/>
        <v>7.623531718867177E-2</v>
      </c>
      <c r="I88">
        <f t="shared" si="11"/>
        <v>3.1811399921723854E-5</v>
      </c>
      <c r="J88" s="2"/>
      <c r="K88" s="2"/>
      <c r="L88" s="2"/>
      <c r="M88" s="2"/>
      <c r="N88" s="2"/>
      <c r="O88" s="2"/>
    </row>
    <row r="89" spans="1:15">
      <c r="A89" s="3" t="s">
        <v>219</v>
      </c>
      <c r="B89">
        <v>4.26</v>
      </c>
      <c r="C89" s="4">
        <v>649</v>
      </c>
      <c r="D89">
        <f t="shared" si="6"/>
        <v>152.34741784037558</v>
      </c>
      <c r="E89" s="6">
        <f t="shared" si="7"/>
        <v>6.6317537361093375E-4</v>
      </c>
      <c r="F89" s="7">
        <f t="shared" si="8"/>
        <v>0.21363443607101798</v>
      </c>
      <c r="G89" s="6">
        <f t="shared" si="9"/>
        <v>3.8676009434767371E-4</v>
      </c>
      <c r="H89" s="7">
        <f t="shared" si="10"/>
        <v>7.6622077283019438E-2</v>
      </c>
      <c r="I89">
        <f t="shared" si="11"/>
        <v>2.3170828314669767E-5</v>
      </c>
      <c r="J89" s="2"/>
      <c r="K89" s="2"/>
      <c r="L89" s="2"/>
      <c r="M89" s="2"/>
      <c r="N89" s="2"/>
      <c r="O89" s="2"/>
    </row>
    <row r="90" spans="1:15">
      <c r="A90" s="3" t="s">
        <v>442</v>
      </c>
      <c r="B90">
        <v>3.1</v>
      </c>
      <c r="C90" s="4">
        <v>472</v>
      </c>
      <c r="D90">
        <f t="shared" si="6"/>
        <v>152.25806451612902</v>
      </c>
      <c r="E90" s="6">
        <f t="shared" si="7"/>
        <v>4.823093626261336E-4</v>
      </c>
      <c r="F90" s="7">
        <f t="shared" si="8"/>
        <v>0.21411674543364412</v>
      </c>
      <c r="G90" s="6">
        <f t="shared" si="9"/>
        <v>2.8144513907929307E-4</v>
      </c>
      <c r="H90" s="7">
        <f t="shared" si="10"/>
        <v>7.6903522422098733E-2</v>
      </c>
      <c r="I90">
        <f t="shared" si="11"/>
        <v>1.6482634490503495E-5</v>
      </c>
      <c r="J90" s="2"/>
      <c r="K90" s="2"/>
      <c r="L90" s="2"/>
      <c r="M90" s="2"/>
      <c r="N90" s="2"/>
      <c r="O90" s="2"/>
    </row>
    <row r="91" spans="1:15">
      <c r="A91" s="3" t="s">
        <v>1081</v>
      </c>
      <c r="B91">
        <v>2.19</v>
      </c>
      <c r="C91" s="4">
        <v>332</v>
      </c>
      <c r="D91">
        <f t="shared" si="6"/>
        <v>151.59817351598173</v>
      </c>
      <c r="E91" s="6">
        <f t="shared" si="7"/>
        <v>3.3925150083024652E-4</v>
      </c>
      <c r="F91" s="7">
        <f t="shared" si="8"/>
        <v>0.21445599693447437</v>
      </c>
      <c r="G91" s="6">
        <f t="shared" si="9"/>
        <v>1.9882737244633931E-4</v>
      </c>
      <c r="H91" s="7">
        <f t="shared" si="10"/>
        <v>7.7102349794545069E-2</v>
      </c>
      <c r="I91">
        <f t="shared" si="11"/>
        <v>6.6199498110812438E-5</v>
      </c>
      <c r="J91" s="2"/>
      <c r="K91" s="4"/>
      <c r="L91" s="4"/>
      <c r="M91" s="4"/>
      <c r="N91" s="4"/>
      <c r="O91" s="4"/>
    </row>
    <row r="92" spans="1:15">
      <c r="A92" s="3" t="s">
        <v>416</v>
      </c>
      <c r="B92">
        <v>8.7899999999999991</v>
      </c>
      <c r="C92" s="4">
        <v>1332</v>
      </c>
      <c r="D92">
        <f t="shared" si="6"/>
        <v>151.53583617747441</v>
      </c>
      <c r="E92" s="6">
        <f t="shared" si="7"/>
        <v>1.3610933708008686E-3</v>
      </c>
      <c r="F92" s="7">
        <f t="shared" si="8"/>
        <v>0.21581709030527524</v>
      </c>
      <c r="G92" s="6">
        <f t="shared" si="9"/>
        <v>7.980331524216084E-4</v>
      </c>
      <c r="H92" s="7">
        <f t="shared" si="10"/>
        <v>7.7900382946966676E-2</v>
      </c>
      <c r="I92">
        <f t="shared" si="11"/>
        <v>1.6506403726297345E-4</v>
      </c>
      <c r="J92" s="2"/>
      <c r="K92" s="2"/>
      <c r="L92" s="2"/>
      <c r="M92" s="2"/>
      <c r="N92" s="2"/>
      <c r="O92" s="2"/>
    </row>
    <row r="93" spans="1:15">
      <c r="A93" s="3" t="s">
        <v>563</v>
      </c>
      <c r="B93">
        <v>21.9</v>
      </c>
      <c r="C93" s="4">
        <v>3317</v>
      </c>
      <c r="D93">
        <f t="shared" si="6"/>
        <v>151.46118721461187</v>
      </c>
      <c r="E93" s="6">
        <f t="shared" si="7"/>
        <v>3.3894494826925531E-3</v>
      </c>
      <c r="F93" s="7">
        <f t="shared" si="8"/>
        <v>0.21920653978796778</v>
      </c>
      <c r="G93" s="6">
        <f t="shared" si="9"/>
        <v>1.988273724463393E-3</v>
      </c>
      <c r="H93" s="7">
        <f t="shared" si="10"/>
        <v>7.9888656671430067E-2</v>
      </c>
      <c r="I93">
        <f t="shared" si="11"/>
        <v>6.2425962620113462E-5</v>
      </c>
      <c r="J93" s="2"/>
      <c r="K93" s="4"/>
      <c r="L93" s="4"/>
      <c r="M93" s="4"/>
      <c r="N93" s="4"/>
      <c r="O93" s="4"/>
    </row>
    <row r="94" spans="1:15">
      <c r="A94" s="3" t="s">
        <v>490</v>
      </c>
      <c r="B94">
        <v>8.26</v>
      </c>
      <c r="C94" s="4">
        <v>1249</v>
      </c>
      <c r="D94">
        <f t="shared" si="6"/>
        <v>151.21065375302663</v>
      </c>
      <c r="E94" s="6">
        <f t="shared" si="7"/>
        <v>1.2762804955933069E-3</v>
      </c>
      <c r="F94" s="7">
        <f t="shared" si="8"/>
        <v>0.22048282028356109</v>
      </c>
      <c r="G94" s="6">
        <f t="shared" si="9"/>
        <v>7.4991511251450344E-4</v>
      </c>
      <c r="H94" s="7">
        <f t="shared" si="10"/>
        <v>8.0638571783944568E-2</v>
      </c>
      <c r="I94">
        <f t="shared" si="11"/>
        <v>3.4893932448980258E-5</v>
      </c>
      <c r="J94" s="4"/>
      <c r="K94" s="2"/>
      <c r="L94" s="2"/>
      <c r="M94" s="2"/>
      <c r="N94" s="2"/>
      <c r="O94" s="2"/>
    </row>
    <row r="95" spans="1:15">
      <c r="A95" s="3" t="s">
        <v>239</v>
      </c>
      <c r="B95">
        <v>4.53</v>
      </c>
      <c r="C95" s="4">
        <v>677</v>
      </c>
      <c r="D95">
        <f t="shared" si="6"/>
        <v>149.44812362030905</v>
      </c>
      <c r="E95" s="6">
        <f t="shared" si="7"/>
        <v>6.9178694597011117E-4</v>
      </c>
      <c r="F95" s="7">
        <f t="shared" si="8"/>
        <v>0.22117460722953119</v>
      </c>
      <c r="G95" s="6">
        <f t="shared" si="9"/>
        <v>4.1127305807393474E-4</v>
      </c>
      <c r="H95" s="7">
        <f t="shared" si="10"/>
        <v>8.1049844842018506E-2</v>
      </c>
      <c r="I95">
        <f t="shared" si="11"/>
        <v>6.9376094699265256E-5</v>
      </c>
      <c r="J95" s="2"/>
      <c r="K95" s="4"/>
      <c r="L95" s="4"/>
      <c r="M95" s="4"/>
      <c r="N95" s="4"/>
      <c r="O95" s="4"/>
    </row>
    <row r="96" spans="1:15">
      <c r="A96" s="3" t="s">
        <v>37</v>
      </c>
      <c r="B96">
        <v>8.99</v>
      </c>
      <c r="C96" s="4">
        <v>1342</v>
      </c>
      <c r="D96">
        <f t="shared" si="6"/>
        <v>149.27697441601779</v>
      </c>
      <c r="E96" s="6">
        <f t="shared" si="7"/>
        <v>1.3713117895005748E-3</v>
      </c>
      <c r="F96" s="7">
        <f t="shared" si="8"/>
        <v>0.22254591901903176</v>
      </c>
      <c r="G96" s="6">
        <f t="shared" si="9"/>
        <v>8.1619090332994996E-4</v>
      </c>
      <c r="H96" s="7">
        <f t="shared" si="10"/>
        <v>8.1866035745348453E-2</v>
      </c>
      <c r="I96">
        <f t="shared" si="11"/>
        <v>1.2299388333976424E-5</v>
      </c>
      <c r="J96" s="2"/>
      <c r="K96" s="2"/>
      <c r="L96" s="2"/>
      <c r="M96" s="2"/>
      <c r="N96" s="2"/>
      <c r="O96" s="2"/>
    </row>
    <row r="97" spans="1:15">
      <c r="A97" s="3" t="s">
        <v>737</v>
      </c>
      <c r="B97">
        <v>1.59</v>
      </c>
      <c r="C97" s="4">
        <v>237</v>
      </c>
      <c r="D97">
        <f t="shared" si="6"/>
        <v>149.0566037735849</v>
      </c>
      <c r="E97" s="6">
        <f t="shared" si="7"/>
        <v>2.4217652318303743E-4</v>
      </c>
      <c r="F97" s="7">
        <f t="shared" si="8"/>
        <v>0.22278809554221479</v>
      </c>
      <c r="G97" s="6">
        <f t="shared" si="9"/>
        <v>1.4435411972131486E-4</v>
      </c>
      <c r="H97" s="7">
        <f t="shared" si="10"/>
        <v>8.2010389865069769E-2</v>
      </c>
      <c r="I97">
        <f t="shared" si="11"/>
        <v>6.9404752820780014E-5</v>
      </c>
      <c r="J97" s="2"/>
      <c r="K97" s="4"/>
      <c r="L97" s="4"/>
      <c r="M97" s="4"/>
      <c r="N97" s="4"/>
      <c r="O97" s="4"/>
    </row>
    <row r="98" spans="1:15">
      <c r="A98" s="3" t="s">
        <v>538</v>
      </c>
      <c r="B98">
        <v>8.9499999999999993</v>
      </c>
      <c r="C98" s="4">
        <v>1332</v>
      </c>
      <c r="D98">
        <f t="shared" si="6"/>
        <v>148.82681564245812</v>
      </c>
      <c r="E98" s="6">
        <f t="shared" si="7"/>
        <v>1.3610933708008686E-3</v>
      </c>
      <c r="F98" s="7">
        <f t="shared" si="8"/>
        <v>0.22414918891301566</v>
      </c>
      <c r="G98" s="6">
        <f t="shared" si="9"/>
        <v>8.1255935314828158E-4</v>
      </c>
      <c r="H98" s="7">
        <f t="shared" si="10"/>
        <v>8.2822949218218048E-2</v>
      </c>
      <c r="I98">
        <f t="shared" si="11"/>
        <v>3.2982979108215488E-5</v>
      </c>
      <c r="J98" s="4"/>
      <c r="K98" s="4"/>
      <c r="L98" s="4"/>
      <c r="M98" s="4"/>
      <c r="N98" s="4"/>
      <c r="O98" s="4"/>
    </row>
    <row r="99" spans="1:15">
      <c r="A99" s="3" t="s">
        <v>275</v>
      </c>
      <c r="B99">
        <v>4.22</v>
      </c>
      <c r="C99" s="4">
        <v>625</v>
      </c>
      <c r="D99">
        <f t="shared" si="6"/>
        <v>148.10426540284362</v>
      </c>
      <c r="E99" s="6">
        <f t="shared" si="7"/>
        <v>6.3865116873163875E-4</v>
      </c>
      <c r="F99" s="7">
        <f t="shared" si="8"/>
        <v>0.22478784008174729</v>
      </c>
      <c r="G99" s="6">
        <f t="shared" si="9"/>
        <v>3.8312854416600538E-4</v>
      </c>
      <c r="H99" s="7">
        <f t="shared" si="10"/>
        <v>8.3206077762384048E-2</v>
      </c>
      <c r="I99">
        <f t="shared" si="11"/>
        <v>2.6467990328176566E-4</v>
      </c>
      <c r="J99" s="2"/>
      <c r="K99" s="2"/>
      <c r="L99" s="2"/>
      <c r="M99" s="2"/>
      <c r="N99" s="2"/>
      <c r="O99" s="2"/>
    </row>
    <row r="100" spans="1:15">
      <c r="A100" s="3" t="s">
        <v>764</v>
      </c>
      <c r="B100">
        <v>33.700000000000003</v>
      </c>
      <c r="C100" s="4">
        <v>4976</v>
      </c>
      <c r="D100">
        <f t="shared" si="6"/>
        <v>147.65578635014836</v>
      </c>
      <c r="E100" s="6">
        <f t="shared" si="7"/>
        <v>5.0846851449738153E-3</v>
      </c>
      <c r="F100" s="7">
        <f t="shared" si="8"/>
        <v>0.22987252522672111</v>
      </c>
      <c r="G100" s="6">
        <f t="shared" si="9"/>
        <v>3.0595810280555414E-3</v>
      </c>
      <c r="H100" s="7">
        <f t="shared" si="10"/>
        <v>8.6265658790439584E-2</v>
      </c>
      <c r="I100">
        <f t="shared" si="11"/>
        <v>3.9985495684131955E-5</v>
      </c>
      <c r="J100" s="2"/>
      <c r="K100" s="2"/>
      <c r="L100" s="2"/>
      <c r="M100" s="2"/>
      <c r="N100" s="2"/>
      <c r="O100" s="2"/>
    </row>
    <row r="101" spans="1:15">
      <c r="A101" s="3" t="s">
        <v>409</v>
      </c>
      <c r="B101">
        <v>5.05</v>
      </c>
      <c r="C101" s="4">
        <v>742</v>
      </c>
      <c r="D101">
        <f t="shared" si="6"/>
        <v>146.93069306930693</v>
      </c>
      <c r="E101" s="6">
        <f t="shared" si="7"/>
        <v>7.5820666751820151E-4</v>
      </c>
      <c r="F101" s="7">
        <f t="shared" si="8"/>
        <v>0.2306307318942393</v>
      </c>
      <c r="G101" s="6">
        <f t="shared" si="9"/>
        <v>4.5848321043562258E-4</v>
      </c>
      <c r="H101" s="7">
        <f t="shared" si="10"/>
        <v>8.6724142000875207E-2</v>
      </c>
      <c r="I101">
        <f t="shared" si="11"/>
        <v>2.152234388331023E-5</v>
      </c>
      <c r="J101" s="2"/>
      <c r="K101" s="2"/>
      <c r="L101" s="2"/>
      <c r="M101" s="2"/>
      <c r="N101" s="2"/>
      <c r="O101" s="2"/>
    </row>
    <row r="102" spans="1:15">
      <c r="A102" s="3" t="s">
        <v>662</v>
      </c>
      <c r="B102">
        <v>2.67</v>
      </c>
      <c r="C102" s="4">
        <v>388</v>
      </c>
      <c r="D102">
        <f t="shared" si="6"/>
        <v>145.3183520599251</v>
      </c>
      <c r="E102" s="6">
        <f t="shared" si="7"/>
        <v>3.9647464554860135E-4</v>
      </c>
      <c r="F102" s="7">
        <f t="shared" si="8"/>
        <v>0.23102720653978789</v>
      </c>
      <c r="G102" s="6">
        <f t="shared" si="9"/>
        <v>2.4240597462635887E-4</v>
      </c>
      <c r="H102" s="7">
        <f t="shared" si="10"/>
        <v>8.696654797550156E-2</v>
      </c>
      <c r="I102">
        <f t="shared" si="11"/>
        <v>1.3401235634043218E-5</v>
      </c>
      <c r="J102" s="2"/>
      <c r="K102" s="2"/>
      <c r="L102" s="2"/>
      <c r="M102" s="2"/>
      <c r="N102" s="2"/>
      <c r="O102" s="2"/>
    </row>
    <row r="103" spans="1:15">
      <c r="A103" s="3" t="s">
        <v>646</v>
      </c>
      <c r="B103">
        <v>1.66</v>
      </c>
      <c r="C103" s="4">
        <v>241</v>
      </c>
      <c r="D103">
        <f t="shared" si="6"/>
        <v>145.18072289156626</v>
      </c>
      <c r="E103" s="6">
        <f t="shared" si="7"/>
        <v>2.4626389066291992E-4</v>
      </c>
      <c r="F103" s="7">
        <f t="shared" si="8"/>
        <v>0.23127347043045082</v>
      </c>
      <c r="G103" s="6">
        <f t="shared" si="9"/>
        <v>1.5070933253923436E-4</v>
      </c>
      <c r="H103" s="7">
        <f t="shared" si="10"/>
        <v>8.7117257308040791E-2</v>
      </c>
      <c r="I103">
        <f t="shared" si="11"/>
        <v>4.063041799128031E-5</v>
      </c>
      <c r="J103" s="2"/>
      <c r="K103" s="2"/>
      <c r="L103" s="2"/>
      <c r="M103" s="2"/>
      <c r="N103" s="2"/>
      <c r="O103" s="2"/>
    </row>
    <row r="104" spans="1:15">
      <c r="A104" s="3" t="s">
        <v>492</v>
      </c>
      <c r="B104">
        <v>5.03</v>
      </c>
      <c r="C104" s="4">
        <v>730</v>
      </c>
      <c r="D104">
        <f t="shared" si="6"/>
        <v>145.12922465208746</v>
      </c>
      <c r="E104" s="6">
        <f t="shared" si="7"/>
        <v>7.4594456507855406E-4</v>
      </c>
      <c r="F104" s="7">
        <f t="shared" si="8"/>
        <v>0.23201941499552939</v>
      </c>
      <c r="G104" s="6">
        <f t="shared" si="9"/>
        <v>4.566674353447885E-4</v>
      </c>
      <c r="H104" s="7">
        <f t="shared" si="10"/>
        <v>8.7573924743385573E-2</v>
      </c>
      <c r="I104">
        <f t="shared" si="11"/>
        <v>2.8567527115091335E-5</v>
      </c>
      <c r="J104" s="4"/>
      <c r="K104" s="2"/>
      <c r="L104" s="2"/>
      <c r="M104" s="2"/>
      <c r="N104" s="2"/>
      <c r="O104" s="2"/>
    </row>
    <row r="105" spans="1:15">
      <c r="A105" s="3" t="s">
        <v>985</v>
      </c>
      <c r="B105">
        <v>3.51</v>
      </c>
      <c r="C105" s="4">
        <v>507</v>
      </c>
      <c r="D105">
        <f t="shared" si="6"/>
        <v>144.44444444444446</v>
      </c>
      <c r="E105" s="6">
        <f t="shared" si="7"/>
        <v>5.1807382807510542E-4</v>
      </c>
      <c r="F105" s="7">
        <f t="shared" si="8"/>
        <v>0.2325374888236045</v>
      </c>
      <c r="G105" s="6">
        <f t="shared" si="9"/>
        <v>3.1866852844139311E-4</v>
      </c>
      <c r="H105" s="7">
        <f t="shared" si="10"/>
        <v>8.7892593271826969E-2</v>
      </c>
      <c r="I105">
        <f t="shared" si="11"/>
        <v>1.7090127107110414E-5</v>
      </c>
      <c r="J105" s="2"/>
      <c r="K105" s="2"/>
      <c r="L105" s="2"/>
      <c r="M105" s="2"/>
      <c r="N105" s="2"/>
      <c r="O105" s="2"/>
    </row>
    <row r="106" spans="1:15">
      <c r="A106" s="3" t="s">
        <v>720</v>
      </c>
      <c r="B106">
        <v>2.09</v>
      </c>
      <c r="C106" s="4">
        <v>301</v>
      </c>
      <c r="D106">
        <f t="shared" si="6"/>
        <v>144.01913875598086</v>
      </c>
      <c r="E106" s="6">
        <f t="shared" si="7"/>
        <v>3.0757440286115721E-4</v>
      </c>
      <c r="F106" s="7">
        <f t="shared" si="8"/>
        <v>0.23284506322646567</v>
      </c>
      <c r="G106" s="6">
        <f t="shared" si="9"/>
        <v>1.8974849699216856E-4</v>
      </c>
      <c r="H106" s="7">
        <f t="shared" si="10"/>
        <v>8.8082341768819142E-2</v>
      </c>
      <c r="I106">
        <f t="shared" si="11"/>
        <v>4.6745735122182691E-5</v>
      </c>
      <c r="J106" s="2"/>
      <c r="K106" s="4"/>
      <c r="L106" s="4"/>
      <c r="M106" s="4"/>
      <c r="N106" s="4"/>
      <c r="O106" s="4"/>
    </row>
    <row r="107" spans="1:15">
      <c r="A107" s="3" t="s">
        <v>537</v>
      </c>
      <c r="B107">
        <v>5.66</v>
      </c>
      <c r="C107" s="4">
        <v>810</v>
      </c>
      <c r="D107">
        <f t="shared" si="6"/>
        <v>143.1095406360424</v>
      </c>
      <c r="E107" s="6">
        <f t="shared" si="7"/>
        <v>8.2769191467620389E-4</v>
      </c>
      <c r="F107" s="7">
        <f t="shared" si="8"/>
        <v>0.23367275514114189</v>
      </c>
      <c r="G107" s="6">
        <f t="shared" si="9"/>
        <v>5.1386435070606418E-4</v>
      </c>
      <c r="H107" s="7">
        <f t="shared" si="10"/>
        <v>8.8596206119525206E-2</v>
      </c>
      <c r="I107">
        <f t="shared" si="11"/>
        <v>5.3122731674886542E-5</v>
      </c>
      <c r="J107" s="2"/>
      <c r="K107" s="4"/>
      <c r="L107" s="4"/>
      <c r="M107" s="4"/>
      <c r="N107" s="4"/>
      <c r="O107" s="4"/>
    </row>
    <row r="108" spans="1:15">
      <c r="A108" s="3" t="s">
        <v>1061</v>
      </c>
      <c r="B108">
        <v>6.43</v>
      </c>
      <c r="C108" s="4">
        <v>920</v>
      </c>
      <c r="D108">
        <f t="shared" si="6"/>
        <v>143.07931570762054</v>
      </c>
      <c r="E108" s="6">
        <f t="shared" si="7"/>
        <v>9.4009452037297229E-4</v>
      </c>
      <c r="F108" s="7">
        <f t="shared" si="8"/>
        <v>0.23461284966151486</v>
      </c>
      <c r="G108" s="6">
        <f t="shared" si="9"/>
        <v>5.8377169170317886E-4</v>
      </c>
      <c r="H108" s="7">
        <f t="shared" si="10"/>
        <v>8.9179977811228384E-2</v>
      </c>
      <c r="I108">
        <f t="shared" si="11"/>
        <v>6.1725424576126314E-5</v>
      </c>
      <c r="J108" s="4"/>
      <c r="K108" s="2"/>
      <c r="L108" s="2"/>
      <c r="M108" s="2"/>
      <c r="N108" s="2"/>
      <c r="O108" s="2"/>
    </row>
    <row r="109" spans="1:15">
      <c r="A109" s="3" t="s">
        <v>876</v>
      </c>
      <c r="B109">
        <v>7.42</v>
      </c>
      <c r="C109" s="4">
        <v>1057</v>
      </c>
      <c r="D109">
        <f t="shared" si="6"/>
        <v>142.45283018867926</v>
      </c>
      <c r="E109" s="6">
        <f t="shared" si="7"/>
        <v>1.0800868565589475E-3</v>
      </c>
      <c r="F109" s="7">
        <f t="shared" si="8"/>
        <v>0.2356929365180738</v>
      </c>
      <c r="G109" s="6">
        <f t="shared" si="9"/>
        <v>6.7365255869946924E-4</v>
      </c>
      <c r="H109" s="7">
        <f t="shared" si="10"/>
        <v>8.9853630369927856E-2</v>
      </c>
      <c r="I109">
        <f t="shared" si="11"/>
        <v>6.9292858029090798E-5</v>
      </c>
      <c r="J109" s="2"/>
      <c r="K109" s="2"/>
      <c r="L109" s="2"/>
      <c r="M109" s="2"/>
      <c r="N109" s="2"/>
      <c r="O109" s="2"/>
    </row>
    <row r="110" spans="1:15">
      <c r="A110" s="3" t="s">
        <v>93</v>
      </c>
      <c r="B110">
        <v>8.31</v>
      </c>
      <c r="C110" s="4">
        <v>1182</v>
      </c>
      <c r="D110">
        <f t="shared" si="6"/>
        <v>142.23826714801444</v>
      </c>
      <c r="E110" s="6">
        <f t="shared" si="7"/>
        <v>1.2078170903052753E-3</v>
      </c>
      <c r="F110" s="7">
        <f t="shared" si="8"/>
        <v>0.23690075360837906</v>
      </c>
      <c r="G110" s="6">
        <f t="shared" si="9"/>
        <v>7.5445455024158894E-4</v>
      </c>
      <c r="H110" s="7">
        <f t="shared" si="10"/>
        <v>9.0608084920169446E-2</v>
      </c>
      <c r="I110">
        <f t="shared" si="11"/>
        <v>4.6410317929762579E-5</v>
      </c>
      <c r="J110" s="2"/>
      <c r="K110" s="2"/>
      <c r="L110" s="2"/>
      <c r="M110" s="2"/>
      <c r="N110" s="2"/>
      <c r="O110" s="2"/>
    </row>
    <row r="111" spans="1:15">
      <c r="A111" s="3" t="s">
        <v>819</v>
      </c>
      <c r="B111">
        <v>5.55</v>
      </c>
      <c r="C111" s="4">
        <v>788</v>
      </c>
      <c r="D111">
        <f t="shared" si="6"/>
        <v>141.98198198198199</v>
      </c>
      <c r="E111" s="6">
        <f t="shared" si="7"/>
        <v>8.0521139353685015E-4</v>
      </c>
      <c r="F111" s="7">
        <f t="shared" si="8"/>
        <v>0.2377059650019159</v>
      </c>
      <c r="G111" s="6">
        <f t="shared" si="9"/>
        <v>5.0387758770647627E-4</v>
      </c>
      <c r="H111" s="7">
        <f t="shared" si="10"/>
        <v>9.1111962507875927E-2</v>
      </c>
      <c r="I111">
        <f t="shared" si="11"/>
        <v>1.3329068767480023E-4</v>
      </c>
      <c r="J111" s="4"/>
      <c r="K111" s="2"/>
      <c r="L111" s="2"/>
      <c r="M111" s="2"/>
      <c r="N111" s="2"/>
      <c r="O111" s="2"/>
    </row>
    <row r="112" spans="1:15">
      <c r="A112" s="3" t="s">
        <v>797</v>
      </c>
      <c r="B112">
        <v>15.87</v>
      </c>
      <c r="C112" s="4">
        <v>2247</v>
      </c>
      <c r="D112">
        <f t="shared" si="6"/>
        <v>141.58790170132326</v>
      </c>
      <c r="E112" s="6">
        <f t="shared" si="7"/>
        <v>2.2960786818239879E-3</v>
      </c>
      <c r="F112" s="7">
        <f t="shared" si="8"/>
        <v>0.2400020436837399</v>
      </c>
      <c r="G112" s="6">
        <f t="shared" si="9"/>
        <v>1.4408175345768971E-3</v>
      </c>
      <c r="H112" s="7">
        <f t="shared" si="10"/>
        <v>9.255278004245282E-2</v>
      </c>
      <c r="I112">
        <f t="shared" si="11"/>
        <v>5.3653408354184529E-5</v>
      </c>
      <c r="J112" s="2"/>
      <c r="K112" s="2"/>
      <c r="L112" s="2"/>
      <c r="M112" s="2"/>
      <c r="N112" s="2"/>
      <c r="O112" s="2"/>
    </row>
    <row r="113" spans="1:15">
      <c r="A113" s="3" t="s">
        <v>1060</v>
      </c>
      <c r="B113">
        <v>6.36</v>
      </c>
      <c r="C113" s="4">
        <v>898</v>
      </c>
      <c r="D113">
        <f t="shared" si="6"/>
        <v>141.19496855345912</v>
      </c>
      <c r="E113" s="6">
        <f t="shared" si="7"/>
        <v>9.1761399923361855E-4</v>
      </c>
      <c r="F113" s="7">
        <f t="shared" si="8"/>
        <v>0.24091965768297352</v>
      </c>
      <c r="G113" s="6">
        <f t="shared" si="9"/>
        <v>5.7741647888525944E-4</v>
      </c>
      <c r="H113" s="7">
        <f t="shared" si="10"/>
        <v>9.3130196521338082E-2</v>
      </c>
      <c r="I113">
        <f t="shared" si="11"/>
        <v>3.1956577506698364E-5</v>
      </c>
      <c r="J113" s="2"/>
      <c r="K113" s="2"/>
      <c r="L113" s="2"/>
      <c r="M113" s="2"/>
      <c r="N113" s="2"/>
      <c r="O113" s="2"/>
    </row>
    <row r="114" spans="1:15">
      <c r="A114" s="3" t="s">
        <v>922</v>
      </c>
      <c r="B114">
        <v>3.78</v>
      </c>
      <c r="C114" s="4">
        <v>533</v>
      </c>
      <c r="D114">
        <f t="shared" si="6"/>
        <v>141.00529100529101</v>
      </c>
      <c r="E114" s="6">
        <f t="shared" si="7"/>
        <v>5.4464171669434157E-4</v>
      </c>
      <c r="F114" s="7">
        <f t="shared" si="8"/>
        <v>0.24146429939966788</v>
      </c>
      <c r="G114" s="6">
        <f t="shared" si="9"/>
        <v>3.4318149216765414E-4</v>
      </c>
      <c r="H114" s="7">
        <f t="shared" si="10"/>
        <v>9.3473378013505734E-2</v>
      </c>
      <c r="I114">
        <f t="shared" si="11"/>
        <v>4.3499268417398346E-5</v>
      </c>
      <c r="J114" s="2"/>
      <c r="K114" s="2"/>
      <c r="L114" s="2"/>
      <c r="M114" s="2"/>
      <c r="N114" s="2"/>
      <c r="O114" s="2"/>
    </row>
    <row r="115" spans="1:15">
      <c r="A115" s="3" t="s">
        <v>523</v>
      </c>
      <c r="B115">
        <v>5.13</v>
      </c>
      <c r="C115" s="4">
        <v>722</v>
      </c>
      <c r="D115">
        <f t="shared" si="6"/>
        <v>140.74074074074073</v>
      </c>
      <c r="E115" s="6">
        <f t="shared" si="7"/>
        <v>7.3776983011878913E-4</v>
      </c>
      <c r="F115" s="7">
        <f t="shared" si="8"/>
        <v>0.24220206922978665</v>
      </c>
      <c r="G115" s="6">
        <f t="shared" si="9"/>
        <v>4.6574631079895917E-4</v>
      </c>
      <c r="H115" s="7">
        <f t="shared" si="10"/>
        <v>9.3939124324304693E-2</v>
      </c>
      <c r="I115">
        <f t="shared" si="11"/>
        <v>1.3737837057863772E-4</v>
      </c>
      <c r="J115" s="2"/>
      <c r="K115" s="1"/>
      <c r="L115" s="1"/>
      <c r="M115" s="1"/>
      <c r="N115" s="1"/>
      <c r="O115" s="1"/>
    </row>
    <row r="116" spans="1:15">
      <c r="A116" s="3" t="s">
        <v>354</v>
      </c>
      <c r="B116">
        <v>16.170000000000002</v>
      </c>
      <c r="C116" s="4">
        <v>2273</v>
      </c>
      <c r="D116">
        <f t="shared" si="6"/>
        <v>140.56895485466913</v>
      </c>
      <c r="E116" s="6">
        <f t="shared" si="7"/>
        <v>2.3226465704432237E-3</v>
      </c>
      <c r="F116" s="7">
        <f t="shared" si="8"/>
        <v>0.24452471580022989</v>
      </c>
      <c r="G116" s="6">
        <f t="shared" si="9"/>
        <v>1.4680541609394095E-3</v>
      </c>
      <c r="H116" s="7">
        <f t="shared" si="10"/>
        <v>9.5407178485244104E-2</v>
      </c>
      <c r="I116">
        <f t="shared" si="11"/>
        <v>4.7156920858847096E-5</v>
      </c>
      <c r="J116" s="2"/>
      <c r="K116" s="2"/>
      <c r="L116" s="2"/>
      <c r="M116" s="2"/>
      <c r="N116" s="2"/>
      <c r="O116" s="2"/>
    </row>
    <row r="117" spans="1:15">
      <c r="A117" s="3" t="s">
        <v>230</v>
      </c>
      <c r="B117">
        <v>5.51</v>
      </c>
      <c r="C117" s="4">
        <v>771</v>
      </c>
      <c r="D117">
        <f t="shared" si="6"/>
        <v>139.92740471869328</v>
      </c>
      <c r="E117" s="6">
        <f t="shared" si="7"/>
        <v>7.878400817473496E-4</v>
      </c>
      <c r="F117" s="7">
        <f t="shared" si="8"/>
        <v>0.24531255588197723</v>
      </c>
      <c r="G117" s="6">
        <f t="shared" si="9"/>
        <v>5.00246037524808E-4</v>
      </c>
      <c r="H117" s="7">
        <f t="shared" si="10"/>
        <v>9.5907424522768916E-2</v>
      </c>
      <c r="I117">
        <f t="shared" si="11"/>
        <v>4.5820800767572278E-5</v>
      </c>
      <c r="J117" s="2"/>
      <c r="K117" s="4"/>
      <c r="L117" s="4"/>
      <c r="M117" s="4"/>
      <c r="N117" s="4"/>
      <c r="O117" s="4"/>
    </row>
    <row r="118" spans="1:15">
      <c r="A118" s="3" t="s">
        <v>36</v>
      </c>
      <c r="B118">
        <v>5.34</v>
      </c>
      <c r="C118" s="4">
        <v>746</v>
      </c>
      <c r="D118">
        <f t="shared" si="6"/>
        <v>139.70037453183522</v>
      </c>
      <c r="E118" s="6">
        <f t="shared" si="7"/>
        <v>7.6229403499808402E-4</v>
      </c>
      <c r="F118" s="7">
        <f t="shared" si="8"/>
        <v>0.24607484991697531</v>
      </c>
      <c r="G118" s="6">
        <f t="shared" si="9"/>
        <v>4.8481194925271775E-4</v>
      </c>
      <c r="H118" s="7">
        <f t="shared" si="10"/>
        <v>9.6392236472021636E-2</v>
      </c>
      <c r="I118">
        <f t="shared" si="11"/>
        <v>7.1111658406716738E-5</v>
      </c>
      <c r="J118" s="2"/>
      <c r="K118" s="4"/>
      <c r="L118" s="4"/>
      <c r="M118" s="4"/>
      <c r="N118" s="4"/>
      <c r="O118" s="4"/>
    </row>
    <row r="119" spans="1:15">
      <c r="A119" s="3" t="s">
        <v>809</v>
      </c>
      <c r="B119">
        <v>8.24</v>
      </c>
      <c r="C119" s="4">
        <v>1147</v>
      </c>
      <c r="D119">
        <f t="shared" si="6"/>
        <v>139.19902912621359</v>
      </c>
      <c r="E119" s="6">
        <f t="shared" si="7"/>
        <v>1.1720526248563035E-3</v>
      </c>
      <c r="F119" s="7">
        <f t="shared" si="8"/>
        <v>0.24724690254183163</v>
      </c>
      <c r="G119" s="6">
        <f t="shared" si="9"/>
        <v>7.4809933742366942E-4</v>
      </c>
      <c r="H119" s="7">
        <f t="shared" si="10"/>
        <v>9.7140335809445311E-2</v>
      </c>
      <c r="I119">
        <f t="shared" si="11"/>
        <v>4.7222016013172968E-5</v>
      </c>
      <c r="J119" s="2"/>
      <c r="K119" s="2"/>
      <c r="L119" s="2"/>
      <c r="M119" s="2"/>
      <c r="N119" s="2"/>
      <c r="O119" s="2"/>
    </row>
    <row r="120" spans="1:15">
      <c r="A120" s="3" t="s">
        <v>852</v>
      </c>
      <c r="B120">
        <v>5.46</v>
      </c>
      <c r="C120" s="4">
        <v>759</v>
      </c>
      <c r="D120">
        <f t="shared" si="6"/>
        <v>139.01098901098902</v>
      </c>
      <c r="E120" s="6">
        <f t="shared" si="7"/>
        <v>7.7557797930770216E-4</v>
      </c>
      <c r="F120" s="7">
        <f t="shared" si="8"/>
        <v>0.24802248052113932</v>
      </c>
      <c r="G120" s="6">
        <f t="shared" si="9"/>
        <v>4.9570659979772261E-4</v>
      </c>
      <c r="H120" s="7">
        <f t="shared" si="10"/>
        <v>9.7636042409243035E-2</v>
      </c>
      <c r="I120">
        <f t="shared" si="11"/>
        <v>5.3098915311047129E-5</v>
      </c>
      <c r="J120" s="4"/>
      <c r="K120" s="2"/>
      <c r="L120" s="2"/>
      <c r="M120" s="2"/>
      <c r="N120" s="2"/>
      <c r="O120" s="2"/>
    </row>
    <row r="121" spans="1:15">
      <c r="A121" s="3" t="s">
        <v>348</v>
      </c>
      <c r="B121">
        <v>6.04</v>
      </c>
      <c r="C121" s="4">
        <v>831</v>
      </c>
      <c r="D121">
        <f t="shared" si="6"/>
        <v>137.58278145695365</v>
      </c>
      <c r="E121" s="6">
        <f t="shared" si="7"/>
        <v>8.4915059394558695E-4</v>
      </c>
      <c r="F121" s="7">
        <f t="shared" si="8"/>
        <v>0.2488716311150849</v>
      </c>
      <c r="G121" s="6">
        <f t="shared" si="9"/>
        <v>5.4836407743191296E-4</v>
      </c>
      <c r="H121" s="7">
        <f t="shared" si="10"/>
        <v>9.8184406486674952E-2</v>
      </c>
      <c r="I121">
        <f t="shared" si="11"/>
        <v>2.9138940797847346E-5</v>
      </c>
      <c r="J121" s="2"/>
      <c r="K121" s="4"/>
      <c r="L121" s="4"/>
      <c r="M121" s="4"/>
      <c r="N121" s="4"/>
      <c r="O121" s="4"/>
    </row>
    <row r="122" spans="1:15">
      <c r="A122" s="3" t="s">
        <v>553</v>
      </c>
      <c r="B122">
        <v>3.31</v>
      </c>
      <c r="C122" s="4">
        <v>455</v>
      </c>
      <c r="D122">
        <f t="shared" si="6"/>
        <v>137.46223564954681</v>
      </c>
      <c r="E122" s="6">
        <f t="shared" si="7"/>
        <v>4.6493805083663305E-4</v>
      </c>
      <c r="F122" s="7">
        <f t="shared" si="8"/>
        <v>0.24933656916592153</v>
      </c>
      <c r="G122" s="6">
        <f t="shared" si="9"/>
        <v>3.0051077753305165E-4</v>
      </c>
      <c r="H122" s="7">
        <f t="shared" si="10"/>
        <v>9.8484917264208008E-2</v>
      </c>
      <c r="I122">
        <f t="shared" si="11"/>
        <v>1.4280479901429555E-5</v>
      </c>
      <c r="J122" s="2"/>
      <c r="K122" s="2"/>
      <c r="L122" s="2"/>
      <c r="M122" s="2"/>
      <c r="N122" s="2"/>
      <c r="O122" s="2"/>
    </row>
    <row r="123" spans="1:15">
      <c r="A123" s="3" t="s">
        <v>529</v>
      </c>
      <c r="B123">
        <v>1.6</v>
      </c>
      <c r="C123" s="4">
        <v>218</v>
      </c>
      <c r="D123">
        <f t="shared" si="6"/>
        <v>136.25</v>
      </c>
      <c r="E123" s="6">
        <f t="shared" si="7"/>
        <v>2.227615276535956E-4</v>
      </c>
      <c r="F123" s="7">
        <f t="shared" si="8"/>
        <v>0.24955933069357514</v>
      </c>
      <c r="G123" s="6">
        <f t="shared" si="9"/>
        <v>1.4526200726673193E-4</v>
      </c>
      <c r="H123" s="7">
        <f t="shared" si="10"/>
        <v>9.8630179271474744E-2</v>
      </c>
      <c r="I123">
        <f t="shared" si="11"/>
        <v>7.5526061151343776E-5</v>
      </c>
      <c r="J123" s="2"/>
      <c r="K123" s="2"/>
      <c r="L123" s="2"/>
      <c r="M123" s="2"/>
      <c r="N123" s="2"/>
      <c r="O123" s="2"/>
    </row>
    <row r="124" spans="1:15">
      <c r="A124" s="3" t="s">
        <v>917</v>
      </c>
      <c r="B124">
        <v>8.44</v>
      </c>
      <c r="C124" s="4">
        <v>1148</v>
      </c>
      <c r="D124">
        <f t="shared" si="6"/>
        <v>136.01895734597159</v>
      </c>
      <c r="E124" s="6">
        <f t="shared" si="7"/>
        <v>1.173074466726274E-3</v>
      </c>
      <c r="F124" s="7">
        <f t="shared" si="8"/>
        <v>0.25073240516030143</v>
      </c>
      <c r="G124" s="6">
        <f t="shared" si="9"/>
        <v>7.6625708833201077E-4</v>
      </c>
      <c r="H124" s="7">
        <f t="shared" si="10"/>
        <v>9.9396436359806759E-2</v>
      </c>
      <c r="I124">
        <f t="shared" si="11"/>
        <v>4.2640996131979025E-5</v>
      </c>
      <c r="J124" s="2"/>
      <c r="K124" s="4"/>
      <c r="L124" s="4"/>
      <c r="M124" s="4"/>
      <c r="N124" s="4"/>
      <c r="O124" s="4"/>
    </row>
    <row r="125" spans="1:15">
      <c r="A125" s="3" t="s">
        <v>391</v>
      </c>
      <c r="B125">
        <v>4.76</v>
      </c>
      <c r="C125" s="4">
        <v>647</v>
      </c>
      <c r="D125">
        <f t="shared" si="6"/>
        <v>135.92436974789916</v>
      </c>
      <c r="E125" s="6">
        <f t="shared" si="7"/>
        <v>6.6113168987099249E-4</v>
      </c>
      <c r="F125" s="7">
        <f t="shared" si="8"/>
        <v>0.25139353685017241</v>
      </c>
      <c r="G125" s="6">
        <f t="shared" si="9"/>
        <v>4.321544716185274E-4</v>
      </c>
      <c r="H125" s="7">
        <f t="shared" si="10"/>
        <v>9.9828590831425285E-2</v>
      </c>
      <c r="I125">
        <f t="shared" si="11"/>
        <v>1.2583726235400328E-4</v>
      </c>
      <c r="J125" s="2"/>
      <c r="K125" s="2"/>
      <c r="L125" s="2"/>
      <c r="M125" s="2"/>
      <c r="N125" s="2"/>
      <c r="O125" s="2"/>
    </row>
    <row r="126" spans="1:15">
      <c r="A126" s="3" t="s">
        <v>400</v>
      </c>
      <c r="B126">
        <v>13.84</v>
      </c>
      <c r="C126" s="4">
        <v>1863</v>
      </c>
      <c r="D126">
        <f t="shared" si="6"/>
        <v>134.60982658959537</v>
      </c>
      <c r="E126" s="6">
        <f t="shared" si="7"/>
        <v>1.9036914037552689E-3</v>
      </c>
      <c r="F126" s="7">
        <f t="shared" si="8"/>
        <v>0.2532972282539277</v>
      </c>
      <c r="G126" s="6">
        <f t="shared" si="9"/>
        <v>1.2565163628572311E-3</v>
      </c>
      <c r="H126" s="7">
        <f t="shared" si="10"/>
        <v>0.10108510719428251</v>
      </c>
      <c r="I126">
        <f t="shared" si="11"/>
        <v>9.292280260542532E-5</v>
      </c>
      <c r="J126" s="4"/>
      <c r="K126" s="4"/>
      <c r="L126" s="4"/>
      <c r="M126" s="4"/>
      <c r="N126" s="4"/>
      <c r="O126" s="4"/>
    </row>
    <row r="127" spans="1:15">
      <c r="A127" s="3" t="s">
        <v>352</v>
      </c>
      <c r="B127">
        <v>10.1</v>
      </c>
      <c r="C127" s="4">
        <v>1349</v>
      </c>
      <c r="D127">
        <f t="shared" si="6"/>
        <v>133.56435643564356</v>
      </c>
      <c r="E127" s="6">
        <f t="shared" si="7"/>
        <v>1.3784646825903692E-3</v>
      </c>
      <c r="F127" s="7">
        <f t="shared" si="8"/>
        <v>0.25467569293651809</v>
      </c>
      <c r="G127" s="6">
        <f t="shared" si="9"/>
        <v>9.1696642087124515E-4</v>
      </c>
      <c r="H127" s="7">
        <f t="shared" si="10"/>
        <v>0.10200207361515376</v>
      </c>
      <c r="I127">
        <f t="shared" si="11"/>
        <v>1.4318356195180265E-4</v>
      </c>
      <c r="J127" s="2"/>
      <c r="K127" s="2"/>
      <c r="L127" s="2"/>
      <c r="M127" s="2"/>
      <c r="N127" s="2"/>
      <c r="O127" s="2"/>
    </row>
    <row r="128" spans="1:15">
      <c r="A128" s="3" t="s">
        <v>561</v>
      </c>
      <c r="B128">
        <v>15.56</v>
      </c>
      <c r="C128" s="4">
        <v>2078</v>
      </c>
      <c r="D128">
        <f t="shared" si="6"/>
        <v>133.54755784061697</v>
      </c>
      <c r="E128" s="6">
        <f t="shared" si="7"/>
        <v>2.1233874057989526E-3</v>
      </c>
      <c r="F128" s="7">
        <f t="shared" si="8"/>
        <v>0.25679908034231702</v>
      </c>
      <c r="G128" s="6">
        <f t="shared" si="9"/>
        <v>1.412673020668968E-3</v>
      </c>
      <c r="H128" s="7">
        <f t="shared" si="10"/>
        <v>0.10341474663582273</v>
      </c>
      <c r="I128">
        <f t="shared" si="11"/>
        <v>3.5400920789453033E-5</v>
      </c>
      <c r="J128" s="2"/>
      <c r="K128" s="4"/>
      <c r="L128" s="4"/>
      <c r="M128" s="4"/>
      <c r="N128" s="4"/>
      <c r="O128" s="4"/>
    </row>
    <row r="129" spans="1:15">
      <c r="A129" s="3" t="s">
        <v>116</v>
      </c>
      <c r="B129">
        <v>3.83</v>
      </c>
      <c r="C129" s="4">
        <v>510</v>
      </c>
      <c r="D129">
        <f t="shared" ref="D129:D192" si="12">C129/B129</f>
        <v>133.15926892950392</v>
      </c>
      <c r="E129" s="6">
        <f t="shared" si="7"/>
        <v>5.2113935368501725E-4</v>
      </c>
      <c r="F129" s="7">
        <f t="shared" si="8"/>
        <v>0.25732021969600205</v>
      </c>
      <c r="G129" s="6">
        <f t="shared" si="9"/>
        <v>3.4772092989473954E-4</v>
      </c>
      <c r="H129" s="7">
        <f t="shared" si="10"/>
        <v>0.10376246756571747</v>
      </c>
      <c r="I129">
        <f t="shared" si="11"/>
        <v>3.7976032659873399E-5</v>
      </c>
      <c r="J129" s="4"/>
      <c r="K129" s="4"/>
      <c r="L129" s="4"/>
      <c r="M129" s="4"/>
      <c r="N129" s="4"/>
      <c r="O129" s="4"/>
    </row>
    <row r="130" spans="1:15">
      <c r="A130" s="3" t="s">
        <v>507</v>
      </c>
      <c r="B130">
        <v>4.09</v>
      </c>
      <c r="C130" s="4">
        <v>543</v>
      </c>
      <c r="D130">
        <f t="shared" si="12"/>
        <v>132.76283618581908</v>
      </c>
      <c r="E130" s="6">
        <f t="shared" si="7"/>
        <v>5.5486013539404776E-4</v>
      </c>
      <c r="F130" s="7">
        <f t="shared" si="8"/>
        <v>0.25787507983139613</v>
      </c>
      <c r="G130" s="6">
        <f t="shared" si="9"/>
        <v>3.7132600607558345E-4</v>
      </c>
      <c r="H130" s="7">
        <f t="shared" si="10"/>
        <v>0.10413379357179306</v>
      </c>
      <c r="I130">
        <f t="shared" si="11"/>
        <v>3.3974029663040584E-4</v>
      </c>
      <c r="J130" s="4"/>
      <c r="K130" s="2"/>
      <c r="L130" s="2"/>
      <c r="M130" s="2"/>
      <c r="N130" s="2"/>
      <c r="O130" s="2"/>
    </row>
    <row r="131" spans="1:15">
      <c r="A131" s="3" t="s">
        <v>156</v>
      </c>
      <c r="B131">
        <v>36.4</v>
      </c>
      <c r="C131" s="4">
        <v>4816</v>
      </c>
      <c r="D131">
        <f t="shared" si="12"/>
        <v>132.30769230769232</v>
      </c>
      <c r="E131" s="6">
        <f t="shared" ref="E131:E194" si="13">C131/978625</f>
        <v>4.9211904457785154E-3</v>
      </c>
      <c r="F131" s="7">
        <f t="shared" ref="F131:F194" si="14">F130+E131</f>
        <v>0.26279627027717462</v>
      </c>
      <c r="G131" s="6">
        <f t="shared" ref="G131:G194" si="15">B131/11014.58</f>
        <v>3.304710665318151E-3</v>
      </c>
      <c r="H131" s="7">
        <f t="shared" ref="H131:H194" si="16">H130+G131</f>
        <v>0.10743850423711121</v>
      </c>
      <c r="I131">
        <f t="shared" ref="I131:I194" si="17">F131*H132-F132*H131</f>
        <v>3.8742572238188722E-5</v>
      </c>
      <c r="J131" s="2"/>
      <c r="K131" s="2"/>
      <c r="L131" s="2"/>
      <c r="M131" s="2"/>
      <c r="N131" s="2"/>
      <c r="O131" s="2"/>
    </row>
    <row r="132" spans="1:15">
      <c r="A132" s="3" t="s">
        <v>627</v>
      </c>
      <c r="B132">
        <v>4.1500000000000004</v>
      </c>
      <c r="C132" s="4">
        <v>549</v>
      </c>
      <c r="D132">
        <f t="shared" si="12"/>
        <v>132.28915662650601</v>
      </c>
      <c r="E132" s="6">
        <f t="shared" si="13"/>
        <v>5.6099118661387154E-4</v>
      </c>
      <c r="F132" s="7">
        <f t="shared" si="14"/>
        <v>0.26335726146378846</v>
      </c>
      <c r="G132" s="6">
        <f t="shared" si="15"/>
        <v>3.7677333134808591E-4</v>
      </c>
      <c r="H132" s="7">
        <f t="shared" si="16"/>
        <v>0.10781527756845929</v>
      </c>
      <c r="I132">
        <f t="shared" si="17"/>
        <v>1.858011768194473E-4</v>
      </c>
      <c r="J132" s="2"/>
      <c r="K132" s="2"/>
      <c r="L132" s="2"/>
      <c r="M132" s="2"/>
      <c r="N132" s="2"/>
      <c r="O132" s="2"/>
    </row>
    <row r="133" spans="1:15">
      <c r="A133" s="3" t="s">
        <v>749</v>
      </c>
      <c r="B133">
        <v>19.88</v>
      </c>
      <c r="C133" s="4">
        <v>2628</v>
      </c>
      <c r="D133">
        <f t="shared" si="12"/>
        <v>132.19315895372233</v>
      </c>
      <c r="E133" s="6">
        <f t="shared" si="13"/>
        <v>2.6854004342827947E-3</v>
      </c>
      <c r="F133" s="7">
        <f t="shared" si="14"/>
        <v>0.26604266189807124</v>
      </c>
      <c r="G133" s="6">
        <f t="shared" si="15"/>
        <v>1.8048804402891439E-3</v>
      </c>
      <c r="H133" s="7">
        <f t="shared" si="16"/>
        <v>0.10962015800874844</v>
      </c>
      <c r="I133">
        <f t="shared" si="17"/>
        <v>1.9841754859899891E-5</v>
      </c>
      <c r="J133" s="2"/>
      <c r="K133" s="2"/>
      <c r="L133" s="2"/>
      <c r="M133" s="2"/>
      <c r="N133" s="2"/>
      <c r="O133" s="2"/>
    </row>
    <row r="134" spans="1:15">
      <c r="A134" s="3" t="s">
        <v>1042</v>
      </c>
      <c r="B134">
        <v>2.12</v>
      </c>
      <c r="C134" s="4">
        <v>280</v>
      </c>
      <c r="D134">
        <f t="shared" si="12"/>
        <v>132.0754716981132</v>
      </c>
      <c r="E134" s="6">
        <f t="shared" si="13"/>
        <v>2.8611572359177415E-4</v>
      </c>
      <c r="F134" s="7">
        <f t="shared" si="14"/>
        <v>0.26632877762166302</v>
      </c>
      <c r="G134" s="6">
        <f t="shared" si="15"/>
        <v>1.9247215962841979E-4</v>
      </c>
      <c r="H134" s="7">
        <f t="shared" si="16"/>
        <v>0.10981263016837686</v>
      </c>
      <c r="I134">
        <f t="shared" si="17"/>
        <v>3.9795720863152612E-5</v>
      </c>
      <c r="J134" s="2"/>
      <c r="K134" s="2"/>
      <c r="L134" s="2"/>
      <c r="M134" s="2"/>
      <c r="N134" s="2"/>
      <c r="O134" s="2"/>
    </row>
    <row r="135" spans="1:15">
      <c r="A135" s="3" t="s">
        <v>186</v>
      </c>
      <c r="B135">
        <v>4.24</v>
      </c>
      <c r="C135" s="4">
        <v>559</v>
      </c>
      <c r="D135">
        <f t="shared" si="12"/>
        <v>131.83962264150944</v>
      </c>
      <c r="E135" s="6">
        <f t="shared" si="13"/>
        <v>5.7120960531357773E-4</v>
      </c>
      <c r="F135" s="7">
        <f t="shared" si="14"/>
        <v>0.26689998722697661</v>
      </c>
      <c r="G135" s="6">
        <f t="shared" si="15"/>
        <v>3.8494431925683957E-4</v>
      </c>
      <c r="H135" s="7">
        <f t="shared" si="16"/>
        <v>0.1101975744876337</v>
      </c>
      <c r="I135">
        <f t="shared" si="17"/>
        <v>2.2670261170923411E-4</v>
      </c>
      <c r="J135" s="2"/>
      <c r="K135" s="4"/>
      <c r="L135" s="4"/>
      <c r="M135" s="4"/>
      <c r="N135" s="4"/>
      <c r="O135" s="4"/>
    </row>
    <row r="136" spans="1:15">
      <c r="A136" s="3" t="s">
        <v>441</v>
      </c>
      <c r="B136">
        <v>24.11</v>
      </c>
      <c r="C136" s="4">
        <v>3175</v>
      </c>
      <c r="D136">
        <f t="shared" si="12"/>
        <v>131.68809622563253</v>
      </c>
      <c r="E136" s="6">
        <f t="shared" si="13"/>
        <v>3.2443479371567249E-3</v>
      </c>
      <c r="F136" s="7">
        <f t="shared" si="14"/>
        <v>0.27014433516413333</v>
      </c>
      <c r="G136" s="6">
        <f t="shared" si="15"/>
        <v>2.1889168720005663E-3</v>
      </c>
      <c r="H136" s="7">
        <f t="shared" si="16"/>
        <v>0.11238649135963427</v>
      </c>
      <c r="I136">
        <f t="shared" si="17"/>
        <v>4.5098737821987894E-5</v>
      </c>
      <c r="J136" s="4"/>
      <c r="K136" s="2"/>
      <c r="L136" s="2"/>
      <c r="M136" s="2"/>
      <c r="N136" s="2"/>
      <c r="O136" s="2"/>
    </row>
    <row r="137" spans="1:15">
      <c r="A137" s="3" t="s">
        <v>412</v>
      </c>
      <c r="B137">
        <v>4.7699999999999996</v>
      </c>
      <c r="C137" s="4">
        <v>626</v>
      </c>
      <c r="D137">
        <f t="shared" si="12"/>
        <v>131.23689727463312</v>
      </c>
      <c r="E137" s="6">
        <f t="shared" si="13"/>
        <v>6.3967301060160943E-4</v>
      </c>
      <c r="F137" s="7">
        <f t="shared" si="14"/>
        <v>0.27078400817473491</v>
      </c>
      <c r="G137" s="6">
        <f t="shared" si="15"/>
        <v>4.3306235916394447E-4</v>
      </c>
      <c r="H137" s="7">
        <f t="shared" si="16"/>
        <v>0.11281955371879822</v>
      </c>
      <c r="I137">
        <f t="shared" si="17"/>
        <v>3.3113987663702105E-5</v>
      </c>
      <c r="J137" s="4"/>
      <c r="K137" s="2"/>
      <c r="L137" s="2"/>
      <c r="M137" s="2"/>
      <c r="N137" s="2"/>
      <c r="O137" s="2"/>
    </row>
    <row r="138" spans="1:15">
      <c r="A138" s="3" t="s">
        <v>568</v>
      </c>
      <c r="B138">
        <v>3.49</v>
      </c>
      <c r="C138" s="4">
        <v>457</v>
      </c>
      <c r="D138">
        <f t="shared" si="12"/>
        <v>130.94555873925501</v>
      </c>
      <c r="E138" s="6">
        <f t="shared" si="13"/>
        <v>4.6698173457657426E-4</v>
      </c>
      <c r="F138" s="7">
        <f t="shared" si="14"/>
        <v>0.27125098990931151</v>
      </c>
      <c r="G138" s="6">
        <f t="shared" si="15"/>
        <v>3.1685275335055903E-4</v>
      </c>
      <c r="H138" s="7">
        <f t="shared" si="16"/>
        <v>0.11313640647214877</v>
      </c>
      <c r="I138">
        <f t="shared" si="17"/>
        <v>1.4150078073194711E-5</v>
      </c>
      <c r="J138" s="2"/>
      <c r="K138" s="4"/>
      <c r="L138" s="4"/>
      <c r="M138" s="4"/>
      <c r="N138" s="4"/>
      <c r="O138" s="4"/>
    </row>
    <row r="139" spans="1:15">
      <c r="A139" s="3" t="s">
        <v>287</v>
      </c>
      <c r="B139">
        <v>1.49</v>
      </c>
      <c r="C139" s="4">
        <v>195</v>
      </c>
      <c r="D139">
        <f t="shared" si="12"/>
        <v>130.8724832214765</v>
      </c>
      <c r="E139" s="6">
        <f t="shared" si="13"/>
        <v>1.992591646442713E-4</v>
      </c>
      <c r="F139" s="7">
        <f t="shared" si="14"/>
        <v>0.27145024907395576</v>
      </c>
      <c r="G139" s="6">
        <f t="shared" si="15"/>
        <v>1.352752442671441E-4</v>
      </c>
      <c r="H139" s="7">
        <f t="shared" si="16"/>
        <v>0.11327168171641591</v>
      </c>
      <c r="I139">
        <f t="shared" si="17"/>
        <v>1.8265507152229882E-5</v>
      </c>
      <c r="J139" s="2"/>
      <c r="K139" s="4"/>
      <c r="L139" s="4"/>
      <c r="M139" s="4"/>
      <c r="N139" s="4"/>
      <c r="O139" s="4"/>
    </row>
    <row r="140" spans="1:15">
      <c r="A140" s="3" t="s">
        <v>683</v>
      </c>
      <c r="B140">
        <v>1.92</v>
      </c>
      <c r="C140" s="4">
        <v>251</v>
      </c>
      <c r="D140">
        <f t="shared" si="12"/>
        <v>130.72916666666669</v>
      </c>
      <c r="E140" s="6">
        <f t="shared" si="13"/>
        <v>2.5648230936262611E-4</v>
      </c>
      <c r="F140" s="7">
        <f t="shared" si="14"/>
        <v>0.27170673138331841</v>
      </c>
      <c r="G140" s="6">
        <f t="shared" si="15"/>
        <v>1.743144087200783E-4</v>
      </c>
      <c r="H140" s="7">
        <f t="shared" si="16"/>
        <v>0.11344599612513599</v>
      </c>
      <c r="I140">
        <f t="shared" si="17"/>
        <v>3.8712087440901516E-5</v>
      </c>
      <c r="J140" s="4"/>
      <c r="K140" s="2"/>
      <c r="L140" s="2"/>
      <c r="M140" s="2"/>
      <c r="N140" s="2"/>
      <c r="O140" s="2"/>
    </row>
    <row r="141" spans="1:15">
      <c r="A141" s="3" t="s">
        <v>434</v>
      </c>
      <c r="B141">
        <v>4.0599999999999996</v>
      </c>
      <c r="C141" s="4">
        <v>530</v>
      </c>
      <c r="D141">
        <f t="shared" si="12"/>
        <v>130.54187192118229</v>
      </c>
      <c r="E141" s="6">
        <f t="shared" si="13"/>
        <v>5.4157619108442963E-4</v>
      </c>
      <c r="F141" s="7">
        <f t="shared" si="14"/>
        <v>0.27224830757440283</v>
      </c>
      <c r="G141" s="6">
        <f t="shared" si="15"/>
        <v>3.686023434393322E-4</v>
      </c>
      <c r="H141" s="7">
        <f t="shared" si="16"/>
        <v>0.11381459846857532</v>
      </c>
      <c r="I141">
        <f t="shared" si="17"/>
        <v>2.8954060614445193E-5</v>
      </c>
      <c r="J141" s="2"/>
      <c r="K141" s="2"/>
      <c r="L141" s="2"/>
      <c r="M141" s="2"/>
      <c r="N141" s="2"/>
      <c r="O141" s="2"/>
    </row>
    <row r="142" spans="1:15">
      <c r="A142" s="3" t="s">
        <v>560</v>
      </c>
      <c r="B142">
        <v>3.03</v>
      </c>
      <c r="C142" s="4">
        <v>395</v>
      </c>
      <c r="D142">
        <f t="shared" si="12"/>
        <v>130.36303630363037</v>
      </c>
      <c r="E142" s="6">
        <f t="shared" si="13"/>
        <v>4.036275386383957E-4</v>
      </c>
      <c r="F142" s="7">
        <f t="shared" si="14"/>
        <v>0.2726519351130412</v>
      </c>
      <c r="G142" s="6">
        <f t="shared" si="15"/>
        <v>2.7508992626137355E-4</v>
      </c>
      <c r="H142" s="7">
        <f t="shared" si="16"/>
        <v>0.1140896883948367</v>
      </c>
      <c r="I142">
        <f t="shared" si="17"/>
        <v>4.5692477954266397E-5</v>
      </c>
      <c r="J142" s="2"/>
      <c r="K142" s="2"/>
      <c r="L142" s="2"/>
      <c r="M142" s="2"/>
      <c r="N142" s="2"/>
      <c r="O142" s="2"/>
    </row>
    <row r="143" spans="1:15">
      <c r="A143" s="3" t="s">
        <v>221</v>
      </c>
      <c r="B143">
        <v>4.78</v>
      </c>
      <c r="C143" s="4">
        <v>623</v>
      </c>
      <c r="D143">
        <f t="shared" si="12"/>
        <v>130.3347280334728</v>
      </c>
      <c r="E143" s="6">
        <f t="shared" si="13"/>
        <v>6.3660748499169749E-4</v>
      </c>
      <c r="F143" s="7">
        <f t="shared" si="14"/>
        <v>0.27328854259803292</v>
      </c>
      <c r="G143" s="6">
        <f t="shared" si="15"/>
        <v>4.3397024670936159E-4</v>
      </c>
      <c r="H143" s="7">
        <f t="shared" si="16"/>
        <v>0.11452365864154607</v>
      </c>
      <c r="I143">
        <f t="shared" si="17"/>
        <v>2.3230169672242701E-4</v>
      </c>
      <c r="J143" s="4"/>
      <c r="K143" s="2"/>
      <c r="L143" s="2"/>
      <c r="M143" s="2"/>
      <c r="N143" s="2"/>
      <c r="O143" s="2"/>
    </row>
    <row r="144" spans="1:15">
      <c r="A144" s="3" t="s">
        <v>620</v>
      </c>
      <c r="B144">
        <v>24.3</v>
      </c>
      <c r="C144" s="4">
        <v>3167</v>
      </c>
      <c r="D144">
        <f t="shared" si="12"/>
        <v>130.32921810699588</v>
      </c>
      <c r="E144" s="6">
        <f t="shared" si="13"/>
        <v>3.2361732021969599E-3</v>
      </c>
      <c r="F144" s="7">
        <f t="shared" si="14"/>
        <v>0.27652471580022986</v>
      </c>
      <c r="G144" s="6">
        <f t="shared" si="15"/>
        <v>2.2061667353634909E-3</v>
      </c>
      <c r="H144" s="7">
        <f t="shared" si="16"/>
        <v>0.11672982537690955</v>
      </c>
      <c r="I144">
        <f t="shared" si="17"/>
        <v>1.8658428914325453E-5</v>
      </c>
      <c r="J144" s="4"/>
      <c r="K144" s="4"/>
      <c r="L144" s="4"/>
      <c r="M144" s="4"/>
      <c r="N144" s="4"/>
      <c r="O144" s="4"/>
    </row>
    <row r="145" spans="1:15">
      <c r="A145" s="3" t="s">
        <v>454</v>
      </c>
      <c r="B145">
        <v>1.95</v>
      </c>
      <c r="C145" s="4">
        <v>254</v>
      </c>
      <c r="D145">
        <f t="shared" si="12"/>
        <v>130.25641025641025</v>
      </c>
      <c r="E145" s="6">
        <f t="shared" si="13"/>
        <v>2.59547834972538E-4</v>
      </c>
      <c r="F145" s="7">
        <f t="shared" si="14"/>
        <v>0.27678426363520242</v>
      </c>
      <c r="G145" s="6">
        <f t="shared" si="15"/>
        <v>1.770380713563295E-4</v>
      </c>
      <c r="H145" s="7">
        <f t="shared" si="16"/>
        <v>0.11690686344826588</v>
      </c>
      <c r="I145">
        <f t="shared" si="17"/>
        <v>1.838240326899887E-5</v>
      </c>
      <c r="J145" s="2"/>
      <c r="K145" s="2"/>
      <c r="L145" s="2"/>
      <c r="M145" s="2"/>
      <c r="N145" s="2"/>
      <c r="O145" s="2"/>
    </row>
    <row r="146" spans="1:15">
      <c r="A146" s="3" t="s">
        <v>322</v>
      </c>
      <c r="B146">
        <v>1.92</v>
      </c>
      <c r="C146" s="4">
        <v>250</v>
      </c>
      <c r="D146">
        <f t="shared" si="12"/>
        <v>130.20833333333334</v>
      </c>
      <c r="E146" s="6">
        <f t="shared" si="13"/>
        <v>2.5546046749265553E-4</v>
      </c>
      <c r="F146" s="7">
        <f t="shared" si="14"/>
        <v>0.27703972410269506</v>
      </c>
      <c r="G146" s="6">
        <f t="shared" si="15"/>
        <v>1.743144087200783E-4</v>
      </c>
      <c r="H146" s="7">
        <f t="shared" si="16"/>
        <v>0.11708117785698596</v>
      </c>
      <c r="I146">
        <f t="shared" si="17"/>
        <v>4.7599817835336511E-5</v>
      </c>
      <c r="J146" s="2"/>
      <c r="K146" s="2"/>
      <c r="L146" s="2"/>
      <c r="M146" s="2"/>
      <c r="N146" s="2"/>
      <c r="O146" s="2"/>
    </row>
    <row r="147" spans="1:15">
      <c r="A147" s="3" t="s">
        <v>216</v>
      </c>
      <c r="B147">
        <v>4.97</v>
      </c>
      <c r="C147" s="4">
        <v>647</v>
      </c>
      <c r="D147">
        <f t="shared" si="12"/>
        <v>130.1810865191147</v>
      </c>
      <c r="E147" s="6">
        <f t="shared" si="13"/>
        <v>6.6113168987099249E-4</v>
      </c>
      <c r="F147" s="7">
        <f t="shared" si="14"/>
        <v>0.27770085579256604</v>
      </c>
      <c r="G147" s="6">
        <f t="shared" si="15"/>
        <v>4.5122011007228598E-4</v>
      </c>
      <c r="H147" s="7">
        <f t="shared" si="16"/>
        <v>0.11753239796705825</v>
      </c>
      <c r="I147">
        <f t="shared" si="17"/>
        <v>5.1955652846019662E-5</v>
      </c>
      <c r="J147" s="2"/>
      <c r="K147" s="2"/>
      <c r="L147" s="2"/>
      <c r="M147" s="2"/>
      <c r="N147" s="2"/>
      <c r="O147" s="2"/>
    </row>
    <row r="148" spans="1:15">
      <c r="A148" s="3" t="s">
        <v>265</v>
      </c>
      <c r="B148">
        <v>5.4</v>
      </c>
      <c r="C148" s="4">
        <v>701</v>
      </c>
      <c r="D148">
        <f t="shared" si="12"/>
        <v>129.81481481481481</v>
      </c>
      <c r="E148" s="6">
        <f t="shared" si="13"/>
        <v>7.1631115084940607E-4</v>
      </c>
      <c r="F148" s="7">
        <f t="shared" si="14"/>
        <v>0.27841716694341545</v>
      </c>
      <c r="G148" s="6">
        <f t="shared" si="15"/>
        <v>4.9025927452522021E-4</v>
      </c>
      <c r="H148" s="7">
        <f t="shared" si="16"/>
        <v>0.11802265724158346</v>
      </c>
      <c r="I148">
        <f t="shared" si="17"/>
        <v>5.9600208383067677E-5</v>
      </c>
      <c r="J148" s="2"/>
      <c r="K148" s="2"/>
      <c r="L148" s="2"/>
      <c r="M148" s="2"/>
      <c r="N148" s="2"/>
      <c r="O148" s="2"/>
    </row>
    <row r="149" spans="1:15">
      <c r="A149" s="3" t="s">
        <v>303</v>
      </c>
      <c r="B149">
        <v>6.17</v>
      </c>
      <c r="C149" s="4">
        <v>799</v>
      </c>
      <c r="D149">
        <f t="shared" si="12"/>
        <v>129.49756888168557</v>
      </c>
      <c r="E149" s="6">
        <f t="shared" si="13"/>
        <v>8.1645165410652702E-4</v>
      </c>
      <c r="F149" s="7">
        <f t="shared" si="14"/>
        <v>0.27923361859752199</v>
      </c>
      <c r="G149" s="6">
        <f t="shared" si="15"/>
        <v>5.6016661552233489E-4</v>
      </c>
      <c r="H149" s="7">
        <f t="shared" si="16"/>
        <v>0.11858282385710579</v>
      </c>
      <c r="I149">
        <f t="shared" si="17"/>
        <v>1.7399006012525087E-5</v>
      </c>
      <c r="J149" s="2"/>
      <c r="K149" s="4"/>
      <c r="L149" s="4"/>
      <c r="M149" s="4"/>
      <c r="N149" s="4"/>
      <c r="O149" s="4"/>
    </row>
    <row r="150" spans="1:15">
      <c r="A150" s="3" t="s">
        <v>389</v>
      </c>
      <c r="B150">
        <v>1.8</v>
      </c>
      <c r="C150" s="4">
        <v>233</v>
      </c>
      <c r="D150">
        <f t="shared" si="12"/>
        <v>129.44444444444443</v>
      </c>
      <c r="E150" s="6">
        <f t="shared" si="13"/>
        <v>2.3808915570315494E-4</v>
      </c>
      <c r="F150" s="7">
        <f t="shared" si="14"/>
        <v>0.27947170775322516</v>
      </c>
      <c r="G150" s="6">
        <f t="shared" si="15"/>
        <v>1.6341975817507341E-4</v>
      </c>
      <c r="H150" s="7">
        <f t="shared" si="16"/>
        <v>0.11874624361528087</v>
      </c>
      <c r="I150">
        <f t="shared" si="17"/>
        <v>1.0793559209231612E-4</v>
      </c>
      <c r="J150" s="4"/>
      <c r="K150" s="4"/>
      <c r="L150" s="4"/>
      <c r="M150" s="4"/>
      <c r="N150" s="4"/>
      <c r="O150" s="4"/>
    </row>
    <row r="151" spans="1:15">
      <c r="A151" s="3" t="s">
        <v>471</v>
      </c>
      <c r="B151">
        <v>11.15</v>
      </c>
      <c r="C151" s="4">
        <v>1442</v>
      </c>
      <c r="D151">
        <f t="shared" si="12"/>
        <v>129.32735426008969</v>
      </c>
      <c r="E151" s="6">
        <f t="shared" si="13"/>
        <v>1.4734959764976369E-3</v>
      </c>
      <c r="F151" s="7">
        <f t="shared" si="14"/>
        <v>0.28094520372972281</v>
      </c>
      <c r="G151" s="6">
        <f t="shared" si="15"/>
        <v>1.012294613140038E-3</v>
      </c>
      <c r="H151" s="7">
        <f t="shared" si="16"/>
        <v>0.1197585382284209</v>
      </c>
      <c r="I151">
        <f t="shared" si="17"/>
        <v>4.4487003680940274E-5</v>
      </c>
      <c r="J151" s="2"/>
      <c r="K151" s="2"/>
      <c r="L151" s="2"/>
      <c r="M151" s="2"/>
      <c r="N151" s="2"/>
      <c r="O151" s="2"/>
    </row>
    <row r="152" spans="1:15">
      <c r="A152" s="3" t="s">
        <v>845</v>
      </c>
      <c r="B152">
        <v>4.57</v>
      </c>
      <c r="C152" s="4">
        <v>589</v>
      </c>
      <c r="D152">
        <f t="shared" si="12"/>
        <v>128.88402625820569</v>
      </c>
      <c r="E152" s="6">
        <f t="shared" si="13"/>
        <v>6.018648614126964E-4</v>
      </c>
      <c r="F152" s="7">
        <f t="shared" si="14"/>
        <v>0.28154706859113549</v>
      </c>
      <c r="G152" s="6">
        <f t="shared" si="15"/>
        <v>4.1490460825560307E-4</v>
      </c>
      <c r="H152" s="7">
        <f t="shared" si="16"/>
        <v>0.12017344283667651</v>
      </c>
      <c r="I152">
        <f t="shared" si="17"/>
        <v>2.4847375922306542E-4</v>
      </c>
      <c r="J152" s="2"/>
      <c r="K152" s="2"/>
      <c r="L152" s="2"/>
      <c r="M152" s="2"/>
      <c r="N152" s="2"/>
      <c r="O152" s="2"/>
    </row>
    <row r="153" spans="1:15">
      <c r="A153" s="3" t="s">
        <v>517</v>
      </c>
      <c r="B153">
        <v>25.43</v>
      </c>
      <c r="C153" s="4">
        <v>3270</v>
      </c>
      <c r="D153">
        <f t="shared" si="12"/>
        <v>128.58828155721588</v>
      </c>
      <c r="E153" s="6">
        <f t="shared" si="13"/>
        <v>3.3414229148039341E-3</v>
      </c>
      <c r="F153" s="7">
        <f t="shared" si="14"/>
        <v>0.28488849150593942</v>
      </c>
      <c r="G153" s="6">
        <f t="shared" si="15"/>
        <v>2.3087580279956203E-3</v>
      </c>
      <c r="H153" s="7">
        <f t="shared" si="16"/>
        <v>0.12248220086467212</v>
      </c>
      <c r="I153">
        <f t="shared" si="17"/>
        <v>4.3491067394631211E-5</v>
      </c>
      <c r="J153" s="2"/>
      <c r="K153" s="2"/>
      <c r="L153" s="2"/>
      <c r="M153" s="2"/>
      <c r="N153" s="2"/>
      <c r="O153" s="2"/>
    </row>
    <row r="154" spans="1:15">
      <c r="A154" s="3" t="s">
        <v>407</v>
      </c>
      <c r="B154">
        <v>4.43</v>
      </c>
      <c r="C154" s="4">
        <v>568</v>
      </c>
      <c r="D154">
        <f t="shared" si="12"/>
        <v>128.21670428893907</v>
      </c>
      <c r="E154" s="6">
        <f t="shared" si="13"/>
        <v>5.8040618214331334E-4</v>
      </c>
      <c r="F154" s="7">
        <f t="shared" si="14"/>
        <v>0.28546889768808276</v>
      </c>
      <c r="G154" s="6">
        <f t="shared" si="15"/>
        <v>4.0219418261976396E-4</v>
      </c>
      <c r="H154" s="7">
        <f t="shared" si="16"/>
        <v>0.12288439504729189</v>
      </c>
      <c r="I154">
        <f t="shared" si="17"/>
        <v>6.3856346231856709E-5</v>
      </c>
      <c r="J154" s="4"/>
      <c r="K154" s="2"/>
      <c r="L154" s="2"/>
      <c r="M154" s="2"/>
      <c r="N154" s="2"/>
      <c r="O154" s="2"/>
    </row>
    <row r="155" spans="1:15">
      <c r="A155" s="3" t="s">
        <v>727</v>
      </c>
      <c r="B155">
        <v>6.49</v>
      </c>
      <c r="C155" s="4">
        <v>831</v>
      </c>
      <c r="D155">
        <f t="shared" si="12"/>
        <v>128.0431432973806</v>
      </c>
      <c r="E155" s="6">
        <f t="shared" si="13"/>
        <v>8.4915059394558695E-4</v>
      </c>
      <c r="F155" s="7">
        <f t="shared" si="14"/>
        <v>0.28631804828202834</v>
      </c>
      <c r="G155" s="6">
        <f t="shared" si="15"/>
        <v>5.8921901697568137E-4</v>
      </c>
      <c r="H155" s="7">
        <f t="shared" si="16"/>
        <v>0.12347361406426757</v>
      </c>
      <c r="I155">
        <f t="shared" si="17"/>
        <v>5.4554412235702232E-5</v>
      </c>
      <c r="J155" s="2"/>
      <c r="K155" s="4"/>
      <c r="L155" s="4"/>
      <c r="M155" s="4"/>
      <c r="N155" s="4"/>
      <c r="O155" s="4"/>
    </row>
    <row r="156" spans="1:15">
      <c r="A156" s="3" t="s">
        <v>923</v>
      </c>
      <c r="B156">
        <v>5.54</v>
      </c>
      <c r="C156" s="4">
        <v>709</v>
      </c>
      <c r="D156">
        <f t="shared" si="12"/>
        <v>127.97833935018051</v>
      </c>
      <c r="E156" s="6">
        <f t="shared" si="13"/>
        <v>7.24485885809171E-4</v>
      </c>
      <c r="F156" s="7">
        <f t="shared" si="14"/>
        <v>0.28704253416783748</v>
      </c>
      <c r="G156" s="6">
        <f t="shared" si="15"/>
        <v>5.0296970016105926E-4</v>
      </c>
      <c r="H156" s="7">
        <f t="shared" si="16"/>
        <v>0.12397658376442863</v>
      </c>
      <c r="I156">
        <f t="shared" si="17"/>
        <v>7.4334175156336169E-5</v>
      </c>
      <c r="J156" s="2"/>
      <c r="K156" s="2"/>
      <c r="L156" s="2"/>
      <c r="M156" s="2"/>
      <c r="N156" s="2"/>
      <c r="O156" s="2"/>
    </row>
    <row r="157" spans="1:15">
      <c r="A157" s="3" t="s">
        <v>232</v>
      </c>
      <c r="B157">
        <v>7.49</v>
      </c>
      <c r="C157" s="4">
        <v>954</v>
      </c>
      <c r="D157">
        <f t="shared" si="12"/>
        <v>127.36982643524699</v>
      </c>
      <c r="E157" s="6">
        <f t="shared" si="13"/>
        <v>9.7483714395197338E-4</v>
      </c>
      <c r="F157" s="7">
        <f t="shared" si="14"/>
        <v>0.28801737131178945</v>
      </c>
      <c r="G157" s="6">
        <f t="shared" si="15"/>
        <v>6.8000777151738876E-4</v>
      </c>
      <c r="H157" s="7">
        <f t="shared" si="16"/>
        <v>0.12465659153594602</v>
      </c>
      <c r="I157">
        <f t="shared" si="17"/>
        <v>2.0767962970645593E-5</v>
      </c>
      <c r="J157" s="4"/>
      <c r="K157" s="4"/>
      <c r="L157" s="4"/>
      <c r="M157" s="4"/>
      <c r="N157" s="4"/>
      <c r="O157" s="4"/>
    </row>
    <row r="158" spans="1:15">
      <c r="A158" s="3" t="s">
        <v>474</v>
      </c>
      <c r="B158">
        <v>2.09</v>
      </c>
      <c r="C158" s="4">
        <v>266</v>
      </c>
      <c r="D158">
        <f t="shared" si="12"/>
        <v>127.27272727272728</v>
      </c>
      <c r="E158" s="6">
        <f t="shared" si="13"/>
        <v>2.7180993741218545E-4</v>
      </c>
      <c r="F158" s="7">
        <f t="shared" si="14"/>
        <v>0.28828918124920161</v>
      </c>
      <c r="G158" s="6">
        <f t="shared" si="15"/>
        <v>1.8974849699216856E-4</v>
      </c>
      <c r="H158" s="7">
        <f t="shared" si="16"/>
        <v>0.12484634003293819</v>
      </c>
      <c r="I158">
        <f t="shared" si="17"/>
        <v>5.9152310081501958E-5</v>
      </c>
      <c r="J158" s="2"/>
      <c r="K158" s="4"/>
      <c r="L158" s="4"/>
      <c r="M158" s="4"/>
      <c r="N158" s="4"/>
      <c r="O158" s="4"/>
    </row>
    <row r="159" spans="1:15">
      <c r="A159" s="3" t="s">
        <v>461</v>
      </c>
      <c r="B159">
        <v>5.94</v>
      </c>
      <c r="C159" s="4">
        <v>755</v>
      </c>
      <c r="D159">
        <f t="shared" si="12"/>
        <v>127.10437710437709</v>
      </c>
      <c r="E159" s="6">
        <f t="shared" si="13"/>
        <v>7.7149061182781964E-4</v>
      </c>
      <c r="F159" s="7">
        <f t="shared" si="14"/>
        <v>0.28906067186102941</v>
      </c>
      <c r="G159" s="6">
        <f t="shared" si="15"/>
        <v>5.3928520197774228E-4</v>
      </c>
      <c r="H159" s="7">
        <f t="shared" si="16"/>
        <v>0.12538562523491595</v>
      </c>
      <c r="I159">
        <f t="shared" si="17"/>
        <v>2.4303139074526026E-5</v>
      </c>
      <c r="J159" s="2"/>
      <c r="K159" s="2"/>
      <c r="L159" s="2"/>
      <c r="M159" s="2"/>
      <c r="N159" s="2"/>
      <c r="O159" s="2"/>
    </row>
    <row r="160" spans="1:15">
      <c r="A160" s="3" t="s">
        <v>401</v>
      </c>
      <c r="B160">
        <v>2.42</v>
      </c>
      <c r="C160" s="4">
        <v>306</v>
      </c>
      <c r="D160">
        <f t="shared" si="12"/>
        <v>126.44628099173553</v>
      </c>
      <c r="E160" s="6">
        <f t="shared" si="13"/>
        <v>3.1268361221101036E-4</v>
      </c>
      <c r="F160" s="7">
        <f t="shared" si="14"/>
        <v>0.28937335547324039</v>
      </c>
      <c r="G160" s="6">
        <f t="shared" si="15"/>
        <v>2.1970878599093203E-4</v>
      </c>
      <c r="H160" s="7">
        <f t="shared" si="16"/>
        <v>0.12560533402090687</v>
      </c>
      <c r="I160">
        <f t="shared" si="17"/>
        <v>1.6383259246570414E-5</v>
      </c>
      <c r="J160" s="2"/>
      <c r="K160" s="2"/>
      <c r="L160" s="2"/>
      <c r="M160" s="2"/>
      <c r="N160" s="2"/>
      <c r="O160" s="2"/>
    </row>
    <row r="161" spans="1:15">
      <c r="A161" s="3" t="s">
        <v>651</v>
      </c>
      <c r="B161">
        <v>1.63</v>
      </c>
      <c r="C161" s="4">
        <v>206</v>
      </c>
      <c r="D161">
        <f t="shared" si="12"/>
        <v>126.38036809815952</v>
      </c>
      <c r="E161" s="6">
        <f t="shared" si="13"/>
        <v>2.1049942521394815E-4</v>
      </c>
      <c r="F161" s="7">
        <f t="shared" si="14"/>
        <v>0.28958385489845434</v>
      </c>
      <c r="G161" s="6">
        <f t="shared" si="15"/>
        <v>1.4798566990298313E-4</v>
      </c>
      <c r="H161" s="7">
        <f t="shared" si="16"/>
        <v>0.12575331969080986</v>
      </c>
      <c r="I161">
        <f t="shared" si="17"/>
        <v>1.1380544259256831E-4</v>
      </c>
      <c r="J161" s="2"/>
      <c r="K161" s="4"/>
      <c r="L161" s="4"/>
      <c r="M161" s="4"/>
      <c r="N161" s="4"/>
      <c r="O161" s="4"/>
    </row>
    <row r="162" spans="1:15">
      <c r="A162" s="3" t="s">
        <v>830</v>
      </c>
      <c r="B162">
        <v>11.23</v>
      </c>
      <c r="C162" s="4">
        <v>1412</v>
      </c>
      <c r="D162">
        <f t="shared" si="12"/>
        <v>125.73463935886019</v>
      </c>
      <c r="E162" s="6">
        <f t="shared" si="13"/>
        <v>1.4428407203985183E-3</v>
      </c>
      <c r="F162" s="7">
        <f t="shared" si="14"/>
        <v>0.29102669561885286</v>
      </c>
      <c r="G162" s="6">
        <f t="shared" si="15"/>
        <v>1.0195577135033746E-3</v>
      </c>
      <c r="H162" s="7">
        <f t="shared" si="16"/>
        <v>0.12677287740431323</v>
      </c>
      <c r="I162">
        <f t="shared" si="17"/>
        <v>1.7708680528469301E-4</v>
      </c>
      <c r="J162" s="2"/>
      <c r="K162" s="2"/>
      <c r="L162" s="2"/>
      <c r="M162" s="2"/>
      <c r="N162" s="2"/>
      <c r="O162" s="2"/>
    </row>
    <row r="163" spans="1:15">
      <c r="A163" s="3" t="s">
        <v>330</v>
      </c>
      <c r="B163">
        <v>17.41</v>
      </c>
      <c r="C163" s="4">
        <v>2184</v>
      </c>
      <c r="D163">
        <f t="shared" si="12"/>
        <v>125.44514646754739</v>
      </c>
      <c r="E163" s="6">
        <f t="shared" si="13"/>
        <v>2.2317026440158384E-3</v>
      </c>
      <c r="F163" s="7">
        <f t="shared" si="14"/>
        <v>0.2932583982628687</v>
      </c>
      <c r="G163" s="6">
        <f t="shared" si="15"/>
        <v>1.5806322165711267E-3</v>
      </c>
      <c r="H163" s="7">
        <f t="shared" si="16"/>
        <v>0.12835350962088435</v>
      </c>
      <c r="I163">
        <f t="shared" si="17"/>
        <v>1.6369871355229743E-4</v>
      </c>
      <c r="J163" s="2"/>
      <c r="K163" s="4"/>
      <c r="L163" s="4"/>
      <c r="M163" s="4"/>
      <c r="N163" s="4"/>
      <c r="O163" s="4"/>
    </row>
    <row r="164" spans="1:15">
      <c r="A164" s="3" t="s">
        <v>339</v>
      </c>
      <c r="B164">
        <v>16.05</v>
      </c>
      <c r="C164" s="4">
        <v>2010</v>
      </c>
      <c r="D164">
        <f t="shared" si="12"/>
        <v>125.23364485981308</v>
      </c>
      <c r="E164" s="6">
        <f t="shared" si="13"/>
        <v>2.0539021586409504E-3</v>
      </c>
      <c r="F164" s="7">
        <f t="shared" si="14"/>
        <v>0.29531230042150963</v>
      </c>
      <c r="G164" s="6">
        <f t="shared" si="15"/>
        <v>1.4571595103944047E-3</v>
      </c>
      <c r="H164" s="7">
        <f t="shared" si="16"/>
        <v>0.12981066913127876</v>
      </c>
      <c r="I164">
        <f t="shared" si="17"/>
        <v>2.9601514662663808E-5</v>
      </c>
      <c r="J164" s="2"/>
      <c r="K164" s="2"/>
      <c r="L164" s="2"/>
      <c r="M164" s="2"/>
      <c r="N164" s="2"/>
      <c r="O164" s="2"/>
    </row>
    <row r="165" spans="1:15">
      <c r="A165" s="3" t="s">
        <v>703</v>
      </c>
      <c r="B165">
        <v>2.9</v>
      </c>
      <c r="C165" s="4">
        <v>363</v>
      </c>
      <c r="D165">
        <f t="shared" si="12"/>
        <v>125.17241379310346</v>
      </c>
      <c r="E165" s="6">
        <f t="shared" si="13"/>
        <v>3.7092859879933582E-4</v>
      </c>
      <c r="F165" s="7">
        <f t="shared" si="14"/>
        <v>0.29568322902030897</v>
      </c>
      <c r="G165" s="6">
        <f t="shared" si="15"/>
        <v>2.6328738817095156E-4</v>
      </c>
      <c r="H165" s="7">
        <f t="shared" si="16"/>
        <v>0.1300739565194497</v>
      </c>
      <c r="I165">
        <f t="shared" si="17"/>
        <v>5.1422740367526587E-5</v>
      </c>
      <c r="J165" s="2"/>
      <c r="K165" s="2"/>
      <c r="L165" s="2"/>
      <c r="M165" s="2"/>
      <c r="N165" s="2"/>
      <c r="O165" s="2"/>
    </row>
    <row r="166" spans="1:15">
      <c r="A166" s="3" t="s">
        <v>500</v>
      </c>
      <c r="B166">
        <v>5.0199999999999996</v>
      </c>
      <c r="C166" s="4">
        <v>627</v>
      </c>
      <c r="D166">
        <f t="shared" si="12"/>
        <v>124.90039840637451</v>
      </c>
      <c r="E166" s="6">
        <f t="shared" si="13"/>
        <v>6.4069485247158001E-4</v>
      </c>
      <c r="F166" s="7">
        <f t="shared" si="14"/>
        <v>0.29632392387278056</v>
      </c>
      <c r="G166" s="6">
        <f t="shared" si="15"/>
        <v>4.5575954779937132E-4</v>
      </c>
      <c r="H166" s="7">
        <f t="shared" si="16"/>
        <v>0.13052971606724906</v>
      </c>
      <c r="I166">
        <f t="shared" si="17"/>
        <v>3.2461093480012915E-5</v>
      </c>
      <c r="J166" s="2"/>
      <c r="K166" s="4"/>
      <c r="L166" s="4"/>
      <c r="M166" s="4"/>
      <c r="N166" s="4"/>
      <c r="O166" s="4"/>
    </row>
    <row r="167" spans="1:15">
      <c r="A167" s="3" t="s">
        <v>932</v>
      </c>
      <c r="B167">
        <v>3.16</v>
      </c>
      <c r="C167" s="4">
        <v>394</v>
      </c>
      <c r="D167">
        <f t="shared" si="12"/>
        <v>124.68354430379746</v>
      </c>
      <c r="E167" s="6">
        <f t="shared" si="13"/>
        <v>4.0260569676842507E-4</v>
      </c>
      <c r="F167" s="7">
        <f t="shared" si="14"/>
        <v>0.29672652956954898</v>
      </c>
      <c r="G167" s="6">
        <f t="shared" si="15"/>
        <v>2.8689246435179553E-4</v>
      </c>
      <c r="H167" s="7">
        <f t="shared" si="16"/>
        <v>0.13081660853160085</v>
      </c>
      <c r="I167">
        <f t="shared" si="17"/>
        <v>4.541797747652232E-5</v>
      </c>
      <c r="J167" s="2"/>
      <c r="K167" s="2"/>
      <c r="L167" s="2"/>
      <c r="M167" s="2"/>
      <c r="N167" s="2"/>
      <c r="O167" s="2"/>
    </row>
    <row r="168" spans="1:15">
      <c r="A168" s="3" t="s">
        <v>844</v>
      </c>
      <c r="B168">
        <v>4.42</v>
      </c>
      <c r="C168" s="3">
        <v>551</v>
      </c>
      <c r="D168">
        <f t="shared" si="12"/>
        <v>124.6606334841629</v>
      </c>
      <c r="E168" s="6">
        <f t="shared" si="13"/>
        <v>5.630348703538128E-4</v>
      </c>
      <c r="F168" s="7">
        <f t="shared" si="14"/>
        <v>0.29728956443990279</v>
      </c>
      <c r="G168" s="6">
        <f t="shared" si="15"/>
        <v>4.0128629507434689E-4</v>
      </c>
      <c r="H168" s="7">
        <f t="shared" si="16"/>
        <v>0.1312178948266752</v>
      </c>
      <c r="I168">
        <f t="shared" si="17"/>
        <v>1.7320579557618399E-5</v>
      </c>
      <c r="J168" s="4"/>
      <c r="K168" s="4"/>
      <c r="L168" s="4"/>
      <c r="M168" s="4"/>
      <c r="N168" s="4"/>
      <c r="O168" s="4"/>
    </row>
    <row r="169" spans="1:15">
      <c r="A169" s="3" t="s">
        <v>307</v>
      </c>
      <c r="B169">
        <v>1.68</v>
      </c>
      <c r="C169" s="4">
        <v>209</v>
      </c>
      <c r="D169">
        <f t="shared" si="12"/>
        <v>124.40476190476191</v>
      </c>
      <c r="E169" s="6">
        <f t="shared" si="13"/>
        <v>2.1356495082386001E-4</v>
      </c>
      <c r="F169" s="7">
        <f t="shared" si="14"/>
        <v>0.29750312939072665</v>
      </c>
      <c r="G169" s="6">
        <f t="shared" si="15"/>
        <v>1.5252510763006849E-4</v>
      </c>
      <c r="H169" s="7">
        <f t="shared" si="16"/>
        <v>0.13137041993430526</v>
      </c>
      <c r="I169">
        <f t="shared" si="17"/>
        <v>2.7535499927380802E-4</v>
      </c>
      <c r="J169" s="2"/>
      <c r="K169" s="2"/>
      <c r="L169" s="2"/>
      <c r="M169" s="2"/>
      <c r="N169" s="2"/>
      <c r="O169" s="2"/>
    </row>
    <row r="170" spans="1:15">
      <c r="A170" s="3" t="s">
        <v>573</v>
      </c>
      <c r="B170">
        <v>26.7</v>
      </c>
      <c r="C170" s="4">
        <v>3321</v>
      </c>
      <c r="D170">
        <f t="shared" si="12"/>
        <v>124.38202247191012</v>
      </c>
      <c r="E170" s="6">
        <f t="shared" si="13"/>
        <v>3.3935368501724359E-3</v>
      </c>
      <c r="F170" s="7">
        <f t="shared" si="14"/>
        <v>0.30089666624089911</v>
      </c>
      <c r="G170" s="6">
        <f t="shared" si="15"/>
        <v>2.4240597462635888E-3</v>
      </c>
      <c r="H170" s="7">
        <f t="shared" si="16"/>
        <v>0.13379447968056885</v>
      </c>
      <c r="I170">
        <f t="shared" si="17"/>
        <v>3.4818575069135715E-4</v>
      </c>
      <c r="J170" s="2"/>
      <c r="K170" s="4"/>
      <c r="L170" s="4"/>
      <c r="M170" s="4"/>
      <c r="N170" s="4"/>
      <c r="O170" s="4"/>
    </row>
    <row r="171" spans="1:15">
      <c r="A171" s="3" t="s">
        <v>747</v>
      </c>
      <c r="B171">
        <v>33.65</v>
      </c>
      <c r="C171" s="4">
        <v>4177</v>
      </c>
      <c r="D171">
        <f t="shared" si="12"/>
        <v>124.13075780089153</v>
      </c>
      <c r="E171" s="6">
        <f t="shared" si="13"/>
        <v>4.2682334908672884E-3</v>
      </c>
      <c r="F171" s="7">
        <f t="shared" si="14"/>
        <v>0.30516489973176641</v>
      </c>
      <c r="G171" s="6">
        <f t="shared" si="15"/>
        <v>3.0550415903284555E-3</v>
      </c>
      <c r="H171" s="7">
        <f t="shared" si="16"/>
        <v>0.13684952127089731</v>
      </c>
      <c r="I171">
        <f t="shared" si="17"/>
        <v>2.5532048419800446E-4</v>
      </c>
      <c r="J171" s="2"/>
      <c r="K171" s="4"/>
      <c r="L171" s="4"/>
      <c r="M171" s="4"/>
      <c r="N171" s="4"/>
      <c r="O171" s="4"/>
    </row>
    <row r="172" spans="1:15">
      <c r="A172" s="3" t="s">
        <v>617</v>
      </c>
      <c r="B172">
        <v>24.63</v>
      </c>
      <c r="C172" s="4">
        <v>3054</v>
      </c>
      <c r="D172">
        <f t="shared" si="12"/>
        <v>123.99512789281364</v>
      </c>
      <c r="E172" s="6">
        <f t="shared" si="13"/>
        <v>3.1207050708902799E-3</v>
      </c>
      <c r="F172" s="7">
        <f t="shared" si="14"/>
        <v>0.30828560480265671</v>
      </c>
      <c r="G172" s="6">
        <f t="shared" si="15"/>
        <v>2.2361270243622545E-3</v>
      </c>
      <c r="H172" s="7">
        <f t="shared" si="16"/>
        <v>0.13908564829525957</v>
      </c>
      <c r="I172">
        <f t="shared" si="17"/>
        <v>1.2384422364049297E-4</v>
      </c>
      <c r="J172" s="2"/>
      <c r="K172" s="2"/>
      <c r="L172" s="2"/>
      <c r="M172" s="2"/>
      <c r="N172" s="2"/>
      <c r="O172" s="2"/>
    </row>
    <row r="173" spans="1:15">
      <c r="A173" s="3" t="s">
        <v>395</v>
      </c>
      <c r="B173">
        <v>11.94</v>
      </c>
      <c r="C173" s="4">
        <v>1480</v>
      </c>
      <c r="D173">
        <f t="shared" si="12"/>
        <v>123.9530988274707</v>
      </c>
      <c r="E173" s="6">
        <f t="shared" si="13"/>
        <v>1.5123259675565207E-3</v>
      </c>
      <c r="F173" s="7">
        <f t="shared" si="14"/>
        <v>0.30979793077021323</v>
      </c>
      <c r="G173" s="6">
        <f t="shared" si="15"/>
        <v>1.0840177292279869E-3</v>
      </c>
      <c r="H173" s="7">
        <f t="shared" si="16"/>
        <v>0.14016966602448755</v>
      </c>
      <c r="I173">
        <f t="shared" si="17"/>
        <v>1.3312627850591008E-4</v>
      </c>
      <c r="J173" s="4"/>
      <c r="K173" s="4"/>
      <c r="L173" s="4"/>
      <c r="M173" s="4"/>
      <c r="N173" s="4"/>
      <c r="O173" s="4"/>
    </row>
    <row r="174" spans="1:15">
      <c r="A174" s="3" t="s">
        <v>121</v>
      </c>
      <c r="B174">
        <v>12.82</v>
      </c>
      <c r="C174" s="4">
        <v>1588</v>
      </c>
      <c r="D174">
        <f t="shared" si="12"/>
        <v>123.86895475819033</v>
      </c>
      <c r="E174" s="6">
        <f t="shared" si="13"/>
        <v>1.6226848895133479E-3</v>
      </c>
      <c r="F174" s="7">
        <f t="shared" si="14"/>
        <v>0.31142061565972656</v>
      </c>
      <c r="G174" s="6">
        <f t="shared" si="15"/>
        <v>1.1639118332246894E-3</v>
      </c>
      <c r="H174" s="7">
        <f t="shared" si="16"/>
        <v>0.14133357785771225</v>
      </c>
      <c r="I174">
        <f t="shared" si="17"/>
        <v>2.1824981105325603E-5</v>
      </c>
      <c r="J174" s="2"/>
      <c r="K174" s="2"/>
      <c r="L174" s="2"/>
      <c r="M174" s="2"/>
      <c r="N174" s="2"/>
      <c r="O174" s="2"/>
    </row>
    <row r="175" spans="1:15">
      <c r="A175" s="3" t="s">
        <v>805</v>
      </c>
      <c r="B175">
        <v>2.1</v>
      </c>
      <c r="C175" s="4">
        <v>260</v>
      </c>
      <c r="D175">
        <f t="shared" si="12"/>
        <v>123.80952380952381</v>
      </c>
      <c r="E175" s="6">
        <f t="shared" si="13"/>
        <v>2.6567888619236172E-4</v>
      </c>
      <c r="F175" s="7">
        <f t="shared" si="14"/>
        <v>0.31168629454591895</v>
      </c>
      <c r="G175" s="6">
        <f t="shared" si="15"/>
        <v>1.9065638453758565E-4</v>
      </c>
      <c r="H175" s="7">
        <f t="shared" si="16"/>
        <v>0.14152423424224983</v>
      </c>
      <c r="I175">
        <f t="shared" si="17"/>
        <v>8.511742631079483E-5</v>
      </c>
      <c r="J175" s="2"/>
      <c r="K175" s="4"/>
      <c r="L175" s="4"/>
      <c r="M175" s="4"/>
      <c r="N175" s="4"/>
      <c r="O175" s="4"/>
    </row>
    <row r="176" spans="1:15">
      <c r="A176" s="3" t="s">
        <v>918</v>
      </c>
      <c r="B176">
        <v>8.19</v>
      </c>
      <c r="C176" s="4">
        <v>1014</v>
      </c>
      <c r="D176">
        <f t="shared" si="12"/>
        <v>123.80952380952381</v>
      </c>
      <c r="E176" s="6">
        <f t="shared" si="13"/>
        <v>1.0361476561502108E-3</v>
      </c>
      <c r="F176" s="7">
        <f t="shared" si="14"/>
        <v>0.31272244220206918</v>
      </c>
      <c r="G176" s="6">
        <f t="shared" si="15"/>
        <v>7.4355989969658392E-4</v>
      </c>
      <c r="H176" s="7">
        <f t="shared" si="16"/>
        <v>0.1422677941419464</v>
      </c>
      <c r="I176">
        <f t="shared" si="17"/>
        <v>6.2343154555416502E-5</v>
      </c>
      <c r="J176" s="2"/>
      <c r="K176" s="2"/>
      <c r="L176" s="2"/>
      <c r="M176" s="2"/>
      <c r="N176" s="2"/>
      <c r="O176" s="2"/>
    </row>
    <row r="177" spans="1:15">
      <c r="A177" s="3" t="s">
        <v>76</v>
      </c>
      <c r="B177">
        <v>5.99</v>
      </c>
      <c r="C177" s="4">
        <v>741</v>
      </c>
      <c r="D177">
        <f t="shared" si="12"/>
        <v>123.70617696160267</v>
      </c>
      <c r="E177" s="6">
        <f t="shared" si="13"/>
        <v>7.5718482564823093E-4</v>
      </c>
      <c r="F177" s="7">
        <f t="shared" si="14"/>
        <v>0.31347962702771742</v>
      </c>
      <c r="G177" s="6">
        <f t="shared" si="15"/>
        <v>5.4382463970482767E-4</v>
      </c>
      <c r="H177" s="7">
        <f t="shared" si="16"/>
        <v>0.14281161878165122</v>
      </c>
      <c r="I177">
        <f t="shared" si="17"/>
        <v>1.3792715630367436E-4</v>
      </c>
      <c r="J177" s="4"/>
      <c r="K177" s="4"/>
      <c r="L177" s="4"/>
      <c r="M177" s="4"/>
      <c r="N177" s="4"/>
      <c r="O177" s="4"/>
    </row>
    <row r="178" spans="1:15">
      <c r="A178" s="3" t="s">
        <v>203</v>
      </c>
      <c r="B178">
        <v>13.24</v>
      </c>
      <c r="C178" s="4">
        <v>1637</v>
      </c>
      <c r="D178">
        <f t="shared" si="12"/>
        <v>123.6404833836858</v>
      </c>
      <c r="E178" s="6">
        <f t="shared" si="13"/>
        <v>1.6727551411419082E-3</v>
      </c>
      <c r="F178" s="7">
        <f t="shared" si="14"/>
        <v>0.31515238216885932</v>
      </c>
      <c r="G178" s="6">
        <f t="shared" si="15"/>
        <v>1.2020431101322066E-3</v>
      </c>
      <c r="H178" s="7">
        <f t="shared" si="16"/>
        <v>0.14401366189178341</v>
      </c>
      <c r="I178">
        <f t="shared" si="17"/>
        <v>1.7328771303205814E-5</v>
      </c>
      <c r="J178" s="4"/>
      <c r="K178" s="2"/>
      <c r="L178" s="2"/>
      <c r="M178" s="2"/>
      <c r="N178" s="2"/>
      <c r="O178" s="2"/>
    </row>
    <row r="179" spans="1:15">
      <c r="A179" s="3" t="s">
        <v>687</v>
      </c>
      <c r="B179">
        <v>1.66</v>
      </c>
      <c r="C179" s="4">
        <v>205</v>
      </c>
      <c r="D179">
        <f t="shared" si="12"/>
        <v>123.49397590361447</v>
      </c>
      <c r="E179" s="6">
        <f t="shared" si="13"/>
        <v>2.0947758334397752E-4</v>
      </c>
      <c r="F179" s="7">
        <f t="shared" si="14"/>
        <v>0.31536185975220332</v>
      </c>
      <c r="G179" s="6">
        <f t="shared" si="15"/>
        <v>1.5070933253923436E-4</v>
      </c>
      <c r="H179" s="7">
        <f t="shared" si="16"/>
        <v>0.14416437122432266</v>
      </c>
      <c r="I179">
        <f t="shared" si="17"/>
        <v>1.1107592420341039E-4</v>
      </c>
      <c r="J179" s="2"/>
      <c r="K179" s="2"/>
      <c r="L179" s="2"/>
      <c r="M179" s="2"/>
      <c r="N179" s="2"/>
      <c r="O179" s="2"/>
    </row>
    <row r="180" spans="1:15">
      <c r="A180" s="3" t="s">
        <v>351</v>
      </c>
      <c r="B180">
        <v>10.63</v>
      </c>
      <c r="C180" s="4">
        <v>1312</v>
      </c>
      <c r="D180">
        <f t="shared" si="12"/>
        <v>123.42427093132642</v>
      </c>
      <c r="E180" s="6">
        <f t="shared" si="13"/>
        <v>1.3406565334014562E-3</v>
      </c>
      <c r="F180" s="7">
        <f t="shared" si="14"/>
        <v>0.31670251628560475</v>
      </c>
      <c r="G180" s="6">
        <f t="shared" si="15"/>
        <v>9.6508446077835021E-4</v>
      </c>
      <c r="H180" s="7">
        <f t="shared" si="16"/>
        <v>0.14512945568510099</v>
      </c>
      <c r="I180">
        <f t="shared" si="17"/>
        <v>1.8294205165594879E-5</v>
      </c>
      <c r="J180" s="2"/>
      <c r="K180" s="4"/>
      <c r="L180" s="4"/>
      <c r="M180" s="4"/>
      <c r="N180" s="4"/>
      <c r="O180" s="4"/>
    </row>
    <row r="181" spans="1:15">
      <c r="A181" s="3" t="s">
        <v>762</v>
      </c>
      <c r="B181">
        <v>1.74</v>
      </c>
      <c r="C181" s="4">
        <v>214</v>
      </c>
      <c r="D181">
        <f t="shared" si="12"/>
        <v>122.98850574712644</v>
      </c>
      <c r="E181" s="6">
        <f t="shared" si="13"/>
        <v>2.1867416017371311E-4</v>
      </c>
      <c r="F181" s="7">
        <f t="shared" si="14"/>
        <v>0.31692119044577849</v>
      </c>
      <c r="G181" s="6">
        <f t="shared" si="15"/>
        <v>1.5797243290257095E-4</v>
      </c>
      <c r="H181" s="7">
        <f t="shared" si="16"/>
        <v>0.14528742811800358</v>
      </c>
      <c r="I181">
        <f t="shared" si="17"/>
        <v>2.6215473786644905E-5</v>
      </c>
      <c r="J181" s="2"/>
      <c r="K181" s="2"/>
      <c r="L181" s="2"/>
      <c r="M181" s="2"/>
      <c r="N181" s="2"/>
      <c r="O181" s="2"/>
    </row>
    <row r="182" spans="1:15">
      <c r="A182" s="3" t="s">
        <v>996</v>
      </c>
      <c r="B182">
        <v>2.4900000000000002</v>
      </c>
      <c r="C182" s="4">
        <v>306</v>
      </c>
      <c r="D182">
        <f t="shared" si="12"/>
        <v>122.89156626506023</v>
      </c>
      <c r="E182" s="6">
        <f t="shared" si="13"/>
        <v>3.1268361221101036E-4</v>
      </c>
      <c r="F182" s="7">
        <f t="shared" si="14"/>
        <v>0.31723387405798947</v>
      </c>
      <c r="G182" s="6">
        <f t="shared" si="15"/>
        <v>2.2606399880885155E-4</v>
      </c>
      <c r="H182" s="7">
        <f t="shared" si="16"/>
        <v>0.14551349211681242</v>
      </c>
      <c r="I182">
        <f t="shared" si="17"/>
        <v>3.9168704617151273E-4</v>
      </c>
      <c r="J182" s="4"/>
      <c r="K182" s="2"/>
      <c r="L182" s="2"/>
      <c r="M182" s="2"/>
      <c r="N182" s="2"/>
      <c r="O182" s="2"/>
    </row>
    <row r="183" spans="1:15">
      <c r="A183" s="3" t="s">
        <v>1015</v>
      </c>
      <c r="B183">
        <v>36.46</v>
      </c>
      <c r="C183" s="4">
        <v>4428</v>
      </c>
      <c r="D183">
        <f t="shared" si="12"/>
        <v>121.44816236972024</v>
      </c>
      <c r="E183" s="6">
        <f t="shared" si="13"/>
        <v>4.5247158002299148E-3</v>
      </c>
      <c r="F183" s="7">
        <f t="shared" si="14"/>
        <v>0.32175858985821937</v>
      </c>
      <c r="G183" s="6">
        <f t="shared" si="15"/>
        <v>3.3101579905906535E-3</v>
      </c>
      <c r="H183" s="7">
        <f t="shared" si="16"/>
        <v>0.14882365010740306</v>
      </c>
      <c r="I183">
        <f t="shared" si="17"/>
        <v>1.2735644708557203E-5</v>
      </c>
      <c r="J183" s="4"/>
      <c r="K183" s="4"/>
      <c r="L183" s="4"/>
      <c r="M183" s="4"/>
      <c r="N183" s="4"/>
      <c r="O183" s="4"/>
    </row>
    <row r="184" spans="1:15">
      <c r="A184" s="3" t="s">
        <v>850</v>
      </c>
      <c r="B184">
        <v>1.17</v>
      </c>
      <c r="C184" s="4">
        <v>141</v>
      </c>
      <c r="D184">
        <f t="shared" si="12"/>
        <v>120.51282051282053</v>
      </c>
      <c r="E184" s="6">
        <f t="shared" si="13"/>
        <v>1.4407970366585771E-4</v>
      </c>
      <c r="F184" s="7">
        <f t="shared" si="14"/>
        <v>0.32190266956188524</v>
      </c>
      <c r="G184" s="6">
        <f t="shared" si="15"/>
        <v>1.062228428137977E-4</v>
      </c>
      <c r="H184" s="7">
        <f t="shared" si="16"/>
        <v>0.14892987295021687</v>
      </c>
      <c r="I184">
        <f t="shared" si="17"/>
        <v>1.8357317787598415E-5</v>
      </c>
      <c r="J184" s="2"/>
      <c r="K184" s="4"/>
      <c r="L184" s="4"/>
      <c r="M184" s="4"/>
      <c r="N184" s="4"/>
      <c r="O184" s="4"/>
    </row>
    <row r="185" spans="1:15">
      <c r="A185" s="3" t="s">
        <v>506</v>
      </c>
      <c r="B185">
        <v>1.68</v>
      </c>
      <c r="C185" s="4">
        <v>202</v>
      </c>
      <c r="D185">
        <f t="shared" si="12"/>
        <v>120.23809523809524</v>
      </c>
      <c r="E185" s="6">
        <f t="shared" si="13"/>
        <v>2.0641205773406566E-4</v>
      </c>
      <c r="F185" s="7">
        <f t="shared" si="14"/>
        <v>0.32210908161961932</v>
      </c>
      <c r="G185" s="6">
        <f t="shared" si="15"/>
        <v>1.5252510763006849E-4</v>
      </c>
      <c r="H185" s="7">
        <f t="shared" si="16"/>
        <v>0.14908239805784693</v>
      </c>
      <c r="I185">
        <f t="shared" si="17"/>
        <v>2.9736645067036244E-4</v>
      </c>
      <c r="J185" s="2"/>
      <c r="K185" s="2"/>
      <c r="L185" s="2"/>
      <c r="M185" s="2"/>
      <c r="N185" s="2"/>
      <c r="O185" s="2"/>
    </row>
    <row r="186" spans="1:15">
      <c r="A186" s="3" t="s">
        <v>600</v>
      </c>
      <c r="B186">
        <v>27.01</v>
      </c>
      <c r="C186" s="4">
        <v>3233</v>
      </c>
      <c r="D186">
        <f t="shared" si="12"/>
        <v>119.69640873750463</v>
      </c>
      <c r="E186" s="6">
        <f t="shared" si="13"/>
        <v>3.3036147656150209E-3</v>
      </c>
      <c r="F186" s="7">
        <f t="shared" si="14"/>
        <v>0.32541269638523435</v>
      </c>
      <c r="G186" s="6">
        <f t="shared" si="15"/>
        <v>2.4522042601715184E-3</v>
      </c>
      <c r="H186" s="7">
        <f t="shared" si="16"/>
        <v>0.15153460231801844</v>
      </c>
      <c r="I186">
        <f t="shared" si="17"/>
        <v>1.2969551607974056E-4</v>
      </c>
      <c r="J186" s="4"/>
      <c r="K186" s="4"/>
      <c r="L186" s="4"/>
      <c r="M186" s="4"/>
      <c r="N186" s="4"/>
      <c r="O186" s="4"/>
    </row>
    <row r="187" spans="1:15">
      <c r="A187" s="3" t="s">
        <v>566</v>
      </c>
      <c r="B187">
        <v>11.78</v>
      </c>
      <c r="C187" s="4">
        <v>1410</v>
      </c>
      <c r="D187">
        <f t="shared" si="12"/>
        <v>119.69439728353142</v>
      </c>
      <c r="E187" s="6">
        <f t="shared" si="13"/>
        <v>1.4407970366585772E-3</v>
      </c>
      <c r="F187" s="7">
        <f t="shared" si="14"/>
        <v>0.3268534934218929</v>
      </c>
      <c r="G187" s="6">
        <f t="shared" si="15"/>
        <v>1.0694915285013136E-3</v>
      </c>
      <c r="H187" s="7">
        <f t="shared" si="16"/>
        <v>0.15260409384651974</v>
      </c>
      <c r="I187">
        <f t="shared" si="17"/>
        <v>3.1694814590324527E-5</v>
      </c>
      <c r="J187" s="2"/>
      <c r="K187" s="2"/>
      <c r="L187" s="2"/>
      <c r="M187" s="2"/>
      <c r="N187" s="2"/>
      <c r="O187" s="2"/>
    </row>
    <row r="188" spans="1:15">
      <c r="A188" s="3" t="s">
        <v>390</v>
      </c>
      <c r="B188">
        <v>2.86</v>
      </c>
      <c r="C188" s="4">
        <v>341</v>
      </c>
      <c r="D188">
        <f t="shared" si="12"/>
        <v>119.23076923076924</v>
      </c>
      <c r="E188" s="6">
        <f t="shared" si="13"/>
        <v>3.4844807765998213E-4</v>
      </c>
      <c r="F188" s="7">
        <f t="shared" si="14"/>
        <v>0.3272019414995529</v>
      </c>
      <c r="G188" s="6">
        <f t="shared" si="15"/>
        <v>2.5965583798928329E-4</v>
      </c>
      <c r="H188" s="7">
        <f t="shared" si="16"/>
        <v>0.15286374968450903</v>
      </c>
      <c r="I188">
        <f t="shared" si="17"/>
        <v>1.2622838434413891E-4</v>
      </c>
      <c r="J188" s="2"/>
      <c r="K188" s="2"/>
      <c r="L188" s="2"/>
      <c r="M188" s="2"/>
      <c r="N188" s="2"/>
      <c r="O188" s="2"/>
    </row>
    <row r="189" spans="1:15">
      <c r="A189" s="3" t="s">
        <v>527</v>
      </c>
      <c r="B189">
        <v>11.29</v>
      </c>
      <c r="C189" s="4">
        <v>1339</v>
      </c>
      <c r="D189">
        <f t="shared" si="12"/>
        <v>118.60053144375554</v>
      </c>
      <c r="E189" s="6">
        <f t="shared" si="13"/>
        <v>1.3682462638906628E-3</v>
      </c>
      <c r="F189" s="7">
        <f t="shared" si="14"/>
        <v>0.32857018776344354</v>
      </c>
      <c r="G189" s="6">
        <f t="shared" si="15"/>
        <v>1.0250050387758771E-3</v>
      </c>
      <c r="H189" s="7">
        <f t="shared" si="16"/>
        <v>0.15388875472328489</v>
      </c>
      <c r="I189">
        <f t="shared" si="17"/>
        <v>9.239194687664376E-5</v>
      </c>
      <c r="J189" s="2"/>
      <c r="K189" s="2"/>
      <c r="L189" s="2"/>
      <c r="M189" s="2"/>
      <c r="N189" s="2"/>
      <c r="O189" s="2"/>
    </row>
    <row r="190" spans="1:15">
      <c r="A190" s="3" t="s">
        <v>139</v>
      </c>
      <c r="B190">
        <v>8.1999999999999993</v>
      </c>
      <c r="C190" s="4">
        <v>968</v>
      </c>
      <c r="D190">
        <f t="shared" si="12"/>
        <v>118.04878048780489</v>
      </c>
      <c r="E190" s="6">
        <f t="shared" si="13"/>
        <v>9.891429301315622E-4</v>
      </c>
      <c r="F190" s="7">
        <f t="shared" si="14"/>
        <v>0.32955933069357513</v>
      </c>
      <c r="G190" s="6">
        <f t="shared" si="15"/>
        <v>7.4446778724200104E-4</v>
      </c>
      <c r="H190" s="7">
        <f t="shared" si="16"/>
        <v>0.15463322251052689</v>
      </c>
      <c r="I190">
        <f t="shared" si="17"/>
        <v>1.5614930936135724E-4</v>
      </c>
      <c r="J190" s="2"/>
      <c r="K190" s="4"/>
      <c r="L190" s="4"/>
      <c r="M190" s="4"/>
      <c r="N190" s="4"/>
      <c r="O190" s="4"/>
    </row>
    <row r="191" spans="1:15">
      <c r="A191" s="3" t="s">
        <v>246</v>
      </c>
      <c r="B191">
        <v>13.79</v>
      </c>
      <c r="C191" s="4">
        <v>1623</v>
      </c>
      <c r="D191">
        <f t="shared" si="12"/>
        <v>117.6939811457578</v>
      </c>
      <c r="E191" s="6">
        <f t="shared" si="13"/>
        <v>1.6584493549623195E-3</v>
      </c>
      <c r="F191" s="7">
        <f t="shared" si="14"/>
        <v>0.33121778004853747</v>
      </c>
      <c r="G191" s="6">
        <f t="shared" si="15"/>
        <v>1.2519769251301456E-3</v>
      </c>
      <c r="H191" s="7">
        <f t="shared" si="16"/>
        <v>0.15588519943565704</v>
      </c>
      <c r="I191">
        <f t="shared" si="17"/>
        <v>2.6278194911875941E-5</v>
      </c>
      <c r="J191" s="4"/>
      <c r="K191" s="4"/>
      <c r="L191" s="4"/>
      <c r="M191" s="4"/>
      <c r="N191" s="4"/>
      <c r="O191" s="4"/>
    </row>
    <row r="192" spans="1:15">
      <c r="A192" s="3" t="s">
        <v>977</v>
      </c>
      <c r="B192">
        <v>2.3199999999999998</v>
      </c>
      <c r="C192" s="4">
        <v>273</v>
      </c>
      <c r="D192">
        <f t="shared" si="12"/>
        <v>117.67241379310346</v>
      </c>
      <c r="E192" s="6">
        <f t="shared" si="13"/>
        <v>2.789628305019798E-4</v>
      </c>
      <c r="F192" s="7">
        <f t="shared" si="14"/>
        <v>0.33149674287903946</v>
      </c>
      <c r="G192" s="6">
        <f t="shared" si="15"/>
        <v>2.1062991053676127E-4</v>
      </c>
      <c r="H192" s="7">
        <f t="shared" si="16"/>
        <v>0.15609582934619382</v>
      </c>
      <c r="I192">
        <f t="shared" si="17"/>
        <v>1.1709461862822318E-4</v>
      </c>
      <c r="J192" s="2"/>
      <c r="K192" s="2"/>
      <c r="L192" s="2"/>
      <c r="M192" s="2"/>
      <c r="N192" s="2"/>
      <c r="O192" s="2"/>
    </row>
    <row r="193" spans="1:15">
      <c r="A193" s="3" t="s">
        <v>272</v>
      </c>
      <c r="B193">
        <v>10.33</v>
      </c>
      <c r="C193" s="4">
        <v>1215</v>
      </c>
      <c r="D193">
        <f t="shared" ref="D193:D256" si="18">C193/B193</f>
        <v>117.61858664085189</v>
      </c>
      <c r="E193" s="6">
        <f t="shared" si="13"/>
        <v>1.2415378720143058E-3</v>
      </c>
      <c r="F193" s="7">
        <f t="shared" si="14"/>
        <v>0.33273828075105377</v>
      </c>
      <c r="G193" s="6">
        <f t="shared" si="15"/>
        <v>9.3784783441583797E-4</v>
      </c>
      <c r="H193" s="7">
        <f t="shared" si="16"/>
        <v>0.15703367718060965</v>
      </c>
      <c r="I193">
        <f t="shared" si="17"/>
        <v>5.8372547745558223E-5</v>
      </c>
      <c r="J193" s="2"/>
      <c r="K193" s="4"/>
      <c r="L193" s="4"/>
      <c r="M193" s="4"/>
      <c r="N193" s="4"/>
      <c r="O193" s="4"/>
    </row>
    <row r="194" spans="1:15">
      <c r="A194" s="3" t="s">
        <v>373</v>
      </c>
      <c r="B194">
        <v>5.13</v>
      </c>
      <c r="C194" s="4">
        <v>602</v>
      </c>
      <c r="D194">
        <f t="shared" si="18"/>
        <v>117.34892787524366</v>
      </c>
      <c r="E194" s="6">
        <f t="shared" si="13"/>
        <v>6.1514880572231443E-4</v>
      </c>
      <c r="F194" s="7">
        <f t="shared" si="14"/>
        <v>0.3333534295567761</v>
      </c>
      <c r="G194" s="6">
        <f t="shared" si="15"/>
        <v>4.6574631079895917E-4</v>
      </c>
      <c r="H194" s="7">
        <f t="shared" si="16"/>
        <v>0.15749942349140861</v>
      </c>
      <c r="I194">
        <f t="shared" si="17"/>
        <v>3.6372385743353719E-5</v>
      </c>
      <c r="J194" s="2"/>
      <c r="K194" s="4"/>
      <c r="L194" s="4"/>
      <c r="M194" s="4"/>
      <c r="N194" s="4"/>
      <c r="O194" s="4"/>
    </row>
    <row r="195" spans="1:15">
      <c r="A195" s="3" t="s">
        <v>872</v>
      </c>
      <c r="B195">
        <v>3.18</v>
      </c>
      <c r="C195" s="4">
        <v>372</v>
      </c>
      <c r="D195">
        <f t="shared" si="18"/>
        <v>116.98113207547169</v>
      </c>
      <c r="E195" s="6">
        <f t="shared" ref="E195:E258" si="19">C195/978625</f>
        <v>3.8012517562907138E-4</v>
      </c>
      <c r="F195" s="7">
        <f t="shared" ref="F195:F258" si="20">F194+E195</f>
        <v>0.33373355473240518</v>
      </c>
      <c r="G195" s="6">
        <f t="shared" ref="G195:G258" si="21">B195/11014.58</f>
        <v>2.8870823944262972E-4</v>
      </c>
      <c r="H195" s="7">
        <f t="shared" ref="H195:H258" si="22">H194+G195</f>
        <v>0.15778813173085124</v>
      </c>
      <c r="I195">
        <f t="shared" ref="I195:I258" si="23">F195*H196-F196*H195</f>
        <v>2.7694825111564125E-5</v>
      </c>
      <c r="J195" s="4"/>
      <c r="K195" s="2"/>
      <c r="L195" s="2"/>
      <c r="M195" s="2"/>
      <c r="N195" s="2"/>
      <c r="O195" s="2"/>
    </row>
    <row r="196" spans="1:15">
      <c r="A196" s="3" t="s">
        <v>435</v>
      </c>
      <c r="B196">
        <v>2.42</v>
      </c>
      <c r="C196" s="4">
        <v>283</v>
      </c>
      <c r="D196">
        <f t="shared" si="18"/>
        <v>116.94214876033058</v>
      </c>
      <c r="E196" s="6">
        <f t="shared" si="19"/>
        <v>2.8918124920168604E-4</v>
      </c>
      <c r="F196" s="7">
        <f t="shared" si="20"/>
        <v>0.33402273598160687</v>
      </c>
      <c r="G196" s="6">
        <f t="shared" si="21"/>
        <v>2.1970878599093203E-4</v>
      </c>
      <c r="H196" s="7">
        <f t="shared" si="22"/>
        <v>0.15800784051684216</v>
      </c>
      <c r="I196">
        <f t="shared" si="23"/>
        <v>3.6250224829725841E-5</v>
      </c>
      <c r="J196" s="2"/>
      <c r="K196" s="4"/>
      <c r="L196" s="4"/>
      <c r="M196" s="4"/>
      <c r="N196" s="4"/>
      <c r="O196" s="4"/>
    </row>
    <row r="197" spans="1:15">
      <c r="A197" s="3" t="s">
        <v>26</v>
      </c>
      <c r="B197">
        <v>3.16</v>
      </c>
      <c r="C197" s="4">
        <v>369</v>
      </c>
      <c r="D197">
        <f t="shared" si="18"/>
        <v>116.77215189873417</v>
      </c>
      <c r="E197" s="6">
        <f t="shared" si="19"/>
        <v>3.7705965001915955E-4</v>
      </c>
      <c r="F197" s="7">
        <f t="shared" si="20"/>
        <v>0.33439979563162603</v>
      </c>
      <c r="G197" s="6">
        <f t="shared" si="21"/>
        <v>2.8689246435179553E-4</v>
      </c>
      <c r="H197" s="7">
        <f t="shared" si="22"/>
        <v>0.15829473298119395</v>
      </c>
      <c r="I197">
        <f t="shared" si="23"/>
        <v>1.2571737342056272E-4</v>
      </c>
      <c r="J197" s="2"/>
      <c r="K197" s="2"/>
      <c r="L197" s="2"/>
      <c r="M197" s="2"/>
      <c r="N197" s="2"/>
      <c r="O197" s="2"/>
    </row>
    <row r="198" spans="1:15">
      <c r="A198" s="3" t="s">
        <v>475</v>
      </c>
      <c r="B198">
        <v>10.87</v>
      </c>
      <c r="C198" s="4">
        <v>1263</v>
      </c>
      <c r="D198">
        <f t="shared" si="18"/>
        <v>116.19135234590617</v>
      </c>
      <c r="E198" s="6">
        <f t="shared" si="19"/>
        <v>1.2905862817728956E-3</v>
      </c>
      <c r="F198" s="7">
        <f t="shared" si="20"/>
        <v>0.33569038191339895</v>
      </c>
      <c r="G198" s="6">
        <f t="shared" si="21"/>
        <v>9.8687376186835994E-4</v>
      </c>
      <c r="H198" s="7">
        <f t="shared" si="22"/>
        <v>0.15928160674306233</v>
      </c>
      <c r="I198">
        <f t="shared" si="23"/>
        <v>3.7952476056930806E-5</v>
      </c>
      <c r="J198" s="4"/>
      <c r="K198" s="2"/>
      <c r="L198" s="2"/>
      <c r="M198" s="2"/>
      <c r="N198" s="2"/>
      <c r="O198" s="2"/>
    </row>
    <row r="199" spans="1:15">
      <c r="A199" s="3" t="s">
        <v>282</v>
      </c>
      <c r="B199">
        <v>3.28</v>
      </c>
      <c r="C199" s="4">
        <v>381</v>
      </c>
      <c r="D199">
        <f t="shared" si="18"/>
        <v>116.15853658536587</v>
      </c>
      <c r="E199" s="6">
        <f t="shared" si="19"/>
        <v>3.89321752458807E-4</v>
      </c>
      <c r="F199" s="7">
        <f t="shared" si="20"/>
        <v>0.33607970366585777</v>
      </c>
      <c r="G199" s="6">
        <f t="shared" si="21"/>
        <v>2.9778711489680039E-4</v>
      </c>
      <c r="H199" s="7">
        <f t="shared" si="22"/>
        <v>0.15957939385795913</v>
      </c>
      <c r="I199">
        <f t="shared" si="23"/>
        <v>2.9965717259441277E-4</v>
      </c>
      <c r="J199" s="4"/>
      <c r="K199" s="2"/>
      <c r="L199" s="2"/>
      <c r="M199" s="2"/>
      <c r="N199" s="2"/>
      <c r="O199" s="2"/>
    </row>
    <row r="200" spans="1:15">
      <c r="A200" s="3" t="s">
        <v>91</v>
      </c>
      <c r="B200">
        <v>25.72</v>
      </c>
      <c r="C200" s="4">
        <v>2975</v>
      </c>
      <c r="D200">
        <f t="shared" si="18"/>
        <v>115.66874027993779</v>
      </c>
      <c r="E200" s="6">
        <f t="shared" si="19"/>
        <v>3.0399795631626007E-3</v>
      </c>
      <c r="F200" s="7">
        <f t="shared" si="20"/>
        <v>0.33911968322902036</v>
      </c>
      <c r="G200" s="6">
        <f t="shared" si="21"/>
        <v>2.3350867668127154E-3</v>
      </c>
      <c r="H200" s="7">
        <f t="shared" si="22"/>
        <v>0.16191448062477184</v>
      </c>
      <c r="I200">
        <f t="shared" si="23"/>
        <v>5.664745333017196E-5</v>
      </c>
      <c r="J200" s="2"/>
      <c r="K200" s="4"/>
      <c r="L200" s="4"/>
      <c r="M200" s="4"/>
      <c r="N200" s="4"/>
      <c r="O200" s="4"/>
    </row>
    <row r="201" spans="1:15">
      <c r="A201" s="3" t="s">
        <v>1035</v>
      </c>
      <c r="B201">
        <v>4.8600000000000003</v>
      </c>
      <c r="C201" s="4">
        <v>562</v>
      </c>
      <c r="D201">
        <f t="shared" si="18"/>
        <v>115.63786008230451</v>
      </c>
      <c r="E201" s="6">
        <f t="shared" si="19"/>
        <v>5.7427513092348957E-4</v>
      </c>
      <c r="F201" s="7">
        <f t="shared" si="20"/>
        <v>0.33969395835994387</v>
      </c>
      <c r="G201" s="6">
        <f t="shared" si="21"/>
        <v>4.4123334707269824E-4</v>
      </c>
      <c r="H201" s="7">
        <f t="shared" si="22"/>
        <v>0.16235571397184453</v>
      </c>
      <c r="I201">
        <f t="shared" si="23"/>
        <v>5.5292632309397738E-5</v>
      </c>
      <c r="J201" s="2"/>
      <c r="K201" s="2"/>
      <c r="L201" s="2"/>
      <c r="M201" s="2"/>
      <c r="N201" s="2"/>
      <c r="O201" s="2"/>
    </row>
    <row r="202" spans="1:15">
      <c r="A202" s="3" t="s">
        <v>413</v>
      </c>
      <c r="B202">
        <v>4.7300000000000004</v>
      </c>
      <c r="C202" s="4">
        <v>546</v>
      </c>
      <c r="D202">
        <f t="shared" si="18"/>
        <v>115.43340380549682</v>
      </c>
      <c r="E202" s="6">
        <f t="shared" si="19"/>
        <v>5.579256610039596E-4</v>
      </c>
      <c r="F202" s="7">
        <f t="shared" si="20"/>
        <v>0.3402518840209478</v>
      </c>
      <c r="G202" s="6">
        <f t="shared" si="21"/>
        <v>4.2943080898227626E-4</v>
      </c>
      <c r="H202" s="7">
        <f t="shared" si="22"/>
        <v>0.16278514478082681</v>
      </c>
      <c r="I202">
        <f t="shared" si="23"/>
        <v>8.0455890754893566E-5</v>
      </c>
      <c r="J202" s="2"/>
      <c r="K202" s="4"/>
      <c r="L202" s="4"/>
      <c r="M202" s="4"/>
      <c r="N202" s="4"/>
      <c r="O202" s="4"/>
    </row>
    <row r="203" spans="1:15">
      <c r="A203" s="3" t="s">
        <v>927</v>
      </c>
      <c r="B203">
        <v>6.88</v>
      </c>
      <c r="C203" s="4">
        <v>794</v>
      </c>
      <c r="D203">
        <f t="shared" si="18"/>
        <v>115.40697674418605</v>
      </c>
      <c r="E203" s="6">
        <f t="shared" si="19"/>
        <v>8.1134244475667393E-4</v>
      </c>
      <c r="F203" s="7">
        <f t="shared" si="20"/>
        <v>0.34106322646570447</v>
      </c>
      <c r="G203" s="6">
        <f t="shared" si="21"/>
        <v>6.2462663124694727E-4</v>
      </c>
      <c r="H203" s="7">
        <f t="shared" si="22"/>
        <v>0.16340977141207377</v>
      </c>
      <c r="I203">
        <f t="shared" si="23"/>
        <v>2.8002946535634482E-4</v>
      </c>
      <c r="J203" s="4"/>
      <c r="K203" s="2"/>
      <c r="L203" s="2"/>
      <c r="M203" s="2"/>
      <c r="N203" s="2"/>
      <c r="O203" s="2"/>
    </row>
    <row r="204" spans="1:15">
      <c r="A204" s="3" t="s">
        <v>767</v>
      </c>
      <c r="B204">
        <v>23.9</v>
      </c>
      <c r="C204" s="4">
        <v>2755</v>
      </c>
      <c r="D204">
        <f t="shared" si="18"/>
        <v>115.27196652719665</v>
      </c>
      <c r="E204" s="6">
        <f t="shared" si="19"/>
        <v>2.8151743517690637E-3</v>
      </c>
      <c r="F204" s="7">
        <f t="shared" si="20"/>
        <v>0.34387840081747356</v>
      </c>
      <c r="G204" s="6">
        <f t="shared" si="21"/>
        <v>2.1698512335468077E-3</v>
      </c>
      <c r="H204" s="7">
        <f t="shared" si="22"/>
        <v>0.16557962264562059</v>
      </c>
      <c r="I204">
        <f t="shared" si="23"/>
        <v>1.7103495052529782E-4</v>
      </c>
      <c r="J204" s="2"/>
      <c r="K204" s="4"/>
      <c r="L204" s="4"/>
      <c r="M204" s="4"/>
      <c r="N204" s="4"/>
      <c r="O204" s="4"/>
    </row>
    <row r="205" spans="1:15">
      <c r="A205" s="3" t="s">
        <v>884</v>
      </c>
      <c r="B205">
        <v>14.48</v>
      </c>
      <c r="C205" s="4">
        <v>1661</v>
      </c>
      <c r="D205">
        <f t="shared" si="18"/>
        <v>114.70994475138122</v>
      </c>
      <c r="E205" s="6">
        <f t="shared" si="19"/>
        <v>1.6972793460212031E-3</v>
      </c>
      <c r="F205" s="7">
        <f t="shared" si="20"/>
        <v>0.34557568016349477</v>
      </c>
      <c r="G205" s="6">
        <f t="shared" si="21"/>
        <v>1.3146211657639238E-3</v>
      </c>
      <c r="H205" s="7">
        <f t="shared" si="22"/>
        <v>0.16689424381138451</v>
      </c>
      <c r="I205">
        <f t="shared" si="23"/>
        <v>7.9636305217234415E-5</v>
      </c>
      <c r="J205" s="2"/>
      <c r="K205" s="4"/>
      <c r="L205" s="4"/>
      <c r="M205" s="4"/>
      <c r="N205" s="4"/>
      <c r="O205" s="4"/>
    </row>
    <row r="206" spans="1:15">
      <c r="A206" s="3" t="s">
        <v>306</v>
      </c>
      <c r="B206">
        <v>6.74</v>
      </c>
      <c r="C206" s="4">
        <v>773</v>
      </c>
      <c r="D206">
        <f t="shared" si="18"/>
        <v>114.68842729970326</v>
      </c>
      <c r="E206" s="6">
        <f t="shared" si="19"/>
        <v>7.8988376548729086E-4</v>
      </c>
      <c r="F206" s="7">
        <f t="shared" si="20"/>
        <v>0.34636556392898205</v>
      </c>
      <c r="G206" s="6">
        <f t="shared" si="21"/>
        <v>6.1191620561110822E-4</v>
      </c>
      <c r="H206" s="7">
        <f t="shared" si="22"/>
        <v>0.16750616001699561</v>
      </c>
      <c r="I206">
        <f t="shared" si="23"/>
        <v>3.7837898306213036E-5</v>
      </c>
      <c r="J206" s="2"/>
      <c r="K206" s="2"/>
      <c r="L206" s="2"/>
      <c r="M206" s="2"/>
      <c r="N206" s="2"/>
      <c r="O206" s="2"/>
    </row>
    <row r="207" spans="1:15">
      <c r="A207" s="3" t="s">
        <v>680</v>
      </c>
      <c r="B207">
        <v>3.19</v>
      </c>
      <c r="C207" s="4">
        <v>365</v>
      </c>
      <c r="D207">
        <f t="shared" si="18"/>
        <v>114.42006269592477</v>
      </c>
      <c r="E207" s="6">
        <f t="shared" si="19"/>
        <v>3.7297228253927703E-4</v>
      </c>
      <c r="F207" s="7">
        <f t="shared" si="20"/>
        <v>0.34673853621152134</v>
      </c>
      <c r="G207" s="6">
        <f t="shared" si="21"/>
        <v>2.8961612698804673E-4</v>
      </c>
      <c r="H207" s="7">
        <f t="shared" si="22"/>
        <v>0.16779577614398367</v>
      </c>
      <c r="I207">
        <f t="shared" si="23"/>
        <v>2.1942497215713536E-4</v>
      </c>
      <c r="J207" s="2"/>
      <c r="K207" s="4"/>
      <c r="L207" s="4"/>
      <c r="M207" s="4"/>
      <c r="N207" s="4"/>
      <c r="O207" s="4"/>
    </row>
    <row r="208" spans="1:15">
      <c r="A208" s="3" t="s">
        <v>530</v>
      </c>
      <c r="B208">
        <v>18.489999999999998</v>
      </c>
      <c r="C208" s="4">
        <v>2115</v>
      </c>
      <c r="D208">
        <f t="shared" si="18"/>
        <v>114.38615467820445</v>
      </c>
      <c r="E208" s="6">
        <f t="shared" si="19"/>
        <v>2.1611955549878654E-3</v>
      </c>
      <c r="F208" s="7">
        <f t="shared" si="20"/>
        <v>0.34889973176650918</v>
      </c>
      <c r="G208" s="6">
        <f t="shared" si="21"/>
        <v>1.6786840714761706E-3</v>
      </c>
      <c r="H208" s="7">
        <f t="shared" si="22"/>
        <v>0.16947446021545984</v>
      </c>
      <c r="I208">
        <f t="shared" si="23"/>
        <v>1.6761774019648928E-4</v>
      </c>
      <c r="J208" s="2"/>
      <c r="K208" s="4"/>
      <c r="L208" s="4"/>
      <c r="M208" s="4"/>
      <c r="N208" s="4"/>
      <c r="O208" s="4"/>
    </row>
    <row r="209" spans="1:15">
      <c r="A209" s="3" t="s">
        <v>1091</v>
      </c>
      <c r="B209">
        <v>14.11</v>
      </c>
      <c r="C209" s="4">
        <v>1613</v>
      </c>
      <c r="D209">
        <f t="shared" si="18"/>
        <v>114.31608788093551</v>
      </c>
      <c r="E209" s="6">
        <f t="shared" si="19"/>
        <v>1.6482309362626133E-3</v>
      </c>
      <c r="F209" s="7">
        <f t="shared" si="20"/>
        <v>0.35054796270277178</v>
      </c>
      <c r="G209" s="6">
        <f t="shared" si="21"/>
        <v>1.281029326583492E-3</v>
      </c>
      <c r="H209" s="7">
        <f t="shared" si="22"/>
        <v>0.17075548954204334</v>
      </c>
      <c r="I209">
        <f t="shared" si="23"/>
        <v>8.2504450578044231E-5</v>
      </c>
      <c r="J209" s="2"/>
      <c r="K209" s="2"/>
      <c r="L209" s="2"/>
      <c r="M209" s="2"/>
      <c r="N209" s="2"/>
      <c r="O209" s="2"/>
    </row>
    <row r="210" spans="1:15">
      <c r="A210" s="3" t="s">
        <v>462</v>
      </c>
      <c r="B210">
        <v>6.94</v>
      </c>
      <c r="C210" s="4">
        <v>793</v>
      </c>
      <c r="D210">
        <f t="shared" si="18"/>
        <v>114.26512968299711</v>
      </c>
      <c r="E210" s="6">
        <f t="shared" si="19"/>
        <v>8.1032060288670324E-4</v>
      </c>
      <c r="F210" s="7">
        <f t="shared" si="20"/>
        <v>0.35135828330565849</v>
      </c>
      <c r="G210" s="6">
        <f t="shared" si="21"/>
        <v>6.3007395651944968E-4</v>
      </c>
      <c r="H210" s="7">
        <f t="shared" si="22"/>
        <v>0.17138556349856279</v>
      </c>
      <c r="I210">
        <f t="shared" si="23"/>
        <v>3.0672389928215055E-4</v>
      </c>
      <c r="J210" s="2"/>
      <c r="K210" s="4"/>
      <c r="L210" s="4"/>
      <c r="M210" s="4"/>
      <c r="N210" s="4"/>
      <c r="O210" s="4"/>
    </row>
    <row r="211" spans="1:15">
      <c r="A211" s="3" t="s">
        <v>842</v>
      </c>
      <c r="B211">
        <v>25.8</v>
      </c>
      <c r="C211" s="4">
        <v>2948</v>
      </c>
      <c r="D211">
        <f t="shared" si="18"/>
        <v>114.26356589147287</v>
      </c>
      <c r="E211" s="6">
        <f t="shared" si="19"/>
        <v>3.0123898326733936E-3</v>
      </c>
      <c r="F211" s="7">
        <f t="shared" si="20"/>
        <v>0.35437067313833187</v>
      </c>
      <c r="G211" s="6">
        <f t="shared" si="21"/>
        <v>2.3423498671760524E-3</v>
      </c>
      <c r="H211" s="7">
        <f t="shared" si="22"/>
        <v>0.17372791336573884</v>
      </c>
      <c r="I211">
        <f t="shared" si="23"/>
        <v>5.5772049813267166E-5</v>
      </c>
      <c r="J211" s="2"/>
      <c r="K211" s="2"/>
      <c r="L211" s="2"/>
      <c r="M211" s="2"/>
      <c r="N211" s="2"/>
      <c r="O211" s="2"/>
    </row>
    <row r="212" spans="1:15">
      <c r="A212" s="3" t="s">
        <v>675</v>
      </c>
      <c r="B212">
        <v>4.68</v>
      </c>
      <c r="C212" s="4">
        <v>534</v>
      </c>
      <c r="D212">
        <f t="shared" si="18"/>
        <v>114.10256410256412</v>
      </c>
      <c r="E212" s="6">
        <f t="shared" si="19"/>
        <v>5.4566355856431215E-4</v>
      </c>
      <c r="F212" s="7">
        <f t="shared" si="20"/>
        <v>0.35491633669689621</v>
      </c>
      <c r="G212" s="6">
        <f t="shared" si="21"/>
        <v>4.2489137125519081E-4</v>
      </c>
      <c r="H212" s="7">
        <f t="shared" si="22"/>
        <v>0.17415280473699404</v>
      </c>
      <c r="I212">
        <f t="shared" si="23"/>
        <v>5.5908628384668257E-4</v>
      </c>
      <c r="J212" s="2"/>
      <c r="K212" s="4"/>
      <c r="L212" s="4"/>
      <c r="M212" s="4"/>
      <c r="N212" s="4"/>
      <c r="O212" s="4"/>
    </row>
    <row r="213" spans="1:15">
      <c r="A213" s="3" t="s">
        <v>21</v>
      </c>
      <c r="B213">
        <v>46.87</v>
      </c>
      <c r="C213" s="4">
        <v>5345</v>
      </c>
      <c r="D213">
        <f t="shared" si="18"/>
        <v>114.03883080861959</v>
      </c>
      <c r="E213" s="6">
        <f t="shared" si="19"/>
        <v>5.4617447949929752E-3</v>
      </c>
      <c r="F213" s="7">
        <f t="shared" si="20"/>
        <v>0.36037808149188916</v>
      </c>
      <c r="G213" s="6">
        <f t="shared" si="21"/>
        <v>4.2552689253698281E-3</v>
      </c>
      <c r="H213" s="7">
        <f t="shared" si="22"/>
        <v>0.17840807366236386</v>
      </c>
      <c r="I213">
        <f t="shared" si="23"/>
        <v>3.8591854324254715E-5</v>
      </c>
      <c r="J213" s="2"/>
      <c r="K213" s="2"/>
      <c r="L213" s="2"/>
      <c r="M213" s="2"/>
      <c r="N213" s="2"/>
      <c r="O213" s="2"/>
    </row>
    <row r="214" spans="1:15">
      <c r="A214" s="3" t="s">
        <v>575</v>
      </c>
      <c r="B214">
        <v>3.23</v>
      </c>
      <c r="C214" s="4">
        <v>368</v>
      </c>
      <c r="D214">
        <f t="shared" si="18"/>
        <v>113.93188854489163</v>
      </c>
      <c r="E214" s="6">
        <f t="shared" si="19"/>
        <v>3.7603780814918892E-4</v>
      </c>
      <c r="F214" s="7">
        <f t="shared" si="20"/>
        <v>0.36075411930003837</v>
      </c>
      <c r="G214" s="6">
        <f t="shared" si="21"/>
        <v>2.9324767716971506E-4</v>
      </c>
      <c r="H214" s="7">
        <f t="shared" si="22"/>
        <v>0.17870132133953356</v>
      </c>
      <c r="I214">
        <f t="shared" si="23"/>
        <v>5.4434371156583672E-5</v>
      </c>
      <c r="J214" s="2"/>
      <c r="K214" s="4"/>
      <c r="L214" s="4"/>
      <c r="M214" s="4"/>
      <c r="N214" s="4"/>
      <c r="O214" s="4"/>
    </row>
    <row r="215" spans="1:15">
      <c r="A215" s="3" t="s">
        <v>245</v>
      </c>
      <c r="B215">
        <v>4.55</v>
      </c>
      <c r="C215" s="4">
        <v>518</v>
      </c>
      <c r="D215">
        <f t="shared" si="18"/>
        <v>113.84615384615385</v>
      </c>
      <c r="E215" s="6">
        <f t="shared" si="19"/>
        <v>5.2931408864478218E-4</v>
      </c>
      <c r="F215" s="7">
        <f t="shared" si="20"/>
        <v>0.36128343338868313</v>
      </c>
      <c r="G215" s="6">
        <f t="shared" si="21"/>
        <v>4.1308883316476888E-4</v>
      </c>
      <c r="H215" s="7">
        <f t="shared" si="22"/>
        <v>0.17911441017269833</v>
      </c>
      <c r="I215">
        <f t="shared" si="23"/>
        <v>3.6134325081565999E-5</v>
      </c>
      <c r="J215" s="2"/>
      <c r="K215" s="2"/>
      <c r="L215" s="2"/>
      <c r="M215" s="2"/>
      <c r="N215" s="2"/>
      <c r="O215" s="2"/>
    </row>
    <row r="216" spans="1:15">
      <c r="A216" s="3" t="s">
        <v>410</v>
      </c>
      <c r="B216">
        <v>3.01</v>
      </c>
      <c r="C216" s="4">
        <v>342</v>
      </c>
      <c r="D216">
        <f t="shared" si="18"/>
        <v>113.62126245847178</v>
      </c>
      <c r="E216" s="6">
        <f t="shared" si="19"/>
        <v>3.4946991952995276E-4</v>
      </c>
      <c r="F216" s="7">
        <f t="shared" si="20"/>
        <v>0.36163290330821307</v>
      </c>
      <c r="G216" s="6">
        <f t="shared" si="21"/>
        <v>2.7327415117053941E-4</v>
      </c>
      <c r="H216" s="7">
        <f t="shared" si="22"/>
        <v>0.17938768432386887</v>
      </c>
      <c r="I216">
        <f t="shared" si="23"/>
        <v>2.5465846498484712E-5</v>
      </c>
      <c r="J216" s="2"/>
      <c r="K216" s="4"/>
      <c r="L216" s="4"/>
      <c r="M216" s="4"/>
      <c r="N216" s="4"/>
      <c r="O216" s="4"/>
    </row>
    <row r="217" spans="1:15">
      <c r="A217" s="3" t="s">
        <v>336</v>
      </c>
      <c r="B217">
        <v>2.11</v>
      </c>
      <c r="C217" s="4">
        <v>239</v>
      </c>
      <c r="D217">
        <f t="shared" si="18"/>
        <v>113.27014218009479</v>
      </c>
      <c r="E217" s="6">
        <f t="shared" si="19"/>
        <v>2.4422020692297866E-4</v>
      </c>
      <c r="F217" s="7">
        <f t="shared" si="20"/>
        <v>0.36187712351513607</v>
      </c>
      <c r="G217" s="6">
        <f t="shared" si="21"/>
        <v>1.9156427208300269E-4</v>
      </c>
      <c r="H217" s="7">
        <f t="shared" si="22"/>
        <v>0.17957924859595187</v>
      </c>
      <c r="I217">
        <f t="shared" si="23"/>
        <v>5.5670828411485962E-5</v>
      </c>
      <c r="J217" s="2"/>
      <c r="K217" s="4"/>
      <c r="L217" s="4"/>
      <c r="M217" s="4"/>
      <c r="N217" s="4"/>
      <c r="O217" s="4"/>
    </row>
    <row r="218" spans="1:15">
      <c r="A218" s="3" t="s">
        <v>585</v>
      </c>
      <c r="B218">
        <v>4.6100000000000003</v>
      </c>
      <c r="C218" s="4">
        <v>522</v>
      </c>
      <c r="D218">
        <f t="shared" si="18"/>
        <v>113.23210412147505</v>
      </c>
      <c r="E218" s="6">
        <f t="shared" si="19"/>
        <v>5.334014561246647E-4</v>
      </c>
      <c r="F218" s="7">
        <f t="shared" si="20"/>
        <v>0.36241052497126075</v>
      </c>
      <c r="G218" s="6">
        <f t="shared" si="21"/>
        <v>4.1853615843727134E-4</v>
      </c>
      <c r="H218" s="7">
        <f t="shared" si="22"/>
        <v>0.17999778475438913</v>
      </c>
      <c r="I218">
        <f t="shared" si="23"/>
        <v>1.2917651379756867E-4</v>
      </c>
      <c r="J218" s="2"/>
      <c r="K218" s="2"/>
      <c r="L218" s="2"/>
      <c r="M218" s="2"/>
      <c r="N218" s="2"/>
      <c r="O218" s="2"/>
    </row>
    <row r="219" spans="1:15">
      <c r="A219" s="3" t="s">
        <v>472</v>
      </c>
      <c r="B219">
        <v>10.69</v>
      </c>
      <c r="C219" s="4">
        <v>1210</v>
      </c>
      <c r="D219">
        <f t="shared" si="18"/>
        <v>113.18989710009355</v>
      </c>
      <c r="E219" s="6">
        <f t="shared" si="19"/>
        <v>1.2364286626644527E-3</v>
      </c>
      <c r="F219" s="7">
        <f t="shared" si="20"/>
        <v>0.36364695363392519</v>
      </c>
      <c r="G219" s="6">
        <f t="shared" si="21"/>
        <v>9.7053178605085251E-4</v>
      </c>
      <c r="H219" s="7">
        <f t="shared" si="22"/>
        <v>0.18096831654043999</v>
      </c>
      <c r="I219">
        <f t="shared" si="23"/>
        <v>1.0632500121024457E-4</v>
      </c>
      <c r="J219" s="2"/>
      <c r="K219" s="2"/>
      <c r="L219" s="2"/>
      <c r="M219" s="2"/>
      <c r="N219" s="2"/>
      <c r="O219" s="2"/>
    </row>
    <row r="220" spans="1:15">
      <c r="A220" s="3" t="s">
        <v>862</v>
      </c>
      <c r="B220">
        <v>8.76</v>
      </c>
      <c r="C220" s="4">
        <v>989</v>
      </c>
      <c r="D220">
        <f t="shared" si="18"/>
        <v>112.89954337899543</v>
      </c>
      <c r="E220" s="6">
        <f t="shared" si="19"/>
        <v>1.0106016094009451E-3</v>
      </c>
      <c r="F220" s="7">
        <f t="shared" si="20"/>
        <v>0.3646575552433261</v>
      </c>
      <c r="G220" s="6">
        <f t="shared" si="21"/>
        <v>7.9530948978535725E-4</v>
      </c>
      <c r="H220" s="7">
        <f t="shared" si="22"/>
        <v>0.18176362603022533</v>
      </c>
      <c r="I220">
        <f t="shared" si="23"/>
        <v>9.8113867254098763E-5</v>
      </c>
      <c r="J220" s="2"/>
      <c r="K220" s="2"/>
      <c r="L220" s="2"/>
      <c r="M220" s="2"/>
      <c r="N220" s="2"/>
      <c r="O220" s="2"/>
    </row>
    <row r="221" spans="1:15">
      <c r="A221" s="3" t="s">
        <v>742</v>
      </c>
      <c r="B221">
        <v>8.08</v>
      </c>
      <c r="C221" s="4">
        <v>912</v>
      </c>
      <c r="D221">
        <f t="shared" si="18"/>
        <v>112.87128712871286</v>
      </c>
      <c r="E221" s="6">
        <f t="shared" si="19"/>
        <v>9.3191978541320726E-4</v>
      </c>
      <c r="F221" s="7">
        <f t="shared" si="20"/>
        <v>0.36558947502873929</v>
      </c>
      <c r="G221" s="6">
        <f t="shared" si="21"/>
        <v>7.3357313669699612E-4</v>
      </c>
      <c r="H221" s="7">
        <f t="shared" si="22"/>
        <v>0.18249719916692234</v>
      </c>
      <c r="I221">
        <f t="shared" si="23"/>
        <v>1.1195556646161064E-4</v>
      </c>
      <c r="J221" s="4"/>
      <c r="K221" s="4"/>
      <c r="L221" s="4"/>
      <c r="M221" s="4"/>
      <c r="N221" s="4"/>
      <c r="O221" s="4"/>
    </row>
    <row r="222" spans="1:15">
      <c r="A222" s="3" t="s">
        <v>281</v>
      </c>
      <c r="B222">
        <v>9.16</v>
      </c>
      <c r="C222" s="4">
        <v>1030</v>
      </c>
      <c r="D222">
        <f t="shared" si="18"/>
        <v>112.44541484716157</v>
      </c>
      <c r="E222" s="6">
        <f t="shared" si="19"/>
        <v>1.0524971260697407E-3</v>
      </c>
      <c r="F222" s="7">
        <f t="shared" si="20"/>
        <v>0.36664197215480904</v>
      </c>
      <c r="G222" s="6">
        <f t="shared" si="21"/>
        <v>8.3162499160204027E-4</v>
      </c>
      <c r="H222" s="7">
        <f t="shared" si="22"/>
        <v>0.18332882415852439</v>
      </c>
      <c r="I222">
        <f t="shared" si="23"/>
        <v>9.8028852149462109E-5</v>
      </c>
      <c r="J222" s="2"/>
      <c r="K222" s="2"/>
      <c r="L222" s="2"/>
      <c r="M222" s="2"/>
      <c r="N222" s="2"/>
      <c r="O222" s="2"/>
    </row>
    <row r="223" spans="1:15">
      <c r="A223" s="3" t="s">
        <v>587</v>
      </c>
      <c r="B223">
        <v>8.01</v>
      </c>
      <c r="C223" s="4">
        <v>900</v>
      </c>
      <c r="D223">
        <f t="shared" si="18"/>
        <v>112.35955056179776</v>
      </c>
      <c r="E223" s="6">
        <f t="shared" si="19"/>
        <v>9.1965768297355981E-4</v>
      </c>
      <c r="F223" s="7">
        <f t="shared" si="20"/>
        <v>0.36756162983778262</v>
      </c>
      <c r="G223" s="6">
        <f t="shared" si="21"/>
        <v>7.2721792387907659E-4</v>
      </c>
      <c r="H223" s="7">
        <f t="shared" si="22"/>
        <v>0.18405604208240348</v>
      </c>
      <c r="I223">
        <f t="shared" si="23"/>
        <v>3.4624113697628855E-4</v>
      </c>
      <c r="J223" s="2"/>
      <c r="K223" s="4"/>
      <c r="L223" s="4"/>
      <c r="M223" s="4"/>
      <c r="N223" s="4"/>
      <c r="O223" s="4"/>
    </row>
    <row r="224" spans="1:15">
      <c r="A224" s="3" t="s">
        <v>180</v>
      </c>
      <c r="B224">
        <v>28.27</v>
      </c>
      <c r="C224" s="4">
        <v>3175</v>
      </c>
      <c r="D224">
        <f t="shared" si="18"/>
        <v>112.30986911920765</v>
      </c>
      <c r="E224" s="6">
        <f t="shared" si="19"/>
        <v>3.2443479371567249E-3</v>
      </c>
      <c r="F224" s="7">
        <f t="shared" si="20"/>
        <v>0.37080597777493934</v>
      </c>
      <c r="G224" s="6">
        <f t="shared" si="21"/>
        <v>2.5665980908940694E-3</v>
      </c>
      <c r="H224" s="7">
        <f t="shared" si="22"/>
        <v>0.18662264017329755</v>
      </c>
      <c r="I224">
        <f t="shared" si="23"/>
        <v>6.0905168298722168E-5</v>
      </c>
      <c r="J224" s="2"/>
      <c r="K224" s="2"/>
      <c r="L224" s="2"/>
      <c r="M224" s="2"/>
      <c r="N224" s="2"/>
      <c r="O224" s="2"/>
    </row>
    <row r="225" spans="1:15">
      <c r="A225" s="3" t="s">
        <v>690</v>
      </c>
      <c r="B225">
        <v>4.97</v>
      </c>
      <c r="C225" s="4">
        <v>558</v>
      </c>
      <c r="D225">
        <f t="shared" si="18"/>
        <v>112.27364185110665</v>
      </c>
      <c r="E225" s="6">
        <f t="shared" si="19"/>
        <v>5.7018776344360715E-4</v>
      </c>
      <c r="F225" s="7">
        <f t="shared" si="20"/>
        <v>0.37137616553838293</v>
      </c>
      <c r="G225" s="6">
        <f t="shared" si="21"/>
        <v>4.5122011007228598E-4</v>
      </c>
      <c r="H225" s="7">
        <f t="shared" si="22"/>
        <v>0.18707386028336984</v>
      </c>
      <c r="I225">
        <f t="shared" si="23"/>
        <v>3.76054985766483E-5</v>
      </c>
      <c r="J225" s="4"/>
      <c r="K225" s="2"/>
      <c r="L225" s="2"/>
      <c r="M225" s="2"/>
      <c r="N225" s="2"/>
      <c r="O225" s="2"/>
    </row>
    <row r="226" spans="1:15">
      <c r="A226" s="3" t="s">
        <v>208</v>
      </c>
      <c r="B226">
        <v>3.06</v>
      </c>
      <c r="C226" s="4">
        <v>343</v>
      </c>
      <c r="D226">
        <f t="shared" si="18"/>
        <v>112.09150326797385</v>
      </c>
      <c r="E226" s="6">
        <f t="shared" si="19"/>
        <v>3.5049176139992334E-4</v>
      </c>
      <c r="F226" s="7">
        <f t="shared" si="20"/>
        <v>0.37172665729978283</v>
      </c>
      <c r="G226" s="6">
        <f t="shared" si="21"/>
        <v>2.778135888976248E-4</v>
      </c>
      <c r="H226" s="7">
        <f t="shared" si="22"/>
        <v>0.18735167387226745</v>
      </c>
      <c r="I226">
        <f t="shared" si="23"/>
        <v>2.1190123698192065E-4</v>
      </c>
      <c r="J226" s="4"/>
      <c r="K226" s="4"/>
      <c r="L226" s="4"/>
      <c r="M226" s="4"/>
      <c r="N226" s="4"/>
      <c r="O226" s="4"/>
    </row>
    <row r="227" spans="1:15">
      <c r="A227" s="3" t="s">
        <v>44</v>
      </c>
      <c r="B227">
        <v>17.21</v>
      </c>
      <c r="C227" s="4">
        <v>1927</v>
      </c>
      <c r="D227">
        <f t="shared" si="18"/>
        <v>111.96978500871586</v>
      </c>
      <c r="E227" s="6">
        <f t="shared" si="19"/>
        <v>1.9690892834333886E-3</v>
      </c>
      <c r="F227" s="7">
        <f t="shared" si="20"/>
        <v>0.37369574658321619</v>
      </c>
      <c r="G227" s="6">
        <f t="shared" si="21"/>
        <v>1.5624744656627851E-3</v>
      </c>
      <c r="H227" s="7">
        <f t="shared" si="22"/>
        <v>0.18891414833793024</v>
      </c>
      <c r="I227">
        <f t="shared" si="23"/>
        <v>4.2243375480699452E-5</v>
      </c>
      <c r="J227" s="4"/>
      <c r="K227" s="2"/>
      <c r="L227" s="2"/>
      <c r="M227" s="2"/>
      <c r="N227" s="2"/>
      <c r="O227" s="2"/>
    </row>
    <row r="228" spans="1:15">
      <c r="A228" s="3" t="s">
        <v>515</v>
      </c>
      <c r="B228">
        <v>3.43</v>
      </c>
      <c r="C228" s="4">
        <v>384</v>
      </c>
      <c r="D228">
        <f t="shared" si="18"/>
        <v>111.9533527696793</v>
      </c>
      <c r="E228" s="6">
        <f t="shared" si="19"/>
        <v>3.9238727806871888E-4</v>
      </c>
      <c r="F228" s="7">
        <f t="shared" si="20"/>
        <v>0.37408813386128492</v>
      </c>
      <c r="G228" s="6">
        <f t="shared" si="21"/>
        <v>3.1140542807805657E-4</v>
      </c>
      <c r="H228" s="7">
        <f t="shared" si="22"/>
        <v>0.1892255537660083</v>
      </c>
      <c r="I228">
        <f t="shared" si="23"/>
        <v>5.1766043158762987E-5</v>
      </c>
      <c r="J228" s="2"/>
      <c r="K228" s="4"/>
      <c r="L228" s="4"/>
      <c r="M228" s="4"/>
      <c r="N228" s="4"/>
      <c r="O228" s="4"/>
    </row>
    <row r="229" spans="1:15">
      <c r="A229" s="3" t="s">
        <v>309</v>
      </c>
      <c r="B229">
        <v>4.2</v>
      </c>
      <c r="C229" s="4">
        <v>470</v>
      </c>
      <c r="D229">
        <f t="shared" si="18"/>
        <v>111.9047619047619</v>
      </c>
      <c r="E229" s="6">
        <f t="shared" si="19"/>
        <v>4.8026567888619234E-4</v>
      </c>
      <c r="F229" s="7">
        <f t="shared" si="20"/>
        <v>0.37456839954017113</v>
      </c>
      <c r="G229" s="6">
        <f t="shared" si="21"/>
        <v>3.813127690751713E-4</v>
      </c>
      <c r="H229" s="7">
        <f t="shared" si="22"/>
        <v>0.18960686653508346</v>
      </c>
      <c r="I229">
        <f t="shared" si="23"/>
        <v>6.9443191867968324E-5</v>
      </c>
      <c r="J229" s="2"/>
      <c r="K229" s="2"/>
      <c r="L229" s="2"/>
      <c r="M229" s="2"/>
      <c r="N229" s="2"/>
      <c r="O229" s="2"/>
    </row>
    <row r="230" spans="1:15">
      <c r="A230" s="3" t="s">
        <v>654</v>
      </c>
      <c r="B230">
        <v>5.62</v>
      </c>
      <c r="C230" s="4">
        <v>628</v>
      </c>
      <c r="D230">
        <f t="shared" si="18"/>
        <v>111.74377224199289</v>
      </c>
      <c r="E230" s="6">
        <f t="shared" si="19"/>
        <v>6.4171669434155069E-4</v>
      </c>
      <c r="F230" s="7">
        <f t="shared" si="20"/>
        <v>0.37521011623451267</v>
      </c>
      <c r="G230" s="6">
        <f t="shared" si="21"/>
        <v>5.1023280052439591E-4</v>
      </c>
      <c r="H230" s="7">
        <f t="shared" si="22"/>
        <v>0.19011709933560786</v>
      </c>
      <c r="I230">
        <f t="shared" si="23"/>
        <v>5.4499000596702762E-5</v>
      </c>
      <c r="J230" s="4"/>
      <c r="K230" s="4"/>
      <c r="L230" s="4"/>
      <c r="M230" s="4"/>
      <c r="N230" s="4"/>
      <c r="O230" s="4"/>
    </row>
    <row r="231" spans="1:15">
      <c r="A231" s="3" t="s">
        <v>1090</v>
      </c>
      <c r="B231">
        <v>4.4000000000000004</v>
      </c>
      <c r="C231" s="4">
        <v>491</v>
      </c>
      <c r="D231">
        <f t="shared" si="18"/>
        <v>111.59090909090908</v>
      </c>
      <c r="E231" s="6">
        <f t="shared" si="19"/>
        <v>5.0172435815557545E-4</v>
      </c>
      <c r="F231" s="7">
        <f t="shared" si="20"/>
        <v>0.37571184059266827</v>
      </c>
      <c r="G231" s="6">
        <f t="shared" si="21"/>
        <v>3.9947051998351281E-4</v>
      </c>
      <c r="H231" s="7">
        <f t="shared" si="22"/>
        <v>0.19051656985559137</v>
      </c>
      <c r="I231">
        <f t="shared" si="23"/>
        <v>5.6841821280531613E-5</v>
      </c>
      <c r="J231" s="2"/>
      <c r="K231" s="2"/>
      <c r="L231" s="2"/>
      <c r="M231" s="2"/>
      <c r="N231" s="2"/>
      <c r="O231" s="2"/>
    </row>
    <row r="232" spans="1:15">
      <c r="A232" s="3" t="s">
        <v>1079</v>
      </c>
      <c r="B232">
        <v>4.5599999999999996</v>
      </c>
      <c r="C232" s="4">
        <v>507</v>
      </c>
      <c r="D232">
        <f t="shared" si="18"/>
        <v>111.18421052631579</v>
      </c>
      <c r="E232" s="6">
        <f t="shared" si="19"/>
        <v>5.1807382807510542E-4</v>
      </c>
      <c r="F232" s="7">
        <f t="shared" si="20"/>
        <v>0.37622991442074338</v>
      </c>
      <c r="G232" s="6">
        <f t="shared" si="21"/>
        <v>4.1399672071018595E-4</v>
      </c>
      <c r="H232" s="7">
        <f t="shared" si="22"/>
        <v>0.19093056657630156</v>
      </c>
      <c r="I232">
        <f t="shared" si="23"/>
        <v>1.2291266352744412E-4</v>
      </c>
      <c r="J232" s="2"/>
      <c r="K232" s="2"/>
      <c r="L232" s="2"/>
      <c r="M232" s="2"/>
      <c r="N232" s="2"/>
      <c r="O232" s="2"/>
    </row>
    <row r="233" spans="1:15">
      <c r="A233" s="3" t="s">
        <v>418</v>
      </c>
      <c r="B233">
        <v>9.83</v>
      </c>
      <c r="C233" s="4">
        <v>1091</v>
      </c>
      <c r="D233">
        <f t="shared" si="18"/>
        <v>110.98677517802645</v>
      </c>
      <c r="E233" s="6">
        <f t="shared" si="19"/>
        <v>1.1148294801379486E-3</v>
      </c>
      <c r="F233" s="7">
        <f t="shared" si="20"/>
        <v>0.37734474390088135</v>
      </c>
      <c r="G233" s="6">
        <f t="shared" si="21"/>
        <v>8.9245345714498417E-4</v>
      </c>
      <c r="H233" s="7">
        <f t="shared" si="22"/>
        <v>0.19182302003344653</v>
      </c>
      <c r="I233">
        <f t="shared" si="23"/>
        <v>3.7943439160706416E-5</v>
      </c>
      <c r="J233" s="2"/>
      <c r="K233" s="2"/>
      <c r="L233" s="1"/>
      <c r="M233" s="2"/>
      <c r="N233" s="2"/>
      <c r="O233" s="2"/>
    </row>
    <row r="234" spans="1:15">
      <c r="A234" s="3" t="s">
        <v>934</v>
      </c>
      <c r="B234">
        <v>3.03</v>
      </c>
      <c r="C234" s="4">
        <v>336</v>
      </c>
      <c r="D234">
        <f t="shared" si="18"/>
        <v>110.8910891089109</v>
      </c>
      <c r="E234" s="6">
        <f t="shared" si="19"/>
        <v>3.4333886831012898E-4</v>
      </c>
      <c r="F234" s="7">
        <f t="shared" si="20"/>
        <v>0.37768808276919147</v>
      </c>
      <c r="G234" s="6">
        <f t="shared" si="21"/>
        <v>2.7508992626137355E-4</v>
      </c>
      <c r="H234" s="7">
        <f t="shared" si="22"/>
        <v>0.19209810995970791</v>
      </c>
      <c r="I234">
        <f t="shared" si="23"/>
        <v>5.7722715029656646E-5</v>
      </c>
      <c r="J234" s="2"/>
      <c r="K234" s="2"/>
      <c r="L234" s="2"/>
      <c r="M234" s="2"/>
      <c r="N234" s="2"/>
      <c r="O234" s="2"/>
    </row>
    <row r="235" spans="1:15">
      <c r="A235" s="3" t="s">
        <v>266</v>
      </c>
      <c r="B235">
        <v>4.58</v>
      </c>
      <c r="C235" s="4">
        <v>506</v>
      </c>
      <c r="D235">
        <f t="shared" si="18"/>
        <v>110.48034934497817</v>
      </c>
      <c r="E235" s="6">
        <f t="shared" si="19"/>
        <v>5.1705198620513473E-4</v>
      </c>
      <c r="F235" s="7">
        <f t="shared" si="20"/>
        <v>0.37820513475539658</v>
      </c>
      <c r="G235" s="6">
        <f t="shared" si="21"/>
        <v>4.1581249580102014E-4</v>
      </c>
      <c r="H235" s="7">
        <f t="shared" si="22"/>
        <v>0.19251392245550894</v>
      </c>
      <c r="I235">
        <f t="shared" si="23"/>
        <v>1.6395062503646307E-4</v>
      </c>
      <c r="J235" s="4"/>
      <c r="K235" s="2"/>
      <c r="L235" s="2"/>
      <c r="M235" s="2"/>
      <c r="N235" s="2"/>
      <c r="O235" s="2"/>
    </row>
    <row r="236" spans="1:15">
      <c r="A236" s="3" t="s">
        <v>592</v>
      </c>
      <c r="B236">
        <v>12.87</v>
      </c>
      <c r="C236" s="4">
        <v>1413</v>
      </c>
      <c r="D236">
        <f t="shared" si="18"/>
        <v>109.7902097902098</v>
      </c>
      <c r="E236" s="6">
        <f t="shared" si="19"/>
        <v>1.4438625622684889E-3</v>
      </c>
      <c r="F236" s="7">
        <f t="shared" si="20"/>
        <v>0.37964899731766505</v>
      </c>
      <c r="G236" s="6">
        <f t="shared" si="21"/>
        <v>1.1684512709517747E-3</v>
      </c>
      <c r="H236" s="7">
        <f t="shared" si="22"/>
        <v>0.19368237372646072</v>
      </c>
      <c r="I236">
        <f t="shared" si="23"/>
        <v>5.2506542634375708E-5</v>
      </c>
      <c r="J236" s="2"/>
      <c r="K236" s="2"/>
      <c r="L236" s="2"/>
      <c r="M236" s="2"/>
      <c r="N236" s="2"/>
      <c r="O236" s="2"/>
    </row>
    <row r="237" spans="1:15">
      <c r="A237" s="3" t="s">
        <v>173</v>
      </c>
      <c r="B237">
        <v>4.09</v>
      </c>
      <c r="C237" s="4">
        <v>447</v>
      </c>
      <c r="D237">
        <f t="shared" si="18"/>
        <v>109.29095354523228</v>
      </c>
      <c r="E237" s="6">
        <f t="shared" si="19"/>
        <v>4.5676331587686807E-4</v>
      </c>
      <c r="F237" s="7">
        <f t="shared" si="20"/>
        <v>0.3801057606335419</v>
      </c>
      <c r="G237" s="6">
        <f t="shared" si="21"/>
        <v>3.7132600607558345E-4</v>
      </c>
      <c r="H237" s="7">
        <f t="shared" si="22"/>
        <v>0.19405369973253631</v>
      </c>
      <c r="I237">
        <f t="shared" si="23"/>
        <v>1.6079307077755678E-4</v>
      </c>
      <c r="J237" s="2"/>
      <c r="K237" s="2"/>
      <c r="L237" s="2"/>
      <c r="M237" s="2"/>
      <c r="N237" s="2"/>
      <c r="O237" s="2"/>
    </row>
    <row r="238" spans="1:15">
      <c r="A238" s="3" t="s">
        <v>544</v>
      </c>
      <c r="B238">
        <v>12.52</v>
      </c>
      <c r="C238" s="4">
        <v>1368</v>
      </c>
      <c r="D238">
        <f t="shared" si="18"/>
        <v>109.26517571884985</v>
      </c>
      <c r="E238" s="6">
        <f t="shared" si="19"/>
        <v>1.397879678119811E-3</v>
      </c>
      <c r="F238" s="7">
        <f t="shared" si="20"/>
        <v>0.38150364031166173</v>
      </c>
      <c r="G238" s="6">
        <f t="shared" si="21"/>
        <v>1.1366752068621771E-3</v>
      </c>
      <c r="H238" s="7">
        <f t="shared" si="22"/>
        <v>0.19519037493939848</v>
      </c>
      <c r="I238">
        <f t="shared" si="23"/>
        <v>4.9138246211111181E-5</v>
      </c>
      <c r="J238" s="2"/>
      <c r="K238" s="2"/>
      <c r="L238" s="2"/>
      <c r="M238" s="2"/>
      <c r="N238" s="2"/>
      <c r="O238" s="2"/>
    </row>
    <row r="239" spans="1:15">
      <c r="A239" s="3" t="s">
        <v>1062</v>
      </c>
      <c r="B239">
        <v>3.82</v>
      </c>
      <c r="C239" s="4">
        <v>417</v>
      </c>
      <c r="D239">
        <f t="shared" si="18"/>
        <v>109.16230366492147</v>
      </c>
      <c r="E239" s="6">
        <f t="shared" si="19"/>
        <v>4.2610805977774939E-4</v>
      </c>
      <c r="F239" s="7">
        <f t="shared" si="20"/>
        <v>0.3819297483714395</v>
      </c>
      <c r="G239" s="6">
        <f t="shared" si="21"/>
        <v>3.4681304234932241E-4</v>
      </c>
      <c r="H239" s="7">
        <f t="shared" si="22"/>
        <v>0.1955371879817478</v>
      </c>
      <c r="I239">
        <f t="shared" si="23"/>
        <v>5.2852982966214435E-5</v>
      </c>
      <c r="J239" s="4"/>
      <c r="K239" s="2"/>
      <c r="L239" s="2"/>
      <c r="M239" s="2"/>
      <c r="N239" s="2"/>
      <c r="O239" s="2"/>
    </row>
    <row r="240" spans="1:15">
      <c r="A240" s="3" t="s">
        <v>814</v>
      </c>
      <c r="B240">
        <v>4.0999999999999996</v>
      </c>
      <c r="C240" s="4">
        <v>447</v>
      </c>
      <c r="D240">
        <f t="shared" si="18"/>
        <v>109.02439024390245</v>
      </c>
      <c r="E240" s="6">
        <f t="shared" si="19"/>
        <v>4.5676331587686807E-4</v>
      </c>
      <c r="F240" s="7">
        <f t="shared" si="20"/>
        <v>0.38238651168731635</v>
      </c>
      <c r="G240" s="6">
        <f t="shared" si="21"/>
        <v>3.7223389362100052E-4</v>
      </c>
      <c r="H240" s="7">
        <f t="shared" si="22"/>
        <v>0.19590942187536881</v>
      </c>
      <c r="I240">
        <f t="shared" si="23"/>
        <v>3.0482260904685088E-5</v>
      </c>
      <c r="J240" s="2"/>
      <c r="K240" s="2"/>
      <c r="L240" s="2"/>
      <c r="M240" s="2"/>
      <c r="N240" s="2"/>
      <c r="O240" s="2"/>
    </row>
    <row r="241" spans="1:15">
      <c r="A241" s="3" t="s">
        <v>473</v>
      </c>
      <c r="B241">
        <v>2.36</v>
      </c>
      <c r="C241" s="4">
        <v>257</v>
      </c>
      <c r="D241">
        <f t="shared" si="18"/>
        <v>108.89830508474577</v>
      </c>
      <c r="E241" s="6">
        <f t="shared" si="19"/>
        <v>2.6261336058244989E-4</v>
      </c>
      <c r="F241" s="7">
        <f t="shared" si="20"/>
        <v>0.38264912504789883</v>
      </c>
      <c r="G241" s="6">
        <f t="shared" si="21"/>
        <v>2.1426146071842957E-4</v>
      </c>
      <c r="H241" s="7">
        <f t="shared" si="22"/>
        <v>0.19612368333608723</v>
      </c>
      <c r="I241">
        <f t="shared" si="23"/>
        <v>6.331644154651539E-5</v>
      </c>
      <c r="J241" s="2"/>
      <c r="K241" s="2"/>
      <c r="L241" s="2"/>
      <c r="M241" s="2"/>
      <c r="N241" s="2"/>
      <c r="O241" s="2"/>
    </row>
    <row r="242" spans="1:15">
      <c r="A242" s="3" t="s">
        <v>826</v>
      </c>
      <c r="B242">
        <v>4.88</v>
      </c>
      <c r="C242" s="4">
        <v>530</v>
      </c>
      <c r="D242">
        <f t="shared" si="18"/>
        <v>108.60655737704919</v>
      </c>
      <c r="E242" s="6">
        <f t="shared" si="19"/>
        <v>5.4157619108442963E-4</v>
      </c>
      <c r="F242" s="7">
        <f t="shared" si="20"/>
        <v>0.38319070123898324</v>
      </c>
      <c r="G242" s="6">
        <f t="shared" si="21"/>
        <v>4.4304912216353232E-4</v>
      </c>
      <c r="H242" s="7">
        <f t="shared" si="22"/>
        <v>0.19656673245825076</v>
      </c>
      <c r="I242">
        <f t="shared" si="23"/>
        <v>7.4996442070013325E-5</v>
      </c>
      <c r="J242" s="4"/>
      <c r="K242" s="2"/>
      <c r="L242" s="2"/>
      <c r="M242" s="2"/>
      <c r="N242" s="2"/>
      <c r="O242" s="2"/>
    </row>
    <row r="243" spans="1:15">
      <c r="A243" s="3" t="s">
        <v>404</v>
      </c>
      <c r="B243">
        <v>5.77</v>
      </c>
      <c r="C243" s="4">
        <v>626</v>
      </c>
      <c r="D243">
        <f t="shared" si="18"/>
        <v>108.49220103986136</v>
      </c>
      <c r="E243" s="6">
        <f t="shared" si="19"/>
        <v>6.3967301060160943E-4</v>
      </c>
      <c r="F243" s="7">
        <f t="shared" si="20"/>
        <v>0.38383037424958483</v>
      </c>
      <c r="G243" s="6">
        <f t="shared" si="21"/>
        <v>5.2385111370565197E-4</v>
      </c>
      <c r="H243" s="7">
        <f t="shared" si="22"/>
        <v>0.19709058357195641</v>
      </c>
      <c r="I243">
        <f t="shared" si="23"/>
        <v>3.7525379037312012E-5</v>
      </c>
      <c r="J243" s="2"/>
      <c r="K243" s="2"/>
      <c r="L243" s="2"/>
      <c r="M243" s="2"/>
      <c r="N243" s="2"/>
      <c r="O243" s="2"/>
    </row>
    <row r="244" spans="1:15">
      <c r="A244" s="3" t="s">
        <v>279</v>
      </c>
      <c r="B244">
        <v>2.88</v>
      </c>
      <c r="C244" s="4">
        <v>312</v>
      </c>
      <c r="D244">
        <f t="shared" si="18"/>
        <v>108.33333333333334</v>
      </c>
      <c r="E244" s="6">
        <f t="shared" si="19"/>
        <v>3.1881466343083409E-4</v>
      </c>
      <c r="F244" s="7">
        <f t="shared" si="20"/>
        <v>0.38414918891301564</v>
      </c>
      <c r="G244" s="6">
        <f t="shared" si="21"/>
        <v>2.6147161308011743E-4</v>
      </c>
      <c r="H244" s="7">
        <f t="shared" si="22"/>
        <v>0.19735205518503654</v>
      </c>
      <c r="I244">
        <f t="shared" si="23"/>
        <v>1.0475834981246712E-4</v>
      </c>
      <c r="J244" s="2"/>
      <c r="K244" s="2"/>
      <c r="L244" s="2"/>
      <c r="M244" s="2"/>
      <c r="N244" s="2"/>
      <c r="O244" s="2"/>
    </row>
    <row r="245" spans="1:15">
      <c r="A245" s="3" t="s">
        <v>883</v>
      </c>
      <c r="B245">
        <v>8.0399999999999991</v>
      </c>
      <c r="C245" s="4">
        <v>871</v>
      </c>
      <c r="D245">
        <f t="shared" si="18"/>
        <v>108.33333333333334</v>
      </c>
      <c r="E245" s="6">
        <f t="shared" si="19"/>
        <v>8.9002426874441182E-4</v>
      </c>
      <c r="F245" s="7">
        <f t="shared" si="20"/>
        <v>0.38503921318176004</v>
      </c>
      <c r="G245" s="6">
        <f t="shared" si="21"/>
        <v>7.2994158651532774E-4</v>
      </c>
      <c r="H245" s="7">
        <f t="shared" si="22"/>
        <v>0.19808199677155186</v>
      </c>
      <c r="I245">
        <f t="shared" si="23"/>
        <v>1.6106498848977857E-4</v>
      </c>
      <c r="J245" s="4"/>
      <c r="K245" s="2"/>
      <c r="L245" s="2"/>
      <c r="M245" s="2"/>
      <c r="N245" s="2"/>
      <c r="O245" s="2"/>
    </row>
    <row r="246" spans="1:15">
      <c r="A246" s="3" t="s">
        <v>493</v>
      </c>
      <c r="B246">
        <v>12.32</v>
      </c>
      <c r="C246" s="4">
        <v>1332</v>
      </c>
      <c r="D246">
        <f t="shared" si="18"/>
        <v>108.11688311688312</v>
      </c>
      <c r="E246" s="6">
        <f t="shared" si="19"/>
        <v>1.3610933708008686E-3</v>
      </c>
      <c r="F246" s="7">
        <f t="shared" si="20"/>
        <v>0.38640030655256091</v>
      </c>
      <c r="G246" s="6">
        <f t="shared" si="21"/>
        <v>1.1185174559538357E-3</v>
      </c>
      <c r="H246" s="7">
        <f t="shared" si="22"/>
        <v>0.1992005142275057</v>
      </c>
      <c r="I246">
        <f t="shared" si="23"/>
        <v>1.9967674606542751E-4</v>
      </c>
      <c r="J246" s="4"/>
      <c r="K246" s="4"/>
      <c r="L246" s="4"/>
      <c r="M246" s="4"/>
      <c r="N246" s="4"/>
      <c r="O246" s="4"/>
    </row>
    <row r="247" spans="1:15">
      <c r="A247" s="3" t="s">
        <v>195</v>
      </c>
      <c r="B247">
        <v>15.26</v>
      </c>
      <c r="C247" s="4">
        <v>1649</v>
      </c>
      <c r="D247">
        <f t="shared" si="18"/>
        <v>108.0602883355177</v>
      </c>
      <c r="E247" s="6">
        <f t="shared" si="19"/>
        <v>1.6850172435815558E-3</v>
      </c>
      <c r="F247" s="7">
        <f t="shared" si="20"/>
        <v>0.38808532379614247</v>
      </c>
      <c r="G247" s="6">
        <f t="shared" si="21"/>
        <v>1.3854363943064556E-3</v>
      </c>
      <c r="H247" s="7">
        <f t="shared" si="22"/>
        <v>0.20058595062181217</v>
      </c>
      <c r="I247">
        <f t="shared" si="23"/>
        <v>1.7382765668158551E-4</v>
      </c>
      <c r="J247" s="4"/>
      <c r="K247" s="2"/>
      <c r="L247" s="2"/>
      <c r="M247" s="2"/>
      <c r="N247" s="2"/>
      <c r="O247" s="2"/>
    </row>
    <row r="248" spans="1:15">
      <c r="A248" s="3" t="s">
        <v>1007</v>
      </c>
      <c r="B248">
        <v>13.2</v>
      </c>
      <c r="C248" s="4">
        <v>1421</v>
      </c>
      <c r="D248">
        <f t="shared" si="18"/>
        <v>107.65151515151516</v>
      </c>
      <c r="E248" s="6">
        <f t="shared" si="19"/>
        <v>1.4520372972282539E-3</v>
      </c>
      <c r="F248" s="7">
        <f t="shared" si="20"/>
        <v>0.38953736109337073</v>
      </c>
      <c r="G248" s="6">
        <f t="shared" si="21"/>
        <v>1.1984115599505383E-3</v>
      </c>
      <c r="H248" s="7">
        <f t="shared" si="22"/>
        <v>0.20178436218176271</v>
      </c>
      <c r="I248">
        <f t="shared" si="23"/>
        <v>2.5573946925580571E-5</v>
      </c>
      <c r="J248" s="4"/>
      <c r="K248" s="2"/>
      <c r="L248" s="2"/>
      <c r="M248" s="2"/>
      <c r="N248" s="2"/>
      <c r="O248" s="2"/>
    </row>
    <row r="249" spans="1:15">
      <c r="A249" s="3" t="s">
        <v>83</v>
      </c>
      <c r="B249">
        <v>1.93</v>
      </c>
      <c r="C249" s="4">
        <v>207</v>
      </c>
      <c r="D249">
        <f t="shared" si="18"/>
        <v>107.25388601036269</v>
      </c>
      <c r="E249" s="6">
        <f t="shared" si="19"/>
        <v>2.1152126708391875E-4</v>
      </c>
      <c r="F249" s="7">
        <f t="shared" si="20"/>
        <v>0.38974888236045463</v>
      </c>
      <c r="G249" s="6">
        <f t="shared" si="21"/>
        <v>1.7522229626549537E-4</v>
      </c>
      <c r="H249" s="7">
        <f t="shared" si="22"/>
        <v>0.2019595844780282</v>
      </c>
      <c r="I249">
        <f t="shared" si="23"/>
        <v>2.586890171892009E-5</v>
      </c>
      <c r="J249" s="2"/>
      <c r="K249" s="4"/>
      <c r="L249" s="4"/>
      <c r="M249" s="4"/>
      <c r="N249" s="4"/>
      <c r="O249" s="4"/>
    </row>
    <row r="250" spans="1:15">
      <c r="A250" s="3" t="s">
        <v>288</v>
      </c>
      <c r="B250">
        <v>1.95</v>
      </c>
      <c r="C250" s="4">
        <v>209</v>
      </c>
      <c r="D250">
        <f t="shared" si="18"/>
        <v>107.17948717948718</v>
      </c>
      <c r="E250" s="6">
        <f t="shared" si="19"/>
        <v>2.1356495082386001E-4</v>
      </c>
      <c r="F250" s="7">
        <f t="shared" si="20"/>
        <v>0.38996244731127849</v>
      </c>
      <c r="G250" s="6">
        <f t="shared" si="21"/>
        <v>1.770380713563295E-4</v>
      </c>
      <c r="H250" s="7">
        <f t="shared" si="22"/>
        <v>0.20213662254938453</v>
      </c>
      <c r="I250">
        <f t="shared" si="23"/>
        <v>3.7166274433772517E-5</v>
      </c>
      <c r="J250" s="2"/>
      <c r="K250" s="2"/>
      <c r="L250" s="2"/>
      <c r="M250" s="2"/>
      <c r="N250" s="2"/>
      <c r="O250" s="2"/>
    </row>
    <row r="251" spans="1:15">
      <c r="A251" s="3" t="s">
        <v>109</v>
      </c>
      <c r="B251">
        <v>2.8</v>
      </c>
      <c r="C251" s="4">
        <v>300</v>
      </c>
      <c r="D251">
        <f t="shared" si="18"/>
        <v>107.14285714285715</v>
      </c>
      <c r="E251" s="6">
        <f t="shared" si="19"/>
        <v>3.0655256099118664E-4</v>
      </c>
      <c r="F251" s="7">
        <f t="shared" si="20"/>
        <v>0.39026899987226971</v>
      </c>
      <c r="G251" s="6">
        <f t="shared" si="21"/>
        <v>2.5420851271678083E-4</v>
      </c>
      <c r="H251" s="7">
        <f t="shared" si="22"/>
        <v>0.20239083106210132</v>
      </c>
      <c r="I251">
        <f t="shared" si="23"/>
        <v>8.769506528370774E-5</v>
      </c>
      <c r="J251" s="2"/>
      <c r="K251" s="2"/>
      <c r="L251" s="2"/>
      <c r="M251" s="2"/>
      <c r="N251" s="2"/>
      <c r="O251" s="2"/>
    </row>
    <row r="252" spans="1:15">
      <c r="A252" s="3" t="s">
        <v>516</v>
      </c>
      <c r="B252">
        <v>6.59</v>
      </c>
      <c r="C252" s="4">
        <v>705</v>
      </c>
      <c r="D252">
        <f t="shared" si="18"/>
        <v>106.98027314112292</v>
      </c>
      <c r="E252" s="6">
        <f t="shared" si="19"/>
        <v>7.2039851832928858E-4</v>
      </c>
      <c r="F252" s="7">
        <f t="shared" si="20"/>
        <v>0.39098939839059899</v>
      </c>
      <c r="G252" s="6">
        <f t="shared" si="21"/>
        <v>5.9829789242985204E-4</v>
      </c>
      <c r="H252" s="7">
        <f t="shared" si="22"/>
        <v>0.20298912895453117</v>
      </c>
      <c r="I252">
        <f t="shared" si="23"/>
        <v>5.0086414322969564E-5</v>
      </c>
      <c r="J252" s="2"/>
      <c r="K252" s="2"/>
      <c r="L252" s="2"/>
      <c r="M252" s="2"/>
      <c r="N252" s="2"/>
      <c r="O252" s="2"/>
    </row>
    <row r="253" spans="1:15">
      <c r="A253" s="3" t="s">
        <v>1106</v>
      </c>
      <c r="B253">
        <v>3.76</v>
      </c>
      <c r="C253" s="4">
        <v>402</v>
      </c>
      <c r="D253">
        <f t="shared" si="18"/>
        <v>106.91489361702128</v>
      </c>
      <c r="E253" s="6">
        <f t="shared" si="19"/>
        <v>4.1078043172819006E-4</v>
      </c>
      <c r="F253" s="7">
        <f t="shared" si="20"/>
        <v>0.39140017882232719</v>
      </c>
      <c r="G253" s="6">
        <f t="shared" si="21"/>
        <v>3.4136571707681996E-4</v>
      </c>
      <c r="H253" s="7">
        <f t="shared" si="22"/>
        <v>0.20333049467160799</v>
      </c>
      <c r="I253">
        <f t="shared" si="23"/>
        <v>5.4098143139058585E-5</v>
      </c>
      <c r="J253" s="2"/>
      <c r="K253" s="4"/>
      <c r="L253" s="4"/>
      <c r="M253" s="4"/>
      <c r="N253" s="4"/>
      <c r="O253" s="4"/>
    </row>
    <row r="254" spans="1:15">
      <c r="A254" s="3" t="s">
        <v>403</v>
      </c>
      <c r="B254">
        <v>4.0599999999999996</v>
      </c>
      <c r="C254" s="4">
        <v>434</v>
      </c>
      <c r="D254">
        <f t="shared" si="18"/>
        <v>106.89655172413794</v>
      </c>
      <c r="E254" s="6">
        <f t="shared" si="19"/>
        <v>4.4347937156724999E-4</v>
      </c>
      <c r="F254" s="7">
        <f t="shared" si="20"/>
        <v>0.39184365819389444</v>
      </c>
      <c r="G254" s="6">
        <f t="shared" si="21"/>
        <v>3.686023434393322E-4</v>
      </c>
      <c r="H254" s="7">
        <f t="shared" si="22"/>
        <v>0.20369909701504732</v>
      </c>
      <c r="I254">
        <f t="shared" si="23"/>
        <v>3.2832046891542732E-5</v>
      </c>
      <c r="J254" s="4"/>
      <c r="K254" s="2"/>
      <c r="L254" s="2"/>
      <c r="M254" s="2"/>
      <c r="N254" s="2"/>
      <c r="O254" s="2"/>
    </row>
    <row r="255" spans="1:15">
      <c r="A255" s="3" t="s">
        <v>92</v>
      </c>
      <c r="B255">
        <v>2.4500000000000002</v>
      </c>
      <c r="C255" s="4">
        <v>261</v>
      </c>
      <c r="D255">
        <f t="shared" si="18"/>
        <v>106.53061224489795</v>
      </c>
      <c r="E255" s="6">
        <f t="shared" si="19"/>
        <v>2.6670072806233235E-4</v>
      </c>
      <c r="F255" s="7">
        <f t="shared" si="20"/>
        <v>0.39211035892195678</v>
      </c>
      <c r="G255" s="6">
        <f t="shared" si="21"/>
        <v>2.2243244862718326E-4</v>
      </c>
      <c r="H255" s="7">
        <f t="shared" si="22"/>
        <v>0.20392152946367451</v>
      </c>
      <c r="I255">
        <f t="shared" si="23"/>
        <v>1.199788366948451E-4</v>
      </c>
      <c r="J255" s="4"/>
      <c r="K255" s="2"/>
      <c r="L255" s="2"/>
      <c r="M255" s="2"/>
      <c r="N255" s="2"/>
      <c r="O255" s="2"/>
    </row>
    <row r="256" spans="1:15">
      <c r="A256" s="3" t="s">
        <v>1101</v>
      </c>
      <c r="B256">
        <v>8.89</v>
      </c>
      <c r="C256" s="4">
        <v>943</v>
      </c>
      <c r="D256">
        <f t="shared" si="18"/>
        <v>106.07424071991001</v>
      </c>
      <c r="E256" s="6">
        <f t="shared" si="19"/>
        <v>9.6359688338229661E-4</v>
      </c>
      <c r="F256" s="7">
        <f t="shared" si="20"/>
        <v>0.3930739558053391</v>
      </c>
      <c r="G256" s="6">
        <f t="shared" si="21"/>
        <v>8.0711202787577929E-4</v>
      </c>
      <c r="H256" s="7">
        <f t="shared" si="22"/>
        <v>0.20472864149155029</v>
      </c>
      <c r="I256">
        <f t="shared" si="23"/>
        <v>7.4522248543401615E-5</v>
      </c>
      <c r="J256" s="2"/>
      <c r="K256" s="4"/>
      <c r="L256" s="4"/>
      <c r="M256" s="4"/>
      <c r="N256" s="4"/>
      <c r="O256" s="4"/>
    </row>
    <row r="257" spans="1:15">
      <c r="A257" s="3" t="s">
        <v>262</v>
      </c>
      <c r="B257">
        <v>5.5</v>
      </c>
      <c r="C257" s="4">
        <v>582</v>
      </c>
      <c r="D257">
        <f t="shared" ref="D257:D320" si="24">C257/B257</f>
        <v>105.81818181818181</v>
      </c>
      <c r="E257" s="6">
        <f t="shared" si="19"/>
        <v>5.9471196832290205E-4</v>
      </c>
      <c r="F257" s="7">
        <f t="shared" si="20"/>
        <v>0.393668667773662</v>
      </c>
      <c r="G257" s="6">
        <f t="shared" si="21"/>
        <v>4.9933814997939099E-4</v>
      </c>
      <c r="H257" s="7">
        <f t="shared" si="22"/>
        <v>0.20522797964152967</v>
      </c>
      <c r="I257">
        <f t="shared" si="23"/>
        <v>4.1981535749317789E-4</v>
      </c>
      <c r="J257" s="2"/>
      <c r="K257" s="4"/>
      <c r="L257" s="4"/>
      <c r="M257" s="4"/>
      <c r="N257" s="4"/>
      <c r="O257" s="4"/>
    </row>
    <row r="258" spans="1:15">
      <c r="A258" s="3" t="s">
        <v>42</v>
      </c>
      <c r="B258">
        <v>30.98</v>
      </c>
      <c r="C258" s="4">
        <v>3278</v>
      </c>
      <c r="D258">
        <f t="shared" si="24"/>
        <v>105.81020012911556</v>
      </c>
      <c r="E258" s="6">
        <f t="shared" si="19"/>
        <v>3.3495976497636992E-3</v>
      </c>
      <c r="F258" s="7">
        <f t="shared" si="20"/>
        <v>0.39701826542342572</v>
      </c>
      <c r="G258" s="6">
        <f t="shared" si="21"/>
        <v>2.8126356157020969E-3</v>
      </c>
      <c r="H258" s="7">
        <f t="shared" si="22"/>
        <v>0.20804061525723178</v>
      </c>
      <c r="I258">
        <f t="shared" si="23"/>
        <v>9.1812672643451498E-5</v>
      </c>
      <c r="J258" s="2"/>
      <c r="K258" s="4"/>
      <c r="L258" s="4"/>
      <c r="M258" s="4"/>
      <c r="N258" s="4"/>
      <c r="O258" s="4"/>
    </row>
    <row r="259" spans="1:15">
      <c r="A259" s="3" t="s">
        <v>165</v>
      </c>
      <c r="B259">
        <v>6.77</v>
      </c>
      <c r="C259" s="4">
        <v>716</v>
      </c>
      <c r="D259">
        <f t="shared" si="24"/>
        <v>105.76070901033974</v>
      </c>
      <c r="E259" s="6">
        <f t="shared" ref="E259:E322" si="25">C259/978625</f>
        <v>7.3163877889896535E-4</v>
      </c>
      <c r="F259" s="7">
        <f t="shared" ref="F259:F322" si="26">F258+E259</f>
        <v>0.3977499042023247</v>
      </c>
      <c r="G259" s="6">
        <f t="shared" ref="G259:G322" si="27">B259/11014.58</f>
        <v>6.1463986824735937E-4</v>
      </c>
      <c r="H259" s="7">
        <f t="shared" ref="H259:H322" si="28">H258+G259</f>
        <v>0.20865525512547914</v>
      </c>
      <c r="I259">
        <f t="shared" ref="I259:I322" si="29">F259*H260-F260*H259</f>
        <v>5.2102732251882444E-5</v>
      </c>
      <c r="J259" s="2"/>
      <c r="K259" s="2"/>
      <c r="L259" s="2"/>
      <c r="M259" s="2"/>
      <c r="N259" s="2"/>
      <c r="O259" s="2"/>
    </row>
    <row r="260" spans="1:15">
      <c r="A260" s="3" t="s">
        <v>800</v>
      </c>
      <c r="B260">
        <v>3.84</v>
      </c>
      <c r="C260" s="4">
        <v>406</v>
      </c>
      <c r="D260">
        <f t="shared" si="24"/>
        <v>105.72916666666667</v>
      </c>
      <c r="E260" s="6">
        <f t="shared" si="25"/>
        <v>4.1486779920807258E-4</v>
      </c>
      <c r="F260" s="7">
        <f t="shared" si="26"/>
        <v>0.39816477200153277</v>
      </c>
      <c r="G260" s="6">
        <f t="shared" si="27"/>
        <v>3.486288174401566E-4</v>
      </c>
      <c r="H260" s="7">
        <f t="shared" si="28"/>
        <v>0.2090038839429193</v>
      </c>
      <c r="I260">
        <f t="shared" si="29"/>
        <v>1.1687755035819092E-4</v>
      </c>
      <c r="J260" s="2"/>
      <c r="K260" s="2"/>
      <c r="L260" s="2"/>
      <c r="M260" s="2"/>
      <c r="N260" s="2"/>
      <c r="O260" s="2"/>
    </row>
    <row r="261" spans="1:15">
      <c r="A261" s="3" t="s">
        <v>1055</v>
      </c>
      <c r="B261">
        <v>8.58</v>
      </c>
      <c r="C261" s="4">
        <v>905</v>
      </c>
      <c r="D261">
        <f t="shared" si="24"/>
        <v>105.47785547785547</v>
      </c>
      <c r="E261" s="6">
        <f t="shared" si="25"/>
        <v>9.247668923234129E-4</v>
      </c>
      <c r="F261" s="7">
        <f t="shared" si="26"/>
        <v>0.39908953889385618</v>
      </c>
      <c r="G261" s="6">
        <f t="shared" si="27"/>
        <v>7.7896751396784993E-4</v>
      </c>
      <c r="H261" s="7">
        <f t="shared" si="28"/>
        <v>0.20978285145688716</v>
      </c>
      <c r="I261">
        <f t="shared" si="29"/>
        <v>4.8474037120843638E-4</v>
      </c>
      <c r="J261" s="2"/>
      <c r="K261" s="2"/>
      <c r="L261" s="2"/>
      <c r="M261" s="2"/>
      <c r="N261" s="2"/>
      <c r="O261" s="2"/>
    </row>
    <row r="262" spans="1:15">
      <c r="A262" s="3" t="s">
        <v>602</v>
      </c>
      <c r="B262">
        <v>35.47</v>
      </c>
      <c r="C262" s="4">
        <v>3734</v>
      </c>
      <c r="D262">
        <f t="shared" si="24"/>
        <v>105.27206089653228</v>
      </c>
      <c r="E262" s="6">
        <f t="shared" si="25"/>
        <v>3.8155575424703029E-3</v>
      </c>
      <c r="F262" s="7">
        <f t="shared" si="26"/>
        <v>0.40290509643632649</v>
      </c>
      <c r="G262" s="6">
        <f t="shared" si="27"/>
        <v>3.2202771235943632E-3</v>
      </c>
      <c r="H262" s="7">
        <f t="shared" si="28"/>
        <v>0.21300312858048151</v>
      </c>
      <c r="I262">
        <f t="shared" si="29"/>
        <v>3.7246087826348084E-5</v>
      </c>
      <c r="J262" s="2"/>
      <c r="K262" s="2"/>
      <c r="L262" s="2"/>
      <c r="M262" s="2"/>
      <c r="N262" s="2"/>
      <c r="O262" s="2"/>
    </row>
    <row r="263" spans="1:15">
      <c r="A263" s="3" t="s">
        <v>562</v>
      </c>
      <c r="B263">
        <v>2.72</v>
      </c>
      <c r="C263" s="4">
        <v>286</v>
      </c>
      <c r="D263">
        <f t="shared" si="24"/>
        <v>105.14705882352941</v>
      </c>
      <c r="E263" s="6">
        <f t="shared" si="25"/>
        <v>2.9224677481159793E-4</v>
      </c>
      <c r="F263" s="7">
        <f t="shared" si="26"/>
        <v>0.40319734321113809</v>
      </c>
      <c r="G263" s="6">
        <f t="shared" si="27"/>
        <v>2.4694541235344429E-4</v>
      </c>
      <c r="H263" s="7">
        <f t="shared" si="28"/>
        <v>0.21325007399283497</v>
      </c>
      <c r="I263">
        <f t="shared" si="29"/>
        <v>8.8139243438090098E-5</v>
      </c>
      <c r="J263" s="2"/>
      <c r="K263" s="2"/>
      <c r="L263" s="2"/>
      <c r="M263" s="2"/>
      <c r="N263" s="2"/>
      <c r="O263" s="2"/>
    </row>
    <row r="264" spans="1:15">
      <c r="A264" s="3" t="s">
        <v>280</v>
      </c>
      <c r="B264">
        <v>6.42</v>
      </c>
      <c r="C264" s="4">
        <v>674</v>
      </c>
      <c r="D264">
        <f t="shared" si="24"/>
        <v>104.98442367601247</v>
      </c>
      <c r="E264" s="6">
        <f t="shared" si="25"/>
        <v>6.8872142036019923E-4</v>
      </c>
      <c r="F264" s="7">
        <f t="shared" si="26"/>
        <v>0.40388606463149829</v>
      </c>
      <c r="G264" s="6">
        <f t="shared" si="27"/>
        <v>5.8286380415776184E-4</v>
      </c>
      <c r="H264" s="7">
        <f t="shared" si="28"/>
        <v>0.21383293779699272</v>
      </c>
      <c r="I264">
        <f t="shared" si="29"/>
        <v>1.6084520386287771E-4</v>
      </c>
      <c r="J264" s="2"/>
      <c r="K264" s="2"/>
      <c r="L264" s="1"/>
      <c r="M264" s="2"/>
      <c r="N264" s="2"/>
      <c r="O264" s="2"/>
    </row>
    <row r="265" spans="1:15">
      <c r="A265" s="3" t="s">
        <v>114</v>
      </c>
      <c r="B265">
        <v>11.71</v>
      </c>
      <c r="C265" s="4">
        <v>1229</v>
      </c>
      <c r="D265">
        <f t="shared" si="24"/>
        <v>104.9530315969257</v>
      </c>
      <c r="E265" s="6">
        <f t="shared" si="25"/>
        <v>1.2558436581938945E-3</v>
      </c>
      <c r="F265" s="7">
        <f t="shared" si="26"/>
        <v>0.40514190828969215</v>
      </c>
      <c r="G265" s="6">
        <f t="shared" si="27"/>
        <v>1.0631363156833943E-3</v>
      </c>
      <c r="H265" s="7">
        <f t="shared" si="28"/>
        <v>0.21489607411267611</v>
      </c>
      <c r="I265">
        <f t="shared" si="29"/>
        <v>5.608746634395978E-5</v>
      </c>
      <c r="J265" s="2"/>
      <c r="K265" s="2"/>
      <c r="L265" s="1"/>
      <c r="M265" s="2"/>
      <c r="N265" s="2"/>
      <c r="O265" s="2"/>
    </row>
    <row r="266" spans="1:15">
      <c r="A266" s="3" t="s">
        <v>178</v>
      </c>
      <c r="B266">
        <v>4.08</v>
      </c>
      <c r="C266" s="4">
        <v>428</v>
      </c>
      <c r="D266">
        <f t="shared" si="24"/>
        <v>104.90196078431373</v>
      </c>
      <c r="E266" s="6">
        <f t="shared" si="25"/>
        <v>4.3734832034742621E-4</v>
      </c>
      <c r="F266" s="7">
        <f t="shared" si="26"/>
        <v>0.40557925661003957</v>
      </c>
      <c r="G266" s="6">
        <f t="shared" si="27"/>
        <v>3.7041811853016638E-4</v>
      </c>
      <c r="H266" s="7">
        <f t="shared" si="28"/>
        <v>0.21526649223120628</v>
      </c>
      <c r="I266">
        <f t="shared" si="29"/>
        <v>2.1180569970530305E-4</v>
      </c>
      <c r="J266" s="2"/>
      <c r="K266" s="2"/>
      <c r="L266" s="1"/>
      <c r="M266" s="2"/>
      <c r="N266" s="2"/>
      <c r="O266" s="2"/>
    </row>
    <row r="267" spans="1:15">
      <c r="A267" s="3" t="s">
        <v>448</v>
      </c>
      <c r="B267">
        <v>15.37</v>
      </c>
      <c r="C267" s="4">
        <v>1610</v>
      </c>
      <c r="D267">
        <f t="shared" si="24"/>
        <v>104.74951203643462</v>
      </c>
      <c r="E267" s="6">
        <f t="shared" si="25"/>
        <v>1.6451654106527016E-3</v>
      </c>
      <c r="F267" s="7">
        <f t="shared" si="26"/>
        <v>0.40722442202069226</v>
      </c>
      <c r="G267" s="6">
        <f t="shared" si="27"/>
        <v>1.3954231573060434E-3</v>
      </c>
      <c r="H267" s="7">
        <f t="shared" si="28"/>
        <v>0.21666191538851232</v>
      </c>
      <c r="I267">
        <f t="shared" si="29"/>
        <v>1.9622561189051868E-4</v>
      </c>
      <c r="J267" s="4"/>
      <c r="K267" s="2"/>
      <c r="L267" s="1"/>
      <c r="M267" s="2"/>
      <c r="N267" s="2"/>
      <c r="O267" s="2"/>
    </row>
    <row r="268" spans="1:15">
      <c r="A268" s="3" t="s">
        <v>478</v>
      </c>
      <c r="B268">
        <v>14.23</v>
      </c>
      <c r="C268" s="4">
        <v>1490</v>
      </c>
      <c r="D268">
        <f t="shared" si="24"/>
        <v>104.70836261419537</v>
      </c>
      <c r="E268" s="6">
        <f t="shared" si="25"/>
        <v>1.5225443862562269E-3</v>
      </c>
      <c r="F268" s="7">
        <f t="shared" si="26"/>
        <v>0.40874696640694846</v>
      </c>
      <c r="G268" s="6">
        <f t="shared" si="27"/>
        <v>1.291923977128497E-3</v>
      </c>
      <c r="H268" s="7">
        <f t="shared" si="28"/>
        <v>0.21795383936564081</v>
      </c>
      <c r="I268">
        <f t="shared" si="29"/>
        <v>7.5597051950426764E-5</v>
      </c>
      <c r="J268" s="2"/>
      <c r="K268" s="2"/>
      <c r="L268" s="2"/>
      <c r="M268" s="2"/>
      <c r="N268" s="2"/>
      <c r="O268" s="2"/>
    </row>
    <row r="269" spans="1:15">
      <c r="A269" s="3" t="s">
        <v>956</v>
      </c>
      <c r="B269">
        <v>5.47</v>
      </c>
      <c r="C269" s="4">
        <v>572</v>
      </c>
      <c r="D269">
        <f t="shared" si="24"/>
        <v>104.57038391224863</v>
      </c>
      <c r="E269" s="6">
        <f t="shared" si="25"/>
        <v>5.8449354962319586E-4</v>
      </c>
      <c r="F269" s="7">
        <f t="shared" si="26"/>
        <v>0.40933145995657166</v>
      </c>
      <c r="G269" s="6">
        <f t="shared" si="27"/>
        <v>4.9661448734313973E-4</v>
      </c>
      <c r="H269" s="7">
        <f t="shared" si="28"/>
        <v>0.21845045385298395</v>
      </c>
      <c r="I269">
        <f t="shared" si="29"/>
        <v>8.9397499271268166E-5</v>
      </c>
      <c r="J269" s="2"/>
      <c r="K269" s="2"/>
      <c r="L269" s="2"/>
      <c r="M269" s="2"/>
      <c r="N269" s="2"/>
      <c r="O269" s="2"/>
    </row>
    <row r="270" spans="1:15">
      <c r="A270" s="3" t="s">
        <v>675</v>
      </c>
      <c r="B270">
        <v>6.43</v>
      </c>
      <c r="C270" s="4">
        <v>670</v>
      </c>
      <c r="D270">
        <f t="shared" si="24"/>
        <v>104.19906687402799</v>
      </c>
      <c r="E270" s="6">
        <f t="shared" si="25"/>
        <v>6.8463405288031682E-4</v>
      </c>
      <c r="F270" s="7">
        <f t="shared" si="26"/>
        <v>0.41001609400945199</v>
      </c>
      <c r="G270" s="6">
        <f t="shared" si="27"/>
        <v>5.8377169170317886E-4</v>
      </c>
      <c r="H270" s="7">
        <f t="shared" si="28"/>
        <v>0.21903422554468713</v>
      </c>
      <c r="I270">
        <f t="shared" si="29"/>
        <v>7.7603166842202254E-5</v>
      </c>
      <c r="J270" s="2"/>
      <c r="K270" s="2"/>
      <c r="L270" s="2"/>
      <c r="M270" s="2"/>
      <c r="N270" s="2"/>
      <c r="O270" s="2"/>
    </row>
    <row r="271" spans="1:15">
      <c r="A271" s="3" t="s">
        <v>954</v>
      </c>
      <c r="B271">
        <v>5.56</v>
      </c>
      <c r="C271" s="4">
        <v>578</v>
      </c>
      <c r="D271">
        <f t="shared" si="24"/>
        <v>103.9568345323741</v>
      </c>
      <c r="E271" s="6">
        <f t="shared" si="25"/>
        <v>5.9062460084301953E-4</v>
      </c>
      <c r="F271" s="7">
        <f t="shared" si="26"/>
        <v>0.41060671861029502</v>
      </c>
      <c r="G271" s="6">
        <f t="shared" si="27"/>
        <v>5.0478547525189339E-4</v>
      </c>
      <c r="H271" s="7">
        <f t="shared" si="28"/>
        <v>0.21953901101993903</v>
      </c>
      <c r="I271">
        <f t="shared" si="29"/>
        <v>4.8892905750039239E-5</v>
      </c>
      <c r="J271" s="2"/>
      <c r="K271" s="2"/>
      <c r="L271" s="2"/>
      <c r="M271" s="2"/>
      <c r="N271" s="2"/>
      <c r="O271" s="2"/>
    </row>
    <row r="272" spans="1:15">
      <c r="A272" s="3" t="s">
        <v>1025</v>
      </c>
      <c r="B272">
        <v>3.49</v>
      </c>
      <c r="C272" s="4">
        <v>362</v>
      </c>
      <c r="D272">
        <f t="shared" si="24"/>
        <v>103.72492836676217</v>
      </c>
      <c r="E272" s="6">
        <f t="shared" si="25"/>
        <v>3.6990675692936519E-4</v>
      </c>
      <c r="F272" s="7">
        <f t="shared" si="26"/>
        <v>0.4109766253672244</v>
      </c>
      <c r="G272" s="6">
        <f t="shared" si="27"/>
        <v>3.1685275335055903E-4</v>
      </c>
      <c r="H272" s="7">
        <f t="shared" si="28"/>
        <v>0.21985586377328958</v>
      </c>
      <c r="I272">
        <f t="shared" si="29"/>
        <v>2.1493617667332765E-4</v>
      </c>
      <c r="J272" s="2"/>
      <c r="K272" s="2"/>
      <c r="L272" s="2"/>
      <c r="M272" s="2"/>
      <c r="N272" s="2"/>
      <c r="O272" s="2"/>
    </row>
    <row r="273" spans="1:15">
      <c r="A273" s="3" t="s">
        <v>1054</v>
      </c>
      <c r="B273">
        <v>15.34</v>
      </c>
      <c r="C273" s="4">
        <v>1591</v>
      </c>
      <c r="D273">
        <f t="shared" si="24"/>
        <v>103.71577574967405</v>
      </c>
      <c r="E273" s="6">
        <f t="shared" si="25"/>
        <v>1.6257504151232596E-3</v>
      </c>
      <c r="F273" s="7">
        <f t="shared" si="26"/>
        <v>0.41260237578234765</v>
      </c>
      <c r="G273" s="6">
        <f t="shared" si="27"/>
        <v>1.3926994946697922E-3</v>
      </c>
      <c r="H273" s="7">
        <f t="shared" si="28"/>
        <v>0.22124856326795939</v>
      </c>
      <c r="I273">
        <f t="shared" si="29"/>
        <v>1.1277917179922103E-4</v>
      </c>
      <c r="J273" s="4"/>
      <c r="K273" s="2"/>
      <c r="L273" s="2"/>
      <c r="M273" s="2"/>
      <c r="N273" s="2"/>
      <c r="O273" s="2"/>
    </row>
    <row r="274" spans="1:15">
      <c r="A274" s="3" t="s">
        <v>882</v>
      </c>
      <c r="B274">
        <v>8.02</v>
      </c>
      <c r="C274" s="4">
        <v>830</v>
      </c>
      <c r="D274">
        <f t="shared" si="24"/>
        <v>103.49127182044889</v>
      </c>
      <c r="E274" s="6">
        <f t="shared" si="25"/>
        <v>8.4812875207561627E-4</v>
      </c>
      <c r="F274" s="7">
        <f t="shared" si="26"/>
        <v>0.41345050453442328</v>
      </c>
      <c r="G274" s="6">
        <f t="shared" si="27"/>
        <v>7.2812581142449372E-4</v>
      </c>
      <c r="H274" s="7">
        <f t="shared" si="28"/>
        <v>0.22197668907938389</v>
      </c>
      <c r="I274">
        <f t="shared" si="29"/>
        <v>4.2888361800372254E-5</v>
      </c>
      <c r="J274" s="4"/>
      <c r="K274" s="2"/>
      <c r="L274" s="2"/>
      <c r="M274" s="2"/>
      <c r="N274" s="2"/>
      <c r="O274" s="2"/>
    </row>
    <row r="275" spans="1:15">
      <c r="A275" s="3" t="s">
        <v>477</v>
      </c>
      <c r="B275">
        <v>3.04</v>
      </c>
      <c r="C275" s="4">
        <v>314</v>
      </c>
      <c r="D275">
        <f t="shared" si="24"/>
        <v>103.28947368421052</v>
      </c>
      <c r="E275" s="6">
        <f t="shared" si="25"/>
        <v>3.2085834717077535E-4</v>
      </c>
      <c r="F275" s="7">
        <f t="shared" si="26"/>
        <v>0.41377136288159405</v>
      </c>
      <c r="G275" s="6">
        <f t="shared" si="27"/>
        <v>2.7599781380679067E-4</v>
      </c>
      <c r="H275" s="7">
        <f t="shared" si="28"/>
        <v>0.22225268689319069</v>
      </c>
      <c r="I275">
        <f t="shared" si="29"/>
        <v>4.3631115629494399E-5</v>
      </c>
      <c r="J275" s="2"/>
      <c r="K275" s="2"/>
      <c r="L275" s="2"/>
      <c r="M275" s="2"/>
      <c r="N275" s="2"/>
      <c r="O275" s="2"/>
    </row>
    <row r="276" spans="1:15">
      <c r="A276" s="3" t="s">
        <v>1009</v>
      </c>
      <c r="B276">
        <v>3.09</v>
      </c>
      <c r="C276" s="4">
        <v>319</v>
      </c>
      <c r="D276">
        <f t="shared" si="24"/>
        <v>103.23624595469256</v>
      </c>
      <c r="E276" s="6">
        <f t="shared" si="25"/>
        <v>3.2596755652062844E-4</v>
      </c>
      <c r="F276" s="7">
        <f t="shared" si="26"/>
        <v>0.4140973304381147</v>
      </c>
      <c r="G276" s="6">
        <f t="shared" si="27"/>
        <v>2.80537251533876E-4</v>
      </c>
      <c r="H276" s="7">
        <f t="shared" si="28"/>
        <v>0.22253322414472457</v>
      </c>
      <c r="I276">
        <f t="shared" si="29"/>
        <v>2.2929758137293921E-5</v>
      </c>
      <c r="J276" s="2"/>
      <c r="K276" s="2"/>
      <c r="L276" s="2"/>
      <c r="M276" s="2"/>
      <c r="N276" s="2"/>
      <c r="O276" s="2"/>
    </row>
    <row r="277" spans="1:15">
      <c r="A277" s="3" t="s">
        <v>545</v>
      </c>
      <c r="B277">
        <v>1.62</v>
      </c>
      <c r="C277" s="4">
        <v>167</v>
      </c>
      <c r="D277">
        <f t="shared" si="24"/>
        <v>103.08641975308642</v>
      </c>
      <c r="E277" s="6">
        <f t="shared" si="25"/>
        <v>1.7064759228509389E-4</v>
      </c>
      <c r="F277" s="7">
        <f t="shared" si="26"/>
        <v>0.41426797803039977</v>
      </c>
      <c r="G277" s="6">
        <f t="shared" si="27"/>
        <v>1.4707778235756606E-4</v>
      </c>
      <c r="H277" s="7">
        <f t="shared" si="28"/>
        <v>0.22268030192708213</v>
      </c>
      <c r="I277">
        <f t="shared" si="29"/>
        <v>9.320467936509147E-5</v>
      </c>
      <c r="J277" s="2"/>
      <c r="K277" s="2"/>
      <c r="L277" s="2"/>
      <c r="M277" s="2"/>
      <c r="N277" s="2"/>
      <c r="O277" s="2"/>
    </row>
    <row r="278" spans="1:15">
      <c r="A278" s="3" t="s">
        <v>791</v>
      </c>
      <c r="B278">
        <v>6.58</v>
      </c>
      <c r="C278" s="4">
        <v>678</v>
      </c>
      <c r="D278">
        <f t="shared" si="24"/>
        <v>103.03951367781156</v>
      </c>
      <c r="E278" s="6">
        <f t="shared" si="25"/>
        <v>6.9280878784008175E-4</v>
      </c>
      <c r="F278" s="7">
        <f t="shared" si="26"/>
        <v>0.41496078681823984</v>
      </c>
      <c r="G278" s="6">
        <f t="shared" si="27"/>
        <v>5.9739000488443503E-4</v>
      </c>
      <c r="H278" s="7">
        <f t="shared" si="28"/>
        <v>0.22327769193196656</v>
      </c>
      <c r="I278">
        <f t="shared" si="29"/>
        <v>1.4337301671023261E-4</v>
      </c>
      <c r="J278" s="2"/>
      <c r="K278" s="2"/>
      <c r="L278" s="2"/>
      <c r="M278" s="2"/>
      <c r="N278" s="2"/>
      <c r="O278" s="2"/>
    </row>
    <row r="279" spans="1:15">
      <c r="A279" s="3" t="s">
        <v>81</v>
      </c>
      <c r="B279">
        <v>10.11</v>
      </c>
      <c r="C279" s="4">
        <v>1041</v>
      </c>
      <c r="D279">
        <f t="shared" si="24"/>
        <v>102.96735905044511</v>
      </c>
      <c r="E279" s="6">
        <f t="shared" si="25"/>
        <v>1.0637373866394175E-3</v>
      </c>
      <c r="F279" s="7">
        <f t="shared" si="26"/>
        <v>0.41602452420487923</v>
      </c>
      <c r="G279" s="6">
        <f t="shared" si="27"/>
        <v>9.1787430841666227E-4</v>
      </c>
      <c r="H279" s="7">
        <f t="shared" si="28"/>
        <v>0.22419556624038323</v>
      </c>
      <c r="I279">
        <f t="shared" si="29"/>
        <v>8.3569217937076723E-5</v>
      </c>
      <c r="J279" s="2"/>
      <c r="K279" s="2"/>
      <c r="L279" s="2"/>
      <c r="M279" s="2"/>
      <c r="N279" s="2"/>
      <c r="O279" s="2"/>
    </row>
    <row r="280" spans="1:15">
      <c r="A280" s="3" t="s">
        <v>302</v>
      </c>
      <c r="B280">
        <v>5.87</v>
      </c>
      <c r="C280" s="4">
        <v>603</v>
      </c>
      <c r="D280">
        <f t="shared" si="24"/>
        <v>102.72572402044293</v>
      </c>
      <c r="E280" s="6">
        <f t="shared" si="25"/>
        <v>6.1617064759228511E-4</v>
      </c>
      <c r="F280" s="7">
        <f t="shared" si="26"/>
        <v>0.41664069485247152</v>
      </c>
      <c r="G280" s="6">
        <f t="shared" si="27"/>
        <v>5.3292998915982276E-4</v>
      </c>
      <c r="H280" s="7">
        <f t="shared" si="28"/>
        <v>0.22472849622954305</v>
      </c>
      <c r="I280">
        <f t="shared" si="29"/>
        <v>3.6738026116714395E-5</v>
      </c>
      <c r="J280" s="2"/>
      <c r="K280" s="2"/>
      <c r="L280" s="2"/>
      <c r="M280" s="2"/>
      <c r="N280" s="2"/>
      <c r="O280" s="2"/>
    </row>
    <row r="281" spans="1:15">
      <c r="A281" s="3" t="s">
        <v>380</v>
      </c>
      <c r="B281">
        <v>2.58</v>
      </c>
      <c r="C281" s="4">
        <v>265</v>
      </c>
      <c r="D281">
        <f t="shared" si="24"/>
        <v>102.71317829457364</v>
      </c>
      <c r="E281" s="6">
        <f t="shared" si="25"/>
        <v>2.7078809554221482E-4</v>
      </c>
      <c r="F281" s="7">
        <f t="shared" si="26"/>
        <v>0.41691148294801372</v>
      </c>
      <c r="G281" s="6">
        <f t="shared" si="27"/>
        <v>2.3423498671760521E-4</v>
      </c>
      <c r="H281" s="7">
        <f t="shared" si="28"/>
        <v>0.22496273121626065</v>
      </c>
      <c r="I281">
        <f t="shared" si="29"/>
        <v>1.2669841984087882E-4</v>
      </c>
      <c r="J281" s="2"/>
      <c r="K281" s="2"/>
      <c r="L281" s="2"/>
      <c r="M281" s="2"/>
      <c r="N281" s="2"/>
      <c r="O281" s="2"/>
    </row>
    <row r="282" spans="1:15">
      <c r="A282" s="3" t="s">
        <v>928</v>
      </c>
      <c r="B282">
        <v>8.8800000000000008</v>
      </c>
      <c r="C282" s="4">
        <v>911</v>
      </c>
      <c r="D282">
        <f t="shared" si="24"/>
        <v>102.59009009009009</v>
      </c>
      <c r="E282" s="6">
        <f t="shared" si="25"/>
        <v>9.3089794354323668E-4</v>
      </c>
      <c r="F282" s="7">
        <f t="shared" si="26"/>
        <v>0.41784238089155695</v>
      </c>
      <c r="G282" s="6">
        <f t="shared" si="27"/>
        <v>8.0620414033036217E-4</v>
      </c>
      <c r="H282" s="7">
        <f t="shared" si="28"/>
        <v>0.22576893535659101</v>
      </c>
      <c r="I282">
        <f t="shared" si="29"/>
        <v>1.047285441043988E-4</v>
      </c>
      <c r="J282" s="2"/>
      <c r="K282" s="2"/>
      <c r="L282" s="2"/>
      <c r="M282" s="2"/>
      <c r="N282" s="2"/>
      <c r="O282" s="2"/>
    </row>
    <row r="283" spans="1:15">
      <c r="A283" s="3" t="s">
        <v>889</v>
      </c>
      <c r="B283">
        <v>7.34</v>
      </c>
      <c r="C283" s="4">
        <v>753</v>
      </c>
      <c r="D283">
        <f t="shared" si="24"/>
        <v>102.58855585831063</v>
      </c>
      <c r="E283" s="6">
        <f t="shared" si="25"/>
        <v>7.6944692808787838E-4</v>
      </c>
      <c r="F283" s="7">
        <f t="shared" si="26"/>
        <v>0.41861182781964484</v>
      </c>
      <c r="G283" s="6">
        <f t="shared" si="27"/>
        <v>6.663894583361327E-4</v>
      </c>
      <c r="H283" s="7">
        <f t="shared" si="28"/>
        <v>0.22643532481492715</v>
      </c>
      <c r="I283">
        <f t="shared" si="29"/>
        <v>8.9366179528219125E-5</v>
      </c>
      <c r="J283" s="2"/>
      <c r="K283" s="2"/>
      <c r="L283" s="2"/>
      <c r="M283" s="2"/>
      <c r="N283" s="2"/>
      <c r="O283" s="2"/>
    </row>
    <row r="284" spans="1:15">
      <c r="A284" s="3" t="s">
        <v>1094</v>
      </c>
      <c r="B284">
        <v>6.26</v>
      </c>
      <c r="C284" s="4">
        <v>642</v>
      </c>
      <c r="D284">
        <f t="shared" si="24"/>
        <v>102.55591054313099</v>
      </c>
      <c r="E284" s="6">
        <f t="shared" si="25"/>
        <v>6.560224805211394E-4</v>
      </c>
      <c r="F284" s="7">
        <f t="shared" si="26"/>
        <v>0.419267850300166</v>
      </c>
      <c r="G284" s="6">
        <f t="shared" si="27"/>
        <v>5.6833760343108855E-4</v>
      </c>
      <c r="H284" s="7">
        <f t="shared" si="28"/>
        <v>0.22700366241835823</v>
      </c>
      <c r="I284">
        <f t="shared" si="29"/>
        <v>7.0536625697961708E-5</v>
      </c>
      <c r="J284" s="2"/>
      <c r="K284" s="2"/>
      <c r="L284" s="2"/>
      <c r="M284" s="2"/>
      <c r="N284" s="2"/>
      <c r="O284" s="2"/>
    </row>
    <row r="285" spans="1:15">
      <c r="A285" s="3" t="s">
        <v>481</v>
      </c>
      <c r="B285">
        <v>4.9000000000000004</v>
      </c>
      <c r="C285" s="4">
        <v>500</v>
      </c>
      <c r="D285">
        <f t="shared" si="24"/>
        <v>102.0408163265306</v>
      </c>
      <c r="E285" s="6">
        <f t="shared" si="25"/>
        <v>5.1092093498531106E-4</v>
      </c>
      <c r="F285" s="7">
        <f t="shared" si="26"/>
        <v>0.41977877123515134</v>
      </c>
      <c r="G285" s="6">
        <f t="shared" si="27"/>
        <v>4.4486489725436651E-4</v>
      </c>
      <c r="H285" s="7">
        <f t="shared" si="28"/>
        <v>0.2274485273156126</v>
      </c>
      <c r="I285">
        <f t="shared" si="29"/>
        <v>9.2423473129608913E-4</v>
      </c>
      <c r="J285" s="2"/>
      <c r="K285" s="4"/>
      <c r="L285" s="4"/>
      <c r="M285" s="4"/>
      <c r="N285" s="4"/>
      <c r="O285" s="4"/>
    </row>
    <row r="286" spans="1:15">
      <c r="A286" s="3" t="s">
        <v>127</v>
      </c>
      <c r="B286">
        <v>64.11</v>
      </c>
      <c r="C286" s="4">
        <v>6536</v>
      </c>
      <c r="D286">
        <f t="shared" si="24"/>
        <v>101.94977382623615</v>
      </c>
      <c r="E286" s="6">
        <f t="shared" si="25"/>
        <v>6.678758462127986E-3</v>
      </c>
      <c r="F286" s="7">
        <f t="shared" si="26"/>
        <v>0.42645752969727935</v>
      </c>
      <c r="G286" s="6">
        <f t="shared" si="27"/>
        <v>5.8204670536688647E-3</v>
      </c>
      <c r="H286" s="7">
        <f t="shared" si="28"/>
        <v>0.23326899436928147</v>
      </c>
      <c r="I286">
        <f t="shared" si="29"/>
        <v>1.4865732902867579E-4</v>
      </c>
      <c r="J286" s="2"/>
      <c r="K286" s="2"/>
      <c r="L286" s="2"/>
      <c r="M286" s="2"/>
      <c r="N286" s="2"/>
      <c r="O286" s="2"/>
    </row>
    <row r="287" spans="1:15">
      <c r="A287" s="3" t="s">
        <v>374</v>
      </c>
      <c r="B287">
        <v>10.31</v>
      </c>
      <c r="C287" s="4">
        <v>1051</v>
      </c>
      <c r="D287">
        <f t="shared" si="24"/>
        <v>101.93986420950533</v>
      </c>
      <c r="E287" s="6">
        <f t="shared" si="25"/>
        <v>1.0739558053391239E-3</v>
      </c>
      <c r="F287" s="7">
        <f t="shared" si="26"/>
        <v>0.42753148550261849</v>
      </c>
      <c r="G287" s="6">
        <f t="shared" si="27"/>
        <v>9.3603205932500384E-4</v>
      </c>
      <c r="H287" s="7">
        <f t="shared" si="28"/>
        <v>0.23420502642860647</v>
      </c>
      <c r="I287">
        <f t="shared" si="29"/>
        <v>1.4383642923168627E-4</v>
      </c>
      <c r="J287" s="2"/>
      <c r="K287" s="2"/>
      <c r="L287" s="2"/>
      <c r="M287" s="2"/>
      <c r="N287" s="2"/>
      <c r="O287" s="2"/>
    </row>
    <row r="288" spans="1:15">
      <c r="A288" s="3" t="s">
        <v>576</v>
      </c>
      <c r="B288">
        <v>9.9700000000000006</v>
      </c>
      <c r="C288" s="4">
        <v>1016</v>
      </c>
      <c r="D288">
        <f t="shared" si="24"/>
        <v>101.90571715145435</v>
      </c>
      <c r="E288" s="6">
        <f t="shared" si="25"/>
        <v>1.038191339890152E-3</v>
      </c>
      <c r="F288" s="7">
        <f t="shared" si="26"/>
        <v>0.42856967684250863</v>
      </c>
      <c r="G288" s="6">
        <f t="shared" si="27"/>
        <v>9.0516388278082333E-4</v>
      </c>
      <c r="H288" s="7">
        <f t="shared" si="28"/>
        <v>0.2351101903113873</v>
      </c>
      <c r="I288">
        <f t="shared" si="29"/>
        <v>8.3391233477891902E-5</v>
      </c>
      <c r="J288" s="2"/>
      <c r="K288" s="4"/>
      <c r="L288" s="4"/>
      <c r="M288" s="4"/>
      <c r="N288" s="4"/>
      <c r="O288" s="4"/>
    </row>
    <row r="289" spans="1:15">
      <c r="A289" s="3" t="s">
        <v>23</v>
      </c>
      <c r="B289">
        <v>5.78</v>
      </c>
      <c r="C289" s="4">
        <v>589</v>
      </c>
      <c r="D289">
        <f t="shared" si="24"/>
        <v>101.90311418685121</v>
      </c>
      <c r="E289" s="6">
        <f t="shared" si="25"/>
        <v>6.018648614126964E-4</v>
      </c>
      <c r="F289" s="7">
        <f t="shared" si="26"/>
        <v>0.4291715417039213</v>
      </c>
      <c r="G289" s="6">
        <f t="shared" si="27"/>
        <v>5.2475900125106909E-4</v>
      </c>
      <c r="H289" s="7">
        <f t="shared" si="28"/>
        <v>0.23563494931263837</v>
      </c>
      <c r="I289">
        <f t="shared" si="29"/>
        <v>3.9285424282053949E-5</v>
      </c>
      <c r="J289" s="2"/>
      <c r="K289" s="2"/>
      <c r="L289" s="2"/>
      <c r="M289" s="2"/>
      <c r="N289" s="2"/>
      <c r="O289" s="2"/>
    </row>
    <row r="290" spans="1:15">
      <c r="A290" s="3" t="s">
        <v>31</v>
      </c>
      <c r="B290">
        <v>2.72</v>
      </c>
      <c r="C290" s="4">
        <v>277</v>
      </c>
      <c r="D290">
        <f t="shared" si="24"/>
        <v>101.83823529411764</v>
      </c>
      <c r="E290" s="6">
        <f t="shared" si="25"/>
        <v>2.8305019798186232E-4</v>
      </c>
      <c r="F290" s="7">
        <f t="shared" si="26"/>
        <v>0.42945459190190316</v>
      </c>
      <c r="G290" s="6">
        <f t="shared" si="27"/>
        <v>2.4694541235344429E-4</v>
      </c>
      <c r="H290" s="7">
        <f t="shared" si="28"/>
        <v>0.23588189472499183</v>
      </c>
      <c r="I290">
        <f t="shared" si="29"/>
        <v>2.3550699225195759E-4</v>
      </c>
      <c r="J290" s="4"/>
      <c r="K290" s="2"/>
      <c r="L290" s="2"/>
      <c r="M290" s="2"/>
      <c r="N290" s="2"/>
      <c r="O290" s="2"/>
    </row>
    <row r="291" spans="1:15">
      <c r="A291" s="3" t="s">
        <v>346</v>
      </c>
      <c r="B291">
        <v>16.29</v>
      </c>
      <c r="C291" s="4">
        <v>1658</v>
      </c>
      <c r="D291">
        <f t="shared" si="24"/>
        <v>101.78023327194599</v>
      </c>
      <c r="E291" s="6">
        <f t="shared" si="25"/>
        <v>1.6942138204112914E-3</v>
      </c>
      <c r="F291" s="7">
        <f t="shared" si="26"/>
        <v>0.43114880572231445</v>
      </c>
      <c r="G291" s="6">
        <f t="shared" si="27"/>
        <v>1.4789488114844143E-3</v>
      </c>
      <c r="H291" s="7">
        <f t="shared" si="28"/>
        <v>0.23736084353647624</v>
      </c>
      <c r="I291">
        <f t="shared" si="29"/>
        <v>1.8488940213766403E-4</v>
      </c>
      <c r="J291" s="2"/>
      <c r="K291" s="2"/>
      <c r="L291" s="2"/>
      <c r="M291" s="2"/>
      <c r="N291" s="2"/>
      <c r="O291" s="2"/>
    </row>
    <row r="292" spans="1:15">
      <c r="A292" s="3" t="s">
        <v>200</v>
      </c>
      <c r="B292">
        <v>12.76</v>
      </c>
      <c r="C292" s="4">
        <v>1297</v>
      </c>
      <c r="D292">
        <f t="shared" si="24"/>
        <v>101.64576802507837</v>
      </c>
      <c r="E292" s="6">
        <f t="shared" si="25"/>
        <v>1.3253289053518967E-3</v>
      </c>
      <c r="F292" s="7">
        <f t="shared" si="26"/>
        <v>0.43247413462766637</v>
      </c>
      <c r="G292" s="6">
        <f t="shared" si="27"/>
        <v>1.1584645079521869E-3</v>
      </c>
      <c r="H292" s="7">
        <f t="shared" si="28"/>
        <v>0.23851930804442842</v>
      </c>
      <c r="I292">
        <f t="shared" si="29"/>
        <v>7.5780595292909703E-5</v>
      </c>
      <c r="J292" s="2"/>
      <c r="K292" s="4"/>
      <c r="L292" s="4"/>
      <c r="M292" s="4"/>
      <c r="N292" s="4"/>
      <c r="O292" s="4"/>
    </row>
    <row r="293" spans="1:15">
      <c r="A293" s="3" t="s">
        <v>316</v>
      </c>
      <c r="B293">
        <v>5.22</v>
      </c>
      <c r="C293" s="4">
        <v>530</v>
      </c>
      <c r="D293">
        <f t="shared" si="24"/>
        <v>101.53256704980843</v>
      </c>
      <c r="E293" s="6">
        <f t="shared" si="25"/>
        <v>5.4157619108442963E-4</v>
      </c>
      <c r="F293" s="7">
        <f t="shared" si="26"/>
        <v>0.43301571081875079</v>
      </c>
      <c r="G293" s="6">
        <f t="shared" si="27"/>
        <v>4.7391729870771283E-4</v>
      </c>
      <c r="H293" s="7">
        <f t="shared" si="28"/>
        <v>0.23899322534313613</v>
      </c>
      <c r="I293">
        <f t="shared" si="29"/>
        <v>9.2959587532304155E-5</v>
      </c>
      <c r="J293" s="4"/>
      <c r="K293" s="2"/>
      <c r="L293" s="2"/>
      <c r="M293" s="2"/>
      <c r="N293" s="2"/>
      <c r="O293" s="2"/>
    </row>
    <row r="294" spans="1:15">
      <c r="A294" s="3" t="s">
        <v>551</v>
      </c>
      <c r="B294">
        <v>6.39</v>
      </c>
      <c r="C294" s="4">
        <v>648</v>
      </c>
      <c r="D294">
        <f t="shared" si="24"/>
        <v>101.40845070422536</v>
      </c>
      <c r="E294" s="6">
        <f t="shared" si="25"/>
        <v>6.6215353174096307E-4</v>
      </c>
      <c r="F294" s="7">
        <f t="shared" si="26"/>
        <v>0.43367786435049177</v>
      </c>
      <c r="G294" s="6">
        <f t="shared" si="27"/>
        <v>5.8014014152151059E-4</v>
      </c>
      <c r="H294" s="7">
        <f t="shared" si="28"/>
        <v>0.23957336548465766</v>
      </c>
      <c r="I294">
        <f t="shared" si="29"/>
        <v>8.3322324476900467E-5</v>
      </c>
      <c r="J294" s="2"/>
      <c r="K294" s="2"/>
      <c r="L294" s="2"/>
      <c r="M294" s="2"/>
      <c r="N294" s="2"/>
      <c r="O294" s="2"/>
    </row>
    <row r="295" spans="1:15">
      <c r="A295" s="3" t="s">
        <v>251</v>
      </c>
      <c r="B295">
        <v>5.71</v>
      </c>
      <c r="C295" s="4">
        <v>578</v>
      </c>
      <c r="D295">
        <f t="shared" si="24"/>
        <v>101.22591943957968</v>
      </c>
      <c r="E295" s="6">
        <f t="shared" si="25"/>
        <v>5.9062460084301953E-4</v>
      </c>
      <c r="F295" s="7">
        <f t="shared" si="26"/>
        <v>0.4342684889513348</v>
      </c>
      <c r="G295" s="6">
        <f t="shared" si="27"/>
        <v>5.1840378843314957E-4</v>
      </c>
      <c r="H295" s="7">
        <f t="shared" si="28"/>
        <v>0.24009176927309081</v>
      </c>
      <c r="I295">
        <f t="shared" si="29"/>
        <v>6.489874261089712E-5</v>
      </c>
      <c r="J295" s="2"/>
      <c r="K295" s="2"/>
      <c r="L295" s="2"/>
      <c r="M295" s="2"/>
      <c r="N295" s="2"/>
      <c r="O295" s="2"/>
    </row>
    <row r="296" spans="1:15">
      <c r="A296" s="3" t="s">
        <v>860</v>
      </c>
      <c r="B296">
        <v>4.4400000000000004</v>
      </c>
      <c r="C296" s="4">
        <v>449</v>
      </c>
      <c r="D296">
        <f t="shared" si="24"/>
        <v>101.12612612612612</v>
      </c>
      <c r="E296" s="6">
        <f t="shared" si="25"/>
        <v>4.5880699961680927E-4</v>
      </c>
      <c r="F296" s="7">
        <f t="shared" si="26"/>
        <v>0.43472729595095161</v>
      </c>
      <c r="G296" s="6">
        <f t="shared" si="27"/>
        <v>4.0310207016518108E-4</v>
      </c>
      <c r="H296" s="7">
        <f t="shared" si="28"/>
        <v>0.24049487134325598</v>
      </c>
      <c r="I296">
        <f t="shared" si="29"/>
        <v>7.0558301817527647E-5</v>
      </c>
      <c r="J296" s="4"/>
      <c r="K296" s="2"/>
      <c r="L296" s="2"/>
      <c r="M296" s="2"/>
      <c r="N296" s="2"/>
      <c r="O296" s="2"/>
    </row>
    <row r="297" spans="1:15">
      <c r="A297" s="3" t="s">
        <v>383</v>
      </c>
      <c r="B297">
        <v>4.82</v>
      </c>
      <c r="C297" s="4">
        <v>487</v>
      </c>
      <c r="D297">
        <f t="shared" si="24"/>
        <v>101.03734439834024</v>
      </c>
      <c r="E297" s="6">
        <f t="shared" si="25"/>
        <v>4.9763699067569293E-4</v>
      </c>
      <c r="F297" s="7">
        <f t="shared" si="26"/>
        <v>0.43522493294162728</v>
      </c>
      <c r="G297" s="6">
        <f t="shared" si="27"/>
        <v>4.3760179689102992E-4</v>
      </c>
      <c r="H297" s="7">
        <f t="shared" si="28"/>
        <v>0.24093247314014701</v>
      </c>
      <c r="I297">
        <f t="shared" si="29"/>
        <v>2.7512963628155418E-4</v>
      </c>
      <c r="J297" s="2"/>
      <c r="K297" s="2"/>
      <c r="L297" s="2"/>
      <c r="M297" s="2"/>
      <c r="N297" s="2"/>
      <c r="O297" s="2"/>
    </row>
    <row r="298" spans="1:15">
      <c r="A298" s="3" t="s">
        <v>975</v>
      </c>
      <c r="B298">
        <v>18.77</v>
      </c>
      <c r="C298" s="4">
        <v>1895</v>
      </c>
      <c r="D298">
        <f t="shared" si="24"/>
        <v>100.95897709110282</v>
      </c>
      <c r="E298" s="6">
        <f t="shared" si="25"/>
        <v>1.9363903435943288E-3</v>
      </c>
      <c r="F298" s="7">
        <f t="shared" si="26"/>
        <v>0.43716132328522161</v>
      </c>
      <c r="G298" s="6">
        <f t="shared" si="27"/>
        <v>1.7041049227478487E-3</v>
      </c>
      <c r="H298" s="7">
        <f t="shared" si="28"/>
        <v>0.24263657806289488</v>
      </c>
      <c r="I298">
        <f t="shared" si="29"/>
        <v>5.7200505628032805E-5</v>
      </c>
      <c r="J298" s="2"/>
      <c r="K298" s="2"/>
      <c r="L298" s="2"/>
      <c r="M298" s="2"/>
      <c r="N298" s="2"/>
      <c r="O298" s="2"/>
    </row>
    <row r="299" spans="1:15">
      <c r="A299" s="3" t="s">
        <v>898</v>
      </c>
      <c r="B299">
        <v>3.89</v>
      </c>
      <c r="C299" s="4">
        <v>392</v>
      </c>
      <c r="D299">
        <f t="shared" si="24"/>
        <v>100.77120822622108</v>
      </c>
      <c r="E299" s="6">
        <f t="shared" si="25"/>
        <v>4.0056201302848387E-4</v>
      </c>
      <c r="F299" s="7">
        <f t="shared" si="26"/>
        <v>0.43756188529825008</v>
      </c>
      <c r="G299" s="6">
        <f t="shared" si="27"/>
        <v>3.5316825516724199E-4</v>
      </c>
      <c r="H299" s="7">
        <f t="shared" si="28"/>
        <v>0.24298974631806211</v>
      </c>
      <c r="I299">
        <f t="shared" si="29"/>
        <v>6.1222422637785545E-5</v>
      </c>
      <c r="J299" s="2"/>
      <c r="K299" s="2"/>
      <c r="L299" s="2"/>
      <c r="M299" s="2"/>
      <c r="N299" s="2"/>
      <c r="O299" s="2"/>
    </row>
    <row r="300" spans="1:15">
      <c r="A300" s="3" t="s">
        <v>840</v>
      </c>
      <c r="B300">
        <v>4.16</v>
      </c>
      <c r="C300" s="4">
        <v>419</v>
      </c>
      <c r="D300">
        <f t="shared" si="24"/>
        <v>100.72115384615384</v>
      </c>
      <c r="E300" s="6">
        <f t="shared" si="25"/>
        <v>4.2815174351769065E-4</v>
      </c>
      <c r="F300" s="7">
        <f t="shared" si="26"/>
        <v>0.43799003704176775</v>
      </c>
      <c r="G300" s="6">
        <f t="shared" si="27"/>
        <v>3.7768121889350298E-4</v>
      </c>
      <c r="H300" s="7">
        <f t="shared" si="28"/>
        <v>0.24336742753695562</v>
      </c>
      <c r="I300">
        <f t="shared" si="29"/>
        <v>1.1266378693426671E-4</v>
      </c>
      <c r="J300" s="4"/>
      <c r="K300" s="2"/>
      <c r="L300" s="2"/>
      <c r="M300" s="2"/>
      <c r="N300" s="2"/>
      <c r="O300" s="2"/>
    </row>
    <row r="301" spans="1:15">
      <c r="A301" s="3" t="s">
        <v>1097</v>
      </c>
      <c r="B301">
        <v>7.63</v>
      </c>
      <c r="C301" s="4">
        <v>767</v>
      </c>
      <c r="D301">
        <f t="shared" si="24"/>
        <v>100.52424639580603</v>
      </c>
      <c r="E301" s="6">
        <f t="shared" si="25"/>
        <v>7.8375271426746709E-4</v>
      </c>
      <c r="F301" s="7">
        <f t="shared" si="26"/>
        <v>0.4387737897560352</v>
      </c>
      <c r="G301" s="6">
        <f t="shared" si="27"/>
        <v>6.9271819715322782E-4</v>
      </c>
      <c r="H301" s="7">
        <f t="shared" si="28"/>
        <v>0.24406014573410884</v>
      </c>
      <c r="I301">
        <f t="shared" si="29"/>
        <v>8.729095988706248E-5</v>
      </c>
      <c r="J301" s="2"/>
      <c r="K301" s="2"/>
      <c r="L301" s="2"/>
      <c r="M301" s="2"/>
      <c r="N301" s="2"/>
      <c r="O301" s="2"/>
    </row>
    <row r="302" spans="1:15">
      <c r="A302" s="3" t="s">
        <v>384</v>
      </c>
      <c r="B302">
        <v>5.91</v>
      </c>
      <c r="C302" s="4">
        <v>594</v>
      </c>
      <c r="D302">
        <f t="shared" si="24"/>
        <v>100.50761421319797</v>
      </c>
      <c r="E302" s="6">
        <f t="shared" si="25"/>
        <v>6.069740707625495E-4</v>
      </c>
      <c r="F302" s="7">
        <f t="shared" si="26"/>
        <v>0.43938076382679775</v>
      </c>
      <c r="G302" s="6">
        <f t="shared" si="27"/>
        <v>5.3656153934149103E-4</v>
      </c>
      <c r="H302" s="7">
        <f t="shared" si="28"/>
        <v>0.24459670727345031</v>
      </c>
      <c r="I302">
        <f t="shared" si="29"/>
        <v>1.109770573486657E-4</v>
      </c>
      <c r="J302" s="2"/>
      <c r="K302" s="2"/>
      <c r="L302" s="2"/>
      <c r="M302" s="2"/>
      <c r="N302" s="2"/>
      <c r="O302" s="2"/>
    </row>
    <row r="303" spans="1:15">
      <c r="A303" s="3" t="s">
        <v>420</v>
      </c>
      <c r="B303">
        <v>7.5</v>
      </c>
      <c r="C303" s="4">
        <v>753</v>
      </c>
      <c r="D303">
        <f t="shared" si="24"/>
        <v>100.4</v>
      </c>
      <c r="E303" s="6">
        <f t="shared" si="25"/>
        <v>7.6944692808787838E-4</v>
      </c>
      <c r="F303" s="7">
        <f t="shared" si="26"/>
        <v>0.44015021075488564</v>
      </c>
      <c r="G303" s="6">
        <f t="shared" si="27"/>
        <v>6.8091565906280588E-4</v>
      </c>
      <c r="H303" s="7">
        <f t="shared" si="28"/>
        <v>0.24527762293251312</v>
      </c>
      <c r="I303">
        <f t="shared" si="29"/>
        <v>1.1261574879403713E-4</v>
      </c>
      <c r="J303" s="2"/>
      <c r="K303" s="2"/>
      <c r="L303" s="2"/>
      <c r="M303" s="2"/>
      <c r="N303" s="2"/>
      <c r="O303" s="2"/>
    </row>
    <row r="304" spans="1:15">
      <c r="A304" s="3" t="s">
        <v>593</v>
      </c>
      <c r="B304">
        <v>7.61</v>
      </c>
      <c r="C304" s="4">
        <v>764</v>
      </c>
      <c r="D304">
        <f t="shared" si="24"/>
        <v>100.39421813403416</v>
      </c>
      <c r="E304" s="6">
        <f t="shared" si="25"/>
        <v>7.8068718865755525E-4</v>
      </c>
      <c r="F304" s="7">
        <f t="shared" si="26"/>
        <v>0.44093089794354318</v>
      </c>
      <c r="G304" s="6">
        <f t="shared" si="27"/>
        <v>6.9090242206239368E-4</v>
      </c>
      <c r="H304" s="7">
        <f t="shared" si="28"/>
        <v>0.24596852535457553</v>
      </c>
      <c r="I304">
        <f t="shared" si="29"/>
        <v>1.8129310058269399E-4</v>
      </c>
      <c r="J304" s="4"/>
      <c r="K304" s="2"/>
      <c r="L304" s="2"/>
      <c r="M304" s="2"/>
      <c r="N304" s="2"/>
      <c r="O304" s="2"/>
    </row>
    <row r="305" spans="1:15">
      <c r="A305" s="3" t="s">
        <v>757</v>
      </c>
      <c r="B305">
        <v>12.22</v>
      </c>
      <c r="C305" s="4">
        <v>1225</v>
      </c>
      <c r="D305">
        <f t="shared" si="24"/>
        <v>100.24549918166939</v>
      </c>
      <c r="E305" s="6">
        <f t="shared" si="25"/>
        <v>1.251756290714012E-3</v>
      </c>
      <c r="F305" s="7">
        <f t="shared" si="26"/>
        <v>0.44218265423425718</v>
      </c>
      <c r="G305" s="6">
        <f t="shared" si="27"/>
        <v>1.109438580499665E-3</v>
      </c>
      <c r="H305" s="7">
        <f t="shared" si="28"/>
        <v>0.2470779639350752</v>
      </c>
      <c r="I305">
        <f t="shared" si="29"/>
        <v>3.307300852599393E-5</v>
      </c>
      <c r="J305" s="2"/>
      <c r="K305" s="2"/>
      <c r="L305" s="2"/>
      <c r="M305" s="2"/>
      <c r="N305" s="2"/>
      <c r="O305" s="2"/>
    </row>
    <row r="306" spans="1:15">
      <c r="A306" s="3" t="s">
        <v>168</v>
      </c>
      <c r="B306">
        <v>2.2200000000000002</v>
      </c>
      <c r="C306" s="4">
        <v>222</v>
      </c>
      <c r="D306">
        <f t="shared" si="24"/>
        <v>99.999999999999986</v>
      </c>
      <c r="E306" s="6">
        <f t="shared" si="25"/>
        <v>2.2684889513347809E-4</v>
      </c>
      <c r="F306" s="7">
        <f t="shared" si="26"/>
        <v>0.44240950312939065</v>
      </c>
      <c r="G306" s="6">
        <f t="shared" si="27"/>
        <v>2.0155103508259054E-4</v>
      </c>
      <c r="H306" s="7">
        <f t="shared" si="28"/>
        <v>0.24727951497015779</v>
      </c>
      <c r="I306">
        <f t="shared" si="29"/>
        <v>1.2281590166374201E-4</v>
      </c>
      <c r="J306" s="2"/>
      <c r="K306" s="2"/>
      <c r="L306" s="2"/>
      <c r="M306" s="2"/>
      <c r="N306" s="2"/>
      <c r="O306" s="2"/>
    </row>
    <row r="307" spans="1:15">
      <c r="A307" s="3" t="s">
        <v>181</v>
      </c>
      <c r="B307">
        <v>8.2100000000000009</v>
      </c>
      <c r="C307" s="4">
        <v>819</v>
      </c>
      <c r="D307">
        <f t="shared" si="24"/>
        <v>99.756394640682089</v>
      </c>
      <c r="E307" s="6">
        <f t="shared" si="25"/>
        <v>8.3688849150593951E-4</v>
      </c>
      <c r="F307" s="7">
        <f t="shared" si="26"/>
        <v>0.44324639162089657</v>
      </c>
      <c r="G307" s="6">
        <f t="shared" si="27"/>
        <v>7.4537567478741816E-4</v>
      </c>
      <c r="H307" s="7">
        <f t="shared" si="28"/>
        <v>0.24802489064494521</v>
      </c>
      <c r="I307">
        <f t="shared" si="29"/>
        <v>5.9992682057627422E-5</v>
      </c>
      <c r="J307" s="2"/>
      <c r="K307" s="4"/>
      <c r="L307" s="4"/>
      <c r="M307" s="4"/>
      <c r="N307" s="4"/>
      <c r="O307" s="4"/>
    </row>
    <row r="308" spans="1:15">
      <c r="A308" s="3" t="s">
        <v>248</v>
      </c>
      <c r="B308">
        <v>4.01</v>
      </c>
      <c r="C308" s="4">
        <v>400</v>
      </c>
      <c r="D308">
        <f t="shared" si="24"/>
        <v>99.750623441396513</v>
      </c>
      <c r="E308" s="6">
        <f t="shared" si="25"/>
        <v>4.087367479882488E-4</v>
      </c>
      <c r="F308" s="7">
        <f t="shared" si="26"/>
        <v>0.44365512836888482</v>
      </c>
      <c r="G308" s="6">
        <f t="shared" si="27"/>
        <v>3.6406290571224686E-4</v>
      </c>
      <c r="H308" s="7">
        <f t="shared" si="28"/>
        <v>0.24838895355065746</v>
      </c>
      <c r="I308">
        <f t="shared" si="29"/>
        <v>2.9154912382450826E-5</v>
      </c>
      <c r="J308" s="2"/>
      <c r="K308" s="2"/>
      <c r="L308" s="2"/>
      <c r="M308" s="2"/>
      <c r="N308" s="2"/>
      <c r="O308" s="2"/>
    </row>
    <row r="309" spans="1:15">
      <c r="A309" s="3" t="s">
        <v>81</v>
      </c>
      <c r="B309">
        <v>1.94</v>
      </c>
      <c r="C309" s="4">
        <v>193</v>
      </c>
      <c r="D309">
        <f t="shared" si="24"/>
        <v>99.484536082474236</v>
      </c>
      <c r="E309" s="6">
        <f t="shared" si="25"/>
        <v>1.9721548090433004E-4</v>
      </c>
      <c r="F309" s="7">
        <f t="shared" si="26"/>
        <v>0.44385234384978917</v>
      </c>
      <c r="G309" s="6">
        <f t="shared" si="27"/>
        <v>1.7613018381091244E-4</v>
      </c>
      <c r="H309" s="7">
        <f t="shared" si="28"/>
        <v>0.24856508373446837</v>
      </c>
      <c r="I309">
        <f t="shared" si="29"/>
        <v>8.5230130072166954E-5</v>
      </c>
      <c r="J309" s="4"/>
      <c r="K309" s="2"/>
      <c r="L309" s="2"/>
      <c r="M309" s="2"/>
      <c r="N309" s="2"/>
      <c r="O309" s="2"/>
    </row>
    <row r="310" spans="1:15">
      <c r="A310" s="3" t="s">
        <v>933</v>
      </c>
      <c r="B310">
        <v>5.67</v>
      </c>
      <c r="C310" s="4">
        <v>564</v>
      </c>
      <c r="D310">
        <f t="shared" si="24"/>
        <v>99.470899470899468</v>
      </c>
      <c r="E310" s="6">
        <f t="shared" si="25"/>
        <v>5.7631881466343082E-4</v>
      </c>
      <c r="F310" s="7">
        <f t="shared" si="26"/>
        <v>0.44442866266445258</v>
      </c>
      <c r="G310" s="6">
        <f t="shared" si="27"/>
        <v>5.1477223825148119E-4</v>
      </c>
      <c r="H310" s="7">
        <f t="shared" si="28"/>
        <v>0.24907985597271984</v>
      </c>
      <c r="I310">
        <f t="shared" si="29"/>
        <v>1.079792745988517E-4</v>
      </c>
      <c r="J310" s="4"/>
      <c r="K310" s="4"/>
      <c r="L310" s="4"/>
      <c r="M310" s="4"/>
      <c r="N310" s="4"/>
      <c r="O310" s="4"/>
    </row>
    <row r="311" spans="1:15">
      <c r="A311" s="3" t="s">
        <v>1067</v>
      </c>
      <c r="B311">
        <v>7.18</v>
      </c>
      <c r="C311" s="4">
        <v>714</v>
      </c>
      <c r="D311">
        <f t="shared" si="24"/>
        <v>99.442896935933149</v>
      </c>
      <c r="E311" s="6">
        <f t="shared" si="25"/>
        <v>7.2959509515902409E-4</v>
      </c>
      <c r="F311" s="7">
        <f t="shared" si="26"/>
        <v>0.4451582577596116</v>
      </c>
      <c r="G311" s="6">
        <f t="shared" si="27"/>
        <v>6.518632576094594E-4</v>
      </c>
      <c r="H311" s="7">
        <f t="shared" si="28"/>
        <v>0.2497317192303293</v>
      </c>
      <c r="I311">
        <f t="shared" si="29"/>
        <v>6.8205002564464268E-5</v>
      </c>
      <c r="J311" s="2"/>
      <c r="K311" s="2"/>
      <c r="L311" s="2"/>
      <c r="M311" s="2"/>
      <c r="N311" s="2"/>
      <c r="O311" s="2"/>
    </row>
    <row r="312" spans="1:15">
      <c r="A312" s="3" t="s">
        <v>382</v>
      </c>
      <c r="B312">
        <v>4.51</v>
      </c>
      <c r="C312" s="4">
        <v>447</v>
      </c>
      <c r="D312">
        <f t="shared" si="24"/>
        <v>99.113082039911319</v>
      </c>
      <c r="E312" s="6">
        <f t="shared" si="25"/>
        <v>4.5676331587686807E-4</v>
      </c>
      <c r="F312" s="7">
        <f t="shared" si="26"/>
        <v>0.44561502107548845</v>
      </c>
      <c r="G312" s="6">
        <f t="shared" si="27"/>
        <v>4.0945728298310056E-4</v>
      </c>
      <c r="H312" s="7">
        <f t="shared" si="28"/>
        <v>0.25014117651331241</v>
      </c>
      <c r="I312">
        <f t="shared" si="29"/>
        <v>7.2333660895165797E-5</v>
      </c>
      <c r="J312" s="2"/>
      <c r="K312" s="2"/>
      <c r="L312" s="2"/>
      <c r="M312" s="2"/>
      <c r="N312" s="2"/>
      <c r="O312" s="2"/>
    </row>
    <row r="313" spans="1:15">
      <c r="A313" s="3" t="s">
        <v>255</v>
      </c>
      <c r="B313">
        <v>4.7699999999999996</v>
      </c>
      <c r="C313" s="4">
        <v>472</v>
      </c>
      <c r="D313">
        <f t="shared" si="24"/>
        <v>98.951781970649904</v>
      </c>
      <c r="E313" s="6">
        <f t="shared" si="25"/>
        <v>4.823093626261336E-4</v>
      </c>
      <c r="F313" s="7">
        <f t="shared" si="26"/>
        <v>0.44609733043811456</v>
      </c>
      <c r="G313" s="6">
        <f t="shared" si="27"/>
        <v>4.3306235916394447E-4</v>
      </c>
      <c r="H313" s="7">
        <f t="shared" si="28"/>
        <v>0.25057423887247637</v>
      </c>
      <c r="I313">
        <f t="shared" si="29"/>
        <v>6.8907604779899767E-5</v>
      </c>
      <c r="J313" s="2"/>
      <c r="K313" s="2"/>
      <c r="L313" s="2"/>
      <c r="M313" s="2"/>
      <c r="N313" s="2"/>
      <c r="O313" s="2"/>
    </row>
    <row r="314" spans="1:15">
      <c r="A314" s="3" t="s">
        <v>189</v>
      </c>
      <c r="B314">
        <v>4.54</v>
      </c>
      <c r="C314" s="4">
        <v>449</v>
      </c>
      <c r="D314">
        <f t="shared" si="24"/>
        <v>98.898678414096921</v>
      </c>
      <c r="E314" s="6">
        <f t="shared" si="25"/>
        <v>4.5880699961680927E-4</v>
      </c>
      <c r="F314" s="7">
        <f t="shared" si="26"/>
        <v>0.44655613743773137</v>
      </c>
      <c r="G314" s="6">
        <f t="shared" si="27"/>
        <v>4.1218094561935181E-4</v>
      </c>
      <c r="H314" s="7">
        <f t="shared" si="28"/>
        <v>0.25098641981809572</v>
      </c>
      <c r="I314">
        <f t="shared" si="29"/>
        <v>9.2764930134103807E-5</v>
      </c>
      <c r="J314" s="2"/>
      <c r="K314" s="2"/>
      <c r="L314" s="2"/>
      <c r="M314" s="2"/>
      <c r="N314" s="2"/>
      <c r="O314" s="2"/>
    </row>
    <row r="315" spans="1:15">
      <c r="A315" s="3" t="s">
        <v>291</v>
      </c>
      <c r="B315">
        <v>6.09</v>
      </c>
      <c r="C315" s="4">
        <v>601</v>
      </c>
      <c r="D315">
        <f t="shared" si="24"/>
        <v>98.686371100164209</v>
      </c>
      <c r="E315" s="6">
        <f t="shared" si="25"/>
        <v>6.1412696385234385E-4</v>
      </c>
      <c r="F315" s="7">
        <f t="shared" si="26"/>
        <v>0.44717026440158369</v>
      </c>
      <c r="G315" s="6">
        <f t="shared" si="27"/>
        <v>5.5290351515899835E-4</v>
      </c>
      <c r="H315" s="7">
        <f t="shared" si="28"/>
        <v>0.25153932333325474</v>
      </c>
      <c r="I315">
        <f t="shared" si="29"/>
        <v>9.2020195628053636E-5</v>
      </c>
      <c r="J315" s="2"/>
      <c r="K315" s="2"/>
      <c r="L315" s="2"/>
      <c r="M315" s="2"/>
      <c r="N315" s="2"/>
      <c r="O315" s="2"/>
    </row>
    <row r="316" spans="1:15">
      <c r="A316" s="3" t="s">
        <v>394</v>
      </c>
      <c r="B316">
        <v>6.04</v>
      </c>
      <c r="C316" s="4">
        <v>596</v>
      </c>
      <c r="D316">
        <f t="shared" si="24"/>
        <v>98.675496688741717</v>
      </c>
      <c r="E316" s="6">
        <f t="shared" si="25"/>
        <v>6.0901775450249076E-4</v>
      </c>
      <c r="F316" s="7">
        <f t="shared" si="26"/>
        <v>0.4477792821560862</v>
      </c>
      <c r="G316" s="6">
        <f t="shared" si="27"/>
        <v>5.4836407743191296E-4</v>
      </c>
      <c r="H316" s="7">
        <f t="shared" si="28"/>
        <v>0.25208768741068666</v>
      </c>
      <c r="I316">
        <f t="shared" si="29"/>
        <v>2.8475524442211908E-5</v>
      </c>
      <c r="J316" s="2"/>
      <c r="K316" s="2"/>
      <c r="L316" s="2"/>
      <c r="M316" s="2"/>
      <c r="N316" s="2"/>
      <c r="O316" s="2"/>
    </row>
    <row r="317" spans="1:15">
      <c r="A317" s="3" t="s">
        <v>238</v>
      </c>
      <c r="B317">
        <v>1.86</v>
      </c>
      <c r="C317" s="4">
        <v>183</v>
      </c>
      <c r="D317">
        <f t="shared" si="24"/>
        <v>98.387096774193537</v>
      </c>
      <c r="E317" s="6">
        <f t="shared" si="25"/>
        <v>1.8699706220462383E-4</v>
      </c>
      <c r="F317" s="7">
        <f t="shared" si="26"/>
        <v>0.4479662792182908</v>
      </c>
      <c r="G317" s="6">
        <f t="shared" si="27"/>
        <v>1.6886708344757587E-4</v>
      </c>
      <c r="H317" s="7">
        <f t="shared" si="28"/>
        <v>0.25225655449413426</v>
      </c>
      <c r="I317">
        <f t="shared" si="29"/>
        <v>2.2970026550632461E-4</v>
      </c>
      <c r="J317" s="2"/>
      <c r="K317" s="4"/>
      <c r="L317" s="4"/>
      <c r="M317" s="4"/>
      <c r="N317" s="4"/>
      <c r="O317" s="4"/>
    </row>
    <row r="318" spans="1:15">
      <c r="A318" s="3" t="s">
        <v>456</v>
      </c>
      <c r="B318">
        <v>14.99</v>
      </c>
      <c r="C318" s="4">
        <v>1474</v>
      </c>
      <c r="D318">
        <f t="shared" si="24"/>
        <v>98.332221480987329</v>
      </c>
      <c r="E318" s="6">
        <f t="shared" si="25"/>
        <v>1.5061949163366968E-3</v>
      </c>
      <c r="F318" s="7">
        <f t="shared" si="26"/>
        <v>0.44947247413462749</v>
      </c>
      <c r="G318" s="6">
        <f t="shared" si="27"/>
        <v>1.3609234305801945E-3</v>
      </c>
      <c r="H318" s="7">
        <f t="shared" si="28"/>
        <v>0.25361747792471445</v>
      </c>
      <c r="I318">
        <f t="shared" si="29"/>
        <v>6.2272981075459088E-5</v>
      </c>
      <c r="J318" s="2"/>
      <c r="K318" s="4"/>
      <c r="L318" s="4"/>
      <c r="M318" s="4"/>
      <c r="N318" s="4"/>
      <c r="O318" s="4"/>
    </row>
    <row r="319" spans="1:15">
      <c r="A319" s="3" t="s">
        <v>231</v>
      </c>
      <c r="B319">
        <v>4.0599999999999996</v>
      </c>
      <c r="C319" s="4">
        <v>399</v>
      </c>
      <c r="D319">
        <f t="shared" si="24"/>
        <v>98.275862068965523</v>
      </c>
      <c r="E319" s="6">
        <f t="shared" si="25"/>
        <v>4.0771490611827822E-4</v>
      </c>
      <c r="F319" s="7">
        <f t="shared" si="26"/>
        <v>0.44988018904074578</v>
      </c>
      <c r="G319" s="6">
        <f t="shared" si="27"/>
        <v>3.686023434393322E-4</v>
      </c>
      <c r="H319" s="7">
        <f t="shared" si="28"/>
        <v>0.25398608026815378</v>
      </c>
      <c r="I319">
        <f t="shared" si="29"/>
        <v>1.9556617637070395E-4</v>
      </c>
      <c r="J319" s="2"/>
      <c r="K319" s="2"/>
      <c r="L319" s="2"/>
      <c r="M319" s="2"/>
      <c r="N319" s="2"/>
      <c r="O319" s="2"/>
    </row>
    <row r="320" spans="1:15">
      <c r="A320" s="3" t="s">
        <v>327</v>
      </c>
      <c r="B320">
        <v>12.75</v>
      </c>
      <c r="C320" s="4">
        <v>1253</v>
      </c>
      <c r="D320">
        <f t="shared" si="24"/>
        <v>98.274509803921575</v>
      </c>
      <c r="E320" s="6">
        <f t="shared" si="25"/>
        <v>1.2803678630731894E-3</v>
      </c>
      <c r="F320" s="7">
        <f t="shared" si="26"/>
        <v>0.45116055690381895</v>
      </c>
      <c r="G320" s="6">
        <f t="shared" si="27"/>
        <v>1.1575566204067699E-3</v>
      </c>
      <c r="H320" s="7">
        <f t="shared" si="28"/>
        <v>0.25514363688856057</v>
      </c>
      <c r="I320">
        <f t="shared" si="29"/>
        <v>5.9109299242410263E-5</v>
      </c>
      <c r="J320" s="2"/>
      <c r="K320" s="2"/>
      <c r="L320" s="2"/>
      <c r="M320" s="2"/>
      <c r="N320" s="2"/>
      <c r="O320" s="2"/>
    </row>
    <row r="321" spans="1:15">
      <c r="A321" s="3" t="s">
        <v>398</v>
      </c>
      <c r="B321">
        <v>3.83</v>
      </c>
      <c r="C321" s="4">
        <v>375</v>
      </c>
      <c r="D321">
        <f t="shared" ref="D321:D384" si="30">C321/B321</f>
        <v>97.911227154046998</v>
      </c>
      <c r="E321" s="6">
        <f t="shared" si="25"/>
        <v>3.8319070123898327E-4</v>
      </c>
      <c r="F321" s="7">
        <f t="shared" si="26"/>
        <v>0.45154374760505794</v>
      </c>
      <c r="G321" s="6">
        <f t="shared" si="27"/>
        <v>3.4772092989473954E-4</v>
      </c>
      <c r="H321" s="7">
        <f t="shared" si="28"/>
        <v>0.25549135781845528</v>
      </c>
      <c r="I321">
        <f t="shared" si="29"/>
        <v>4.4868046113130666E-4</v>
      </c>
      <c r="J321" s="4"/>
      <c r="K321" s="4"/>
      <c r="L321" s="4"/>
      <c r="M321" s="4"/>
      <c r="N321" s="4"/>
      <c r="O321" s="4"/>
    </row>
    <row r="322" spans="1:15">
      <c r="A322" s="3" t="s">
        <v>615</v>
      </c>
      <c r="B322">
        <v>29.05</v>
      </c>
      <c r="C322" s="4">
        <v>2843</v>
      </c>
      <c r="D322">
        <f t="shared" si="30"/>
        <v>97.865748709122201</v>
      </c>
      <c r="E322" s="6">
        <f t="shared" si="25"/>
        <v>2.9050964363264787E-3</v>
      </c>
      <c r="F322" s="7">
        <f t="shared" si="26"/>
        <v>0.45444884404138441</v>
      </c>
      <c r="G322" s="6">
        <f t="shared" si="27"/>
        <v>2.6374133194366012E-3</v>
      </c>
      <c r="H322" s="7">
        <f t="shared" si="28"/>
        <v>0.2581287711378919</v>
      </c>
      <c r="I322">
        <f t="shared" si="29"/>
        <v>5.5685931652518783E-5</v>
      </c>
      <c r="J322" s="2"/>
      <c r="K322" s="4"/>
      <c r="L322" s="4"/>
      <c r="M322" s="4"/>
      <c r="N322" s="4"/>
      <c r="O322" s="4"/>
    </row>
    <row r="323" spans="1:15">
      <c r="A323" s="3" t="s">
        <v>715</v>
      </c>
      <c r="B323">
        <v>3.6</v>
      </c>
      <c r="C323" s="4">
        <v>352</v>
      </c>
      <c r="D323">
        <f t="shared" si="30"/>
        <v>97.777777777777771</v>
      </c>
      <c r="E323" s="6">
        <f t="shared" ref="E323:E386" si="31">C323/978625</f>
        <v>3.5968833822965895E-4</v>
      </c>
      <c r="F323" s="7">
        <f t="shared" ref="F323:F386" si="32">F322+E323</f>
        <v>0.45480853237961405</v>
      </c>
      <c r="G323" s="6">
        <f t="shared" ref="G323:G386" si="33">B323/11014.58</f>
        <v>3.2683951635014682E-4</v>
      </c>
      <c r="H323" s="7">
        <f t="shared" ref="H323:H386" si="34">H322+G323</f>
        <v>0.25845561065424205</v>
      </c>
      <c r="I323">
        <f t="shared" ref="I323:I386" si="35">F323*H324-F324*H323</f>
        <v>7.0615586518149587E-5</v>
      </c>
      <c r="J323" s="2"/>
      <c r="K323" s="2"/>
      <c r="L323" s="2"/>
      <c r="M323" s="2"/>
      <c r="N323" s="2"/>
      <c r="O323" s="2"/>
    </row>
    <row r="324" spans="1:15">
      <c r="A324" s="3" t="s">
        <v>423</v>
      </c>
      <c r="B324">
        <v>4.55</v>
      </c>
      <c r="C324" s="4">
        <v>444</v>
      </c>
      <c r="D324">
        <f t="shared" si="30"/>
        <v>97.582417582417591</v>
      </c>
      <c r="E324" s="6">
        <f t="shared" si="31"/>
        <v>4.5369779026695618E-4</v>
      </c>
      <c r="F324" s="7">
        <f t="shared" si="32"/>
        <v>0.45526223016988099</v>
      </c>
      <c r="G324" s="6">
        <f t="shared" si="33"/>
        <v>4.1308883316476888E-4</v>
      </c>
      <c r="H324" s="7">
        <f t="shared" si="34"/>
        <v>0.25886869948740682</v>
      </c>
      <c r="I324">
        <f t="shared" si="35"/>
        <v>2.5015540769987576E-5</v>
      </c>
      <c r="J324" s="2"/>
      <c r="K324" s="2"/>
      <c r="L324" s="2"/>
      <c r="M324" s="2"/>
      <c r="N324" s="2"/>
      <c r="O324" s="2"/>
    </row>
    <row r="325" spans="1:15">
      <c r="A325" s="3" t="s">
        <v>338</v>
      </c>
      <c r="B325">
        <v>1.61</v>
      </c>
      <c r="C325" s="4">
        <v>157</v>
      </c>
      <c r="D325">
        <f t="shared" si="30"/>
        <v>97.515527950310556</v>
      </c>
      <c r="E325" s="6">
        <f t="shared" si="31"/>
        <v>1.6042917358538767E-4</v>
      </c>
      <c r="F325" s="7">
        <f t="shared" si="32"/>
        <v>0.45542265934346637</v>
      </c>
      <c r="G325" s="6">
        <f t="shared" si="33"/>
        <v>1.4616989481214899E-4</v>
      </c>
      <c r="H325" s="7">
        <f t="shared" si="34"/>
        <v>0.25901486938221896</v>
      </c>
      <c r="I325">
        <f t="shared" si="35"/>
        <v>6.4415444650244014E-4</v>
      </c>
      <c r="J325" s="4"/>
      <c r="K325" s="2"/>
      <c r="L325" s="2"/>
      <c r="M325" s="2"/>
      <c r="N325" s="2"/>
      <c r="O325" s="2"/>
    </row>
    <row r="326" spans="1:15">
      <c r="A326" s="3" t="s">
        <v>153</v>
      </c>
      <c r="B326">
        <v>41.44</v>
      </c>
      <c r="C326" s="4">
        <v>4040</v>
      </c>
      <c r="D326">
        <f t="shared" si="30"/>
        <v>97.490347490347489</v>
      </c>
      <c r="E326" s="6">
        <f t="shared" si="31"/>
        <v>4.1282411546813133E-3</v>
      </c>
      <c r="F326" s="7">
        <f t="shared" si="32"/>
        <v>0.45955090049814767</v>
      </c>
      <c r="G326" s="6">
        <f t="shared" si="33"/>
        <v>3.7622859882083565E-3</v>
      </c>
      <c r="H326" s="7">
        <f t="shared" si="34"/>
        <v>0.26277715537042734</v>
      </c>
      <c r="I326">
        <f t="shared" si="35"/>
        <v>4.4231320097398719E-5</v>
      </c>
      <c r="J326" s="4"/>
      <c r="K326" s="2"/>
      <c r="L326" s="2"/>
      <c r="M326" s="2"/>
      <c r="N326" s="2"/>
      <c r="O326" s="2"/>
    </row>
    <row r="327" spans="1:15">
      <c r="A327" s="3" t="s">
        <v>406</v>
      </c>
      <c r="B327">
        <v>2.83</v>
      </c>
      <c r="C327" s="4">
        <v>275</v>
      </c>
      <c r="D327">
        <f t="shared" si="30"/>
        <v>97.173144876325082</v>
      </c>
      <c r="E327" s="6">
        <f t="shared" si="31"/>
        <v>2.8100651424192106E-4</v>
      </c>
      <c r="F327" s="7">
        <f t="shared" si="32"/>
        <v>0.45983190701238957</v>
      </c>
      <c r="G327" s="6">
        <f t="shared" si="33"/>
        <v>2.5693217535303209E-4</v>
      </c>
      <c r="H327" s="7">
        <f t="shared" si="34"/>
        <v>0.26303408754578039</v>
      </c>
      <c r="I327">
        <f t="shared" si="35"/>
        <v>5.9312513906936704E-5</v>
      </c>
      <c r="J327" s="2"/>
      <c r="K327" s="2"/>
      <c r="L327" s="2"/>
      <c r="M327" s="2"/>
      <c r="N327" s="2"/>
      <c r="O327" s="2"/>
    </row>
    <row r="328" spans="1:15">
      <c r="A328" s="3" t="s">
        <v>312</v>
      </c>
      <c r="B328">
        <v>3.79</v>
      </c>
      <c r="C328" s="4">
        <v>368</v>
      </c>
      <c r="D328">
        <f t="shared" si="30"/>
        <v>97.097625329815301</v>
      </c>
      <c r="E328" s="6">
        <f t="shared" si="31"/>
        <v>3.7603780814918892E-4</v>
      </c>
      <c r="F328" s="7">
        <f t="shared" si="32"/>
        <v>0.46020794482053878</v>
      </c>
      <c r="G328" s="6">
        <f t="shared" si="33"/>
        <v>3.4408937971307121E-4</v>
      </c>
      <c r="H328" s="7">
        <f t="shared" si="34"/>
        <v>0.26337817692549348</v>
      </c>
      <c r="I328">
        <f t="shared" si="35"/>
        <v>5.3690679405027364E-5</v>
      </c>
      <c r="J328" s="2"/>
      <c r="K328" s="2"/>
      <c r="L328" s="2"/>
      <c r="M328" s="2"/>
      <c r="N328" s="2"/>
      <c r="O328" s="2"/>
    </row>
    <row r="329" spans="1:15">
      <c r="A329" s="3" t="s">
        <v>843</v>
      </c>
      <c r="B329">
        <v>3.43</v>
      </c>
      <c r="C329" s="4">
        <v>333</v>
      </c>
      <c r="D329">
        <f t="shared" si="30"/>
        <v>97.084548104956269</v>
      </c>
      <c r="E329" s="6">
        <f t="shared" si="31"/>
        <v>3.4027334270021715E-4</v>
      </c>
      <c r="F329" s="7">
        <f t="shared" si="32"/>
        <v>0.46054821816323899</v>
      </c>
      <c r="G329" s="6">
        <f t="shared" si="33"/>
        <v>3.1140542807805657E-4</v>
      </c>
      <c r="H329" s="7">
        <f t="shared" si="34"/>
        <v>0.26368958235357154</v>
      </c>
      <c r="I329">
        <f t="shared" si="35"/>
        <v>8.5488791628895999E-5</v>
      </c>
      <c r="J329" s="2"/>
      <c r="K329" s="2"/>
      <c r="L329" s="2"/>
      <c r="M329" s="2"/>
      <c r="N329" s="2"/>
      <c r="O329" s="2"/>
    </row>
    <row r="330" spans="1:15">
      <c r="A330" s="3" t="s">
        <v>795</v>
      </c>
      <c r="B330">
        <v>5.46</v>
      </c>
      <c r="C330" s="4">
        <v>530</v>
      </c>
      <c r="D330">
        <f t="shared" si="30"/>
        <v>97.069597069597066</v>
      </c>
      <c r="E330" s="6">
        <f t="shared" si="31"/>
        <v>5.4157619108442963E-4</v>
      </c>
      <c r="F330" s="7">
        <f t="shared" si="32"/>
        <v>0.4610897943543234</v>
      </c>
      <c r="G330" s="6">
        <f t="shared" si="33"/>
        <v>4.9570659979772261E-4</v>
      </c>
      <c r="H330" s="7">
        <f t="shared" si="34"/>
        <v>0.26418528895336924</v>
      </c>
      <c r="I330">
        <f t="shared" si="35"/>
        <v>2.0851880585467941E-5</v>
      </c>
      <c r="J330" s="2"/>
      <c r="K330" s="2"/>
      <c r="L330" s="2"/>
      <c r="M330" s="2"/>
      <c r="N330" s="2"/>
      <c r="O330" s="2"/>
    </row>
    <row r="331" spans="1:15">
      <c r="A331" s="3" t="s">
        <v>905</v>
      </c>
      <c r="B331">
        <v>1.33</v>
      </c>
      <c r="C331" s="4">
        <v>129</v>
      </c>
      <c r="D331">
        <f t="shared" si="30"/>
        <v>96.992481203007515</v>
      </c>
      <c r="E331" s="6">
        <f t="shared" si="31"/>
        <v>1.3181760122621023E-4</v>
      </c>
      <c r="F331" s="7">
        <f t="shared" si="32"/>
        <v>0.46122161195554962</v>
      </c>
      <c r="G331" s="6">
        <f t="shared" si="33"/>
        <v>1.2074904354047092E-4</v>
      </c>
      <c r="H331" s="7">
        <f t="shared" si="34"/>
        <v>0.26430603799690972</v>
      </c>
      <c r="I331">
        <f t="shared" si="35"/>
        <v>9.9741435088220032E-4</v>
      </c>
      <c r="J331" s="2"/>
      <c r="K331" s="4"/>
      <c r="L331" s="4"/>
      <c r="M331" s="4"/>
      <c r="N331" s="4"/>
      <c r="O331" s="4"/>
    </row>
    <row r="332" spans="1:15">
      <c r="A332" s="3" t="s">
        <v>27</v>
      </c>
      <c r="B332">
        <v>63.37</v>
      </c>
      <c r="C332" s="4">
        <v>6132</v>
      </c>
      <c r="D332">
        <f t="shared" si="30"/>
        <v>96.765030771658516</v>
      </c>
      <c r="E332" s="6">
        <f t="shared" si="31"/>
        <v>6.2659343466598544E-3</v>
      </c>
      <c r="F332" s="7">
        <f t="shared" si="32"/>
        <v>0.46748754630220946</v>
      </c>
      <c r="G332" s="6">
        <f t="shared" si="33"/>
        <v>5.7532833753080005E-3</v>
      </c>
      <c r="H332" s="7">
        <f t="shared" si="34"/>
        <v>0.27005932137221772</v>
      </c>
      <c r="I332">
        <f t="shared" si="35"/>
        <v>7.0801590167451911E-5</v>
      </c>
      <c r="J332" s="2"/>
      <c r="K332" s="2"/>
      <c r="L332" s="2"/>
      <c r="M332" s="2"/>
      <c r="N332" s="2"/>
      <c r="O332" s="2"/>
    </row>
    <row r="333" spans="1:15">
      <c r="A333" s="3" t="s">
        <v>240</v>
      </c>
      <c r="B333">
        <v>4.49</v>
      </c>
      <c r="C333" s="4">
        <v>434</v>
      </c>
      <c r="D333">
        <f t="shared" si="30"/>
        <v>96.659242761692653</v>
      </c>
      <c r="E333" s="6">
        <f t="shared" si="31"/>
        <v>4.4347937156724999E-4</v>
      </c>
      <c r="F333" s="7">
        <f t="shared" si="32"/>
        <v>0.4679310256737767</v>
      </c>
      <c r="G333" s="6">
        <f t="shared" si="33"/>
        <v>4.0764150789226647E-4</v>
      </c>
      <c r="H333" s="7">
        <f t="shared" si="34"/>
        <v>0.27046696288010996</v>
      </c>
      <c r="I333">
        <f t="shared" si="35"/>
        <v>1.5312101212727747E-4</v>
      </c>
      <c r="J333" s="2"/>
      <c r="K333" s="2"/>
      <c r="L333" s="2"/>
      <c r="M333" s="2"/>
      <c r="N333" s="2"/>
      <c r="O333" s="2"/>
    </row>
    <row r="334" spans="1:15">
      <c r="A334" s="3" t="s">
        <v>199</v>
      </c>
      <c r="B334">
        <v>9.6999999999999993</v>
      </c>
      <c r="C334" s="4">
        <v>937</v>
      </c>
      <c r="D334">
        <f t="shared" si="30"/>
        <v>96.597938144329902</v>
      </c>
      <c r="E334" s="6">
        <f t="shared" si="31"/>
        <v>9.5746583216247284E-4</v>
      </c>
      <c r="F334" s="7">
        <f t="shared" si="32"/>
        <v>0.4688884915059392</v>
      </c>
      <c r="G334" s="6">
        <f t="shared" si="33"/>
        <v>8.8065091905456213E-4</v>
      </c>
      <c r="H334" s="7">
        <f t="shared" si="34"/>
        <v>0.2713476137991645</v>
      </c>
      <c r="I334">
        <f t="shared" si="35"/>
        <v>1.0049748895385457E-4</v>
      </c>
      <c r="J334" s="2"/>
      <c r="K334" s="2"/>
      <c r="L334" s="2"/>
      <c r="M334" s="2"/>
      <c r="N334" s="2"/>
      <c r="O334" s="2"/>
    </row>
    <row r="335" spans="1:15">
      <c r="A335" s="3" t="s">
        <v>926</v>
      </c>
      <c r="B335">
        <v>6.36</v>
      </c>
      <c r="C335" s="4">
        <v>614</v>
      </c>
      <c r="D335">
        <f t="shared" si="30"/>
        <v>96.540880503144649</v>
      </c>
      <c r="E335" s="6">
        <f t="shared" si="31"/>
        <v>6.2741090816196199E-4</v>
      </c>
      <c r="F335" s="7">
        <f t="shared" si="32"/>
        <v>0.46951590241410118</v>
      </c>
      <c r="G335" s="6">
        <f t="shared" si="33"/>
        <v>5.7741647888525944E-4</v>
      </c>
      <c r="H335" s="7">
        <f t="shared" si="34"/>
        <v>0.27192503027804976</v>
      </c>
      <c r="I335">
        <f t="shared" si="35"/>
        <v>1.1748809516540226E-4</v>
      </c>
      <c r="J335" s="2"/>
      <c r="K335" s="2"/>
      <c r="L335" s="2"/>
      <c r="M335" s="2"/>
      <c r="N335" s="2"/>
      <c r="O335" s="2"/>
    </row>
    <row r="336" spans="1:15">
      <c r="A336" s="3" t="s">
        <v>379</v>
      </c>
      <c r="B336">
        <v>7.43</v>
      </c>
      <c r="C336" s="4">
        <v>717</v>
      </c>
      <c r="D336">
        <f t="shared" si="30"/>
        <v>96.500672947510097</v>
      </c>
      <c r="E336" s="6">
        <f t="shared" si="31"/>
        <v>7.3266062076893603E-4</v>
      </c>
      <c r="F336" s="7">
        <f t="shared" si="32"/>
        <v>0.47024856303487012</v>
      </c>
      <c r="G336" s="6">
        <f t="shared" si="33"/>
        <v>6.7456044624488625E-4</v>
      </c>
      <c r="H336" s="7">
        <f t="shared" si="34"/>
        <v>0.27259959072429463</v>
      </c>
      <c r="I336">
        <f t="shared" si="35"/>
        <v>6.7536197097817219E-5</v>
      </c>
      <c r="J336" s="2"/>
      <c r="K336" s="2"/>
      <c r="L336" s="2"/>
      <c r="M336" s="2"/>
      <c r="N336" s="2"/>
      <c r="O336" s="2"/>
    </row>
    <row r="337" spans="1:15">
      <c r="A337" s="3" t="s">
        <v>326</v>
      </c>
      <c r="B337">
        <v>4.2699999999999996</v>
      </c>
      <c r="C337" s="4">
        <v>412</v>
      </c>
      <c r="D337">
        <f t="shared" si="30"/>
        <v>96.487119437939114</v>
      </c>
      <c r="E337" s="6">
        <f t="shared" si="31"/>
        <v>4.209988504278963E-4</v>
      </c>
      <c r="F337" s="7">
        <f t="shared" si="32"/>
        <v>0.47066956188529802</v>
      </c>
      <c r="G337" s="6">
        <f t="shared" si="33"/>
        <v>3.8766798189309077E-4</v>
      </c>
      <c r="H337" s="7">
        <f t="shared" si="34"/>
        <v>0.27298725870618773</v>
      </c>
      <c r="I337">
        <f t="shared" si="35"/>
        <v>1.7732704144401978E-5</v>
      </c>
      <c r="J337" s="2"/>
      <c r="K337" s="2"/>
      <c r="L337" s="2"/>
      <c r="M337" s="2"/>
      <c r="N337" s="2"/>
      <c r="O337" s="2"/>
    </row>
    <row r="338" spans="1:15">
      <c r="A338" s="3" t="s">
        <v>865</v>
      </c>
      <c r="B338">
        <v>1.1200000000000001</v>
      </c>
      <c r="C338" s="4">
        <v>108</v>
      </c>
      <c r="D338">
        <f t="shared" si="30"/>
        <v>96.428571428571416</v>
      </c>
      <c r="E338" s="6">
        <f t="shared" si="31"/>
        <v>1.1035892195682718E-4</v>
      </c>
      <c r="F338" s="7">
        <f t="shared" si="32"/>
        <v>0.47077992080725484</v>
      </c>
      <c r="G338" s="6">
        <f t="shared" si="33"/>
        <v>1.0168340508671235E-4</v>
      </c>
      <c r="H338" s="7">
        <f t="shared" si="34"/>
        <v>0.27308894211127444</v>
      </c>
      <c r="I338">
        <f t="shared" si="35"/>
        <v>4.4035037338102656E-5</v>
      </c>
      <c r="J338" s="2"/>
      <c r="K338" s="4"/>
      <c r="L338" s="4"/>
      <c r="M338" s="4"/>
      <c r="N338" s="4"/>
      <c r="O338" s="4"/>
    </row>
    <row r="339" spans="1:15">
      <c r="A339" s="3" t="s">
        <v>854</v>
      </c>
      <c r="B339">
        <v>2.78</v>
      </c>
      <c r="C339" s="4">
        <v>268</v>
      </c>
      <c r="D339">
        <f t="shared" si="30"/>
        <v>96.402877697841731</v>
      </c>
      <c r="E339" s="6">
        <f t="shared" si="31"/>
        <v>2.738536211521267E-4</v>
      </c>
      <c r="F339" s="7">
        <f t="shared" si="32"/>
        <v>0.47105377442840696</v>
      </c>
      <c r="G339" s="6">
        <f t="shared" si="33"/>
        <v>2.523927376259467E-4</v>
      </c>
      <c r="H339" s="7">
        <f t="shared" si="34"/>
        <v>0.27334133484890039</v>
      </c>
      <c r="I339">
        <f t="shared" si="35"/>
        <v>4.817150705019313E-5</v>
      </c>
      <c r="J339" s="4"/>
      <c r="K339" s="4"/>
      <c r="L339" s="4"/>
      <c r="M339" s="4"/>
      <c r="N339" s="4"/>
      <c r="O339" s="4"/>
    </row>
    <row r="340" spans="1:15">
      <c r="A340" s="3" t="s">
        <v>162</v>
      </c>
      <c r="B340">
        <v>3.04</v>
      </c>
      <c r="C340" s="4">
        <v>293</v>
      </c>
      <c r="D340">
        <f t="shared" si="30"/>
        <v>96.381578947368425</v>
      </c>
      <c r="E340" s="6">
        <f t="shared" si="31"/>
        <v>2.9939966790139229E-4</v>
      </c>
      <c r="F340" s="7">
        <f t="shared" si="32"/>
        <v>0.47135317409630834</v>
      </c>
      <c r="G340" s="6">
        <f t="shared" si="33"/>
        <v>2.7599781380679067E-4</v>
      </c>
      <c r="H340" s="7">
        <f t="shared" si="34"/>
        <v>0.27361733266270716</v>
      </c>
      <c r="I340">
        <f t="shared" si="35"/>
        <v>6.5014136753055451E-5</v>
      </c>
      <c r="J340" s="4"/>
      <c r="K340" s="4"/>
      <c r="L340" s="4"/>
      <c r="M340" s="4"/>
      <c r="N340" s="4"/>
      <c r="O340" s="4"/>
    </row>
    <row r="341" spans="1:15">
      <c r="A341" s="3" t="s">
        <v>846</v>
      </c>
      <c r="B341">
        <v>4.0999999999999996</v>
      </c>
      <c r="C341" s="4">
        <v>395</v>
      </c>
      <c r="D341">
        <f t="shared" si="30"/>
        <v>96.341463414634148</v>
      </c>
      <c r="E341" s="6">
        <f t="shared" si="31"/>
        <v>4.036275386383957E-4</v>
      </c>
      <c r="F341" s="7">
        <f t="shared" si="32"/>
        <v>0.47175680163494671</v>
      </c>
      <c r="G341" s="6">
        <f t="shared" si="33"/>
        <v>3.7223389362100052E-4</v>
      </c>
      <c r="H341" s="7">
        <f t="shared" si="34"/>
        <v>0.27398956655632817</v>
      </c>
      <c r="I341">
        <f t="shared" si="35"/>
        <v>2.4792700612707996E-4</v>
      </c>
      <c r="J341" s="2"/>
      <c r="K341" s="2"/>
      <c r="L341" s="2"/>
      <c r="M341" s="2"/>
      <c r="N341" s="2"/>
      <c r="O341" s="2"/>
    </row>
    <row r="342" spans="1:15">
      <c r="A342" s="3" t="s">
        <v>858</v>
      </c>
      <c r="B342">
        <v>15.62</v>
      </c>
      <c r="C342" s="4">
        <v>1504</v>
      </c>
      <c r="D342">
        <f t="shared" si="30"/>
        <v>96.286811779769536</v>
      </c>
      <c r="E342" s="6">
        <f t="shared" si="31"/>
        <v>1.5368501724358156E-3</v>
      </c>
      <c r="F342" s="7">
        <f t="shared" si="32"/>
        <v>0.47329365180738253</v>
      </c>
      <c r="G342" s="6">
        <f t="shared" si="33"/>
        <v>1.4181203459414703E-3</v>
      </c>
      <c r="H342" s="7">
        <f t="shared" si="34"/>
        <v>0.27540768690226963</v>
      </c>
      <c r="I342">
        <f t="shared" si="35"/>
        <v>9.927732149067614E-5</v>
      </c>
      <c r="J342" s="2"/>
      <c r="K342" s="2"/>
      <c r="L342" s="2"/>
      <c r="M342" s="2"/>
      <c r="N342" s="2"/>
      <c r="O342" s="2"/>
    </row>
    <row r="343" spans="1:15">
      <c r="A343" s="3" t="s">
        <v>299</v>
      </c>
      <c r="B343">
        <v>6.24</v>
      </c>
      <c r="C343" s="4">
        <v>600</v>
      </c>
      <c r="D343">
        <f t="shared" si="30"/>
        <v>96.153846153846146</v>
      </c>
      <c r="E343" s="6">
        <f t="shared" si="31"/>
        <v>6.1310512198237328E-4</v>
      </c>
      <c r="F343" s="7">
        <f t="shared" si="32"/>
        <v>0.4739067569293649</v>
      </c>
      <c r="G343" s="6">
        <f t="shared" si="33"/>
        <v>5.6652182834025452E-4</v>
      </c>
      <c r="H343" s="7">
        <f t="shared" si="34"/>
        <v>0.2759742087306099</v>
      </c>
      <c r="I343">
        <f t="shared" si="35"/>
        <v>2.1849615808788858E-4</v>
      </c>
      <c r="J343" s="2"/>
      <c r="K343" s="2"/>
      <c r="L343" s="2"/>
      <c r="M343" s="2"/>
      <c r="N343" s="2"/>
      <c r="O343" s="2"/>
    </row>
    <row r="344" spans="1:15">
      <c r="A344" s="3" t="s">
        <v>518</v>
      </c>
      <c r="B344">
        <v>13.73</v>
      </c>
      <c r="C344" s="4">
        <v>1320</v>
      </c>
      <c r="D344">
        <f t="shared" si="30"/>
        <v>96.139839766933719</v>
      </c>
      <c r="E344" s="6">
        <f t="shared" si="31"/>
        <v>1.348831268361221E-3</v>
      </c>
      <c r="F344" s="7">
        <f t="shared" si="32"/>
        <v>0.47525558819772612</v>
      </c>
      <c r="G344" s="6">
        <f t="shared" si="33"/>
        <v>1.2465295998576433E-3</v>
      </c>
      <c r="H344" s="7">
        <f t="shared" si="34"/>
        <v>0.27722073833046756</v>
      </c>
      <c r="I344">
        <f t="shared" si="35"/>
        <v>8.4550342100109255E-4</v>
      </c>
      <c r="J344" s="2"/>
      <c r="K344" s="2"/>
      <c r="L344" s="2"/>
      <c r="M344" s="2"/>
      <c r="N344" s="2"/>
      <c r="O344" s="2"/>
    </row>
    <row r="345" spans="1:15">
      <c r="A345" s="3" t="s">
        <v>1012</v>
      </c>
      <c r="B345">
        <v>52.96</v>
      </c>
      <c r="C345" s="4">
        <v>5082</v>
      </c>
      <c r="D345">
        <f t="shared" si="30"/>
        <v>95.959214501510573</v>
      </c>
      <c r="E345" s="6">
        <f t="shared" si="31"/>
        <v>5.1930003831907011E-3</v>
      </c>
      <c r="F345" s="7">
        <f t="shared" si="32"/>
        <v>0.48044858858091682</v>
      </c>
      <c r="G345" s="6">
        <f t="shared" si="33"/>
        <v>4.8081724405288264E-3</v>
      </c>
      <c r="H345" s="7">
        <f t="shared" si="34"/>
        <v>0.2820289107709964</v>
      </c>
      <c r="I345">
        <f t="shared" si="35"/>
        <v>1.5154748355963865E-4</v>
      </c>
      <c r="J345" s="2"/>
      <c r="K345" s="2"/>
      <c r="L345" s="2"/>
      <c r="M345" s="2"/>
      <c r="N345" s="2"/>
      <c r="O345" s="2"/>
    </row>
    <row r="346" spans="1:15">
      <c r="A346" s="3" t="s">
        <v>319</v>
      </c>
      <c r="B346">
        <v>9.48</v>
      </c>
      <c r="C346" s="4">
        <v>909</v>
      </c>
      <c r="D346">
        <f t="shared" si="30"/>
        <v>95.886075949367083</v>
      </c>
      <c r="E346" s="6">
        <f t="shared" si="31"/>
        <v>9.2885425980329542E-4</v>
      </c>
      <c r="F346" s="7">
        <f t="shared" si="32"/>
        <v>0.48137744284072009</v>
      </c>
      <c r="G346" s="6">
        <f t="shared" si="33"/>
        <v>8.6067739305538665E-4</v>
      </c>
      <c r="H346" s="7">
        <f t="shared" si="34"/>
        <v>0.2828895881640518</v>
      </c>
      <c r="I346">
        <f t="shared" si="35"/>
        <v>9.2759174574658099E-5</v>
      </c>
      <c r="J346" s="4"/>
      <c r="K346" s="2"/>
      <c r="L346" s="2"/>
      <c r="M346" s="2"/>
      <c r="N346" s="2"/>
      <c r="O346" s="2"/>
    </row>
    <row r="347" spans="1:15">
      <c r="A347" s="3" t="s">
        <v>832</v>
      </c>
      <c r="B347">
        <v>5.8</v>
      </c>
      <c r="C347" s="4">
        <v>556</v>
      </c>
      <c r="D347">
        <f t="shared" si="30"/>
        <v>95.862068965517238</v>
      </c>
      <c r="E347" s="6">
        <f t="shared" si="31"/>
        <v>5.681440797036659E-4</v>
      </c>
      <c r="F347" s="7">
        <f t="shared" si="32"/>
        <v>0.48194558692042377</v>
      </c>
      <c r="G347" s="6">
        <f t="shared" si="33"/>
        <v>5.2657477634190312E-4</v>
      </c>
      <c r="H347" s="7">
        <f t="shared" si="34"/>
        <v>0.28341616294039368</v>
      </c>
      <c r="I347">
        <f t="shared" si="35"/>
        <v>2.0441142658048084E-4</v>
      </c>
      <c r="J347" s="2"/>
      <c r="K347" s="2"/>
      <c r="L347" s="2"/>
      <c r="M347" s="2"/>
      <c r="N347" s="2"/>
      <c r="O347" s="2"/>
    </row>
    <row r="348" spans="1:15">
      <c r="A348" s="3" t="s">
        <v>853</v>
      </c>
      <c r="B348">
        <v>12.74</v>
      </c>
      <c r="C348" s="4">
        <v>1219</v>
      </c>
      <c r="D348">
        <f t="shared" si="30"/>
        <v>95.682888540031399</v>
      </c>
      <c r="E348" s="6">
        <f t="shared" si="31"/>
        <v>1.2456252394941884E-3</v>
      </c>
      <c r="F348" s="7">
        <f t="shared" si="32"/>
        <v>0.48319121215991795</v>
      </c>
      <c r="G348" s="6">
        <f t="shared" si="33"/>
        <v>1.1566487328613529E-3</v>
      </c>
      <c r="H348" s="7">
        <f t="shared" si="34"/>
        <v>0.28457281167325504</v>
      </c>
      <c r="I348">
        <f t="shared" si="35"/>
        <v>1.5936350726808435E-4</v>
      </c>
      <c r="J348" s="2"/>
      <c r="K348" s="2"/>
      <c r="L348" s="2"/>
      <c r="M348" s="2"/>
      <c r="N348" s="2"/>
      <c r="O348" s="2"/>
    </row>
    <row r="349" spans="1:15">
      <c r="A349" s="3" t="s">
        <v>607</v>
      </c>
      <c r="B349">
        <v>9.93</v>
      </c>
      <c r="C349" s="4">
        <v>950</v>
      </c>
      <c r="D349">
        <f t="shared" si="30"/>
        <v>95.669687814702925</v>
      </c>
      <c r="E349" s="6">
        <f t="shared" si="31"/>
        <v>9.7074977647209097E-4</v>
      </c>
      <c r="F349" s="7">
        <f t="shared" si="32"/>
        <v>0.48416196193639005</v>
      </c>
      <c r="G349" s="6">
        <f t="shared" si="33"/>
        <v>9.0153233259915495E-4</v>
      </c>
      <c r="H349" s="7">
        <f t="shared" si="34"/>
        <v>0.2854743440058542</v>
      </c>
      <c r="I349">
        <f t="shared" si="35"/>
        <v>8.8912688945536056E-5</v>
      </c>
      <c r="J349" s="2"/>
      <c r="K349" s="2"/>
      <c r="L349" s="2"/>
      <c r="M349" s="2"/>
      <c r="N349" s="2"/>
      <c r="O349" s="2"/>
    </row>
    <row r="350" spans="1:15">
      <c r="A350" s="3" t="s">
        <v>361</v>
      </c>
      <c r="B350">
        <v>5.54</v>
      </c>
      <c r="C350" s="4">
        <v>530</v>
      </c>
      <c r="D350">
        <f t="shared" si="30"/>
        <v>95.667870036101078</v>
      </c>
      <c r="E350" s="6">
        <f t="shared" si="31"/>
        <v>5.4157619108442963E-4</v>
      </c>
      <c r="F350" s="7">
        <f t="shared" si="32"/>
        <v>0.48470353812747446</v>
      </c>
      <c r="G350" s="6">
        <f t="shared" si="33"/>
        <v>5.0296970016105926E-4</v>
      </c>
      <c r="H350" s="7">
        <f t="shared" si="34"/>
        <v>0.28597731370601526</v>
      </c>
      <c r="I350">
        <f t="shared" si="35"/>
        <v>5.996157012330694E-5</v>
      </c>
      <c r="J350" s="4"/>
      <c r="K350" s="2"/>
      <c r="L350" s="2"/>
      <c r="M350" s="2"/>
      <c r="N350" s="2"/>
      <c r="O350" s="2"/>
    </row>
    <row r="351" spans="1:15">
      <c r="A351" s="3" t="s">
        <v>397</v>
      </c>
      <c r="B351">
        <v>3.72</v>
      </c>
      <c r="C351" s="4">
        <v>355</v>
      </c>
      <c r="D351">
        <f t="shared" si="30"/>
        <v>95.430107526881713</v>
      </c>
      <c r="E351" s="6">
        <f t="shared" si="31"/>
        <v>3.6275386383957084E-4</v>
      </c>
      <c r="F351" s="7">
        <f t="shared" si="32"/>
        <v>0.48506629199131401</v>
      </c>
      <c r="G351" s="6">
        <f t="shared" si="33"/>
        <v>3.3773416689515174E-4</v>
      </c>
      <c r="H351" s="7">
        <f t="shared" si="34"/>
        <v>0.2863150478729104</v>
      </c>
      <c r="I351">
        <f t="shared" si="35"/>
        <v>5.7153048238944848E-5</v>
      </c>
      <c r="J351" s="4"/>
      <c r="K351" s="2"/>
      <c r="L351" s="2"/>
      <c r="M351" s="2"/>
      <c r="N351" s="2"/>
      <c r="O351" s="2"/>
    </row>
    <row r="352" spans="1:15">
      <c r="A352" s="3" t="s">
        <v>618</v>
      </c>
      <c r="B352">
        <v>3.53</v>
      </c>
      <c r="C352" s="4">
        <v>336</v>
      </c>
      <c r="D352">
        <f t="shared" si="30"/>
        <v>95.184135977337121</v>
      </c>
      <c r="E352" s="6">
        <f t="shared" si="31"/>
        <v>3.4333886831012898E-4</v>
      </c>
      <c r="F352" s="7">
        <f t="shared" si="32"/>
        <v>0.48540963085962413</v>
      </c>
      <c r="G352" s="6">
        <f t="shared" si="33"/>
        <v>3.2048430353222724E-4</v>
      </c>
      <c r="H352" s="7">
        <f t="shared" si="34"/>
        <v>0.28663553217644261</v>
      </c>
      <c r="I352">
        <f t="shared" si="35"/>
        <v>5.4788229517627185E-5</v>
      </c>
      <c r="J352" s="2"/>
      <c r="K352" s="2"/>
      <c r="L352" s="2"/>
      <c r="M352" s="2"/>
      <c r="N352" s="2"/>
      <c r="O352" s="2"/>
    </row>
    <row r="353" spans="1:15">
      <c r="A353" s="3" t="s">
        <v>780</v>
      </c>
      <c r="B353">
        <v>3.37</v>
      </c>
      <c r="C353" s="4">
        <v>320</v>
      </c>
      <c r="D353">
        <f t="shared" si="30"/>
        <v>94.955489614243319</v>
      </c>
      <c r="E353" s="6">
        <f t="shared" si="31"/>
        <v>3.2698939839059907E-4</v>
      </c>
      <c r="F353" s="7">
        <f t="shared" si="32"/>
        <v>0.48573662025801473</v>
      </c>
      <c r="G353" s="6">
        <f t="shared" si="33"/>
        <v>3.0595810280555411E-4</v>
      </c>
      <c r="H353" s="7">
        <f t="shared" si="34"/>
        <v>0.28694149027924815</v>
      </c>
      <c r="I353">
        <f t="shared" si="35"/>
        <v>4.1644776891835988E-5</v>
      </c>
      <c r="J353" s="2"/>
      <c r="K353" s="2"/>
      <c r="L353" s="2"/>
      <c r="M353" s="2"/>
      <c r="N353" s="2"/>
      <c r="O353" s="2"/>
    </row>
    <row r="354" spans="1:15">
      <c r="A354" s="3" t="s">
        <v>214</v>
      </c>
      <c r="B354">
        <v>2.56</v>
      </c>
      <c r="C354" s="4">
        <v>243</v>
      </c>
      <c r="D354">
        <f t="shared" si="30"/>
        <v>94.921875</v>
      </c>
      <c r="E354" s="6">
        <f t="shared" si="31"/>
        <v>2.4830757440286118E-4</v>
      </c>
      <c r="F354" s="7">
        <f t="shared" si="32"/>
        <v>0.48598492783241759</v>
      </c>
      <c r="G354" s="6">
        <f t="shared" si="33"/>
        <v>2.3241921162677108E-4</v>
      </c>
      <c r="H354" s="7">
        <f t="shared" si="34"/>
        <v>0.2871739094908749</v>
      </c>
      <c r="I354">
        <f t="shared" si="35"/>
        <v>9.2001879701320011E-5</v>
      </c>
      <c r="J354" s="4"/>
      <c r="K354" s="4"/>
      <c r="L354" s="4"/>
      <c r="M354" s="4"/>
      <c r="N354" s="4"/>
      <c r="O354" s="4"/>
    </row>
    <row r="355" spans="1:15">
      <c r="A355" s="3" t="s">
        <v>301</v>
      </c>
      <c r="B355">
        <v>5.65</v>
      </c>
      <c r="C355" s="4">
        <v>536</v>
      </c>
      <c r="D355">
        <f t="shared" si="30"/>
        <v>94.86725663716814</v>
      </c>
      <c r="E355" s="6">
        <f t="shared" si="31"/>
        <v>5.4770724230425341E-4</v>
      </c>
      <c r="F355" s="7">
        <f t="shared" si="32"/>
        <v>0.48653263507472183</v>
      </c>
      <c r="G355" s="6">
        <f t="shared" si="33"/>
        <v>5.1295646316064706E-4</v>
      </c>
      <c r="H355" s="7">
        <f t="shared" si="34"/>
        <v>0.28768686595403553</v>
      </c>
      <c r="I355">
        <f t="shared" si="35"/>
        <v>1.5343242648463429E-4</v>
      </c>
      <c r="J355" s="2"/>
      <c r="K355" s="4"/>
      <c r="L355" s="4"/>
      <c r="M355" s="4"/>
      <c r="N355" s="4"/>
      <c r="O355" s="4"/>
    </row>
    <row r="356" spans="1:15">
      <c r="A356" s="3" t="s">
        <v>431</v>
      </c>
      <c r="B356">
        <v>9.39</v>
      </c>
      <c r="C356" s="4">
        <v>889</v>
      </c>
      <c r="D356">
        <f t="shared" si="30"/>
        <v>94.6751863684771</v>
      </c>
      <c r="E356" s="6">
        <f t="shared" si="31"/>
        <v>9.0841742240388304E-4</v>
      </c>
      <c r="F356" s="7">
        <f t="shared" si="32"/>
        <v>0.48744105249712572</v>
      </c>
      <c r="G356" s="6">
        <f t="shared" si="33"/>
        <v>8.5250640514663298E-4</v>
      </c>
      <c r="H356" s="7">
        <f t="shared" si="34"/>
        <v>0.28853937235918214</v>
      </c>
      <c r="I356">
        <f t="shared" si="35"/>
        <v>8.1515347858884812E-5</v>
      </c>
      <c r="J356" s="2"/>
      <c r="K356" s="2"/>
      <c r="L356" s="2"/>
      <c r="M356" s="2"/>
      <c r="N356" s="2"/>
      <c r="O356" s="2"/>
    </row>
    <row r="357" spans="1:15">
      <c r="A357" s="3" t="s">
        <v>783</v>
      </c>
      <c r="B357">
        <v>4.9800000000000004</v>
      </c>
      <c r="C357" s="4">
        <v>471</v>
      </c>
      <c r="D357">
        <f t="shared" si="30"/>
        <v>94.578313253012041</v>
      </c>
      <c r="E357" s="6">
        <f t="shared" si="31"/>
        <v>4.8128752075616297E-4</v>
      </c>
      <c r="F357" s="7">
        <f t="shared" si="32"/>
        <v>0.48792234001788187</v>
      </c>
      <c r="G357" s="6">
        <f t="shared" si="33"/>
        <v>4.521279976177031E-4</v>
      </c>
      <c r="H357" s="7">
        <f t="shared" si="34"/>
        <v>0.28899150035679982</v>
      </c>
      <c r="I357">
        <f t="shared" si="35"/>
        <v>1.6908518519492821E-4</v>
      </c>
      <c r="J357" s="2"/>
      <c r="K357" s="2"/>
      <c r="L357" s="2"/>
      <c r="M357" s="2"/>
      <c r="N357" s="2"/>
      <c r="O357" s="2"/>
    </row>
    <row r="358" spans="1:15">
      <c r="A358" s="3" t="s">
        <v>392</v>
      </c>
      <c r="B358">
        <v>10.29</v>
      </c>
      <c r="C358" s="4">
        <v>971</v>
      </c>
      <c r="D358">
        <f t="shared" si="30"/>
        <v>94.363459669582127</v>
      </c>
      <c r="E358" s="6">
        <f t="shared" si="31"/>
        <v>9.9220845574147392E-4</v>
      </c>
      <c r="F358" s="7">
        <f t="shared" si="32"/>
        <v>0.48891454847362337</v>
      </c>
      <c r="G358" s="6">
        <f t="shared" si="33"/>
        <v>9.342162842341696E-4</v>
      </c>
      <c r="H358" s="7">
        <f t="shared" si="34"/>
        <v>0.289925716641034</v>
      </c>
      <c r="I358">
        <f t="shared" si="35"/>
        <v>6.9701583458925409E-5</v>
      </c>
      <c r="J358" s="2"/>
      <c r="K358" s="4"/>
      <c r="L358" s="4"/>
      <c r="M358" s="4"/>
      <c r="N358" s="4"/>
      <c r="O358" s="4"/>
    </row>
    <row r="359" spans="1:15">
      <c r="A359" s="3" t="s">
        <v>696</v>
      </c>
      <c r="B359">
        <v>4.24</v>
      </c>
      <c r="C359" s="4">
        <v>400</v>
      </c>
      <c r="D359">
        <f t="shared" si="30"/>
        <v>94.339622641509436</v>
      </c>
      <c r="E359" s="6">
        <f t="shared" si="31"/>
        <v>4.087367479882488E-4</v>
      </c>
      <c r="F359" s="7">
        <f t="shared" si="32"/>
        <v>0.48932328522161161</v>
      </c>
      <c r="G359" s="6">
        <f t="shared" si="33"/>
        <v>3.8494431925683957E-4</v>
      </c>
      <c r="H359" s="7">
        <f t="shared" si="34"/>
        <v>0.29031066096029085</v>
      </c>
      <c r="I359">
        <f t="shared" si="35"/>
        <v>1.6761055316896756E-4</v>
      </c>
      <c r="J359" s="2"/>
      <c r="K359" s="4"/>
      <c r="L359" s="4"/>
      <c r="M359" s="4"/>
      <c r="N359" s="4"/>
      <c r="O359" s="4"/>
    </row>
    <row r="360" spans="1:15">
      <c r="A360" s="3" t="s">
        <v>811</v>
      </c>
      <c r="B360">
        <v>10.17</v>
      </c>
      <c r="C360" s="4">
        <v>958</v>
      </c>
      <c r="D360">
        <f t="shared" si="30"/>
        <v>94.198623402163221</v>
      </c>
      <c r="E360" s="6">
        <f t="shared" si="31"/>
        <v>9.7892451143185601E-4</v>
      </c>
      <c r="F360" s="7">
        <f t="shared" si="32"/>
        <v>0.49030220973304345</v>
      </c>
      <c r="G360" s="6">
        <f t="shared" si="33"/>
        <v>9.2332163368916468E-4</v>
      </c>
      <c r="H360" s="7">
        <f t="shared" si="34"/>
        <v>0.29123398259398003</v>
      </c>
      <c r="I360">
        <f t="shared" si="35"/>
        <v>3.3965244549322149E-5</v>
      </c>
      <c r="J360" s="2"/>
      <c r="K360" s="4"/>
      <c r="L360" s="4"/>
      <c r="M360" s="4"/>
      <c r="N360" s="4"/>
      <c r="O360" s="4"/>
    </row>
    <row r="361" spans="1:15">
      <c r="A361" s="3" t="s">
        <v>789</v>
      </c>
      <c r="B361">
        <v>2.06</v>
      </c>
      <c r="C361" s="4">
        <v>194</v>
      </c>
      <c r="D361">
        <f t="shared" si="30"/>
        <v>94.174757281553397</v>
      </c>
      <c r="E361" s="6">
        <f t="shared" si="31"/>
        <v>1.9823732277430067E-4</v>
      </c>
      <c r="F361" s="7">
        <f t="shared" si="32"/>
        <v>0.49050044705581775</v>
      </c>
      <c r="G361" s="6">
        <f t="shared" si="33"/>
        <v>1.8702483435591735E-4</v>
      </c>
      <c r="H361" s="7">
        <f t="shared" si="34"/>
        <v>0.29142100742833593</v>
      </c>
      <c r="I361">
        <f t="shared" si="35"/>
        <v>3.9828291169394237E-4</v>
      </c>
      <c r="J361" s="2"/>
      <c r="K361" s="4"/>
      <c r="L361" s="4"/>
      <c r="M361" s="4"/>
      <c r="N361" s="4"/>
      <c r="O361" s="4"/>
    </row>
    <row r="362" spans="1:15">
      <c r="A362" s="3" t="s">
        <v>988</v>
      </c>
      <c r="B362">
        <v>24.13</v>
      </c>
      <c r="C362" s="4">
        <v>2271</v>
      </c>
      <c r="D362">
        <f t="shared" si="30"/>
        <v>94.115209283050149</v>
      </c>
      <c r="E362" s="6">
        <f t="shared" si="31"/>
        <v>2.3206028867032826E-3</v>
      </c>
      <c r="F362" s="7">
        <f t="shared" si="32"/>
        <v>0.49282104994252102</v>
      </c>
      <c r="G362" s="6">
        <f t="shared" si="33"/>
        <v>2.1907326470914008E-3</v>
      </c>
      <c r="H362" s="7">
        <f t="shared" si="34"/>
        <v>0.29361174007542734</v>
      </c>
      <c r="I362">
        <f t="shared" si="35"/>
        <v>8.4028016919368564E-5</v>
      </c>
      <c r="J362" s="2"/>
      <c r="K362" s="2"/>
      <c r="L362" s="2"/>
      <c r="M362" s="2"/>
      <c r="N362" s="2"/>
      <c r="O362" s="2"/>
    </row>
    <row r="363" spans="1:15">
      <c r="A363" s="3" t="s">
        <v>808</v>
      </c>
      <c r="B363">
        <v>5.09</v>
      </c>
      <c r="C363" s="4">
        <v>479</v>
      </c>
      <c r="D363">
        <f t="shared" si="30"/>
        <v>94.106090373280949</v>
      </c>
      <c r="E363" s="6">
        <f t="shared" si="31"/>
        <v>4.89462255715928E-4</v>
      </c>
      <c r="F363" s="7">
        <f t="shared" si="32"/>
        <v>0.49331051219823696</v>
      </c>
      <c r="G363" s="6">
        <f t="shared" si="33"/>
        <v>4.621147606172909E-4</v>
      </c>
      <c r="H363" s="7">
        <f t="shared" si="34"/>
        <v>0.29407385483604465</v>
      </c>
      <c r="I363">
        <f t="shared" si="35"/>
        <v>6.999878518407221E-5</v>
      </c>
      <c r="J363" s="4"/>
      <c r="K363" s="2"/>
      <c r="L363" s="2"/>
      <c r="M363" s="2"/>
      <c r="N363" s="2"/>
      <c r="O363" s="2"/>
    </row>
    <row r="364" spans="1:15">
      <c r="A364" s="3" t="s">
        <v>285</v>
      </c>
      <c r="B364">
        <v>4.24</v>
      </c>
      <c r="C364" s="4">
        <v>399</v>
      </c>
      <c r="D364">
        <f t="shared" si="30"/>
        <v>94.103773584905653</v>
      </c>
      <c r="E364" s="6">
        <f t="shared" si="31"/>
        <v>4.0771490611827822E-4</v>
      </c>
      <c r="F364" s="7">
        <f t="shared" si="32"/>
        <v>0.49371822710435526</v>
      </c>
      <c r="G364" s="6">
        <f t="shared" si="33"/>
        <v>3.8494431925683957E-4</v>
      </c>
      <c r="H364" s="7">
        <f t="shared" si="34"/>
        <v>0.29445879915530149</v>
      </c>
      <c r="I364">
        <f t="shared" si="35"/>
        <v>1.2183634515774977E-4</v>
      </c>
      <c r="J364" s="2"/>
      <c r="K364" s="2"/>
      <c r="L364" s="2"/>
      <c r="M364" s="2"/>
      <c r="N364" s="2"/>
      <c r="O364" s="2"/>
    </row>
    <row r="365" spans="1:15">
      <c r="A365" s="3" t="s">
        <v>242</v>
      </c>
      <c r="B365">
        <v>7.37</v>
      </c>
      <c r="C365" s="4">
        <v>693</v>
      </c>
      <c r="D365">
        <f t="shared" si="30"/>
        <v>94.02985074626865</v>
      </c>
      <c r="E365" s="6">
        <f t="shared" si="31"/>
        <v>7.0813641588964103E-4</v>
      </c>
      <c r="F365" s="7">
        <f t="shared" si="32"/>
        <v>0.49442636352024488</v>
      </c>
      <c r="G365" s="6">
        <f t="shared" si="33"/>
        <v>6.6911312097238385E-4</v>
      </c>
      <c r="H365" s="7">
        <f t="shared" si="34"/>
        <v>0.29512791227627388</v>
      </c>
      <c r="I365">
        <f t="shared" si="35"/>
        <v>7.4431765471782985E-5</v>
      </c>
      <c r="J365" s="2"/>
      <c r="K365" s="4"/>
      <c r="L365" s="4"/>
      <c r="M365" s="4"/>
      <c r="N365" s="4"/>
      <c r="O365" s="4"/>
    </row>
    <row r="366" spans="1:15">
      <c r="A366" s="3" t="s">
        <v>711</v>
      </c>
      <c r="B366">
        <v>4.5</v>
      </c>
      <c r="C366" s="4">
        <v>423</v>
      </c>
      <c r="D366">
        <f t="shared" si="30"/>
        <v>94</v>
      </c>
      <c r="E366" s="6">
        <f t="shared" si="31"/>
        <v>4.3223911099757312E-4</v>
      </c>
      <c r="F366" s="7">
        <f t="shared" si="32"/>
        <v>0.49485860263124243</v>
      </c>
      <c r="G366" s="6">
        <f t="shared" si="33"/>
        <v>4.0854939543768349E-4</v>
      </c>
      <c r="H366" s="7">
        <f t="shared" si="34"/>
        <v>0.29553646167171155</v>
      </c>
      <c r="I366">
        <f t="shared" si="35"/>
        <v>6.5130578288219443E-5</v>
      </c>
      <c r="J366" s="2"/>
      <c r="K366" s="4"/>
      <c r="L366" s="4"/>
      <c r="M366" s="4"/>
      <c r="N366" s="4"/>
      <c r="O366" s="4"/>
    </row>
    <row r="367" spans="1:15">
      <c r="A367" s="3" t="s">
        <v>920</v>
      </c>
      <c r="B367">
        <v>3.93</v>
      </c>
      <c r="C367" s="4">
        <v>369</v>
      </c>
      <c r="D367">
        <f t="shared" si="30"/>
        <v>93.89312977099236</v>
      </c>
      <c r="E367" s="6">
        <f t="shared" si="31"/>
        <v>3.7705965001915955E-4</v>
      </c>
      <c r="F367" s="7">
        <f t="shared" si="32"/>
        <v>0.49523566228126159</v>
      </c>
      <c r="G367" s="6">
        <f t="shared" si="33"/>
        <v>3.5679980534891026E-4</v>
      </c>
      <c r="H367" s="7">
        <f t="shared" si="34"/>
        <v>0.29589326147706047</v>
      </c>
      <c r="I367">
        <f t="shared" si="35"/>
        <v>1.2745534362720856E-4</v>
      </c>
      <c r="J367" s="2"/>
      <c r="K367" s="4"/>
      <c r="L367" s="4"/>
      <c r="M367" s="4"/>
      <c r="N367" s="4"/>
      <c r="O367" s="4"/>
    </row>
    <row r="368" spans="1:15">
      <c r="A368" s="3" t="s">
        <v>913</v>
      </c>
      <c r="B368">
        <v>7.69</v>
      </c>
      <c r="C368" s="4">
        <v>722</v>
      </c>
      <c r="D368">
        <f t="shared" si="30"/>
        <v>93.888166449934971</v>
      </c>
      <c r="E368" s="6">
        <f t="shared" si="31"/>
        <v>7.3776983011878913E-4</v>
      </c>
      <c r="F368" s="7">
        <f t="shared" si="32"/>
        <v>0.4959734321113804</v>
      </c>
      <c r="G368" s="6">
        <f t="shared" si="33"/>
        <v>6.9816552242573033E-4</v>
      </c>
      <c r="H368" s="7">
        <f t="shared" si="34"/>
        <v>0.29659142699948621</v>
      </c>
      <c r="I368">
        <f t="shared" si="35"/>
        <v>1.0944288441311345E-4</v>
      </c>
      <c r="J368" s="2"/>
      <c r="K368" s="2"/>
      <c r="L368" s="2"/>
      <c r="M368" s="2"/>
      <c r="N368" s="2"/>
      <c r="O368" s="2"/>
    </row>
    <row r="369" spans="1:15">
      <c r="A369" s="3" t="s">
        <v>499</v>
      </c>
      <c r="B369">
        <v>6.59</v>
      </c>
      <c r="C369" s="4">
        <v>618</v>
      </c>
      <c r="D369">
        <f t="shared" si="30"/>
        <v>93.778452200303491</v>
      </c>
      <c r="E369" s="6">
        <f t="shared" si="31"/>
        <v>6.314982756418444E-4</v>
      </c>
      <c r="F369" s="7">
        <f t="shared" si="32"/>
        <v>0.49660493038702225</v>
      </c>
      <c r="G369" s="6">
        <f t="shared" si="33"/>
        <v>5.9829789242985204E-4</v>
      </c>
      <c r="H369" s="7">
        <f t="shared" si="34"/>
        <v>0.29718972489191608</v>
      </c>
      <c r="I369">
        <f t="shared" si="35"/>
        <v>1.5496088375263617E-4</v>
      </c>
      <c r="J369" s="4"/>
      <c r="K369" s="2"/>
      <c r="L369" s="2"/>
      <c r="M369" s="2"/>
      <c r="N369" s="2"/>
      <c r="O369" s="2"/>
    </row>
    <row r="370" spans="1:15">
      <c r="A370" s="3" t="s">
        <v>115</v>
      </c>
      <c r="B370">
        <v>9.27</v>
      </c>
      <c r="C370" s="4">
        <v>866</v>
      </c>
      <c r="D370">
        <f t="shared" si="30"/>
        <v>93.419633225458469</v>
      </c>
      <c r="E370" s="6">
        <f t="shared" si="31"/>
        <v>8.8491505939455872E-4</v>
      </c>
      <c r="F370" s="7">
        <f t="shared" si="32"/>
        <v>0.49748984544641683</v>
      </c>
      <c r="G370" s="6">
        <f t="shared" si="33"/>
        <v>8.4161175460162796E-4</v>
      </c>
      <c r="H370" s="7">
        <f t="shared" si="34"/>
        <v>0.29803133664651771</v>
      </c>
      <c r="I370">
        <f t="shared" si="35"/>
        <v>1.3413406452794652E-4</v>
      </c>
      <c r="J370" s="4"/>
      <c r="K370" s="2"/>
      <c r="L370" s="2"/>
      <c r="M370" s="2"/>
      <c r="N370" s="2"/>
      <c r="O370" s="2"/>
    </row>
    <row r="371" spans="1:15">
      <c r="A371" s="3" t="s">
        <v>782</v>
      </c>
      <c r="B371">
        <v>8.02</v>
      </c>
      <c r="C371" s="4">
        <v>749</v>
      </c>
      <c r="D371">
        <f t="shared" si="30"/>
        <v>93.391521197007492</v>
      </c>
      <c r="E371" s="6">
        <f t="shared" si="31"/>
        <v>7.6535956060799586E-4</v>
      </c>
      <c r="F371" s="7">
        <f t="shared" si="32"/>
        <v>0.4982552050070248</v>
      </c>
      <c r="G371" s="6">
        <f t="shared" si="33"/>
        <v>7.2812581142449372E-4</v>
      </c>
      <c r="H371" s="7">
        <f t="shared" si="34"/>
        <v>0.29875946245794222</v>
      </c>
      <c r="I371">
        <f t="shared" si="35"/>
        <v>6.7513824262399602E-5</v>
      </c>
      <c r="J371" s="2"/>
      <c r="K371" s="2"/>
      <c r="L371" s="2"/>
      <c r="M371" s="2"/>
      <c r="N371" s="2"/>
      <c r="O371" s="2"/>
    </row>
    <row r="372" spans="1:15">
      <c r="A372" s="3" t="s">
        <v>728</v>
      </c>
      <c r="B372">
        <v>4.03</v>
      </c>
      <c r="C372" s="4">
        <v>376</v>
      </c>
      <c r="D372">
        <f t="shared" si="30"/>
        <v>93.300248138957812</v>
      </c>
      <c r="E372" s="6">
        <f t="shared" si="31"/>
        <v>3.842125431089539E-4</v>
      </c>
      <c r="F372" s="7">
        <f t="shared" si="32"/>
        <v>0.49863941755013375</v>
      </c>
      <c r="G372" s="6">
        <f t="shared" si="33"/>
        <v>3.6587868080308105E-4</v>
      </c>
      <c r="H372" s="7">
        <f t="shared" si="34"/>
        <v>0.29912534113874528</v>
      </c>
      <c r="I372">
        <f t="shared" si="35"/>
        <v>1.2781065293843152E-4</v>
      </c>
      <c r="J372" s="2"/>
      <c r="K372" s="2"/>
      <c r="L372" s="2"/>
      <c r="M372" s="2"/>
      <c r="N372" s="2"/>
      <c r="O372" s="2"/>
    </row>
    <row r="373" spans="1:15">
      <c r="A373" s="3" t="s">
        <v>502</v>
      </c>
      <c r="B373">
        <v>7.59</v>
      </c>
      <c r="C373" s="4">
        <v>706</v>
      </c>
      <c r="D373">
        <f t="shared" si="30"/>
        <v>93.0171277997365</v>
      </c>
      <c r="E373" s="6">
        <f t="shared" si="31"/>
        <v>7.2142036019925916E-4</v>
      </c>
      <c r="F373" s="7">
        <f t="shared" si="32"/>
        <v>0.49936083791033298</v>
      </c>
      <c r="G373" s="6">
        <f t="shared" si="33"/>
        <v>6.8908664697155955E-4</v>
      </c>
      <c r="H373" s="7">
        <f t="shared" si="34"/>
        <v>0.29981442778571682</v>
      </c>
      <c r="I373">
        <f t="shared" si="35"/>
        <v>2.115926289700254E-4</v>
      </c>
      <c r="J373" s="2"/>
      <c r="K373" s="4"/>
      <c r="L373" s="4"/>
      <c r="M373" s="4"/>
      <c r="N373" s="4"/>
      <c r="O373" s="4"/>
    </row>
    <row r="374" spans="1:15">
      <c r="A374" s="3" t="s">
        <v>897</v>
      </c>
      <c r="B374">
        <v>12.56</v>
      </c>
      <c r="C374" s="4">
        <v>1168</v>
      </c>
      <c r="D374">
        <f t="shared" si="30"/>
        <v>92.99363057324841</v>
      </c>
      <c r="E374" s="6">
        <f t="shared" si="31"/>
        <v>1.1935113041256866E-3</v>
      </c>
      <c r="F374" s="7">
        <f t="shared" si="32"/>
        <v>0.50055434921445863</v>
      </c>
      <c r="G374" s="6">
        <f t="shared" si="33"/>
        <v>1.1403067570438456E-3</v>
      </c>
      <c r="H374" s="7">
        <f t="shared" si="34"/>
        <v>0.30095473454276067</v>
      </c>
      <c r="I374">
        <f t="shared" si="35"/>
        <v>1.4599099376808033E-4</v>
      </c>
      <c r="J374" s="2"/>
      <c r="K374" s="4"/>
      <c r="L374" s="4"/>
      <c r="M374" s="4"/>
      <c r="N374" s="4"/>
      <c r="O374" s="4"/>
    </row>
    <row r="375" spans="1:15">
      <c r="A375" s="3" t="s">
        <v>738</v>
      </c>
      <c r="B375">
        <v>8.66</v>
      </c>
      <c r="C375" s="4">
        <v>805</v>
      </c>
      <c r="D375">
        <f t="shared" si="30"/>
        <v>92.956120092378754</v>
      </c>
      <c r="E375" s="6">
        <f t="shared" si="31"/>
        <v>8.225827053263508E-4</v>
      </c>
      <c r="F375" s="7">
        <f t="shared" si="32"/>
        <v>0.50137693191978494</v>
      </c>
      <c r="G375" s="6">
        <f t="shared" si="33"/>
        <v>7.8623061433118647E-4</v>
      </c>
      <c r="H375" s="7">
        <f t="shared" si="34"/>
        <v>0.30174096515709187</v>
      </c>
      <c r="I375">
        <f t="shared" si="35"/>
        <v>5.2163751015493753E-5</v>
      </c>
      <c r="J375" s="4"/>
      <c r="K375" s="2"/>
      <c r="L375" s="2"/>
      <c r="M375" s="2"/>
      <c r="N375" s="2"/>
      <c r="O375" s="2"/>
    </row>
    <row r="376" spans="1:15">
      <c r="A376" s="3" t="s">
        <v>866</v>
      </c>
      <c r="B376">
        <v>3.09</v>
      </c>
      <c r="C376" s="4">
        <v>287</v>
      </c>
      <c r="D376">
        <f t="shared" si="30"/>
        <v>92.880258899676377</v>
      </c>
      <c r="E376" s="6">
        <f t="shared" si="31"/>
        <v>2.9326861668156851E-4</v>
      </c>
      <c r="F376" s="7">
        <f t="shared" si="32"/>
        <v>0.50167020053646649</v>
      </c>
      <c r="G376" s="6">
        <f t="shared" si="33"/>
        <v>2.80537251533876E-4</v>
      </c>
      <c r="H376" s="7">
        <f t="shared" si="34"/>
        <v>0.30202150240862574</v>
      </c>
      <c r="I376">
        <f t="shared" si="35"/>
        <v>1.4822330288699614E-4</v>
      </c>
      <c r="J376" s="2"/>
      <c r="K376" s="2"/>
      <c r="L376" s="2"/>
      <c r="M376" s="2"/>
      <c r="N376" s="2"/>
      <c r="O376" s="2"/>
    </row>
    <row r="377" spans="1:15">
      <c r="A377" s="3" t="s">
        <v>644</v>
      </c>
      <c r="B377">
        <v>8.77</v>
      </c>
      <c r="C377" s="4">
        <v>814</v>
      </c>
      <c r="D377">
        <f t="shared" si="30"/>
        <v>92.816419612314718</v>
      </c>
      <c r="E377" s="6">
        <f t="shared" si="31"/>
        <v>8.317792821560863E-4</v>
      </c>
      <c r="F377" s="7">
        <f t="shared" si="32"/>
        <v>0.50250197981862255</v>
      </c>
      <c r="G377" s="6">
        <f t="shared" si="33"/>
        <v>7.9621737733077426E-4</v>
      </c>
      <c r="H377" s="7">
        <f t="shared" si="34"/>
        <v>0.30281771978595651</v>
      </c>
      <c r="I377">
        <f t="shared" si="35"/>
        <v>1.1852944786228115E-4</v>
      </c>
      <c r="J377" s="2"/>
      <c r="K377" s="2"/>
      <c r="L377" s="2"/>
      <c r="M377" s="2"/>
      <c r="N377" s="2"/>
      <c r="O377" s="2"/>
    </row>
    <row r="378" spans="1:15">
      <c r="A378" s="3" t="s">
        <v>408</v>
      </c>
      <c r="B378">
        <v>7</v>
      </c>
      <c r="C378" s="4">
        <v>649</v>
      </c>
      <c r="D378">
        <f t="shared" si="30"/>
        <v>92.714285714285708</v>
      </c>
      <c r="E378" s="6">
        <f t="shared" si="31"/>
        <v>6.6317537361093375E-4</v>
      </c>
      <c r="F378" s="7">
        <f t="shared" si="32"/>
        <v>0.50316515519223348</v>
      </c>
      <c r="G378" s="6">
        <f t="shared" si="33"/>
        <v>6.3552128179195208E-4</v>
      </c>
      <c r="H378" s="7">
        <f t="shared" si="34"/>
        <v>0.30345324106774846</v>
      </c>
      <c r="I378">
        <f t="shared" si="35"/>
        <v>6.6072718091697569E-5</v>
      </c>
      <c r="J378" s="2"/>
      <c r="K378" s="2"/>
      <c r="L378" s="2"/>
      <c r="M378" s="2"/>
      <c r="N378" s="2"/>
      <c r="O378" s="2"/>
    </row>
    <row r="379" spans="1:15">
      <c r="A379" s="3" t="s">
        <v>241</v>
      </c>
      <c r="B379">
        <v>3.89</v>
      </c>
      <c r="C379" s="4">
        <v>360</v>
      </c>
      <c r="D379">
        <f t="shared" si="30"/>
        <v>92.544987146529564</v>
      </c>
      <c r="E379" s="6">
        <f t="shared" si="31"/>
        <v>3.6786307318942393E-4</v>
      </c>
      <c r="F379" s="7">
        <f t="shared" si="32"/>
        <v>0.50353301826542296</v>
      </c>
      <c r="G379" s="6">
        <f t="shared" si="33"/>
        <v>3.5316825516724199E-4</v>
      </c>
      <c r="H379" s="7">
        <f t="shared" si="34"/>
        <v>0.30380640932291569</v>
      </c>
      <c r="I379">
        <f t="shared" si="35"/>
        <v>1.9733789879566865E-4</v>
      </c>
      <c r="J379" s="2"/>
      <c r="K379" s="4"/>
      <c r="L379" s="4"/>
      <c r="M379" s="4"/>
      <c r="N379" s="4"/>
      <c r="O379" s="4"/>
    </row>
    <row r="380" spans="1:15">
      <c r="A380" s="3" t="s">
        <v>489</v>
      </c>
      <c r="B380">
        <v>11.61</v>
      </c>
      <c r="C380" s="4">
        <v>1074</v>
      </c>
      <c r="D380">
        <f t="shared" si="30"/>
        <v>92.506459948320412</v>
      </c>
      <c r="E380" s="6">
        <f t="shared" si="31"/>
        <v>1.097458168348448E-3</v>
      </c>
      <c r="F380" s="7">
        <f t="shared" si="32"/>
        <v>0.50463047643377146</v>
      </c>
      <c r="G380" s="6">
        <f t="shared" si="33"/>
        <v>1.0540574402292235E-3</v>
      </c>
      <c r="H380" s="7">
        <f t="shared" si="34"/>
        <v>0.30486046676314493</v>
      </c>
      <c r="I380">
        <f t="shared" si="35"/>
        <v>5.3811077655424588E-5</v>
      </c>
      <c r="J380" s="2"/>
      <c r="K380" s="2"/>
      <c r="L380" s="2"/>
      <c r="M380" s="2"/>
      <c r="N380" s="2"/>
      <c r="O380" s="2"/>
    </row>
    <row r="381" spans="1:15">
      <c r="A381" s="3" t="s">
        <v>976</v>
      </c>
      <c r="B381">
        <v>3.16</v>
      </c>
      <c r="C381" s="4">
        <v>292</v>
      </c>
      <c r="D381">
        <f t="shared" si="30"/>
        <v>92.405063291139243</v>
      </c>
      <c r="E381" s="6">
        <f t="shared" si="31"/>
        <v>2.9837782603142166E-4</v>
      </c>
      <c r="F381" s="7">
        <f t="shared" si="32"/>
        <v>0.50492885425980283</v>
      </c>
      <c r="G381" s="6">
        <f t="shared" si="33"/>
        <v>2.8689246435179553E-4</v>
      </c>
      <c r="H381" s="7">
        <f t="shared" si="34"/>
        <v>0.30514735922749675</v>
      </c>
      <c r="I381">
        <f t="shared" si="35"/>
        <v>1.6986418958567229E-4</v>
      </c>
      <c r="J381" s="2"/>
      <c r="K381" s="2"/>
      <c r="L381" s="2"/>
      <c r="M381" s="2"/>
      <c r="N381" s="2"/>
      <c r="O381" s="2"/>
    </row>
    <row r="382" spans="1:15">
      <c r="A382" s="3" t="s">
        <v>569</v>
      </c>
      <c r="B382">
        <v>9.9700000000000006</v>
      </c>
      <c r="C382" s="4">
        <v>921</v>
      </c>
      <c r="D382">
        <f t="shared" si="30"/>
        <v>92.377131394182541</v>
      </c>
      <c r="E382" s="6">
        <f t="shared" si="31"/>
        <v>9.4111636224294287E-4</v>
      </c>
      <c r="F382" s="7">
        <f t="shared" si="32"/>
        <v>0.50586997062204575</v>
      </c>
      <c r="G382" s="6">
        <f t="shared" si="33"/>
        <v>9.0516388278082333E-4</v>
      </c>
      <c r="H382" s="7">
        <f t="shared" si="34"/>
        <v>0.30605252311027759</v>
      </c>
      <c r="I382">
        <f t="shared" si="35"/>
        <v>1.8687312842285975E-4</v>
      </c>
      <c r="J382" s="2"/>
      <c r="K382" s="2"/>
      <c r="L382" s="2"/>
      <c r="M382" s="2"/>
      <c r="N382" s="2"/>
      <c r="O382" s="2"/>
    </row>
    <row r="383" spans="1:15">
      <c r="A383" s="3" t="s">
        <v>422</v>
      </c>
      <c r="B383">
        <v>10.96</v>
      </c>
      <c r="C383" s="4">
        <v>1012</v>
      </c>
      <c r="D383">
        <f t="shared" si="30"/>
        <v>92.335766423357654</v>
      </c>
      <c r="E383" s="6">
        <f t="shared" si="31"/>
        <v>1.0341039724102695E-3</v>
      </c>
      <c r="F383" s="7">
        <f t="shared" si="32"/>
        <v>0.50690407459445597</v>
      </c>
      <c r="G383" s="6">
        <f t="shared" si="33"/>
        <v>9.9504474977711371E-4</v>
      </c>
      <c r="H383" s="7">
        <f t="shared" si="34"/>
        <v>0.30704756786005472</v>
      </c>
      <c r="I383">
        <f t="shared" si="35"/>
        <v>1.0469239002541819E-4</v>
      </c>
      <c r="J383" s="2"/>
      <c r="K383" s="2"/>
      <c r="L383" s="2"/>
      <c r="M383" s="2"/>
      <c r="N383" s="2"/>
      <c r="O383" s="2"/>
    </row>
    <row r="384" spans="1:15">
      <c r="A384" s="3" t="s">
        <v>313</v>
      </c>
      <c r="B384">
        <v>6.12</v>
      </c>
      <c r="C384" s="4">
        <v>564</v>
      </c>
      <c r="D384">
        <f t="shared" si="30"/>
        <v>92.156862745098039</v>
      </c>
      <c r="E384" s="6">
        <f t="shared" si="31"/>
        <v>5.7631881466343082E-4</v>
      </c>
      <c r="F384" s="7">
        <f t="shared" si="32"/>
        <v>0.50748039340911943</v>
      </c>
      <c r="G384" s="6">
        <f t="shared" si="33"/>
        <v>5.556271777952496E-4</v>
      </c>
      <c r="H384" s="7">
        <f t="shared" si="34"/>
        <v>0.30760319503784994</v>
      </c>
      <c r="I384">
        <f t="shared" si="35"/>
        <v>2.2744066015517594E-4</v>
      </c>
      <c r="J384" s="2"/>
      <c r="K384" s="4"/>
      <c r="L384" s="4"/>
      <c r="M384" s="4"/>
      <c r="N384" s="4"/>
      <c r="O384" s="4"/>
    </row>
    <row r="385" spans="1:15">
      <c r="A385" s="3" t="s">
        <v>494</v>
      </c>
      <c r="B385">
        <v>13.28</v>
      </c>
      <c r="C385" s="4">
        <v>1223</v>
      </c>
      <c r="D385">
        <f t="shared" ref="D385:D448" si="36">C385/B385</f>
        <v>92.093373493975903</v>
      </c>
      <c r="E385" s="6">
        <f t="shared" si="31"/>
        <v>1.2497126069740707E-3</v>
      </c>
      <c r="F385" s="7">
        <f t="shared" si="32"/>
        <v>0.50873010601609348</v>
      </c>
      <c r="G385" s="6">
        <f t="shared" si="33"/>
        <v>1.2056746603138749E-3</v>
      </c>
      <c r="H385" s="7">
        <f t="shared" si="34"/>
        <v>0.30880886969816379</v>
      </c>
      <c r="I385">
        <f t="shared" si="35"/>
        <v>2.1413469739822721E-4</v>
      </c>
      <c r="J385" s="4"/>
      <c r="K385" s="2"/>
      <c r="L385" s="2"/>
      <c r="M385" s="2"/>
      <c r="N385" s="2"/>
      <c r="O385" s="2"/>
    </row>
    <row r="386" spans="1:15">
      <c r="A386" s="3" t="s">
        <v>773</v>
      </c>
      <c r="B386">
        <v>12.5</v>
      </c>
      <c r="C386" s="4">
        <v>1151</v>
      </c>
      <c r="D386">
        <f t="shared" si="36"/>
        <v>92.08</v>
      </c>
      <c r="E386" s="6">
        <f t="shared" si="31"/>
        <v>1.176139992336186E-3</v>
      </c>
      <c r="F386" s="7">
        <f t="shared" si="32"/>
        <v>0.50990624600842971</v>
      </c>
      <c r="G386" s="6">
        <f t="shared" si="33"/>
        <v>1.1348594317713431E-3</v>
      </c>
      <c r="H386" s="7">
        <f t="shared" si="34"/>
        <v>0.30994372912993512</v>
      </c>
      <c r="I386">
        <f t="shared" si="35"/>
        <v>1.2216419217528363E-4</v>
      </c>
      <c r="J386" s="2"/>
      <c r="K386" s="2"/>
      <c r="L386" s="2"/>
      <c r="M386" s="2"/>
      <c r="N386" s="2"/>
      <c r="O386" s="2"/>
    </row>
    <row r="387" spans="1:15">
      <c r="A387" s="3" t="s">
        <v>264</v>
      </c>
      <c r="B387">
        <v>7.12</v>
      </c>
      <c r="C387" s="4">
        <v>655</v>
      </c>
      <c r="D387">
        <f t="shared" si="36"/>
        <v>91.99438202247191</v>
      </c>
      <c r="E387" s="6">
        <f t="shared" ref="E387:E450" si="37">C387/978625</f>
        <v>6.6930642483075742E-4</v>
      </c>
      <c r="F387" s="7">
        <f t="shared" ref="F387:F450" si="38">F386+E387</f>
        <v>0.51057555243326047</v>
      </c>
      <c r="G387" s="6">
        <f t="shared" ref="G387:G450" si="39">B387/11014.58</f>
        <v>6.46415932336957E-4</v>
      </c>
      <c r="H387" s="7">
        <f t="shared" ref="H387:H450" si="40">H386+G387</f>
        <v>0.31059014506227206</v>
      </c>
      <c r="I387">
        <f t="shared" ref="I387:I450" si="41">F387*H388-F388*H387</f>
        <v>6.3604553495522076E-5</v>
      </c>
      <c r="J387" s="2"/>
      <c r="K387" s="2"/>
      <c r="L387" s="2"/>
      <c r="M387" s="2"/>
      <c r="N387" s="2"/>
      <c r="O387" s="2"/>
    </row>
    <row r="388" spans="1:15">
      <c r="A388" s="3" t="s">
        <v>886</v>
      </c>
      <c r="B388">
        <v>3.7</v>
      </c>
      <c r="C388" s="4">
        <v>340</v>
      </c>
      <c r="D388">
        <f t="shared" si="36"/>
        <v>91.891891891891888</v>
      </c>
      <c r="E388" s="6">
        <f t="shared" si="37"/>
        <v>3.474262357900115E-4</v>
      </c>
      <c r="F388" s="7">
        <f t="shared" si="38"/>
        <v>0.51092297866905045</v>
      </c>
      <c r="G388" s="6">
        <f t="shared" si="39"/>
        <v>3.3591839180431755E-4</v>
      </c>
      <c r="H388" s="7">
        <f t="shared" si="40"/>
        <v>0.31092606345407636</v>
      </c>
      <c r="I388">
        <f t="shared" si="41"/>
        <v>7.1598016165241862E-5</v>
      </c>
      <c r="J388" s="2"/>
      <c r="K388" s="2"/>
      <c r="L388" s="2"/>
      <c r="M388" s="2"/>
      <c r="N388" s="2"/>
      <c r="O388" s="2"/>
    </row>
    <row r="389" spans="1:15">
      <c r="A389" s="3" t="s">
        <v>61</v>
      </c>
      <c r="B389">
        <v>4.16</v>
      </c>
      <c r="C389" s="4">
        <v>382</v>
      </c>
      <c r="D389">
        <f t="shared" si="36"/>
        <v>91.82692307692308</v>
      </c>
      <c r="E389" s="6">
        <f t="shared" si="37"/>
        <v>3.9034359432877763E-4</v>
      </c>
      <c r="F389" s="7">
        <f t="shared" si="38"/>
        <v>0.51131332226337922</v>
      </c>
      <c r="G389" s="6">
        <f t="shared" si="39"/>
        <v>3.7768121889350298E-4</v>
      </c>
      <c r="H389" s="7">
        <f t="shared" si="40"/>
        <v>0.31130374467296984</v>
      </c>
      <c r="I389">
        <f t="shared" si="41"/>
        <v>3.0681428865431126E-4</v>
      </c>
      <c r="J389" s="2"/>
      <c r="K389" s="2"/>
      <c r="L389" s="2"/>
      <c r="M389" s="2"/>
      <c r="N389" s="2"/>
      <c r="O389" s="2"/>
    </row>
    <row r="390" spans="1:15">
      <c r="A390" s="3" t="s">
        <v>511</v>
      </c>
      <c r="B390">
        <v>17.82</v>
      </c>
      <c r="C390" s="4">
        <v>1636</v>
      </c>
      <c r="D390">
        <f t="shared" si="36"/>
        <v>91.806958473625144</v>
      </c>
      <c r="E390" s="6">
        <f t="shared" si="37"/>
        <v>1.6717332992719376E-3</v>
      </c>
      <c r="F390" s="7">
        <f t="shared" si="38"/>
        <v>0.51298505556265117</v>
      </c>
      <c r="G390" s="6">
        <f t="shared" si="39"/>
        <v>1.6178556059332266E-3</v>
      </c>
      <c r="H390" s="7">
        <f t="shared" si="40"/>
        <v>0.31292160027890309</v>
      </c>
      <c r="I390">
        <f t="shared" si="41"/>
        <v>1.0296192041478469E-4</v>
      </c>
      <c r="J390" s="2"/>
      <c r="K390" s="2"/>
      <c r="L390" s="2"/>
      <c r="M390" s="2"/>
      <c r="N390" s="2"/>
      <c r="O390" s="2"/>
    </row>
    <row r="391" spans="1:15">
      <c r="A391" s="3" t="s">
        <v>486</v>
      </c>
      <c r="B391">
        <v>5.98</v>
      </c>
      <c r="C391" s="4">
        <v>549</v>
      </c>
      <c r="D391">
        <f t="shared" si="36"/>
        <v>91.80602006688963</v>
      </c>
      <c r="E391" s="6">
        <f t="shared" si="37"/>
        <v>5.6099118661387154E-4</v>
      </c>
      <c r="F391" s="7">
        <f t="shared" si="38"/>
        <v>0.51354604674926507</v>
      </c>
      <c r="G391" s="6">
        <f t="shared" si="39"/>
        <v>5.4291675215941055E-4</v>
      </c>
      <c r="H391" s="7">
        <f t="shared" si="40"/>
        <v>0.31346451703106248</v>
      </c>
      <c r="I391">
        <f t="shared" si="41"/>
        <v>1.1346526064304197E-4</v>
      </c>
      <c r="J391" s="4"/>
      <c r="K391" s="2"/>
      <c r="L391" s="2"/>
      <c r="M391" s="2"/>
      <c r="N391" s="2"/>
      <c r="O391" s="2"/>
    </row>
    <row r="392" spans="1:15">
      <c r="A392" s="3" t="s">
        <v>861</v>
      </c>
      <c r="B392">
        <v>6.59</v>
      </c>
      <c r="C392" s="4">
        <v>605</v>
      </c>
      <c r="D392">
        <f t="shared" si="36"/>
        <v>91.805766312594841</v>
      </c>
      <c r="E392" s="6">
        <f t="shared" si="37"/>
        <v>6.1821433133222637E-4</v>
      </c>
      <c r="F392" s="7">
        <f t="shared" si="38"/>
        <v>0.51416426108059732</v>
      </c>
      <c r="G392" s="6">
        <f t="shared" si="39"/>
        <v>5.9829789242985204E-4</v>
      </c>
      <c r="H392" s="7">
        <f t="shared" si="40"/>
        <v>0.31406281492349236</v>
      </c>
      <c r="I392">
        <f t="shared" si="41"/>
        <v>1.0830111093465544E-4</v>
      </c>
      <c r="J392" s="2"/>
      <c r="K392" s="2"/>
      <c r="L392" s="2"/>
      <c r="M392" s="2"/>
      <c r="N392" s="2"/>
      <c r="O392" s="2"/>
    </row>
    <row r="393" spans="1:15">
      <c r="A393" s="3" t="s">
        <v>774</v>
      </c>
      <c r="B393">
        <v>6.28</v>
      </c>
      <c r="C393" s="4">
        <v>576</v>
      </c>
      <c r="D393">
        <f t="shared" si="36"/>
        <v>91.71974522292993</v>
      </c>
      <c r="E393" s="6">
        <f t="shared" si="37"/>
        <v>5.8858091710307827E-4</v>
      </c>
      <c r="F393" s="7">
        <f t="shared" si="38"/>
        <v>0.51475284199770044</v>
      </c>
      <c r="G393" s="6">
        <f t="shared" si="39"/>
        <v>5.7015337852192279E-4</v>
      </c>
      <c r="H393" s="7">
        <f t="shared" si="40"/>
        <v>0.31463296830201426</v>
      </c>
      <c r="I393">
        <f t="shared" si="41"/>
        <v>9.1291647009411614E-5</v>
      </c>
      <c r="J393" s="2"/>
      <c r="K393" s="2"/>
      <c r="L393" s="2"/>
      <c r="M393" s="2"/>
      <c r="N393" s="2"/>
      <c r="O393" s="2"/>
    </row>
    <row r="394" spans="1:15">
      <c r="A394" s="3" t="s">
        <v>496</v>
      </c>
      <c r="B394">
        <v>5.29</v>
      </c>
      <c r="C394" s="4">
        <v>485</v>
      </c>
      <c r="D394">
        <f t="shared" si="36"/>
        <v>91.682419659735345</v>
      </c>
      <c r="E394" s="6">
        <f t="shared" si="37"/>
        <v>4.9559330693575167E-4</v>
      </c>
      <c r="F394" s="7">
        <f t="shared" si="38"/>
        <v>0.51524843530463615</v>
      </c>
      <c r="G394" s="6">
        <f t="shared" si="39"/>
        <v>4.8027251152563241E-4</v>
      </c>
      <c r="H394" s="7">
        <f t="shared" si="40"/>
        <v>0.31511324081353992</v>
      </c>
      <c r="I394">
        <f t="shared" si="41"/>
        <v>2.8709370483354091E-5</v>
      </c>
      <c r="J394" s="2"/>
      <c r="K394" s="2"/>
      <c r="L394" s="2"/>
      <c r="M394" s="2"/>
      <c r="N394" s="2"/>
      <c r="O394" s="2"/>
    </row>
    <row r="395" spans="1:15">
      <c r="A395" s="3" t="s">
        <v>613</v>
      </c>
      <c r="B395">
        <v>1.66</v>
      </c>
      <c r="C395" s="4">
        <v>152</v>
      </c>
      <c r="D395">
        <f t="shared" si="36"/>
        <v>91.566265060240966</v>
      </c>
      <c r="E395" s="6">
        <f t="shared" si="37"/>
        <v>1.5531996423553455E-4</v>
      </c>
      <c r="F395" s="7">
        <f t="shared" si="38"/>
        <v>0.51540375526887172</v>
      </c>
      <c r="G395" s="6">
        <f t="shared" si="39"/>
        <v>1.5070933253923436E-4</v>
      </c>
      <c r="H395" s="7">
        <f t="shared" si="40"/>
        <v>0.31526395014607916</v>
      </c>
      <c r="I395">
        <f t="shared" si="41"/>
        <v>2.6506674756648918E-4</v>
      </c>
      <c r="J395" s="2"/>
      <c r="K395" s="4"/>
      <c r="L395" s="4"/>
      <c r="M395" s="4"/>
      <c r="N395" s="4"/>
      <c r="O395" s="4"/>
    </row>
    <row r="396" spans="1:15">
      <c r="A396" s="3" t="s">
        <v>580</v>
      </c>
      <c r="B396">
        <v>15.31</v>
      </c>
      <c r="C396" s="4">
        <v>1401</v>
      </c>
      <c r="D396">
        <f t="shared" si="36"/>
        <v>91.508817766165905</v>
      </c>
      <c r="E396" s="6">
        <f t="shared" si="37"/>
        <v>1.4316004598288416E-3</v>
      </c>
      <c r="F396" s="7">
        <f t="shared" si="38"/>
        <v>0.51683535572870054</v>
      </c>
      <c r="G396" s="6">
        <f t="shared" si="39"/>
        <v>1.3899758320335411E-3</v>
      </c>
      <c r="H396" s="7">
        <f t="shared" si="40"/>
        <v>0.3166539259781127</v>
      </c>
      <c r="I396">
        <f t="shared" si="41"/>
        <v>8.554507253921706E-5</v>
      </c>
      <c r="J396" s="4"/>
      <c r="K396" s="4"/>
      <c r="L396" s="4"/>
      <c r="M396" s="4"/>
      <c r="N396" s="4"/>
      <c r="O396" s="4"/>
    </row>
    <row r="397" spans="1:15">
      <c r="A397" s="3" t="s">
        <v>859</v>
      </c>
      <c r="B397">
        <v>4.9400000000000004</v>
      </c>
      <c r="C397" s="4">
        <v>452</v>
      </c>
      <c r="D397">
        <f t="shared" si="36"/>
        <v>91.497975708502011</v>
      </c>
      <c r="E397" s="6">
        <f t="shared" si="37"/>
        <v>4.6187252522672116E-4</v>
      </c>
      <c r="F397" s="7">
        <f t="shared" si="38"/>
        <v>0.51729722825392721</v>
      </c>
      <c r="G397" s="6">
        <f t="shared" si="39"/>
        <v>4.4849644743603483E-4</v>
      </c>
      <c r="H397" s="7">
        <f t="shared" si="40"/>
        <v>0.31710242242554876</v>
      </c>
      <c r="I397">
        <f t="shared" si="41"/>
        <v>6.6191689512556939E-4</v>
      </c>
      <c r="J397" s="2"/>
      <c r="K397" s="2"/>
      <c r="L397" s="2"/>
      <c r="M397" s="2"/>
      <c r="N397" s="2"/>
      <c r="O397" s="2"/>
    </row>
    <row r="398" spans="1:15">
      <c r="A398" s="3" t="s">
        <v>533</v>
      </c>
      <c r="B398">
        <v>38.090000000000003</v>
      </c>
      <c r="C398" s="4">
        <v>3478</v>
      </c>
      <c r="D398">
        <f t="shared" si="36"/>
        <v>91.310055132580715</v>
      </c>
      <c r="E398" s="6">
        <f t="shared" si="37"/>
        <v>3.5539660237578234E-3</v>
      </c>
      <c r="F398" s="7">
        <f t="shared" si="38"/>
        <v>0.520851194277685</v>
      </c>
      <c r="G398" s="6">
        <f t="shared" si="39"/>
        <v>3.4581436604936371E-3</v>
      </c>
      <c r="H398" s="7">
        <f t="shared" si="40"/>
        <v>0.32056056608604239</v>
      </c>
      <c r="I398">
        <f t="shared" si="41"/>
        <v>6.3956844941648328E-5</v>
      </c>
      <c r="J398" s="2"/>
      <c r="K398" s="2"/>
      <c r="L398" s="2"/>
      <c r="M398" s="2"/>
      <c r="N398" s="2"/>
      <c r="O398" s="2"/>
    </row>
    <row r="399" spans="1:15">
      <c r="A399" s="3" t="s">
        <v>801</v>
      </c>
      <c r="B399">
        <v>3.68</v>
      </c>
      <c r="C399" s="4">
        <v>336</v>
      </c>
      <c r="D399">
        <f t="shared" si="36"/>
        <v>91.304347826086953</v>
      </c>
      <c r="E399" s="6">
        <f t="shared" si="37"/>
        <v>3.4333886831012898E-4</v>
      </c>
      <c r="F399" s="7">
        <f t="shared" si="38"/>
        <v>0.52119453314599518</v>
      </c>
      <c r="G399" s="6">
        <f t="shared" si="39"/>
        <v>3.3410261671348342E-4</v>
      </c>
      <c r="H399" s="7">
        <f t="shared" si="40"/>
        <v>0.32089466870275585</v>
      </c>
      <c r="I399">
        <f t="shared" si="41"/>
        <v>3.552161590941183E-4</v>
      </c>
      <c r="J399" s="2"/>
      <c r="K399" s="2"/>
      <c r="L399" s="2"/>
      <c r="M399" s="2"/>
      <c r="N399" s="2"/>
      <c r="O399" s="2"/>
    </row>
    <row r="400" spans="1:15">
      <c r="A400" s="3" t="s">
        <v>126</v>
      </c>
      <c r="B400">
        <v>20.41</v>
      </c>
      <c r="C400" s="4">
        <v>1862</v>
      </c>
      <c r="D400">
        <f t="shared" si="36"/>
        <v>91.229789318961295</v>
      </c>
      <c r="E400" s="6">
        <f t="shared" si="37"/>
        <v>1.9026695618852983E-3</v>
      </c>
      <c r="F400" s="7">
        <f t="shared" si="38"/>
        <v>0.52309720270788052</v>
      </c>
      <c r="G400" s="6">
        <f t="shared" si="39"/>
        <v>1.8529984801962491E-3</v>
      </c>
      <c r="H400" s="7">
        <f t="shared" si="40"/>
        <v>0.32274766718295211</v>
      </c>
      <c r="I400">
        <f t="shared" si="41"/>
        <v>2.8643142957032741E-4</v>
      </c>
      <c r="J400" s="2"/>
      <c r="K400" s="2"/>
      <c r="L400" s="2"/>
      <c r="M400" s="2"/>
      <c r="N400" s="2"/>
      <c r="O400" s="2"/>
    </row>
    <row r="401" spans="1:15">
      <c r="A401" s="3" t="s">
        <v>536</v>
      </c>
      <c r="B401">
        <v>16.420000000000002</v>
      </c>
      <c r="C401" s="4">
        <v>1496</v>
      </c>
      <c r="D401">
        <f t="shared" si="36"/>
        <v>91.10840438489646</v>
      </c>
      <c r="E401" s="6">
        <f t="shared" si="37"/>
        <v>1.5286754374760506E-3</v>
      </c>
      <c r="F401" s="7">
        <f t="shared" si="38"/>
        <v>0.52462587814535655</v>
      </c>
      <c r="G401" s="6">
        <f t="shared" si="39"/>
        <v>1.4907513495748363E-3</v>
      </c>
      <c r="H401" s="7">
        <f t="shared" si="40"/>
        <v>0.32423841853252694</v>
      </c>
      <c r="I401">
        <f t="shared" si="41"/>
        <v>8.7109910249238975E-5</v>
      </c>
      <c r="J401" s="2"/>
      <c r="K401" s="2"/>
      <c r="L401" s="2"/>
      <c r="M401" s="2"/>
      <c r="N401" s="2"/>
      <c r="O401" s="2"/>
    </row>
    <row r="402" spans="1:15">
      <c r="A402" s="3" t="s">
        <v>393</v>
      </c>
      <c r="B402">
        <v>4.9800000000000004</v>
      </c>
      <c r="C402" s="4">
        <v>453</v>
      </c>
      <c r="D402">
        <f t="shared" si="36"/>
        <v>90.963855421686745</v>
      </c>
      <c r="E402" s="6">
        <f t="shared" si="37"/>
        <v>4.6289436709669179E-4</v>
      </c>
      <c r="F402" s="7">
        <f t="shared" si="38"/>
        <v>0.52508877251245323</v>
      </c>
      <c r="G402" s="6">
        <f t="shared" si="39"/>
        <v>4.521279976177031E-4</v>
      </c>
      <c r="H402" s="7">
        <f t="shared" si="40"/>
        <v>0.32469054653014462</v>
      </c>
      <c r="I402">
        <f t="shared" si="41"/>
        <v>8.4024283784123188E-5</v>
      </c>
      <c r="J402" s="2"/>
      <c r="K402" s="4"/>
      <c r="L402" s="4"/>
      <c r="M402" s="4"/>
      <c r="N402" s="4"/>
      <c r="O402" s="4"/>
    </row>
    <row r="403" spans="1:15">
      <c r="A403" s="3" t="s">
        <v>289</v>
      </c>
      <c r="B403">
        <v>4.79</v>
      </c>
      <c r="C403" s="4">
        <v>435</v>
      </c>
      <c r="D403">
        <f t="shared" si="36"/>
        <v>90.814196242171192</v>
      </c>
      <c r="E403" s="6">
        <f t="shared" si="37"/>
        <v>4.4450121343722057E-4</v>
      </c>
      <c r="F403" s="7">
        <f t="shared" si="38"/>
        <v>0.52553327372589043</v>
      </c>
      <c r="G403" s="6">
        <f t="shared" si="39"/>
        <v>4.3487813425477866E-4</v>
      </c>
      <c r="H403" s="7">
        <f t="shared" si="40"/>
        <v>0.32512542466439942</v>
      </c>
      <c r="I403">
        <f t="shared" si="41"/>
        <v>7.188803921232001E-5</v>
      </c>
      <c r="J403" s="2"/>
      <c r="K403" s="2"/>
      <c r="L403" s="2"/>
      <c r="M403" s="2"/>
      <c r="N403" s="2"/>
      <c r="O403" s="2"/>
    </row>
    <row r="404" spans="1:15">
      <c r="A404" s="3" t="s">
        <v>234</v>
      </c>
      <c r="B404">
        <v>4.09</v>
      </c>
      <c r="C404" s="4">
        <v>371</v>
      </c>
      <c r="D404">
        <f t="shared" si="36"/>
        <v>90.70904645476773</v>
      </c>
      <c r="E404" s="6">
        <f t="shared" si="37"/>
        <v>3.7910333375910075E-4</v>
      </c>
      <c r="F404" s="7">
        <f t="shared" si="38"/>
        <v>0.52591237705964955</v>
      </c>
      <c r="G404" s="6">
        <f t="shared" si="39"/>
        <v>3.7132600607558345E-4</v>
      </c>
      <c r="H404" s="7">
        <f t="shared" si="40"/>
        <v>0.32549675067047501</v>
      </c>
      <c r="I404">
        <f t="shared" si="41"/>
        <v>1.4555731552043372E-4</v>
      </c>
      <c r="J404" s="2"/>
      <c r="K404" s="2"/>
      <c r="L404" s="2"/>
      <c r="M404" s="2"/>
      <c r="N404" s="2"/>
      <c r="O404" s="2"/>
    </row>
    <row r="405" spans="1:15">
      <c r="A405" s="3" t="s">
        <v>452</v>
      </c>
      <c r="B405">
        <v>8.2799999999999994</v>
      </c>
      <c r="C405" s="4">
        <v>751</v>
      </c>
      <c r="D405">
        <f t="shared" si="36"/>
        <v>90.700483091787447</v>
      </c>
      <c r="E405" s="6">
        <f t="shared" si="37"/>
        <v>7.6740324434793712E-4</v>
      </c>
      <c r="F405" s="7">
        <f t="shared" si="38"/>
        <v>0.52667978030399754</v>
      </c>
      <c r="G405" s="6">
        <f t="shared" si="39"/>
        <v>7.5173088760533758E-4</v>
      </c>
      <c r="H405" s="7">
        <f t="shared" si="40"/>
        <v>0.32624848155808034</v>
      </c>
      <c r="I405">
        <f t="shared" si="41"/>
        <v>7.1164054036093605E-5</v>
      </c>
      <c r="J405" s="4"/>
      <c r="K405" s="2"/>
      <c r="L405" s="2"/>
      <c r="M405" s="2"/>
      <c r="N405" s="2"/>
      <c r="O405" s="2"/>
    </row>
    <row r="406" spans="1:15">
      <c r="A406" s="3" t="s">
        <v>959</v>
      </c>
      <c r="B406">
        <v>4.04</v>
      </c>
      <c r="C406" s="4">
        <v>366</v>
      </c>
      <c r="D406">
        <f t="shared" si="36"/>
        <v>90.594059405940598</v>
      </c>
      <c r="E406" s="6">
        <f t="shared" si="37"/>
        <v>3.7399412440924766E-4</v>
      </c>
      <c r="F406" s="7">
        <f t="shared" si="38"/>
        <v>0.52705377442840673</v>
      </c>
      <c r="G406" s="6">
        <f t="shared" si="39"/>
        <v>3.6678656834849806E-4</v>
      </c>
      <c r="H406" s="7">
        <f t="shared" si="40"/>
        <v>0.32661526812642883</v>
      </c>
      <c r="I406">
        <f t="shared" si="41"/>
        <v>3.0694474892872803E-4</v>
      </c>
      <c r="J406" s="2"/>
      <c r="K406" s="4"/>
      <c r="L406" s="4"/>
      <c r="M406" s="4"/>
      <c r="N406" s="4"/>
      <c r="O406" s="4"/>
    </row>
    <row r="407" spans="1:15">
      <c r="A407" s="3" t="s">
        <v>47</v>
      </c>
      <c r="B407">
        <v>17.399999999999999</v>
      </c>
      <c r="C407" s="4">
        <v>1575</v>
      </c>
      <c r="D407">
        <f t="shared" si="36"/>
        <v>90.517241379310349</v>
      </c>
      <c r="E407" s="6">
        <f t="shared" si="37"/>
        <v>1.6094009452037297E-3</v>
      </c>
      <c r="F407" s="7">
        <f t="shared" si="38"/>
        <v>0.52866317537361041</v>
      </c>
      <c r="G407" s="6">
        <f t="shared" si="39"/>
        <v>1.5797243290257095E-3</v>
      </c>
      <c r="H407" s="7">
        <f t="shared" si="40"/>
        <v>0.32819499245545453</v>
      </c>
      <c r="I407">
        <f t="shared" si="41"/>
        <v>1.0144729634256611E-4</v>
      </c>
      <c r="J407" s="2"/>
      <c r="K407" s="2"/>
      <c r="L407" s="2"/>
      <c r="M407" s="2"/>
      <c r="N407" s="2"/>
      <c r="O407" s="2"/>
    </row>
    <row r="408" spans="1:15">
      <c r="A408" s="3" t="s">
        <v>739</v>
      </c>
      <c r="B408">
        <v>5.74</v>
      </c>
      <c r="C408" s="4">
        <v>519</v>
      </c>
      <c r="D408">
        <f t="shared" si="36"/>
        <v>90.418118466898946</v>
      </c>
      <c r="E408" s="6">
        <f t="shared" si="37"/>
        <v>5.3033593051475287E-4</v>
      </c>
      <c r="F408" s="7">
        <f t="shared" si="38"/>
        <v>0.52919351130412517</v>
      </c>
      <c r="G408" s="6">
        <f t="shared" si="39"/>
        <v>5.2112745106940072E-4</v>
      </c>
      <c r="H408" s="7">
        <f t="shared" si="40"/>
        <v>0.32871611990652394</v>
      </c>
      <c r="I408">
        <f t="shared" si="41"/>
        <v>6.8080784901086711E-5</v>
      </c>
      <c r="J408" s="2"/>
      <c r="K408" s="2"/>
      <c r="L408" s="2"/>
      <c r="M408" s="2"/>
      <c r="N408" s="2"/>
      <c r="O408" s="2"/>
    </row>
    <row r="409" spans="1:15">
      <c r="A409" s="3" t="s">
        <v>833</v>
      </c>
      <c r="B409">
        <v>3.85</v>
      </c>
      <c r="C409" s="4">
        <v>348</v>
      </c>
      <c r="D409">
        <f t="shared" si="36"/>
        <v>90.389610389610382</v>
      </c>
      <c r="E409" s="6">
        <f t="shared" si="37"/>
        <v>3.5560097074977649E-4</v>
      </c>
      <c r="F409" s="7">
        <f t="shared" si="38"/>
        <v>0.529549112274875</v>
      </c>
      <c r="G409" s="6">
        <f t="shared" si="39"/>
        <v>3.4953670498557367E-4</v>
      </c>
      <c r="H409" s="7">
        <f t="shared" si="40"/>
        <v>0.32906565661150949</v>
      </c>
      <c r="I409">
        <f t="shared" si="41"/>
        <v>9.6872746363274587E-5</v>
      </c>
      <c r="J409" s="2"/>
      <c r="K409" s="4"/>
      <c r="L409" s="4"/>
      <c r="M409" s="4"/>
      <c r="N409" s="4"/>
      <c r="O409" s="4"/>
    </row>
    <row r="410" spans="1:15">
      <c r="A410" s="3" t="s">
        <v>38</v>
      </c>
      <c r="B410">
        <v>5.47</v>
      </c>
      <c r="C410" s="4">
        <v>494</v>
      </c>
      <c r="D410">
        <f t="shared" si="36"/>
        <v>90.310786106032907</v>
      </c>
      <c r="E410" s="6">
        <f t="shared" si="37"/>
        <v>5.0478988376548729E-4</v>
      </c>
      <c r="F410" s="7">
        <f t="shared" si="38"/>
        <v>0.53005390215864046</v>
      </c>
      <c r="G410" s="6">
        <f t="shared" si="39"/>
        <v>4.9661448734313973E-4</v>
      </c>
      <c r="H410" s="7">
        <f t="shared" si="40"/>
        <v>0.32956227109885261</v>
      </c>
      <c r="I410">
        <f t="shared" si="41"/>
        <v>2.7862932811847929E-4</v>
      </c>
      <c r="J410" s="2"/>
      <c r="K410" s="4"/>
      <c r="L410" s="4"/>
      <c r="M410" s="4"/>
      <c r="N410" s="4"/>
      <c r="O410" s="4"/>
    </row>
    <row r="411" spans="1:15">
      <c r="A411" s="3" t="s">
        <v>429</v>
      </c>
      <c r="B411">
        <v>15.72</v>
      </c>
      <c r="C411" s="4">
        <v>1419</v>
      </c>
      <c r="D411">
        <f t="shared" si="36"/>
        <v>90.267175572519079</v>
      </c>
      <c r="E411" s="6">
        <f t="shared" si="37"/>
        <v>1.4499936134883128E-3</v>
      </c>
      <c r="F411" s="7">
        <f t="shared" si="38"/>
        <v>0.53150389577212875</v>
      </c>
      <c r="G411" s="6">
        <f t="shared" si="39"/>
        <v>1.4271992213956411E-3</v>
      </c>
      <c r="H411" s="7">
        <f t="shared" si="40"/>
        <v>0.33098947032024822</v>
      </c>
      <c r="I411">
        <f t="shared" si="41"/>
        <v>1.5445730848490102E-4</v>
      </c>
      <c r="J411" s="2"/>
      <c r="K411" s="2"/>
      <c r="L411" s="2"/>
      <c r="M411" s="2"/>
      <c r="N411" s="2"/>
      <c r="O411" s="2"/>
    </row>
    <row r="412" spans="1:15">
      <c r="A412" s="3" t="s">
        <v>276</v>
      </c>
      <c r="B412">
        <v>8.7100000000000009</v>
      </c>
      <c r="C412" s="4">
        <v>786</v>
      </c>
      <c r="D412">
        <f t="shared" si="36"/>
        <v>90.241102181400677</v>
      </c>
      <c r="E412" s="6">
        <f t="shared" si="37"/>
        <v>8.0316770979690889E-4</v>
      </c>
      <c r="F412" s="7">
        <f t="shared" si="38"/>
        <v>0.53230706348192569</v>
      </c>
      <c r="G412" s="6">
        <f t="shared" si="39"/>
        <v>7.9077005205827197E-4</v>
      </c>
      <c r="H412" s="7">
        <f t="shared" si="40"/>
        <v>0.33178024037230652</v>
      </c>
      <c r="I412">
        <f t="shared" si="41"/>
        <v>1.2465496339172932E-4</v>
      </c>
      <c r="J412" s="2"/>
      <c r="K412" s="2"/>
      <c r="L412" s="2"/>
      <c r="M412" s="2"/>
      <c r="N412" s="2"/>
      <c r="O412" s="2"/>
    </row>
    <row r="413" spans="1:15">
      <c r="A413" s="3" t="s">
        <v>19</v>
      </c>
      <c r="B413">
        <v>7.02</v>
      </c>
      <c r="C413" s="4">
        <v>633</v>
      </c>
      <c r="D413">
        <f t="shared" si="36"/>
        <v>90.17094017094017</v>
      </c>
      <c r="E413" s="6">
        <f t="shared" si="37"/>
        <v>6.4682590369140379E-4</v>
      </c>
      <c r="F413" s="7">
        <f t="shared" si="38"/>
        <v>0.53295388938561705</v>
      </c>
      <c r="G413" s="6">
        <f t="shared" si="39"/>
        <v>6.3733705688278621E-4</v>
      </c>
      <c r="H413" s="7">
        <f t="shared" si="40"/>
        <v>0.33241757742918931</v>
      </c>
      <c r="I413">
        <f t="shared" si="41"/>
        <v>3.5630363883321081E-5</v>
      </c>
      <c r="J413" s="2"/>
      <c r="K413" s="2"/>
      <c r="L413" s="2"/>
      <c r="M413" s="2"/>
      <c r="N413" s="2"/>
      <c r="O413" s="2"/>
    </row>
    <row r="414" spans="1:15">
      <c r="A414" s="3" t="s">
        <v>449</v>
      </c>
      <c r="B414">
        <v>2</v>
      </c>
      <c r="C414" s="4">
        <v>180</v>
      </c>
      <c r="D414">
        <f t="shared" si="36"/>
        <v>90</v>
      </c>
      <c r="E414" s="6">
        <f t="shared" si="37"/>
        <v>1.8393153659471197E-4</v>
      </c>
      <c r="F414" s="7">
        <f t="shared" si="38"/>
        <v>0.53313782092221174</v>
      </c>
      <c r="G414" s="6">
        <f t="shared" si="39"/>
        <v>1.815775090834149E-4</v>
      </c>
      <c r="H414" s="7">
        <f t="shared" si="40"/>
        <v>0.33259915493827275</v>
      </c>
      <c r="I414">
        <f t="shared" si="41"/>
        <v>7.0828231431091515E-5</v>
      </c>
      <c r="J414" s="2"/>
      <c r="K414" s="4"/>
      <c r="L414" s="4"/>
      <c r="M414" s="4"/>
      <c r="N414" s="4"/>
      <c r="O414" s="4"/>
    </row>
    <row r="415" spans="1:15">
      <c r="A415" s="3" t="s">
        <v>688</v>
      </c>
      <c r="B415">
        <v>3.97</v>
      </c>
      <c r="C415" s="4">
        <v>357</v>
      </c>
      <c r="D415">
        <f t="shared" si="36"/>
        <v>89.924433249370267</v>
      </c>
      <c r="E415" s="6">
        <f t="shared" si="37"/>
        <v>3.6479754757951204E-4</v>
      </c>
      <c r="F415" s="7">
        <f t="shared" si="38"/>
        <v>0.5335026184697913</v>
      </c>
      <c r="G415" s="6">
        <f t="shared" si="39"/>
        <v>3.6043135553057859E-4</v>
      </c>
      <c r="H415" s="7">
        <f t="shared" si="40"/>
        <v>0.33295958629380334</v>
      </c>
      <c r="I415">
        <f t="shared" si="41"/>
        <v>4.6156841757244438E-4</v>
      </c>
      <c r="J415" s="2"/>
      <c r="K415" s="2"/>
      <c r="L415" s="2"/>
      <c r="M415" s="2"/>
      <c r="N415" s="2"/>
      <c r="O415" s="2"/>
    </row>
    <row r="416" spans="1:15">
      <c r="A416" s="3" t="s">
        <v>744</v>
      </c>
      <c r="B416">
        <v>25.84</v>
      </c>
      <c r="C416" s="4">
        <v>2322</v>
      </c>
      <c r="D416">
        <f t="shared" si="36"/>
        <v>89.860681114551085</v>
      </c>
      <c r="E416" s="6">
        <f t="shared" si="37"/>
        <v>2.3727168220717843E-3</v>
      </c>
      <c r="F416" s="7">
        <f t="shared" si="38"/>
        <v>0.53587533529186304</v>
      </c>
      <c r="G416" s="6">
        <f t="shared" si="39"/>
        <v>2.3459814173577205E-3</v>
      </c>
      <c r="H416" s="7">
        <f t="shared" si="40"/>
        <v>0.33530556771116105</v>
      </c>
      <c r="I416">
        <f t="shared" si="41"/>
        <v>4.8874299447720926E-5</v>
      </c>
      <c r="J416" s="2"/>
      <c r="K416" s="2"/>
      <c r="L416" s="2"/>
      <c r="M416" s="2"/>
      <c r="N416" s="2"/>
      <c r="O416" s="2"/>
    </row>
    <row r="417" spans="1:15">
      <c r="A417" s="3" t="s">
        <v>28</v>
      </c>
      <c r="B417">
        <v>2.73</v>
      </c>
      <c r="C417" s="4">
        <v>245</v>
      </c>
      <c r="D417">
        <f t="shared" si="36"/>
        <v>89.743589743589737</v>
      </c>
      <c r="E417" s="6">
        <f t="shared" si="37"/>
        <v>2.5035125814280238E-4</v>
      </c>
      <c r="F417" s="7">
        <f t="shared" si="38"/>
        <v>0.53612568655000581</v>
      </c>
      <c r="G417" s="6">
        <f t="shared" si="39"/>
        <v>2.4785329989886131E-4</v>
      </c>
      <c r="H417" s="7">
        <f t="shared" si="40"/>
        <v>0.33555342101105989</v>
      </c>
      <c r="I417">
        <f t="shared" si="41"/>
        <v>9.9242355817819039E-5</v>
      </c>
      <c r="J417" s="2"/>
      <c r="K417" s="2"/>
      <c r="L417" s="2"/>
      <c r="M417" s="2"/>
      <c r="N417" s="2"/>
      <c r="O417" s="2"/>
    </row>
    <row r="418" spans="1:15">
      <c r="A418" s="3" t="s">
        <v>628</v>
      </c>
      <c r="B418">
        <v>5.54</v>
      </c>
      <c r="C418" s="4">
        <v>497</v>
      </c>
      <c r="D418">
        <f t="shared" si="36"/>
        <v>89.711191335740068</v>
      </c>
      <c r="E418" s="6">
        <f t="shared" si="37"/>
        <v>5.0785540937539912E-4</v>
      </c>
      <c r="F418" s="7">
        <f t="shared" si="38"/>
        <v>0.53663354195938118</v>
      </c>
      <c r="G418" s="6">
        <f t="shared" si="39"/>
        <v>5.0296970016105926E-4</v>
      </c>
      <c r="H418" s="7">
        <f t="shared" si="40"/>
        <v>0.33605639071122095</v>
      </c>
      <c r="I418">
        <f t="shared" si="41"/>
        <v>4.3098452707029944E-5</v>
      </c>
      <c r="J418" s="2"/>
      <c r="K418" s="4"/>
      <c r="L418" s="4"/>
      <c r="M418" s="4"/>
      <c r="N418" s="4"/>
      <c r="O418" s="4"/>
    </row>
    <row r="419" spans="1:15">
      <c r="A419" s="3" t="s">
        <v>294</v>
      </c>
      <c r="B419">
        <v>2.4</v>
      </c>
      <c r="C419" s="4">
        <v>215</v>
      </c>
      <c r="D419">
        <f t="shared" si="36"/>
        <v>89.583333333333343</v>
      </c>
      <c r="E419" s="6">
        <f t="shared" si="37"/>
        <v>2.1969600204368374E-4</v>
      </c>
      <c r="F419" s="7">
        <f t="shared" si="38"/>
        <v>0.53685323796142481</v>
      </c>
      <c r="G419" s="6">
        <f t="shared" si="39"/>
        <v>2.1789301090009786E-4</v>
      </c>
      <c r="H419" s="7">
        <f t="shared" si="40"/>
        <v>0.33627428372212104</v>
      </c>
      <c r="I419">
        <f t="shared" si="41"/>
        <v>2.1698614848253417E-4</v>
      </c>
      <c r="J419" s="2"/>
      <c r="K419" s="2"/>
      <c r="L419" s="2"/>
      <c r="M419" s="2"/>
      <c r="N419" s="2"/>
      <c r="O419" s="2"/>
    </row>
    <row r="420" spans="1:15">
      <c r="A420" s="3" t="s">
        <v>962</v>
      </c>
      <c r="B420">
        <v>12.08</v>
      </c>
      <c r="C420" s="4">
        <v>1082</v>
      </c>
      <c r="D420">
        <f t="shared" si="36"/>
        <v>89.569536423841058</v>
      </c>
      <c r="E420" s="6">
        <f t="shared" si="37"/>
        <v>1.105632903308213E-3</v>
      </c>
      <c r="F420" s="7">
        <f t="shared" si="38"/>
        <v>0.53795887086473304</v>
      </c>
      <c r="G420" s="6">
        <f t="shared" si="39"/>
        <v>1.0967281548638259E-3</v>
      </c>
      <c r="H420" s="7">
        <f t="shared" si="40"/>
        <v>0.33737101187698487</v>
      </c>
      <c r="I420">
        <f t="shared" si="41"/>
        <v>1.1191221422249265E-4</v>
      </c>
      <c r="J420" s="2"/>
      <c r="K420" s="2"/>
      <c r="L420" s="2"/>
      <c r="M420" s="2"/>
      <c r="N420" s="2"/>
      <c r="O420" s="2"/>
    </row>
    <row r="421" spans="1:15">
      <c r="A421" s="3" t="s">
        <v>1033</v>
      </c>
      <c r="B421">
        <v>6.23</v>
      </c>
      <c r="C421" s="4">
        <v>558</v>
      </c>
      <c r="D421">
        <f t="shared" si="36"/>
        <v>89.56661316211877</v>
      </c>
      <c r="E421" s="6">
        <f t="shared" si="37"/>
        <v>5.7018776344360715E-4</v>
      </c>
      <c r="F421" s="7">
        <f t="shared" si="38"/>
        <v>0.53852905862817668</v>
      </c>
      <c r="G421" s="6">
        <f t="shared" si="39"/>
        <v>5.656139407948374E-4</v>
      </c>
      <c r="H421" s="7">
        <f t="shared" si="40"/>
        <v>0.33793662581777972</v>
      </c>
      <c r="I421">
        <f t="shared" si="41"/>
        <v>4.815531466884071E-5</v>
      </c>
      <c r="J421" s="2"/>
      <c r="K421" s="2"/>
      <c r="L421" s="2"/>
      <c r="M421" s="2"/>
      <c r="N421" s="2"/>
      <c r="O421" s="2"/>
    </row>
    <row r="422" spans="1:15">
      <c r="A422" s="3" t="s">
        <v>320</v>
      </c>
      <c r="B422">
        <v>2.68</v>
      </c>
      <c r="C422" s="4">
        <v>240</v>
      </c>
      <c r="D422">
        <f t="shared" si="36"/>
        <v>89.552238805970148</v>
      </c>
      <c r="E422" s="6">
        <f t="shared" si="37"/>
        <v>2.4524204879294929E-4</v>
      </c>
      <c r="F422" s="7">
        <f t="shared" si="38"/>
        <v>0.53877430067696963</v>
      </c>
      <c r="G422" s="6">
        <f t="shared" si="39"/>
        <v>2.4331386217177597E-4</v>
      </c>
      <c r="H422" s="7">
        <f t="shared" si="40"/>
        <v>0.33817993967995152</v>
      </c>
      <c r="I422">
        <f t="shared" si="41"/>
        <v>5.8269196304416848E-5</v>
      </c>
      <c r="J422" s="2"/>
      <c r="K422" s="4"/>
      <c r="L422" s="4"/>
      <c r="M422" s="4"/>
      <c r="N422" s="4"/>
      <c r="O422" s="4"/>
    </row>
    <row r="423" spans="1:15">
      <c r="A423" s="3" t="s">
        <v>900</v>
      </c>
      <c r="B423">
        <v>3.24</v>
      </c>
      <c r="C423" s="4">
        <v>290</v>
      </c>
      <c r="D423">
        <f t="shared" si="36"/>
        <v>89.506172839506164</v>
      </c>
      <c r="E423" s="6">
        <f t="shared" si="37"/>
        <v>2.963341422914804E-4</v>
      </c>
      <c r="F423" s="7">
        <f t="shared" si="38"/>
        <v>0.5390706348192611</v>
      </c>
      <c r="G423" s="6">
        <f t="shared" si="39"/>
        <v>2.9415556471513212E-4</v>
      </c>
      <c r="H423" s="7">
        <f t="shared" si="40"/>
        <v>0.33847409524466665</v>
      </c>
      <c r="I423">
        <f t="shared" si="41"/>
        <v>1.2412720809487632E-4</v>
      </c>
      <c r="J423" s="2"/>
      <c r="K423" s="2"/>
      <c r="L423" s="2"/>
      <c r="M423" s="2"/>
      <c r="N423" s="2"/>
      <c r="O423" s="2"/>
    </row>
    <row r="424" spans="1:15">
      <c r="A424" s="3" t="s">
        <v>649</v>
      </c>
      <c r="B424">
        <v>6.84</v>
      </c>
      <c r="C424" s="4">
        <v>609</v>
      </c>
      <c r="D424">
        <f t="shared" si="36"/>
        <v>89.035087719298247</v>
      </c>
      <c r="E424" s="6">
        <f t="shared" si="37"/>
        <v>6.2230169881210878E-4</v>
      </c>
      <c r="F424" s="7">
        <f t="shared" si="38"/>
        <v>0.53969293651807315</v>
      </c>
      <c r="G424" s="6">
        <f t="shared" si="39"/>
        <v>6.2099508106527889E-4</v>
      </c>
      <c r="H424" s="7">
        <f t="shared" si="40"/>
        <v>0.33909509032573193</v>
      </c>
      <c r="I424">
        <f t="shared" si="41"/>
        <v>5.95351466265992E-5</v>
      </c>
      <c r="J424" s="2"/>
      <c r="K424" s="2"/>
      <c r="L424" s="2"/>
      <c r="M424" s="2"/>
      <c r="N424" s="2"/>
      <c r="O424" s="2"/>
    </row>
    <row r="425" spans="1:15">
      <c r="A425" s="3" t="s">
        <v>512</v>
      </c>
      <c r="B425">
        <v>3.28</v>
      </c>
      <c r="C425" s="4">
        <v>292</v>
      </c>
      <c r="D425">
        <f t="shared" si="36"/>
        <v>89.024390243902445</v>
      </c>
      <c r="E425" s="6">
        <f t="shared" si="37"/>
        <v>2.9837782603142166E-4</v>
      </c>
      <c r="F425" s="7">
        <f t="shared" si="38"/>
        <v>0.53999131434410452</v>
      </c>
      <c r="G425" s="6">
        <f t="shared" si="39"/>
        <v>2.9778711489680039E-4</v>
      </c>
      <c r="H425" s="7">
        <f t="shared" si="40"/>
        <v>0.33939287744062874</v>
      </c>
      <c r="I425">
        <f t="shared" si="41"/>
        <v>8.723456765066806E-5</v>
      </c>
      <c r="J425" s="2"/>
      <c r="K425" s="2"/>
      <c r="L425" s="2"/>
      <c r="M425" s="2"/>
      <c r="N425" s="2"/>
      <c r="O425" s="2"/>
    </row>
    <row r="426" spans="1:15">
      <c r="A426" s="3" t="s">
        <v>695</v>
      </c>
      <c r="B426">
        <v>4.8</v>
      </c>
      <c r="C426" s="4">
        <v>427</v>
      </c>
      <c r="D426">
        <f t="shared" si="36"/>
        <v>88.958333333333343</v>
      </c>
      <c r="E426" s="6">
        <f t="shared" si="37"/>
        <v>4.3632647847745564E-4</v>
      </c>
      <c r="F426" s="7">
        <f t="shared" si="38"/>
        <v>0.54042764082258199</v>
      </c>
      <c r="G426" s="6">
        <f t="shared" si="39"/>
        <v>4.3578602180019573E-4</v>
      </c>
      <c r="H426" s="7">
        <f t="shared" si="40"/>
        <v>0.33982866346242896</v>
      </c>
      <c r="I426">
        <f t="shared" si="41"/>
        <v>1.676310687138971E-4</v>
      </c>
      <c r="J426" s="2"/>
      <c r="K426" s="4"/>
      <c r="L426" s="4"/>
      <c r="M426" s="4"/>
      <c r="N426" s="4"/>
      <c r="O426" s="4"/>
    </row>
    <row r="427" spans="1:15">
      <c r="A427" s="3" t="s">
        <v>1006</v>
      </c>
      <c r="B427">
        <v>9.2200000000000006</v>
      </c>
      <c r="C427" s="4">
        <v>820</v>
      </c>
      <c r="D427">
        <f t="shared" si="36"/>
        <v>88.937093275488067</v>
      </c>
      <c r="E427" s="6">
        <f t="shared" si="37"/>
        <v>8.3791033337591008E-4</v>
      </c>
      <c r="F427" s="7">
        <f t="shared" si="38"/>
        <v>0.54126555115595787</v>
      </c>
      <c r="G427" s="6">
        <f t="shared" si="39"/>
        <v>8.3707231687454268E-4</v>
      </c>
      <c r="H427" s="7">
        <f t="shared" si="40"/>
        <v>0.34066573577930348</v>
      </c>
      <c r="I427">
        <f t="shared" si="41"/>
        <v>8.6804575224697089E-5</v>
      </c>
      <c r="J427" s="2"/>
      <c r="K427" s="2"/>
      <c r="L427" s="2"/>
      <c r="M427" s="2"/>
      <c r="N427" s="2"/>
      <c r="O427" s="2"/>
    </row>
    <row r="428" spans="1:15">
      <c r="A428" s="3" t="s">
        <v>43</v>
      </c>
      <c r="B428">
        <v>4.7699999999999996</v>
      </c>
      <c r="C428" s="4">
        <v>424</v>
      </c>
      <c r="D428">
        <f t="shared" si="36"/>
        <v>88.8888888888889</v>
      </c>
      <c r="E428" s="6">
        <f t="shared" si="37"/>
        <v>4.3326095286754375E-4</v>
      </c>
      <c r="F428" s="7">
        <f t="shared" si="38"/>
        <v>0.54169881210882542</v>
      </c>
      <c r="G428" s="6">
        <f t="shared" si="39"/>
        <v>4.3306235916394447E-4</v>
      </c>
      <c r="H428" s="7">
        <f t="shared" si="40"/>
        <v>0.34109879813846744</v>
      </c>
      <c r="I428">
        <f t="shared" si="41"/>
        <v>1.5338227407621363E-4</v>
      </c>
      <c r="J428" s="2"/>
      <c r="K428" s="2"/>
      <c r="L428" s="2"/>
      <c r="M428" s="2"/>
      <c r="N428" s="2"/>
      <c r="O428" s="2"/>
    </row>
    <row r="429" spans="1:15">
      <c r="A429" s="3" t="s">
        <v>331</v>
      </c>
      <c r="B429">
        <v>8.42</v>
      </c>
      <c r="C429" s="4">
        <v>748</v>
      </c>
      <c r="D429">
        <f t="shared" si="36"/>
        <v>88.836104513064129</v>
      </c>
      <c r="E429" s="6">
        <f t="shared" si="37"/>
        <v>7.6433771873802528E-4</v>
      </c>
      <c r="F429" s="7">
        <f t="shared" si="38"/>
        <v>0.5424631498275635</v>
      </c>
      <c r="G429" s="6">
        <f t="shared" si="39"/>
        <v>7.6444131324117674E-4</v>
      </c>
      <c r="H429" s="7">
        <f t="shared" si="40"/>
        <v>0.3418632394517086</v>
      </c>
      <c r="I429">
        <f t="shared" si="41"/>
        <v>1.940414049243222E-4</v>
      </c>
      <c r="J429" s="2"/>
      <c r="K429" s="2"/>
      <c r="L429" s="2"/>
      <c r="M429" s="2"/>
      <c r="N429" s="2"/>
      <c r="O429" s="2"/>
    </row>
    <row r="430" spans="1:15">
      <c r="A430" s="3" t="s">
        <v>766</v>
      </c>
      <c r="B430">
        <v>10.65</v>
      </c>
      <c r="C430" s="4">
        <v>946</v>
      </c>
      <c r="D430">
        <f t="shared" si="36"/>
        <v>88.826291079812208</v>
      </c>
      <c r="E430" s="6">
        <f t="shared" si="37"/>
        <v>9.6666240899220845E-4</v>
      </c>
      <c r="F430" s="7">
        <f t="shared" si="38"/>
        <v>0.54342981223655573</v>
      </c>
      <c r="G430" s="6">
        <f t="shared" si="39"/>
        <v>9.6690023586918435E-4</v>
      </c>
      <c r="H430" s="7">
        <f t="shared" si="40"/>
        <v>0.34283013968757781</v>
      </c>
      <c r="I430">
        <f t="shared" si="41"/>
        <v>6.1871933435736493E-5</v>
      </c>
      <c r="J430" s="4"/>
      <c r="K430" s="2"/>
      <c r="L430" s="2"/>
      <c r="M430" s="2"/>
      <c r="N430" s="2"/>
      <c r="O430" s="2"/>
    </row>
    <row r="431" spans="1:15">
      <c r="A431" s="3" t="s">
        <v>668</v>
      </c>
      <c r="B431">
        <v>3.37</v>
      </c>
      <c r="C431" s="4">
        <v>298</v>
      </c>
      <c r="D431">
        <f t="shared" si="36"/>
        <v>88.427299703264097</v>
      </c>
      <c r="E431" s="6">
        <f t="shared" si="37"/>
        <v>3.0450887725124538E-4</v>
      </c>
      <c r="F431" s="7">
        <f t="shared" si="38"/>
        <v>0.54373432111380693</v>
      </c>
      <c r="G431" s="6">
        <f t="shared" si="39"/>
        <v>3.0595810280555411E-4</v>
      </c>
      <c r="H431" s="7">
        <f t="shared" si="40"/>
        <v>0.34313609779038334</v>
      </c>
      <c r="I431">
        <f t="shared" si="41"/>
        <v>1.3349224079725608E-4</v>
      </c>
      <c r="J431" s="4"/>
      <c r="K431" s="2"/>
      <c r="L431" s="2"/>
      <c r="M431" s="2"/>
      <c r="N431" s="2"/>
      <c r="O431" s="2"/>
    </row>
    <row r="432" spans="1:15">
      <c r="A432" s="3" t="s">
        <v>228</v>
      </c>
      <c r="B432">
        <v>7.25</v>
      </c>
      <c r="C432" s="4">
        <v>640</v>
      </c>
      <c r="D432">
        <f t="shared" si="36"/>
        <v>88.275862068965523</v>
      </c>
      <c r="E432" s="6">
        <f t="shared" si="37"/>
        <v>6.5397879678119814E-4</v>
      </c>
      <c r="F432" s="7">
        <f t="shared" si="38"/>
        <v>0.54438829991058812</v>
      </c>
      <c r="G432" s="6">
        <f t="shared" si="39"/>
        <v>6.5821847042737904E-4</v>
      </c>
      <c r="H432" s="7">
        <f t="shared" si="40"/>
        <v>0.3437943162608107</v>
      </c>
      <c r="I432">
        <f t="shared" si="41"/>
        <v>3.3248290080203913E-4</v>
      </c>
      <c r="J432" s="2"/>
      <c r="K432" s="2"/>
      <c r="L432" s="2"/>
      <c r="M432" s="2"/>
      <c r="N432" s="2"/>
      <c r="O432" s="2"/>
    </row>
    <row r="433" spans="1:15">
      <c r="A433" s="3" t="s">
        <v>740</v>
      </c>
      <c r="B433">
        <v>18.05</v>
      </c>
      <c r="C433" s="4">
        <v>1593</v>
      </c>
      <c r="D433">
        <f t="shared" si="36"/>
        <v>88.254847645429365</v>
      </c>
      <c r="E433" s="6">
        <f t="shared" si="37"/>
        <v>1.6277940988632009E-3</v>
      </c>
      <c r="F433" s="7">
        <f t="shared" si="38"/>
        <v>0.54601609400945128</v>
      </c>
      <c r="G433" s="6">
        <f t="shared" si="39"/>
        <v>1.6387370194778195E-3</v>
      </c>
      <c r="H433" s="7">
        <f t="shared" si="40"/>
        <v>0.3454330532802885</v>
      </c>
      <c r="I433">
        <f t="shared" si="41"/>
        <v>2.1642652145076324E-5</v>
      </c>
      <c r="J433" s="2"/>
      <c r="K433" s="2"/>
      <c r="L433" s="2"/>
      <c r="M433" s="2"/>
      <c r="N433" s="2"/>
      <c r="O433" s="2"/>
    </row>
    <row r="434" spans="1:15">
      <c r="A434" s="3" t="s">
        <v>451</v>
      </c>
      <c r="B434">
        <v>1.17</v>
      </c>
      <c r="C434" s="4">
        <v>103</v>
      </c>
      <c r="D434">
        <f t="shared" si="36"/>
        <v>88.034188034188034</v>
      </c>
      <c r="E434" s="6">
        <f t="shared" si="37"/>
        <v>1.0524971260697407E-4</v>
      </c>
      <c r="F434" s="7">
        <f t="shared" si="38"/>
        <v>0.54612134372205823</v>
      </c>
      <c r="G434" s="6">
        <f t="shared" si="39"/>
        <v>1.062228428137977E-4</v>
      </c>
      <c r="H434" s="7">
        <f t="shared" si="40"/>
        <v>0.34553927612310231</v>
      </c>
      <c r="I434">
        <f t="shared" si="41"/>
        <v>8.3009830256330908E-5</v>
      </c>
      <c r="J434" s="2"/>
      <c r="K434" s="2"/>
      <c r="L434" s="2"/>
      <c r="M434" s="2"/>
      <c r="N434" s="2"/>
      <c r="O434" s="2"/>
    </row>
    <row r="435" spans="1:15">
      <c r="A435" s="3" t="s">
        <v>671</v>
      </c>
      <c r="B435">
        <v>4.4800000000000004</v>
      </c>
      <c r="C435" s="4">
        <v>394</v>
      </c>
      <c r="D435">
        <f t="shared" si="36"/>
        <v>87.946428571428569</v>
      </c>
      <c r="E435" s="6">
        <f t="shared" si="37"/>
        <v>4.0260569676842507E-4</v>
      </c>
      <c r="F435" s="7">
        <f t="shared" si="38"/>
        <v>0.54652394941882665</v>
      </c>
      <c r="G435" s="6">
        <f t="shared" si="39"/>
        <v>4.0673362034684941E-4</v>
      </c>
      <c r="H435" s="7">
        <f t="shared" si="40"/>
        <v>0.34594600974344913</v>
      </c>
      <c r="I435">
        <f t="shared" si="41"/>
        <v>5.374854392911077E-4</v>
      </c>
      <c r="J435" s="2"/>
      <c r="K435" s="2"/>
      <c r="L435" s="2"/>
      <c r="M435" s="2"/>
      <c r="N435" s="2"/>
      <c r="O435" s="2"/>
    </row>
    <row r="436" spans="1:15">
      <c r="A436" s="3" t="s">
        <v>147</v>
      </c>
      <c r="B436">
        <v>28.9</v>
      </c>
      <c r="C436" s="4">
        <v>2536</v>
      </c>
      <c r="D436">
        <f t="shared" si="36"/>
        <v>87.750865051903119</v>
      </c>
      <c r="E436" s="6">
        <f t="shared" si="37"/>
        <v>2.5913909822454975E-3</v>
      </c>
      <c r="F436" s="7">
        <f t="shared" si="38"/>
        <v>0.54911534040107213</v>
      </c>
      <c r="G436" s="6">
        <f t="shared" si="39"/>
        <v>2.6237950062553451E-3</v>
      </c>
      <c r="H436" s="7">
        <f t="shared" si="40"/>
        <v>0.3485698047497045</v>
      </c>
      <c r="I436">
        <f t="shared" si="41"/>
        <v>1.2593534714283594E-4</v>
      </c>
      <c r="J436" s="2"/>
      <c r="K436" s="2"/>
      <c r="L436" s="2"/>
      <c r="M436" s="2"/>
      <c r="N436" s="2"/>
      <c r="O436" s="2"/>
    </row>
    <row r="437" spans="1:15">
      <c r="A437" s="3" t="s">
        <v>314</v>
      </c>
      <c r="B437">
        <v>6.77</v>
      </c>
      <c r="C437" s="4">
        <v>594</v>
      </c>
      <c r="D437">
        <f t="shared" si="36"/>
        <v>87.740029542097489</v>
      </c>
      <c r="E437" s="6">
        <f t="shared" si="37"/>
        <v>6.069740707625495E-4</v>
      </c>
      <c r="F437" s="7">
        <f t="shared" si="38"/>
        <v>0.54972231447183473</v>
      </c>
      <c r="G437" s="6">
        <f t="shared" si="39"/>
        <v>6.1463986824735937E-4</v>
      </c>
      <c r="H437" s="7">
        <f t="shared" si="40"/>
        <v>0.34918444461795184</v>
      </c>
      <c r="I437">
        <f t="shared" si="41"/>
        <v>1.8303025161481301E-4</v>
      </c>
      <c r="J437" s="2"/>
      <c r="K437" s="2"/>
      <c r="L437" s="2"/>
      <c r="M437" s="2"/>
      <c r="N437" s="2"/>
      <c r="O437" s="2"/>
    </row>
    <row r="438" spans="1:15">
      <c r="A438" s="3" t="s">
        <v>827</v>
      </c>
      <c r="B438">
        <v>9.83</v>
      </c>
      <c r="C438" s="4">
        <v>862</v>
      </c>
      <c r="D438">
        <f t="shared" si="36"/>
        <v>87.690742624618508</v>
      </c>
      <c r="E438" s="6">
        <f t="shared" si="37"/>
        <v>8.808276919146762E-4</v>
      </c>
      <c r="F438" s="7">
        <f t="shared" si="38"/>
        <v>0.55060314216374939</v>
      </c>
      <c r="G438" s="6">
        <f t="shared" si="39"/>
        <v>8.9245345714498417E-4</v>
      </c>
      <c r="H438" s="7">
        <f t="shared" si="40"/>
        <v>0.35007689807509684</v>
      </c>
      <c r="I438">
        <f t="shared" si="41"/>
        <v>5.5884510512665964E-5</v>
      </c>
      <c r="J438" s="2"/>
      <c r="K438" s="2"/>
      <c r="L438" s="2"/>
      <c r="M438" s="2"/>
      <c r="N438" s="2"/>
      <c r="O438" s="2"/>
    </row>
    <row r="439" spans="1:15">
      <c r="A439" s="3" t="s">
        <v>262</v>
      </c>
      <c r="B439">
        <v>3</v>
      </c>
      <c r="C439" s="4">
        <v>263</v>
      </c>
      <c r="D439">
        <f t="shared" si="36"/>
        <v>87.666666666666671</v>
      </c>
      <c r="E439" s="6">
        <f t="shared" si="37"/>
        <v>2.6874441180227361E-4</v>
      </c>
      <c r="F439" s="7">
        <f t="shared" si="38"/>
        <v>0.55087188657555164</v>
      </c>
      <c r="G439" s="6">
        <f t="shared" si="39"/>
        <v>2.7236626362512234E-4</v>
      </c>
      <c r="H439" s="7">
        <f t="shared" si="40"/>
        <v>0.35034926433872199</v>
      </c>
      <c r="I439">
        <f t="shared" si="41"/>
        <v>1.7797659213378281E-4</v>
      </c>
      <c r="J439" s="2"/>
      <c r="K439" s="2"/>
      <c r="L439" s="2"/>
      <c r="M439" s="2"/>
      <c r="N439" s="2"/>
      <c r="O439" s="2"/>
    </row>
    <row r="440" spans="1:15">
      <c r="A440" s="3" t="s">
        <v>1037</v>
      </c>
      <c r="B440">
        <v>9.5500000000000007</v>
      </c>
      <c r="C440" s="4">
        <v>837</v>
      </c>
      <c r="D440">
        <f t="shared" si="36"/>
        <v>87.643979057591622</v>
      </c>
      <c r="E440" s="6">
        <f t="shared" si="37"/>
        <v>8.5528164516541062E-4</v>
      </c>
      <c r="F440" s="7">
        <f t="shared" si="38"/>
        <v>0.5517271682207171</v>
      </c>
      <c r="G440" s="6">
        <f t="shared" si="39"/>
        <v>8.6703260587330617E-4</v>
      </c>
      <c r="H440" s="7">
        <f t="shared" si="40"/>
        <v>0.35121629694459527</v>
      </c>
      <c r="I440">
        <f t="shared" si="41"/>
        <v>9.0355516403264891E-4</v>
      </c>
      <c r="J440" s="2"/>
      <c r="K440" s="2"/>
      <c r="L440" s="2"/>
      <c r="M440" s="2"/>
      <c r="N440" s="2"/>
      <c r="O440" s="2"/>
    </row>
    <row r="441" spans="1:15">
      <c r="A441" s="3" t="s">
        <v>95</v>
      </c>
      <c r="B441">
        <v>48.46</v>
      </c>
      <c r="C441" s="4">
        <v>4246</v>
      </c>
      <c r="D441">
        <f t="shared" si="36"/>
        <v>87.618654560462232</v>
      </c>
      <c r="E441" s="6">
        <f t="shared" si="37"/>
        <v>4.3387405798952609E-3</v>
      </c>
      <c r="F441" s="7">
        <f t="shared" si="38"/>
        <v>0.55606590880061235</v>
      </c>
      <c r="G441" s="6">
        <f t="shared" si="39"/>
        <v>4.3996230450911427E-3</v>
      </c>
      <c r="H441" s="7">
        <f t="shared" si="40"/>
        <v>0.35561591998968639</v>
      </c>
      <c r="I441">
        <f t="shared" si="41"/>
        <v>2.7622638855706594E-4</v>
      </c>
      <c r="J441" s="2"/>
      <c r="K441" s="4"/>
      <c r="L441" s="4"/>
      <c r="M441" s="4"/>
      <c r="N441" s="4"/>
      <c r="O441" s="4"/>
    </row>
    <row r="442" spans="1:15">
      <c r="A442" s="3" t="s">
        <v>709</v>
      </c>
      <c r="B442">
        <v>14.8</v>
      </c>
      <c r="C442" s="4">
        <v>1296</v>
      </c>
      <c r="D442">
        <f t="shared" si="36"/>
        <v>87.567567567567565</v>
      </c>
      <c r="E442" s="6">
        <f t="shared" si="37"/>
        <v>1.3243070634819261E-3</v>
      </c>
      <c r="F442" s="7">
        <f t="shared" si="38"/>
        <v>0.55739021586409432</v>
      </c>
      <c r="G442" s="6">
        <f t="shared" si="39"/>
        <v>1.3436735672172702E-3</v>
      </c>
      <c r="H442" s="7">
        <f t="shared" si="40"/>
        <v>0.35695959355690365</v>
      </c>
      <c r="I442">
        <f t="shared" si="41"/>
        <v>2.9523864892860852E-4</v>
      </c>
      <c r="J442" s="2"/>
      <c r="K442" s="2"/>
      <c r="L442" s="2"/>
      <c r="M442" s="2"/>
      <c r="N442" s="2"/>
      <c r="O442" s="2"/>
    </row>
    <row r="443" spans="1:15">
      <c r="A443" s="3" t="s">
        <v>542</v>
      </c>
      <c r="B443">
        <v>15.81</v>
      </c>
      <c r="C443" s="4">
        <v>1384</v>
      </c>
      <c r="D443">
        <f t="shared" si="36"/>
        <v>87.539531941808974</v>
      </c>
      <c r="E443" s="6">
        <f t="shared" si="37"/>
        <v>1.4142291480393409E-3</v>
      </c>
      <c r="F443" s="7">
        <f t="shared" si="38"/>
        <v>0.55880444501213367</v>
      </c>
      <c r="G443" s="6">
        <f t="shared" si="39"/>
        <v>1.4353702093043948E-3</v>
      </c>
      <c r="H443" s="7">
        <f t="shared" si="40"/>
        <v>0.35839496376620805</v>
      </c>
      <c r="I443">
        <f t="shared" si="41"/>
        <v>1.1227300170557619E-4</v>
      </c>
      <c r="J443" s="2"/>
      <c r="K443" s="2"/>
      <c r="L443" s="2"/>
      <c r="M443" s="2"/>
      <c r="N443" s="2"/>
      <c r="O443" s="2"/>
    </row>
    <row r="444" spans="1:15">
      <c r="A444" s="3" t="s">
        <v>202</v>
      </c>
      <c r="B444">
        <v>6.01</v>
      </c>
      <c r="C444" s="4">
        <v>526</v>
      </c>
      <c r="D444">
        <f t="shared" si="36"/>
        <v>87.520798668885192</v>
      </c>
      <c r="E444" s="6">
        <f t="shared" si="37"/>
        <v>5.3748882360454722E-4</v>
      </c>
      <c r="F444" s="7">
        <f t="shared" si="38"/>
        <v>0.55934193383573816</v>
      </c>
      <c r="G444" s="6">
        <f t="shared" si="39"/>
        <v>5.456404147956617E-4</v>
      </c>
      <c r="H444" s="7">
        <f t="shared" si="40"/>
        <v>0.35894060418100371</v>
      </c>
      <c r="I444">
        <f t="shared" si="41"/>
        <v>6.5502006691114945E-5</v>
      </c>
      <c r="J444" s="2"/>
      <c r="K444" s="2"/>
      <c r="L444" s="2"/>
      <c r="M444" s="2"/>
      <c r="N444" s="2"/>
      <c r="O444" s="2"/>
    </row>
    <row r="445" spans="1:15">
      <c r="A445" s="3" t="s">
        <v>335</v>
      </c>
      <c r="B445">
        <v>3.5</v>
      </c>
      <c r="C445" s="4">
        <v>306</v>
      </c>
      <c r="D445">
        <f t="shared" si="36"/>
        <v>87.428571428571431</v>
      </c>
      <c r="E445" s="6">
        <f t="shared" si="37"/>
        <v>3.1268361221101036E-4</v>
      </c>
      <c r="F445" s="7">
        <f t="shared" si="38"/>
        <v>0.5596546174479492</v>
      </c>
      <c r="G445" s="6">
        <f t="shared" si="39"/>
        <v>3.1776064089597604E-4</v>
      </c>
      <c r="H445" s="7">
        <f t="shared" si="40"/>
        <v>0.35925836482189971</v>
      </c>
      <c r="I445">
        <f t="shared" si="41"/>
        <v>1.320761097095835E-4</v>
      </c>
      <c r="J445" s="2"/>
      <c r="K445" s="4"/>
      <c r="L445" s="4"/>
      <c r="M445" s="4"/>
      <c r="N445" s="4"/>
      <c r="O445" s="4"/>
    </row>
    <row r="446" spans="1:15">
      <c r="A446" s="3" t="s">
        <v>957</v>
      </c>
      <c r="B446">
        <v>7.05</v>
      </c>
      <c r="C446" s="4">
        <v>616</v>
      </c>
      <c r="D446">
        <f t="shared" si="36"/>
        <v>87.375886524822704</v>
      </c>
      <c r="E446" s="6">
        <f t="shared" si="37"/>
        <v>6.2945459190190314E-4</v>
      </c>
      <c r="F446" s="7">
        <f t="shared" si="38"/>
        <v>0.56028407203985109</v>
      </c>
      <c r="G446" s="6">
        <f t="shared" si="39"/>
        <v>6.4006071951903747E-4</v>
      </c>
      <c r="H446" s="7">
        <f t="shared" si="40"/>
        <v>0.35989842554141876</v>
      </c>
      <c r="I446">
        <f t="shared" si="41"/>
        <v>5.325937889741339E-5</v>
      </c>
      <c r="J446" s="2"/>
      <c r="K446" s="4"/>
      <c r="L446" s="4"/>
      <c r="M446" s="4"/>
      <c r="N446" s="4"/>
      <c r="O446" s="4"/>
    </row>
    <row r="447" spans="1:15">
      <c r="A447" s="3" t="s">
        <v>818</v>
      </c>
      <c r="B447">
        <v>2.84</v>
      </c>
      <c r="C447" s="3">
        <v>248</v>
      </c>
      <c r="D447">
        <f t="shared" si="36"/>
        <v>87.323943661971839</v>
      </c>
      <c r="E447" s="6">
        <f t="shared" si="37"/>
        <v>2.5341678375271427E-4</v>
      </c>
      <c r="F447" s="7">
        <f t="shared" si="38"/>
        <v>0.56053748882360377</v>
      </c>
      <c r="G447" s="6">
        <f t="shared" si="39"/>
        <v>2.5784006289844916E-4</v>
      </c>
      <c r="H447" s="7">
        <f t="shared" si="40"/>
        <v>0.36015626560431724</v>
      </c>
      <c r="I447">
        <f t="shared" si="41"/>
        <v>7.9325539334401673E-5</v>
      </c>
      <c r="J447" s="2"/>
      <c r="K447" s="2"/>
      <c r="L447" s="2"/>
      <c r="M447" s="2"/>
      <c r="N447" s="2"/>
      <c r="O447" s="2"/>
    </row>
    <row r="448" spans="1:15">
      <c r="A448" s="3" t="s">
        <v>1018</v>
      </c>
      <c r="B448">
        <v>4.22</v>
      </c>
      <c r="C448" s="4">
        <v>368</v>
      </c>
      <c r="D448">
        <f t="shared" si="36"/>
        <v>87.203791469194314</v>
      </c>
      <c r="E448" s="6">
        <f t="shared" si="37"/>
        <v>3.7603780814918892E-4</v>
      </c>
      <c r="F448" s="7">
        <f t="shared" si="38"/>
        <v>0.56091352663175298</v>
      </c>
      <c r="G448" s="6">
        <f t="shared" si="39"/>
        <v>3.8312854416600538E-4</v>
      </c>
      <c r="H448" s="7">
        <f t="shared" si="40"/>
        <v>0.36053939414848324</v>
      </c>
      <c r="I448">
        <f t="shared" si="41"/>
        <v>1.6000531801071971E-4</v>
      </c>
      <c r="J448" s="4"/>
      <c r="K448" s="2"/>
      <c r="L448" s="2"/>
      <c r="M448" s="2"/>
      <c r="N448" s="2"/>
      <c r="O448" s="2"/>
    </row>
    <row r="449" spans="1:15">
      <c r="A449" s="3" t="s">
        <v>965</v>
      </c>
      <c r="B449">
        <v>8.51</v>
      </c>
      <c r="C449" s="4">
        <v>742</v>
      </c>
      <c r="D449">
        <f t="shared" ref="D449:D512" si="42">C449/B449</f>
        <v>87.191539365452414</v>
      </c>
      <c r="E449" s="6">
        <f t="shared" si="37"/>
        <v>7.5820666751820151E-4</v>
      </c>
      <c r="F449" s="7">
        <f t="shared" si="38"/>
        <v>0.56167173329927123</v>
      </c>
      <c r="G449" s="6">
        <f t="shared" si="39"/>
        <v>7.726123011499304E-4</v>
      </c>
      <c r="H449" s="7">
        <f t="shared" si="40"/>
        <v>0.36131200644963318</v>
      </c>
      <c r="I449">
        <f t="shared" si="41"/>
        <v>8.324773042300837E-5</v>
      </c>
      <c r="J449" s="2"/>
      <c r="K449" s="2"/>
      <c r="L449" s="2"/>
      <c r="M449" s="2"/>
      <c r="N449" s="2"/>
      <c r="O449" s="2"/>
    </row>
    <row r="450" spans="1:15">
      <c r="A450" s="3" t="s">
        <v>140</v>
      </c>
      <c r="B450">
        <v>4.42</v>
      </c>
      <c r="C450" s="4">
        <v>385</v>
      </c>
      <c r="D450">
        <f t="shared" si="42"/>
        <v>87.104072398190041</v>
      </c>
      <c r="E450" s="6">
        <f t="shared" si="37"/>
        <v>3.9340911993868951E-4</v>
      </c>
      <c r="F450" s="7">
        <f t="shared" si="38"/>
        <v>0.56206514241920991</v>
      </c>
      <c r="G450" s="6">
        <f t="shared" si="39"/>
        <v>4.0128629507434689E-4</v>
      </c>
      <c r="H450" s="7">
        <f t="shared" si="40"/>
        <v>0.36171329274470754</v>
      </c>
      <c r="I450">
        <f t="shared" si="41"/>
        <v>5.2064586456196382E-4</v>
      </c>
      <c r="J450" s="2"/>
      <c r="K450" s="4"/>
      <c r="L450" s="4"/>
      <c r="M450" s="4"/>
      <c r="N450" s="4"/>
      <c r="O450" s="4"/>
    </row>
    <row r="451" spans="1:15">
      <c r="A451" s="3" t="s">
        <v>1093</v>
      </c>
      <c r="B451">
        <v>27.63</v>
      </c>
      <c r="C451" s="4">
        <v>2406</v>
      </c>
      <c r="D451">
        <f t="shared" si="42"/>
        <v>87.079261672095555</v>
      </c>
      <c r="E451" s="6">
        <f t="shared" ref="E451:E514" si="43">C451/978625</f>
        <v>2.4585515391493166E-3</v>
      </c>
      <c r="F451" s="7">
        <f t="shared" ref="F451:F514" si="44">F450+E451</f>
        <v>0.56452369395835922</v>
      </c>
      <c r="G451" s="6">
        <f t="shared" ref="G451:G514" si="45">B451/11014.58</f>
        <v>2.5084932879873767E-3</v>
      </c>
      <c r="H451" s="7">
        <f t="shared" ref="H451:H514" si="46">H450+G451</f>
        <v>0.36422178603269489</v>
      </c>
      <c r="I451">
        <f t="shared" ref="I451:I514" si="47">F451*H452-F452*H451</f>
        <v>3.4896437286241477E-5</v>
      </c>
      <c r="J451" s="2"/>
      <c r="K451" s="4"/>
      <c r="L451" s="4"/>
      <c r="M451" s="4"/>
      <c r="N451" s="4"/>
      <c r="O451" s="4"/>
    </row>
    <row r="452" spans="1:15">
      <c r="A452" s="3" t="s">
        <v>298</v>
      </c>
      <c r="B452">
        <v>1.85</v>
      </c>
      <c r="C452" s="4">
        <v>161</v>
      </c>
      <c r="D452">
        <f t="shared" si="42"/>
        <v>87.027027027027017</v>
      </c>
      <c r="E452" s="6">
        <f t="shared" si="43"/>
        <v>1.6451654106527014E-4</v>
      </c>
      <c r="F452" s="7">
        <f t="shared" si="44"/>
        <v>0.56468821049942453</v>
      </c>
      <c r="G452" s="6">
        <f t="shared" si="45"/>
        <v>1.6795919590215878E-4</v>
      </c>
      <c r="H452" s="7">
        <f t="shared" si="46"/>
        <v>0.36438974522859707</v>
      </c>
      <c r="I452">
        <f t="shared" si="47"/>
        <v>1.4065972131713234E-4</v>
      </c>
      <c r="J452" s="2"/>
      <c r="K452" s="4"/>
      <c r="L452" s="4"/>
      <c r="M452" s="4"/>
      <c r="N452" s="4"/>
      <c r="O452" s="4"/>
    </row>
    <row r="453" spans="1:15">
      <c r="A453" s="3" t="s">
        <v>731</v>
      </c>
      <c r="B453">
        <v>7.45</v>
      </c>
      <c r="C453" s="4">
        <v>648</v>
      </c>
      <c r="D453">
        <f t="shared" si="42"/>
        <v>86.979865771812072</v>
      </c>
      <c r="E453" s="6">
        <f t="shared" si="43"/>
        <v>6.6215353174096307E-4</v>
      </c>
      <c r="F453" s="7">
        <f t="shared" si="44"/>
        <v>0.56535036403116545</v>
      </c>
      <c r="G453" s="6">
        <f t="shared" si="45"/>
        <v>6.7637622133572049E-4</v>
      </c>
      <c r="H453" s="7">
        <f t="shared" si="46"/>
        <v>0.36506612144993278</v>
      </c>
      <c r="I453">
        <f t="shared" si="47"/>
        <v>6.2177931778317763E-5</v>
      </c>
      <c r="J453" s="2"/>
      <c r="K453" s="2"/>
      <c r="L453" s="2"/>
      <c r="M453" s="2"/>
      <c r="N453" s="2"/>
      <c r="O453" s="2"/>
    </row>
    <row r="454" spans="1:15">
      <c r="A454" s="3" t="s">
        <v>835</v>
      </c>
      <c r="B454">
        <v>3.29</v>
      </c>
      <c r="C454" s="4">
        <v>286</v>
      </c>
      <c r="D454">
        <f t="shared" si="42"/>
        <v>86.930091185410333</v>
      </c>
      <c r="E454" s="6">
        <f t="shared" si="43"/>
        <v>2.9224677481159793E-4</v>
      </c>
      <c r="F454" s="7">
        <f t="shared" si="44"/>
        <v>0.565642610805977</v>
      </c>
      <c r="G454" s="6">
        <f t="shared" si="45"/>
        <v>2.9869500244221752E-4</v>
      </c>
      <c r="H454" s="7">
        <f t="shared" si="46"/>
        <v>0.36536481645237501</v>
      </c>
      <c r="I454">
        <f t="shared" si="47"/>
        <v>2.0769559572475504E-4</v>
      </c>
      <c r="J454" s="2"/>
      <c r="K454" s="2"/>
      <c r="L454" s="2"/>
      <c r="M454" s="2"/>
      <c r="N454" s="2"/>
      <c r="O454" s="2"/>
    </row>
    <row r="455" spans="1:15">
      <c r="A455" s="3" t="s">
        <v>150</v>
      </c>
      <c r="B455">
        <v>10.98</v>
      </c>
      <c r="C455" s="4">
        <v>954</v>
      </c>
      <c r="D455">
        <f t="shared" si="42"/>
        <v>86.885245901639337</v>
      </c>
      <c r="E455" s="6">
        <f t="shared" si="43"/>
        <v>9.7483714395197338E-4</v>
      </c>
      <c r="F455" s="7">
        <f t="shared" si="44"/>
        <v>0.56661744794992897</v>
      </c>
      <c r="G455" s="6">
        <f t="shared" si="45"/>
        <v>9.9686052486794774E-4</v>
      </c>
      <c r="H455" s="7">
        <f t="shared" si="46"/>
        <v>0.36636167697724298</v>
      </c>
      <c r="I455">
        <f t="shared" si="47"/>
        <v>1.6910952757456799E-4</v>
      </c>
      <c r="J455" s="4"/>
      <c r="K455" s="2"/>
      <c r="L455" s="2"/>
      <c r="M455" s="2"/>
      <c r="N455" s="2"/>
      <c r="O455" s="2"/>
    </row>
    <row r="456" spans="1:15">
      <c r="A456" s="3" t="s">
        <v>1063</v>
      </c>
      <c r="B456">
        <v>8.92</v>
      </c>
      <c r="C456" s="4">
        <v>774</v>
      </c>
      <c r="D456">
        <f t="shared" si="42"/>
        <v>86.771300448430495</v>
      </c>
      <c r="E456" s="6">
        <f t="shared" si="43"/>
        <v>7.9090560735726144E-4</v>
      </c>
      <c r="F456" s="7">
        <f t="shared" si="44"/>
        <v>0.56740835355728625</v>
      </c>
      <c r="G456" s="6">
        <f t="shared" si="45"/>
        <v>8.0983569051203044E-4</v>
      </c>
      <c r="H456" s="7">
        <f t="shared" si="46"/>
        <v>0.367171512667755</v>
      </c>
      <c r="I456">
        <f t="shared" si="47"/>
        <v>7.2876225346546475E-5</v>
      </c>
      <c r="J456" s="2"/>
      <c r="K456" s="2"/>
      <c r="L456" s="2"/>
      <c r="M456" s="2"/>
      <c r="N456" s="2"/>
      <c r="O456" s="2"/>
    </row>
    <row r="457" spans="1:15">
      <c r="A457" s="3" t="s">
        <v>1038</v>
      </c>
      <c r="B457">
        <v>3.84</v>
      </c>
      <c r="C457" s="4">
        <v>333</v>
      </c>
      <c r="D457">
        <f t="shared" si="42"/>
        <v>86.71875</v>
      </c>
      <c r="E457" s="6">
        <f t="shared" si="43"/>
        <v>3.4027334270021715E-4</v>
      </c>
      <c r="F457" s="7">
        <f t="shared" si="44"/>
        <v>0.56774862689998651</v>
      </c>
      <c r="G457" s="6">
        <f t="shared" si="45"/>
        <v>3.486288174401566E-4</v>
      </c>
      <c r="H457" s="7">
        <f t="shared" si="46"/>
        <v>0.36752014148519513</v>
      </c>
      <c r="I457">
        <f t="shared" si="47"/>
        <v>1.0408259759708827E-4</v>
      </c>
      <c r="J457" s="2"/>
      <c r="K457" s="2"/>
      <c r="L457" s="2"/>
      <c r="M457" s="2"/>
      <c r="N457" s="2"/>
      <c r="O457" s="2"/>
    </row>
    <row r="458" spans="1:15">
      <c r="A458" s="3" t="s">
        <v>367</v>
      </c>
      <c r="B458">
        <v>5.48</v>
      </c>
      <c r="C458" s="4">
        <v>475</v>
      </c>
      <c r="D458">
        <f t="shared" si="42"/>
        <v>86.678832116788314</v>
      </c>
      <c r="E458" s="6">
        <f t="shared" si="43"/>
        <v>4.8537488823604548E-4</v>
      </c>
      <c r="F458" s="7">
        <f t="shared" si="44"/>
        <v>0.56823400178822259</v>
      </c>
      <c r="G458" s="6">
        <f t="shared" si="45"/>
        <v>4.9752237488855685E-4</v>
      </c>
      <c r="H458" s="7">
        <f t="shared" si="46"/>
        <v>0.36801766386008367</v>
      </c>
      <c r="I458">
        <f t="shared" si="47"/>
        <v>1.7205498612929415E-4</v>
      </c>
      <c r="J458" s="2"/>
      <c r="K458" s="2"/>
      <c r="L458" s="2"/>
      <c r="M458" s="2"/>
      <c r="N458" s="2"/>
      <c r="O458" s="2"/>
    </row>
    <row r="459" spans="1:15">
      <c r="A459" s="3" t="s">
        <v>1044</v>
      </c>
      <c r="B459">
        <v>9.0500000000000007</v>
      </c>
      <c r="C459" s="4">
        <v>784</v>
      </c>
      <c r="D459">
        <f t="shared" si="42"/>
        <v>86.629834254143645</v>
      </c>
      <c r="E459" s="6">
        <f t="shared" si="43"/>
        <v>8.0112402605696774E-4</v>
      </c>
      <c r="F459" s="7">
        <f t="shared" si="44"/>
        <v>0.56903512581427951</v>
      </c>
      <c r="G459" s="6">
        <f t="shared" si="45"/>
        <v>8.2163822860245248E-4</v>
      </c>
      <c r="H459" s="7">
        <f t="shared" si="46"/>
        <v>0.36883930208868609</v>
      </c>
      <c r="I459">
        <f t="shared" si="47"/>
        <v>9.347980976298631E-5</v>
      </c>
      <c r="J459" s="2"/>
      <c r="K459" s="2"/>
      <c r="L459" s="2"/>
      <c r="M459" s="2"/>
      <c r="N459" s="2"/>
      <c r="O459" s="2"/>
    </row>
    <row r="460" spans="1:15">
      <c r="A460" s="3" t="s">
        <v>440</v>
      </c>
      <c r="B460">
        <v>4.91</v>
      </c>
      <c r="C460" s="4">
        <v>425</v>
      </c>
      <c r="D460">
        <f t="shared" si="42"/>
        <v>86.558044806517316</v>
      </c>
      <c r="E460" s="6">
        <f t="shared" si="43"/>
        <v>4.3428279473751438E-4</v>
      </c>
      <c r="F460" s="7">
        <f t="shared" si="44"/>
        <v>0.56946940860901707</v>
      </c>
      <c r="G460" s="6">
        <f t="shared" si="45"/>
        <v>4.4577278479978358E-4</v>
      </c>
      <c r="H460" s="7">
        <f t="shared" si="46"/>
        <v>0.36928507487348589</v>
      </c>
      <c r="I460">
        <f t="shared" si="47"/>
        <v>2.8894674169793744E-4</v>
      </c>
      <c r="J460" s="2"/>
      <c r="K460" s="2"/>
      <c r="L460" s="2"/>
      <c r="M460" s="2"/>
      <c r="N460" s="2"/>
      <c r="O460" s="2"/>
    </row>
    <row r="461" spans="1:15">
      <c r="A461" s="3" t="s">
        <v>1107</v>
      </c>
      <c r="B461">
        <v>15.15</v>
      </c>
      <c r="C461" s="4">
        <v>1310</v>
      </c>
      <c r="D461">
        <f t="shared" si="42"/>
        <v>86.468646864686463</v>
      </c>
      <c r="E461" s="6">
        <f t="shared" si="43"/>
        <v>1.3386128496615148E-3</v>
      </c>
      <c r="F461" s="7">
        <f t="shared" si="44"/>
        <v>0.57080802145867859</v>
      </c>
      <c r="G461" s="6">
        <f t="shared" si="45"/>
        <v>1.3754496313068678E-3</v>
      </c>
      <c r="H461" s="7">
        <f t="shared" si="46"/>
        <v>0.37066052450479275</v>
      </c>
      <c r="I461">
        <f t="shared" si="47"/>
        <v>8.9513799793355942E-5</v>
      </c>
      <c r="J461" s="4"/>
      <c r="K461" s="4"/>
      <c r="L461" s="4"/>
      <c r="M461" s="4"/>
      <c r="N461" s="4"/>
      <c r="O461" s="4"/>
    </row>
    <row r="462" spans="1:15">
      <c r="A462" s="3" t="s">
        <v>1010</v>
      </c>
      <c r="B462">
        <v>4.68</v>
      </c>
      <c r="C462" s="4">
        <v>404</v>
      </c>
      <c r="D462">
        <f t="shared" si="42"/>
        <v>86.324786324786331</v>
      </c>
      <c r="E462" s="6">
        <f t="shared" si="43"/>
        <v>4.1282411546813132E-4</v>
      </c>
      <c r="F462" s="7">
        <f t="shared" si="44"/>
        <v>0.57122084557414676</v>
      </c>
      <c r="G462" s="6">
        <f t="shared" si="45"/>
        <v>4.2489137125519081E-4</v>
      </c>
      <c r="H462" s="7">
        <f t="shared" si="46"/>
        <v>0.37108541587604793</v>
      </c>
      <c r="I462">
        <f t="shared" si="47"/>
        <v>2.8045834915993439E-4</v>
      </c>
      <c r="J462" s="4"/>
      <c r="K462" s="2"/>
      <c r="L462" s="2"/>
      <c r="M462" s="2"/>
      <c r="N462" s="2"/>
      <c r="O462" s="2"/>
    </row>
    <row r="463" spans="1:15">
      <c r="A463" s="3" t="s">
        <v>723</v>
      </c>
      <c r="B463">
        <v>14.65</v>
      </c>
      <c r="C463" s="4">
        <v>1264</v>
      </c>
      <c r="D463">
        <f t="shared" si="42"/>
        <v>86.279863481228674</v>
      </c>
      <c r="E463" s="6">
        <f t="shared" si="43"/>
        <v>1.2916081236428662E-3</v>
      </c>
      <c r="F463" s="7">
        <f t="shared" si="44"/>
        <v>0.57251245369778958</v>
      </c>
      <c r="G463" s="6">
        <f t="shared" si="45"/>
        <v>1.3300552540360141E-3</v>
      </c>
      <c r="H463" s="7">
        <f t="shared" si="46"/>
        <v>0.37241547113008394</v>
      </c>
      <c r="I463">
        <f t="shared" si="47"/>
        <v>9.2882798498811203E-5</v>
      </c>
      <c r="J463" s="2"/>
      <c r="K463" s="2"/>
      <c r="L463" s="2"/>
      <c r="M463" s="2"/>
      <c r="N463" s="2"/>
      <c r="O463" s="2"/>
    </row>
    <row r="464" spans="1:15">
      <c r="A464" s="3" t="s">
        <v>700</v>
      </c>
      <c r="B464">
        <v>4.84</v>
      </c>
      <c r="C464" s="4">
        <v>417</v>
      </c>
      <c r="D464">
        <f t="shared" si="42"/>
        <v>86.15702479338843</v>
      </c>
      <c r="E464" s="6">
        <f t="shared" si="43"/>
        <v>4.2610805977774939E-4</v>
      </c>
      <c r="F464" s="7">
        <f t="shared" si="44"/>
        <v>0.5729385617575673</v>
      </c>
      <c r="G464" s="6">
        <f t="shared" si="45"/>
        <v>4.3941757198186405E-4</v>
      </c>
      <c r="H464" s="7">
        <f t="shared" si="46"/>
        <v>0.37285488870206579</v>
      </c>
      <c r="I464">
        <f t="shared" si="47"/>
        <v>9.951940380786839E-5</v>
      </c>
      <c r="J464" s="2"/>
      <c r="K464" s="2"/>
      <c r="L464" s="2"/>
      <c r="M464" s="2"/>
      <c r="N464" s="2"/>
      <c r="O464" s="2"/>
    </row>
    <row r="465" spans="1:15">
      <c r="A465" s="3" t="s">
        <v>903</v>
      </c>
      <c r="B465">
        <v>5.18</v>
      </c>
      <c r="C465" s="4">
        <v>446</v>
      </c>
      <c r="D465">
        <f t="shared" si="42"/>
        <v>86.100386100386103</v>
      </c>
      <c r="E465" s="6">
        <f t="shared" si="43"/>
        <v>4.5574147400689744E-4</v>
      </c>
      <c r="F465" s="7">
        <f t="shared" si="44"/>
        <v>0.57339430323157414</v>
      </c>
      <c r="G465" s="6">
        <f t="shared" si="45"/>
        <v>4.7028574852604456E-4</v>
      </c>
      <c r="H465" s="7">
        <f t="shared" si="46"/>
        <v>0.37332517445059182</v>
      </c>
      <c r="I465">
        <f t="shared" si="47"/>
        <v>3.5658801393603778E-4</v>
      </c>
      <c r="J465" s="2"/>
      <c r="K465" s="2"/>
      <c r="L465" s="2"/>
      <c r="M465" s="2"/>
      <c r="N465" s="2"/>
      <c r="O465" s="2"/>
    </row>
    <row r="466" spans="1:15">
      <c r="A466" s="3" t="s">
        <v>519</v>
      </c>
      <c r="B466">
        <v>18.559999999999999</v>
      </c>
      <c r="C466" s="4">
        <v>1598</v>
      </c>
      <c r="D466">
        <f t="shared" si="42"/>
        <v>86.099137931034491</v>
      </c>
      <c r="E466" s="6">
        <f t="shared" si="43"/>
        <v>1.632903308213054E-3</v>
      </c>
      <c r="F466" s="7">
        <f t="shared" si="44"/>
        <v>0.57502720653978723</v>
      </c>
      <c r="G466" s="6">
        <f t="shared" si="45"/>
        <v>1.6850392842940902E-3</v>
      </c>
      <c r="H466" s="7">
        <f t="shared" si="46"/>
        <v>0.37501021373488591</v>
      </c>
      <c r="I466">
        <f t="shared" si="47"/>
        <v>3.2847835715801854E-4</v>
      </c>
      <c r="J466" s="2"/>
      <c r="K466" s="4"/>
      <c r="L466" s="4"/>
      <c r="M466" s="4"/>
      <c r="N466" s="4"/>
      <c r="O466" s="4"/>
    </row>
    <row r="467" spans="1:15">
      <c r="A467" s="3" t="s">
        <v>1028</v>
      </c>
      <c r="B467">
        <v>17.059999999999999</v>
      </c>
      <c r="C467" s="4">
        <v>1467</v>
      </c>
      <c r="D467">
        <f t="shared" si="42"/>
        <v>85.990621336459554</v>
      </c>
      <c r="E467" s="6">
        <f t="shared" si="43"/>
        <v>1.4990420232469026E-3</v>
      </c>
      <c r="F467" s="7">
        <f t="shared" si="44"/>
        <v>0.57652624856303414</v>
      </c>
      <c r="G467" s="6">
        <f t="shared" si="45"/>
        <v>1.5488561524815289E-3</v>
      </c>
      <c r="H467" s="7">
        <f t="shared" si="46"/>
        <v>0.37655906988736743</v>
      </c>
      <c r="I467">
        <f t="shared" si="47"/>
        <v>1.0966725938624244E-4</v>
      </c>
      <c r="J467" s="2"/>
      <c r="K467" s="2"/>
      <c r="L467" s="2"/>
      <c r="M467" s="2"/>
      <c r="N467" s="2"/>
      <c r="O467" s="2"/>
    </row>
    <row r="468" spans="1:15">
      <c r="A468" s="3" t="s">
        <v>69</v>
      </c>
      <c r="B468">
        <v>5.69</v>
      </c>
      <c r="C468" s="4">
        <v>489</v>
      </c>
      <c r="D468">
        <f t="shared" si="42"/>
        <v>85.940246045694195</v>
      </c>
      <c r="E468" s="6">
        <f t="shared" si="43"/>
        <v>4.9968067441563419E-4</v>
      </c>
      <c r="F468" s="7">
        <f t="shared" si="44"/>
        <v>0.57702592923744978</v>
      </c>
      <c r="G468" s="6">
        <f t="shared" si="45"/>
        <v>5.1658801334231543E-4</v>
      </c>
      <c r="H468" s="7">
        <f t="shared" si="46"/>
        <v>0.37707565790070974</v>
      </c>
      <c r="I468">
        <f t="shared" si="47"/>
        <v>3.0634779889388009E-4</v>
      </c>
      <c r="J468" s="2"/>
      <c r="K468" s="2"/>
      <c r="L468" s="2"/>
      <c r="M468" s="2"/>
      <c r="N468" s="2"/>
      <c r="O468" s="2"/>
    </row>
    <row r="469" spans="1:15">
      <c r="A469" s="3" t="s">
        <v>283</v>
      </c>
      <c r="B469">
        <v>15.88</v>
      </c>
      <c r="C469" s="4">
        <v>1364</v>
      </c>
      <c r="D469">
        <f t="shared" si="42"/>
        <v>85.89420654911838</v>
      </c>
      <c r="E469" s="6">
        <f t="shared" si="43"/>
        <v>1.3937923106399285E-3</v>
      </c>
      <c r="F469" s="7">
        <f t="shared" si="44"/>
        <v>0.57841972154808974</v>
      </c>
      <c r="G469" s="6">
        <f t="shared" si="45"/>
        <v>1.4417254221223144E-3</v>
      </c>
      <c r="H469" s="7">
        <f t="shared" si="46"/>
        <v>0.37851738332283208</v>
      </c>
      <c r="I469">
        <f t="shared" si="47"/>
        <v>6.6961697826661837E-5</v>
      </c>
      <c r="J469" s="2"/>
      <c r="K469" s="4"/>
      <c r="L469" s="4"/>
      <c r="M469" s="4"/>
      <c r="N469" s="4"/>
      <c r="O469" s="4"/>
    </row>
    <row r="470" spans="1:15">
      <c r="A470" s="3" t="s">
        <v>1058</v>
      </c>
      <c r="B470">
        <v>3.47</v>
      </c>
      <c r="C470" s="4">
        <v>298</v>
      </c>
      <c r="D470">
        <f t="shared" si="42"/>
        <v>85.878962536023053</v>
      </c>
      <c r="E470" s="6">
        <f t="shared" si="43"/>
        <v>3.0450887725124538E-4</v>
      </c>
      <c r="F470" s="7">
        <f t="shared" si="44"/>
        <v>0.57872423042534094</v>
      </c>
      <c r="G470" s="6">
        <f t="shared" si="45"/>
        <v>3.1503697825972484E-4</v>
      </c>
      <c r="H470" s="7">
        <f t="shared" si="46"/>
        <v>0.37883242030109182</v>
      </c>
      <c r="I470">
        <f t="shared" si="47"/>
        <v>1.7200939623554512E-4</v>
      </c>
      <c r="J470" s="4"/>
      <c r="K470" s="2"/>
      <c r="L470" s="2"/>
      <c r="M470" s="2"/>
      <c r="N470" s="2"/>
      <c r="O470" s="2"/>
    </row>
    <row r="471" spans="1:15">
      <c r="A471" s="3" t="s">
        <v>531</v>
      </c>
      <c r="B471">
        <v>8.91</v>
      </c>
      <c r="C471" s="4">
        <v>765</v>
      </c>
      <c r="D471">
        <f t="shared" si="42"/>
        <v>85.858585858585855</v>
      </c>
      <c r="E471" s="6">
        <f t="shared" si="43"/>
        <v>7.8170903052752583E-4</v>
      </c>
      <c r="F471" s="7">
        <f t="shared" si="44"/>
        <v>0.57950593945586848</v>
      </c>
      <c r="G471" s="6">
        <f t="shared" si="45"/>
        <v>8.0892780296661331E-4</v>
      </c>
      <c r="H471" s="7">
        <f t="shared" si="46"/>
        <v>0.37964134810405842</v>
      </c>
      <c r="I471">
        <f t="shared" si="47"/>
        <v>7.6310427749248788E-5</v>
      </c>
      <c r="J471" s="2"/>
      <c r="K471" s="2"/>
      <c r="L471" s="2"/>
      <c r="M471" s="2"/>
      <c r="N471" s="2"/>
      <c r="O471" s="2"/>
    </row>
    <row r="472" spans="1:15">
      <c r="A472" s="3" t="s">
        <v>1020</v>
      </c>
      <c r="B472">
        <v>3.95</v>
      </c>
      <c r="C472" s="4">
        <v>339</v>
      </c>
      <c r="D472">
        <f t="shared" si="42"/>
        <v>85.822784810126578</v>
      </c>
      <c r="E472" s="6">
        <f t="shared" si="43"/>
        <v>3.4640439392004087E-4</v>
      </c>
      <c r="F472" s="7">
        <f t="shared" si="44"/>
        <v>0.57985234384978857</v>
      </c>
      <c r="G472" s="6">
        <f t="shared" si="45"/>
        <v>3.5861558043974445E-4</v>
      </c>
      <c r="H472" s="7">
        <f t="shared" si="46"/>
        <v>0.37999996368449818</v>
      </c>
      <c r="I472">
        <f t="shared" si="47"/>
        <v>1.5461460020507745E-4</v>
      </c>
      <c r="J472" s="2"/>
      <c r="K472" s="2"/>
      <c r="L472" s="2"/>
      <c r="M472" s="2"/>
      <c r="N472" s="2"/>
      <c r="O472" s="2"/>
    </row>
    <row r="473" spans="1:15">
      <c r="A473" s="3" t="s">
        <v>468</v>
      </c>
      <c r="B473">
        <v>7.96</v>
      </c>
      <c r="C473" s="4">
        <v>681</v>
      </c>
      <c r="D473">
        <f t="shared" si="42"/>
        <v>85.552763819095475</v>
      </c>
      <c r="E473" s="6">
        <f t="shared" si="43"/>
        <v>6.9587431344999358E-4</v>
      </c>
      <c r="F473" s="7">
        <f t="shared" si="44"/>
        <v>0.58054821816323854</v>
      </c>
      <c r="G473" s="6">
        <f t="shared" si="45"/>
        <v>7.2267848615199131E-4</v>
      </c>
      <c r="H473" s="7">
        <f t="shared" si="46"/>
        <v>0.38072264217065016</v>
      </c>
      <c r="I473">
        <f t="shared" si="47"/>
        <v>2.2575413466743854E-4</v>
      </c>
      <c r="J473" s="4"/>
      <c r="K473" s="2"/>
      <c r="L473" s="2"/>
      <c r="M473" s="2"/>
      <c r="N473" s="2"/>
      <c r="O473" s="2"/>
    </row>
    <row r="474" spans="1:15">
      <c r="A474" s="3" t="s">
        <v>847</v>
      </c>
      <c r="B474">
        <v>11.62</v>
      </c>
      <c r="C474" s="4">
        <v>994</v>
      </c>
      <c r="D474">
        <f t="shared" si="42"/>
        <v>85.5421686746988</v>
      </c>
      <c r="E474" s="6">
        <f t="shared" si="43"/>
        <v>1.0157108187507982E-3</v>
      </c>
      <c r="F474" s="7">
        <f t="shared" si="44"/>
        <v>0.58156392898198939</v>
      </c>
      <c r="G474" s="6">
        <f t="shared" si="45"/>
        <v>1.0549653277746405E-3</v>
      </c>
      <c r="H474" s="7">
        <f t="shared" si="46"/>
        <v>0.38177760749842482</v>
      </c>
      <c r="I474">
        <f t="shared" si="47"/>
        <v>7.6422804954040524E-5</v>
      </c>
      <c r="J474" s="2"/>
      <c r="K474" s="2"/>
      <c r="L474" s="2"/>
      <c r="M474" s="2"/>
      <c r="N474" s="2"/>
      <c r="O474" s="2"/>
    </row>
    <row r="475" spans="1:15">
      <c r="A475" s="3" t="s">
        <v>194</v>
      </c>
      <c r="B475">
        <v>3.93</v>
      </c>
      <c r="C475" s="4">
        <v>336</v>
      </c>
      <c r="D475">
        <f t="shared" si="42"/>
        <v>85.496183206106863</v>
      </c>
      <c r="E475" s="6">
        <f t="shared" si="43"/>
        <v>3.4333886831012898E-4</v>
      </c>
      <c r="F475" s="7">
        <f t="shared" si="44"/>
        <v>0.58190726785029956</v>
      </c>
      <c r="G475" s="6">
        <f t="shared" si="45"/>
        <v>3.5679980534891026E-4</v>
      </c>
      <c r="H475" s="7">
        <f t="shared" si="46"/>
        <v>0.38213440730377374</v>
      </c>
      <c r="I475">
        <f t="shared" si="47"/>
        <v>1.2059504707290225E-4</v>
      </c>
      <c r="J475" s="2"/>
      <c r="K475" s="2"/>
      <c r="L475" s="2"/>
      <c r="M475" s="2"/>
      <c r="N475" s="2"/>
      <c r="O475" s="2"/>
    </row>
    <row r="476" spans="1:15">
      <c r="A476" s="3" t="s">
        <v>436</v>
      </c>
      <c r="B476">
        <v>6.2</v>
      </c>
      <c r="C476" s="4">
        <v>530</v>
      </c>
      <c r="D476">
        <f t="shared" si="42"/>
        <v>85.483870967741936</v>
      </c>
      <c r="E476" s="6">
        <f t="shared" si="43"/>
        <v>5.4157619108442963E-4</v>
      </c>
      <c r="F476" s="7">
        <f t="shared" si="44"/>
        <v>0.58244884404138397</v>
      </c>
      <c r="G476" s="6">
        <f t="shared" si="45"/>
        <v>5.6289027815858614E-4</v>
      </c>
      <c r="H476" s="7">
        <f t="shared" si="46"/>
        <v>0.38269729758193233</v>
      </c>
      <c r="I476">
        <f t="shared" si="47"/>
        <v>4.6607285344557603E-5</v>
      </c>
      <c r="J476" s="2"/>
      <c r="K476" s="2"/>
      <c r="L476" s="2"/>
      <c r="M476" s="2"/>
      <c r="N476" s="2"/>
      <c r="O476" s="2"/>
    </row>
    <row r="477" spans="1:15">
      <c r="A477" s="3" t="s">
        <v>55</v>
      </c>
      <c r="B477">
        <v>2.39</v>
      </c>
      <c r="C477" s="4">
        <v>204</v>
      </c>
      <c r="D477">
        <f t="shared" si="42"/>
        <v>85.355648535564853</v>
      </c>
      <c r="E477" s="6">
        <f t="shared" si="43"/>
        <v>2.0845574147400689E-4</v>
      </c>
      <c r="F477" s="7">
        <f t="shared" si="44"/>
        <v>0.58265729978285796</v>
      </c>
      <c r="G477" s="6">
        <f t="shared" si="45"/>
        <v>2.169851233546808E-4</v>
      </c>
      <c r="H477" s="7">
        <f t="shared" si="46"/>
        <v>0.38291428270528699</v>
      </c>
      <c r="I477">
        <f t="shared" si="47"/>
        <v>1.6352770181790599E-4</v>
      </c>
      <c r="J477" s="4"/>
      <c r="K477" s="2"/>
      <c r="L477" s="2"/>
      <c r="M477" s="2"/>
      <c r="N477" s="2"/>
      <c r="O477" s="2"/>
    </row>
    <row r="478" spans="1:15">
      <c r="A478" s="3" t="s">
        <v>497</v>
      </c>
      <c r="B478">
        <v>8.3800000000000008</v>
      </c>
      <c r="C478" s="4">
        <v>715</v>
      </c>
      <c r="D478">
        <f t="shared" si="42"/>
        <v>85.322195704057265</v>
      </c>
      <c r="E478" s="6">
        <f t="shared" si="43"/>
        <v>7.3061693702899477E-4</v>
      </c>
      <c r="F478" s="7">
        <f t="shared" si="44"/>
        <v>0.58338791671988699</v>
      </c>
      <c r="G478" s="6">
        <f t="shared" si="45"/>
        <v>7.6080976305950847E-4</v>
      </c>
      <c r="H478" s="7">
        <f t="shared" si="46"/>
        <v>0.38367509246834652</v>
      </c>
      <c r="I478">
        <f t="shared" si="47"/>
        <v>1.8181284318344315E-4</v>
      </c>
      <c r="J478" s="2"/>
      <c r="K478" s="2"/>
      <c r="L478" s="2"/>
      <c r="M478" s="2"/>
      <c r="N478" s="2"/>
      <c r="O478" s="2"/>
    </row>
    <row r="479" spans="1:15">
      <c r="A479" s="3" t="s">
        <v>624</v>
      </c>
      <c r="B479">
        <v>9.31</v>
      </c>
      <c r="C479" s="4">
        <v>794</v>
      </c>
      <c r="D479">
        <f t="shared" si="42"/>
        <v>85.284640171858214</v>
      </c>
      <c r="E479" s="6">
        <f t="shared" si="43"/>
        <v>8.1134244475667393E-4</v>
      </c>
      <c r="F479" s="7">
        <f t="shared" si="44"/>
        <v>0.58419925916464366</v>
      </c>
      <c r="G479" s="6">
        <f t="shared" si="45"/>
        <v>8.4524330478329634E-4</v>
      </c>
      <c r="H479" s="7">
        <f t="shared" si="46"/>
        <v>0.38452033577312983</v>
      </c>
      <c r="I479">
        <f t="shared" si="47"/>
        <v>1.1678288513602975E-4</v>
      </c>
      <c r="J479" s="2"/>
      <c r="K479" s="2"/>
      <c r="L479" s="2"/>
      <c r="M479" s="2"/>
      <c r="N479" s="2"/>
      <c r="O479" s="2"/>
    </row>
    <row r="480" spans="1:15">
      <c r="A480" s="3" t="s">
        <v>877</v>
      </c>
      <c r="B480">
        <v>5.98</v>
      </c>
      <c r="C480" s="4">
        <v>510</v>
      </c>
      <c r="D480">
        <f t="shared" si="42"/>
        <v>85.284280936454849</v>
      </c>
      <c r="E480" s="6">
        <f t="shared" si="43"/>
        <v>5.2113935368501725E-4</v>
      </c>
      <c r="F480" s="7">
        <f t="shared" si="44"/>
        <v>0.58472039851832869</v>
      </c>
      <c r="G480" s="6">
        <f t="shared" si="45"/>
        <v>5.4291675215941055E-4</v>
      </c>
      <c r="H480" s="7">
        <f t="shared" si="46"/>
        <v>0.38506325252528922</v>
      </c>
      <c r="I480">
        <f t="shared" si="47"/>
        <v>6.8683336494290703E-5</v>
      </c>
      <c r="J480" s="4"/>
      <c r="K480" s="2"/>
      <c r="L480" s="2"/>
      <c r="M480" s="2"/>
      <c r="N480" s="2"/>
      <c r="O480" s="2"/>
    </row>
    <row r="481" spans="1:15">
      <c r="A481" s="3" t="s">
        <v>948</v>
      </c>
      <c r="B481">
        <v>3.51</v>
      </c>
      <c r="C481" s="4">
        <v>299</v>
      </c>
      <c r="D481">
        <f t="shared" si="42"/>
        <v>85.18518518518519</v>
      </c>
      <c r="E481" s="6">
        <f t="shared" si="43"/>
        <v>3.0553071912121601E-4</v>
      </c>
      <c r="F481" s="7">
        <f t="shared" si="44"/>
        <v>0.58502592923744989</v>
      </c>
      <c r="G481" s="6">
        <f t="shared" si="45"/>
        <v>3.1866852844139311E-4</v>
      </c>
      <c r="H481" s="7">
        <f t="shared" si="46"/>
        <v>0.38538192105373059</v>
      </c>
      <c r="I481">
        <f t="shared" si="47"/>
        <v>2.0968528259487917E-4</v>
      </c>
      <c r="J481" s="2"/>
      <c r="K481" s="2"/>
      <c r="L481" s="2"/>
      <c r="M481" s="2"/>
      <c r="N481" s="2"/>
      <c r="O481" s="2"/>
    </row>
    <row r="482" spans="1:15">
      <c r="A482" s="3" t="s">
        <v>521</v>
      </c>
      <c r="B482">
        <v>10.68</v>
      </c>
      <c r="C482" s="4">
        <v>908</v>
      </c>
      <c r="D482">
        <f t="shared" si="42"/>
        <v>85.018726591760299</v>
      </c>
      <c r="E482" s="6">
        <f t="shared" si="43"/>
        <v>9.2783241793332485E-4</v>
      </c>
      <c r="F482" s="7">
        <f t="shared" si="44"/>
        <v>0.58595376165538327</v>
      </c>
      <c r="G482" s="6">
        <f t="shared" si="45"/>
        <v>9.696238985054355E-4</v>
      </c>
      <c r="H482" s="7">
        <f t="shared" si="46"/>
        <v>0.386351544952236</v>
      </c>
      <c r="I482">
        <f t="shared" si="47"/>
        <v>1.357192359503212E-4</v>
      </c>
      <c r="J482" s="2"/>
      <c r="K482" s="2"/>
      <c r="L482" s="2"/>
      <c r="M482" s="2"/>
      <c r="N482" s="2"/>
      <c r="O482" s="2"/>
    </row>
    <row r="483" spans="1:15">
      <c r="A483" s="3" t="s">
        <v>1024</v>
      </c>
      <c r="B483">
        <v>6.9</v>
      </c>
      <c r="C483" s="4">
        <v>586</v>
      </c>
      <c r="D483">
        <f t="shared" si="42"/>
        <v>84.927536231884048</v>
      </c>
      <c r="E483" s="6">
        <f t="shared" si="43"/>
        <v>5.9879933580278457E-4</v>
      </c>
      <c r="F483" s="7">
        <f t="shared" si="44"/>
        <v>0.58655256099118602</v>
      </c>
      <c r="G483" s="6">
        <f t="shared" si="45"/>
        <v>6.2644240633778141E-4</v>
      </c>
      <c r="H483" s="7">
        <f t="shared" si="46"/>
        <v>0.38697798735857381</v>
      </c>
      <c r="I483">
        <f t="shared" si="47"/>
        <v>1.4220462145025925E-4</v>
      </c>
      <c r="J483" s="2"/>
      <c r="K483" s="2"/>
      <c r="L483" s="2"/>
      <c r="M483" s="2"/>
      <c r="N483" s="2"/>
      <c r="O483" s="2"/>
    </row>
    <row r="484" spans="1:15">
      <c r="A484" s="3" t="s">
        <v>148</v>
      </c>
      <c r="B484">
        <v>7.2</v>
      </c>
      <c r="C484" s="4">
        <v>610</v>
      </c>
      <c r="D484">
        <f t="shared" si="42"/>
        <v>84.722222222222214</v>
      </c>
      <c r="E484" s="6">
        <f t="shared" si="43"/>
        <v>6.2332354068207947E-4</v>
      </c>
      <c r="F484" s="7">
        <f t="shared" si="44"/>
        <v>0.58717588453186809</v>
      </c>
      <c r="G484" s="6">
        <f t="shared" si="45"/>
        <v>6.5367903270029365E-4</v>
      </c>
      <c r="H484" s="7">
        <f t="shared" si="46"/>
        <v>0.38763166639127411</v>
      </c>
      <c r="I484">
        <f t="shared" si="47"/>
        <v>2.5650140828295531E-4</v>
      </c>
      <c r="J484" s="2"/>
      <c r="K484" s="2"/>
      <c r="L484" s="2"/>
      <c r="M484" s="2"/>
      <c r="N484" s="2"/>
      <c r="O484" s="2"/>
    </row>
    <row r="485" spans="1:15">
      <c r="A485" s="3" t="s">
        <v>110</v>
      </c>
      <c r="B485">
        <v>12.97</v>
      </c>
      <c r="C485" s="4">
        <v>1098</v>
      </c>
      <c r="D485">
        <f t="shared" si="42"/>
        <v>84.65690053970701</v>
      </c>
      <c r="E485" s="6">
        <f t="shared" si="43"/>
        <v>1.1219823732277431E-3</v>
      </c>
      <c r="F485" s="7">
        <f t="shared" si="44"/>
        <v>0.58829786690509578</v>
      </c>
      <c r="G485" s="6">
        <f t="shared" si="45"/>
        <v>1.1775301464059457E-3</v>
      </c>
      <c r="H485" s="7">
        <f t="shared" si="46"/>
        <v>0.38880919653768004</v>
      </c>
      <c r="I485">
        <f t="shared" si="47"/>
        <v>2.1505833387605588E-4</v>
      </c>
      <c r="J485" s="2"/>
      <c r="K485" s="2"/>
      <c r="L485" s="2"/>
      <c r="M485" s="2"/>
      <c r="N485" s="2"/>
      <c r="O485" s="2"/>
    </row>
    <row r="486" spans="1:15">
      <c r="A486" s="3" t="s">
        <v>134</v>
      </c>
      <c r="B486">
        <v>10.87</v>
      </c>
      <c r="C486" s="4">
        <v>920</v>
      </c>
      <c r="D486">
        <f t="shared" si="42"/>
        <v>84.636614535418587</v>
      </c>
      <c r="E486" s="6">
        <f t="shared" si="43"/>
        <v>9.4009452037297229E-4</v>
      </c>
      <c r="F486" s="7">
        <f t="shared" si="44"/>
        <v>0.5892379614254688</v>
      </c>
      <c r="G486" s="6">
        <f t="shared" si="45"/>
        <v>9.8687376186835994E-4</v>
      </c>
      <c r="H486" s="7">
        <f t="shared" si="46"/>
        <v>0.38979607029954838</v>
      </c>
      <c r="I486">
        <f t="shared" si="47"/>
        <v>9.858584075267407E-5</v>
      </c>
      <c r="J486" s="2"/>
      <c r="K486" s="4"/>
      <c r="L486" s="4"/>
      <c r="M486" s="4"/>
      <c r="N486" s="4"/>
      <c r="O486" s="4"/>
    </row>
    <row r="487" spans="1:15">
      <c r="A487" s="3" t="s">
        <v>98</v>
      </c>
      <c r="B487">
        <v>4.97</v>
      </c>
      <c r="C487" s="4">
        <v>420</v>
      </c>
      <c r="D487">
        <f t="shared" si="42"/>
        <v>84.507042253521135</v>
      </c>
      <c r="E487" s="6">
        <f t="shared" si="43"/>
        <v>4.2917358538766128E-4</v>
      </c>
      <c r="F487" s="7">
        <f t="shared" si="44"/>
        <v>0.58966713501085644</v>
      </c>
      <c r="G487" s="6">
        <f t="shared" si="45"/>
        <v>4.5122011007228598E-4</v>
      </c>
      <c r="H487" s="7">
        <f t="shared" si="46"/>
        <v>0.39024729040962064</v>
      </c>
      <c r="I487">
        <f t="shared" si="47"/>
        <v>2.9967447359821597E-4</v>
      </c>
      <c r="J487" s="2"/>
      <c r="K487" s="2"/>
      <c r="L487" s="2"/>
      <c r="M487" s="2"/>
      <c r="N487" s="2"/>
      <c r="O487" s="2"/>
    </row>
    <row r="488" spans="1:15">
      <c r="A488" s="3" t="s">
        <v>970</v>
      </c>
      <c r="B488">
        <v>15.08</v>
      </c>
      <c r="C488" s="4">
        <v>1273</v>
      </c>
      <c r="D488">
        <f t="shared" si="42"/>
        <v>84.41644562334217</v>
      </c>
      <c r="E488" s="6">
        <f t="shared" si="43"/>
        <v>1.3008047004726018E-3</v>
      </c>
      <c r="F488" s="7">
        <f t="shared" si="44"/>
        <v>0.59096793971132899</v>
      </c>
      <c r="G488" s="6">
        <f t="shared" si="45"/>
        <v>1.3690944184889483E-3</v>
      </c>
      <c r="H488" s="7">
        <f t="shared" si="46"/>
        <v>0.39161638482810956</v>
      </c>
      <c r="I488">
        <f t="shared" si="47"/>
        <v>1.2336118803829565E-4</v>
      </c>
      <c r="J488" s="2"/>
      <c r="K488" s="2"/>
      <c r="L488" s="2"/>
      <c r="M488" s="2"/>
      <c r="N488" s="2"/>
      <c r="O488" s="2"/>
    </row>
    <row r="489" spans="1:15">
      <c r="A489" s="3" t="s">
        <v>357</v>
      </c>
      <c r="B489">
        <v>6.2</v>
      </c>
      <c r="C489" s="4">
        <v>523</v>
      </c>
      <c r="D489">
        <f t="shared" si="42"/>
        <v>84.354838709677423</v>
      </c>
      <c r="E489" s="6">
        <f t="shared" si="43"/>
        <v>5.3442329799463528E-4</v>
      </c>
      <c r="F489" s="7">
        <f t="shared" si="44"/>
        <v>0.59150236300932368</v>
      </c>
      <c r="G489" s="6">
        <f t="shared" si="45"/>
        <v>5.6289027815858614E-4</v>
      </c>
      <c r="H489" s="7">
        <f t="shared" si="46"/>
        <v>0.39217927510626815</v>
      </c>
      <c r="I489">
        <f t="shared" si="47"/>
        <v>2.1150949156562016E-4</v>
      </c>
      <c r="J489" s="2"/>
      <c r="K489" s="2"/>
      <c r="L489" s="2"/>
      <c r="M489" s="2"/>
      <c r="N489" s="2"/>
      <c r="O489" s="2"/>
    </row>
    <row r="490" spans="1:15">
      <c r="A490" s="3" t="s">
        <v>557</v>
      </c>
      <c r="B490">
        <v>10.61</v>
      </c>
      <c r="C490" s="4">
        <v>894</v>
      </c>
      <c r="D490">
        <f t="shared" si="42"/>
        <v>84.260131950989631</v>
      </c>
      <c r="E490" s="6">
        <f t="shared" si="43"/>
        <v>9.1352663175373614E-4</v>
      </c>
      <c r="F490" s="7">
        <f t="shared" si="44"/>
        <v>0.59241588964107739</v>
      </c>
      <c r="G490" s="6">
        <f t="shared" si="45"/>
        <v>9.6326868568751597E-4</v>
      </c>
      <c r="H490" s="7">
        <f t="shared" si="46"/>
        <v>0.39314254379195568</v>
      </c>
      <c r="I490">
        <f t="shared" si="47"/>
        <v>4.427861699130009E-5</v>
      </c>
      <c r="J490" s="4"/>
      <c r="K490" s="2"/>
      <c r="L490" s="2"/>
      <c r="M490" s="2"/>
      <c r="N490" s="2"/>
      <c r="O490" s="2"/>
    </row>
    <row r="491" spans="1:15">
      <c r="A491" s="3" t="s">
        <v>250</v>
      </c>
      <c r="B491">
        <v>2.2200000000000002</v>
      </c>
      <c r="C491" s="4">
        <v>187</v>
      </c>
      <c r="D491">
        <f t="shared" si="42"/>
        <v>84.234234234234222</v>
      </c>
      <c r="E491" s="6">
        <f t="shared" si="43"/>
        <v>1.9108442968450632E-4</v>
      </c>
      <c r="F491" s="7">
        <f t="shared" si="44"/>
        <v>0.5926069740707619</v>
      </c>
      <c r="G491" s="6">
        <f t="shared" si="45"/>
        <v>2.0155103508259054E-4</v>
      </c>
      <c r="H491" s="7">
        <f t="shared" si="46"/>
        <v>0.39334409482703825</v>
      </c>
      <c r="I491">
        <f t="shared" si="47"/>
        <v>1.3269976594829092E-4</v>
      </c>
      <c r="J491" s="2"/>
      <c r="K491" s="2"/>
      <c r="L491" s="2"/>
      <c r="M491" s="2"/>
      <c r="N491" s="2"/>
      <c r="O491" s="2"/>
    </row>
    <row r="492" spans="1:15">
      <c r="A492" s="3" t="s">
        <v>969</v>
      </c>
      <c r="B492">
        <v>6.65</v>
      </c>
      <c r="C492" s="4">
        <v>560</v>
      </c>
      <c r="D492">
        <f t="shared" si="42"/>
        <v>84.210526315789465</v>
      </c>
      <c r="E492" s="6">
        <f t="shared" si="43"/>
        <v>5.7223144718354831E-4</v>
      </c>
      <c r="F492" s="7">
        <f t="shared" si="44"/>
        <v>0.59317920551794545</v>
      </c>
      <c r="G492" s="6">
        <f t="shared" si="45"/>
        <v>6.0374521770235456E-4</v>
      </c>
      <c r="H492" s="7">
        <f t="shared" si="46"/>
        <v>0.39394784004474059</v>
      </c>
      <c r="I492">
        <f t="shared" si="47"/>
        <v>3.1047781076443126E-4</v>
      </c>
      <c r="J492" s="2"/>
      <c r="K492" s="4"/>
      <c r="L492" s="4"/>
      <c r="M492" s="4"/>
      <c r="N492" s="4"/>
      <c r="O492" s="4"/>
    </row>
    <row r="493" spans="1:15">
      <c r="A493" s="3" t="s">
        <v>987</v>
      </c>
      <c r="B493">
        <v>15.49</v>
      </c>
      <c r="C493" s="4">
        <v>1301</v>
      </c>
      <c r="D493">
        <f t="shared" si="42"/>
        <v>83.989670755326017</v>
      </c>
      <c r="E493" s="6">
        <f t="shared" si="43"/>
        <v>1.3294162728317792E-3</v>
      </c>
      <c r="F493" s="7">
        <f t="shared" si="44"/>
        <v>0.59450862179077724</v>
      </c>
      <c r="G493" s="6">
        <f t="shared" si="45"/>
        <v>1.4063178078510485E-3</v>
      </c>
      <c r="H493" s="7">
        <f t="shared" si="46"/>
        <v>0.39535415785259165</v>
      </c>
      <c r="I493">
        <f t="shared" si="47"/>
        <v>8.7333790748905793E-5</v>
      </c>
      <c r="J493" s="2"/>
      <c r="K493" s="2"/>
      <c r="L493" s="2"/>
      <c r="M493" s="2"/>
      <c r="N493" s="2"/>
      <c r="O493" s="2"/>
    </row>
    <row r="494" spans="1:15">
      <c r="A494" s="3" t="s">
        <v>693</v>
      </c>
      <c r="B494">
        <v>4.3499999999999996</v>
      </c>
      <c r="C494" s="4">
        <v>365</v>
      </c>
      <c r="D494">
        <f t="shared" si="42"/>
        <v>83.908045977011497</v>
      </c>
      <c r="E494" s="6">
        <f t="shared" si="43"/>
        <v>3.7297228253927703E-4</v>
      </c>
      <c r="F494" s="7">
        <f t="shared" si="44"/>
        <v>0.59488159407331653</v>
      </c>
      <c r="G494" s="6">
        <f t="shared" si="45"/>
        <v>3.9493108225642737E-4</v>
      </c>
      <c r="H494" s="7">
        <f t="shared" si="46"/>
        <v>0.39574908893484806</v>
      </c>
      <c r="I494">
        <f t="shared" si="47"/>
        <v>9.5999323523249247E-5</v>
      </c>
      <c r="J494" s="2"/>
      <c r="K494" s="2"/>
      <c r="L494" s="2"/>
      <c r="M494" s="2"/>
      <c r="N494" s="2"/>
      <c r="O494" s="2"/>
    </row>
    <row r="495" spans="1:15">
      <c r="A495" s="3" t="s">
        <v>550</v>
      </c>
      <c r="B495">
        <v>4.78</v>
      </c>
      <c r="C495" s="4">
        <v>401</v>
      </c>
      <c r="D495">
        <f t="shared" si="42"/>
        <v>83.891213389121333</v>
      </c>
      <c r="E495" s="6">
        <f t="shared" si="43"/>
        <v>4.0975858985821943E-4</v>
      </c>
      <c r="F495" s="7">
        <f t="shared" si="44"/>
        <v>0.59529135266317479</v>
      </c>
      <c r="G495" s="6">
        <f t="shared" si="45"/>
        <v>4.3397024670936159E-4</v>
      </c>
      <c r="H495" s="7">
        <f t="shared" si="46"/>
        <v>0.39618305918155744</v>
      </c>
      <c r="I495">
        <f t="shared" si="47"/>
        <v>8.1917019852523199E-5</v>
      </c>
      <c r="J495" s="2"/>
      <c r="K495" s="2"/>
      <c r="L495" s="2"/>
      <c r="M495" s="2"/>
      <c r="N495" s="2"/>
      <c r="O495" s="2"/>
    </row>
    <row r="496" spans="1:15">
      <c r="A496" s="3" t="s">
        <v>163</v>
      </c>
      <c r="B496">
        <v>4.07</v>
      </c>
      <c r="C496" s="4">
        <v>341</v>
      </c>
      <c r="D496">
        <f t="shared" si="42"/>
        <v>83.783783783783775</v>
      </c>
      <c r="E496" s="6">
        <f t="shared" si="43"/>
        <v>3.4844807765998213E-4</v>
      </c>
      <c r="F496" s="7">
        <f t="shared" si="44"/>
        <v>0.59563980074083478</v>
      </c>
      <c r="G496" s="6">
        <f t="shared" si="45"/>
        <v>3.6951023098474932E-4</v>
      </c>
      <c r="H496" s="7">
        <f t="shared" si="46"/>
        <v>0.39655256941254219</v>
      </c>
      <c r="I496">
        <f t="shared" si="47"/>
        <v>7.3115884465652092E-5</v>
      </c>
      <c r="J496" s="2"/>
      <c r="K496" s="2"/>
      <c r="L496" s="2"/>
      <c r="M496" s="2"/>
      <c r="N496" s="2"/>
      <c r="O496" s="2"/>
    </row>
    <row r="497" spans="1:15">
      <c r="A497" s="3" t="s">
        <v>941</v>
      </c>
      <c r="B497">
        <v>3.63</v>
      </c>
      <c r="C497" s="4">
        <v>304</v>
      </c>
      <c r="D497">
        <f t="shared" si="42"/>
        <v>83.746556473829202</v>
      </c>
      <c r="E497" s="6">
        <f t="shared" si="43"/>
        <v>3.106399284710691E-4</v>
      </c>
      <c r="F497" s="7">
        <f t="shared" si="44"/>
        <v>0.5959504406693058</v>
      </c>
      <c r="G497" s="6">
        <f t="shared" si="45"/>
        <v>3.2956317898639802E-4</v>
      </c>
      <c r="H497" s="7">
        <f t="shared" si="46"/>
        <v>0.3968821325915286</v>
      </c>
      <c r="I497">
        <f t="shared" si="47"/>
        <v>1.3160782017720973E-4</v>
      </c>
      <c r="J497" s="2"/>
      <c r="K497" s="2"/>
      <c r="L497" s="2"/>
      <c r="M497" s="2"/>
      <c r="N497" s="2"/>
      <c r="O497" s="2"/>
    </row>
    <row r="498" spans="1:15">
      <c r="A498" s="3" t="s">
        <v>867</v>
      </c>
      <c r="B498">
        <v>6.51</v>
      </c>
      <c r="C498" s="4">
        <v>544</v>
      </c>
      <c r="D498">
        <f t="shared" si="42"/>
        <v>83.563748079877115</v>
      </c>
      <c r="E498" s="6">
        <f t="shared" si="43"/>
        <v>5.5588197726401845E-4</v>
      </c>
      <c r="F498" s="7">
        <f t="shared" si="44"/>
        <v>0.59650632264656978</v>
      </c>
      <c r="G498" s="6">
        <f t="shared" si="45"/>
        <v>5.910347920665155E-4</v>
      </c>
      <c r="H498" s="7">
        <f t="shared" si="46"/>
        <v>0.39747316738359512</v>
      </c>
      <c r="I498">
        <f t="shared" si="47"/>
        <v>1.8427801681841771E-4</v>
      </c>
      <c r="J498" s="4"/>
      <c r="K498" s="2"/>
      <c r="L498" s="2"/>
      <c r="M498" s="2"/>
      <c r="N498" s="2"/>
      <c r="O498" s="2"/>
    </row>
    <row r="499" spans="1:15">
      <c r="A499" s="3" t="s">
        <v>790</v>
      </c>
      <c r="B499">
        <v>9.11</v>
      </c>
      <c r="C499" s="4">
        <v>761</v>
      </c>
      <c r="D499">
        <f t="shared" si="42"/>
        <v>83.53457738748628</v>
      </c>
      <c r="E499" s="6">
        <f t="shared" si="43"/>
        <v>7.7762166304764342E-4</v>
      </c>
      <c r="F499" s="7">
        <f t="shared" si="44"/>
        <v>0.5972839443096174</v>
      </c>
      <c r="G499" s="6">
        <f t="shared" si="45"/>
        <v>8.2708555387495477E-4</v>
      </c>
      <c r="H499" s="7">
        <f t="shared" si="46"/>
        <v>0.39830025293747007</v>
      </c>
      <c r="I499">
        <f t="shared" si="47"/>
        <v>1.5584440387003684E-4</v>
      </c>
      <c r="J499" s="4"/>
      <c r="K499" s="2"/>
      <c r="L499" s="2"/>
      <c r="M499" s="2"/>
      <c r="N499" s="2"/>
      <c r="O499" s="2"/>
    </row>
    <row r="500" spans="1:15">
      <c r="A500" s="3" t="s">
        <v>106</v>
      </c>
      <c r="B500">
        <v>7.7</v>
      </c>
      <c r="C500" s="4">
        <v>643</v>
      </c>
      <c r="D500">
        <f t="shared" si="42"/>
        <v>83.506493506493499</v>
      </c>
      <c r="E500" s="6">
        <f t="shared" si="43"/>
        <v>6.5704432239110998E-4</v>
      </c>
      <c r="F500" s="7">
        <f t="shared" si="44"/>
        <v>0.59794098863200851</v>
      </c>
      <c r="G500" s="6">
        <f t="shared" si="45"/>
        <v>6.9907340997114734E-4</v>
      </c>
      <c r="H500" s="7">
        <f t="shared" si="46"/>
        <v>0.39899932634744123</v>
      </c>
      <c r="I500">
        <f t="shared" si="47"/>
        <v>2.1190490517694616E-4</v>
      </c>
      <c r="J500" s="4"/>
      <c r="K500" s="2"/>
      <c r="L500" s="2"/>
      <c r="M500" s="2"/>
      <c r="N500" s="2"/>
      <c r="O500" s="2"/>
    </row>
    <row r="501" spans="1:15">
      <c r="A501" s="3" t="s">
        <v>817</v>
      </c>
      <c r="B501">
        <v>10.4</v>
      </c>
      <c r="C501" s="4">
        <v>865</v>
      </c>
      <c r="D501">
        <f t="shared" si="42"/>
        <v>83.17307692307692</v>
      </c>
      <c r="E501" s="6">
        <f t="shared" si="43"/>
        <v>8.8389321752458804E-4</v>
      </c>
      <c r="F501" s="7">
        <f t="shared" si="44"/>
        <v>0.59882488184953309</v>
      </c>
      <c r="G501" s="6">
        <f t="shared" si="45"/>
        <v>9.442030472337575E-4</v>
      </c>
      <c r="H501" s="7">
        <f t="shared" si="46"/>
        <v>0.39994352939467498</v>
      </c>
      <c r="I501">
        <f t="shared" si="47"/>
        <v>7.5013172527504945E-5</v>
      </c>
      <c r="J501" s="2"/>
      <c r="K501" s="2"/>
      <c r="L501" s="2"/>
      <c r="M501" s="2"/>
      <c r="N501" s="2"/>
      <c r="O501" s="2"/>
    </row>
    <row r="502" spans="1:15">
      <c r="A502" s="3" t="s">
        <v>1050</v>
      </c>
      <c r="B502">
        <v>3.68</v>
      </c>
      <c r="C502" s="4">
        <v>306</v>
      </c>
      <c r="D502">
        <f t="shared" si="42"/>
        <v>83.15217391304347</v>
      </c>
      <c r="E502" s="6">
        <f t="shared" si="43"/>
        <v>3.1268361221101036E-4</v>
      </c>
      <c r="F502" s="7">
        <f t="shared" si="44"/>
        <v>0.59913756546174413</v>
      </c>
      <c r="G502" s="6">
        <f t="shared" si="45"/>
        <v>3.3410261671348342E-4</v>
      </c>
      <c r="H502" s="7">
        <f t="shared" si="46"/>
        <v>0.40027763201138844</v>
      </c>
      <c r="I502">
        <f t="shared" si="47"/>
        <v>5.8359323318035727E-4</v>
      </c>
      <c r="J502" s="2"/>
      <c r="K502" s="4"/>
      <c r="L502" s="4"/>
      <c r="M502" s="4"/>
      <c r="N502" s="4"/>
      <c r="O502" s="4"/>
    </row>
    <row r="503" spans="1:15">
      <c r="A503" s="3" t="s">
        <v>213</v>
      </c>
      <c r="B503">
        <v>28.58</v>
      </c>
      <c r="C503" s="4">
        <v>2374</v>
      </c>
      <c r="D503">
        <f t="shared" si="42"/>
        <v>83.065080475857243</v>
      </c>
      <c r="E503" s="6">
        <f t="shared" si="43"/>
        <v>2.4258525993102568E-3</v>
      </c>
      <c r="F503" s="7">
        <f t="shared" si="44"/>
        <v>0.6015634180610544</v>
      </c>
      <c r="G503" s="6">
        <f t="shared" si="45"/>
        <v>2.5947426048019986E-3</v>
      </c>
      <c r="H503" s="7">
        <f t="shared" si="46"/>
        <v>0.40287237461619047</v>
      </c>
      <c r="I503">
        <f t="shared" si="47"/>
        <v>1.2525015911277193E-4</v>
      </c>
      <c r="J503" s="4"/>
      <c r="K503" s="4"/>
      <c r="L503" s="4"/>
      <c r="M503" s="4"/>
      <c r="N503" s="4"/>
      <c r="O503" s="4"/>
    </row>
    <row r="504" spans="1:15">
      <c r="A504" s="3" t="s">
        <v>754</v>
      </c>
      <c r="B504">
        <v>6.13</v>
      </c>
      <c r="C504" s="4">
        <v>509</v>
      </c>
      <c r="D504">
        <f t="shared" si="42"/>
        <v>83.034257748776511</v>
      </c>
      <c r="E504" s="6">
        <f t="shared" si="43"/>
        <v>5.2011751181504657E-4</v>
      </c>
      <c r="F504" s="7">
        <f t="shared" si="44"/>
        <v>0.60208353557286942</v>
      </c>
      <c r="G504" s="6">
        <f t="shared" si="45"/>
        <v>5.5653506534066662E-4</v>
      </c>
      <c r="H504" s="7">
        <f t="shared" si="46"/>
        <v>0.40342890968153111</v>
      </c>
      <c r="I504">
        <f t="shared" si="47"/>
        <v>2.9017467322897672E-4</v>
      </c>
      <c r="J504" s="4"/>
      <c r="K504" s="4"/>
      <c r="L504" s="4"/>
      <c r="M504" s="4"/>
      <c r="N504" s="4"/>
      <c r="O504" s="4"/>
    </row>
    <row r="505" spans="1:15">
      <c r="A505" s="3" t="s">
        <v>1069</v>
      </c>
      <c r="B505">
        <v>14.2</v>
      </c>
      <c r="C505" s="4">
        <v>1179</v>
      </c>
      <c r="D505">
        <f t="shared" si="42"/>
        <v>83.028169014084511</v>
      </c>
      <c r="E505" s="6">
        <f t="shared" si="43"/>
        <v>1.2047515646953634E-3</v>
      </c>
      <c r="F505" s="7">
        <f t="shared" si="44"/>
        <v>0.60328828713756477</v>
      </c>
      <c r="G505" s="6">
        <f t="shared" si="45"/>
        <v>1.2892003144922457E-3</v>
      </c>
      <c r="H505" s="7">
        <f t="shared" si="46"/>
        <v>0.40471810999602337</v>
      </c>
      <c r="I505">
        <f t="shared" si="47"/>
        <v>8.6660014571887656E-5</v>
      </c>
      <c r="J505" s="2"/>
      <c r="K505" s="4"/>
      <c r="L505" s="4"/>
      <c r="M505" s="4"/>
      <c r="N505" s="4"/>
      <c r="O505" s="4"/>
    </row>
    <row r="506" spans="1:15">
      <c r="A506" s="3" t="s">
        <v>365</v>
      </c>
      <c r="B506">
        <v>4.24</v>
      </c>
      <c r="C506" s="4">
        <v>352</v>
      </c>
      <c r="D506">
        <f t="shared" si="42"/>
        <v>83.018867924528294</v>
      </c>
      <c r="E506" s="6">
        <f t="shared" si="43"/>
        <v>3.5968833822965895E-4</v>
      </c>
      <c r="F506" s="7">
        <f t="shared" si="44"/>
        <v>0.60364797547579441</v>
      </c>
      <c r="G506" s="6">
        <f t="shared" si="45"/>
        <v>3.8494431925683957E-4</v>
      </c>
      <c r="H506" s="7">
        <f t="shared" si="46"/>
        <v>0.40510305431528021</v>
      </c>
      <c r="I506">
        <f t="shared" si="47"/>
        <v>7.3256398414711654E-5</v>
      </c>
      <c r="J506" s="2"/>
      <c r="K506" s="2"/>
      <c r="L506" s="2"/>
      <c r="M506" s="2"/>
      <c r="N506" s="2"/>
      <c r="O506" s="2"/>
    </row>
    <row r="507" spans="1:15">
      <c r="A507" s="3" t="s">
        <v>799</v>
      </c>
      <c r="B507">
        <v>3.58</v>
      </c>
      <c r="C507" s="4">
        <v>297</v>
      </c>
      <c r="D507">
        <f t="shared" si="42"/>
        <v>82.960893854748605</v>
      </c>
      <c r="E507" s="6">
        <f t="shared" si="43"/>
        <v>3.0348703538127475E-4</v>
      </c>
      <c r="F507" s="7">
        <f t="shared" si="44"/>
        <v>0.60395146251117571</v>
      </c>
      <c r="G507" s="6">
        <f t="shared" si="45"/>
        <v>3.2502374125931269E-4</v>
      </c>
      <c r="H507" s="7">
        <f t="shared" si="46"/>
        <v>0.40542807805653952</v>
      </c>
      <c r="I507">
        <f t="shared" si="47"/>
        <v>6.4726876448678583E-5</v>
      </c>
      <c r="J507" s="2"/>
      <c r="K507" s="2"/>
      <c r="L507" s="2"/>
      <c r="M507" s="2"/>
      <c r="N507" s="2"/>
      <c r="O507" s="2"/>
    </row>
    <row r="508" spans="1:15">
      <c r="A508" s="3" t="s">
        <v>796</v>
      </c>
      <c r="B508">
        <v>3.16</v>
      </c>
      <c r="C508" s="4">
        <v>262</v>
      </c>
      <c r="D508">
        <f t="shared" si="42"/>
        <v>82.911392405063282</v>
      </c>
      <c r="E508" s="6">
        <f t="shared" si="43"/>
        <v>2.6772256993230298E-4</v>
      </c>
      <c r="F508" s="7">
        <f t="shared" si="44"/>
        <v>0.60421918508110806</v>
      </c>
      <c r="G508" s="6">
        <f t="shared" si="45"/>
        <v>2.8689246435179553E-4</v>
      </c>
      <c r="H508" s="7">
        <f t="shared" si="46"/>
        <v>0.40571497052089134</v>
      </c>
      <c r="I508">
        <f t="shared" si="47"/>
        <v>1.2322728778738079E-4</v>
      </c>
      <c r="J508" s="2"/>
      <c r="K508" s="2"/>
      <c r="L508" s="2"/>
      <c r="M508" s="2"/>
      <c r="N508" s="2"/>
      <c r="O508" s="2"/>
    </row>
    <row r="509" spans="1:15">
      <c r="A509" s="3" t="s">
        <v>592</v>
      </c>
      <c r="B509">
        <v>6.01</v>
      </c>
      <c r="C509" s="4">
        <v>498</v>
      </c>
      <c r="D509">
        <f t="shared" si="42"/>
        <v>82.861896838602334</v>
      </c>
      <c r="E509" s="6">
        <f t="shared" si="43"/>
        <v>5.0887725124536981E-4</v>
      </c>
      <c r="F509" s="7">
        <f t="shared" si="44"/>
        <v>0.60472806233235343</v>
      </c>
      <c r="G509" s="6">
        <f t="shared" si="45"/>
        <v>5.456404147956617E-4</v>
      </c>
      <c r="H509" s="7">
        <f t="shared" si="46"/>
        <v>0.40626061093568699</v>
      </c>
      <c r="I509">
        <f t="shared" si="47"/>
        <v>2.7152055170703848E-4</v>
      </c>
      <c r="J509" s="4"/>
      <c r="K509" s="2"/>
      <c r="L509" s="2"/>
      <c r="M509" s="2"/>
      <c r="N509" s="2"/>
      <c r="O509" s="2"/>
    </row>
    <row r="510" spans="1:15">
      <c r="A510" s="3" t="s">
        <v>1071</v>
      </c>
      <c r="B510">
        <v>13.21</v>
      </c>
      <c r="C510" s="4">
        <v>1093</v>
      </c>
      <c r="D510">
        <f t="shared" si="42"/>
        <v>82.740348221044655</v>
      </c>
      <c r="E510" s="6">
        <f t="shared" si="43"/>
        <v>1.11687316387789E-3</v>
      </c>
      <c r="F510" s="7">
        <f t="shared" si="44"/>
        <v>0.60584493549623131</v>
      </c>
      <c r="G510" s="6">
        <f t="shared" si="45"/>
        <v>1.1993194474959553E-3</v>
      </c>
      <c r="H510" s="7">
        <f t="shared" si="46"/>
        <v>0.40745993038318296</v>
      </c>
      <c r="I510">
        <f t="shared" si="47"/>
        <v>1.6291539527513166E-4</v>
      </c>
      <c r="J510" s="4"/>
      <c r="K510" s="2"/>
      <c r="L510" s="2"/>
      <c r="M510" s="2"/>
      <c r="N510" s="2"/>
      <c r="O510" s="2"/>
    </row>
    <row r="511" spans="1:15">
      <c r="A511" s="3" t="s">
        <v>467</v>
      </c>
      <c r="B511">
        <v>7.92</v>
      </c>
      <c r="C511" s="4">
        <v>655</v>
      </c>
      <c r="D511">
        <f t="shared" si="42"/>
        <v>82.702020202020208</v>
      </c>
      <c r="E511" s="6">
        <f t="shared" si="43"/>
        <v>6.6930642483075742E-4</v>
      </c>
      <c r="F511" s="7">
        <f t="shared" si="44"/>
        <v>0.60651424192106207</v>
      </c>
      <c r="G511" s="6">
        <f t="shared" si="45"/>
        <v>7.1904693597032293E-4</v>
      </c>
      <c r="H511" s="7">
        <f t="shared" si="46"/>
        <v>0.40817897731915326</v>
      </c>
      <c r="I511">
        <f t="shared" si="47"/>
        <v>1.675219246046189E-4</v>
      </c>
      <c r="J511" s="2"/>
      <c r="K511" s="2"/>
      <c r="L511" s="2"/>
      <c r="M511" s="2"/>
      <c r="N511" s="2"/>
      <c r="O511" s="2"/>
    </row>
    <row r="512" spans="1:15">
      <c r="A512" s="3" t="s">
        <v>76</v>
      </c>
      <c r="B512">
        <v>8.14</v>
      </c>
      <c r="C512" s="4">
        <v>673</v>
      </c>
      <c r="D512">
        <f t="shared" si="42"/>
        <v>82.67813267813267</v>
      </c>
      <c r="E512" s="6">
        <f t="shared" si="43"/>
        <v>6.8769957849022865E-4</v>
      </c>
      <c r="F512" s="7">
        <f t="shared" si="44"/>
        <v>0.60720194149955231</v>
      </c>
      <c r="G512" s="6">
        <f t="shared" si="45"/>
        <v>7.3902046196949863E-4</v>
      </c>
      <c r="H512" s="7">
        <f t="shared" si="46"/>
        <v>0.40891799778112276</v>
      </c>
      <c r="I512">
        <f t="shared" si="47"/>
        <v>4.9133352130173447E-4</v>
      </c>
      <c r="J512" s="2"/>
      <c r="K512" s="2"/>
      <c r="L512" s="2"/>
      <c r="M512" s="2"/>
      <c r="N512" s="2"/>
      <c r="O512" s="2"/>
    </row>
    <row r="513" spans="1:15">
      <c r="A513" s="3" t="s">
        <v>84</v>
      </c>
      <c r="B513">
        <v>23.86</v>
      </c>
      <c r="C513" s="4">
        <v>1972</v>
      </c>
      <c r="D513">
        <f t="shared" ref="D513:D576" si="48">C513/B513</f>
        <v>82.648784576697409</v>
      </c>
      <c r="E513" s="6">
        <f t="shared" si="43"/>
        <v>2.0150721675820668E-3</v>
      </c>
      <c r="F513" s="7">
        <f t="shared" si="44"/>
        <v>0.60921701366713443</v>
      </c>
      <c r="G513" s="6">
        <f t="shared" si="45"/>
        <v>2.1662196833651397E-3</v>
      </c>
      <c r="H513" s="7">
        <f t="shared" si="46"/>
        <v>0.41108421746448792</v>
      </c>
      <c r="I513">
        <f t="shared" si="47"/>
        <v>1.908228541670498E-4</v>
      </c>
      <c r="J513" s="2"/>
      <c r="K513" s="2"/>
      <c r="L513" s="2"/>
      <c r="M513" s="2"/>
      <c r="N513" s="2"/>
      <c r="O513" s="2"/>
    </row>
    <row r="514" spans="1:15">
      <c r="A514" s="3" t="s">
        <v>603</v>
      </c>
      <c r="B514">
        <v>9.26</v>
      </c>
      <c r="C514" s="4">
        <v>765</v>
      </c>
      <c r="D514">
        <f t="shared" si="48"/>
        <v>82.613390928725707</v>
      </c>
      <c r="E514" s="6">
        <f t="shared" si="43"/>
        <v>7.8170903052752583E-4</v>
      </c>
      <c r="F514" s="7">
        <f t="shared" si="44"/>
        <v>0.60999872269766198</v>
      </c>
      <c r="G514" s="6">
        <f t="shared" si="45"/>
        <v>8.4070386705621095E-4</v>
      </c>
      <c r="H514" s="7">
        <f t="shared" si="46"/>
        <v>0.41192492133154412</v>
      </c>
      <c r="I514">
        <f t="shared" si="47"/>
        <v>5.2141265926231029E-5</v>
      </c>
      <c r="J514" s="2"/>
      <c r="K514" s="2"/>
      <c r="L514" s="2"/>
      <c r="M514" s="2"/>
      <c r="N514" s="2"/>
      <c r="O514" s="2"/>
    </row>
    <row r="515" spans="1:15">
      <c r="A515" s="3" t="s">
        <v>625</v>
      </c>
      <c r="B515">
        <v>2.5299999999999998</v>
      </c>
      <c r="C515" s="4">
        <v>209</v>
      </c>
      <c r="D515">
        <f t="shared" si="48"/>
        <v>82.608695652173921</v>
      </c>
      <c r="E515" s="6">
        <f t="shared" ref="E515:E578" si="49">C515/978625</f>
        <v>2.1356495082386001E-4</v>
      </c>
      <c r="F515" s="7">
        <f t="shared" ref="F515:F578" si="50">F514+E515</f>
        <v>0.61021228764848578</v>
      </c>
      <c r="G515" s="6">
        <f t="shared" ref="G515:G578" si="51">B515/11014.58</f>
        <v>2.2969554899051982E-4</v>
      </c>
      <c r="H515" s="7">
        <f t="shared" ref="H515:H578" si="52">H514+G515</f>
        <v>0.41215461688053462</v>
      </c>
      <c r="I515">
        <f t="shared" ref="I515:I578" si="53">F515*H516-F516*H515</f>
        <v>8.0581956431513557E-5</v>
      </c>
      <c r="J515" s="4"/>
      <c r="K515" s="2"/>
      <c r="L515" s="2"/>
      <c r="M515" s="2"/>
      <c r="N515" s="2"/>
      <c r="O515" s="2"/>
    </row>
    <row r="516" spans="1:15">
      <c r="A516" s="3" t="s">
        <v>112</v>
      </c>
      <c r="B516">
        <v>3.91</v>
      </c>
      <c r="C516" s="4">
        <v>323</v>
      </c>
      <c r="D516">
        <f t="shared" si="48"/>
        <v>82.608695652173907</v>
      </c>
      <c r="E516" s="6">
        <f t="shared" si="49"/>
        <v>3.3005492400051091E-4</v>
      </c>
      <c r="F516" s="7">
        <f t="shared" si="50"/>
        <v>0.6105423425724863</v>
      </c>
      <c r="G516" s="6">
        <f t="shared" si="51"/>
        <v>3.5498403025807613E-4</v>
      </c>
      <c r="H516" s="7">
        <f t="shared" si="52"/>
        <v>0.4125096009107927</v>
      </c>
      <c r="I516">
        <f t="shared" si="53"/>
        <v>7.0968942056270912E-5</v>
      </c>
      <c r="J516" s="4"/>
      <c r="K516" s="2"/>
      <c r="L516" s="2"/>
      <c r="M516" s="2"/>
      <c r="N516" s="2"/>
      <c r="O516" s="2"/>
    </row>
    <row r="517" spans="1:15">
      <c r="A517" s="3" t="s">
        <v>300</v>
      </c>
      <c r="B517">
        <v>3.44</v>
      </c>
      <c r="C517" s="4">
        <v>284</v>
      </c>
      <c r="D517">
        <f t="shared" si="48"/>
        <v>82.558139534883722</v>
      </c>
      <c r="E517" s="6">
        <f t="shared" si="49"/>
        <v>2.9020309107165667E-4</v>
      </c>
      <c r="F517" s="7">
        <f t="shared" si="50"/>
        <v>0.61083254566355794</v>
      </c>
      <c r="G517" s="6">
        <f t="shared" si="51"/>
        <v>3.1231331562347364E-4</v>
      </c>
      <c r="H517" s="7">
        <f t="shared" si="52"/>
        <v>0.41282191422641618</v>
      </c>
      <c r="I517">
        <f t="shared" si="53"/>
        <v>2.0925219623102453E-4</v>
      </c>
      <c r="J517" s="4"/>
      <c r="K517" s="4"/>
      <c r="L517" s="4"/>
      <c r="M517" s="4"/>
      <c r="N517" s="4"/>
      <c r="O517" s="4"/>
    </row>
    <row r="518" spans="1:15">
      <c r="A518" s="3" t="s">
        <v>61</v>
      </c>
      <c r="B518">
        <v>10.14</v>
      </c>
      <c r="C518" s="4">
        <v>837</v>
      </c>
      <c r="D518">
        <f t="shared" si="48"/>
        <v>82.544378698224847</v>
      </c>
      <c r="E518" s="6">
        <f t="shared" si="49"/>
        <v>8.5528164516541062E-4</v>
      </c>
      <c r="F518" s="7">
        <f t="shared" si="50"/>
        <v>0.6116878273087234</v>
      </c>
      <c r="G518" s="6">
        <f t="shared" si="51"/>
        <v>9.2059797105291353E-4</v>
      </c>
      <c r="H518" s="7">
        <f t="shared" si="52"/>
        <v>0.4137425121974691</v>
      </c>
      <c r="I518">
        <f t="shared" si="53"/>
        <v>1.3476136669648975E-4</v>
      </c>
      <c r="J518" s="2"/>
      <c r="K518" s="4"/>
      <c r="L518" s="4"/>
      <c r="M518" s="4"/>
      <c r="N518" s="4"/>
      <c r="O518" s="4"/>
    </row>
    <row r="519" spans="1:15">
      <c r="A519" s="3" t="s">
        <v>350</v>
      </c>
      <c r="B519">
        <v>6.53</v>
      </c>
      <c r="C519" s="4">
        <v>539</v>
      </c>
      <c r="D519">
        <f t="shared" si="48"/>
        <v>82.542113323124042</v>
      </c>
      <c r="E519" s="6">
        <f t="shared" si="49"/>
        <v>5.5077276791416524E-4</v>
      </c>
      <c r="F519" s="7">
        <f t="shared" si="50"/>
        <v>0.61223860007663755</v>
      </c>
      <c r="G519" s="6">
        <f t="shared" si="51"/>
        <v>5.9285056715734964E-4</v>
      </c>
      <c r="H519" s="7">
        <f t="shared" si="52"/>
        <v>0.41433536276462646</v>
      </c>
      <c r="I519">
        <f t="shared" si="53"/>
        <v>1.4654535785846301E-4</v>
      </c>
      <c r="J519" s="2"/>
      <c r="K519" s="2"/>
      <c r="L519" s="2"/>
      <c r="M519" s="2"/>
      <c r="N519" s="2"/>
      <c r="O519" s="2"/>
    </row>
    <row r="520" spans="1:15">
      <c r="A520" s="3" t="s">
        <v>277</v>
      </c>
      <c r="B520">
        <v>7.1</v>
      </c>
      <c r="C520" s="4">
        <v>586</v>
      </c>
      <c r="D520">
        <f t="shared" si="48"/>
        <v>82.535211267605632</v>
      </c>
      <c r="E520" s="6">
        <f t="shared" si="49"/>
        <v>5.9879933580278457E-4</v>
      </c>
      <c r="F520" s="7">
        <f t="shared" si="50"/>
        <v>0.61283739941244031</v>
      </c>
      <c r="G520" s="6">
        <f t="shared" si="51"/>
        <v>6.4460015724612286E-4</v>
      </c>
      <c r="H520" s="7">
        <f t="shared" si="52"/>
        <v>0.41497996292187256</v>
      </c>
      <c r="I520">
        <f t="shared" si="53"/>
        <v>1.4289104241693718E-4</v>
      </c>
      <c r="J520" s="4"/>
      <c r="K520" s="2"/>
      <c r="L520" s="2"/>
      <c r="M520" s="2"/>
      <c r="N520" s="2"/>
      <c r="O520" s="2"/>
    </row>
    <row r="521" spans="1:15">
      <c r="A521" s="3" t="s">
        <v>638</v>
      </c>
      <c r="B521">
        <v>6.92</v>
      </c>
      <c r="C521" s="4">
        <v>571</v>
      </c>
      <c r="D521">
        <f t="shared" si="48"/>
        <v>82.51445086705202</v>
      </c>
      <c r="E521" s="6">
        <f t="shared" si="49"/>
        <v>5.8347170775322518E-4</v>
      </c>
      <c r="F521" s="7">
        <f t="shared" si="50"/>
        <v>0.6134208711201935</v>
      </c>
      <c r="G521" s="6">
        <f t="shared" si="51"/>
        <v>6.2825818142861554E-4</v>
      </c>
      <c r="H521" s="7">
        <f t="shared" si="52"/>
        <v>0.4156082211033012</v>
      </c>
      <c r="I521">
        <f t="shared" si="53"/>
        <v>1.0144854783350477E-4</v>
      </c>
      <c r="J521" s="2"/>
      <c r="K521" s="2"/>
      <c r="L521" s="2"/>
      <c r="M521" s="2"/>
      <c r="N521" s="2"/>
      <c r="O521" s="2"/>
    </row>
    <row r="522" spans="1:15">
      <c r="A522" s="3" t="s">
        <v>681</v>
      </c>
      <c r="B522">
        <v>4.91</v>
      </c>
      <c r="C522" s="4">
        <v>405</v>
      </c>
      <c r="D522">
        <f t="shared" si="48"/>
        <v>82.484725050916495</v>
      </c>
      <c r="E522" s="6">
        <f t="shared" si="49"/>
        <v>4.1384595733810195E-4</v>
      </c>
      <c r="F522" s="7">
        <f t="shared" si="50"/>
        <v>0.61383471707753157</v>
      </c>
      <c r="G522" s="6">
        <f t="shared" si="51"/>
        <v>4.4577278479978358E-4</v>
      </c>
      <c r="H522" s="7">
        <f t="shared" si="52"/>
        <v>0.41605399388810099</v>
      </c>
      <c r="I522">
        <f t="shared" si="53"/>
        <v>3.4282333754681593E-4</v>
      </c>
      <c r="J522" s="2"/>
      <c r="K522" s="4"/>
      <c r="L522" s="4"/>
      <c r="M522" s="4"/>
      <c r="N522" s="4"/>
      <c r="O522" s="4"/>
    </row>
    <row r="523" spans="1:15">
      <c r="A523" s="3" t="s">
        <v>450</v>
      </c>
      <c r="B523">
        <v>16.579999999999998</v>
      </c>
      <c r="C523" s="4">
        <v>1367</v>
      </c>
      <c r="D523">
        <f t="shared" si="48"/>
        <v>82.448733413751512</v>
      </c>
      <c r="E523" s="6">
        <f t="shared" si="49"/>
        <v>1.3968578362498403E-3</v>
      </c>
      <c r="F523" s="7">
        <f t="shared" si="50"/>
        <v>0.61523157491378144</v>
      </c>
      <c r="G523" s="6">
        <f t="shared" si="51"/>
        <v>1.5052775503015094E-3</v>
      </c>
      <c r="H523" s="7">
        <f t="shared" si="52"/>
        <v>0.41755927143840249</v>
      </c>
      <c r="I523">
        <f t="shared" si="53"/>
        <v>1.1053261850563212E-4</v>
      </c>
      <c r="J523" s="4"/>
      <c r="K523" s="2"/>
      <c r="L523" s="2"/>
      <c r="M523" s="2"/>
      <c r="N523" s="2"/>
      <c r="O523" s="2"/>
    </row>
    <row r="524" spans="1:15">
      <c r="A524" s="3" t="s">
        <v>15</v>
      </c>
      <c r="B524">
        <v>5.34</v>
      </c>
      <c r="C524" s="4">
        <v>440</v>
      </c>
      <c r="D524">
        <f t="shared" si="48"/>
        <v>82.397003745318358</v>
      </c>
      <c r="E524" s="6">
        <f t="shared" si="49"/>
        <v>4.4961042278707372E-4</v>
      </c>
      <c r="F524" s="7">
        <f t="shared" si="50"/>
        <v>0.61568118533656857</v>
      </c>
      <c r="G524" s="6">
        <f t="shared" si="51"/>
        <v>4.8481194925271775E-4</v>
      </c>
      <c r="H524" s="7">
        <f t="shared" si="52"/>
        <v>0.4180440833876552</v>
      </c>
      <c r="I524">
        <f t="shared" si="53"/>
        <v>2.7619975193199364E-4</v>
      </c>
      <c r="J524" s="2"/>
      <c r="K524" s="2"/>
      <c r="L524" s="2"/>
      <c r="M524" s="2"/>
      <c r="N524" s="2"/>
      <c r="O524" s="2"/>
    </row>
    <row r="525" spans="1:15">
      <c r="A525" s="3" t="s">
        <v>634</v>
      </c>
      <c r="B525">
        <v>13.34</v>
      </c>
      <c r="C525" s="4">
        <v>1099</v>
      </c>
      <c r="D525">
        <f t="shared" si="48"/>
        <v>82.38380809595202</v>
      </c>
      <c r="E525" s="6">
        <f t="shared" si="49"/>
        <v>1.1230042150977137E-3</v>
      </c>
      <c r="F525" s="7">
        <f t="shared" si="50"/>
        <v>0.61680418955166627</v>
      </c>
      <c r="G525" s="6">
        <f t="shared" si="51"/>
        <v>1.2111219855863774E-3</v>
      </c>
      <c r="H525" s="7">
        <f t="shared" si="52"/>
        <v>0.41925520537324157</v>
      </c>
      <c r="I525">
        <f t="shared" si="53"/>
        <v>2.9841825596044202E-4</v>
      </c>
      <c r="J525" s="2"/>
      <c r="K525" s="2"/>
      <c r="L525" s="2"/>
      <c r="M525" s="2"/>
      <c r="N525" s="2"/>
      <c r="O525" s="2"/>
    </row>
    <row r="526" spans="1:15">
      <c r="A526" s="3" t="s">
        <v>548</v>
      </c>
      <c r="B526">
        <v>14.41</v>
      </c>
      <c r="C526" s="4">
        <v>1187</v>
      </c>
      <c r="D526">
        <f t="shared" si="48"/>
        <v>82.373351839000691</v>
      </c>
      <c r="E526" s="6">
        <f t="shared" si="49"/>
        <v>1.2129262996551284E-3</v>
      </c>
      <c r="F526" s="7">
        <f t="shared" si="50"/>
        <v>0.61801711585132135</v>
      </c>
      <c r="G526" s="6">
        <f t="shared" si="51"/>
        <v>1.3082659529460043E-3</v>
      </c>
      <c r="H526" s="7">
        <f t="shared" si="52"/>
        <v>0.4205634713261876</v>
      </c>
      <c r="I526">
        <f t="shared" si="53"/>
        <v>1.8235801637650484E-4</v>
      </c>
      <c r="J526" s="2"/>
      <c r="K526" s="2"/>
      <c r="L526" s="2"/>
      <c r="M526" s="2"/>
      <c r="N526" s="2"/>
      <c r="O526" s="2"/>
    </row>
    <row r="527" spans="1:15">
      <c r="A527" s="3" t="s">
        <v>487</v>
      </c>
      <c r="B527">
        <v>8.7799999999999994</v>
      </c>
      <c r="C527" s="4">
        <v>722</v>
      </c>
      <c r="D527">
        <f t="shared" si="48"/>
        <v>82.232346241457861</v>
      </c>
      <c r="E527" s="6">
        <f t="shared" si="49"/>
        <v>7.3776983011878913E-4</v>
      </c>
      <c r="F527" s="7">
        <f t="shared" si="50"/>
        <v>0.6187548856814401</v>
      </c>
      <c r="G527" s="6">
        <f t="shared" si="51"/>
        <v>7.9712526487619127E-4</v>
      </c>
      <c r="H527" s="7">
        <f t="shared" si="52"/>
        <v>0.42136059659106379</v>
      </c>
      <c r="I527">
        <f t="shared" si="53"/>
        <v>9.7698270220658578E-5</v>
      </c>
      <c r="J527" s="2"/>
      <c r="K527" s="2"/>
      <c r="L527" s="2"/>
      <c r="M527" s="2"/>
      <c r="N527" s="2"/>
      <c r="O527" s="2"/>
    </row>
    <row r="528" spans="1:15">
      <c r="A528" s="3" t="s">
        <v>310</v>
      </c>
      <c r="B528">
        <v>4.6900000000000004</v>
      </c>
      <c r="C528" s="4">
        <v>385</v>
      </c>
      <c r="D528">
        <f t="shared" si="48"/>
        <v>82.089552238805965</v>
      </c>
      <c r="E528" s="6">
        <f t="shared" si="49"/>
        <v>3.9340911993868951E-4</v>
      </c>
      <c r="F528" s="7">
        <f t="shared" si="50"/>
        <v>0.61914829480137878</v>
      </c>
      <c r="G528" s="6">
        <f t="shared" si="51"/>
        <v>4.2579925880060799E-4</v>
      </c>
      <c r="H528" s="7">
        <f t="shared" si="52"/>
        <v>0.42178639584986438</v>
      </c>
      <c r="I528">
        <f t="shared" si="53"/>
        <v>3.4433326272992337E-4</v>
      </c>
      <c r="J528" s="4"/>
      <c r="K528" s="2"/>
      <c r="L528" s="2"/>
      <c r="M528" s="2"/>
      <c r="N528" s="2"/>
      <c r="O528" s="2"/>
    </row>
    <row r="529" spans="1:15">
      <c r="A529" s="3" t="s">
        <v>559</v>
      </c>
      <c r="B529">
        <v>16.399999999999999</v>
      </c>
      <c r="C529" s="4">
        <v>1340</v>
      </c>
      <c r="D529">
        <f t="shared" si="48"/>
        <v>81.707317073170742</v>
      </c>
      <c r="E529" s="6">
        <f t="shared" si="49"/>
        <v>1.3692681057606336E-3</v>
      </c>
      <c r="F529" s="7">
        <f t="shared" si="50"/>
        <v>0.62051756290713944</v>
      </c>
      <c r="G529" s="6">
        <f t="shared" si="51"/>
        <v>1.4889355744840021E-3</v>
      </c>
      <c r="H529" s="7">
        <f t="shared" si="52"/>
        <v>0.42327533142434837</v>
      </c>
      <c r="I529">
        <f t="shared" si="53"/>
        <v>2.1459950984542564E-4</v>
      </c>
      <c r="J529" s="2"/>
      <c r="K529" s="2"/>
      <c r="L529" s="2"/>
      <c r="M529" s="2"/>
      <c r="N529" s="2"/>
      <c r="O529" s="2"/>
    </row>
    <row r="530" spans="1:15">
      <c r="A530" s="3" t="s">
        <v>463</v>
      </c>
      <c r="B530">
        <v>10.220000000000001</v>
      </c>
      <c r="C530" s="4">
        <v>835</v>
      </c>
      <c r="D530">
        <f t="shared" si="48"/>
        <v>81.702544031311149</v>
      </c>
      <c r="E530" s="6">
        <f t="shared" si="49"/>
        <v>8.5323796142546936E-4</v>
      </c>
      <c r="F530" s="7">
        <f t="shared" si="50"/>
        <v>0.62137080086856489</v>
      </c>
      <c r="G530" s="6">
        <f t="shared" si="51"/>
        <v>9.2786107141625018E-4</v>
      </c>
      <c r="H530" s="7">
        <f t="shared" si="52"/>
        <v>0.4242031924957646</v>
      </c>
      <c r="I530">
        <f t="shared" si="53"/>
        <v>6.4258106358627831E-5</v>
      </c>
      <c r="J530" s="2"/>
      <c r="K530" s="4"/>
      <c r="L530" s="4"/>
      <c r="M530" s="4"/>
      <c r="N530" s="4"/>
      <c r="O530" s="4"/>
    </row>
    <row r="531" spans="1:15">
      <c r="A531" s="3" t="s">
        <v>984</v>
      </c>
      <c r="B531">
        <v>3.06</v>
      </c>
      <c r="C531" s="4">
        <v>250</v>
      </c>
      <c r="D531">
        <f t="shared" si="48"/>
        <v>81.699346405228752</v>
      </c>
      <c r="E531" s="6">
        <f t="shared" si="49"/>
        <v>2.5546046749265553E-4</v>
      </c>
      <c r="F531" s="7">
        <f t="shared" si="50"/>
        <v>0.62162626133605758</v>
      </c>
      <c r="G531" s="6">
        <f t="shared" si="51"/>
        <v>2.778135888976248E-4</v>
      </c>
      <c r="H531" s="7">
        <f t="shared" si="52"/>
        <v>0.42448100608466222</v>
      </c>
      <c r="I531">
        <f t="shared" si="53"/>
        <v>1.4790651797302878E-4</v>
      </c>
      <c r="J531" s="4"/>
      <c r="K531" s="2"/>
      <c r="L531" s="2"/>
      <c r="M531" s="2"/>
      <c r="N531" s="2"/>
      <c r="O531" s="2"/>
    </row>
    <row r="532" spans="1:15">
      <c r="A532" s="3" t="s">
        <v>804</v>
      </c>
      <c r="B532">
        <v>7.04</v>
      </c>
      <c r="C532" s="4">
        <v>575</v>
      </c>
      <c r="D532">
        <f t="shared" si="48"/>
        <v>81.67613636363636</v>
      </c>
      <c r="E532" s="6">
        <f t="shared" si="49"/>
        <v>5.875590752331077E-4</v>
      </c>
      <c r="F532" s="7">
        <f t="shared" si="50"/>
        <v>0.6222138204112907</v>
      </c>
      <c r="G532" s="6">
        <f t="shared" si="51"/>
        <v>6.3915283197362046E-4</v>
      </c>
      <c r="H532" s="7">
        <f t="shared" si="52"/>
        <v>0.42512015891663585</v>
      </c>
      <c r="I532">
        <f t="shared" si="53"/>
        <v>6.224072341002862E-4</v>
      </c>
      <c r="J532" s="2"/>
      <c r="K532" s="2"/>
      <c r="L532" s="2"/>
      <c r="M532" s="2"/>
      <c r="N532" s="2"/>
      <c r="O532" s="2"/>
    </row>
    <row r="533" spans="1:15">
      <c r="A533" s="3" t="s">
        <v>999</v>
      </c>
      <c r="B533">
        <v>29.62</v>
      </c>
      <c r="C533" s="4">
        <v>2419</v>
      </c>
      <c r="D533">
        <f t="shared" si="48"/>
        <v>81.667792032410532</v>
      </c>
      <c r="E533" s="6">
        <f t="shared" si="49"/>
        <v>2.4718354834589347E-3</v>
      </c>
      <c r="F533" s="7">
        <f t="shared" si="50"/>
        <v>0.62468565589474967</v>
      </c>
      <c r="G533" s="6">
        <f t="shared" si="51"/>
        <v>2.6891629095253749E-3</v>
      </c>
      <c r="H533" s="7">
        <f t="shared" si="52"/>
        <v>0.42780932182616122</v>
      </c>
      <c r="I533">
        <f t="shared" si="53"/>
        <v>2.0364446117987489E-4</v>
      </c>
      <c r="J533" s="2"/>
      <c r="K533" s="2"/>
      <c r="L533" s="2"/>
      <c r="M533" s="2"/>
      <c r="N533" s="2"/>
      <c r="O533" s="2"/>
    </row>
    <row r="534" spans="1:15">
      <c r="A534" s="3" t="s">
        <v>863</v>
      </c>
      <c r="B534">
        <v>9.68</v>
      </c>
      <c r="C534" s="4">
        <v>790</v>
      </c>
      <c r="D534">
        <f t="shared" si="48"/>
        <v>81.611570247933884</v>
      </c>
      <c r="E534" s="6">
        <f t="shared" si="49"/>
        <v>8.0725507727679141E-4</v>
      </c>
      <c r="F534" s="7">
        <f t="shared" si="50"/>
        <v>0.62549291097202642</v>
      </c>
      <c r="G534" s="6">
        <f t="shared" si="51"/>
        <v>8.788351439637281E-4</v>
      </c>
      <c r="H534" s="7">
        <f t="shared" si="52"/>
        <v>0.42868815697012497</v>
      </c>
      <c r="I534">
        <f t="shared" si="53"/>
        <v>4.0186891929544499E-4</v>
      </c>
      <c r="J534" s="2"/>
      <c r="K534" s="2"/>
      <c r="L534" s="2"/>
      <c r="M534" s="2"/>
      <c r="N534" s="2"/>
      <c r="O534" s="2"/>
    </row>
    <row r="535" spans="1:15">
      <c r="A535" s="3" t="s">
        <v>746</v>
      </c>
      <c r="B535">
        <v>19.010000000000002</v>
      </c>
      <c r="C535" s="4">
        <v>1547</v>
      </c>
      <c r="D535">
        <f t="shared" si="48"/>
        <v>81.378221988427143</v>
      </c>
      <c r="E535" s="6">
        <f t="shared" si="49"/>
        <v>1.5807893728445523E-3</v>
      </c>
      <c r="F535" s="7">
        <f t="shared" si="50"/>
        <v>0.62707370034487098</v>
      </c>
      <c r="G535" s="6">
        <f t="shared" si="51"/>
        <v>1.7258942238378588E-3</v>
      </c>
      <c r="H535" s="7">
        <f t="shared" si="52"/>
        <v>0.43041405119396281</v>
      </c>
      <c r="I535">
        <f t="shared" si="53"/>
        <v>5.4391931791519799E-5</v>
      </c>
      <c r="J535" s="2"/>
      <c r="K535" s="2"/>
      <c r="L535" s="2"/>
      <c r="M535" s="2"/>
      <c r="N535" s="2"/>
      <c r="O535" s="2"/>
    </row>
    <row r="536" spans="1:15">
      <c r="A536" s="3" t="s">
        <v>405</v>
      </c>
      <c r="B536">
        <v>2.57</v>
      </c>
      <c r="C536" s="4">
        <v>209</v>
      </c>
      <c r="D536">
        <f t="shared" si="48"/>
        <v>81.322957198443589</v>
      </c>
      <c r="E536" s="6">
        <f t="shared" si="49"/>
        <v>2.1356495082386001E-4</v>
      </c>
      <c r="F536" s="7">
        <f t="shared" si="50"/>
        <v>0.62728726529569478</v>
      </c>
      <c r="G536" s="6">
        <f t="shared" si="51"/>
        <v>2.3332709917218812E-4</v>
      </c>
      <c r="H536" s="7">
        <f t="shared" si="52"/>
        <v>0.43064737829313499</v>
      </c>
      <c r="I536">
        <f t="shared" si="53"/>
        <v>7.3394138488447336E-5</v>
      </c>
      <c r="J536" s="2"/>
      <c r="K536" s="2"/>
      <c r="L536" s="2"/>
      <c r="M536" s="2"/>
      <c r="N536" s="2"/>
      <c r="O536" s="2"/>
    </row>
    <row r="537" spans="1:15">
      <c r="A537" s="3" t="s">
        <v>447</v>
      </c>
      <c r="B537">
        <v>3.46</v>
      </c>
      <c r="C537" s="4">
        <v>281</v>
      </c>
      <c r="D537">
        <f t="shared" si="48"/>
        <v>81.213872832369944</v>
      </c>
      <c r="E537" s="6">
        <f t="shared" si="49"/>
        <v>2.8713756546174478E-4</v>
      </c>
      <c r="F537" s="7">
        <f t="shared" si="50"/>
        <v>0.62757440286115651</v>
      </c>
      <c r="G537" s="6">
        <f t="shared" si="51"/>
        <v>3.1412909071430777E-4</v>
      </c>
      <c r="H537" s="7">
        <f t="shared" si="52"/>
        <v>0.43096150738384931</v>
      </c>
      <c r="I537">
        <f t="shared" si="53"/>
        <v>1.1831093049752273E-4</v>
      </c>
      <c r="J537" s="2"/>
      <c r="K537" s="2"/>
      <c r="L537" s="2"/>
      <c r="M537" s="2"/>
      <c r="N537" s="2"/>
      <c r="O537" s="2"/>
    </row>
    <row r="538" spans="1:15">
      <c r="A538" s="3" t="s">
        <v>108</v>
      </c>
      <c r="B538">
        <v>5.57</v>
      </c>
      <c r="C538" s="4">
        <v>452</v>
      </c>
      <c r="D538">
        <f t="shared" si="48"/>
        <v>81.149012567324945</v>
      </c>
      <c r="E538" s="6">
        <f t="shared" si="49"/>
        <v>4.6187252522672116E-4</v>
      </c>
      <c r="F538" s="7">
        <f t="shared" si="50"/>
        <v>0.62803627538638318</v>
      </c>
      <c r="G538" s="6">
        <f t="shared" si="51"/>
        <v>5.0569336279731052E-4</v>
      </c>
      <c r="H538" s="7">
        <f t="shared" si="52"/>
        <v>0.43146720074664663</v>
      </c>
      <c r="I538">
        <f t="shared" si="53"/>
        <v>5.0483035822446176E-5</v>
      </c>
      <c r="J538" s="2"/>
      <c r="K538" s="2"/>
      <c r="L538" s="2"/>
      <c r="M538" s="2"/>
      <c r="N538" s="2"/>
      <c r="O538" s="2"/>
    </row>
    <row r="539" spans="1:15">
      <c r="A539" s="3" t="s">
        <v>686</v>
      </c>
      <c r="B539">
        <v>2.37</v>
      </c>
      <c r="C539" s="4">
        <v>192</v>
      </c>
      <c r="D539">
        <f t="shared" si="48"/>
        <v>81.012658227848092</v>
      </c>
      <c r="E539" s="6">
        <f t="shared" si="49"/>
        <v>1.9619363903435944E-4</v>
      </c>
      <c r="F539" s="7">
        <f t="shared" si="50"/>
        <v>0.62823246902541752</v>
      </c>
      <c r="G539" s="6">
        <f t="shared" si="51"/>
        <v>2.1516934826384666E-4</v>
      </c>
      <c r="H539" s="7">
        <f t="shared" si="52"/>
        <v>0.43168237009491045</v>
      </c>
      <c r="I539">
        <f t="shared" si="53"/>
        <v>3.8025383520379208E-4</v>
      </c>
      <c r="J539" s="4"/>
      <c r="K539" s="2"/>
      <c r="L539" s="2"/>
      <c r="M539" s="2"/>
      <c r="N539" s="2"/>
      <c r="O539" s="2"/>
    </row>
    <row r="540" spans="1:15">
      <c r="A540" s="3" t="s">
        <v>56</v>
      </c>
      <c r="B540">
        <v>17.850000000000001</v>
      </c>
      <c r="C540" s="4">
        <v>1446</v>
      </c>
      <c r="D540">
        <f t="shared" si="48"/>
        <v>81.008403361344534</v>
      </c>
      <c r="E540" s="6">
        <f t="shared" si="49"/>
        <v>1.4775833439775194E-3</v>
      </c>
      <c r="F540" s="7">
        <f t="shared" si="50"/>
        <v>0.62971005236939503</v>
      </c>
      <c r="G540" s="6">
        <f t="shared" si="51"/>
        <v>1.6205792685694781E-3</v>
      </c>
      <c r="H540" s="7">
        <f t="shared" si="52"/>
        <v>0.43330294936347991</v>
      </c>
      <c r="I540">
        <f t="shared" si="53"/>
        <v>1.2770980076820537E-4</v>
      </c>
      <c r="J540" s="2"/>
      <c r="K540" s="2"/>
      <c r="L540" s="2"/>
      <c r="M540" s="2"/>
      <c r="N540" s="2"/>
      <c r="O540" s="2"/>
    </row>
    <row r="541" spans="1:15">
      <c r="A541" s="3" t="s">
        <v>961</v>
      </c>
      <c r="B541">
        <v>5.99</v>
      </c>
      <c r="C541" s="4">
        <v>485</v>
      </c>
      <c r="D541">
        <f t="shared" si="48"/>
        <v>80.968280467445737</v>
      </c>
      <c r="E541" s="6">
        <f t="shared" si="49"/>
        <v>4.9559330693575167E-4</v>
      </c>
      <c r="F541" s="7">
        <f t="shared" si="50"/>
        <v>0.63020564567633075</v>
      </c>
      <c r="G541" s="6">
        <f t="shared" si="51"/>
        <v>5.4382463970482767E-4</v>
      </c>
      <c r="H541" s="7">
        <f t="shared" si="52"/>
        <v>0.43384677400318472</v>
      </c>
      <c r="I541">
        <f t="shared" si="53"/>
        <v>1.4427978821146548E-4</v>
      </c>
      <c r="J541" s="2"/>
      <c r="K541" s="2"/>
      <c r="L541" s="2"/>
      <c r="M541" s="2"/>
      <c r="N541" s="2"/>
      <c r="O541" s="2"/>
    </row>
    <row r="542" spans="1:15">
      <c r="A542" s="3" t="s">
        <v>386</v>
      </c>
      <c r="B542">
        <v>6.76</v>
      </c>
      <c r="C542" s="4">
        <v>547</v>
      </c>
      <c r="D542">
        <f t="shared" si="48"/>
        <v>80.917159763313606</v>
      </c>
      <c r="E542" s="6">
        <f t="shared" si="49"/>
        <v>5.5894750287393028E-4</v>
      </c>
      <c r="F542" s="7">
        <f t="shared" si="50"/>
        <v>0.63076459317920464</v>
      </c>
      <c r="G542" s="6">
        <f t="shared" si="51"/>
        <v>6.1373198070194235E-4</v>
      </c>
      <c r="H542" s="7">
        <f t="shared" si="52"/>
        <v>0.43446050598388664</v>
      </c>
      <c r="I542">
        <f t="shared" si="53"/>
        <v>1.1606215995907387E-4</v>
      </c>
      <c r="J542" s="4"/>
      <c r="K542" s="2"/>
      <c r="L542" s="2"/>
      <c r="M542" s="2"/>
      <c r="N542" s="2"/>
      <c r="O542" s="2"/>
    </row>
    <row r="543" spans="1:15">
      <c r="A543" s="3" t="s">
        <v>806</v>
      </c>
      <c r="B543">
        <v>5.43</v>
      </c>
      <c r="C543" s="4">
        <v>439</v>
      </c>
      <c r="D543">
        <f t="shared" si="48"/>
        <v>80.847145488029469</v>
      </c>
      <c r="E543" s="6">
        <f t="shared" si="49"/>
        <v>4.4858858091710309E-4</v>
      </c>
      <c r="F543" s="7">
        <f t="shared" si="50"/>
        <v>0.63121318176012176</v>
      </c>
      <c r="G543" s="6">
        <f t="shared" si="51"/>
        <v>4.9298293716147135E-4</v>
      </c>
      <c r="H543" s="7">
        <f t="shared" si="52"/>
        <v>0.43495348892104813</v>
      </c>
      <c r="I543">
        <f t="shared" si="53"/>
        <v>2.6526493307438281E-4</v>
      </c>
      <c r="J543" s="2"/>
      <c r="K543" s="2"/>
      <c r="L543" s="2"/>
      <c r="M543" s="2"/>
      <c r="N543" s="2"/>
      <c r="O543" s="2"/>
    </row>
    <row r="544" spans="1:15">
      <c r="A544" s="3" t="s">
        <v>547</v>
      </c>
      <c r="B544">
        <v>12.4</v>
      </c>
      <c r="C544" s="4">
        <v>1002</v>
      </c>
      <c r="D544">
        <f t="shared" si="48"/>
        <v>80.806451612903217</v>
      </c>
      <c r="E544" s="6">
        <f t="shared" si="49"/>
        <v>1.0238855537105633E-3</v>
      </c>
      <c r="F544" s="7">
        <f t="shared" si="50"/>
        <v>0.63223706731383233</v>
      </c>
      <c r="G544" s="6">
        <f t="shared" si="51"/>
        <v>1.1257805563171723E-3</v>
      </c>
      <c r="H544" s="7">
        <f t="shared" si="52"/>
        <v>0.43607926947736531</v>
      </c>
      <c r="I544">
        <f t="shared" si="53"/>
        <v>6.6795827502630356E-5</v>
      </c>
      <c r="J544" s="2"/>
      <c r="K544" s="2"/>
      <c r="L544" s="2"/>
      <c r="M544" s="2"/>
      <c r="N544" s="2"/>
      <c r="O544" s="2"/>
    </row>
    <row r="545" spans="1:15">
      <c r="A545" s="3" t="s">
        <v>636</v>
      </c>
      <c r="B545">
        <v>3.12</v>
      </c>
      <c r="C545" s="4">
        <v>252</v>
      </c>
      <c r="D545">
        <f t="shared" si="48"/>
        <v>80.769230769230759</v>
      </c>
      <c r="E545" s="6">
        <f t="shared" si="49"/>
        <v>2.5750415123259674E-4</v>
      </c>
      <c r="F545" s="7">
        <f t="shared" si="50"/>
        <v>0.63249457146506494</v>
      </c>
      <c r="G545" s="6">
        <f t="shared" si="51"/>
        <v>2.8326091417012726E-4</v>
      </c>
      <c r="H545" s="7">
        <f t="shared" si="52"/>
        <v>0.43636253039153544</v>
      </c>
      <c r="I545">
        <f t="shared" si="53"/>
        <v>3.0928198939172979E-4</v>
      </c>
      <c r="J545" s="2"/>
      <c r="K545" s="2"/>
      <c r="L545" s="2"/>
      <c r="M545" s="2"/>
      <c r="N545" s="2"/>
      <c r="O545" s="2"/>
    </row>
    <row r="546" spans="1:15">
      <c r="A546" s="3" t="s">
        <v>371</v>
      </c>
      <c r="B546">
        <v>14.44</v>
      </c>
      <c r="C546" s="4">
        <v>1166</v>
      </c>
      <c r="D546">
        <f t="shared" si="48"/>
        <v>80.747922437673139</v>
      </c>
      <c r="E546" s="6">
        <f t="shared" si="49"/>
        <v>1.1914676203857453E-3</v>
      </c>
      <c r="F546" s="7">
        <f t="shared" si="50"/>
        <v>0.63368603908545074</v>
      </c>
      <c r="G546" s="6">
        <f t="shared" si="51"/>
        <v>1.3109896155822556E-3</v>
      </c>
      <c r="H546" s="7">
        <f t="shared" si="52"/>
        <v>0.43767352000711768</v>
      </c>
      <c r="I546">
        <f t="shared" si="53"/>
        <v>9.0980111121019558E-5</v>
      </c>
      <c r="J546" s="2"/>
      <c r="K546" s="2"/>
      <c r="L546" s="2"/>
      <c r="M546" s="2"/>
      <c r="N546" s="2"/>
      <c r="O546" s="2"/>
    </row>
    <row r="547" spans="1:15">
      <c r="A547" s="3" t="s">
        <v>253</v>
      </c>
      <c r="B547">
        <v>4.24</v>
      </c>
      <c r="C547" s="4">
        <v>342</v>
      </c>
      <c r="D547">
        <f t="shared" si="48"/>
        <v>80.660377358490564</v>
      </c>
      <c r="E547" s="6">
        <f t="shared" si="49"/>
        <v>3.4946991952995276E-4</v>
      </c>
      <c r="F547" s="7">
        <f t="shared" si="50"/>
        <v>0.63403550900498074</v>
      </c>
      <c r="G547" s="6">
        <f t="shared" si="51"/>
        <v>3.8494431925683957E-4</v>
      </c>
      <c r="H547" s="7">
        <f t="shared" si="52"/>
        <v>0.43805846432637452</v>
      </c>
      <c r="I547">
        <f t="shared" si="53"/>
        <v>7.4153203446780669E-5</v>
      </c>
      <c r="J547" s="2"/>
      <c r="K547" s="2"/>
      <c r="L547" s="2"/>
      <c r="M547" s="2"/>
      <c r="N547" s="2"/>
      <c r="O547" s="2"/>
    </row>
    <row r="548" spans="1:15">
      <c r="A548" s="3" t="s">
        <v>78</v>
      </c>
      <c r="B548">
        <v>3.45</v>
      </c>
      <c r="C548" s="4">
        <v>278</v>
      </c>
      <c r="D548">
        <f t="shared" si="48"/>
        <v>80.579710144927532</v>
      </c>
      <c r="E548" s="6">
        <f t="shared" si="49"/>
        <v>2.8407203985183295E-4</v>
      </c>
      <c r="F548" s="7">
        <f t="shared" si="50"/>
        <v>0.63431958104483255</v>
      </c>
      <c r="G548" s="6">
        <f t="shared" si="51"/>
        <v>3.132212031688907E-4</v>
      </c>
      <c r="H548" s="7">
        <f t="shared" si="52"/>
        <v>0.43837168552954342</v>
      </c>
      <c r="I548">
        <f t="shared" si="53"/>
        <v>7.1721978706251743E-5</v>
      </c>
      <c r="J548" s="2"/>
      <c r="K548" s="4"/>
      <c r="L548" s="4"/>
      <c r="M548" s="4"/>
      <c r="N548" s="4"/>
      <c r="O548" s="4"/>
    </row>
    <row r="549" spans="1:15">
      <c r="A549" s="3" t="s">
        <v>676</v>
      </c>
      <c r="B549">
        <v>3.33</v>
      </c>
      <c r="C549" s="4">
        <v>268</v>
      </c>
      <c r="D549">
        <f t="shared" si="48"/>
        <v>80.48048048048048</v>
      </c>
      <c r="E549" s="6">
        <f t="shared" si="49"/>
        <v>2.738536211521267E-4</v>
      </c>
      <c r="F549" s="7">
        <f t="shared" si="50"/>
        <v>0.63459343466598472</v>
      </c>
      <c r="G549" s="6">
        <f t="shared" si="51"/>
        <v>3.0232655262388579E-4</v>
      </c>
      <c r="H549" s="7">
        <f t="shared" si="52"/>
        <v>0.43867401208216733</v>
      </c>
      <c r="I549">
        <f t="shared" si="53"/>
        <v>1.2674517309241295E-4</v>
      </c>
      <c r="J549" s="2"/>
      <c r="K549" s="2"/>
      <c r="L549" s="2"/>
      <c r="M549" s="2"/>
      <c r="N549" s="2"/>
      <c r="O549" s="2"/>
    </row>
    <row r="550" spans="1:15">
      <c r="A550" s="3" t="s">
        <v>466</v>
      </c>
      <c r="B550">
        <v>5.88</v>
      </c>
      <c r="C550" s="4">
        <v>473</v>
      </c>
      <c r="D550">
        <f t="shared" si="48"/>
        <v>80.442176870748298</v>
      </c>
      <c r="E550" s="6">
        <f t="shared" si="49"/>
        <v>4.8333120449610422E-4</v>
      </c>
      <c r="F550" s="7">
        <f t="shared" si="50"/>
        <v>0.63507676587048079</v>
      </c>
      <c r="G550" s="6">
        <f t="shared" si="51"/>
        <v>5.3383787670523977E-4</v>
      </c>
      <c r="H550" s="7">
        <f t="shared" si="52"/>
        <v>0.43920784995887258</v>
      </c>
      <c r="I550">
        <f t="shared" si="53"/>
        <v>2.2757909137843813E-4</v>
      </c>
      <c r="J550" s="2"/>
      <c r="K550" s="2"/>
      <c r="L550" s="2"/>
      <c r="M550" s="2"/>
      <c r="N550" s="2"/>
      <c r="O550" s="2"/>
    </row>
    <row r="551" spans="1:15">
      <c r="A551" s="3" t="s">
        <v>378</v>
      </c>
      <c r="B551">
        <v>10.54</v>
      </c>
      <c r="C551" s="4">
        <v>847</v>
      </c>
      <c r="D551">
        <f t="shared" si="48"/>
        <v>80.360531309297926</v>
      </c>
      <c r="E551" s="6">
        <f t="shared" si="49"/>
        <v>8.6550006386511692E-4</v>
      </c>
      <c r="F551" s="7">
        <f t="shared" si="50"/>
        <v>0.63594226593434589</v>
      </c>
      <c r="G551" s="6">
        <f t="shared" si="51"/>
        <v>9.5691347286959644E-4</v>
      </c>
      <c r="H551" s="7">
        <f t="shared" si="52"/>
        <v>0.44016476343174216</v>
      </c>
      <c r="I551">
        <f t="shared" si="53"/>
        <v>1.6564691938958376E-4</v>
      </c>
      <c r="J551" s="2"/>
      <c r="K551" s="2"/>
      <c r="L551" s="2"/>
      <c r="M551" s="2"/>
      <c r="N551" s="2"/>
      <c r="O551" s="2"/>
    </row>
    <row r="552" spans="1:15">
      <c r="A552" s="3" t="s">
        <v>938</v>
      </c>
      <c r="B552">
        <v>7.66</v>
      </c>
      <c r="C552" s="4">
        <v>615</v>
      </c>
      <c r="D552">
        <f t="shared" si="48"/>
        <v>80.287206266318535</v>
      </c>
      <c r="E552" s="6">
        <f t="shared" si="49"/>
        <v>6.2843275003193256E-4</v>
      </c>
      <c r="F552" s="7">
        <f t="shared" si="50"/>
        <v>0.63657069868437777</v>
      </c>
      <c r="G552" s="6">
        <f t="shared" si="51"/>
        <v>6.9544185978947907E-4</v>
      </c>
      <c r="H552" s="7">
        <f t="shared" si="52"/>
        <v>0.44086020529153164</v>
      </c>
      <c r="I552">
        <f t="shared" si="53"/>
        <v>4.702665169425968E-5</v>
      </c>
      <c r="J552" s="2"/>
      <c r="K552" s="2"/>
      <c r="L552" s="2"/>
      <c r="M552" s="2"/>
      <c r="N552" s="2"/>
      <c r="O552" s="2"/>
    </row>
    <row r="553" spans="1:15">
      <c r="A553" s="3" t="s">
        <v>164</v>
      </c>
      <c r="B553">
        <v>2.17</v>
      </c>
      <c r="C553" s="4">
        <v>174</v>
      </c>
      <c r="D553">
        <f t="shared" si="48"/>
        <v>80.184331797235032</v>
      </c>
      <c r="E553" s="6">
        <f t="shared" si="49"/>
        <v>1.7780048537488824E-4</v>
      </c>
      <c r="F553" s="7">
        <f t="shared" si="50"/>
        <v>0.63674849916975262</v>
      </c>
      <c r="G553" s="6">
        <f t="shared" si="51"/>
        <v>1.9701159735550515E-4</v>
      </c>
      <c r="H553" s="7">
        <f t="shared" si="52"/>
        <v>0.44105721688888716</v>
      </c>
      <c r="I553">
        <f t="shared" si="53"/>
        <v>5.2472085350713238E-4</v>
      </c>
      <c r="J553" s="2"/>
      <c r="K553" s="2"/>
      <c r="L553" s="2"/>
      <c r="M553" s="2"/>
      <c r="N553" s="2"/>
      <c r="O553" s="2"/>
    </row>
    <row r="554" spans="1:15">
      <c r="A554" s="3" t="s">
        <v>88</v>
      </c>
      <c r="B554">
        <v>24.17</v>
      </c>
      <c r="C554" s="4">
        <v>1936</v>
      </c>
      <c r="D554">
        <f t="shared" si="48"/>
        <v>80.099296648738104</v>
      </c>
      <c r="E554" s="6">
        <f t="shared" si="49"/>
        <v>1.9782858602631244E-3</v>
      </c>
      <c r="F554" s="7">
        <f t="shared" si="50"/>
        <v>0.63872678503001579</v>
      </c>
      <c r="G554" s="6">
        <f t="shared" si="51"/>
        <v>2.1943641972730693E-3</v>
      </c>
      <c r="H554" s="7">
        <f t="shared" si="52"/>
        <v>0.44325158108616025</v>
      </c>
      <c r="I554">
        <f t="shared" si="53"/>
        <v>1.3404450731840933E-4</v>
      </c>
      <c r="J554" s="2"/>
      <c r="K554" s="2"/>
      <c r="L554" s="2"/>
      <c r="M554" s="2"/>
      <c r="N554" s="2"/>
      <c r="O554" s="2"/>
    </row>
    <row r="555" spans="1:15">
      <c r="A555" s="3" t="s">
        <v>415</v>
      </c>
      <c r="B555">
        <v>6.17</v>
      </c>
      <c r="C555" s="4">
        <v>494</v>
      </c>
      <c r="D555">
        <f t="shared" si="48"/>
        <v>80.064829821717993</v>
      </c>
      <c r="E555" s="6">
        <f t="shared" si="49"/>
        <v>5.0478988376548729E-4</v>
      </c>
      <c r="F555" s="7">
        <f t="shared" si="50"/>
        <v>0.63923157491378124</v>
      </c>
      <c r="G555" s="6">
        <f t="shared" si="51"/>
        <v>5.6016661552233489E-4</v>
      </c>
      <c r="H555" s="7">
        <f t="shared" si="52"/>
        <v>0.44381174770168258</v>
      </c>
      <c r="I555">
        <f t="shared" si="53"/>
        <v>8.2413807011294526E-5</v>
      </c>
      <c r="J555" s="2"/>
      <c r="K555" s="2"/>
      <c r="L555" s="2"/>
      <c r="M555" s="2"/>
      <c r="N555" s="2"/>
      <c r="O555" s="2"/>
    </row>
    <row r="556" spans="1:15">
      <c r="A556" s="3" t="s">
        <v>220</v>
      </c>
      <c r="B556">
        <v>3.78</v>
      </c>
      <c r="C556" s="4">
        <v>302</v>
      </c>
      <c r="D556">
        <f t="shared" si="48"/>
        <v>79.894179894179899</v>
      </c>
      <c r="E556" s="6">
        <f t="shared" si="49"/>
        <v>3.0859624473112784E-4</v>
      </c>
      <c r="F556" s="7">
        <f t="shared" si="50"/>
        <v>0.63954017115851236</v>
      </c>
      <c r="G556" s="6">
        <f t="shared" si="51"/>
        <v>3.4318149216765414E-4</v>
      </c>
      <c r="H556" s="7">
        <f t="shared" si="52"/>
        <v>0.44415492919385025</v>
      </c>
      <c r="I556">
        <f t="shared" si="53"/>
        <v>4.6518770889514283E-5</v>
      </c>
      <c r="J556" s="2"/>
      <c r="K556" s="2"/>
      <c r="L556" s="2"/>
      <c r="M556" s="2"/>
      <c r="N556" s="2"/>
      <c r="O556" s="2"/>
    </row>
    <row r="557" spans="1:15">
      <c r="A557" s="3" t="s">
        <v>908</v>
      </c>
      <c r="B557">
        <v>2.13</v>
      </c>
      <c r="C557" s="4">
        <v>170</v>
      </c>
      <c r="D557">
        <f t="shared" si="48"/>
        <v>79.812206572769952</v>
      </c>
      <c r="E557" s="6">
        <f t="shared" si="49"/>
        <v>1.7371311789500575E-4</v>
      </c>
      <c r="F557" s="7">
        <f t="shared" si="50"/>
        <v>0.63971388427640741</v>
      </c>
      <c r="G557" s="6">
        <f t="shared" si="51"/>
        <v>1.9338004717383685E-4</v>
      </c>
      <c r="H557" s="7">
        <f t="shared" si="52"/>
        <v>0.44434830924102409</v>
      </c>
      <c r="I557">
        <f t="shared" si="53"/>
        <v>7.5380448466833005E-5</v>
      </c>
      <c r="J557" s="2"/>
      <c r="K557" s="2"/>
      <c r="L557" s="2"/>
      <c r="M557" s="2"/>
      <c r="N557" s="2"/>
      <c r="O557" s="2"/>
    </row>
    <row r="558" spans="1:15">
      <c r="A558" s="3" t="s">
        <v>824</v>
      </c>
      <c r="B558">
        <v>3.44</v>
      </c>
      <c r="C558" s="4">
        <v>274</v>
      </c>
      <c r="D558">
        <f t="shared" si="48"/>
        <v>79.651162790697683</v>
      </c>
      <c r="E558" s="6">
        <f t="shared" si="49"/>
        <v>2.7998467237195043E-4</v>
      </c>
      <c r="F558" s="7">
        <f t="shared" si="50"/>
        <v>0.63999386894877941</v>
      </c>
      <c r="G558" s="6">
        <f t="shared" si="51"/>
        <v>3.1231331562347364E-4</v>
      </c>
      <c r="H558" s="7">
        <f t="shared" si="52"/>
        <v>0.44466062255664757</v>
      </c>
      <c r="I558">
        <f t="shared" si="53"/>
        <v>6.3058637293506026E-4</v>
      </c>
      <c r="J558" s="4"/>
      <c r="K558" s="2"/>
      <c r="L558" s="2"/>
      <c r="M558" s="2"/>
      <c r="N558" s="2"/>
      <c r="O558" s="2"/>
    </row>
    <row r="559" spans="1:15">
      <c r="A559" s="3" t="s">
        <v>103</v>
      </c>
      <c r="B559">
        <v>28.69</v>
      </c>
      <c r="C559" s="4">
        <v>2281</v>
      </c>
      <c r="D559">
        <f t="shared" si="48"/>
        <v>79.505054025792958</v>
      </c>
      <c r="E559" s="6">
        <f t="shared" si="49"/>
        <v>2.3308213054029888E-3</v>
      </c>
      <c r="F559" s="7">
        <f t="shared" si="50"/>
        <v>0.64232469025418237</v>
      </c>
      <c r="G559" s="6">
        <f t="shared" si="51"/>
        <v>2.6047293678015866E-3</v>
      </c>
      <c r="H559" s="7">
        <f t="shared" si="52"/>
        <v>0.44726535192444916</v>
      </c>
      <c r="I559">
        <f t="shared" si="53"/>
        <v>4.8525016496669959E-4</v>
      </c>
      <c r="J559" s="4"/>
      <c r="K559" s="2"/>
      <c r="L559" s="2"/>
      <c r="M559" s="2"/>
      <c r="N559" s="2"/>
      <c r="O559" s="2"/>
    </row>
    <row r="560" spans="1:15">
      <c r="A560" s="3" t="s">
        <v>137</v>
      </c>
      <c r="B560">
        <v>21.95</v>
      </c>
      <c r="C560" s="4">
        <v>1739</v>
      </c>
      <c r="D560">
        <f t="shared" si="48"/>
        <v>79.2255125284738</v>
      </c>
      <c r="E560" s="6">
        <f t="shared" si="49"/>
        <v>1.7769830118789117E-3</v>
      </c>
      <c r="F560" s="7">
        <f t="shared" si="50"/>
        <v>0.64410167326606127</v>
      </c>
      <c r="G560" s="6">
        <f t="shared" si="51"/>
        <v>1.9928131621904785E-3</v>
      </c>
      <c r="H560" s="7">
        <f t="shared" si="52"/>
        <v>0.44925816508663963</v>
      </c>
      <c r="I560">
        <f t="shared" si="53"/>
        <v>8.3781603089139178E-5</v>
      </c>
      <c r="J560" s="2"/>
      <c r="K560" s="2"/>
      <c r="L560" s="2"/>
      <c r="M560" s="2"/>
      <c r="N560" s="2"/>
      <c r="O560" s="2"/>
    </row>
    <row r="561" spans="1:15">
      <c r="A561" s="3" t="s">
        <v>439</v>
      </c>
      <c r="B561">
        <v>3.78</v>
      </c>
      <c r="C561" s="4">
        <v>299</v>
      </c>
      <c r="D561">
        <f t="shared" si="48"/>
        <v>79.100529100529101</v>
      </c>
      <c r="E561" s="6">
        <f t="shared" si="49"/>
        <v>3.0553071912121601E-4</v>
      </c>
      <c r="F561" s="7">
        <f t="shared" si="50"/>
        <v>0.64440720398518248</v>
      </c>
      <c r="G561" s="6">
        <f t="shared" si="51"/>
        <v>3.4318149216765414E-4</v>
      </c>
      <c r="H561" s="7">
        <f t="shared" si="52"/>
        <v>0.44960134657880729</v>
      </c>
      <c r="I561">
        <f t="shared" si="53"/>
        <v>2.111050726004704E-4</v>
      </c>
      <c r="J561" s="2"/>
      <c r="K561" s="2"/>
      <c r="L561" s="2"/>
      <c r="M561" s="2"/>
      <c r="N561" s="2"/>
      <c r="O561" s="2"/>
    </row>
    <row r="562" spans="1:15">
      <c r="A562" s="3" t="s">
        <v>158</v>
      </c>
      <c r="B562">
        <v>9.49</v>
      </c>
      <c r="C562" s="4">
        <v>749</v>
      </c>
      <c r="D562">
        <f t="shared" si="48"/>
        <v>78.925184404636454</v>
      </c>
      <c r="E562" s="6">
        <f t="shared" si="49"/>
        <v>7.6535956060799586E-4</v>
      </c>
      <c r="F562" s="7">
        <f t="shared" si="50"/>
        <v>0.64517256354579045</v>
      </c>
      <c r="G562" s="6">
        <f t="shared" si="51"/>
        <v>8.6158528060080366E-4</v>
      </c>
      <c r="H562" s="7">
        <f t="shared" si="52"/>
        <v>0.45046293185940811</v>
      </c>
      <c r="I562">
        <f t="shared" si="53"/>
        <v>1.4037421068796574E-4</v>
      </c>
      <c r="J562" s="2"/>
      <c r="K562" s="2"/>
      <c r="L562" s="2"/>
      <c r="M562" s="2"/>
      <c r="N562" s="2"/>
      <c r="O562" s="2"/>
    </row>
    <row r="563" spans="1:15">
      <c r="A563" s="3" t="s">
        <v>778</v>
      </c>
      <c r="B563">
        <v>6.31</v>
      </c>
      <c r="C563" s="4">
        <v>498</v>
      </c>
      <c r="D563">
        <f t="shared" si="48"/>
        <v>78.922345483359749</v>
      </c>
      <c r="E563" s="6">
        <f t="shared" si="49"/>
        <v>5.0887725124536981E-4</v>
      </c>
      <c r="F563" s="7">
        <f t="shared" si="50"/>
        <v>0.64568144079703582</v>
      </c>
      <c r="G563" s="6">
        <f t="shared" si="51"/>
        <v>5.7287704115817394E-4</v>
      </c>
      <c r="H563" s="7">
        <f t="shared" si="52"/>
        <v>0.45103580890056627</v>
      </c>
      <c r="I563">
        <f t="shared" si="53"/>
        <v>6.3243793843981155E-5</v>
      </c>
      <c r="J563" s="2"/>
      <c r="K563" s="2"/>
      <c r="L563" s="2"/>
      <c r="M563" s="2"/>
      <c r="N563" s="2"/>
      <c r="O563" s="2"/>
    </row>
    <row r="564" spans="1:15">
      <c r="A564" s="3" t="s">
        <v>160</v>
      </c>
      <c r="B564">
        <v>2.84</v>
      </c>
      <c r="C564" s="4">
        <v>224</v>
      </c>
      <c r="D564">
        <f t="shared" si="48"/>
        <v>78.873239436619727</v>
      </c>
      <c r="E564" s="6">
        <f t="shared" si="49"/>
        <v>2.2889257887341935E-4</v>
      </c>
      <c r="F564" s="7">
        <f t="shared" si="50"/>
        <v>0.6459103333759092</v>
      </c>
      <c r="G564" s="6">
        <f t="shared" si="51"/>
        <v>2.5784006289844916E-4</v>
      </c>
      <c r="H564" s="7">
        <f t="shared" si="52"/>
        <v>0.45129364896346474</v>
      </c>
      <c r="I564">
        <f t="shared" si="53"/>
        <v>2.625972108760144E-4</v>
      </c>
      <c r="J564" s="2"/>
      <c r="K564" s="2"/>
      <c r="L564" s="2"/>
      <c r="M564" s="2"/>
      <c r="N564" s="2"/>
      <c r="O564" s="2"/>
    </row>
    <row r="565" spans="1:15">
      <c r="A565" s="3" t="s">
        <v>522</v>
      </c>
      <c r="B565">
        <v>11.76</v>
      </c>
      <c r="C565" s="4">
        <v>926</v>
      </c>
      <c r="D565">
        <f t="shared" si="48"/>
        <v>78.741496598639458</v>
      </c>
      <c r="E565" s="6">
        <f t="shared" si="49"/>
        <v>9.4622557159279596E-4</v>
      </c>
      <c r="F565" s="7">
        <f t="shared" si="50"/>
        <v>0.64685655894750205</v>
      </c>
      <c r="G565" s="6">
        <f t="shared" si="51"/>
        <v>1.0676757534104795E-3</v>
      </c>
      <c r="H565" s="7">
        <f t="shared" si="52"/>
        <v>0.45236132471687523</v>
      </c>
      <c r="I565">
        <f t="shared" si="53"/>
        <v>9.9676912613921864E-5</v>
      </c>
      <c r="J565" s="2"/>
      <c r="K565" s="2"/>
      <c r="L565" s="2"/>
      <c r="M565" s="2"/>
      <c r="N565" s="2"/>
      <c r="O565" s="2"/>
    </row>
    <row r="566" spans="1:15">
      <c r="A566" s="3" t="s">
        <v>29</v>
      </c>
      <c r="B566">
        <v>4.46</v>
      </c>
      <c r="C566" s="4">
        <v>351</v>
      </c>
      <c r="D566">
        <f t="shared" si="48"/>
        <v>78.699551569506724</v>
      </c>
      <c r="E566" s="6">
        <f t="shared" si="49"/>
        <v>3.5866649635968832E-4</v>
      </c>
      <c r="F566" s="7">
        <f t="shared" si="50"/>
        <v>0.64721522544386179</v>
      </c>
      <c r="G566" s="6">
        <f t="shared" si="51"/>
        <v>4.0491784525601522E-4</v>
      </c>
      <c r="H566" s="7">
        <f t="shared" si="52"/>
        <v>0.45276624256213127</v>
      </c>
      <c r="I566">
        <f t="shared" si="53"/>
        <v>9.1102886183636045E-5</v>
      </c>
      <c r="J566" s="2"/>
      <c r="K566" s="2"/>
      <c r="L566" s="2"/>
      <c r="M566" s="2"/>
      <c r="N566" s="2"/>
      <c r="O566" s="2"/>
    </row>
    <row r="567" spans="1:15">
      <c r="A567" s="3" t="s">
        <v>839</v>
      </c>
      <c r="B567">
        <v>4.07</v>
      </c>
      <c r="C567" s="4">
        <v>320</v>
      </c>
      <c r="D567">
        <f t="shared" si="48"/>
        <v>78.624078624078621</v>
      </c>
      <c r="E567" s="6">
        <f t="shared" si="49"/>
        <v>3.2698939839059907E-4</v>
      </c>
      <c r="F567" s="7">
        <f t="shared" si="50"/>
        <v>0.64754221484225238</v>
      </c>
      <c r="G567" s="6">
        <f t="shared" si="51"/>
        <v>3.6951023098474932E-4</v>
      </c>
      <c r="H567" s="7">
        <f t="shared" si="52"/>
        <v>0.45313575279311602</v>
      </c>
      <c r="I567">
        <f t="shared" si="53"/>
        <v>2.500113758460154E-4</v>
      </c>
      <c r="J567" s="2"/>
      <c r="K567" s="2"/>
      <c r="L567" s="2"/>
      <c r="M567" s="2"/>
      <c r="N567" s="2"/>
      <c r="O567" s="2"/>
    </row>
    <row r="568" spans="1:15">
      <c r="A568" s="3" t="s">
        <v>589</v>
      </c>
      <c r="B568">
        <v>11.16</v>
      </c>
      <c r="C568" s="4">
        <v>877</v>
      </c>
      <c r="D568">
        <f t="shared" si="48"/>
        <v>78.584229390681003</v>
      </c>
      <c r="E568" s="6">
        <f t="shared" si="49"/>
        <v>8.9615531996423549E-4</v>
      </c>
      <c r="F568" s="7">
        <f t="shared" si="50"/>
        <v>0.64843837016221662</v>
      </c>
      <c r="G568" s="6">
        <f t="shared" si="51"/>
        <v>1.0132025006854551E-3</v>
      </c>
      <c r="H568" s="7">
        <f t="shared" si="52"/>
        <v>0.45414895529380145</v>
      </c>
      <c r="I568">
        <f t="shared" si="53"/>
        <v>3.1371750884190419E-5</v>
      </c>
      <c r="J568" s="4"/>
      <c r="K568" s="2"/>
      <c r="L568" s="2"/>
      <c r="M568" s="2"/>
      <c r="N568" s="2"/>
      <c r="O568" s="2"/>
    </row>
    <row r="569" spans="1:15">
      <c r="A569" s="3" t="s">
        <v>50</v>
      </c>
      <c r="B569">
        <v>1.4</v>
      </c>
      <c r="C569" s="4">
        <v>110</v>
      </c>
      <c r="D569">
        <f t="shared" si="48"/>
        <v>78.571428571428569</v>
      </c>
      <c r="E569" s="6">
        <f t="shared" si="49"/>
        <v>1.1240260569676843E-4</v>
      </c>
      <c r="F569" s="7">
        <f t="shared" si="50"/>
        <v>0.6485507727679134</v>
      </c>
      <c r="G569" s="6">
        <f t="shared" si="51"/>
        <v>1.2710425635839042E-4</v>
      </c>
      <c r="H569" s="7">
        <f t="shared" si="52"/>
        <v>0.45427605955015982</v>
      </c>
      <c r="I569">
        <f t="shared" si="53"/>
        <v>4.705762632634114E-5</v>
      </c>
      <c r="J569" s="4"/>
      <c r="K569" s="2"/>
      <c r="L569" s="2"/>
      <c r="M569" s="2"/>
      <c r="N569" s="2"/>
      <c r="O569" s="2"/>
    </row>
    <row r="570" spans="1:15">
      <c r="A570" s="3" t="s">
        <v>473</v>
      </c>
      <c r="B570">
        <v>2.1</v>
      </c>
      <c r="C570" s="4">
        <v>165</v>
      </c>
      <c r="D570">
        <f t="shared" si="48"/>
        <v>78.571428571428569</v>
      </c>
      <c r="E570" s="6">
        <f t="shared" si="49"/>
        <v>1.6860390854515263E-4</v>
      </c>
      <c r="F570" s="7">
        <f t="shared" si="50"/>
        <v>0.64871937667645851</v>
      </c>
      <c r="G570" s="6">
        <f t="shared" si="51"/>
        <v>1.9065638453758565E-4</v>
      </c>
      <c r="H570" s="7">
        <f t="shared" si="52"/>
        <v>0.4544667159346974</v>
      </c>
      <c r="I570">
        <f t="shared" si="53"/>
        <v>1.233125060621787E-4</v>
      </c>
      <c r="J570" s="2"/>
      <c r="K570" s="2"/>
      <c r="L570" s="2"/>
      <c r="M570" s="2"/>
      <c r="N570" s="2"/>
      <c r="O570" s="2"/>
    </row>
    <row r="571" spans="1:15">
      <c r="A571" s="3" t="s">
        <v>99</v>
      </c>
      <c r="B571">
        <v>5.5</v>
      </c>
      <c r="C571" s="4">
        <v>432</v>
      </c>
      <c r="D571">
        <f t="shared" si="48"/>
        <v>78.545454545454547</v>
      </c>
      <c r="E571" s="6">
        <f t="shared" si="49"/>
        <v>4.4143568782730873E-4</v>
      </c>
      <c r="F571" s="7">
        <f t="shared" si="50"/>
        <v>0.6491608123642858</v>
      </c>
      <c r="G571" s="6">
        <f t="shared" si="51"/>
        <v>4.9933814997939099E-4</v>
      </c>
      <c r="H571" s="7">
        <f t="shared" si="52"/>
        <v>0.45496605408467677</v>
      </c>
      <c r="I571">
        <f t="shared" si="53"/>
        <v>5.0309350406241293E-4</v>
      </c>
      <c r="J571" s="2"/>
      <c r="K571" s="4"/>
      <c r="L571" s="4"/>
      <c r="M571" s="4"/>
      <c r="N571" s="4"/>
      <c r="O571" s="4"/>
    </row>
    <row r="572" spans="1:15">
      <c r="A572" s="3" t="s">
        <v>432</v>
      </c>
      <c r="B572">
        <v>22.38</v>
      </c>
      <c r="C572" s="4">
        <v>1755</v>
      </c>
      <c r="D572">
        <f t="shared" si="48"/>
        <v>78.41823056300268</v>
      </c>
      <c r="E572" s="6">
        <f t="shared" si="49"/>
        <v>1.7933324817984418E-3</v>
      </c>
      <c r="F572" s="7">
        <f t="shared" si="50"/>
        <v>0.65095414484608427</v>
      </c>
      <c r="G572" s="6">
        <f t="shared" si="51"/>
        <v>2.0318523266434126E-3</v>
      </c>
      <c r="H572" s="7">
        <f t="shared" si="52"/>
        <v>0.45699790641132021</v>
      </c>
      <c r="I572">
        <f t="shared" si="53"/>
        <v>1.5309923859740948E-4</v>
      </c>
      <c r="J572" s="2"/>
      <c r="K572" s="2"/>
      <c r="L572" s="2"/>
      <c r="M572" s="2"/>
      <c r="N572" s="2"/>
      <c r="O572" s="2"/>
    </row>
    <row r="573" spans="1:15">
      <c r="A573" s="3" t="s">
        <v>951</v>
      </c>
      <c r="B573">
        <v>6.81</v>
      </c>
      <c r="C573" s="4">
        <v>534</v>
      </c>
      <c r="D573">
        <f t="shared" si="48"/>
        <v>78.41409691629957</v>
      </c>
      <c r="E573" s="6">
        <f t="shared" si="49"/>
        <v>5.4566355856431215E-4</v>
      </c>
      <c r="F573" s="7">
        <f t="shared" si="50"/>
        <v>0.65149980840464861</v>
      </c>
      <c r="G573" s="6">
        <f t="shared" si="51"/>
        <v>6.1827141842902764E-4</v>
      </c>
      <c r="H573" s="7">
        <f t="shared" si="52"/>
        <v>0.45761617782974923</v>
      </c>
      <c r="I573">
        <f t="shared" si="53"/>
        <v>1.009791617389566E-4</v>
      </c>
      <c r="J573" s="2"/>
      <c r="K573" s="2"/>
      <c r="L573" s="2"/>
      <c r="M573" s="2"/>
      <c r="N573" s="2"/>
      <c r="O573" s="2"/>
    </row>
    <row r="574" spans="1:15">
      <c r="A574" s="3" t="s">
        <v>123</v>
      </c>
      <c r="B574">
        <v>4.49</v>
      </c>
      <c r="C574" s="4">
        <v>352</v>
      </c>
      <c r="D574">
        <f t="shared" si="48"/>
        <v>78.396436525612472</v>
      </c>
      <c r="E574" s="6">
        <f t="shared" si="49"/>
        <v>3.5968833822965895E-4</v>
      </c>
      <c r="F574" s="7">
        <f t="shared" si="50"/>
        <v>0.65185949674287824</v>
      </c>
      <c r="G574" s="6">
        <f t="shared" si="51"/>
        <v>4.0764150789226647E-4</v>
      </c>
      <c r="H574" s="7">
        <f t="shared" si="52"/>
        <v>0.45802381933764147</v>
      </c>
      <c r="I574">
        <f t="shared" si="53"/>
        <v>1.5996521278288656E-4</v>
      </c>
      <c r="J574" s="4"/>
      <c r="K574" s="2"/>
      <c r="L574" s="2"/>
      <c r="M574" s="2"/>
      <c r="N574" s="2"/>
      <c r="O574" s="2"/>
    </row>
    <row r="575" spans="1:15">
      <c r="A575" s="3" t="s">
        <v>901</v>
      </c>
      <c r="B575">
        <v>7.1</v>
      </c>
      <c r="C575" s="4">
        <v>556</v>
      </c>
      <c r="D575">
        <f t="shared" si="48"/>
        <v>78.309859154929583</v>
      </c>
      <c r="E575" s="6">
        <f t="shared" si="49"/>
        <v>5.681440797036659E-4</v>
      </c>
      <c r="F575" s="7">
        <f t="shared" si="50"/>
        <v>0.65242764082258187</v>
      </c>
      <c r="G575" s="6">
        <f t="shared" si="51"/>
        <v>6.4460015724612286E-4</v>
      </c>
      <c r="H575" s="7">
        <f t="shared" si="52"/>
        <v>0.45866841949488757</v>
      </c>
      <c r="I575">
        <f t="shared" si="53"/>
        <v>1.8118291000812636E-4</v>
      </c>
      <c r="J575" s="2"/>
      <c r="K575" s="2"/>
      <c r="L575" s="2"/>
      <c r="M575" s="2"/>
      <c r="N575" s="2"/>
      <c r="O575" s="2"/>
    </row>
    <row r="576" spans="1:15">
      <c r="A576" s="3" t="s">
        <v>30</v>
      </c>
      <c r="B576">
        <v>8.02</v>
      </c>
      <c r="C576" s="4">
        <v>627</v>
      </c>
      <c r="D576">
        <f t="shared" si="48"/>
        <v>78.179551122194525</v>
      </c>
      <c r="E576" s="6">
        <f t="shared" si="49"/>
        <v>6.4069485247158001E-4</v>
      </c>
      <c r="F576" s="7">
        <f t="shared" si="50"/>
        <v>0.6530683356750534</v>
      </c>
      <c r="G576" s="6">
        <f t="shared" si="51"/>
        <v>7.2812581142449372E-4</v>
      </c>
      <c r="H576" s="7">
        <f t="shared" si="52"/>
        <v>0.45939654530631208</v>
      </c>
      <c r="I576">
        <f t="shared" si="53"/>
        <v>4.4775778762423668E-4</v>
      </c>
      <c r="J576" s="2"/>
      <c r="K576" s="2"/>
      <c r="L576" s="2"/>
      <c r="M576" s="2"/>
      <c r="N576" s="2"/>
      <c r="O576" s="2"/>
    </row>
    <row r="577" spans="1:15">
      <c r="A577" s="3" t="s">
        <v>118</v>
      </c>
      <c r="B577">
        <v>19.8</v>
      </c>
      <c r="C577" s="4">
        <v>1547</v>
      </c>
      <c r="D577">
        <f t="shared" ref="D577:D640" si="54">C577/B577</f>
        <v>78.131313131313135</v>
      </c>
      <c r="E577" s="6">
        <f t="shared" si="49"/>
        <v>1.5807893728445523E-3</v>
      </c>
      <c r="F577" s="7">
        <f t="shared" si="50"/>
        <v>0.65464912504789796</v>
      </c>
      <c r="G577" s="6">
        <f t="shared" si="51"/>
        <v>1.7976173399258076E-3</v>
      </c>
      <c r="H577" s="7">
        <f t="shared" si="52"/>
        <v>0.46119416264623786</v>
      </c>
      <c r="I577">
        <f t="shared" si="53"/>
        <v>1.2713702148531292E-4</v>
      </c>
      <c r="J577" s="4"/>
      <c r="K577" s="2"/>
      <c r="L577" s="2"/>
      <c r="M577" s="2"/>
      <c r="N577" s="2"/>
      <c r="O577" s="2"/>
    </row>
    <row r="578" spans="1:15">
      <c r="A578" s="3" t="s">
        <v>526</v>
      </c>
      <c r="B578">
        <v>5.62</v>
      </c>
      <c r="C578" s="4">
        <v>439</v>
      </c>
      <c r="D578">
        <f t="shared" si="54"/>
        <v>78.113879003558722</v>
      </c>
      <c r="E578" s="6">
        <f t="shared" si="49"/>
        <v>4.4858858091710309E-4</v>
      </c>
      <c r="F578" s="7">
        <f t="shared" si="50"/>
        <v>0.65509771362881508</v>
      </c>
      <c r="G578" s="6">
        <f t="shared" si="51"/>
        <v>5.1023280052439591E-4</v>
      </c>
      <c r="H578" s="7">
        <f t="shared" si="52"/>
        <v>0.46170439544676223</v>
      </c>
      <c r="I578">
        <f t="shared" si="53"/>
        <v>9.6731744434752631E-5</v>
      </c>
      <c r="J578" s="2"/>
      <c r="K578" s="2"/>
      <c r="L578" s="2"/>
      <c r="M578" s="2"/>
      <c r="N578" s="2"/>
      <c r="O578" s="2"/>
    </row>
    <row r="579" spans="1:15">
      <c r="A579" s="3" t="s">
        <v>930</v>
      </c>
      <c r="B579">
        <v>4.26</v>
      </c>
      <c r="C579" s="4">
        <v>332</v>
      </c>
      <c r="D579">
        <f t="shared" si="54"/>
        <v>77.934272300469488</v>
      </c>
      <c r="E579" s="6">
        <f t="shared" ref="E579:E642" si="55">C579/978625</f>
        <v>3.3925150083024652E-4</v>
      </c>
      <c r="F579" s="7">
        <f t="shared" ref="F579:F642" si="56">F578+E579</f>
        <v>0.65543696512964533</v>
      </c>
      <c r="G579" s="6">
        <f t="shared" ref="G579:G642" si="57">B579/11014.58</f>
        <v>3.8676009434767371E-4</v>
      </c>
      <c r="H579" s="7">
        <f t="shared" ref="H579:H642" si="58">H578+G579</f>
        <v>0.46209115554110991</v>
      </c>
      <c r="I579">
        <f t="shared" ref="I579:I642" si="59">F579*H580-F580*H579</f>
        <v>1.3267306438302651E-4</v>
      </c>
      <c r="J579" s="2"/>
      <c r="K579" s="2"/>
      <c r="L579" s="2"/>
      <c r="M579" s="2"/>
      <c r="N579" s="2"/>
      <c r="O579" s="2"/>
    </row>
    <row r="580" spans="1:15">
      <c r="A580" s="3" t="s">
        <v>1046</v>
      </c>
      <c r="B580">
        <v>5.84</v>
      </c>
      <c r="C580" s="4">
        <v>455</v>
      </c>
      <c r="D580">
        <f t="shared" si="54"/>
        <v>77.910958904109592</v>
      </c>
      <c r="E580" s="6">
        <f t="shared" si="55"/>
        <v>4.6493805083663305E-4</v>
      </c>
      <c r="F580" s="7">
        <f t="shared" si="56"/>
        <v>0.65590190318048192</v>
      </c>
      <c r="G580" s="6">
        <f t="shared" si="57"/>
        <v>5.302063265235715E-4</v>
      </c>
      <c r="H580" s="7">
        <f t="shared" si="58"/>
        <v>0.46262136186763347</v>
      </c>
      <c r="I580">
        <f t="shared" si="59"/>
        <v>5.7686674688839368E-4</v>
      </c>
      <c r="J580" s="4"/>
      <c r="K580" s="2"/>
      <c r="L580" s="2"/>
      <c r="M580" s="2"/>
      <c r="N580" s="2"/>
      <c r="O580" s="2"/>
    </row>
    <row r="581" spans="1:15">
      <c r="A581" s="3" t="s">
        <v>107</v>
      </c>
      <c r="B581">
        <v>25.35</v>
      </c>
      <c r="C581" s="4">
        <v>1973</v>
      </c>
      <c r="D581">
        <f t="shared" si="54"/>
        <v>77.830374753451679</v>
      </c>
      <c r="E581" s="6">
        <f t="shared" si="55"/>
        <v>2.0160940094520372E-3</v>
      </c>
      <c r="F581" s="7">
        <f t="shared" si="56"/>
        <v>0.65791799718993393</v>
      </c>
      <c r="G581" s="6">
        <f t="shared" si="57"/>
        <v>2.3014949276322838E-3</v>
      </c>
      <c r="H581" s="7">
        <f t="shared" si="58"/>
        <v>0.46492285679526574</v>
      </c>
      <c r="I581">
        <f t="shared" si="59"/>
        <v>2.2046799381775228E-4</v>
      </c>
      <c r="J581" s="2"/>
      <c r="K581" s="2"/>
      <c r="L581" s="2"/>
      <c r="M581" s="2"/>
      <c r="N581" s="2"/>
      <c r="O581" s="2"/>
    </row>
    <row r="582" spans="1:15">
      <c r="A582" s="3" t="s">
        <v>590</v>
      </c>
      <c r="B582">
        <v>9.68</v>
      </c>
      <c r="C582" s="4">
        <v>753</v>
      </c>
      <c r="D582">
        <f t="shared" si="54"/>
        <v>77.789256198347104</v>
      </c>
      <c r="E582" s="6">
        <f t="shared" si="55"/>
        <v>7.6944692808787838E-4</v>
      </c>
      <c r="F582" s="7">
        <f t="shared" si="56"/>
        <v>0.65868744411802183</v>
      </c>
      <c r="G582" s="6">
        <f t="shared" si="57"/>
        <v>8.788351439637281E-4</v>
      </c>
      <c r="H582" s="7">
        <f t="shared" si="58"/>
        <v>0.46580169193922949</v>
      </c>
      <c r="I582">
        <f t="shared" si="59"/>
        <v>2.0888626177123504E-4</v>
      </c>
      <c r="J582" s="2"/>
      <c r="K582" s="2"/>
      <c r="L582" s="2"/>
      <c r="M582" s="2"/>
      <c r="N582" s="2"/>
      <c r="O582" s="2"/>
    </row>
    <row r="583" spans="1:15">
      <c r="A583" s="3" t="s">
        <v>679</v>
      </c>
      <c r="B583">
        <v>9.16</v>
      </c>
      <c r="C583" s="4">
        <v>712</v>
      </c>
      <c r="D583">
        <f t="shared" si="54"/>
        <v>77.729257641921393</v>
      </c>
      <c r="E583" s="6">
        <f t="shared" si="55"/>
        <v>7.2755141141908294E-4</v>
      </c>
      <c r="F583" s="7">
        <f t="shared" si="56"/>
        <v>0.65941499552944094</v>
      </c>
      <c r="G583" s="6">
        <f t="shared" si="57"/>
        <v>8.3162499160204027E-4</v>
      </c>
      <c r="H583" s="7">
        <f t="shared" si="58"/>
        <v>0.46663331693083154</v>
      </c>
      <c r="I583">
        <f t="shared" si="59"/>
        <v>1.1770911551201024E-4</v>
      </c>
      <c r="J583" s="2"/>
      <c r="K583" s="2"/>
      <c r="L583" s="2"/>
      <c r="M583" s="2"/>
      <c r="N583" s="2"/>
      <c r="O583" s="2"/>
    </row>
    <row r="584" spans="1:15">
      <c r="A584" s="3" t="s">
        <v>896</v>
      </c>
      <c r="B584">
        <v>5.16</v>
      </c>
      <c r="C584" s="4">
        <v>401</v>
      </c>
      <c r="D584">
        <f t="shared" si="54"/>
        <v>77.713178294573638</v>
      </c>
      <c r="E584" s="6">
        <f t="shared" si="55"/>
        <v>4.0975858985821943E-4</v>
      </c>
      <c r="F584" s="7">
        <f t="shared" si="56"/>
        <v>0.65982475411929919</v>
      </c>
      <c r="G584" s="6">
        <f t="shared" si="57"/>
        <v>4.6846997343521043E-4</v>
      </c>
      <c r="H584" s="7">
        <f t="shared" si="58"/>
        <v>0.46710178690426674</v>
      </c>
      <c r="I584">
        <f t="shared" si="59"/>
        <v>1.010633029338015E-4</v>
      </c>
      <c r="J584" s="4"/>
      <c r="K584" s="2"/>
      <c r="L584" s="2"/>
      <c r="M584" s="2"/>
      <c r="N584" s="2"/>
      <c r="O584" s="2"/>
    </row>
    <row r="585" spans="1:15">
      <c r="A585" s="3" t="s">
        <v>704</v>
      </c>
      <c r="B585">
        <v>4.42</v>
      </c>
      <c r="C585" s="4">
        <v>343</v>
      </c>
      <c r="D585">
        <f t="shared" si="54"/>
        <v>77.601809954751133</v>
      </c>
      <c r="E585" s="6">
        <f t="shared" si="55"/>
        <v>3.5049176139992334E-4</v>
      </c>
      <c r="F585" s="7">
        <f t="shared" si="56"/>
        <v>0.66017524588069909</v>
      </c>
      <c r="G585" s="6">
        <f t="shared" si="57"/>
        <v>4.0128629507434689E-4</v>
      </c>
      <c r="H585" s="7">
        <f t="shared" si="58"/>
        <v>0.46750307319934109</v>
      </c>
      <c r="I585">
        <f t="shared" si="59"/>
        <v>1.294023332268357E-4</v>
      </c>
      <c r="J585" s="2"/>
      <c r="K585" s="2"/>
      <c r="L585" s="2"/>
      <c r="M585" s="2"/>
      <c r="N585" s="2"/>
      <c r="O585" s="2"/>
    </row>
    <row r="586" spans="1:15">
      <c r="A586" s="3" t="s">
        <v>1013</v>
      </c>
      <c r="B586">
        <v>5.65</v>
      </c>
      <c r="C586" s="4">
        <v>438</v>
      </c>
      <c r="D586">
        <f t="shared" si="54"/>
        <v>77.522123893805301</v>
      </c>
      <c r="E586" s="6">
        <f t="shared" si="55"/>
        <v>4.4756673904713246E-4</v>
      </c>
      <c r="F586" s="7">
        <f t="shared" si="56"/>
        <v>0.6606228126197462</v>
      </c>
      <c r="G586" s="6">
        <f t="shared" si="57"/>
        <v>5.1295646316064706E-4</v>
      </c>
      <c r="H586" s="7">
        <f t="shared" si="58"/>
        <v>0.46801602966250172</v>
      </c>
      <c r="I586">
        <f t="shared" si="59"/>
        <v>1.89338470902356E-4</v>
      </c>
      <c r="J586" s="2"/>
      <c r="K586" s="2"/>
      <c r="L586" s="2"/>
      <c r="M586" s="2"/>
      <c r="N586" s="2"/>
      <c r="O586" s="2"/>
    </row>
    <row r="587" spans="1:15">
      <c r="A587" s="3" t="s">
        <v>151</v>
      </c>
      <c r="B587">
        <v>8.26</v>
      </c>
      <c r="C587" s="4">
        <v>640</v>
      </c>
      <c r="D587">
        <f t="shared" si="54"/>
        <v>77.481840193704599</v>
      </c>
      <c r="E587" s="6">
        <f t="shared" si="55"/>
        <v>6.5397879678119814E-4</v>
      </c>
      <c r="F587" s="7">
        <f t="shared" si="56"/>
        <v>0.6612767914165274</v>
      </c>
      <c r="G587" s="6">
        <f t="shared" si="57"/>
        <v>7.4991511251450344E-4</v>
      </c>
      <c r="H587" s="7">
        <f t="shared" si="58"/>
        <v>0.46876594477501621</v>
      </c>
      <c r="I587">
        <f t="shared" si="59"/>
        <v>4.4427856865725257E-4</v>
      </c>
      <c r="J587" s="2"/>
      <c r="K587" s="4"/>
      <c r="L587" s="4"/>
      <c r="M587" s="4"/>
      <c r="N587" s="4"/>
      <c r="O587" s="4"/>
    </row>
    <row r="588" spans="1:15">
      <c r="A588" s="3" t="s">
        <v>532</v>
      </c>
      <c r="B588">
        <v>19.36</v>
      </c>
      <c r="C588" s="4">
        <v>1499</v>
      </c>
      <c r="D588">
        <f t="shared" si="54"/>
        <v>77.42768595041322</v>
      </c>
      <c r="E588" s="6">
        <f t="shared" si="55"/>
        <v>1.5317409630859625E-3</v>
      </c>
      <c r="F588" s="7">
        <f t="shared" si="56"/>
        <v>0.66280853237961335</v>
      </c>
      <c r="G588" s="6">
        <f t="shared" si="57"/>
        <v>1.7576702879274562E-3</v>
      </c>
      <c r="H588" s="7">
        <f t="shared" si="58"/>
        <v>0.47052361506294366</v>
      </c>
      <c r="I588">
        <f t="shared" si="59"/>
        <v>4.4355283937208556E-4</v>
      </c>
      <c r="J588" s="2"/>
      <c r="K588" s="4"/>
      <c r="L588" s="4"/>
      <c r="M588" s="4"/>
      <c r="N588" s="4"/>
      <c r="O588" s="4"/>
    </row>
    <row r="589" spans="1:15">
      <c r="A589" s="3" t="s">
        <v>16</v>
      </c>
      <c r="B589">
        <v>19.3</v>
      </c>
      <c r="C589" s="4">
        <v>1493</v>
      </c>
      <c r="D589">
        <f t="shared" si="54"/>
        <v>77.357512953367873</v>
      </c>
      <c r="E589" s="6">
        <f t="shared" si="55"/>
        <v>1.5256099118661386E-3</v>
      </c>
      <c r="F589" s="7">
        <f t="shared" si="56"/>
        <v>0.66433414229147947</v>
      </c>
      <c r="G589" s="6">
        <f t="shared" si="57"/>
        <v>1.7522229626549537E-3</v>
      </c>
      <c r="H589" s="7">
        <f t="shared" si="58"/>
        <v>0.47227583802559864</v>
      </c>
      <c r="I589">
        <f t="shared" si="59"/>
        <v>3.5768857634738138E-4</v>
      </c>
      <c r="J589" s="4"/>
      <c r="K589" s="2"/>
      <c r="L589" s="2"/>
      <c r="M589" s="2"/>
      <c r="N589" s="2"/>
      <c r="O589" s="2"/>
    </row>
    <row r="590" spans="1:15">
      <c r="A590" s="3" t="s">
        <v>155</v>
      </c>
      <c r="B590">
        <v>15.54</v>
      </c>
      <c r="C590" s="4">
        <v>1201</v>
      </c>
      <c r="D590">
        <f t="shared" si="54"/>
        <v>77.284427284427295</v>
      </c>
      <c r="E590" s="6">
        <f t="shared" si="55"/>
        <v>1.2272320858347171E-3</v>
      </c>
      <c r="F590" s="7">
        <f t="shared" si="56"/>
        <v>0.66556137437731422</v>
      </c>
      <c r="G590" s="6">
        <f t="shared" si="57"/>
        <v>1.4108572455781337E-3</v>
      </c>
      <c r="H590" s="7">
        <f t="shared" si="58"/>
        <v>0.47368669527117679</v>
      </c>
      <c r="I590">
        <f t="shared" si="59"/>
        <v>1.4954071462702778E-4</v>
      </c>
      <c r="J590" s="4"/>
      <c r="K590" s="2"/>
      <c r="L590" s="2"/>
      <c r="M590" s="2"/>
      <c r="N590" s="2"/>
      <c r="O590" s="2"/>
    </row>
    <row r="591" spans="1:15">
      <c r="A591" s="3" t="s">
        <v>119</v>
      </c>
      <c r="B591">
        <v>6.48</v>
      </c>
      <c r="C591" s="4">
        <v>500</v>
      </c>
      <c r="D591">
        <f t="shared" si="54"/>
        <v>77.160493827160494</v>
      </c>
      <c r="E591" s="6">
        <f t="shared" si="55"/>
        <v>5.1092093498531106E-4</v>
      </c>
      <c r="F591" s="7">
        <f t="shared" si="56"/>
        <v>0.6660722953122995</v>
      </c>
      <c r="G591" s="6">
        <f t="shared" si="57"/>
        <v>5.8831112943026425E-4</v>
      </c>
      <c r="H591" s="7">
        <f t="shared" si="58"/>
        <v>0.47427500640060705</v>
      </c>
      <c r="I591">
        <f t="shared" si="59"/>
        <v>2.3709588753240141E-4</v>
      </c>
      <c r="J591" s="2"/>
      <c r="K591" s="2"/>
      <c r="L591" s="2"/>
      <c r="M591" s="2"/>
      <c r="N591" s="2"/>
      <c r="O591" s="2"/>
    </row>
    <row r="592" spans="1:15">
      <c r="A592" s="3" t="s">
        <v>491</v>
      </c>
      <c r="B592">
        <v>10.26</v>
      </c>
      <c r="C592" s="4">
        <v>791</v>
      </c>
      <c r="D592">
        <f t="shared" si="54"/>
        <v>77.095516569200782</v>
      </c>
      <c r="E592" s="6">
        <f t="shared" si="55"/>
        <v>8.0827691914676209E-4</v>
      </c>
      <c r="F592" s="7">
        <f t="shared" si="56"/>
        <v>0.66688057223144626</v>
      </c>
      <c r="G592" s="6">
        <f t="shared" si="57"/>
        <v>9.3149262159791834E-4</v>
      </c>
      <c r="H592" s="7">
        <f t="shared" si="58"/>
        <v>0.47520649902220496</v>
      </c>
      <c r="I592">
        <f t="shared" si="59"/>
        <v>2.1261609249018099E-4</v>
      </c>
      <c r="J592" s="2"/>
      <c r="K592" s="2"/>
      <c r="L592" s="2"/>
      <c r="M592" s="2"/>
      <c r="N592" s="2"/>
      <c r="O592" s="2"/>
    </row>
    <row r="593" spans="1:15">
      <c r="A593" s="3" t="s">
        <v>732</v>
      </c>
      <c r="B593">
        <v>9.19</v>
      </c>
      <c r="C593" s="4">
        <v>708</v>
      </c>
      <c r="D593">
        <f t="shared" si="54"/>
        <v>77.040261153427636</v>
      </c>
      <c r="E593" s="6">
        <f t="shared" si="55"/>
        <v>7.2346404393920042E-4</v>
      </c>
      <c r="F593" s="7">
        <f t="shared" si="56"/>
        <v>0.66760403627538545</v>
      </c>
      <c r="G593" s="6">
        <f t="shared" si="57"/>
        <v>8.3434865423829142E-4</v>
      </c>
      <c r="H593" s="7">
        <f t="shared" si="58"/>
        <v>0.47604084767644328</v>
      </c>
      <c r="I593">
        <f t="shared" si="59"/>
        <v>1.1553654212337339E-4</v>
      </c>
      <c r="J593" s="4"/>
      <c r="K593" s="2"/>
      <c r="L593" s="2"/>
      <c r="M593" s="2"/>
      <c r="N593" s="2"/>
      <c r="O593" s="2"/>
    </row>
    <row r="594" spans="1:15">
      <c r="A594" s="3" t="s">
        <v>1021</v>
      </c>
      <c r="B594">
        <v>4.9800000000000004</v>
      </c>
      <c r="C594" s="4">
        <v>383</v>
      </c>
      <c r="D594">
        <f t="shared" si="54"/>
        <v>76.90763052208834</v>
      </c>
      <c r="E594" s="6">
        <f t="shared" si="55"/>
        <v>3.9136543619874825E-4</v>
      </c>
      <c r="F594" s="7">
        <f t="shared" si="56"/>
        <v>0.66799540171158422</v>
      </c>
      <c r="G594" s="6">
        <f t="shared" si="57"/>
        <v>4.521279976177031E-4</v>
      </c>
      <c r="H594" s="7">
        <f t="shared" si="58"/>
        <v>0.47649297567406096</v>
      </c>
      <c r="I594">
        <f t="shared" si="59"/>
        <v>4.1487074285567749E-4</v>
      </c>
      <c r="J594" s="2"/>
      <c r="K594" s="4"/>
      <c r="L594" s="4"/>
      <c r="M594" s="4"/>
      <c r="N594" s="4"/>
      <c r="O594" s="4"/>
    </row>
    <row r="595" spans="1:15">
      <c r="A595" s="3" t="s">
        <v>100</v>
      </c>
      <c r="B595">
        <v>17.88</v>
      </c>
      <c r="C595" s="4">
        <v>1375</v>
      </c>
      <c r="D595">
        <f t="shared" si="54"/>
        <v>76.901565995525729</v>
      </c>
      <c r="E595" s="6">
        <f t="shared" si="55"/>
        <v>1.4050325712096053E-3</v>
      </c>
      <c r="F595" s="7">
        <f t="shared" si="56"/>
        <v>0.66940043428279383</v>
      </c>
      <c r="G595" s="6">
        <f t="shared" si="57"/>
        <v>1.6233029312057291E-3</v>
      </c>
      <c r="H595" s="7">
        <f t="shared" si="58"/>
        <v>0.47811627860526668</v>
      </c>
      <c r="I595">
        <f t="shared" si="59"/>
        <v>5.353528338280511E-4</v>
      </c>
      <c r="J595" s="2"/>
      <c r="K595" s="4"/>
      <c r="L595" s="4"/>
      <c r="M595" s="4"/>
      <c r="N595" s="4"/>
      <c r="O595" s="4"/>
    </row>
    <row r="596" spans="1:15">
      <c r="A596" s="3" t="s">
        <v>161</v>
      </c>
      <c r="B596">
        <v>23.07</v>
      </c>
      <c r="C596" s="4">
        <v>1774</v>
      </c>
      <c r="D596">
        <f t="shared" si="54"/>
        <v>76.89640225400953</v>
      </c>
      <c r="E596" s="6">
        <f t="shared" si="55"/>
        <v>1.8127474773278836E-3</v>
      </c>
      <c r="F596" s="7">
        <f t="shared" si="56"/>
        <v>0.67121318176012168</v>
      </c>
      <c r="G596" s="6">
        <f t="shared" si="57"/>
        <v>2.0944965672771909E-3</v>
      </c>
      <c r="H596" s="7">
        <f t="shared" si="58"/>
        <v>0.48021077517254385</v>
      </c>
      <c r="I596">
        <f t="shared" si="59"/>
        <v>9.720885284975056E-5</v>
      </c>
      <c r="J596" s="4"/>
      <c r="K596" s="2"/>
      <c r="L596" s="2"/>
      <c r="M596" s="2"/>
      <c r="N596" s="2"/>
      <c r="O596" s="2"/>
    </row>
    <row r="597" spans="1:15">
      <c r="A597" s="3" t="s">
        <v>148</v>
      </c>
      <c r="B597">
        <v>4.18</v>
      </c>
      <c r="C597" s="4">
        <v>321</v>
      </c>
      <c r="D597">
        <f t="shared" si="54"/>
        <v>76.79425837320575</v>
      </c>
      <c r="E597" s="6">
        <f t="shared" si="55"/>
        <v>3.280112402605697E-4</v>
      </c>
      <c r="F597" s="7">
        <f t="shared" si="56"/>
        <v>0.67154119300038229</v>
      </c>
      <c r="G597" s="6">
        <f t="shared" si="57"/>
        <v>3.7949699398433711E-4</v>
      </c>
      <c r="H597" s="7">
        <f t="shared" si="58"/>
        <v>0.48059027216652817</v>
      </c>
      <c r="I597">
        <f t="shared" si="59"/>
        <v>2.3132620083593514E-4</v>
      </c>
      <c r="J597" s="2"/>
      <c r="K597" s="2"/>
      <c r="L597" s="2"/>
      <c r="M597" s="2"/>
      <c r="N597" s="2"/>
      <c r="O597" s="2"/>
    </row>
    <row r="598" spans="1:15">
      <c r="A598" s="3" t="s">
        <v>714</v>
      </c>
      <c r="B598">
        <v>9.94</v>
      </c>
      <c r="C598" s="4">
        <v>763</v>
      </c>
      <c r="D598">
        <f t="shared" si="54"/>
        <v>76.760563380281695</v>
      </c>
      <c r="E598" s="6">
        <f t="shared" si="55"/>
        <v>7.7966534678758467E-4</v>
      </c>
      <c r="F598" s="7">
        <f t="shared" si="56"/>
        <v>0.67232085834716993</v>
      </c>
      <c r="G598" s="6">
        <f t="shared" si="57"/>
        <v>9.0244022014457196E-4</v>
      </c>
      <c r="H598" s="7">
        <f t="shared" si="58"/>
        <v>0.48149271238667274</v>
      </c>
      <c r="I598">
        <f t="shared" si="59"/>
        <v>6.1028742126156832E-5</v>
      </c>
      <c r="J598" s="2"/>
      <c r="K598" s="2"/>
      <c r="L598" s="2"/>
      <c r="M598" s="2"/>
      <c r="N598" s="2"/>
      <c r="O598" s="2"/>
    </row>
    <row r="599" spans="1:15">
      <c r="A599" s="3" t="s">
        <v>218</v>
      </c>
      <c r="B599">
        <v>2.62</v>
      </c>
      <c r="C599" s="4">
        <v>201</v>
      </c>
      <c r="D599">
        <f t="shared" si="54"/>
        <v>76.717557251908389</v>
      </c>
      <c r="E599" s="6">
        <f t="shared" si="55"/>
        <v>2.0539021586409503E-4</v>
      </c>
      <c r="F599" s="7">
        <f t="shared" si="56"/>
        <v>0.672526248563034</v>
      </c>
      <c r="G599" s="6">
        <f t="shared" si="57"/>
        <v>2.3786653689927351E-4</v>
      </c>
      <c r="H599" s="7">
        <f t="shared" si="58"/>
        <v>0.48173057892357202</v>
      </c>
      <c r="I599">
        <f t="shared" si="59"/>
        <v>2.1504893053142515E-4</v>
      </c>
      <c r="J599" s="2"/>
      <c r="K599" s="4"/>
      <c r="L599" s="4"/>
      <c r="M599" s="4"/>
      <c r="N599" s="4"/>
      <c r="O599" s="4"/>
    </row>
    <row r="600" spans="1:15">
      <c r="A600" s="3" t="s">
        <v>777</v>
      </c>
      <c r="B600">
        <v>9.23</v>
      </c>
      <c r="C600" s="4">
        <v>708</v>
      </c>
      <c r="D600">
        <f t="shared" si="54"/>
        <v>76.706392199349949</v>
      </c>
      <c r="E600" s="6">
        <f t="shared" si="55"/>
        <v>7.2346404393920042E-4</v>
      </c>
      <c r="F600" s="7">
        <f t="shared" si="56"/>
        <v>0.67324971260697319</v>
      </c>
      <c r="G600" s="6">
        <f t="shared" si="57"/>
        <v>8.379802044199598E-4</v>
      </c>
      <c r="H600" s="7">
        <f t="shared" si="58"/>
        <v>0.48256855912799196</v>
      </c>
      <c r="I600">
        <f t="shared" si="59"/>
        <v>9.1052576805406016E-4</v>
      </c>
      <c r="J600" s="2"/>
      <c r="K600" s="2"/>
      <c r="L600" s="2"/>
      <c r="M600" s="2"/>
      <c r="N600" s="2"/>
      <c r="O600" s="2"/>
    </row>
    <row r="601" spans="1:15">
      <c r="A601" s="3" t="s">
        <v>19</v>
      </c>
      <c r="B601">
        <v>39.01</v>
      </c>
      <c r="C601" s="4">
        <v>2989</v>
      </c>
      <c r="D601">
        <f t="shared" si="54"/>
        <v>76.621379133555507</v>
      </c>
      <c r="E601" s="6">
        <f t="shared" si="55"/>
        <v>3.0542853493421892E-3</v>
      </c>
      <c r="F601" s="7">
        <f t="shared" si="56"/>
        <v>0.67630399795631535</v>
      </c>
      <c r="G601" s="6">
        <f t="shared" si="57"/>
        <v>3.5416693146720071E-3</v>
      </c>
      <c r="H601" s="7">
        <f t="shared" si="58"/>
        <v>0.48611022844266394</v>
      </c>
      <c r="I601">
        <f t="shared" si="59"/>
        <v>2.1964077316499742E-4</v>
      </c>
      <c r="J601" s="4"/>
      <c r="K601" s="2"/>
      <c r="L601" s="2"/>
      <c r="M601" s="2"/>
      <c r="N601" s="2"/>
      <c r="O601" s="2"/>
    </row>
    <row r="602" spans="1:15">
      <c r="A602" s="3" t="s">
        <v>763</v>
      </c>
      <c r="B602">
        <v>9.41</v>
      </c>
      <c r="C602" s="4">
        <v>721</v>
      </c>
      <c r="D602">
        <f t="shared" si="54"/>
        <v>76.620616365568537</v>
      </c>
      <c r="E602" s="6">
        <f t="shared" si="55"/>
        <v>7.3674798824881844E-4</v>
      </c>
      <c r="F602" s="7">
        <f t="shared" si="56"/>
        <v>0.6770407459445642</v>
      </c>
      <c r="G602" s="6">
        <f t="shared" si="57"/>
        <v>8.5432218023746712E-4</v>
      </c>
      <c r="H602" s="7">
        <f t="shared" si="58"/>
        <v>0.48696455062290139</v>
      </c>
      <c r="I602">
        <f t="shared" si="59"/>
        <v>1.3692426863004536E-4</v>
      </c>
      <c r="J602" s="4"/>
      <c r="K602" s="2"/>
      <c r="L602" s="2"/>
      <c r="M602" s="2"/>
      <c r="N602" s="2"/>
      <c r="O602" s="2"/>
    </row>
    <row r="603" spans="1:15">
      <c r="A603" s="3" t="s">
        <v>1034</v>
      </c>
      <c r="B603">
        <v>5.83</v>
      </c>
      <c r="C603" s="4">
        <v>445</v>
      </c>
      <c r="D603">
        <f t="shared" si="54"/>
        <v>76.329331046312177</v>
      </c>
      <c r="E603" s="6">
        <f t="shared" si="55"/>
        <v>4.5471963213692681E-4</v>
      </c>
      <c r="F603" s="7">
        <f t="shared" si="56"/>
        <v>0.67749546557670115</v>
      </c>
      <c r="G603" s="6">
        <f t="shared" si="57"/>
        <v>5.2929843897815438E-4</v>
      </c>
      <c r="H603" s="7">
        <f t="shared" si="58"/>
        <v>0.48749384906187954</v>
      </c>
      <c r="I603">
        <f t="shared" si="59"/>
        <v>2.4902885064398417E-4</v>
      </c>
      <c r="J603" s="4"/>
      <c r="K603" s="2"/>
      <c r="L603" s="2"/>
      <c r="M603" s="2"/>
      <c r="N603" s="2"/>
      <c r="O603" s="2"/>
    </row>
    <row r="604" spans="1:15">
      <c r="A604" s="3" t="s">
        <v>143</v>
      </c>
      <c r="B604">
        <v>10.56</v>
      </c>
      <c r="C604" s="4">
        <v>804</v>
      </c>
      <c r="D604">
        <f t="shared" si="54"/>
        <v>76.136363636363626</v>
      </c>
      <c r="E604" s="6">
        <f t="shared" si="55"/>
        <v>8.2156086345638011E-4</v>
      </c>
      <c r="F604" s="7">
        <f t="shared" si="56"/>
        <v>0.67831702644015757</v>
      </c>
      <c r="G604" s="6">
        <f t="shared" si="57"/>
        <v>9.5872924796043069E-4</v>
      </c>
      <c r="H604" s="7">
        <f t="shared" si="58"/>
        <v>0.48845257830983996</v>
      </c>
      <c r="I604">
        <f t="shared" si="59"/>
        <v>1.2706221776725979E-4</v>
      </c>
      <c r="J604" s="4"/>
      <c r="K604" s="2"/>
      <c r="L604" s="2"/>
      <c r="M604" s="2"/>
      <c r="N604" s="2"/>
      <c r="O604" s="2"/>
    </row>
    <row r="605" spans="1:15">
      <c r="A605" s="3" t="s">
        <v>495</v>
      </c>
      <c r="B605">
        <v>5.37</v>
      </c>
      <c r="C605" s="4">
        <v>408</v>
      </c>
      <c r="D605">
        <f t="shared" si="54"/>
        <v>75.977653631284909</v>
      </c>
      <c r="E605" s="6">
        <f t="shared" si="55"/>
        <v>4.1691148294801378E-4</v>
      </c>
      <c r="F605" s="7">
        <f t="shared" si="56"/>
        <v>0.67873393792310555</v>
      </c>
      <c r="G605" s="6">
        <f t="shared" si="57"/>
        <v>4.87535611888969E-4</v>
      </c>
      <c r="H605" s="7">
        <f t="shared" si="58"/>
        <v>0.48894011392172892</v>
      </c>
      <c r="I605">
        <f t="shared" si="59"/>
        <v>5.6111232611066875E-5</v>
      </c>
      <c r="J605" s="4"/>
      <c r="K605" s="2"/>
      <c r="L605" s="2"/>
      <c r="M605" s="2"/>
      <c r="N605" s="2"/>
      <c r="O605" s="2"/>
    </row>
    <row r="606" spans="1:15">
      <c r="A606" s="3" t="s">
        <v>364</v>
      </c>
      <c r="B606">
        <v>2.37</v>
      </c>
      <c r="C606" s="4">
        <v>180</v>
      </c>
      <c r="D606">
        <f t="shared" si="54"/>
        <v>75.949367088607588</v>
      </c>
      <c r="E606" s="6">
        <f t="shared" si="55"/>
        <v>1.8393153659471197E-4</v>
      </c>
      <c r="F606" s="7">
        <f t="shared" si="56"/>
        <v>0.67891786945970023</v>
      </c>
      <c r="G606" s="6">
        <f t="shared" si="57"/>
        <v>2.1516934826384666E-4</v>
      </c>
      <c r="H606" s="7">
        <f t="shared" si="58"/>
        <v>0.48915528326999275</v>
      </c>
      <c r="I606">
        <f t="shared" si="59"/>
        <v>5.829808449984708E-4</v>
      </c>
      <c r="J606" s="2"/>
      <c r="K606" s="4"/>
      <c r="L606" s="4"/>
      <c r="M606" s="4"/>
      <c r="N606" s="4"/>
      <c r="O606" s="4"/>
    </row>
    <row r="607" spans="1:15">
      <c r="A607" s="3" t="s">
        <v>995</v>
      </c>
      <c r="B607">
        <v>24.59</v>
      </c>
      <c r="C607" s="4">
        <v>1866</v>
      </c>
      <c r="D607">
        <f t="shared" si="54"/>
        <v>75.884505896705974</v>
      </c>
      <c r="E607" s="6">
        <f t="shared" si="55"/>
        <v>1.9067569293651806E-3</v>
      </c>
      <c r="F607" s="7">
        <f t="shared" si="56"/>
        <v>0.68082462638906538</v>
      </c>
      <c r="G607" s="6">
        <f t="shared" si="57"/>
        <v>2.232495474180586E-3</v>
      </c>
      <c r="H607" s="7">
        <f t="shared" si="58"/>
        <v>0.49138777874417333</v>
      </c>
      <c r="I607">
        <f t="shared" si="59"/>
        <v>1.2478089454931451E-4</v>
      </c>
      <c r="J607" s="2"/>
      <c r="K607" s="2"/>
      <c r="L607" s="2"/>
      <c r="M607" s="2"/>
      <c r="N607" s="2"/>
      <c r="O607" s="2"/>
    </row>
    <row r="608" spans="1:15">
      <c r="A608" s="3" t="s">
        <v>524</v>
      </c>
      <c r="B608">
        <v>5.26</v>
      </c>
      <c r="C608" s="4">
        <v>399</v>
      </c>
      <c r="D608">
        <f t="shared" si="54"/>
        <v>75.855513307984793</v>
      </c>
      <c r="E608" s="6">
        <f t="shared" si="55"/>
        <v>4.0771490611827822E-4</v>
      </c>
      <c r="F608" s="7">
        <f t="shared" si="56"/>
        <v>0.68123234129518362</v>
      </c>
      <c r="G608" s="6">
        <f t="shared" si="57"/>
        <v>4.7754884888938115E-4</v>
      </c>
      <c r="H608" s="7">
        <f t="shared" si="58"/>
        <v>0.49186532759306273</v>
      </c>
      <c r="I608">
        <f t="shared" si="59"/>
        <v>4.7574445596465509E-4</v>
      </c>
      <c r="J608" s="2"/>
      <c r="K608" s="2"/>
      <c r="L608" s="2"/>
      <c r="M608" s="2"/>
      <c r="N608" s="2"/>
      <c r="O608" s="2"/>
    </row>
    <row r="609" spans="1:15">
      <c r="A609" s="3" t="s">
        <v>577</v>
      </c>
      <c r="B609">
        <v>20.02</v>
      </c>
      <c r="C609" s="4">
        <v>1517</v>
      </c>
      <c r="D609">
        <f t="shared" si="54"/>
        <v>75.774225774225769</v>
      </c>
      <c r="E609" s="6">
        <f t="shared" si="55"/>
        <v>1.5501341167454337E-3</v>
      </c>
      <c r="F609" s="7">
        <f t="shared" si="56"/>
        <v>0.68278247541192905</v>
      </c>
      <c r="G609" s="6">
        <f t="shared" si="57"/>
        <v>1.817590865924983E-3</v>
      </c>
      <c r="H609" s="7">
        <f t="shared" si="58"/>
        <v>0.49368291845898771</v>
      </c>
      <c r="I609">
        <f t="shared" si="59"/>
        <v>5.8777638378193497E-5</v>
      </c>
      <c r="J609" s="4"/>
      <c r="K609" s="4"/>
      <c r="L609" s="4"/>
      <c r="M609" s="4"/>
      <c r="N609" s="4"/>
      <c r="O609" s="4"/>
    </row>
    <row r="610" spans="1:15">
      <c r="A610" s="3" t="s">
        <v>753</v>
      </c>
      <c r="B610">
        <v>2.4700000000000002</v>
      </c>
      <c r="C610" s="4">
        <v>187</v>
      </c>
      <c r="D610">
        <f t="shared" si="54"/>
        <v>75.708502024291491</v>
      </c>
      <c r="E610" s="6">
        <f t="shared" si="55"/>
        <v>1.9108442968450632E-4</v>
      </c>
      <c r="F610" s="7">
        <f t="shared" si="56"/>
        <v>0.68297355984161356</v>
      </c>
      <c r="G610" s="6">
        <f t="shared" si="57"/>
        <v>2.2424822371801742E-4</v>
      </c>
      <c r="H610" s="7">
        <f t="shared" si="58"/>
        <v>0.49390716668270573</v>
      </c>
      <c r="I610">
        <f t="shared" si="59"/>
        <v>3.4965195904235191E-4</v>
      </c>
      <c r="J610" s="4"/>
      <c r="K610" s="2"/>
      <c r="L610" s="2"/>
      <c r="M610" s="2"/>
      <c r="N610" s="2"/>
      <c r="O610" s="2"/>
    </row>
    <row r="611" spans="1:15">
      <c r="A611" s="3" t="s">
        <v>741</v>
      </c>
      <c r="B611">
        <v>14.69</v>
      </c>
      <c r="C611" s="4">
        <v>1112</v>
      </c>
      <c r="D611">
        <f t="shared" si="54"/>
        <v>75.697753573859771</v>
      </c>
      <c r="E611" s="6">
        <f t="shared" si="55"/>
        <v>1.1362881594073318E-3</v>
      </c>
      <c r="F611" s="7">
        <f t="shared" si="56"/>
        <v>0.68410984800102093</v>
      </c>
      <c r="G611" s="6">
        <f t="shared" si="57"/>
        <v>1.3336868042176824E-3</v>
      </c>
      <c r="H611" s="7">
        <f t="shared" si="58"/>
        <v>0.49524085348692343</v>
      </c>
      <c r="I611">
        <f t="shared" si="59"/>
        <v>1.59562198382035E-4</v>
      </c>
      <c r="J611" s="4"/>
      <c r="K611" s="2"/>
      <c r="L611" s="2"/>
      <c r="M611" s="2"/>
      <c r="N611" s="2"/>
      <c r="O611" s="2"/>
    </row>
    <row r="612" spans="1:15">
      <c r="A612" s="3" t="s">
        <v>609</v>
      </c>
      <c r="B612">
        <v>6.7</v>
      </c>
      <c r="C612" s="4">
        <v>507</v>
      </c>
      <c r="D612">
        <f t="shared" si="54"/>
        <v>75.671641791044777</v>
      </c>
      <c r="E612" s="6">
        <f t="shared" si="55"/>
        <v>5.1807382807510542E-4</v>
      </c>
      <c r="F612" s="7">
        <f t="shared" si="56"/>
        <v>0.68462792182909604</v>
      </c>
      <c r="G612" s="6">
        <f t="shared" si="57"/>
        <v>6.0828465542943995E-4</v>
      </c>
      <c r="H612" s="7">
        <f t="shared" si="58"/>
        <v>0.49584913814235287</v>
      </c>
      <c r="I612">
        <f t="shared" si="59"/>
        <v>2.5938062873531731E-4</v>
      </c>
      <c r="J612" s="4"/>
      <c r="K612" s="2"/>
      <c r="L612" s="2"/>
      <c r="M612" s="2"/>
      <c r="N612" s="2"/>
      <c r="O612" s="2"/>
    </row>
    <row r="613" spans="1:15">
      <c r="A613" s="3" t="s">
        <v>372</v>
      </c>
      <c r="B613">
        <v>10.89</v>
      </c>
      <c r="C613" s="4">
        <v>824</v>
      </c>
      <c r="D613">
        <f t="shared" si="54"/>
        <v>75.665748393021119</v>
      </c>
      <c r="E613" s="6">
        <f t="shared" si="55"/>
        <v>8.419977008557926E-4</v>
      </c>
      <c r="F613" s="7">
        <f t="shared" si="56"/>
        <v>0.68546991952995184</v>
      </c>
      <c r="G613" s="6">
        <f t="shared" si="57"/>
        <v>9.8868953695919418E-4</v>
      </c>
      <c r="H613" s="7">
        <f t="shared" si="58"/>
        <v>0.49683782767931206</v>
      </c>
      <c r="I613">
        <f t="shared" si="59"/>
        <v>7.3385818717852658E-5</v>
      </c>
      <c r="K613" s="2"/>
      <c r="L613" s="2"/>
      <c r="M613" s="2"/>
      <c r="N613" s="2"/>
      <c r="O613" s="2"/>
    </row>
    <row r="614" spans="1:15">
      <c r="A614" s="3" t="s">
        <v>535</v>
      </c>
      <c r="B614">
        <v>3.08</v>
      </c>
      <c r="C614" s="4">
        <v>233</v>
      </c>
      <c r="D614">
        <f t="shared" si="54"/>
        <v>75.649350649350652</v>
      </c>
      <c r="E614" s="6">
        <f t="shared" si="55"/>
        <v>2.3808915570315494E-4</v>
      </c>
      <c r="F614" s="7">
        <f t="shared" si="56"/>
        <v>0.68570800868565496</v>
      </c>
      <c r="G614" s="6">
        <f t="shared" si="57"/>
        <v>2.7962936398845894E-4</v>
      </c>
      <c r="H614" s="7">
        <f t="shared" si="58"/>
        <v>0.49711745704330051</v>
      </c>
      <c r="I614">
        <f t="shared" si="59"/>
        <v>5.8264867110641161E-4</v>
      </c>
      <c r="K614" s="2"/>
      <c r="L614" s="2"/>
      <c r="M614" s="2"/>
      <c r="N614" s="2"/>
      <c r="O614" s="2"/>
    </row>
    <row r="615" spans="1:15">
      <c r="A615" s="3" t="s">
        <v>417</v>
      </c>
      <c r="B615">
        <v>24.43</v>
      </c>
      <c r="C615" s="4">
        <v>1847</v>
      </c>
      <c r="D615">
        <f t="shared" si="54"/>
        <v>75.603765861645513</v>
      </c>
      <c r="E615" s="6">
        <f t="shared" si="55"/>
        <v>1.8873419338357388E-3</v>
      </c>
      <c r="F615" s="7">
        <f t="shared" si="56"/>
        <v>0.68759535061949073</v>
      </c>
      <c r="G615" s="6">
        <f t="shared" si="57"/>
        <v>2.2179692734539129E-3</v>
      </c>
      <c r="H615" s="7">
        <f t="shared" si="58"/>
        <v>0.49933542631675443</v>
      </c>
      <c r="I615">
        <f t="shared" si="59"/>
        <v>5.0926317059574178E-4</v>
      </c>
      <c r="K615" s="2"/>
      <c r="L615" s="2"/>
      <c r="M615" s="2"/>
      <c r="N615" s="2"/>
      <c r="O615" s="2"/>
    </row>
    <row r="616" spans="1:15">
      <c r="A616" s="3" t="s">
        <v>149</v>
      </c>
      <c r="B616">
        <v>21.35</v>
      </c>
      <c r="C616" s="4">
        <v>1614</v>
      </c>
      <c r="D616">
        <f t="shared" si="54"/>
        <v>75.597189695550341</v>
      </c>
      <c r="E616" s="6">
        <f t="shared" si="55"/>
        <v>1.6492527781325839E-3</v>
      </c>
      <c r="F616" s="7">
        <f t="shared" si="56"/>
        <v>0.68924460339762328</v>
      </c>
      <c r="G616" s="6">
        <f t="shared" si="57"/>
        <v>1.9383399094654542E-3</v>
      </c>
      <c r="H616" s="7">
        <f t="shared" si="58"/>
        <v>0.50127376622621989</v>
      </c>
      <c r="I616">
        <f t="shared" si="59"/>
        <v>2.6074261637382135E-4</v>
      </c>
      <c r="K616" s="2"/>
      <c r="L616" s="2"/>
      <c r="M616" s="2"/>
      <c r="N616" s="2"/>
      <c r="O616" s="2"/>
    </row>
    <row r="617" spans="1:15">
      <c r="A617" s="3" t="s">
        <v>756</v>
      </c>
      <c r="B617">
        <v>10.92</v>
      </c>
      <c r="C617" s="4">
        <v>825</v>
      </c>
      <c r="D617">
        <f t="shared" si="54"/>
        <v>75.549450549450555</v>
      </c>
      <c r="E617" s="6">
        <f t="shared" si="55"/>
        <v>8.4301954272576318E-4</v>
      </c>
      <c r="F617" s="7">
        <f t="shared" si="56"/>
        <v>0.69008762294034909</v>
      </c>
      <c r="G617" s="6">
        <f t="shared" si="57"/>
        <v>9.9141319959544522E-4</v>
      </c>
      <c r="H617" s="7">
        <f t="shared" si="58"/>
        <v>0.50226517942581528</v>
      </c>
      <c r="I617">
        <f t="shared" si="59"/>
        <v>1.0430906457326028E-4</v>
      </c>
      <c r="K617" s="2"/>
      <c r="L617" s="2"/>
      <c r="M617" s="2"/>
      <c r="N617" s="2"/>
      <c r="O617" s="2"/>
    </row>
    <row r="618" spans="1:15">
      <c r="A618" s="3" t="s">
        <v>269</v>
      </c>
      <c r="B618">
        <v>4.3600000000000003</v>
      </c>
      <c r="C618" s="4">
        <v>329</v>
      </c>
      <c r="D618">
        <f t="shared" si="54"/>
        <v>75.458715596330265</v>
      </c>
      <c r="E618" s="6">
        <f t="shared" si="55"/>
        <v>3.3618597522033463E-4</v>
      </c>
      <c r="F618" s="7">
        <f t="shared" si="56"/>
        <v>0.69042380891556943</v>
      </c>
      <c r="G618" s="6">
        <f t="shared" si="57"/>
        <v>3.9583896980184449E-4</v>
      </c>
      <c r="H618" s="7">
        <f t="shared" si="58"/>
        <v>0.50266101839561717</v>
      </c>
      <c r="I618">
        <f t="shared" si="59"/>
        <v>3.4214522243497525E-4</v>
      </c>
      <c r="K618" s="2"/>
      <c r="L618" s="2"/>
      <c r="M618" s="2"/>
      <c r="N618" s="2"/>
      <c r="O618" s="2"/>
    </row>
    <row r="619" spans="1:15">
      <c r="A619" s="3" t="s">
        <v>925</v>
      </c>
      <c r="B619">
        <v>14.3</v>
      </c>
      <c r="C619" s="4">
        <v>1079</v>
      </c>
      <c r="D619">
        <f t="shared" si="54"/>
        <v>75.454545454545453</v>
      </c>
      <c r="E619" s="6">
        <f t="shared" si="55"/>
        <v>1.1025673776983013E-3</v>
      </c>
      <c r="F619" s="7">
        <f t="shared" si="56"/>
        <v>0.69152637629326774</v>
      </c>
      <c r="G619" s="6">
        <f t="shared" si="57"/>
        <v>1.2982791899464165E-3</v>
      </c>
      <c r="H619" s="7">
        <f t="shared" si="58"/>
        <v>0.50395929758556357</v>
      </c>
      <c r="I619">
        <f t="shared" si="59"/>
        <v>3.7466466656310704E-4</v>
      </c>
      <c r="K619" s="2"/>
      <c r="L619" s="2"/>
      <c r="M619" s="2"/>
      <c r="N619" s="2"/>
      <c r="O619" s="2"/>
    </row>
    <row r="620" spans="1:15">
      <c r="A620" s="3" t="s">
        <v>90</v>
      </c>
      <c r="B620">
        <v>15.63</v>
      </c>
      <c r="C620" s="4">
        <v>1178</v>
      </c>
      <c r="D620">
        <f t="shared" si="54"/>
        <v>75.367882277671143</v>
      </c>
      <c r="E620" s="6">
        <f t="shared" si="55"/>
        <v>1.2037297228253928E-3</v>
      </c>
      <c r="F620" s="7">
        <f t="shared" si="56"/>
        <v>0.69273010601609308</v>
      </c>
      <c r="G620" s="6">
        <f t="shared" si="57"/>
        <v>1.4190282334868875E-3</v>
      </c>
      <c r="H620" s="7">
        <f t="shared" si="58"/>
        <v>0.50537832581905051</v>
      </c>
      <c r="I620">
        <f t="shared" si="59"/>
        <v>2.633661541704968E-4</v>
      </c>
      <c r="K620" s="2"/>
      <c r="L620" s="2"/>
      <c r="M620" s="2"/>
      <c r="N620" s="2"/>
      <c r="O620" s="2"/>
    </row>
    <row r="621" spans="1:15">
      <c r="A621" s="3" t="s">
        <v>565</v>
      </c>
      <c r="B621">
        <v>10.97</v>
      </c>
      <c r="C621" s="4">
        <v>826</v>
      </c>
      <c r="D621">
        <f t="shared" si="54"/>
        <v>75.296262534184137</v>
      </c>
      <c r="E621" s="6">
        <f t="shared" si="55"/>
        <v>8.4404138459573386E-4</v>
      </c>
      <c r="F621" s="7">
        <f t="shared" si="56"/>
        <v>0.69357414740068879</v>
      </c>
      <c r="G621" s="6">
        <f t="shared" si="57"/>
        <v>9.9595263732253072E-4</v>
      </c>
      <c r="H621" s="7">
        <f t="shared" si="58"/>
        <v>0.50637427845637306</v>
      </c>
      <c r="I621">
        <f t="shared" si="59"/>
        <v>1.5928291459282873E-4</v>
      </c>
      <c r="K621" s="2"/>
      <c r="L621" s="2"/>
      <c r="M621" s="2"/>
      <c r="N621" s="2"/>
      <c r="O621" s="2"/>
    </row>
    <row r="622" spans="1:15">
      <c r="A622" s="3" t="s">
        <v>1082</v>
      </c>
      <c r="B622">
        <v>6.63</v>
      </c>
      <c r="C622" s="4">
        <v>499</v>
      </c>
      <c r="D622">
        <f t="shared" si="54"/>
        <v>75.263951734539972</v>
      </c>
      <c r="E622" s="6">
        <f t="shared" si="55"/>
        <v>5.0989909311534038E-4</v>
      </c>
      <c r="F622" s="7">
        <f t="shared" si="56"/>
        <v>0.69408404649380417</v>
      </c>
      <c r="G622" s="6">
        <f t="shared" si="57"/>
        <v>6.0192944261152031E-4</v>
      </c>
      <c r="H622" s="7">
        <f t="shared" si="58"/>
        <v>0.50697620789898457</v>
      </c>
      <c r="I622">
        <f t="shared" si="59"/>
        <v>2.2920379655466672E-4</v>
      </c>
      <c r="K622" s="2"/>
      <c r="L622" s="2"/>
      <c r="M622" s="2"/>
      <c r="N622" s="2"/>
      <c r="O622" s="2"/>
    </row>
    <row r="623" spans="1:15">
      <c r="A623" s="3" t="s">
        <v>124</v>
      </c>
      <c r="B623">
        <v>9.5399999999999991</v>
      </c>
      <c r="C623" s="4">
        <v>718</v>
      </c>
      <c r="D623">
        <f t="shared" si="54"/>
        <v>75.262054507337538</v>
      </c>
      <c r="E623" s="6">
        <f t="shared" si="55"/>
        <v>7.3368246263890661E-4</v>
      </c>
      <c r="F623" s="7">
        <f t="shared" si="56"/>
        <v>0.69481772895644311</v>
      </c>
      <c r="G623" s="6">
        <f t="shared" si="57"/>
        <v>8.6612471832788894E-4</v>
      </c>
      <c r="H623" s="7">
        <f t="shared" si="58"/>
        <v>0.50784233261731249</v>
      </c>
      <c r="I623">
        <f t="shared" si="59"/>
        <v>8.925012856209058E-5</v>
      </c>
      <c r="K623" s="2"/>
      <c r="L623" s="2"/>
      <c r="M623" s="2"/>
      <c r="N623" s="2"/>
      <c r="O623" s="2"/>
    </row>
    <row r="624" spans="1:15">
      <c r="A624" s="3" t="s">
        <v>270</v>
      </c>
      <c r="B624">
        <v>3.71</v>
      </c>
      <c r="C624" s="4">
        <v>279</v>
      </c>
      <c r="D624">
        <f t="shared" si="54"/>
        <v>75.202156334231802</v>
      </c>
      <c r="E624" s="6">
        <f t="shared" si="55"/>
        <v>2.8509388172180358E-4</v>
      </c>
      <c r="F624" s="7">
        <f t="shared" si="56"/>
        <v>0.69510282283816494</v>
      </c>
      <c r="G624" s="6">
        <f t="shared" si="57"/>
        <v>3.3682627934973462E-4</v>
      </c>
      <c r="H624" s="7">
        <f t="shared" si="58"/>
        <v>0.50817915889666221</v>
      </c>
      <c r="I624">
        <f t="shared" si="59"/>
        <v>1.0664649057967601E-4</v>
      </c>
      <c r="K624" s="2"/>
      <c r="L624" s="2"/>
      <c r="M624" s="2"/>
      <c r="N624" s="2"/>
      <c r="O624" s="2"/>
    </row>
    <row r="625" spans="1:15">
      <c r="A625" s="3" t="s">
        <v>838</v>
      </c>
      <c r="B625">
        <v>4.43</v>
      </c>
      <c r="C625" s="4">
        <v>333</v>
      </c>
      <c r="D625">
        <f t="shared" si="54"/>
        <v>75.169300225733636</v>
      </c>
      <c r="E625" s="6">
        <f t="shared" si="55"/>
        <v>3.4027334270021715E-4</v>
      </c>
      <c r="F625" s="7">
        <f t="shared" si="56"/>
        <v>0.69544309618086519</v>
      </c>
      <c r="G625" s="6">
        <f t="shared" si="57"/>
        <v>4.0219418261976396E-4</v>
      </c>
      <c r="H625" s="7">
        <f t="shared" si="58"/>
        <v>0.50858135307928198</v>
      </c>
      <c r="I625">
        <f t="shared" si="59"/>
        <v>1.8426017866612909E-4</v>
      </c>
      <c r="K625" s="2"/>
      <c r="L625" s="2"/>
      <c r="M625" s="2"/>
      <c r="N625" s="2"/>
      <c r="O625" s="2"/>
    </row>
    <row r="626" spans="1:15">
      <c r="A626" s="3" t="s">
        <v>1003</v>
      </c>
      <c r="B626">
        <v>7.61</v>
      </c>
      <c r="C626" s="4">
        <v>570</v>
      </c>
      <c r="D626">
        <f t="shared" si="54"/>
        <v>74.901445466491452</v>
      </c>
      <c r="E626" s="6">
        <f t="shared" si="55"/>
        <v>5.824498658832546E-4</v>
      </c>
      <c r="F626" s="7">
        <f t="shared" si="56"/>
        <v>0.69602554604674849</v>
      </c>
      <c r="G626" s="6">
        <f t="shared" si="57"/>
        <v>6.9090242206239368E-4</v>
      </c>
      <c r="H626" s="7">
        <f t="shared" si="58"/>
        <v>0.50927225550134436</v>
      </c>
      <c r="I626">
        <f t="shared" si="59"/>
        <v>9.5468108396701279E-4</v>
      </c>
      <c r="K626" s="4"/>
      <c r="L626" s="4"/>
      <c r="M626" s="4"/>
      <c r="N626" s="4"/>
      <c r="O626" s="4"/>
    </row>
    <row r="627" spans="1:15">
      <c r="A627" s="3" t="s">
        <v>34</v>
      </c>
      <c r="B627">
        <v>39.409999999999997</v>
      </c>
      <c r="C627" s="4">
        <v>2951</v>
      </c>
      <c r="D627">
        <f t="shared" si="54"/>
        <v>74.87947221517382</v>
      </c>
      <c r="E627" s="6">
        <f t="shared" si="55"/>
        <v>3.0154553582833056E-3</v>
      </c>
      <c r="F627" s="7">
        <f t="shared" si="56"/>
        <v>0.69904100140503178</v>
      </c>
      <c r="G627" s="6">
        <f t="shared" si="57"/>
        <v>3.5779848164886902E-3</v>
      </c>
      <c r="H627" s="7">
        <f t="shared" si="58"/>
        <v>0.51285024031783311</v>
      </c>
      <c r="I627">
        <f t="shared" si="59"/>
        <v>9.7279343609091296E-5</v>
      </c>
      <c r="K627" s="2"/>
      <c r="L627" s="2"/>
      <c r="M627" s="2"/>
      <c r="N627" s="2"/>
      <c r="O627" s="2"/>
    </row>
    <row r="628" spans="1:15">
      <c r="A628" s="3" t="s">
        <v>815</v>
      </c>
      <c r="B628">
        <v>4.01</v>
      </c>
      <c r="C628" s="4">
        <v>300</v>
      </c>
      <c r="D628">
        <f t="shared" si="54"/>
        <v>74.812967581047388</v>
      </c>
      <c r="E628" s="6">
        <f t="shared" si="55"/>
        <v>3.0655256099118664E-4</v>
      </c>
      <c r="F628" s="7">
        <f t="shared" si="56"/>
        <v>0.69934755396602299</v>
      </c>
      <c r="G628" s="6">
        <f t="shared" si="57"/>
        <v>3.6406290571224686E-4</v>
      </c>
      <c r="H628" s="7">
        <f t="shared" si="58"/>
        <v>0.51321430322354533</v>
      </c>
      <c r="I628">
        <f t="shared" si="59"/>
        <v>9.3413567022193611E-5</v>
      </c>
      <c r="K628" s="2"/>
      <c r="L628" s="2"/>
      <c r="M628" s="2"/>
      <c r="N628" s="2"/>
      <c r="O628" s="2"/>
    </row>
    <row r="629" spans="1:15">
      <c r="A629" s="3" t="s">
        <v>324</v>
      </c>
      <c r="B629">
        <v>3.85</v>
      </c>
      <c r="C629" s="4">
        <v>288</v>
      </c>
      <c r="D629">
        <f t="shared" si="54"/>
        <v>74.805194805194802</v>
      </c>
      <c r="E629" s="6">
        <f t="shared" si="55"/>
        <v>2.9429045855153914E-4</v>
      </c>
      <c r="F629" s="7">
        <f t="shared" si="56"/>
        <v>0.69964184442457455</v>
      </c>
      <c r="G629" s="6">
        <f t="shared" si="57"/>
        <v>3.4953670498557367E-4</v>
      </c>
      <c r="H629" s="7">
        <f t="shared" si="58"/>
        <v>0.51356383992853094</v>
      </c>
      <c r="I629">
        <f t="shared" si="59"/>
        <v>1.7188885326124836E-4</v>
      </c>
      <c r="K629" s="2"/>
      <c r="L629" s="2"/>
      <c r="M629" s="2"/>
      <c r="N629" s="2"/>
      <c r="O629" s="2"/>
    </row>
    <row r="630" spans="1:15">
      <c r="A630" s="3" t="s">
        <v>660</v>
      </c>
      <c r="B630">
        <v>7.06</v>
      </c>
      <c r="C630" s="4">
        <v>527</v>
      </c>
      <c r="D630">
        <f t="shared" si="54"/>
        <v>74.645892351274796</v>
      </c>
      <c r="E630" s="6">
        <f t="shared" si="55"/>
        <v>5.385106654745178E-4</v>
      </c>
      <c r="F630" s="7">
        <f t="shared" si="56"/>
        <v>0.70018035509004906</v>
      </c>
      <c r="G630" s="6">
        <f t="shared" si="57"/>
        <v>6.4096860706445448E-4</v>
      </c>
      <c r="H630" s="7">
        <f t="shared" si="58"/>
        <v>0.51420480853559536</v>
      </c>
      <c r="I630">
        <f t="shared" si="59"/>
        <v>2.7623770949380955E-4</v>
      </c>
      <c r="K630" s="2"/>
      <c r="L630" s="2"/>
      <c r="M630" s="2"/>
      <c r="N630" s="2"/>
      <c r="O630" s="2"/>
    </row>
    <row r="631" spans="1:15">
      <c r="A631" s="3" t="s">
        <v>67</v>
      </c>
      <c r="B631">
        <v>11.33</v>
      </c>
      <c r="C631" s="4">
        <v>845</v>
      </c>
      <c r="D631">
        <f t="shared" si="54"/>
        <v>74.580759046778468</v>
      </c>
      <c r="E631" s="6">
        <f t="shared" si="55"/>
        <v>8.6345638012517566E-4</v>
      </c>
      <c r="F631" s="7">
        <f t="shared" si="56"/>
        <v>0.70104381147017425</v>
      </c>
      <c r="G631" s="6">
        <f t="shared" si="57"/>
        <v>1.0286365889575454E-3</v>
      </c>
      <c r="H631" s="7">
        <f t="shared" si="58"/>
        <v>0.51523344512455294</v>
      </c>
      <c r="I631">
        <f t="shared" si="59"/>
        <v>2.6753997935574647E-4</v>
      </c>
      <c r="K631" s="2"/>
      <c r="L631" s="2"/>
      <c r="M631" s="2"/>
      <c r="N631" s="2"/>
      <c r="O631" s="2"/>
    </row>
    <row r="632" spans="1:15">
      <c r="A632" s="3" t="s">
        <v>855</v>
      </c>
      <c r="B632">
        <v>10.97</v>
      </c>
      <c r="C632" s="4">
        <v>818</v>
      </c>
      <c r="D632">
        <f t="shared" si="54"/>
        <v>74.567000911577026</v>
      </c>
      <c r="E632" s="6">
        <f t="shared" si="55"/>
        <v>8.3586664963596882E-4</v>
      </c>
      <c r="F632" s="7">
        <f t="shared" si="56"/>
        <v>0.70187967811981022</v>
      </c>
      <c r="G632" s="6">
        <f t="shared" si="57"/>
        <v>9.9595263732253072E-4</v>
      </c>
      <c r="H632" s="7">
        <f t="shared" si="58"/>
        <v>0.51622939776187549</v>
      </c>
      <c r="I632">
        <f t="shared" si="59"/>
        <v>1.5438293708319728E-4</v>
      </c>
      <c r="K632" s="2"/>
      <c r="L632" s="2"/>
      <c r="M632" s="2"/>
      <c r="N632" s="2"/>
      <c r="O632" s="2"/>
    </row>
    <row r="633" spans="1:15">
      <c r="A633" s="3" t="s">
        <v>485</v>
      </c>
      <c r="B633">
        <v>6.33</v>
      </c>
      <c r="C633" s="4">
        <v>472</v>
      </c>
      <c r="D633">
        <f t="shared" si="54"/>
        <v>74.565560821484993</v>
      </c>
      <c r="E633" s="6">
        <f t="shared" si="55"/>
        <v>4.823093626261336E-4</v>
      </c>
      <c r="F633" s="7">
        <f t="shared" si="56"/>
        <v>0.70236198748243639</v>
      </c>
      <c r="G633" s="6">
        <f t="shared" si="57"/>
        <v>5.7469281624900818E-4</v>
      </c>
      <c r="H633" s="7">
        <f t="shared" si="58"/>
        <v>0.51680409057812449</v>
      </c>
      <c r="I633">
        <f t="shared" si="59"/>
        <v>2.600082481832855E-4</v>
      </c>
      <c r="K633" s="2"/>
      <c r="L633" s="2"/>
      <c r="M633" s="2"/>
      <c r="N633" s="2"/>
      <c r="O633" s="2"/>
    </row>
    <row r="634" spans="1:15">
      <c r="A634" s="3" t="s">
        <v>684</v>
      </c>
      <c r="B634">
        <v>10.62</v>
      </c>
      <c r="C634" s="4">
        <v>790</v>
      </c>
      <c r="D634">
        <f t="shared" si="54"/>
        <v>74.387947269303211</v>
      </c>
      <c r="E634" s="6">
        <f t="shared" si="55"/>
        <v>8.0725507727679141E-4</v>
      </c>
      <c r="F634" s="7">
        <f t="shared" si="56"/>
        <v>0.70316924255971314</v>
      </c>
      <c r="G634" s="6">
        <f t="shared" si="57"/>
        <v>9.6417657323293298E-4</v>
      </c>
      <c r="H634" s="7">
        <f t="shared" si="58"/>
        <v>0.51776826715135738</v>
      </c>
      <c r="I634">
        <f t="shared" si="59"/>
        <v>8.9854183985327296E-5</v>
      </c>
      <c r="K634" s="4"/>
      <c r="L634" s="4"/>
      <c r="M634" s="4"/>
      <c r="N634" s="4"/>
      <c r="O634" s="4"/>
    </row>
    <row r="635" spans="1:15">
      <c r="A635" s="3" t="s">
        <v>669</v>
      </c>
      <c r="B635">
        <v>3.67</v>
      </c>
      <c r="C635" s="4">
        <v>273</v>
      </c>
      <c r="D635">
        <f t="shared" si="54"/>
        <v>74.386920980926433</v>
      </c>
      <c r="E635" s="6">
        <f t="shared" si="55"/>
        <v>2.789628305019798E-4</v>
      </c>
      <c r="F635" s="7">
        <f t="shared" si="56"/>
        <v>0.70344820539021513</v>
      </c>
      <c r="G635" s="6">
        <f t="shared" si="57"/>
        <v>3.3319472916806635E-4</v>
      </c>
      <c r="H635" s="7">
        <f t="shared" si="58"/>
        <v>0.51810146188052542</v>
      </c>
      <c r="I635">
        <f t="shared" si="59"/>
        <v>2.5227741120720237E-4</v>
      </c>
      <c r="K635" s="2"/>
      <c r="L635" s="2"/>
      <c r="M635" s="2"/>
      <c r="N635" s="2"/>
      <c r="O635" s="2"/>
    </row>
    <row r="636" spans="1:15">
      <c r="A636" s="3" t="s">
        <v>519</v>
      </c>
      <c r="B636">
        <v>10.3</v>
      </c>
      <c r="C636" s="4">
        <v>766</v>
      </c>
      <c r="D636">
        <f t="shared" si="54"/>
        <v>74.368932038834942</v>
      </c>
      <c r="E636" s="6">
        <f t="shared" si="55"/>
        <v>7.8273087239749651E-4</v>
      </c>
      <c r="F636" s="7">
        <f t="shared" si="56"/>
        <v>0.70423093626261257</v>
      </c>
      <c r="G636" s="6">
        <f t="shared" si="57"/>
        <v>9.3512417177958672E-4</v>
      </c>
      <c r="H636" s="7">
        <f t="shared" si="58"/>
        <v>0.51903658605230496</v>
      </c>
      <c r="I636">
        <f t="shared" si="59"/>
        <v>1.1443375597319783E-4</v>
      </c>
      <c r="K636" s="2"/>
      <c r="L636" s="2"/>
      <c r="M636" s="2"/>
      <c r="N636" s="2"/>
      <c r="O636" s="2"/>
    </row>
    <row r="637" spans="1:15">
      <c r="A637" s="3" t="s">
        <v>171</v>
      </c>
      <c r="B637">
        <v>4.66</v>
      </c>
      <c r="C637" s="4">
        <v>346</v>
      </c>
      <c r="D637">
        <f t="shared" si="54"/>
        <v>74.248927038626604</v>
      </c>
      <c r="E637" s="6">
        <f t="shared" si="55"/>
        <v>3.5355728700983523E-4</v>
      </c>
      <c r="F637" s="7">
        <f t="shared" si="56"/>
        <v>0.70458449354962238</v>
      </c>
      <c r="G637" s="6">
        <f t="shared" si="57"/>
        <v>4.2307559616435673E-4</v>
      </c>
      <c r="H637" s="7">
        <f t="shared" si="58"/>
        <v>0.51945966164846935</v>
      </c>
      <c r="I637">
        <f t="shared" si="59"/>
        <v>4.7168539036279711E-4</v>
      </c>
      <c r="K637" s="2"/>
      <c r="L637" s="2"/>
      <c r="M637" s="2"/>
      <c r="N637" s="2"/>
      <c r="O637" s="2"/>
    </row>
    <row r="638" spans="1:15">
      <c r="A638" s="3" t="s">
        <v>479</v>
      </c>
      <c r="B638">
        <v>19.190000000000001</v>
      </c>
      <c r="C638" s="4">
        <v>1424</v>
      </c>
      <c r="D638">
        <f t="shared" si="54"/>
        <v>74.205315268368935</v>
      </c>
      <c r="E638" s="6">
        <f t="shared" si="55"/>
        <v>1.4551028228381659E-3</v>
      </c>
      <c r="F638" s="7">
        <f t="shared" si="56"/>
        <v>0.7060395963724605</v>
      </c>
      <c r="G638" s="6">
        <f t="shared" si="57"/>
        <v>1.7422361996553661E-3</v>
      </c>
      <c r="H638" s="7">
        <f t="shared" si="58"/>
        <v>0.52120189784812476</v>
      </c>
      <c r="I638">
        <f t="shared" si="59"/>
        <v>9.8006966365804526E-5</v>
      </c>
      <c r="K638" s="4"/>
      <c r="L638" s="4"/>
      <c r="M638" s="4"/>
      <c r="N638" s="4"/>
      <c r="O638" s="4"/>
    </row>
    <row r="639" spans="1:15">
      <c r="A639" s="3" t="s">
        <v>211</v>
      </c>
      <c r="B639">
        <v>3.98</v>
      </c>
      <c r="C639" s="4">
        <v>295</v>
      </c>
      <c r="D639">
        <f t="shared" si="54"/>
        <v>74.120603015075375</v>
      </c>
      <c r="E639" s="6">
        <f t="shared" si="55"/>
        <v>3.0144335164133349E-4</v>
      </c>
      <c r="F639" s="7">
        <f t="shared" si="56"/>
        <v>0.70634103972410178</v>
      </c>
      <c r="G639" s="6">
        <f t="shared" si="57"/>
        <v>3.6133924307599566E-4</v>
      </c>
      <c r="H639" s="7">
        <f t="shared" si="58"/>
        <v>0.52156323709120078</v>
      </c>
      <c r="I639">
        <f t="shared" si="59"/>
        <v>1.3434177537532399E-3</v>
      </c>
      <c r="K639" s="2"/>
      <c r="L639" s="2"/>
      <c r="M639" s="2"/>
      <c r="N639" s="2"/>
      <c r="O639" s="2"/>
    </row>
    <row r="640" spans="1:15">
      <c r="A640" s="3" t="s">
        <v>105</v>
      </c>
      <c r="B640">
        <v>54.45</v>
      </c>
      <c r="C640" s="4">
        <v>4031</v>
      </c>
      <c r="D640">
        <f t="shared" si="54"/>
        <v>74.03122130394857</v>
      </c>
      <c r="E640" s="6">
        <f t="shared" si="55"/>
        <v>4.1190445778515779E-3</v>
      </c>
      <c r="F640" s="7">
        <f t="shared" si="56"/>
        <v>0.7104600843019534</v>
      </c>
      <c r="G640" s="6">
        <f t="shared" si="57"/>
        <v>4.9434476847959709E-3</v>
      </c>
      <c r="H640" s="7">
        <f t="shared" si="58"/>
        <v>0.52650668477599671</v>
      </c>
      <c r="I640">
        <f t="shared" si="59"/>
        <v>1.5200000467752162E-4</v>
      </c>
      <c r="K640" s="2"/>
      <c r="L640" s="2"/>
      <c r="M640" s="2"/>
      <c r="N640" s="2"/>
      <c r="O640" s="2"/>
    </row>
    <row r="641" spans="1:15">
      <c r="A641" s="3" t="s">
        <v>786</v>
      </c>
      <c r="B641">
        <v>6.16</v>
      </c>
      <c r="C641" s="4">
        <v>456</v>
      </c>
      <c r="D641">
        <f t="shared" ref="D641:D704" si="60">C641/B641</f>
        <v>74.025974025974023</v>
      </c>
      <c r="E641" s="6">
        <f t="shared" si="55"/>
        <v>4.6595989270660363E-4</v>
      </c>
      <c r="F641" s="7">
        <f t="shared" si="56"/>
        <v>0.71092604419465999</v>
      </c>
      <c r="G641" s="6">
        <f t="shared" si="57"/>
        <v>5.5925872797691787E-4</v>
      </c>
      <c r="H641" s="7">
        <f t="shared" si="58"/>
        <v>0.52706594350397362</v>
      </c>
      <c r="I641">
        <f t="shared" si="59"/>
        <v>8.7378630119150369E-5</v>
      </c>
      <c r="K641" s="4"/>
      <c r="L641" s="4"/>
      <c r="M641" s="4"/>
      <c r="N641" s="4"/>
      <c r="O641" s="4"/>
    </row>
    <row r="642" spans="1:15">
      <c r="A642" s="3" t="s">
        <v>633</v>
      </c>
      <c r="B642">
        <v>3.54</v>
      </c>
      <c r="C642" s="4">
        <v>262</v>
      </c>
      <c r="D642">
        <f t="shared" si="60"/>
        <v>74.011299435028249</v>
      </c>
      <c r="E642" s="6">
        <f t="shared" si="55"/>
        <v>2.6772256993230298E-4</v>
      </c>
      <c r="F642" s="7">
        <f t="shared" si="56"/>
        <v>0.71119376676459234</v>
      </c>
      <c r="G642" s="6">
        <f t="shared" si="57"/>
        <v>3.2139219107764436E-4</v>
      </c>
      <c r="H642" s="7">
        <f t="shared" si="58"/>
        <v>0.52738733569505125</v>
      </c>
      <c r="I642">
        <f t="shared" si="59"/>
        <v>3.5788833619188054E-4</v>
      </c>
      <c r="K642" s="2"/>
      <c r="L642" s="2"/>
      <c r="M642" s="2"/>
      <c r="N642" s="2"/>
      <c r="O642" s="2"/>
    </row>
    <row r="643" spans="1:15">
      <c r="A643" s="3" t="s">
        <v>61</v>
      </c>
      <c r="B643">
        <v>14.49</v>
      </c>
      <c r="C643" s="4">
        <v>1072</v>
      </c>
      <c r="D643">
        <f t="shared" si="60"/>
        <v>73.982056590752237</v>
      </c>
      <c r="E643" s="6">
        <f t="shared" ref="E643:E706" si="61">C643/978625</f>
        <v>1.0954144846085068E-3</v>
      </c>
      <c r="F643" s="7">
        <f t="shared" ref="F643:F706" si="62">F642+E643</f>
        <v>0.71228918124920082</v>
      </c>
      <c r="G643" s="6">
        <f t="shared" ref="G643:G706" si="63">B643/11014.58</f>
        <v>1.3155290533093408E-3</v>
      </c>
      <c r="H643" s="7">
        <f t="shared" ref="H643:H706" si="64">H642+G643</f>
        <v>0.52870286474836059</v>
      </c>
      <c r="I643">
        <f t="shared" ref="I643:I706" si="65">F643*H644-F644*H643</f>
        <v>5.1236012170846612E-4</v>
      </c>
      <c r="K643" s="2"/>
      <c r="L643" s="2"/>
      <c r="M643" s="2"/>
      <c r="N643" s="2"/>
      <c r="O643" s="2"/>
    </row>
    <row r="644" spans="1:15">
      <c r="A644" s="3" t="s">
        <v>182</v>
      </c>
      <c r="B644">
        <v>20.73</v>
      </c>
      <c r="C644" s="4">
        <v>1533</v>
      </c>
      <c r="D644">
        <f t="shared" si="60"/>
        <v>73.950795947901597</v>
      </c>
      <c r="E644" s="6">
        <f t="shared" si="61"/>
        <v>1.5664835866649636E-3</v>
      </c>
      <c r="F644" s="7">
        <f t="shared" si="62"/>
        <v>0.71385566483586582</v>
      </c>
      <c r="G644" s="6">
        <f t="shared" si="63"/>
        <v>1.8820508816495955E-3</v>
      </c>
      <c r="H644" s="7">
        <f t="shared" si="64"/>
        <v>0.5305849156300102</v>
      </c>
      <c r="I644">
        <f t="shared" si="65"/>
        <v>8.8238033292276086E-5</v>
      </c>
      <c r="K644" s="2"/>
      <c r="L644" s="2"/>
      <c r="M644" s="2"/>
      <c r="N644" s="2"/>
      <c r="O644" s="2"/>
    </row>
    <row r="645" spans="1:15">
      <c r="A645" s="3" t="s">
        <v>243</v>
      </c>
      <c r="B645">
        <v>3.57</v>
      </c>
      <c r="C645" s="4">
        <v>264</v>
      </c>
      <c r="D645">
        <f t="shared" si="60"/>
        <v>73.94957983193278</v>
      </c>
      <c r="E645" s="6">
        <f t="shared" si="61"/>
        <v>2.6976625367224424E-4</v>
      </c>
      <c r="F645" s="7">
        <f t="shared" si="62"/>
        <v>0.71412543108953808</v>
      </c>
      <c r="G645" s="6">
        <f t="shared" si="63"/>
        <v>3.2411585371389557E-4</v>
      </c>
      <c r="H645" s="7">
        <f t="shared" si="64"/>
        <v>0.53090903148372415</v>
      </c>
      <c r="I645">
        <f t="shared" si="65"/>
        <v>1.7551019947803503E-4</v>
      </c>
      <c r="K645" s="2"/>
      <c r="L645" s="2"/>
      <c r="M645" s="2"/>
      <c r="N645" s="2"/>
      <c r="O645" s="2"/>
    </row>
    <row r="646" spans="1:15">
      <c r="A646" s="3" t="s">
        <v>605</v>
      </c>
      <c r="B646">
        <v>7.1</v>
      </c>
      <c r="C646" s="4">
        <v>525</v>
      </c>
      <c r="D646">
        <f t="shared" si="60"/>
        <v>73.943661971830991</v>
      </c>
      <c r="E646" s="6">
        <f t="shared" si="61"/>
        <v>5.3646698173457654E-4</v>
      </c>
      <c r="F646" s="7">
        <f t="shared" si="62"/>
        <v>0.71466189807127267</v>
      </c>
      <c r="G646" s="6">
        <f t="shared" si="63"/>
        <v>6.4460015724612286E-4</v>
      </c>
      <c r="H646" s="7">
        <f t="shared" si="64"/>
        <v>0.53155363164097025</v>
      </c>
      <c r="I646">
        <f t="shared" si="65"/>
        <v>1.5737059101328388E-4</v>
      </c>
      <c r="K646" s="2"/>
      <c r="L646" s="2"/>
      <c r="M646" s="2"/>
      <c r="N646" s="2"/>
      <c r="O646" s="2"/>
    </row>
    <row r="647" spans="1:15">
      <c r="A647" s="3" t="s">
        <v>549</v>
      </c>
      <c r="B647">
        <v>6.36</v>
      </c>
      <c r="C647" s="4">
        <v>470</v>
      </c>
      <c r="D647">
        <f t="shared" si="60"/>
        <v>73.899371069182379</v>
      </c>
      <c r="E647" s="6">
        <f t="shared" si="61"/>
        <v>4.8026567888619234E-4</v>
      </c>
      <c r="F647" s="7">
        <f t="shared" si="62"/>
        <v>0.71514216375015882</v>
      </c>
      <c r="G647" s="6">
        <f t="shared" si="63"/>
        <v>5.7741647888525944E-4</v>
      </c>
      <c r="H647" s="7">
        <f t="shared" si="64"/>
        <v>0.53213104811985545</v>
      </c>
      <c r="I647">
        <f t="shared" si="65"/>
        <v>2.5784753287982909E-4</v>
      </c>
      <c r="K647" s="4"/>
      <c r="L647" s="4"/>
      <c r="M647" s="4"/>
      <c r="N647" s="4"/>
      <c r="O647" s="4"/>
    </row>
    <row r="648" spans="1:15">
      <c r="A648" s="3" t="s">
        <v>1030</v>
      </c>
      <c r="B648">
        <v>10.42</v>
      </c>
      <c r="C648" s="4">
        <v>770</v>
      </c>
      <c r="D648">
        <f t="shared" si="60"/>
        <v>73.896353166986572</v>
      </c>
      <c r="E648" s="6">
        <f t="shared" si="61"/>
        <v>7.8681823987737903E-4</v>
      </c>
      <c r="F648" s="7">
        <f t="shared" si="62"/>
        <v>0.71592898199003618</v>
      </c>
      <c r="G648" s="6">
        <f t="shared" si="63"/>
        <v>9.4601882232459163E-4</v>
      </c>
      <c r="H648" s="7">
        <f t="shared" si="64"/>
        <v>0.53307706694218004</v>
      </c>
      <c r="I648">
        <f t="shared" si="65"/>
        <v>3.493351778392495E-4</v>
      </c>
      <c r="K648" s="2"/>
      <c r="L648" s="2"/>
      <c r="M648" s="2"/>
      <c r="N648" s="2"/>
      <c r="O648" s="2"/>
    </row>
    <row r="649" spans="1:15">
      <c r="A649" s="3" t="s">
        <v>1008</v>
      </c>
      <c r="B649">
        <v>14.04</v>
      </c>
      <c r="C649" s="4">
        <v>1034</v>
      </c>
      <c r="D649">
        <f t="shared" si="60"/>
        <v>73.646723646723657</v>
      </c>
      <c r="E649" s="6">
        <f t="shared" si="61"/>
        <v>1.0565844935496232E-3</v>
      </c>
      <c r="F649" s="7">
        <f t="shared" si="62"/>
        <v>0.7169855664835858</v>
      </c>
      <c r="G649" s="6">
        <f t="shared" si="63"/>
        <v>1.2746741137655724E-3</v>
      </c>
      <c r="H649" s="7">
        <f t="shared" si="64"/>
        <v>0.53435174105594563</v>
      </c>
      <c r="I649">
        <f t="shared" si="65"/>
        <v>3.1627010871959627E-4</v>
      </c>
      <c r="K649" s="2"/>
      <c r="L649" s="2"/>
      <c r="M649" s="2"/>
      <c r="N649" s="2"/>
      <c r="O649" s="2"/>
    </row>
    <row r="650" spans="1:15">
      <c r="A650" s="3" t="s">
        <v>584</v>
      </c>
      <c r="B650">
        <v>12.71</v>
      </c>
      <c r="C650" s="4">
        <v>936</v>
      </c>
      <c r="D650">
        <f t="shared" si="60"/>
        <v>73.642800944138472</v>
      </c>
      <c r="E650" s="6">
        <f t="shared" si="61"/>
        <v>9.5644399029250226E-4</v>
      </c>
      <c r="F650" s="7">
        <f t="shared" si="62"/>
        <v>0.71794201047387829</v>
      </c>
      <c r="G650" s="6">
        <f t="shared" si="63"/>
        <v>1.1539250702251016E-3</v>
      </c>
      <c r="H650" s="7">
        <f t="shared" si="64"/>
        <v>0.53550566612617068</v>
      </c>
      <c r="I650">
        <f t="shared" si="65"/>
        <v>1.4815278800700549E-4</v>
      </c>
      <c r="K650" s="2"/>
      <c r="L650" s="2"/>
      <c r="M650" s="2"/>
      <c r="N650" s="2"/>
      <c r="O650" s="2"/>
    </row>
    <row r="651" spans="1:15">
      <c r="A651" s="3" t="s">
        <v>393</v>
      </c>
      <c r="B651">
        <v>5.95</v>
      </c>
      <c r="C651" s="4">
        <v>438</v>
      </c>
      <c r="D651">
        <f t="shared" si="60"/>
        <v>73.613445378151255</v>
      </c>
      <c r="E651" s="6">
        <f t="shared" si="61"/>
        <v>4.4756673904713246E-4</v>
      </c>
      <c r="F651" s="7">
        <f t="shared" si="62"/>
        <v>0.7183895772129254</v>
      </c>
      <c r="G651" s="6">
        <f t="shared" si="63"/>
        <v>5.4019308952315929E-4</v>
      </c>
      <c r="H651" s="7">
        <f t="shared" si="64"/>
        <v>0.53604585921569381</v>
      </c>
      <c r="I651">
        <f t="shared" si="65"/>
        <v>1.2443050214089313E-4</v>
      </c>
      <c r="K651" s="2"/>
      <c r="L651" s="2"/>
      <c r="M651" s="2"/>
      <c r="N651" s="2"/>
      <c r="O651" s="2"/>
    </row>
    <row r="652" spans="1:15">
      <c r="A652" s="3" t="s">
        <v>887</v>
      </c>
      <c r="B652">
        <v>4.99</v>
      </c>
      <c r="C652" s="4">
        <v>367</v>
      </c>
      <c r="D652">
        <f t="shared" si="60"/>
        <v>73.547094188376747</v>
      </c>
      <c r="E652" s="6">
        <f t="shared" si="61"/>
        <v>3.7501596627921829E-4</v>
      </c>
      <c r="F652" s="7">
        <f t="shared" si="62"/>
        <v>0.7187645931792046</v>
      </c>
      <c r="G652" s="6">
        <f t="shared" si="63"/>
        <v>4.5303588516312017E-4</v>
      </c>
      <c r="H652" s="7">
        <f t="shared" si="64"/>
        <v>0.53649889510085691</v>
      </c>
      <c r="I652">
        <f t="shared" si="65"/>
        <v>4.2741693744441367E-4</v>
      </c>
      <c r="K652" s="2"/>
      <c r="L652" s="2"/>
      <c r="M652" s="2"/>
      <c r="N652" s="2"/>
      <c r="O652" s="2"/>
    </row>
    <row r="653" spans="1:15">
      <c r="A653" s="3" t="s">
        <v>86</v>
      </c>
      <c r="B653">
        <v>17.11</v>
      </c>
      <c r="C653" s="4">
        <v>1257</v>
      </c>
      <c r="D653">
        <f t="shared" si="60"/>
        <v>73.465809468147285</v>
      </c>
      <c r="E653" s="6">
        <f t="shared" si="61"/>
        <v>1.284455230553072E-3</v>
      </c>
      <c r="F653" s="7">
        <f t="shared" si="62"/>
        <v>0.7200490484097577</v>
      </c>
      <c r="G653" s="6">
        <f t="shared" si="63"/>
        <v>1.5533955902086144E-3</v>
      </c>
      <c r="H653" s="7">
        <f t="shared" si="64"/>
        <v>0.53805229069106553</v>
      </c>
      <c r="I653">
        <f t="shared" si="65"/>
        <v>6.6782537021581323E-5</v>
      </c>
      <c r="K653" s="4"/>
      <c r="L653" s="4"/>
      <c r="M653" s="4"/>
      <c r="N653" s="4"/>
      <c r="O653" s="4"/>
    </row>
    <row r="654" spans="1:15">
      <c r="A654" s="3" t="s">
        <v>504</v>
      </c>
      <c r="B654">
        <v>2.67</v>
      </c>
      <c r="C654" s="4">
        <v>196</v>
      </c>
      <c r="D654">
        <f t="shared" si="60"/>
        <v>73.408239700374537</v>
      </c>
      <c r="E654" s="6">
        <f t="shared" si="61"/>
        <v>2.0028100651424193E-4</v>
      </c>
      <c r="F654" s="7">
        <f t="shared" si="62"/>
        <v>0.72024932941627196</v>
      </c>
      <c r="G654" s="6">
        <f t="shared" si="63"/>
        <v>2.4240597462635887E-4</v>
      </c>
      <c r="H654" s="7">
        <f t="shared" si="64"/>
        <v>0.53829469666569185</v>
      </c>
      <c r="I654">
        <f t="shared" si="65"/>
        <v>9.1157664191543475E-5</v>
      </c>
      <c r="K654" s="2"/>
      <c r="L654" s="2"/>
      <c r="M654" s="2"/>
      <c r="N654" s="2"/>
      <c r="O654" s="2"/>
    </row>
    <row r="655" spans="1:15">
      <c r="A655" s="3" t="s">
        <v>20</v>
      </c>
      <c r="B655">
        <v>3.64</v>
      </c>
      <c r="C655" s="4">
        <v>267</v>
      </c>
      <c r="D655">
        <f t="shared" si="60"/>
        <v>73.35164835164835</v>
      </c>
      <c r="E655" s="6">
        <f t="shared" si="61"/>
        <v>2.7283177928215607E-4</v>
      </c>
      <c r="F655" s="7">
        <f t="shared" si="62"/>
        <v>0.72052216119555412</v>
      </c>
      <c r="G655" s="6">
        <f t="shared" si="63"/>
        <v>3.3047106653181509E-4</v>
      </c>
      <c r="H655" s="7">
        <f t="shared" si="64"/>
        <v>0.53862516773222369</v>
      </c>
      <c r="I655">
        <f t="shared" si="65"/>
        <v>2.5361374003490811E-4</v>
      </c>
      <c r="K655" s="2"/>
      <c r="L655" s="2"/>
      <c r="M655" s="2"/>
      <c r="N655" s="2"/>
      <c r="O655" s="2"/>
    </row>
    <row r="656" spans="1:15">
      <c r="A656" s="3" t="s">
        <v>133</v>
      </c>
      <c r="B656">
        <v>10.119999999999999</v>
      </c>
      <c r="C656" s="4">
        <v>742</v>
      </c>
      <c r="D656">
        <f t="shared" si="60"/>
        <v>73.320158102766797</v>
      </c>
      <c r="E656" s="6">
        <f t="shared" si="61"/>
        <v>7.5820666751820151E-4</v>
      </c>
      <c r="F656" s="7">
        <f t="shared" si="62"/>
        <v>0.72128036786307237</v>
      </c>
      <c r="G656" s="6">
        <f t="shared" si="63"/>
        <v>9.1878219596207929E-4</v>
      </c>
      <c r="H656" s="7">
        <f t="shared" si="64"/>
        <v>0.53954394992818577</v>
      </c>
      <c r="I656">
        <f t="shared" si="65"/>
        <v>1.6717957086842539E-4</v>
      </c>
      <c r="K656" s="2"/>
      <c r="L656" s="2"/>
      <c r="M656" s="2"/>
      <c r="N656" s="2"/>
      <c r="O656" s="2"/>
    </row>
    <row r="657" spans="1:15">
      <c r="A657" s="3" t="s">
        <v>629</v>
      </c>
      <c r="B657">
        <v>6.67</v>
      </c>
      <c r="C657" s="4">
        <v>489</v>
      </c>
      <c r="D657">
        <f t="shared" si="60"/>
        <v>73.313343328335833</v>
      </c>
      <c r="E657" s="6">
        <f t="shared" si="61"/>
        <v>4.9968067441563419E-4</v>
      </c>
      <c r="F657" s="7">
        <f t="shared" si="62"/>
        <v>0.72178004853748801</v>
      </c>
      <c r="G657" s="6">
        <f t="shared" si="63"/>
        <v>6.0556099279318869E-4</v>
      </c>
      <c r="H657" s="7">
        <f t="shared" si="64"/>
        <v>0.54014951092097896</v>
      </c>
      <c r="I657">
        <f t="shared" si="65"/>
        <v>5.2508729264544307E-5</v>
      </c>
      <c r="K657" s="4"/>
      <c r="L657" s="4"/>
      <c r="M657" s="4"/>
      <c r="N657" s="4"/>
      <c r="O657" s="4"/>
    </row>
    <row r="658" spans="1:15">
      <c r="A658" s="3" t="s">
        <v>1080</v>
      </c>
      <c r="B658">
        <v>2.09</v>
      </c>
      <c r="C658" s="4">
        <v>153</v>
      </c>
      <c r="D658">
        <f t="shared" si="60"/>
        <v>73.205741626794264</v>
      </c>
      <c r="E658" s="6">
        <f t="shared" si="61"/>
        <v>1.5634180610550518E-4</v>
      </c>
      <c r="F658" s="7">
        <f t="shared" si="62"/>
        <v>0.72193639034359347</v>
      </c>
      <c r="G658" s="6">
        <f t="shared" si="63"/>
        <v>1.8974849699216856E-4</v>
      </c>
      <c r="H658" s="7">
        <f t="shared" si="64"/>
        <v>0.54033925941797112</v>
      </c>
      <c r="I658">
        <f t="shared" si="65"/>
        <v>7.4850148440830377E-5</v>
      </c>
      <c r="K658" s="4"/>
      <c r="L658" s="4"/>
      <c r="M658" s="4"/>
      <c r="N658" s="4"/>
      <c r="O658" s="4"/>
    </row>
    <row r="659" spans="1:15">
      <c r="A659" s="3" t="s">
        <v>997</v>
      </c>
      <c r="B659">
        <v>2.97</v>
      </c>
      <c r="C659" s="4">
        <v>217</v>
      </c>
      <c r="D659">
        <f t="shared" si="60"/>
        <v>73.063973063973066</v>
      </c>
      <c r="E659" s="6">
        <f t="shared" si="61"/>
        <v>2.21739685783625E-4</v>
      </c>
      <c r="F659" s="7">
        <f t="shared" si="62"/>
        <v>0.72215813002937712</v>
      </c>
      <c r="G659" s="6">
        <f t="shared" si="63"/>
        <v>2.6964260098887114E-4</v>
      </c>
      <c r="H659" s="7">
        <f t="shared" si="64"/>
        <v>0.54060890201895995</v>
      </c>
      <c r="I659">
        <f t="shared" si="65"/>
        <v>2.9919415064205701E-4</v>
      </c>
      <c r="K659" s="2"/>
      <c r="L659" s="2"/>
      <c r="M659" s="2"/>
      <c r="N659" s="2"/>
      <c r="O659" s="2"/>
    </row>
    <row r="660" spans="1:15">
      <c r="A660" s="3" t="s">
        <v>1023</v>
      </c>
      <c r="B660">
        <v>11.86</v>
      </c>
      <c r="C660" s="4">
        <v>866</v>
      </c>
      <c r="D660">
        <f t="shared" si="60"/>
        <v>73.018549747048908</v>
      </c>
      <c r="E660" s="6">
        <f t="shared" si="61"/>
        <v>8.8491505939455872E-4</v>
      </c>
      <c r="F660" s="7">
        <f t="shared" si="62"/>
        <v>0.72304304508877171</v>
      </c>
      <c r="G660" s="6">
        <f t="shared" si="63"/>
        <v>1.0767546288646503E-3</v>
      </c>
      <c r="H660" s="7">
        <f t="shared" si="64"/>
        <v>0.54168565664782464</v>
      </c>
      <c r="I660">
        <f t="shared" si="65"/>
        <v>1.1115539712358569E-4</v>
      </c>
      <c r="K660" s="2"/>
      <c r="L660" s="2"/>
      <c r="M660" s="2"/>
      <c r="N660" s="2"/>
      <c r="O660" s="2"/>
    </row>
    <row r="661" spans="1:15">
      <c r="A661" s="3" t="s">
        <v>689</v>
      </c>
      <c r="B661">
        <v>4.4000000000000004</v>
      </c>
      <c r="C661" s="4">
        <v>321</v>
      </c>
      <c r="D661">
        <f t="shared" si="60"/>
        <v>72.954545454545453</v>
      </c>
      <c r="E661" s="6">
        <f t="shared" si="61"/>
        <v>3.280112402605697E-4</v>
      </c>
      <c r="F661" s="7">
        <f t="shared" si="62"/>
        <v>0.72337105632903231</v>
      </c>
      <c r="G661" s="6">
        <f t="shared" si="63"/>
        <v>3.9947051998351281E-4</v>
      </c>
      <c r="H661" s="7">
        <f t="shared" si="64"/>
        <v>0.5420851271678081</v>
      </c>
      <c r="I661">
        <f t="shared" si="65"/>
        <v>1.0363956610159875E-4</v>
      </c>
      <c r="K661" s="2"/>
      <c r="L661" s="2"/>
      <c r="M661" s="2"/>
      <c r="N661" s="2"/>
      <c r="O661" s="2"/>
    </row>
    <row r="662" spans="1:15">
      <c r="A662" s="3" t="s">
        <v>172</v>
      </c>
      <c r="B662">
        <v>4.0999999999999996</v>
      </c>
      <c r="C662" s="4">
        <v>299</v>
      </c>
      <c r="D662">
        <f t="shared" si="60"/>
        <v>72.926829268292693</v>
      </c>
      <c r="E662" s="6">
        <f t="shared" si="61"/>
        <v>3.0553071912121601E-4</v>
      </c>
      <c r="F662" s="7">
        <f t="shared" si="62"/>
        <v>0.72367658704815352</v>
      </c>
      <c r="G662" s="6">
        <f t="shared" si="63"/>
        <v>3.7223389362100052E-4</v>
      </c>
      <c r="H662" s="7">
        <f t="shared" si="64"/>
        <v>0.54245736106142906</v>
      </c>
      <c r="I662">
        <f t="shared" si="65"/>
        <v>1.810765972926065E-4</v>
      </c>
      <c r="K662" s="4"/>
      <c r="L662" s="4"/>
      <c r="M662" s="4"/>
      <c r="N662" s="4"/>
      <c r="O662" s="4"/>
    </row>
    <row r="663" spans="1:15">
      <c r="A663" s="3" t="s">
        <v>377</v>
      </c>
      <c r="B663">
        <v>7.16</v>
      </c>
      <c r="C663" s="4">
        <v>522</v>
      </c>
      <c r="D663">
        <f t="shared" si="60"/>
        <v>72.905027932960891</v>
      </c>
      <c r="E663" s="6">
        <f t="shared" si="61"/>
        <v>5.334014561246647E-4</v>
      </c>
      <c r="F663" s="7">
        <f t="shared" si="62"/>
        <v>0.7242099885042782</v>
      </c>
      <c r="G663" s="6">
        <f t="shared" si="63"/>
        <v>6.5004748251862538E-4</v>
      </c>
      <c r="H663" s="7">
        <f t="shared" si="64"/>
        <v>0.54310740854394768</v>
      </c>
      <c r="I663">
        <f t="shared" si="65"/>
        <v>7.8402185810344527E-5</v>
      </c>
      <c r="K663" s="4"/>
      <c r="L663" s="4"/>
      <c r="M663" s="4"/>
      <c r="N663" s="4"/>
      <c r="O663" s="4"/>
    </row>
    <row r="664" spans="1:15">
      <c r="A664" s="3" t="s">
        <v>822</v>
      </c>
      <c r="B664">
        <v>3.1</v>
      </c>
      <c r="C664" s="4">
        <v>226</v>
      </c>
      <c r="D664">
        <f t="shared" si="60"/>
        <v>72.903225806451616</v>
      </c>
      <c r="E664" s="6">
        <f t="shared" si="61"/>
        <v>2.3093626261336058E-4</v>
      </c>
      <c r="F664" s="7">
        <f t="shared" si="62"/>
        <v>0.72444092476689159</v>
      </c>
      <c r="G664" s="6">
        <f t="shared" si="63"/>
        <v>2.8144513907929307E-4</v>
      </c>
      <c r="H664" s="7">
        <f t="shared" si="64"/>
        <v>0.54338885368302692</v>
      </c>
      <c r="I664">
        <f t="shared" si="65"/>
        <v>3.2660747193641315E-4</v>
      </c>
      <c r="K664" s="2"/>
      <c r="L664" s="2"/>
      <c r="M664" s="2"/>
      <c r="N664" s="2"/>
      <c r="O664" s="2"/>
    </row>
    <row r="665" spans="1:15">
      <c r="A665" s="3" t="s">
        <v>890</v>
      </c>
      <c r="B665">
        <v>12.91</v>
      </c>
      <c r="C665" s="4">
        <v>941</v>
      </c>
      <c r="D665">
        <f t="shared" si="60"/>
        <v>72.889233152594883</v>
      </c>
      <c r="E665" s="6">
        <f t="shared" si="61"/>
        <v>9.6155319964235536E-4</v>
      </c>
      <c r="F665" s="7">
        <f t="shared" si="62"/>
        <v>0.7254024779665339</v>
      </c>
      <c r="G665" s="6">
        <f t="shared" si="63"/>
        <v>1.1720828211334432E-3</v>
      </c>
      <c r="H665" s="7">
        <f t="shared" si="64"/>
        <v>0.54456093650416038</v>
      </c>
      <c r="I665">
        <f t="shared" si="65"/>
        <v>7.3679412549654266E-5</v>
      </c>
      <c r="K665" s="2"/>
      <c r="L665" s="2"/>
      <c r="M665" s="2"/>
      <c r="N665" s="2"/>
      <c r="O665" s="2"/>
    </row>
    <row r="666" spans="1:15">
      <c r="A666" s="3" t="s">
        <v>1000</v>
      </c>
      <c r="B666">
        <v>2.91</v>
      </c>
      <c r="C666" s="4">
        <v>212</v>
      </c>
      <c r="D666">
        <f t="shared" si="60"/>
        <v>72.852233676975942</v>
      </c>
      <c r="E666" s="6">
        <f t="shared" si="61"/>
        <v>2.1663047643377187E-4</v>
      </c>
      <c r="F666" s="7">
        <f t="shared" si="62"/>
        <v>0.72561910844296762</v>
      </c>
      <c r="G666" s="6">
        <f t="shared" si="63"/>
        <v>2.6419527571636868E-4</v>
      </c>
      <c r="H666" s="7">
        <f t="shared" si="64"/>
        <v>0.54482513177987679</v>
      </c>
      <c r="I666">
        <f t="shared" si="65"/>
        <v>3.0954446665054647E-4</v>
      </c>
      <c r="K666" s="2"/>
      <c r="L666" s="2"/>
      <c r="M666" s="2"/>
      <c r="N666" s="2"/>
      <c r="O666" s="2"/>
    </row>
    <row r="667" spans="1:15">
      <c r="A667" s="3" t="s">
        <v>358</v>
      </c>
      <c r="B667">
        <v>12.22</v>
      </c>
      <c r="C667" s="4">
        <v>890</v>
      </c>
      <c r="D667">
        <f t="shared" si="60"/>
        <v>72.831423895253678</v>
      </c>
      <c r="E667" s="6">
        <f t="shared" si="61"/>
        <v>9.0943926427385362E-4</v>
      </c>
      <c r="F667" s="7">
        <f t="shared" si="62"/>
        <v>0.72652854770724151</v>
      </c>
      <c r="G667" s="6">
        <f t="shared" si="63"/>
        <v>1.109438580499665E-3</v>
      </c>
      <c r="H667" s="7">
        <f t="shared" si="64"/>
        <v>0.5459345703603764</v>
      </c>
      <c r="I667">
        <f t="shared" si="65"/>
        <v>1.471551929617676E-4</v>
      </c>
      <c r="K667" s="2"/>
      <c r="L667" s="2"/>
      <c r="M667" s="2"/>
      <c r="N667" s="2"/>
      <c r="O667" s="2"/>
    </row>
    <row r="668" spans="1:15">
      <c r="A668" s="3" t="s">
        <v>329</v>
      </c>
      <c r="B668">
        <v>5.8</v>
      </c>
      <c r="C668" s="4">
        <v>422</v>
      </c>
      <c r="D668">
        <f t="shared" si="60"/>
        <v>72.758620689655174</v>
      </c>
      <c r="E668" s="6">
        <f t="shared" si="61"/>
        <v>4.3121726912760249E-4</v>
      </c>
      <c r="F668" s="7">
        <f t="shared" si="62"/>
        <v>0.72695976497636916</v>
      </c>
      <c r="G668" s="6">
        <f t="shared" si="63"/>
        <v>5.2657477634190312E-4</v>
      </c>
      <c r="H668" s="7">
        <f t="shared" si="64"/>
        <v>0.54646114513671828</v>
      </c>
      <c r="I668">
        <f t="shared" si="65"/>
        <v>8.9267994545838558E-5</v>
      </c>
      <c r="K668" s="2"/>
      <c r="L668" s="2"/>
      <c r="M668" s="2"/>
      <c r="N668" s="2"/>
      <c r="O668" s="2"/>
    </row>
    <row r="669" spans="1:15">
      <c r="A669" s="3" t="s">
        <v>666</v>
      </c>
      <c r="B669">
        <v>3.51</v>
      </c>
      <c r="C669" s="4">
        <v>255</v>
      </c>
      <c r="D669">
        <f t="shared" si="60"/>
        <v>72.649572649572647</v>
      </c>
      <c r="E669" s="6">
        <f t="shared" si="61"/>
        <v>2.6056967684250863E-4</v>
      </c>
      <c r="F669" s="7">
        <f t="shared" si="62"/>
        <v>0.72722033465321168</v>
      </c>
      <c r="G669" s="6">
        <f t="shared" si="63"/>
        <v>3.1866852844139311E-4</v>
      </c>
      <c r="H669" s="7">
        <f t="shared" si="64"/>
        <v>0.54677981366515971</v>
      </c>
      <c r="I669">
        <f t="shared" si="65"/>
        <v>1.1978573878979049E-4</v>
      </c>
      <c r="K669" s="4"/>
      <c r="L669" s="4"/>
      <c r="M669" s="4"/>
      <c r="N669" s="4"/>
      <c r="O669" s="4"/>
    </row>
    <row r="670" spans="1:15">
      <c r="A670" s="3" t="s">
        <v>834</v>
      </c>
      <c r="B670">
        <v>4.7</v>
      </c>
      <c r="C670" s="4">
        <v>341</v>
      </c>
      <c r="D670">
        <f t="shared" si="60"/>
        <v>72.553191489361694</v>
      </c>
      <c r="E670" s="6">
        <f t="shared" si="61"/>
        <v>3.4844807765998213E-4</v>
      </c>
      <c r="F670" s="7">
        <f t="shared" si="62"/>
        <v>0.72756878273087167</v>
      </c>
      <c r="G670" s="6">
        <f t="shared" si="63"/>
        <v>4.26707146346025E-4</v>
      </c>
      <c r="H670" s="7">
        <f t="shared" si="64"/>
        <v>0.54720652081150578</v>
      </c>
      <c r="I670">
        <f t="shared" si="65"/>
        <v>1.2161380057129634E-4</v>
      </c>
      <c r="K670" s="2"/>
      <c r="L670" s="2"/>
      <c r="M670" s="2"/>
      <c r="N670" s="2"/>
      <c r="O670" s="2"/>
    </row>
    <row r="671" spans="1:15">
      <c r="A671" s="3" t="s">
        <v>910</v>
      </c>
      <c r="B671">
        <v>4.7699999999999996</v>
      </c>
      <c r="C671" s="4">
        <v>346</v>
      </c>
      <c r="D671">
        <f t="shared" si="60"/>
        <v>72.536687631027263</v>
      </c>
      <c r="E671" s="6">
        <f t="shared" si="61"/>
        <v>3.5355728700983523E-4</v>
      </c>
      <c r="F671" s="7">
        <f t="shared" si="62"/>
        <v>0.72792234001788148</v>
      </c>
      <c r="G671" s="6">
        <f t="shared" si="63"/>
        <v>4.3306235916394447E-4</v>
      </c>
      <c r="H671" s="7">
        <f t="shared" si="64"/>
        <v>0.54763958317066974</v>
      </c>
      <c r="I671">
        <f t="shared" si="65"/>
        <v>2.5709022780157076E-4</v>
      </c>
      <c r="K671" s="2"/>
      <c r="L671" s="2"/>
      <c r="M671" s="2"/>
      <c r="N671" s="2"/>
      <c r="O671" s="2"/>
    </row>
    <row r="672" spans="1:15">
      <c r="A672" s="3" t="s">
        <v>235</v>
      </c>
      <c r="B672">
        <v>10.08</v>
      </c>
      <c r="C672" s="4">
        <v>731</v>
      </c>
      <c r="D672">
        <f t="shared" si="60"/>
        <v>72.519841269841265</v>
      </c>
      <c r="E672" s="6">
        <f t="shared" si="61"/>
        <v>7.4696640694852474E-4</v>
      </c>
      <c r="F672" s="7">
        <f t="shared" si="62"/>
        <v>0.72866930642482997</v>
      </c>
      <c r="G672" s="6">
        <f t="shared" si="63"/>
        <v>9.1515064578041102E-4</v>
      </c>
      <c r="H672" s="7">
        <f t="shared" si="64"/>
        <v>0.54855473381645015</v>
      </c>
      <c r="I672">
        <f t="shared" si="65"/>
        <v>1.3613805216350361E-4</v>
      </c>
      <c r="K672" s="2"/>
      <c r="L672" s="2"/>
      <c r="M672" s="2"/>
      <c r="N672" s="2"/>
      <c r="O672" s="2"/>
    </row>
    <row r="673" spans="1:15">
      <c r="A673" s="3" t="s">
        <v>15</v>
      </c>
      <c r="B673">
        <v>5.32</v>
      </c>
      <c r="C673" s="4">
        <v>385</v>
      </c>
      <c r="D673">
        <f t="shared" si="60"/>
        <v>72.368421052631575</v>
      </c>
      <c r="E673" s="6">
        <f t="shared" si="61"/>
        <v>3.9340911993868951E-4</v>
      </c>
      <c r="F673" s="7">
        <f t="shared" si="62"/>
        <v>0.72906271554476865</v>
      </c>
      <c r="G673" s="6">
        <f t="shared" si="63"/>
        <v>4.8299617416188367E-4</v>
      </c>
      <c r="H673" s="7">
        <f t="shared" si="64"/>
        <v>0.54903772999061207</v>
      </c>
      <c r="I673">
        <f t="shared" si="65"/>
        <v>1.036401658709607E-3</v>
      </c>
      <c r="K673" s="2"/>
      <c r="L673" s="2"/>
      <c r="M673" s="2"/>
      <c r="N673" s="2"/>
      <c r="O673" s="2"/>
    </row>
    <row r="674" spans="1:15">
      <c r="A674" s="3" t="s">
        <v>643</v>
      </c>
      <c r="B674">
        <v>40.450000000000003</v>
      </c>
      <c r="C674" s="4">
        <v>2925</v>
      </c>
      <c r="D674">
        <f t="shared" si="60"/>
        <v>72.311495673671189</v>
      </c>
      <c r="E674" s="6">
        <f t="shared" si="61"/>
        <v>2.9888874696640693E-3</v>
      </c>
      <c r="F674" s="7">
        <f t="shared" si="62"/>
        <v>0.73205160301443273</v>
      </c>
      <c r="G674" s="6">
        <f t="shared" si="63"/>
        <v>3.6724051212120665E-3</v>
      </c>
      <c r="H674" s="7">
        <f t="shared" si="64"/>
        <v>0.5527101351118241</v>
      </c>
      <c r="I674">
        <f t="shared" si="65"/>
        <v>2.8776558382820339E-4</v>
      </c>
      <c r="K674" s="2"/>
      <c r="L674" s="2"/>
      <c r="M674" s="2"/>
      <c r="N674" s="2"/>
      <c r="O674" s="2"/>
    </row>
    <row r="675" spans="1:15">
      <c r="A675" s="3" t="s">
        <v>914</v>
      </c>
      <c r="B675">
        <v>11.23</v>
      </c>
      <c r="C675" s="4">
        <v>812</v>
      </c>
      <c r="D675">
        <f t="shared" si="60"/>
        <v>72.306322350845946</v>
      </c>
      <c r="E675" s="6">
        <f t="shared" si="61"/>
        <v>8.2973559841614515E-4</v>
      </c>
      <c r="F675" s="7">
        <f t="shared" si="62"/>
        <v>0.73288133861284888</v>
      </c>
      <c r="G675" s="6">
        <f t="shared" si="63"/>
        <v>1.0195577135033746E-3</v>
      </c>
      <c r="H675" s="7">
        <f t="shared" si="64"/>
        <v>0.55372969282532747</v>
      </c>
      <c r="I675">
        <f t="shared" si="65"/>
        <v>4.1339745416474338E-4</v>
      </c>
      <c r="K675" s="2"/>
      <c r="L675" s="2"/>
      <c r="M675" s="2"/>
      <c r="N675" s="2"/>
      <c r="O675" s="2"/>
    </row>
    <row r="676" spans="1:15">
      <c r="A676" s="3" t="s">
        <v>455</v>
      </c>
      <c r="B676">
        <v>16.12</v>
      </c>
      <c r="C676" s="4">
        <v>1165</v>
      </c>
      <c r="D676">
        <f t="shared" si="60"/>
        <v>72.270471464019849</v>
      </c>
      <c r="E676" s="6">
        <f t="shared" si="61"/>
        <v>1.1904457785157747E-3</v>
      </c>
      <c r="F676" s="7">
        <f t="shared" si="62"/>
        <v>0.73407178439136467</v>
      </c>
      <c r="G676" s="6">
        <f t="shared" si="63"/>
        <v>1.4635147232123242E-3</v>
      </c>
      <c r="H676" s="7">
        <f t="shared" si="64"/>
        <v>0.55519320754853985</v>
      </c>
      <c r="I676">
        <f t="shared" si="65"/>
        <v>8.3497396923593037E-4</v>
      </c>
      <c r="K676" s="2"/>
      <c r="L676" s="2"/>
      <c r="M676" s="2"/>
      <c r="N676" s="2"/>
      <c r="O676" s="2"/>
    </row>
    <row r="677" spans="1:15">
      <c r="A677" s="3" t="s">
        <v>63</v>
      </c>
      <c r="B677">
        <v>32.549999999999997</v>
      </c>
      <c r="C677" s="4">
        <v>2352</v>
      </c>
      <c r="D677">
        <f t="shared" si="60"/>
        <v>72.258064516129039</v>
      </c>
      <c r="E677" s="6">
        <f t="shared" si="61"/>
        <v>2.4033720781709029E-3</v>
      </c>
      <c r="F677" s="7">
        <f t="shared" si="62"/>
        <v>0.73647515646953554</v>
      </c>
      <c r="G677" s="6">
        <f t="shared" si="63"/>
        <v>2.9551739603325771E-3</v>
      </c>
      <c r="H677" s="7">
        <f t="shared" si="64"/>
        <v>0.55814838150887247</v>
      </c>
      <c r="I677">
        <f t="shared" si="65"/>
        <v>8.9628655859375073E-5</v>
      </c>
      <c r="K677" s="2"/>
      <c r="L677" s="2"/>
      <c r="M677" s="2"/>
      <c r="N677" s="2"/>
      <c r="O677" s="2"/>
    </row>
    <row r="678" spans="1:15">
      <c r="A678" s="3" t="s">
        <v>878</v>
      </c>
      <c r="B678">
        <v>3.49</v>
      </c>
      <c r="C678" s="4">
        <v>252</v>
      </c>
      <c r="D678">
        <f t="shared" si="60"/>
        <v>72.206303724928361</v>
      </c>
      <c r="E678" s="6">
        <f t="shared" si="61"/>
        <v>2.5750415123259674E-4</v>
      </c>
      <c r="F678" s="7">
        <f t="shared" si="62"/>
        <v>0.73673266062076814</v>
      </c>
      <c r="G678" s="6">
        <f t="shared" si="63"/>
        <v>3.1685275335055903E-4</v>
      </c>
      <c r="H678" s="7">
        <f t="shared" si="64"/>
        <v>0.55846523426222305</v>
      </c>
      <c r="I678">
        <f t="shared" si="65"/>
        <v>4.8039239582131632E-5</v>
      </c>
      <c r="K678" s="2"/>
      <c r="L678" s="2"/>
      <c r="M678" s="2"/>
      <c r="N678" s="2"/>
      <c r="O678" s="2"/>
    </row>
    <row r="679" spans="1:15">
      <c r="A679" s="3" t="s">
        <v>128</v>
      </c>
      <c r="B679">
        <v>1.87</v>
      </c>
      <c r="C679" s="4">
        <v>135</v>
      </c>
      <c r="D679">
        <f t="shared" si="60"/>
        <v>72.192513368983953</v>
      </c>
      <c r="E679" s="6">
        <f t="shared" si="61"/>
        <v>1.3794865244603398E-4</v>
      </c>
      <c r="F679" s="7">
        <f t="shared" si="62"/>
        <v>0.73687060927321413</v>
      </c>
      <c r="G679" s="6">
        <f t="shared" si="63"/>
        <v>1.6977497099299294E-4</v>
      </c>
      <c r="H679" s="7">
        <f t="shared" si="64"/>
        <v>0.55863500923321607</v>
      </c>
      <c r="I679">
        <f t="shared" si="65"/>
        <v>2.4096335256529322E-4</v>
      </c>
      <c r="K679" s="2"/>
      <c r="L679" s="2"/>
      <c r="M679" s="2"/>
      <c r="N679" s="2"/>
      <c r="O679" s="2"/>
    </row>
    <row r="680" spans="1:15">
      <c r="A680" s="3" t="s">
        <v>212</v>
      </c>
      <c r="B680">
        <v>9.3699999999999992</v>
      </c>
      <c r="C680" s="4">
        <v>676</v>
      </c>
      <c r="D680">
        <f t="shared" si="60"/>
        <v>72.145144076840992</v>
      </c>
      <c r="E680" s="6">
        <f t="shared" si="61"/>
        <v>6.9076510410014049E-4</v>
      </c>
      <c r="F680" s="7">
        <f t="shared" si="62"/>
        <v>0.73756137437731428</v>
      </c>
      <c r="G680" s="6">
        <f t="shared" si="63"/>
        <v>8.5069063005579874E-4</v>
      </c>
      <c r="H680" s="7">
        <f t="shared" si="64"/>
        <v>0.5594856998632719</v>
      </c>
      <c r="I680">
        <f t="shared" si="65"/>
        <v>3.515744003089738E-4</v>
      </c>
      <c r="K680" s="2"/>
      <c r="L680" s="2"/>
      <c r="M680" s="2"/>
      <c r="N680" s="2"/>
      <c r="O680" s="2"/>
    </row>
    <row r="681" spans="1:15">
      <c r="A681" s="3" t="s">
        <v>77</v>
      </c>
      <c r="B681">
        <v>13.66</v>
      </c>
      <c r="C681" s="4">
        <v>985</v>
      </c>
      <c r="D681">
        <f t="shared" si="60"/>
        <v>72.108345534407022</v>
      </c>
      <c r="E681" s="6">
        <f t="shared" si="61"/>
        <v>1.0065142419210626E-3</v>
      </c>
      <c r="F681" s="7">
        <f t="shared" si="62"/>
        <v>0.73856788861923539</v>
      </c>
      <c r="G681" s="6">
        <f t="shared" si="63"/>
        <v>1.2401743870397238E-3</v>
      </c>
      <c r="H681" s="7">
        <f t="shared" si="64"/>
        <v>0.56072587425031162</v>
      </c>
      <c r="I681">
        <f t="shared" si="65"/>
        <v>2.674330422863247E-4</v>
      </c>
      <c r="K681" s="2"/>
      <c r="L681" s="2"/>
      <c r="M681" s="2"/>
      <c r="N681" s="2"/>
      <c r="O681" s="2"/>
    </row>
    <row r="682" spans="1:15">
      <c r="A682" s="3" t="s">
        <v>397</v>
      </c>
      <c r="B682">
        <v>10.38</v>
      </c>
      <c r="C682" s="4">
        <v>748</v>
      </c>
      <c r="D682">
        <f t="shared" si="60"/>
        <v>72.061657032755292</v>
      </c>
      <c r="E682" s="6">
        <f t="shared" si="61"/>
        <v>7.6433771873802528E-4</v>
      </c>
      <c r="F682" s="7">
        <f t="shared" si="62"/>
        <v>0.73933222633797346</v>
      </c>
      <c r="G682" s="6">
        <f t="shared" si="63"/>
        <v>9.4238727214292336E-4</v>
      </c>
      <c r="H682" s="7">
        <f t="shared" si="64"/>
        <v>0.56166826152245453</v>
      </c>
      <c r="I682">
        <f t="shared" si="65"/>
        <v>2.2497840790269841E-4</v>
      </c>
      <c r="K682" s="2"/>
      <c r="L682" s="2"/>
      <c r="M682" s="2"/>
      <c r="N682" s="2"/>
      <c r="O682" s="2"/>
    </row>
    <row r="683" spans="1:15">
      <c r="A683" s="3" t="s">
        <v>588</v>
      </c>
      <c r="B683">
        <v>8.73</v>
      </c>
      <c r="C683" s="4">
        <v>629</v>
      </c>
      <c r="D683">
        <f t="shared" si="60"/>
        <v>72.050400916380298</v>
      </c>
      <c r="E683" s="6">
        <f t="shared" si="61"/>
        <v>6.4273853621152127E-4</v>
      </c>
      <c r="F683" s="7">
        <f t="shared" si="62"/>
        <v>0.73997496487418501</v>
      </c>
      <c r="G683" s="6">
        <f t="shared" si="63"/>
        <v>7.925858271491061E-4</v>
      </c>
      <c r="H683" s="7">
        <f t="shared" si="64"/>
        <v>0.56246084734960367</v>
      </c>
      <c r="I683">
        <f t="shared" si="65"/>
        <v>1.2168257876415955E-4</v>
      </c>
      <c r="K683" s="2"/>
      <c r="L683" s="2"/>
      <c r="M683" s="2"/>
      <c r="N683" s="2"/>
      <c r="O683" s="2"/>
    </row>
    <row r="684" spans="1:15">
      <c r="A684" s="3" t="s">
        <v>57</v>
      </c>
      <c r="B684">
        <v>4.72</v>
      </c>
      <c r="C684" s="4">
        <v>340</v>
      </c>
      <c r="D684">
        <f t="shared" si="60"/>
        <v>72.033898305084747</v>
      </c>
      <c r="E684" s="6">
        <f t="shared" si="61"/>
        <v>3.474262357900115E-4</v>
      </c>
      <c r="F684" s="7">
        <f t="shared" si="62"/>
        <v>0.740322391109975</v>
      </c>
      <c r="G684" s="6">
        <f t="shared" si="63"/>
        <v>4.2852292143685913E-4</v>
      </c>
      <c r="H684" s="7">
        <f t="shared" si="64"/>
        <v>0.56288937027104058</v>
      </c>
      <c r="I684">
        <f t="shared" si="65"/>
        <v>1.9349778844124366E-4</v>
      </c>
      <c r="K684" s="2"/>
      <c r="L684" s="2"/>
      <c r="M684" s="2"/>
      <c r="N684" s="2"/>
      <c r="O684" s="2"/>
    </row>
    <row r="685" spans="1:15">
      <c r="A685" s="3" t="s">
        <v>1077</v>
      </c>
      <c r="B685">
        <v>7.5</v>
      </c>
      <c r="C685" s="4">
        <v>540</v>
      </c>
      <c r="D685">
        <f t="shared" si="60"/>
        <v>72</v>
      </c>
      <c r="E685" s="6">
        <f t="shared" si="61"/>
        <v>5.5179460978413593E-4</v>
      </c>
      <c r="F685" s="7">
        <f t="shared" si="62"/>
        <v>0.74087418571975916</v>
      </c>
      <c r="G685" s="6">
        <f t="shared" si="63"/>
        <v>6.8091565906280588E-4</v>
      </c>
      <c r="H685" s="7">
        <f t="shared" si="64"/>
        <v>0.56357028593010339</v>
      </c>
      <c r="I685">
        <f t="shared" si="65"/>
        <v>1.36314583817021E-4</v>
      </c>
      <c r="K685" s="2"/>
      <c r="L685" s="2"/>
      <c r="M685" s="2"/>
      <c r="N685" s="2"/>
      <c r="O685" s="2"/>
    </row>
    <row r="686" spans="1:15">
      <c r="A686" s="3" t="s">
        <v>428</v>
      </c>
      <c r="B686">
        <v>5.28</v>
      </c>
      <c r="C686" s="4">
        <v>380</v>
      </c>
      <c r="D686">
        <f t="shared" si="60"/>
        <v>71.969696969696969</v>
      </c>
      <c r="E686" s="6">
        <f t="shared" si="61"/>
        <v>3.8829991058883637E-4</v>
      </c>
      <c r="F686" s="7">
        <f t="shared" si="62"/>
        <v>0.74126248563034802</v>
      </c>
      <c r="G686" s="6">
        <f t="shared" si="63"/>
        <v>4.7936462398021534E-4</v>
      </c>
      <c r="H686" s="7">
        <f t="shared" si="64"/>
        <v>0.56404965055408363</v>
      </c>
      <c r="I686">
        <f t="shared" si="65"/>
        <v>4.3984408732261615E-4</v>
      </c>
      <c r="K686" s="2"/>
      <c r="L686" s="2"/>
      <c r="M686" s="2"/>
      <c r="N686" s="2"/>
      <c r="O686" s="2"/>
    </row>
    <row r="687" spans="1:15">
      <c r="A687" s="3" t="s">
        <v>334</v>
      </c>
      <c r="B687">
        <v>17.010000000000002</v>
      </c>
      <c r="C687" s="4">
        <v>1223</v>
      </c>
      <c r="D687">
        <f t="shared" si="60"/>
        <v>71.898883009994108</v>
      </c>
      <c r="E687" s="6">
        <f t="shared" si="61"/>
        <v>1.2497126069740707E-3</v>
      </c>
      <c r="F687" s="7">
        <f t="shared" si="62"/>
        <v>0.74251219823732206</v>
      </c>
      <c r="G687" s="6">
        <f t="shared" si="63"/>
        <v>1.5443167147544438E-3</v>
      </c>
      <c r="H687" s="7">
        <f t="shared" si="64"/>
        <v>0.56559396726883804</v>
      </c>
      <c r="I687">
        <f t="shared" si="65"/>
        <v>1.7289569486678147E-4</v>
      </c>
      <c r="K687" s="2"/>
      <c r="L687" s="2"/>
      <c r="M687" s="2"/>
      <c r="N687" s="2"/>
      <c r="O687" s="2"/>
    </row>
    <row r="688" spans="1:15">
      <c r="A688" s="3" t="s">
        <v>721</v>
      </c>
      <c r="B688">
        <v>6.68</v>
      </c>
      <c r="C688" s="4">
        <v>480</v>
      </c>
      <c r="D688">
        <f t="shared" si="60"/>
        <v>71.856287425149702</v>
      </c>
      <c r="E688" s="6">
        <f t="shared" si="61"/>
        <v>4.9048409758589858E-4</v>
      </c>
      <c r="F688" s="7">
        <f t="shared" si="62"/>
        <v>0.74300268233490796</v>
      </c>
      <c r="G688" s="6">
        <f t="shared" si="63"/>
        <v>6.0646888033860571E-4</v>
      </c>
      <c r="H688" s="7">
        <f t="shared" si="64"/>
        <v>0.56620043614917659</v>
      </c>
      <c r="I688">
        <f t="shared" si="65"/>
        <v>2.5693846527774511E-4</v>
      </c>
      <c r="K688" s="2"/>
      <c r="L688" s="2"/>
      <c r="M688" s="2"/>
      <c r="N688" s="2"/>
      <c r="O688" s="2"/>
    </row>
    <row r="689" spans="1:15">
      <c r="A689" s="3" t="s">
        <v>267</v>
      </c>
      <c r="B689">
        <v>9.89</v>
      </c>
      <c r="C689" s="4">
        <v>709</v>
      </c>
      <c r="D689">
        <f t="shared" si="60"/>
        <v>71.68857431749241</v>
      </c>
      <c r="E689" s="6">
        <f t="shared" si="61"/>
        <v>7.24485885809171E-4</v>
      </c>
      <c r="F689" s="7">
        <f t="shared" si="62"/>
        <v>0.74372716822071716</v>
      </c>
      <c r="G689" s="6">
        <f t="shared" si="63"/>
        <v>8.9790078241748668E-4</v>
      </c>
      <c r="H689" s="7">
        <f t="shared" si="64"/>
        <v>0.56709833693159406</v>
      </c>
      <c r="I689">
        <f t="shared" si="65"/>
        <v>2.2844349680439802E-4</v>
      </c>
      <c r="K689" s="2"/>
      <c r="L689" s="2"/>
      <c r="M689" s="2"/>
      <c r="N689" s="2"/>
      <c r="O689" s="2"/>
    </row>
    <row r="690" spans="1:15">
      <c r="A690" s="3" t="s">
        <v>582</v>
      </c>
      <c r="B690">
        <v>8.7899999999999991</v>
      </c>
      <c r="C690" s="4">
        <v>630</v>
      </c>
      <c r="D690">
        <f t="shared" si="60"/>
        <v>71.672354948805463</v>
      </c>
      <c r="E690" s="6">
        <f t="shared" si="61"/>
        <v>6.4376037808149184E-4</v>
      </c>
      <c r="F690" s="7">
        <f t="shared" si="62"/>
        <v>0.74437092859879861</v>
      </c>
      <c r="G690" s="6">
        <f t="shared" si="63"/>
        <v>7.980331524216084E-4</v>
      </c>
      <c r="H690" s="7">
        <f t="shared" si="64"/>
        <v>0.56789637008401572</v>
      </c>
      <c r="I690">
        <f t="shared" si="65"/>
        <v>1.6972019205729882E-4</v>
      </c>
      <c r="K690" s="2"/>
      <c r="L690" s="2"/>
      <c r="M690" s="2"/>
      <c r="N690" s="2"/>
      <c r="O690" s="2"/>
    </row>
    <row r="691" spans="1:15">
      <c r="A691" s="3" t="s">
        <v>266</v>
      </c>
      <c r="B691">
        <v>6.53</v>
      </c>
      <c r="C691" s="4">
        <v>468</v>
      </c>
      <c r="D691">
        <f t="shared" si="60"/>
        <v>71.669218989280239</v>
      </c>
      <c r="E691" s="6">
        <f t="shared" si="61"/>
        <v>4.7822199514625113E-4</v>
      </c>
      <c r="F691" s="7">
        <f t="shared" si="62"/>
        <v>0.74484915059394485</v>
      </c>
      <c r="G691" s="6">
        <f t="shared" si="63"/>
        <v>5.9285056715734964E-4</v>
      </c>
      <c r="H691" s="7">
        <f t="shared" si="64"/>
        <v>0.56848922065117302</v>
      </c>
      <c r="I691">
        <f t="shared" si="65"/>
        <v>9.3572365355565346E-5</v>
      </c>
      <c r="K691" s="2"/>
      <c r="L691" s="2"/>
      <c r="M691" s="2"/>
      <c r="N691" s="2"/>
      <c r="O691" s="2"/>
    </row>
    <row r="692" spans="1:15">
      <c r="A692" s="3" t="s">
        <v>459</v>
      </c>
      <c r="B692">
        <v>3.6</v>
      </c>
      <c r="C692" s="4">
        <v>258</v>
      </c>
      <c r="D692">
        <f t="shared" si="60"/>
        <v>71.666666666666671</v>
      </c>
      <c r="E692" s="6">
        <f t="shared" si="61"/>
        <v>2.6363520245242046E-4</v>
      </c>
      <c r="F692" s="7">
        <f t="shared" si="62"/>
        <v>0.74511278579639728</v>
      </c>
      <c r="G692" s="6">
        <f t="shared" si="63"/>
        <v>3.2683951635014682E-4</v>
      </c>
      <c r="H692" s="7">
        <f t="shared" si="64"/>
        <v>0.56881606016752317</v>
      </c>
      <c r="I692">
        <f t="shared" si="65"/>
        <v>1.2928840951692555E-4</v>
      </c>
      <c r="K692" s="2"/>
      <c r="L692" s="2"/>
      <c r="M692" s="2"/>
      <c r="N692" s="2"/>
      <c r="O692" s="2"/>
    </row>
    <row r="693" spans="1:15">
      <c r="A693" s="3" t="s">
        <v>631</v>
      </c>
      <c r="B693">
        <v>4.97</v>
      </c>
      <c r="C693" s="4">
        <v>356</v>
      </c>
      <c r="D693">
        <f t="shared" si="60"/>
        <v>71.629778672032202</v>
      </c>
      <c r="E693" s="6">
        <f t="shared" si="61"/>
        <v>3.6377570570954147E-4</v>
      </c>
      <c r="F693" s="7">
        <f t="shared" si="62"/>
        <v>0.74547656150210684</v>
      </c>
      <c r="G693" s="6">
        <f t="shared" si="63"/>
        <v>4.5122011007228598E-4</v>
      </c>
      <c r="H693" s="7">
        <f t="shared" si="64"/>
        <v>0.56926728027759543</v>
      </c>
      <c r="I693">
        <f t="shared" si="65"/>
        <v>2.7128580670765512E-4</v>
      </c>
      <c r="K693" s="2"/>
      <c r="L693" s="2"/>
      <c r="M693" s="2"/>
      <c r="N693" s="2"/>
      <c r="O693" s="2"/>
    </row>
    <row r="694" spans="1:15">
      <c r="A694" s="3" t="s">
        <v>586</v>
      </c>
      <c r="B694">
        <v>10.42</v>
      </c>
      <c r="C694" s="4">
        <v>746</v>
      </c>
      <c r="D694">
        <f t="shared" si="60"/>
        <v>71.593090211132434</v>
      </c>
      <c r="E694" s="6">
        <f t="shared" si="61"/>
        <v>7.6229403499808402E-4</v>
      </c>
      <c r="F694" s="7">
        <f t="shared" si="62"/>
        <v>0.74623885553710489</v>
      </c>
      <c r="G694" s="6">
        <f t="shared" si="63"/>
        <v>9.4601882232459163E-4</v>
      </c>
      <c r="H694" s="7">
        <f t="shared" si="64"/>
        <v>0.57021329909992002</v>
      </c>
      <c r="I694">
        <f t="shared" si="65"/>
        <v>1.3083290145432525E-4</v>
      </c>
      <c r="K694" s="2"/>
      <c r="L694" s="2"/>
      <c r="M694" s="2"/>
      <c r="N694" s="2"/>
      <c r="O694" s="2"/>
    </row>
    <row r="695" spans="1:15">
      <c r="A695" s="3" t="s">
        <v>136</v>
      </c>
      <c r="B695">
        <v>5.01</v>
      </c>
      <c r="C695" s="4">
        <v>358</v>
      </c>
      <c r="D695">
        <f t="shared" si="60"/>
        <v>71.45708582834331</v>
      </c>
      <c r="E695" s="6">
        <f t="shared" si="61"/>
        <v>3.6581938944948267E-4</v>
      </c>
      <c r="F695" s="7">
        <f t="shared" si="62"/>
        <v>0.74660467492655436</v>
      </c>
      <c r="G695" s="6">
        <f t="shared" si="63"/>
        <v>4.5485166025395431E-4</v>
      </c>
      <c r="H695" s="7">
        <f t="shared" si="64"/>
        <v>0.57066815076017396</v>
      </c>
      <c r="I695">
        <f t="shared" si="65"/>
        <v>1.6645433791212527E-4</v>
      </c>
      <c r="K695" s="2"/>
      <c r="L695" s="2"/>
      <c r="M695" s="2"/>
      <c r="N695" s="2"/>
      <c r="O695" s="2"/>
    </row>
    <row r="696" spans="1:15">
      <c r="A696" s="3" t="s">
        <v>516</v>
      </c>
      <c r="B696">
        <v>6.37</v>
      </c>
      <c r="C696" s="4">
        <v>455</v>
      </c>
      <c r="D696">
        <f t="shared" si="60"/>
        <v>71.428571428571431</v>
      </c>
      <c r="E696" s="6">
        <f t="shared" si="61"/>
        <v>4.6493805083663305E-4</v>
      </c>
      <c r="F696" s="7">
        <f t="shared" si="62"/>
        <v>0.74706961297739094</v>
      </c>
      <c r="G696" s="6">
        <f t="shared" si="63"/>
        <v>5.7832436643067645E-4</v>
      </c>
      <c r="H696" s="7">
        <f t="shared" si="64"/>
        <v>0.57124647512660465</v>
      </c>
      <c r="I696">
        <f t="shared" si="65"/>
        <v>1.2342161120737494E-4</v>
      </c>
      <c r="K696" s="2"/>
      <c r="L696" s="2"/>
      <c r="M696" s="2"/>
      <c r="N696" s="2"/>
      <c r="O696" s="2"/>
    </row>
    <row r="697" spans="1:15">
      <c r="A697" s="3" t="s">
        <v>591</v>
      </c>
      <c r="B697">
        <v>4.72</v>
      </c>
      <c r="C697" s="4">
        <v>337</v>
      </c>
      <c r="D697">
        <f t="shared" si="60"/>
        <v>71.398305084745772</v>
      </c>
      <c r="E697" s="6">
        <f t="shared" si="61"/>
        <v>3.4436071018009961E-4</v>
      </c>
      <c r="F697" s="7">
        <f t="shared" si="62"/>
        <v>0.74741397368757101</v>
      </c>
      <c r="G697" s="6">
        <f t="shared" si="63"/>
        <v>4.2852292143685913E-4</v>
      </c>
      <c r="H697" s="7">
        <f t="shared" si="64"/>
        <v>0.57167499804804156</v>
      </c>
      <c r="I697">
        <f t="shared" si="65"/>
        <v>4.5421773139930899E-4</v>
      </c>
      <c r="K697" s="2"/>
      <c r="L697" s="2"/>
      <c r="M697" s="2"/>
      <c r="N697" s="2"/>
      <c r="O697" s="2"/>
    </row>
    <row r="698" spans="1:15">
      <c r="A698" s="3" t="s">
        <v>619</v>
      </c>
      <c r="B698">
        <v>17.36</v>
      </c>
      <c r="C698" s="4">
        <v>1239</v>
      </c>
      <c r="D698">
        <f t="shared" si="60"/>
        <v>71.370967741935488</v>
      </c>
      <c r="E698" s="6">
        <f t="shared" si="61"/>
        <v>1.2660620768936007E-3</v>
      </c>
      <c r="F698" s="7">
        <f t="shared" si="62"/>
        <v>0.74868003576446462</v>
      </c>
      <c r="G698" s="6">
        <f t="shared" si="63"/>
        <v>1.5760927788440412E-3</v>
      </c>
      <c r="H698" s="7">
        <f t="shared" si="64"/>
        <v>0.57325109082688563</v>
      </c>
      <c r="I698">
        <f t="shared" si="65"/>
        <v>5.9400763962602632E-5</v>
      </c>
      <c r="K698" s="2"/>
      <c r="L698" s="2"/>
      <c r="M698" s="2"/>
      <c r="N698" s="2"/>
      <c r="O698" s="2"/>
    </row>
    <row r="699" spans="1:15">
      <c r="A699" s="3" t="s">
        <v>645</v>
      </c>
      <c r="B699">
        <v>2.27</v>
      </c>
      <c r="C699" s="4">
        <v>162</v>
      </c>
      <c r="D699">
        <f t="shared" si="60"/>
        <v>71.365638766519822</v>
      </c>
      <c r="E699" s="6">
        <f t="shared" si="61"/>
        <v>1.6553838293524077E-4</v>
      </c>
      <c r="F699" s="7">
        <f t="shared" si="62"/>
        <v>0.74884557414739983</v>
      </c>
      <c r="G699" s="6">
        <f t="shared" si="63"/>
        <v>2.0609047280967591E-4</v>
      </c>
      <c r="H699" s="7">
        <f t="shared" si="64"/>
        <v>0.57345718129969536</v>
      </c>
      <c r="I699">
        <f t="shared" si="65"/>
        <v>2.1007176785292625E-4</v>
      </c>
      <c r="K699" s="2"/>
      <c r="L699" s="2"/>
      <c r="M699" s="2"/>
      <c r="N699" s="2"/>
      <c r="O699" s="2"/>
    </row>
    <row r="700" spans="1:15">
      <c r="A700" s="3" t="s">
        <v>716</v>
      </c>
      <c r="B700">
        <v>8.02</v>
      </c>
      <c r="C700" s="4">
        <v>572</v>
      </c>
      <c r="D700">
        <f t="shared" si="60"/>
        <v>71.321695760598502</v>
      </c>
      <c r="E700" s="6">
        <f t="shared" si="61"/>
        <v>5.8449354962319586E-4</v>
      </c>
      <c r="F700" s="7">
        <f t="shared" si="62"/>
        <v>0.74943006769702303</v>
      </c>
      <c r="G700" s="6">
        <f t="shared" si="63"/>
        <v>7.2812581142449372E-4</v>
      </c>
      <c r="H700" s="7">
        <f t="shared" si="64"/>
        <v>0.57418530711111981</v>
      </c>
      <c r="I700">
        <f t="shared" si="65"/>
        <v>6.7317829837720833E-4</v>
      </c>
      <c r="K700" s="2"/>
      <c r="L700" s="2"/>
      <c r="M700" s="2"/>
      <c r="N700" s="2"/>
      <c r="O700" s="2"/>
    </row>
    <row r="701" spans="1:15">
      <c r="A701" s="3" t="s">
        <v>972</v>
      </c>
      <c r="B701">
        <v>25.64</v>
      </c>
      <c r="C701" s="4">
        <v>1826</v>
      </c>
      <c r="D701">
        <f t="shared" si="60"/>
        <v>71.216848673946956</v>
      </c>
      <c r="E701" s="6">
        <f t="shared" si="61"/>
        <v>1.8658832545663559E-3</v>
      </c>
      <c r="F701" s="7">
        <f t="shared" si="62"/>
        <v>0.75129595095158941</v>
      </c>
      <c r="G701" s="6">
        <f t="shared" si="63"/>
        <v>2.3278236664493789E-3</v>
      </c>
      <c r="H701" s="7">
        <f t="shared" si="64"/>
        <v>0.57651313077756916</v>
      </c>
      <c r="I701">
        <f t="shared" si="65"/>
        <v>1.6781404800420008E-4</v>
      </c>
      <c r="K701" s="2"/>
      <c r="L701" s="2"/>
      <c r="M701" s="2"/>
      <c r="N701" s="2"/>
      <c r="O701" s="2"/>
    </row>
    <row r="702" spans="1:15">
      <c r="A702" s="3" t="s">
        <v>111</v>
      </c>
      <c r="B702">
        <v>6.39</v>
      </c>
      <c r="C702" s="4">
        <v>455</v>
      </c>
      <c r="D702">
        <f t="shared" si="60"/>
        <v>71.205007824726138</v>
      </c>
      <c r="E702" s="6">
        <f t="shared" si="61"/>
        <v>4.6493805083663305E-4</v>
      </c>
      <c r="F702" s="7">
        <f t="shared" si="62"/>
        <v>0.75176088900242599</v>
      </c>
      <c r="G702" s="6">
        <f t="shared" si="63"/>
        <v>5.8014014152151059E-4</v>
      </c>
      <c r="H702" s="7">
        <f t="shared" si="64"/>
        <v>0.57709327091909068</v>
      </c>
      <c r="I702">
        <f t="shared" si="65"/>
        <v>2.1422431490941696E-4</v>
      </c>
      <c r="K702" s="2"/>
      <c r="L702" s="2"/>
      <c r="M702" s="2"/>
      <c r="N702" s="2"/>
      <c r="O702" s="2"/>
    </row>
    <row r="703" spans="1:15">
      <c r="A703" s="3" t="s">
        <v>425</v>
      </c>
      <c r="B703">
        <v>8.15</v>
      </c>
      <c r="C703" s="4">
        <v>580</v>
      </c>
      <c r="D703">
        <f t="shared" si="60"/>
        <v>71.165644171779135</v>
      </c>
      <c r="E703" s="6">
        <f t="shared" si="61"/>
        <v>5.9266828458296079E-4</v>
      </c>
      <c r="F703" s="7">
        <f t="shared" si="62"/>
        <v>0.75235355728700892</v>
      </c>
      <c r="G703" s="6">
        <f t="shared" si="63"/>
        <v>7.3992834951491576E-4</v>
      </c>
      <c r="H703" s="7">
        <f t="shared" si="64"/>
        <v>0.57783319926860555</v>
      </c>
      <c r="I703">
        <f t="shared" si="65"/>
        <v>4.7755643205227294E-4</v>
      </c>
      <c r="K703" s="2"/>
      <c r="L703" s="2"/>
      <c r="M703" s="2"/>
      <c r="N703" s="2"/>
      <c r="O703" s="2"/>
    </row>
    <row r="704" spans="1:15">
      <c r="A704" s="3" t="s">
        <v>831</v>
      </c>
      <c r="B704">
        <v>18.16</v>
      </c>
      <c r="C704" s="4">
        <v>1292</v>
      </c>
      <c r="D704">
        <f t="shared" si="60"/>
        <v>71.145374449339201</v>
      </c>
      <c r="E704" s="6">
        <f t="shared" si="61"/>
        <v>1.3202196960020436E-3</v>
      </c>
      <c r="F704" s="7">
        <f t="shared" si="62"/>
        <v>0.75367377698301097</v>
      </c>
      <c r="G704" s="6">
        <f t="shared" si="63"/>
        <v>1.6487237824774072E-3</v>
      </c>
      <c r="H704" s="7">
        <f t="shared" si="64"/>
        <v>0.57948192305108293</v>
      </c>
      <c r="I704">
        <f t="shared" si="65"/>
        <v>2.9501860175773498E-4</v>
      </c>
      <c r="K704" s="2"/>
      <c r="L704" s="2"/>
      <c r="M704" s="2"/>
      <c r="N704" s="2"/>
      <c r="O704" s="2"/>
    </row>
    <row r="705" spans="1:15">
      <c r="A705" s="3" t="s">
        <v>130</v>
      </c>
      <c r="B705">
        <v>11.2</v>
      </c>
      <c r="C705" s="4">
        <v>796</v>
      </c>
      <c r="D705">
        <f t="shared" ref="D705:D768" si="66">C705/B705</f>
        <v>71.071428571428569</v>
      </c>
      <c r="E705" s="6">
        <f t="shared" si="61"/>
        <v>8.1338612849661518E-4</v>
      </c>
      <c r="F705" s="7">
        <f t="shared" si="62"/>
        <v>0.75448716311150754</v>
      </c>
      <c r="G705" s="6">
        <f t="shared" si="63"/>
        <v>1.0168340508671233E-3</v>
      </c>
      <c r="H705" s="7">
        <f t="shared" si="64"/>
        <v>0.58049875710195009</v>
      </c>
      <c r="I705">
        <f t="shared" si="65"/>
        <v>1.4568026406630574E-4</v>
      </c>
      <c r="K705" s="2"/>
      <c r="L705" s="2"/>
      <c r="M705" s="2"/>
      <c r="N705" s="2"/>
      <c r="O705" s="2"/>
    </row>
    <row r="706" spans="1:15">
      <c r="A706" s="3" t="s">
        <v>304</v>
      </c>
      <c r="B706">
        <v>5.53</v>
      </c>
      <c r="C706" s="4">
        <v>393</v>
      </c>
      <c r="D706">
        <f t="shared" si="66"/>
        <v>71.066907775768527</v>
      </c>
      <c r="E706" s="6">
        <f t="shared" si="61"/>
        <v>4.0158385489845444E-4</v>
      </c>
      <c r="F706" s="7">
        <f t="shared" si="62"/>
        <v>0.75488874696640595</v>
      </c>
      <c r="G706" s="6">
        <f t="shared" si="63"/>
        <v>5.0206181261564225E-4</v>
      </c>
      <c r="H706" s="7">
        <f t="shared" si="64"/>
        <v>0.58100081891456579</v>
      </c>
      <c r="I706">
        <f t="shared" si="65"/>
        <v>1.2633801921591026E-4</v>
      </c>
      <c r="K706" s="4"/>
      <c r="L706" s="4"/>
      <c r="M706" s="4"/>
      <c r="N706" s="4"/>
      <c r="O706" s="4"/>
    </row>
    <row r="707" spans="1:15">
      <c r="A707" s="3" t="s">
        <v>881</v>
      </c>
      <c r="B707">
        <v>4.78</v>
      </c>
      <c r="C707" s="4">
        <v>339</v>
      </c>
      <c r="D707">
        <f t="shared" si="66"/>
        <v>70.920502092050199</v>
      </c>
      <c r="E707" s="6">
        <f t="shared" ref="E707:E770" si="67">C707/978625</f>
        <v>3.4640439392004087E-4</v>
      </c>
      <c r="F707" s="7">
        <f t="shared" ref="F707:F770" si="68">F706+E707</f>
        <v>0.75523515136032604</v>
      </c>
      <c r="G707" s="6">
        <f t="shared" ref="G707:G770" si="69">B707/11014.58</f>
        <v>4.3397024670936159E-4</v>
      </c>
      <c r="H707" s="7">
        <f t="shared" ref="H707:H770" si="70">H706+G707</f>
        <v>0.58143478916127511</v>
      </c>
      <c r="I707">
        <f t="shared" ref="I707:I770" si="71">F707*H708-F708*H707</f>
        <v>1.4357629445954645E-4</v>
      </c>
      <c r="K707" s="4"/>
      <c r="L707" s="4"/>
      <c r="M707" s="4"/>
      <c r="N707" s="4"/>
      <c r="O707" s="4"/>
    </row>
    <row r="708" spans="1:15">
      <c r="A708" s="3" t="s">
        <v>699</v>
      </c>
      <c r="B708">
        <v>5.43</v>
      </c>
      <c r="C708" s="4">
        <v>385</v>
      </c>
      <c r="D708">
        <f t="shared" si="66"/>
        <v>70.902394106814</v>
      </c>
      <c r="E708" s="6">
        <f t="shared" si="67"/>
        <v>3.9340911993868951E-4</v>
      </c>
      <c r="F708" s="7">
        <f t="shared" si="68"/>
        <v>0.75562856048026472</v>
      </c>
      <c r="G708" s="6">
        <f t="shared" si="69"/>
        <v>4.9298293716147135E-4</v>
      </c>
      <c r="H708" s="7">
        <f t="shared" si="70"/>
        <v>0.5819277720984366</v>
      </c>
      <c r="I708">
        <f t="shared" si="71"/>
        <v>8.4298509657471099E-4</v>
      </c>
      <c r="K708" s="2"/>
      <c r="L708" s="2"/>
      <c r="M708" s="2"/>
      <c r="N708" s="2"/>
      <c r="O708" s="2"/>
    </row>
    <row r="709" spans="1:15">
      <c r="A709" s="3" t="s">
        <v>75</v>
      </c>
      <c r="B709">
        <v>31.86</v>
      </c>
      <c r="C709" s="4">
        <v>2258</v>
      </c>
      <c r="D709">
        <f t="shared" si="66"/>
        <v>70.872567482736969</v>
      </c>
      <c r="E709" s="6">
        <f t="shared" si="67"/>
        <v>2.3073189423936644E-3</v>
      </c>
      <c r="F709" s="7">
        <f t="shared" si="68"/>
        <v>0.75793587942265839</v>
      </c>
      <c r="G709" s="6">
        <f t="shared" si="69"/>
        <v>2.8925297196987993E-3</v>
      </c>
      <c r="H709" s="7">
        <f t="shared" si="70"/>
        <v>0.58482030181813538</v>
      </c>
      <c r="I709">
        <f t="shared" si="71"/>
        <v>5.6191768231700356E-4</v>
      </c>
      <c r="K709" s="2"/>
      <c r="L709" s="2"/>
      <c r="M709" s="2"/>
      <c r="N709" s="2"/>
      <c r="O709" s="2"/>
    </row>
    <row r="710" spans="1:15">
      <c r="A710" s="3" t="s">
        <v>259</v>
      </c>
      <c r="B710">
        <v>21.21</v>
      </c>
      <c r="C710" s="4">
        <v>1502</v>
      </c>
      <c r="D710">
        <f t="shared" si="66"/>
        <v>70.815652993870813</v>
      </c>
      <c r="E710" s="6">
        <f t="shared" si="67"/>
        <v>1.5348064886958742E-3</v>
      </c>
      <c r="F710" s="7">
        <f t="shared" si="68"/>
        <v>0.75947068591135425</v>
      </c>
      <c r="G710" s="6">
        <f t="shared" si="69"/>
        <v>1.9256294838296149E-3</v>
      </c>
      <c r="H710" s="7">
        <f t="shared" si="70"/>
        <v>0.58674593130196495</v>
      </c>
      <c r="I710">
        <f t="shared" si="71"/>
        <v>7.821816951756877E-4</v>
      </c>
      <c r="K710" s="2"/>
      <c r="L710" s="2"/>
      <c r="M710" s="2"/>
      <c r="N710" s="2"/>
      <c r="O710" s="2"/>
    </row>
    <row r="711" spans="1:15">
      <c r="A711" s="3" t="s">
        <v>469</v>
      </c>
      <c r="B711">
        <v>29.5</v>
      </c>
      <c r="C711" s="4">
        <v>2088</v>
      </c>
      <c r="D711">
        <f t="shared" si="66"/>
        <v>70.779661016949149</v>
      </c>
      <c r="E711" s="6">
        <f t="shared" si="67"/>
        <v>2.1336058244986588E-3</v>
      </c>
      <c r="F711" s="7">
        <f t="shared" si="68"/>
        <v>0.76160429173585287</v>
      </c>
      <c r="G711" s="6">
        <f t="shared" si="69"/>
        <v>2.6782682589803698E-3</v>
      </c>
      <c r="H711" s="7">
        <f t="shared" si="70"/>
        <v>0.58942419956094527</v>
      </c>
      <c r="I711">
        <f t="shared" si="71"/>
        <v>2.0860265667388411E-4</v>
      </c>
      <c r="K711" s="2"/>
      <c r="L711" s="2"/>
      <c r="M711" s="2"/>
      <c r="N711" s="2"/>
      <c r="O711" s="2"/>
    </row>
    <row r="712" spans="1:15">
      <c r="A712" s="3" t="s">
        <v>342</v>
      </c>
      <c r="B712">
        <v>7.86</v>
      </c>
      <c r="C712" s="4">
        <v>556</v>
      </c>
      <c r="D712">
        <f t="shared" si="66"/>
        <v>70.737913486005084</v>
      </c>
      <c r="E712" s="6">
        <f t="shared" si="67"/>
        <v>5.681440797036659E-4</v>
      </c>
      <c r="F712" s="7">
        <f t="shared" si="68"/>
        <v>0.76217243581555649</v>
      </c>
      <c r="G712" s="6">
        <f t="shared" si="69"/>
        <v>7.1359961069782053E-4</v>
      </c>
      <c r="H712" s="7">
        <f t="shared" si="70"/>
        <v>0.59013779917164311</v>
      </c>
      <c r="I712">
        <f t="shared" si="71"/>
        <v>1.6045523688096308E-4</v>
      </c>
      <c r="K712" s="2"/>
      <c r="L712" s="2"/>
      <c r="M712" s="2"/>
      <c r="N712" s="2"/>
      <c r="O712" s="2"/>
    </row>
    <row r="713" spans="1:15">
      <c r="A713" s="3" t="s">
        <v>665</v>
      </c>
      <c r="B713">
        <v>6.04</v>
      </c>
      <c r="C713" s="4">
        <v>427</v>
      </c>
      <c r="D713">
        <f t="shared" si="66"/>
        <v>70.69536423841059</v>
      </c>
      <c r="E713" s="6">
        <f t="shared" si="67"/>
        <v>4.3632647847745564E-4</v>
      </c>
      <c r="F713" s="7">
        <f t="shared" si="68"/>
        <v>0.76260876229403396</v>
      </c>
      <c r="G713" s="6">
        <f t="shared" si="69"/>
        <v>5.4836407743191296E-4</v>
      </c>
      <c r="H713" s="7">
        <f t="shared" si="70"/>
        <v>0.59068616324907497</v>
      </c>
      <c r="I713">
        <f t="shared" si="71"/>
        <v>3.8072167943187241E-4</v>
      </c>
      <c r="K713" s="2"/>
      <c r="L713" s="2"/>
      <c r="M713" s="2"/>
      <c r="N713" s="2"/>
      <c r="O713" s="2"/>
    </row>
    <row r="714" spans="1:15">
      <c r="A714" s="3" t="s">
        <v>363</v>
      </c>
      <c r="B714">
        <v>14.33</v>
      </c>
      <c r="C714" s="4">
        <v>1013</v>
      </c>
      <c r="D714">
        <f t="shared" si="66"/>
        <v>70.690858339148633</v>
      </c>
      <c r="E714" s="6">
        <f t="shared" si="67"/>
        <v>1.03512581428024E-3</v>
      </c>
      <c r="F714" s="7">
        <f t="shared" si="68"/>
        <v>0.76364388810831418</v>
      </c>
      <c r="G714" s="6">
        <f t="shared" si="69"/>
        <v>1.3010028525826678E-3</v>
      </c>
      <c r="H714" s="7">
        <f t="shared" si="70"/>
        <v>0.59198716610165769</v>
      </c>
      <c r="I714">
        <f t="shared" si="71"/>
        <v>5.2028132817244499E-4</v>
      </c>
      <c r="K714" s="4"/>
      <c r="L714" s="4"/>
      <c r="M714" s="4"/>
      <c r="N714" s="4"/>
      <c r="O714" s="4"/>
    </row>
    <row r="715" spans="1:15">
      <c r="A715" s="3" t="s">
        <v>735</v>
      </c>
      <c r="B715">
        <v>19.579999999999998</v>
      </c>
      <c r="C715" s="4">
        <v>1384</v>
      </c>
      <c r="D715">
        <f t="shared" si="66"/>
        <v>70.684371807967324</v>
      </c>
      <c r="E715" s="6">
        <f t="shared" si="67"/>
        <v>1.4142291480393409E-3</v>
      </c>
      <c r="F715" s="7">
        <f t="shared" si="68"/>
        <v>0.76505811725635353</v>
      </c>
      <c r="G715" s="6">
        <f t="shared" si="69"/>
        <v>1.7776438139266316E-3</v>
      </c>
      <c r="H715" s="7">
        <f t="shared" si="70"/>
        <v>0.59376480991558434</v>
      </c>
      <c r="I715">
        <f t="shared" si="71"/>
        <v>1.177942623525885E-4</v>
      </c>
      <c r="K715" s="4"/>
      <c r="L715" s="4"/>
      <c r="M715" s="4"/>
      <c r="N715" s="4"/>
      <c r="O715" s="4"/>
    </row>
    <row r="716" spans="1:15">
      <c r="A716" s="3" t="s">
        <v>798</v>
      </c>
      <c r="B716">
        <v>4.43</v>
      </c>
      <c r="C716" s="4">
        <v>313</v>
      </c>
      <c r="D716">
        <f t="shared" si="66"/>
        <v>70.654627539503394</v>
      </c>
      <c r="E716" s="6">
        <f t="shared" si="67"/>
        <v>3.1983650530080472E-4</v>
      </c>
      <c r="F716" s="7">
        <f t="shared" si="68"/>
        <v>0.76537795376165429</v>
      </c>
      <c r="G716" s="6">
        <f t="shared" si="69"/>
        <v>4.0219418261976396E-4</v>
      </c>
      <c r="H716" s="7">
        <f t="shared" si="70"/>
        <v>0.59416700409820411</v>
      </c>
      <c r="I716">
        <f t="shared" si="71"/>
        <v>8.2447210407843308E-5</v>
      </c>
      <c r="K716" s="2"/>
      <c r="L716" s="2"/>
      <c r="M716" s="2"/>
      <c r="N716" s="2"/>
      <c r="O716" s="2"/>
    </row>
    <row r="717" spans="1:15">
      <c r="A717" s="3" t="s">
        <v>25</v>
      </c>
      <c r="B717">
        <v>3.1</v>
      </c>
      <c r="C717" s="4">
        <v>219</v>
      </c>
      <c r="D717">
        <f t="shared" si="66"/>
        <v>70.645161290322577</v>
      </c>
      <c r="E717" s="6">
        <f t="shared" si="67"/>
        <v>2.2378336952356623E-4</v>
      </c>
      <c r="F717" s="7">
        <f t="shared" si="68"/>
        <v>0.76560173713117785</v>
      </c>
      <c r="G717" s="6">
        <f t="shared" si="69"/>
        <v>2.8144513907929307E-4</v>
      </c>
      <c r="H717" s="7">
        <f t="shared" si="70"/>
        <v>0.59444844923728335</v>
      </c>
      <c r="I717">
        <f t="shared" si="71"/>
        <v>2.8355904732363379E-4</v>
      </c>
      <c r="K717" s="2"/>
      <c r="L717" s="2"/>
      <c r="M717" s="2"/>
      <c r="N717" s="2"/>
      <c r="O717" s="2"/>
    </row>
    <row r="718" spans="1:15">
      <c r="A718" s="3" t="s">
        <v>880</v>
      </c>
      <c r="B718">
        <v>10.66</v>
      </c>
      <c r="C718" s="4">
        <v>753</v>
      </c>
      <c r="D718">
        <f t="shared" si="66"/>
        <v>70.637898686679179</v>
      </c>
      <c r="E718" s="6">
        <f t="shared" si="67"/>
        <v>7.6944692808787838E-4</v>
      </c>
      <c r="F718" s="7">
        <f t="shared" si="68"/>
        <v>0.76637118405926574</v>
      </c>
      <c r="G718" s="6">
        <f t="shared" si="69"/>
        <v>9.6780812341460136E-4</v>
      </c>
      <c r="H718" s="7">
        <f t="shared" si="70"/>
        <v>0.59541625736069792</v>
      </c>
      <c r="I718">
        <f t="shared" si="71"/>
        <v>9.6028744228482399E-5</v>
      </c>
      <c r="K718" s="2"/>
      <c r="L718" s="2"/>
      <c r="M718" s="2"/>
      <c r="N718" s="2"/>
      <c r="O718" s="2"/>
    </row>
    <row r="719" spans="1:15">
      <c r="A719" s="3" t="s">
        <v>992</v>
      </c>
      <c r="B719">
        <v>3.61</v>
      </c>
      <c r="C719" s="4">
        <v>255</v>
      </c>
      <c r="D719">
        <f t="shared" si="66"/>
        <v>70.637119113573405</v>
      </c>
      <c r="E719" s="6">
        <f t="shared" si="67"/>
        <v>2.6056967684250863E-4</v>
      </c>
      <c r="F719" s="7">
        <f t="shared" si="68"/>
        <v>0.76663175373610826</v>
      </c>
      <c r="G719" s="6">
        <f t="shared" si="69"/>
        <v>3.2774740389556389E-4</v>
      </c>
      <c r="H719" s="7">
        <f t="shared" si="70"/>
        <v>0.59574400476459344</v>
      </c>
      <c r="I719">
        <f t="shared" si="71"/>
        <v>2.4185655805347706E-4</v>
      </c>
      <c r="K719" s="2"/>
      <c r="L719" s="2"/>
      <c r="M719" s="2"/>
      <c r="N719" s="2"/>
      <c r="O719" s="2"/>
    </row>
    <row r="720" spans="1:15">
      <c r="A720" s="3" t="s">
        <v>427</v>
      </c>
      <c r="B720">
        <v>9.09</v>
      </c>
      <c r="C720" s="4">
        <v>642</v>
      </c>
      <c r="D720">
        <f t="shared" si="66"/>
        <v>70.627062706270621</v>
      </c>
      <c r="E720" s="6">
        <f t="shared" si="67"/>
        <v>6.560224805211394E-4</v>
      </c>
      <c r="F720" s="7">
        <f t="shared" si="68"/>
        <v>0.76728777621662936</v>
      </c>
      <c r="G720" s="6">
        <f t="shared" si="69"/>
        <v>8.2526977878412064E-4</v>
      </c>
      <c r="H720" s="7">
        <f t="shared" si="70"/>
        <v>0.5965692745433776</v>
      </c>
      <c r="I720">
        <f t="shared" si="71"/>
        <v>2.5535112763491741E-4</v>
      </c>
      <c r="K720" s="2"/>
      <c r="L720" s="2"/>
      <c r="M720" s="2"/>
      <c r="N720" s="2"/>
      <c r="O720" s="2"/>
    </row>
    <row r="721" spans="1:15">
      <c r="A721" s="3" t="s">
        <v>52</v>
      </c>
      <c r="B721">
        <v>9.59</v>
      </c>
      <c r="C721" s="4">
        <v>677</v>
      </c>
      <c r="D721">
        <f t="shared" si="66"/>
        <v>70.594369134515119</v>
      </c>
      <c r="E721" s="6">
        <f t="shared" si="67"/>
        <v>6.9178694597011117E-4</v>
      </c>
      <c r="F721" s="7">
        <f t="shared" si="68"/>
        <v>0.76797956316259952</v>
      </c>
      <c r="G721" s="6">
        <f t="shared" si="69"/>
        <v>8.7066415605497444E-4</v>
      </c>
      <c r="H721" s="7">
        <f t="shared" si="70"/>
        <v>0.59743993869943257</v>
      </c>
      <c r="I721">
        <f t="shared" si="71"/>
        <v>1.3668657812759832E-4</v>
      </c>
      <c r="K721" s="4"/>
      <c r="L721" s="4"/>
      <c r="M721" s="4"/>
      <c r="N721" s="4"/>
      <c r="O721" s="4"/>
    </row>
    <row r="722" spans="1:15">
      <c r="A722" s="3" t="s">
        <v>554</v>
      </c>
      <c r="B722">
        <v>5.13</v>
      </c>
      <c r="C722" s="4">
        <v>362</v>
      </c>
      <c r="D722">
        <f t="shared" si="66"/>
        <v>70.565302144249515</v>
      </c>
      <c r="E722" s="6">
        <f t="shared" si="67"/>
        <v>3.6990675692936519E-4</v>
      </c>
      <c r="F722" s="7">
        <f t="shared" si="68"/>
        <v>0.7683494699195289</v>
      </c>
      <c r="G722" s="6">
        <f t="shared" si="69"/>
        <v>4.6574631079895917E-4</v>
      </c>
      <c r="H722" s="7">
        <f t="shared" si="70"/>
        <v>0.59790568501023156</v>
      </c>
      <c r="I722">
        <f t="shared" si="71"/>
        <v>1.3659996827652954E-4</v>
      </c>
      <c r="K722" s="2"/>
      <c r="L722" s="2"/>
      <c r="M722" s="2"/>
      <c r="N722" s="2"/>
      <c r="O722" s="2"/>
    </row>
    <row r="723" spans="1:15">
      <c r="A723" s="3" t="s">
        <v>102</v>
      </c>
      <c r="B723">
        <v>5.12</v>
      </c>
      <c r="C723" s="4">
        <v>361</v>
      </c>
      <c r="D723">
        <f t="shared" si="66"/>
        <v>70.5078125</v>
      </c>
      <c r="E723" s="6">
        <f t="shared" si="67"/>
        <v>3.6888491505939456E-4</v>
      </c>
      <c r="F723" s="7">
        <f t="shared" si="68"/>
        <v>0.76871835483458828</v>
      </c>
      <c r="G723" s="6">
        <f t="shared" si="69"/>
        <v>4.6483842325354216E-4</v>
      </c>
      <c r="H723" s="7">
        <f t="shared" si="70"/>
        <v>0.59837052343348507</v>
      </c>
      <c r="I723">
        <f t="shared" si="71"/>
        <v>1.4922420802820913E-4</v>
      </c>
      <c r="K723" s="2"/>
      <c r="L723" s="2"/>
      <c r="M723" s="2"/>
      <c r="N723" s="2"/>
      <c r="O723" s="2"/>
    </row>
    <row r="724" spans="1:15">
      <c r="A724" s="3" t="s">
        <v>755</v>
      </c>
      <c r="B724">
        <v>5.59</v>
      </c>
      <c r="C724" s="4">
        <v>394</v>
      </c>
      <c r="D724">
        <f t="shared" si="66"/>
        <v>70.483005366726303</v>
      </c>
      <c r="E724" s="6">
        <f t="shared" si="67"/>
        <v>4.0260569676842507E-4</v>
      </c>
      <c r="F724" s="7">
        <f t="shared" si="68"/>
        <v>0.7691209605313567</v>
      </c>
      <c r="G724" s="6">
        <f t="shared" si="69"/>
        <v>5.0750913788814465E-4</v>
      </c>
      <c r="H724" s="7">
        <f t="shared" si="70"/>
        <v>0.59887803257137318</v>
      </c>
      <c r="I724">
        <f t="shared" si="71"/>
        <v>8.7671863996607868E-5</v>
      </c>
      <c r="K724" s="2"/>
      <c r="L724" s="2"/>
      <c r="M724" s="2"/>
      <c r="N724" s="2"/>
      <c r="O724" s="2"/>
    </row>
    <row r="725" spans="1:15">
      <c r="A725" s="3" t="s">
        <v>1066</v>
      </c>
      <c r="B725">
        <v>3.28</v>
      </c>
      <c r="C725" s="4">
        <v>231</v>
      </c>
      <c r="D725">
        <f t="shared" si="66"/>
        <v>70.426829268292693</v>
      </c>
      <c r="E725" s="6">
        <f t="shared" si="67"/>
        <v>2.360454719632137E-4</v>
      </c>
      <c r="F725" s="7">
        <f t="shared" si="68"/>
        <v>0.76935700600331991</v>
      </c>
      <c r="G725" s="6">
        <f t="shared" si="69"/>
        <v>2.9778711489680039E-4</v>
      </c>
      <c r="H725" s="7">
        <f t="shared" si="70"/>
        <v>0.59917581968626998</v>
      </c>
      <c r="I725">
        <f t="shared" si="71"/>
        <v>1.659444838522095E-4</v>
      </c>
      <c r="K725" s="4"/>
      <c r="L725" s="4"/>
      <c r="M725" s="4"/>
      <c r="N725" s="4"/>
      <c r="O725" s="4"/>
    </row>
    <row r="726" spans="1:15">
      <c r="A726" s="3" t="s">
        <v>950</v>
      </c>
      <c r="B726">
        <v>6.18</v>
      </c>
      <c r="C726" s="4">
        <v>434</v>
      </c>
      <c r="D726">
        <f t="shared" si="66"/>
        <v>70.226537216828476</v>
      </c>
      <c r="E726" s="6">
        <f t="shared" si="67"/>
        <v>4.4347937156724999E-4</v>
      </c>
      <c r="F726" s="7">
        <f t="shared" si="68"/>
        <v>0.76980048537488721</v>
      </c>
      <c r="G726" s="6">
        <f t="shared" si="69"/>
        <v>5.6107450306775201E-4</v>
      </c>
      <c r="H726" s="7">
        <f t="shared" si="70"/>
        <v>0.59973689418933773</v>
      </c>
      <c r="I726">
        <f t="shared" si="71"/>
        <v>7.0165095524454824E-4</v>
      </c>
      <c r="K726" s="2"/>
      <c r="L726" s="2"/>
      <c r="M726" s="2"/>
      <c r="N726" s="2"/>
      <c r="O726" s="2"/>
    </row>
    <row r="727" spans="1:15">
      <c r="A727" s="3" t="s">
        <v>534</v>
      </c>
      <c r="B727">
        <v>26.13</v>
      </c>
      <c r="C727" s="4">
        <v>1835</v>
      </c>
      <c r="D727">
        <f t="shared" si="66"/>
        <v>70.22579410639112</v>
      </c>
      <c r="E727" s="6">
        <f t="shared" si="67"/>
        <v>1.8750798313960915E-3</v>
      </c>
      <c r="F727" s="7">
        <f t="shared" si="68"/>
        <v>0.77167556520628333</v>
      </c>
      <c r="G727" s="6">
        <f t="shared" si="69"/>
        <v>2.3723101561748156E-3</v>
      </c>
      <c r="H727" s="7">
        <f t="shared" si="70"/>
        <v>0.60210920434551252</v>
      </c>
      <c r="I727">
        <f t="shared" si="71"/>
        <v>1.8919465335126562E-4</v>
      </c>
      <c r="K727" s="2"/>
      <c r="L727" s="2"/>
      <c r="M727" s="2"/>
      <c r="N727" s="2"/>
      <c r="O727" s="2"/>
    </row>
    <row r="728" spans="1:15">
      <c r="A728" s="3" t="s">
        <v>414</v>
      </c>
      <c r="B728">
        <v>7.03</v>
      </c>
      <c r="C728" s="4">
        <v>493</v>
      </c>
      <c r="D728">
        <f t="shared" si="66"/>
        <v>70.128022759601706</v>
      </c>
      <c r="E728" s="6">
        <f t="shared" si="67"/>
        <v>5.0376804189551671E-4</v>
      </c>
      <c r="F728" s="7">
        <f t="shared" si="68"/>
        <v>0.77217933324817889</v>
      </c>
      <c r="G728" s="6">
        <f t="shared" si="69"/>
        <v>6.3824494442820334E-4</v>
      </c>
      <c r="H728" s="7">
        <f t="shared" si="70"/>
        <v>0.60274744928994073</v>
      </c>
      <c r="I728">
        <f t="shared" si="71"/>
        <v>2.333372344859308E-4</v>
      </c>
      <c r="K728" s="4"/>
      <c r="L728" s="4"/>
      <c r="M728" s="4"/>
      <c r="N728" s="4"/>
      <c r="O728" s="4"/>
    </row>
    <row r="729" spans="1:15">
      <c r="A729" s="3" t="s">
        <v>225</v>
      </c>
      <c r="B729">
        <v>8.67</v>
      </c>
      <c r="C729" s="4">
        <v>608</v>
      </c>
      <c r="D729">
        <f t="shared" si="66"/>
        <v>70.126874279123413</v>
      </c>
      <c r="E729" s="6">
        <f t="shared" si="67"/>
        <v>6.2127985694213821E-4</v>
      </c>
      <c r="F729" s="7">
        <f t="shared" si="68"/>
        <v>0.77280061310512105</v>
      </c>
      <c r="G729" s="6">
        <f t="shared" si="69"/>
        <v>7.8713850187660359E-4</v>
      </c>
      <c r="H729" s="7">
        <f t="shared" si="70"/>
        <v>0.60353458779181735</v>
      </c>
      <c r="I729">
        <f t="shared" si="71"/>
        <v>9.1770832583937256E-5</v>
      </c>
      <c r="K729" s="4"/>
      <c r="L729" s="4"/>
      <c r="M729" s="4"/>
      <c r="N729" s="4"/>
      <c r="O729" s="4"/>
    </row>
    <row r="730" spans="1:15">
      <c r="A730" s="3" t="s">
        <v>206</v>
      </c>
      <c r="B730">
        <v>3.4</v>
      </c>
      <c r="C730" s="4">
        <v>238</v>
      </c>
      <c r="D730">
        <f t="shared" si="66"/>
        <v>70</v>
      </c>
      <c r="E730" s="6">
        <f t="shared" si="67"/>
        <v>2.4319836505300806E-4</v>
      </c>
      <c r="F730" s="7">
        <f t="shared" si="68"/>
        <v>0.77304381147017409</v>
      </c>
      <c r="G730" s="6">
        <f t="shared" si="69"/>
        <v>3.0868176544180531E-4</v>
      </c>
      <c r="H730" s="7">
        <f t="shared" si="70"/>
        <v>0.6038432695572592</v>
      </c>
      <c r="I730">
        <f t="shared" si="71"/>
        <v>1.1336396966243889E-4</v>
      </c>
      <c r="K730" s="2"/>
      <c r="L730" s="2"/>
      <c r="M730" s="2"/>
      <c r="N730" s="2"/>
      <c r="O730" s="2"/>
    </row>
    <row r="731" spans="1:15">
      <c r="A731" s="3" t="s">
        <v>321</v>
      </c>
      <c r="B731">
        <v>4.2</v>
      </c>
      <c r="C731" s="4">
        <v>294</v>
      </c>
      <c r="D731">
        <f t="shared" si="66"/>
        <v>70</v>
      </c>
      <c r="E731" s="6">
        <f t="shared" si="67"/>
        <v>3.0042150977136286E-4</v>
      </c>
      <c r="F731" s="7">
        <f t="shared" si="68"/>
        <v>0.77334423297994548</v>
      </c>
      <c r="G731" s="6">
        <f t="shared" si="69"/>
        <v>3.813127690751713E-4</v>
      </c>
      <c r="H731" s="7">
        <f t="shared" si="70"/>
        <v>0.60422458232633436</v>
      </c>
      <c r="I731">
        <f t="shared" si="71"/>
        <v>1.0256740112313256E-4</v>
      </c>
      <c r="K731" s="2"/>
      <c r="L731" s="2"/>
      <c r="M731" s="2"/>
      <c r="N731" s="2"/>
      <c r="O731" s="2"/>
    </row>
    <row r="732" spans="1:15">
      <c r="A732" s="3" t="s">
        <v>480</v>
      </c>
      <c r="B732">
        <v>3.8</v>
      </c>
      <c r="C732" s="4">
        <v>266</v>
      </c>
      <c r="D732">
        <f t="shared" si="66"/>
        <v>70</v>
      </c>
      <c r="E732" s="6">
        <f t="shared" si="67"/>
        <v>2.7180993741218545E-4</v>
      </c>
      <c r="F732" s="7">
        <f t="shared" si="68"/>
        <v>0.77361604291735764</v>
      </c>
      <c r="G732" s="6">
        <f t="shared" si="69"/>
        <v>3.4499726725848828E-4</v>
      </c>
      <c r="H732" s="7">
        <f t="shared" si="70"/>
        <v>0.60456957959359281</v>
      </c>
      <c r="I732">
        <f t="shared" si="71"/>
        <v>1.9652988467849797E-4</v>
      </c>
      <c r="K732" s="2"/>
      <c r="L732" s="2"/>
      <c r="M732" s="2"/>
      <c r="N732" s="2"/>
      <c r="O732" s="2"/>
    </row>
    <row r="733" spans="1:15">
      <c r="A733" s="3" t="s">
        <v>503</v>
      </c>
      <c r="B733">
        <v>7.24</v>
      </c>
      <c r="C733" s="4">
        <v>505</v>
      </c>
      <c r="D733">
        <f t="shared" si="66"/>
        <v>69.751381215469607</v>
      </c>
      <c r="E733" s="6">
        <f t="shared" si="67"/>
        <v>5.1603014433516416E-4</v>
      </c>
      <c r="F733" s="7">
        <f t="shared" si="68"/>
        <v>0.77413207306169285</v>
      </c>
      <c r="G733" s="6">
        <f t="shared" si="69"/>
        <v>6.5731058288196191E-4</v>
      </c>
      <c r="H733" s="7">
        <f t="shared" si="70"/>
        <v>0.6052268901764748</v>
      </c>
      <c r="I733">
        <f t="shared" si="71"/>
        <v>2.951040501064095E-4</v>
      </c>
      <c r="K733" s="2"/>
      <c r="L733" s="2"/>
      <c r="M733" s="2"/>
      <c r="N733" s="2"/>
      <c r="O733" s="2"/>
    </row>
    <row r="734" spans="1:15">
      <c r="A734" s="3" t="s">
        <v>541</v>
      </c>
      <c r="B734">
        <v>10.86</v>
      </c>
      <c r="C734" s="4">
        <v>757</v>
      </c>
      <c r="D734">
        <f t="shared" si="66"/>
        <v>69.705340699815835</v>
      </c>
      <c r="E734" s="6">
        <f t="shared" si="67"/>
        <v>7.735342955677609E-4</v>
      </c>
      <c r="F734" s="7">
        <f t="shared" si="68"/>
        <v>0.77490560735726066</v>
      </c>
      <c r="G734" s="6">
        <f t="shared" si="69"/>
        <v>9.8596587432294271E-4</v>
      </c>
      <c r="H734" s="7">
        <f t="shared" si="70"/>
        <v>0.60621285605079778</v>
      </c>
      <c r="I734">
        <f t="shared" si="71"/>
        <v>8.1052506996992513E-4</v>
      </c>
      <c r="K734" s="2"/>
      <c r="L734" s="2"/>
      <c r="M734" s="2"/>
      <c r="N734" s="2"/>
      <c r="O734" s="2"/>
    </row>
    <row r="735" spans="1:15">
      <c r="A735" s="3" t="s">
        <v>62</v>
      </c>
      <c r="B735">
        <v>29.8</v>
      </c>
      <c r="C735" s="4">
        <v>2076</v>
      </c>
      <c r="D735">
        <f t="shared" si="66"/>
        <v>69.664429530201346</v>
      </c>
      <c r="E735" s="6">
        <f t="shared" si="67"/>
        <v>2.1213437220590115E-3</v>
      </c>
      <c r="F735" s="7">
        <f t="shared" si="68"/>
        <v>0.77702695107931963</v>
      </c>
      <c r="G735" s="6">
        <f t="shared" si="69"/>
        <v>2.705504885342882E-3</v>
      </c>
      <c r="H735" s="7">
        <f t="shared" si="70"/>
        <v>0.60891836093614071</v>
      </c>
      <c r="I735">
        <f t="shared" si="71"/>
        <v>6.5589321236370068E-4</v>
      </c>
      <c r="K735" s="2"/>
      <c r="L735" s="2"/>
      <c r="M735" s="2"/>
      <c r="N735" s="2"/>
      <c r="O735" s="2"/>
    </row>
    <row r="736" spans="1:15">
      <c r="A736" s="3" t="s">
        <v>655</v>
      </c>
      <c r="B736">
        <v>24.08</v>
      </c>
      <c r="C736" s="4">
        <v>1676</v>
      </c>
      <c r="D736">
        <f t="shared" si="66"/>
        <v>69.60132890365449</v>
      </c>
      <c r="E736" s="6">
        <f t="shared" si="67"/>
        <v>1.7126069740707626E-3</v>
      </c>
      <c r="F736" s="7">
        <f t="shared" si="68"/>
        <v>0.77873955805339035</v>
      </c>
      <c r="G736" s="6">
        <f t="shared" si="69"/>
        <v>2.1861932093643153E-3</v>
      </c>
      <c r="H736" s="7">
        <f t="shared" si="70"/>
        <v>0.61110455414550502</v>
      </c>
      <c r="I736">
        <f t="shared" si="71"/>
        <v>2.7309620845866744E-4</v>
      </c>
      <c r="K736" s="2"/>
      <c r="L736" s="2"/>
      <c r="M736" s="2"/>
      <c r="N736" s="2"/>
      <c r="O736" s="2"/>
    </row>
    <row r="737" spans="1:15">
      <c r="A737" s="3" t="s">
        <v>144</v>
      </c>
      <c r="B737">
        <v>10.01</v>
      </c>
      <c r="C737" s="4">
        <v>696</v>
      </c>
      <c r="D737">
        <f t="shared" si="66"/>
        <v>69.530469530469531</v>
      </c>
      <c r="E737" s="6">
        <f t="shared" si="67"/>
        <v>7.1120194149955297E-4</v>
      </c>
      <c r="F737" s="7">
        <f t="shared" si="68"/>
        <v>0.77945075999488989</v>
      </c>
      <c r="G737" s="6">
        <f t="shared" si="69"/>
        <v>9.0879543296249149E-4</v>
      </c>
      <c r="H737" s="7">
        <f t="shared" si="70"/>
        <v>0.61201334957846754</v>
      </c>
      <c r="I737">
        <f t="shared" si="71"/>
        <v>1.4499854198873896E-4</v>
      </c>
      <c r="K737" s="2"/>
      <c r="L737" s="2"/>
      <c r="M737" s="2"/>
      <c r="N737" s="2"/>
      <c r="O737" s="2"/>
    </row>
    <row r="738" spans="1:15">
      <c r="A738" s="3" t="s">
        <v>733</v>
      </c>
      <c r="B738">
        <v>5.31</v>
      </c>
      <c r="C738" s="4">
        <v>369</v>
      </c>
      <c r="D738">
        <f t="shared" si="66"/>
        <v>69.491525423728817</v>
      </c>
      <c r="E738" s="6">
        <f t="shared" si="67"/>
        <v>3.7705965001915955E-4</v>
      </c>
      <c r="F738" s="7">
        <f t="shared" si="68"/>
        <v>0.77982781964490899</v>
      </c>
      <c r="G738" s="6">
        <f t="shared" si="69"/>
        <v>4.8208828661646649E-4</v>
      </c>
      <c r="H738" s="7">
        <f t="shared" si="70"/>
        <v>0.61249543786508398</v>
      </c>
      <c r="I738">
        <f t="shared" si="71"/>
        <v>1.3245867907207831E-4</v>
      </c>
      <c r="K738" s="2"/>
      <c r="L738" s="2"/>
      <c r="M738" s="2"/>
      <c r="N738" s="2"/>
      <c r="O738" s="2"/>
    </row>
    <row r="739" spans="1:15">
      <c r="A739" s="3" t="s">
        <v>816</v>
      </c>
      <c r="B739">
        <v>4.8499999999999996</v>
      </c>
      <c r="C739" s="4">
        <v>337</v>
      </c>
      <c r="D739">
        <f t="shared" si="66"/>
        <v>69.484536082474236</v>
      </c>
      <c r="E739" s="6">
        <f t="shared" si="67"/>
        <v>3.4436071018009961E-4</v>
      </c>
      <c r="F739" s="7">
        <f t="shared" si="68"/>
        <v>0.78017218035508906</v>
      </c>
      <c r="G739" s="6">
        <f t="shared" si="69"/>
        <v>4.4032545952728106E-4</v>
      </c>
      <c r="H739" s="7">
        <f t="shared" si="70"/>
        <v>0.6129357633246113</v>
      </c>
      <c r="I739">
        <f t="shared" si="71"/>
        <v>1.0958952231820973E-3</v>
      </c>
      <c r="K739" s="2"/>
      <c r="L739" s="2"/>
      <c r="M739" s="2"/>
      <c r="N739" s="2"/>
      <c r="O739" s="2"/>
    </row>
    <row r="740" spans="1:15">
      <c r="A740" s="3" t="s">
        <v>117</v>
      </c>
      <c r="B740">
        <v>40.01</v>
      </c>
      <c r="C740" s="4">
        <v>2775</v>
      </c>
      <c r="D740">
        <f t="shared" si="66"/>
        <v>69.357660584853789</v>
      </c>
      <c r="E740" s="6">
        <f t="shared" si="67"/>
        <v>2.8356111891684761E-3</v>
      </c>
      <c r="F740" s="7">
        <f t="shared" si="68"/>
        <v>0.78300779154425759</v>
      </c>
      <c r="G740" s="6">
        <f t="shared" si="69"/>
        <v>3.6324580692137149E-3</v>
      </c>
      <c r="H740" s="7">
        <f t="shared" si="70"/>
        <v>0.61656822139382506</v>
      </c>
      <c r="I740">
        <f t="shared" si="71"/>
        <v>1.5015051076616714E-4</v>
      </c>
      <c r="K740" s="2"/>
      <c r="L740" s="2"/>
      <c r="M740" s="2"/>
      <c r="N740" s="2"/>
      <c r="O740" s="2"/>
    </row>
    <row r="741" spans="1:15">
      <c r="A741" s="3" t="s">
        <v>650</v>
      </c>
      <c r="B741">
        <v>5.48</v>
      </c>
      <c r="C741" s="4">
        <v>380</v>
      </c>
      <c r="D741">
        <f t="shared" si="66"/>
        <v>69.343065693430646</v>
      </c>
      <c r="E741" s="6">
        <f t="shared" si="67"/>
        <v>3.8829991058883637E-4</v>
      </c>
      <c r="F741" s="7">
        <f t="shared" si="68"/>
        <v>0.78339609145484645</v>
      </c>
      <c r="G741" s="6">
        <f t="shared" si="69"/>
        <v>4.9752237488855685E-4</v>
      </c>
      <c r="H741" s="7">
        <f t="shared" si="70"/>
        <v>0.61706574376871359</v>
      </c>
      <c r="I741">
        <f t="shared" si="71"/>
        <v>1.794311038224583E-4</v>
      </c>
      <c r="K741" s="2"/>
      <c r="L741" s="2"/>
      <c r="M741" s="2"/>
      <c r="N741" s="2"/>
      <c r="O741" s="2"/>
    </row>
    <row r="742" spans="1:15">
      <c r="A742" s="3" t="s">
        <v>874</v>
      </c>
      <c r="B742">
        <v>6.53</v>
      </c>
      <c r="C742" s="4">
        <v>452</v>
      </c>
      <c r="D742">
        <f t="shared" si="66"/>
        <v>69.218989280245026</v>
      </c>
      <c r="E742" s="6">
        <f t="shared" si="67"/>
        <v>4.6187252522672116E-4</v>
      </c>
      <c r="F742" s="7">
        <f t="shared" si="68"/>
        <v>0.78385796398007312</v>
      </c>
      <c r="G742" s="6">
        <f t="shared" si="69"/>
        <v>5.9285056715734964E-4</v>
      </c>
      <c r="H742" s="7">
        <f t="shared" si="70"/>
        <v>0.61765859433587089</v>
      </c>
      <c r="I742">
        <f t="shared" si="71"/>
        <v>4.2186805215327361E-4</v>
      </c>
      <c r="K742" s="2"/>
      <c r="L742" s="2"/>
      <c r="M742" s="2"/>
      <c r="N742" s="2"/>
      <c r="O742" s="2"/>
    </row>
    <row r="743" spans="1:15">
      <c r="A743" s="3" t="s">
        <v>841</v>
      </c>
      <c r="B743">
        <v>15.32</v>
      </c>
      <c r="C743" s="4">
        <v>1059</v>
      </c>
      <c r="D743">
        <f t="shared" si="66"/>
        <v>69.125326370757179</v>
      </c>
      <c r="E743" s="6">
        <f t="shared" si="67"/>
        <v>1.0821305402988887E-3</v>
      </c>
      <c r="F743" s="7">
        <f t="shared" si="68"/>
        <v>0.78494009452037206</v>
      </c>
      <c r="G743" s="6">
        <f t="shared" si="69"/>
        <v>1.3908837195789581E-3</v>
      </c>
      <c r="H743" s="7">
        <f t="shared" si="70"/>
        <v>0.61904947805544985</v>
      </c>
      <c r="I743">
        <f t="shared" si="71"/>
        <v>3.0584573395026071E-4</v>
      </c>
      <c r="K743" s="2"/>
      <c r="L743" s="2"/>
      <c r="M743" s="2"/>
      <c r="N743" s="2"/>
      <c r="O743" s="2"/>
    </row>
    <row r="744" spans="1:15">
      <c r="A744" s="3" t="s">
        <v>578</v>
      </c>
      <c r="B744">
        <v>11.1</v>
      </c>
      <c r="C744" s="4">
        <v>767</v>
      </c>
      <c r="D744">
        <f t="shared" si="66"/>
        <v>69.099099099099107</v>
      </c>
      <c r="E744" s="6">
        <f t="shared" si="67"/>
        <v>7.8375271426746709E-4</v>
      </c>
      <c r="F744" s="7">
        <f t="shared" si="68"/>
        <v>0.78572384723463951</v>
      </c>
      <c r="G744" s="6">
        <f t="shared" si="69"/>
        <v>1.0077551754129525E-3</v>
      </c>
      <c r="H744" s="7">
        <f t="shared" si="70"/>
        <v>0.62005723323086281</v>
      </c>
      <c r="I744">
        <f t="shared" si="71"/>
        <v>2.4339080427865367E-4</v>
      </c>
      <c r="K744" s="2"/>
      <c r="L744" s="2"/>
      <c r="M744" s="2"/>
      <c r="N744" s="2"/>
      <c r="O744" s="2"/>
    </row>
    <row r="745" spans="1:15">
      <c r="A745" s="3" t="s">
        <v>1095</v>
      </c>
      <c r="B745">
        <v>8.83</v>
      </c>
      <c r="C745" s="4">
        <v>610</v>
      </c>
      <c r="D745">
        <f t="shared" si="66"/>
        <v>69.082672706681763</v>
      </c>
      <c r="E745" s="6">
        <f t="shared" si="67"/>
        <v>6.2332354068207947E-4</v>
      </c>
      <c r="F745" s="7">
        <f t="shared" si="68"/>
        <v>0.78634717077532157</v>
      </c>
      <c r="G745" s="6">
        <f t="shared" si="69"/>
        <v>8.0166470260327677E-4</v>
      </c>
      <c r="H745" s="7">
        <f t="shared" si="70"/>
        <v>0.62085889793346605</v>
      </c>
      <c r="I745">
        <f t="shared" si="71"/>
        <v>1.9879160337010759E-4</v>
      </c>
      <c r="K745" s="4"/>
      <c r="L745" s="4"/>
      <c r="M745" s="4"/>
      <c r="N745" s="4"/>
      <c r="O745" s="4"/>
    </row>
    <row r="746" spans="1:15">
      <c r="A746" s="3" t="s">
        <v>482</v>
      </c>
      <c r="B746">
        <v>7.21</v>
      </c>
      <c r="C746" s="4">
        <v>498</v>
      </c>
      <c r="D746">
        <f t="shared" si="66"/>
        <v>69.070735090152567</v>
      </c>
      <c r="E746" s="6">
        <f t="shared" si="67"/>
        <v>5.0887725124536981E-4</v>
      </c>
      <c r="F746" s="7">
        <f t="shared" si="68"/>
        <v>0.78685604802656695</v>
      </c>
      <c r="G746" s="6">
        <f t="shared" si="69"/>
        <v>6.5458692024571066E-4</v>
      </c>
      <c r="H746" s="7">
        <f t="shared" si="70"/>
        <v>0.62151348485371172</v>
      </c>
      <c r="I746">
        <f t="shared" si="71"/>
        <v>2.7767378186932534E-4</v>
      </c>
      <c r="K746" s="2"/>
      <c r="L746" s="2"/>
      <c r="M746" s="2"/>
      <c r="N746" s="2"/>
      <c r="O746" s="2"/>
    </row>
    <row r="747" spans="1:15">
      <c r="A747" s="3" t="s">
        <v>176</v>
      </c>
      <c r="B747">
        <v>10.029999999999999</v>
      </c>
      <c r="C747" s="4">
        <v>691</v>
      </c>
      <c r="D747">
        <f t="shared" si="66"/>
        <v>68.893320039880365</v>
      </c>
      <c r="E747" s="6">
        <f t="shared" si="67"/>
        <v>7.0609273214969988E-4</v>
      </c>
      <c r="F747" s="7">
        <f t="shared" si="68"/>
        <v>0.78756214075871667</v>
      </c>
      <c r="G747" s="6">
        <f t="shared" si="69"/>
        <v>9.1061120805332563E-4</v>
      </c>
      <c r="H747" s="7">
        <f t="shared" si="70"/>
        <v>0.62242409606176508</v>
      </c>
      <c r="I747">
        <f t="shared" si="71"/>
        <v>3.0259221102607592E-4</v>
      </c>
      <c r="K747" s="2"/>
      <c r="L747" s="2"/>
      <c r="M747" s="2"/>
      <c r="N747" s="2"/>
      <c r="O747" s="2"/>
    </row>
    <row r="748" spans="1:15">
      <c r="A748" s="3" t="s">
        <v>1016</v>
      </c>
      <c r="B748">
        <v>10.93</v>
      </c>
      <c r="C748" s="4">
        <v>753</v>
      </c>
      <c r="D748">
        <f t="shared" si="66"/>
        <v>68.892955169258926</v>
      </c>
      <c r="E748" s="6">
        <f t="shared" si="67"/>
        <v>7.6944692808787838E-4</v>
      </c>
      <c r="F748" s="7">
        <f t="shared" si="68"/>
        <v>0.78833158768680456</v>
      </c>
      <c r="G748" s="6">
        <f t="shared" si="69"/>
        <v>9.9232108714086245E-4</v>
      </c>
      <c r="H748" s="7">
        <f t="shared" si="70"/>
        <v>0.62341641714890594</v>
      </c>
      <c r="I748">
        <f t="shared" si="71"/>
        <v>2.36489061944678E-4</v>
      </c>
      <c r="K748" s="2"/>
      <c r="L748" s="2"/>
      <c r="M748" s="2"/>
      <c r="N748" s="2"/>
      <c r="O748" s="2"/>
    </row>
    <row r="749" spans="1:15">
      <c r="A749" s="3" t="s">
        <v>1039</v>
      </c>
      <c r="B749">
        <v>8.52</v>
      </c>
      <c r="C749" s="4">
        <v>586</v>
      </c>
      <c r="D749">
        <f t="shared" si="66"/>
        <v>68.779342723004703</v>
      </c>
      <c r="E749" s="6">
        <f t="shared" si="67"/>
        <v>5.9879933580278457E-4</v>
      </c>
      <c r="F749" s="7">
        <f t="shared" si="68"/>
        <v>0.78893038702260732</v>
      </c>
      <c r="G749" s="6">
        <f t="shared" si="69"/>
        <v>7.7352018869534741E-4</v>
      </c>
      <c r="H749" s="7">
        <f t="shared" si="70"/>
        <v>0.62418993733760131</v>
      </c>
      <c r="I749">
        <f t="shared" si="71"/>
        <v>1.235617679851142E-4</v>
      </c>
      <c r="K749" s="2"/>
      <c r="L749" s="2"/>
      <c r="M749" s="2"/>
      <c r="N749" s="2"/>
      <c r="O749" s="2"/>
    </row>
    <row r="750" spans="1:15">
      <c r="A750" s="3" t="s">
        <v>1056</v>
      </c>
      <c r="B750">
        <v>4.45</v>
      </c>
      <c r="C750" s="4">
        <v>306</v>
      </c>
      <c r="D750">
        <f t="shared" si="66"/>
        <v>68.764044943820224</v>
      </c>
      <c r="E750" s="6">
        <f t="shared" si="67"/>
        <v>3.1268361221101036E-4</v>
      </c>
      <c r="F750" s="7">
        <f t="shared" si="68"/>
        <v>0.78924307063481836</v>
      </c>
      <c r="G750" s="6">
        <f t="shared" si="69"/>
        <v>4.0400995771059815E-4</v>
      </c>
      <c r="H750" s="7">
        <f t="shared" si="70"/>
        <v>0.62459394729531192</v>
      </c>
      <c r="I750">
        <f t="shared" si="71"/>
        <v>1.9982808926094497E-4</v>
      </c>
      <c r="K750" s="2"/>
      <c r="L750" s="2"/>
      <c r="M750" s="2"/>
      <c r="N750" s="2"/>
      <c r="O750" s="2"/>
    </row>
    <row r="751" spans="1:15">
      <c r="A751" s="3" t="s">
        <v>421</v>
      </c>
      <c r="B751">
        <v>7.18</v>
      </c>
      <c r="C751" s="4">
        <v>493</v>
      </c>
      <c r="D751">
        <f t="shared" si="66"/>
        <v>68.66295264623956</v>
      </c>
      <c r="E751" s="6">
        <f t="shared" si="67"/>
        <v>5.0376804189551671E-4</v>
      </c>
      <c r="F751" s="7">
        <f t="shared" si="68"/>
        <v>0.78974683867671391</v>
      </c>
      <c r="G751" s="6">
        <f t="shared" si="69"/>
        <v>6.518632576094594E-4</v>
      </c>
      <c r="H751" s="7">
        <f t="shared" si="70"/>
        <v>0.62524581055292139</v>
      </c>
      <c r="I751">
        <f t="shared" si="71"/>
        <v>1.4911854378740763E-4</v>
      </c>
      <c r="K751" s="4"/>
      <c r="L751" s="4"/>
      <c r="M751" s="4"/>
      <c r="N751" s="4"/>
      <c r="O751" s="4"/>
    </row>
    <row r="752" spans="1:15">
      <c r="A752" s="3" t="s">
        <v>793</v>
      </c>
      <c r="B752">
        <v>5.35</v>
      </c>
      <c r="C752" s="4">
        <v>367</v>
      </c>
      <c r="D752">
        <f t="shared" si="66"/>
        <v>68.598130841121502</v>
      </c>
      <c r="E752" s="6">
        <f t="shared" si="67"/>
        <v>3.7501596627921829E-4</v>
      </c>
      <c r="F752" s="7">
        <f t="shared" si="68"/>
        <v>0.79012185464299312</v>
      </c>
      <c r="G752" s="6">
        <f t="shared" si="69"/>
        <v>4.8571983679813482E-4</v>
      </c>
      <c r="H752" s="7">
        <f t="shared" si="70"/>
        <v>0.62573153038971951</v>
      </c>
      <c r="I752">
        <f t="shared" si="71"/>
        <v>2.2253178676245877E-4</v>
      </c>
      <c r="K752" s="2"/>
      <c r="L752" s="2"/>
      <c r="M752" s="2"/>
      <c r="N752" s="2"/>
      <c r="O752" s="2"/>
    </row>
    <row r="753" spans="1:15">
      <c r="A753" s="3" t="s">
        <v>72</v>
      </c>
      <c r="B753">
        <v>7.96</v>
      </c>
      <c r="C753" s="4">
        <v>545</v>
      </c>
      <c r="D753">
        <f t="shared" si="66"/>
        <v>68.467336683417088</v>
      </c>
      <c r="E753" s="6">
        <f t="shared" si="67"/>
        <v>5.5690381913398902E-4</v>
      </c>
      <c r="F753" s="7">
        <f t="shared" si="68"/>
        <v>0.7906787584621271</v>
      </c>
      <c r="G753" s="6">
        <f t="shared" si="69"/>
        <v>7.2267848615199131E-4</v>
      </c>
      <c r="H753" s="7">
        <f t="shared" si="70"/>
        <v>0.62645420887587155</v>
      </c>
      <c r="I753">
        <f t="shared" si="71"/>
        <v>1.2229830765669858E-4</v>
      </c>
      <c r="K753" s="2"/>
      <c r="L753" s="2"/>
      <c r="M753" s="2"/>
      <c r="N753" s="2"/>
      <c r="O753" s="2"/>
    </row>
    <row r="754" spans="1:15">
      <c r="A754" s="3" t="s">
        <v>823</v>
      </c>
      <c r="B754">
        <v>4.37</v>
      </c>
      <c r="C754" s="4">
        <v>299</v>
      </c>
      <c r="D754">
        <f t="shared" si="66"/>
        <v>68.421052631578945</v>
      </c>
      <c r="E754" s="6">
        <f t="shared" si="67"/>
        <v>3.0553071912121601E-4</v>
      </c>
      <c r="F754" s="7">
        <f t="shared" si="68"/>
        <v>0.7909842891812483</v>
      </c>
      <c r="G754" s="6">
        <f t="shared" si="69"/>
        <v>3.9674685734726156E-4</v>
      </c>
      <c r="H754" s="7">
        <f t="shared" si="70"/>
        <v>0.62685095573321881</v>
      </c>
      <c r="I754">
        <f t="shared" si="71"/>
        <v>6.5554391187883088E-5</v>
      </c>
      <c r="K754" s="4"/>
      <c r="L754" s="4"/>
      <c r="M754" s="4"/>
      <c r="N754" s="4"/>
      <c r="O754" s="4"/>
    </row>
    <row r="755" spans="1:15">
      <c r="A755" s="3" t="s">
        <v>52</v>
      </c>
      <c r="B755">
        <v>2.34</v>
      </c>
      <c r="C755" s="4">
        <v>160</v>
      </c>
      <c r="D755">
        <f t="shared" si="66"/>
        <v>68.376068376068375</v>
      </c>
      <c r="E755" s="6">
        <f t="shared" si="67"/>
        <v>1.6349469919529954E-4</v>
      </c>
      <c r="F755" s="7">
        <f t="shared" si="68"/>
        <v>0.7911477838804436</v>
      </c>
      <c r="G755" s="6">
        <f t="shared" si="69"/>
        <v>2.124456856275954E-4</v>
      </c>
      <c r="H755" s="7">
        <f t="shared" si="70"/>
        <v>0.62706340141884642</v>
      </c>
      <c r="I755">
        <f t="shared" si="71"/>
        <v>2.9905120792850237E-4</v>
      </c>
      <c r="K755" s="2"/>
      <c r="L755" s="2"/>
      <c r="M755" s="2"/>
      <c r="N755" s="2"/>
      <c r="O755" s="2"/>
    </row>
    <row r="756" spans="1:15">
      <c r="A756" s="3" t="s">
        <v>1072</v>
      </c>
      <c r="B756">
        <v>10.64</v>
      </c>
      <c r="C756" s="4">
        <v>726</v>
      </c>
      <c r="D756">
        <f t="shared" si="66"/>
        <v>68.233082706766908</v>
      </c>
      <c r="E756" s="6">
        <f t="shared" si="67"/>
        <v>7.4185719759867165E-4</v>
      </c>
      <c r="F756" s="7">
        <f t="shared" si="68"/>
        <v>0.79188964107804227</v>
      </c>
      <c r="G756" s="6">
        <f t="shared" si="69"/>
        <v>9.6599234832376733E-4</v>
      </c>
      <c r="H756" s="7">
        <f t="shared" si="70"/>
        <v>0.62802939376717015</v>
      </c>
      <c r="I756">
        <f t="shared" si="71"/>
        <v>2.465973485160089E-4</v>
      </c>
      <c r="K756" s="2"/>
      <c r="L756" s="2"/>
      <c r="M756" s="2"/>
      <c r="N756" s="2"/>
      <c r="O756" s="2"/>
    </row>
    <row r="757" spans="1:15">
      <c r="A757" s="3" t="s">
        <v>1064</v>
      </c>
      <c r="B757">
        <v>8.75</v>
      </c>
      <c r="C757" s="4">
        <v>596</v>
      </c>
      <c r="D757">
        <f t="shared" si="66"/>
        <v>68.114285714285714</v>
      </c>
      <c r="E757" s="6">
        <f t="shared" si="67"/>
        <v>6.0901775450249076E-4</v>
      </c>
      <c r="F757" s="7">
        <f t="shared" si="68"/>
        <v>0.79249865883254478</v>
      </c>
      <c r="G757" s="6">
        <f t="shared" si="69"/>
        <v>7.9440160223994013E-4</v>
      </c>
      <c r="H757" s="7">
        <f t="shared" si="70"/>
        <v>0.62882379536941013</v>
      </c>
      <c r="I757">
        <f t="shared" si="71"/>
        <v>1.3786335995374932E-4</v>
      </c>
      <c r="K757" s="2"/>
      <c r="L757" s="2"/>
      <c r="M757" s="2"/>
      <c r="N757" s="2"/>
      <c r="O757" s="2"/>
    </row>
    <row r="758" spans="1:15">
      <c r="A758" s="3" t="s">
        <v>198</v>
      </c>
      <c r="B758">
        <v>4.8899999999999997</v>
      </c>
      <c r="C758" s="4">
        <v>333</v>
      </c>
      <c r="D758">
        <f t="shared" si="66"/>
        <v>68.098159509202461</v>
      </c>
      <c r="E758" s="6">
        <f t="shared" si="67"/>
        <v>3.4027334270021715E-4</v>
      </c>
      <c r="F758" s="7">
        <f t="shared" si="68"/>
        <v>0.79283893217524504</v>
      </c>
      <c r="G758" s="6">
        <f t="shared" si="69"/>
        <v>4.4395700970894939E-4</v>
      </c>
      <c r="H758" s="7">
        <f t="shared" si="70"/>
        <v>0.62926775237911903</v>
      </c>
      <c r="I758">
        <f t="shared" si="71"/>
        <v>2.2001125715154224E-4</v>
      </c>
      <c r="K758" s="4"/>
      <c r="L758" s="4"/>
      <c r="M758" s="4"/>
      <c r="N758" s="4"/>
      <c r="O758" s="4"/>
    </row>
    <row r="759" spans="1:15">
      <c r="A759" s="3" t="s">
        <v>792</v>
      </c>
      <c r="B759">
        <v>7.8</v>
      </c>
      <c r="C759" s="4">
        <v>531</v>
      </c>
      <c r="D759">
        <f t="shared" si="66"/>
        <v>68.07692307692308</v>
      </c>
      <c r="E759" s="6">
        <f t="shared" si="67"/>
        <v>5.4259803295440031E-4</v>
      </c>
      <c r="F759" s="7">
        <f t="shared" si="68"/>
        <v>0.79338153020819946</v>
      </c>
      <c r="G759" s="6">
        <f t="shared" si="69"/>
        <v>7.0815228542531802E-4</v>
      </c>
      <c r="H759" s="7">
        <f t="shared" si="70"/>
        <v>0.62997590466454434</v>
      </c>
      <c r="I759">
        <f t="shared" si="71"/>
        <v>1.6778967315433935E-4</v>
      </c>
      <c r="K759" s="2"/>
      <c r="L759" s="2"/>
      <c r="M759" s="2"/>
      <c r="N759" s="2"/>
      <c r="O759" s="2"/>
    </row>
    <row r="760" spans="1:15">
      <c r="A760" s="3" t="s">
        <v>89</v>
      </c>
      <c r="B760">
        <v>5.94</v>
      </c>
      <c r="C760" s="4">
        <v>404</v>
      </c>
      <c r="D760">
        <f t="shared" si="66"/>
        <v>68.013468013468014</v>
      </c>
      <c r="E760" s="6">
        <f t="shared" si="67"/>
        <v>4.1282411546813132E-4</v>
      </c>
      <c r="F760" s="7">
        <f t="shared" si="68"/>
        <v>0.79379435432366763</v>
      </c>
      <c r="G760" s="6">
        <f t="shared" si="69"/>
        <v>5.3928520197774228E-4</v>
      </c>
      <c r="H760" s="7">
        <f t="shared" si="70"/>
        <v>0.63051518986652211</v>
      </c>
      <c r="I760">
        <f t="shared" si="71"/>
        <v>2.6668601260726454E-4</v>
      </c>
      <c r="K760" s="2"/>
      <c r="L760" s="2"/>
      <c r="M760" s="2"/>
      <c r="N760" s="2"/>
      <c r="O760" s="2"/>
    </row>
    <row r="761" spans="1:15">
      <c r="A761" s="3" t="s">
        <v>771</v>
      </c>
      <c r="B761">
        <v>9.44</v>
      </c>
      <c r="C761" s="4">
        <v>642</v>
      </c>
      <c r="D761">
        <f t="shared" si="66"/>
        <v>68.008474576271183</v>
      </c>
      <c r="E761" s="6">
        <f t="shared" si="67"/>
        <v>6.560224805211394E-4</v>
      </c>
      <c r="F761" s="7">
        <f t="shared" si="68"/>
        <v>0.79445037680418873</v>
      </c>
      <c r="G761" s="6">
        <f t="shared" si="69"/>
        <v>8.5704584287371827E-4</v>
      </c>
      <c r="H761" s="7">
        <f t="shared" si="70"/>
        <v>0.63137223570939582</v>
      </c>
      <c r="I761">
        <f t="shared" si="71"/>
        <v>2.5605191894584323E-4</v>
      </c>
      <c r="K761" s="4"/>
      <c r="L761" s="4"/>
      <c r="M761" s="4"/>
      <c r="N761" s="4"/>
      <c r="O761" s="4"/>
    </row>
    <row r="762" spans="1:15">
      <c r="A762" s="3" t="s">
        <v>873</v>
      </c>
      <c r="B762">
        <v>9.06</v>
      </c>
      <c r="C762" s="4">
        <v>616</v>
      </c>
      <c r="D762">
        <f t="shared" si="66"/>
        <v>67.99116997792494</v>
      </c>
      <c r="E762" s="6">
        <f t="shared" si="67"/>
        <v>6.2945459190190314E-4</v>
      </c>
      <c r="F762" s="7">
        <f t="shared" si="68"/>
        <v>0.79507983139609062</v>
      </c>
      <c r="G762" s="6">
        <f t="shared" si="69"/>
        <v>8.2254611614786949E-4</v>
      </c>
      <c r="H762" s="7">
        <f t="shared" si="70"/>
        <v>0.63219478182554367</v>
      </c>
      <c r="I762">
        <f t="shared" si="71"/>
        <v>2.3573336923932153E-4</v>
      </c>
      <c r="K762" s="2"/>
      <c r="L762" s="2"/>
      <c r="M762" s="2"/>
      <c r="N762" s="2"/>
      <c r="O762" s="2"/>
    </row>
    <row r="763" spans="1:15">
      <c r="A763" s="3" t="s">
        <v>1005</v>
      </c>
      <c r="B763">
        <v>8.34</v>
      </c>
      <c r="C763" s="4">
        <v>567</v>
      </c>
      <c r="D763">
        <f t="shared" si="66"/>
        <v>67.985611510791372</v>
      </c>
      <c r="E763" s="6">
        <f t="shared" si="67"/>
        <v>5.7938434027334266E-4</v>
      </c>
      <c r="F763" s="7">
        <f t="shared" si="68"/>
        <v>0.795659215736364</v>
      </c>
      <c r="G763" s="6">
        <f t="shared" si="69"/>
        <v>7.5717821287784009E-4</v>
      </c>
      <c r="H763" s="7">
        <f t="shared" si="70"/>
        <v>0.63295196003842147</v>
      </c>
      <c r="I763">
        <f t="shared" si="71"/>
        <v>1.2263343354579348E-4</v>
      </c>
      <c r="K763" s="2"/>
      <c r="L763" s="2"/>
      <c r="M763" s="2"/>
      <c r="N763" s="2"/>
      <c r="O763" s="2"/>
    </row>
    <row r="764" spans="1:15">
      <c r="A764" s="3" t="s">
        <v>296</v>
      </c>
      <c r="B764">
        <v>4.33</v>
      </c>
      <c r="C764" s="4">
        <v>294</v>
      </c>
      <c r="D764">
        <f t="shared" si="66"/>
        <v>67.89838337182448</v>
      </c>
      <c r="E764" s="6">
        <f t="shared" si="67"/>
        <v>3.0042150977136286E-4</v>
      </c>
      <c r="F764" s="7">
        <f t="shared" si="68"/>
        <v>0.79595963724613539</v>
      </c>
      <c r="G764" s="6">
        <f t="shared" si="69"/>
        <v>3.9311530716559323E-4</v>
      </c>
      <c r="H764" s="7">
        <f t="shared" si="70"/>
        <v>0.63334507534558704</v>
      </c>
      <c r="I764">
        <f t="shared" si="71"/>
        <v>7.5072672895881709E-4</v>
      </c>
      <c r="K764" s="2"/>
      <c r="L764" s="2"/>
      <c r="M764" s="2"/>
      <c r="N764" s="2"/>
      <c r="O764" s="2"/>
    </row>
    <row r="765" spans="1:15">
      <c r="A765" s="3" t="s">
        <v>906</v>
      </c>
      <c r="B765">
        <v>26.5</v>
      </c>
      <c r="C765" s="4">
        <v>1799</v>
      </c>
      <c r="D765">
        <f t="shared" si="66"/>
        <v>67.886792452830193</v>
      </c>
      <c r="E765" s="6">
        <f t="shared" si="67"/>
        <v>1.838293524077149E-3</v>
      </c>
      <c r="F765" s="7">
        <f t="shared" si="68"/>
        <v>0.79779793077021255</v>
      </c>
      <c r="G765" s="6">
        <f t="shared" si="69"/>
        <v>2.4059019953552472E-3</v>
      </c>
      <c r="H765" s="7">
        <f t="shared" si="70"/>
        <v>0.63575097734094232</v>
      </c>
      <c r="I765">
        <f t="shared" si="71"/>
        <v>7.5764132296329834E-4</v>
      </c>
      <c r="K765" s="2"/>
      <c r="L765" s="2"/>
      <c r="M765" s="2"/>
      <c r="N765" s="2"/>
      <c r="O765" s="2"/>
    </row>
    <row r="766" spans="1:15">
      <c r="A766" s="3" t="s">
        <v>713</v>
      </c>
      <c r="B766">
        <v>26.73</v>
      </c>
      <c r="C766" s="4">
        <v>1814</v>
      </c>
      <c r="D766">
        <f t="shared" si="66"/>
        <v>67.863823419378974</v>
      </c>
      <c r="E766" s="6">
        <f t="shared" si="67"/>
        <v>1.8536211521267083E-3</v>
      </c>
      <c r="F766" s="7">
        <f t="shared" si="68"/>
        <v>0.79965155192233928</v>
      </c>
      <c r="G766" s="6">
        <f t="shared" si="69"/>
        <v>2.4267834088998403E-3</v>
      </c>
      <c r="H766" s="7">
        <f t="shared" si="70"/>
        <v>0.63817776074984212</v>
      </c>
      <c r="I766">
        <f t="shared" si="71"/>
        <v>1.5787834843161708E-4</v>
      </c>
      <c r="K766" s="2"/>
      <c r="L766" s="2"/>
      <c r="M766" s="2"/>
      <c r="N766" s="2"/>
      <c r="O766" s="2"/>
    </row>
    <row r="767" spans="1:15">
      <c r="A767" s="3" t="s">
        <v>185</v>
      </c>
      <c r="B767">
        <v>5.57</v>
      </c>
      <c r="C767" s="4">
        <v>378</v>
      </c>
      <c r="D767">
        <f t="shared" si="66"/>
        <v>67.863554757630155</v>
      </c>
      <c r="E767" s="6">
        <f t="shared" si="67"/>
        <v>3.8625622684889511E-4</v>
      </c>
      <c r="F767" s="7">
        <f t="shared" si="68"/>
        <v>0.80003780814918812</v>
      </c>
      <c r="G767" s="6">
        <f t="shared" si="69"/>
        <v>5.0569336279731052E-4</v>
      </c>
      <c r="H767" s="7">
        <f t="shared" si="70"/>
        <v>0.63868345411263938</v>
      </c>
      <c r="I767">
        <f t="shared" si="71"/>
        <v>1.101790032066452E-4</v>
      </c>
      <c r="K767" s="4"/>
      <c r="L767" s="4"/>
      <c r="M767" s="4"/>
      <c r="N767" s="4"/>
      <c r="O767" s="4"/>
    </row>
    <row r="768" spans="1:15">
      <c r="A768" s="3" t="s">
        <v>616</v>
      </c>
      <c r="B768">
        <v>3.88</v>
      </c>
      <c r="C768" s="4">
        <v>263</v>
      </c>
      <c r="D768">
        <f t="shared" si="66"/>
        <v>67.783505154639172</v>
      </c>
      <c r="E768" s="6">
        <f t="shared" si="67"/>
        <v>2.6874441180227361E-4</v>
      </c>
      <c r="F768" s="7">
        <f t="shared" si="68"/>
        <v>0.80030655256099037</v>
      </c>
      <c r="G768" s="6">
        <f t="shared" si="69"/>
        <v>3.5226036762182487E-4</v>
      </c>
      <c r="H768" s="7">
        <f t="shared" si="70"/>
        <v>0.6390357144802612</v>
      </c>
      <c r="I768">
        <f t="shared" si="71"/>
        <v>3.1888351398567938E-4</v>
      </c>
      <c r="K768" s="2"/>
      <c r="L768" s="2"/>
      <c r="M768" s="2"/>
      <c r="N768" s="2"/>
      <c r="O768" s="2"/>
    </row>
    <row r="769" spans="1:15">
      <c r="A769" s="3" t="s">
        <v>174</v>
      </c>
      <c r="B769">
        <v>11.21</v>
      </c>
      <c r="C769" s="4">
        <v>759</v>
      </c>
      <c r="D769">
        <f t="shared" ref="D769:D832" si="72">C769/B769</f>
        <v>67.707404103479035</v>
      </c>
      <c r="E769" s="6">
        <f t="shared" si="67"/>
        <v>7.7557797930770216E-4</v>
      </c>
      <c r="F769" s="7">
        <f t="shared" si="68"/>
        <v>0.80108213054029809</v>
      </c>
      <c r="G769" s="6">
        <f t="shared" si="69"/>
        <v>1.0177419384125406E-3</v>
      </c>
      <c r="H769" s="7">
        <f t="shared" si="70"/>
        <v>0.64005345641867373</v>
      </c>
      <c r="I769">
        <f t="shared" si="71"/>
        <v>2.6419444169845097E-4</v>
      </c>
      <c r="K769" s="2"/>
      <c r="L769" s="2"/>
      <c r="M769" s="2"/>
      <c r="N769" s="2"/>
      <c r="O769" s="2"/>
    </row>
    <row r="770" spans="1:15">
      <c r="A770" s="3" t="s">
        <v>986</v>
      </c>
      <c r="B770">
        <v>9.2799999999999994</v>
      </c>
      <c r="C770" s="4">
        <v>628</v>
      </c>
      <c r="D770">
        <f t="shared" si="72"/>
        <v>67.672413793103459</v>
      </c>
      <c r="E770" s="6">
        <f t="shared" si="67"/>
        <v>6.4171669434155069E-4</v>
      </c>
      <c r="F770" s="7">
        <f t="shared" si="68"/>
        <v>0.80172384723463963</v>
      </c>
      <c r="G770" s="6">
        <f t="shared" si="69"/>
        <v>8.4251964214704508E-4</v>
      </c>
      <c r="H770" s="7">
        <f t="shared" si="70"/>
        <v>0.64089597606082083</v>
      </c>
      <c r="I770">
        <f t="shared" si="71"/>
        <v>1.0741085373278114E-4</v>
      </c>
      <c r="K770" s="2"/>
      <c r="L770" s="2"/>
      <c r="M770" s="2"/>
      <c r="N770" s="2"/>
      <c r="O770" s="2"/>
    </row>
    <row r="771" spans="1:15">
      <c r="A771" s="3" t="s">
        <v>652</v>
      </c>
      <c r="B771">
        <v>3.77</v>
      </c>
      <c r="C771" s="4">
        <v>255</v>
      </c>
      <c r="D771">
        <f t="shared" si="72"/>
        <v>67.639257294429711</v>
      </c>
      <c r="E771" s="6">
        <f t="shared" ref="E771:E834" si="73">C771/978625</f>
        <v>2.6056967684250863E-4</v>
      </c>
      <c r="F771" s="7">
        <f t="shared" ref="F771:F834" si="74">F770+E771</f>
        <v>0.80198441691148215</v>
      </c>
      <c r="G771" s="6">
        <f t="shared" ref="G771:G834" si="75">B771/11014.58</f>
        <v>3.4227360462223708E-4</v>
      </c>
      <c r="H771" s="7">
        <f t="shared" ref="H771:H834" si="76">H770+G771</f>
        <v>0.64123824966544307</v>
      </c>
      <c r="I771">
        <f t="shared" ref="I771:I834" si="77">F771*H772-F772*H771</f>
        <v>1.8011524650052291E-3</v>
      </c>
      <c r="K771" s="2"/>
      <c r="L771" s="2"/>
      <c r="M771" s="2"/>
      <c r="N771" s="2"/>
      <c r="O771" s="2"/>
    </row>
    <row r="772" spans="1:15">
      <c r="A772" s="3" t="s">
        <v>601</v>
      </c>
      <c r="B772">
        <v>63.2</v>
      </c>
      <c r="C772" s="4">
        <v>4274</v>
      </c>
      <c r="D772">
        <f t="shared" si="72"/>
        <v>67.62658227848101</v>
      </c>
      <c r="E772" s="6">
        <f t="shared" si="73"/>
        <v>4.3673521522544388E-3</v>
      </c>
      <c r="F772" s="7">
        <f t="shared" si="74"/>
        <v>0.80635176906373662</v>
      </c>
      <c r="G772" s="6">
        <f t="shared" si="75"/>
        <v>5.7378492870359113E-3</v>
      </c>
      <c r="H772" s="7">
        <f t="shared" si="76"/>
        <v>0.64697609895247898</v>
      </c>
      <c r="I772">
        <f t="shared" si="77"/>
        <v>4.3394140304431339E-4</v>
      </c>
      <c r="K772" s="2"/>
      <c r="L772" s="2"/>
      <c r="M772" s="2"/>
      <c r="N772" s="2"/>
      <c r="O772" s="2"/>
    </row>
    <row r="773" spans="1:15">
      <c r="A773" s="3" t="s">
        <v>579</v>
      </c>
      <c r="B773">
        <v>15.22</v>
      </c>
      <c r="C773" s="4">
        <v>1029</v>
      </c>
      <c r="D773">
        <f t="shared" si="72"/>
        <v>67.6084099868594</v>
      </c>
      <c r="E773" s="6">
        <f t="shared" si="73"/>
        <v>1.0514752841997701E-3</v>
      </c>
      <c r="F773" s="7">
        <f t="shared" si="74"/>
        <v>0.80740324434793642</v>
      </c>
      <c r="G773" s="6">
        <f t="shared" si="75"/>
        <v>1.3818048441247874E-3</v>
      </c>
      <c r="H773" s="7">
        <f t="shared" si="76"/>
        <v>0.64835790379660374</v>
      </c>
      <c r="I773">
        <f t="shared" si="77"/>
        <v>1.0122150845570665E-4</v>
      </c>
      <c r="K773" s="2"/>
      <c r="L773" s="2"/>
      <c r="M773" s="2"/>
      <c r="N773" s="2"/>
      <c r="O773" s="2"/>
    </row>
    <row r="774" spans="1:15">
      <c r="A774" s="3" t="s">
        <v>776</v>
      </c>
      <c r="B774">
        <v>3.55</v>
      </c>
      <c r="C774" s="4">
        <v>240</v>
      </c>
      <c r="D774">
        <f t="shared" si="72"/>
        <v>67.605633802816911</v>
      </c>
      <c r="E774" s="6">
        <f t="shared" si="73"/>
        <v>2.4524204879294929E-4</v>
      </c>
      <c r="F774" s="7">
        <f t="shared" si="74"/>
        <v>0.80764848639672937</v>
      </c>
      <c r="G774" s="6">
        <f t="shared" si="75"/>
        <v>3.2230007862306143E-4</v>
      </c>
      <c r="H774" s="7">
        <f t="shared" si="76"/>
        <v>0.64868020387522685</v>
      </c>
      <c r="I774">
        <f t="shared" si="77"/>
        <v>5.4376273497103167E-4</v>
      </c>
      <c r="K774" s="4"/>
      <c r="L774" s="4"/>
      <c r="M774" s="4"/>
      <c r="N774" s="4"/>
      <c r="O774" s="4"/>
    </row>
    <row r="775" spans="1:15">
      <c r="A775" s="3" t="s">
        <v>525</v>
      </c>
      <c r="B775">
        <v>19.05</v>
      </c>
      <c r="C775" s="4">
        <v>1287</v>
      </c>
      <c r="D775">
        <f t="shared" si="72"/>
        <v>67.559055118110237</v>
      </c>
      <c r="E775" s="6">
        <f t="shared" si="73"/>
        <v>1.3151104866521905E-3</v>
      </c>
      <c r="F775" s="7">
        <f t="shared" si="74"/>
        <v>0.8089635968833816</v>
      </c>
      <c r="G775" s="6">
        <f t="shared" si="75"/>
        <v>1.7295257740195268E-3</v>
      </c>
      <c r="H775" s="7">
        <f t="shared" si="76"/>
        <v>0.65040972964924637</v>
      </c>
      <c r="I775">
        <f t="shared" si="77"/>
        <v>2.5132287988094415E-4</v>
      </c>
      <c r="K775" s="4"/>
      <c r="L775" s="4"/>
      <c r="M775" s="4"/>
      <c r="N775" s="4"/>
      <c r="O775" s="4"/>
    </row>
    <row r="776" spans="1:15">
      <c r="A776" s="3" t="s">
        <v>966</v>
      </c>
      <c r="B776">
        <v>8.77</v>
      </c>
      <c r="C776" s="4">
        <v>591</v>
      </c>
      <c r="D776">
        <f t="shared" si="72"/>
        <v>67.388825541619156</v>
      </c>
      <c r="E776" s="6">
        <f t="shared" si="73"/>
        <v>6.0390854515263766E-4</v>
      </c>
      <c r="F776" s="7">
        <f t="shared" si="74"/>
        <v>0.80956750542853428</v>
      </c>
      <c r="G776" s="6">
        <f t="shared" si="75"/>
        <v>7.9621737733077426E-4</v>
      </c>
      <c r="H776" s="7">
        <f t="shared" si="76"/>
        <v>0.65120594702657719</v>
      </c>
      <c r="I776">
        <f t="shared" si="77"/>
        <v>9.9263630235602029E-5</v>
      </c>
      <c r="K776" s="4"/>
      <c r="L776" s="4"/>
      <c r="M776" s="4"/>
      <c r="N776" s="4"/>
      <c r="O776" s="4"/>
    </row>
    <row r="777" spans="1:15">
      <c r="A777" s="3" t="s">
        <v>145</v>
      </c>
      <c r="B777">
        <v>3.46</v>
      </c>
      <c r="C777" s="4">
        <v>233</v>
      </c>
      <c r="D777">
        <f t="shared" si="72"/>
        <v>67.341040462427742</v>
      </c>
      <c r="E777" s="6">
        <f t="shared" si="73"/>
        <v>2.3808915570315494E-4</v>
      </c>
      <c r="F777" s="7">
        <f t="shared" si="74"/>
        <v>0.8098055945842374</v>
      </c>
      <c r="G777" s="6">
        <f t="shared" si="75"/>
        <v>3.1412909071430777E-4</v>
      </c>
      <c r="H777" s="7">
        <f t="shared" si="76"/>
        <v>0.65152007611729146</v>
      </c>
      <c r="I777">
        <f t="shared" si="77"/>
        <v>3.1621721397823155E-4</v>
      </c>
      <c r="K777" s="2"/>
      <c r="L777" s="2"/>
      <c r="M777" s="2"/>
      <c r="N777" s="2"/>
      <c r="O777" s="2"/>
    </row>
    <row r="778" spans="1:15">
      <c r="A778" s="3" t="s">
        <v>663</v>
      </c>
      <c r="B778">
        <v>11.02</v>
      </c>
      <c r="C778" s="4">
        <v>742</v>
      </c>
      <c r="D778">
        <f t="shared" si="72"/>
        <v>67.33212341197823</v>
      </c>
      <c r="E778" s="6">
        <f t="shared" si="73"/>
        <v>7.5820666751820151E-4</v>
      </c>
      <c r="F778" s="7">
        <f t="shared" si="74"/>
        <v>0.81056380125175564</v>
      </c>
      <c r="G778" s="6">
        <f t="shared" si="75"/>
        <v>1.000492075049616E-3</v>
      </c>
      <c r="H778" s="7">
        <f t="shared" si="76"/>
        <v>0.65252056819234106</v>
      </c>
      <c r="I778">
        <f t="shared" si="77"/>
        <v>1.203124865853944E-4</v>
      </c>
      <c r="K778" s="2"/>
      <c r="L778" s="2"/>
      <c r="M778" s="2"/>
      <c r="N778" s="2"/>
      <c r="O778" s="2"/>
    </row>
    <row r="779" spans="1:15">
      <c r="A779" s="3" t="s">
        <v>888</v>
      </c>
      <c r="B779">
        <v>4.1900000000000004</v>
      </c>
      <c r="C779" s="4">
        <v>282</v>
      </c>
      <c r="D779">
        <f t="shared" si="72"/>
        <v>67.303102625298322</v>
      </c>
      <c r="E779" s="6">
        <f t="shared" si="73"/>
        <v>2.8815940733171541E-4</v>
      </c>
      <c r="F779" s="7">
        <f t="shared" si="74"/>
        <v>0.81085196065908738</v>
      </c>
      <c r="G779" s="6">
        <f t="shared" si="75"/>
        <v>3.8040488152975423E-4</v>
      </c>
      <c r="H779" s="7">
        <f t="shared" si="76"/>
        <v>0.65290097307387085</v>
      </c>
      <c r="I779">
        <f t="shared" si="77"/>
        <v>3.7115142541188639E-4</v>
      </c>
      <c r="K779" s="2"/>
      <c r="L779" s="2"/>
      <c r="M779" s="2"/>
      <c r="N779" s="2"/>
      <c r="O779" s="2"/>
    </row>
    <row r="780" spans="1:15">
      <c r="A780" s="3" t="s">
        <v>484</v>
      </c>
      <c r="B780">
        <v>12.89</v>
      </c>
      <c r="C780" s="4">
        <v>866</v>
      </c>
      <c r="D780">
        <f t="shared" si="72"/>
        <v>67.183863460046538</v>
      </c>
      <c r="E780" s="6">
        <f t="shared" si="73"/>
        <v>8.8491505939455872E-4</v>
      </c>
      <c r="F780" s="7">
        <f t="shared" si="74"/>
        <v>0.81173687571848196</v>
      </c>
      <c r="G780" s="6">
        <f t="shared" si="75"/>
        <v>1.170267046042609E-3</v>
      </c>
      <c r="H780" s="7">
        <f t="shared" si="76"/>
        <v>0.65407124011991347</v>
      </c>
      <c r="I780">
        <f t="shared" si="77"/>
        <v>4.0772987947890194E-4</v>
      </c>
      <c r="K780" s="2"/>
      <c r="L780" s="2"/>
      <c r="M780" s="2"/>
      <c r="N780" s="2"/>
      <c r="O780" s="2"/>
    </row>
    <row r="781" spans="1:15">
      <c r="A781" s="3" t="s">
        <v>594</v>
      </c>
      <c r="B781">
        <v>14.13</v>
      </c>
      <c r="C781" s="4">
        <v>948</v>
      </c>
      <c r="D781">
        <f t="shared" si="72"/>
        <v>67.091295116772827</v>
      </c>
      <c r="E781" s="6">
        <f t="shared" si="73"/>
        <v>9.6870609273214971E-4</v>
      </c>
      <c r="F781" s="7">
        <f t="shared" si="74"/>
        <v>0.81270558181121411</v>
      </c>
      <c r="G781" s="6">
        <f t="shared" si="75"/>
        <v>1.2828451016743262E-3</v>
      </c>
      <c r="H781" s="7">
        <f t="shared" si="76"/>
        <v>0.65535408522158778</v>
      </c>
      <c r="I781">
        <f t="shared" si="77"/>
        <v>3.3388807276268917E-4</v>
      </c>
      <c r="K781" s="2"/>
      <c r="L781" s="2"/>
      <c r="M781" s="2"/>
      <c r="N781" s="2"/>
      <c r="O781" s="2"/>
    </row>
    <row r="782" spans="1:15">
      <c r="A782" s="3" t="s">
        <v>163</v>
      </c>
      <c r="B782">
        <v>11.55</v>
      </c>
      <c r="C782" s="4">
        <v>774</v>
      </c>
      <c r="D782">
        <f t="shared" si="72"/>
        <v>67.012987012987011</v>
      </c>
      <c r="E782" s="6">
        <f t="shared" si="73"/>
        <v>7.9090560735726144E-4</v>
      </c>
      <c r="F782" s="7">
        <f t="shared" si="74"/>
        <v>0.81349648741857139</v>
      </c>
      <c r="G782" s="6">
        <f t="shared" si="75"/>
        <v>1.0486101149567212E-3</v>
      </c>
      <c r="H782" s="7">
        <f t="shared" si="76"/>
        <v>0.65640269533654449</v>
      </c>
      <c r="I782">
        <f t="shared" si="77"/>
        <v>6.2789408570484984E-4</v>
      </c>
      <c r="K782" s="2"/>
      <c r="L782" s="2"/>
      <c r="M782" s="2"/>
      <c r="N782" s="2"/>
      <c r="O782" s="2"/>
    </row>
    <row r="783" spans="1:15">
      <c r="A783" s="3" t="s">
        <v>138</v>
      </c>
      <c r="B783">
        <v>21.67</v>
      </c>
      <c r="C783" s="4">
        <v>1450</v>
      </c>
      <c r="D783">
        <f t="shared" si="72"/>
        <v>66.912782648823253</v>
      </c>
      <c r="E783" s="6">
        <f t="shared" si="73"/>
        <v>1.4816707114574019E-3</v>
      </c>
      <c r="F783" s="7">
        <f t="shared" si="74"/>
        <v>0.81497815813002883</v>
      </c>
      <c r="G783" s="6">
        <f t="shared" si="75"/>
        <v>1.9673923109188004E-3</v>
      </c>
      <c r="H783" s="7">
        <f t="shared" si="76"/>
        <v>0.6583700876474633</v>
      </c>
      <c r="I783">
        <f t="shared" si="77"/>
        <v>2.4861578164081521E-4</v>
      </c>
      <c r="K783" s="4"/>
      <c r="L783" s="4"/>
      <c r="M783" s="4"/>
      <c r="N783" s="4"/>
      <c r="O783" s="4"/>
    </row>
    <row r="784" spans="1:15">
      <c r="A784" s="3" t="s">
        <v>387</v>
      </c>
      <c r="B784">
        <v>8.57</v>
      </c>
      <c r="C784" s="4">
        <v>573</v>
      </c>
      <c r="D784">
        <f t="shared" si="72"/>
        <v>66.861143523920646</v>
      </c>
      <c r="E784" s="6">
        <f t="shared" si="73"/>
        <v>5.8551539149316644E-4</v>
      </c>
      <c r="F784" s="7">
        <f t="shared" si="74"/>
        <v>0.81556367352152204</v>
      </c>
      <c r="G784" s="6">
        <f t="shared" si="75"/>
        <v>7.780596264224328E-4</v>
      </c>
      <c r="H784" s="7">
        <f t="shared" si="76"/>
        <v>0.65914814727388571</v>
      </c>
      <c r="I784">
        <f t="shared" si="77"/>
        <v>4.4114705635645013E-4</v>
      </c>
      <c r="K784" s="4"/>
      <c r="L784" s="4"/>
      <c r="M784" s="4"/>
      <c r="N784" s="4"/>
      <c r="O784" s="4"/>
    </row>
    <row r="785" spans="1:15">
      <c r="A785" s="3" t="s">
        <v>640</v>
      </c>
      <c r="B785">
        <v>15.2</v>
      </c>
      <c r="C785" s="4">
        <v>1016</v>
      </c>
      <c r="D785">
        <f t="shared" si="72"/>
        <v>66.842105263157904</v>
      </c>
      <c r="E785" s="6">
        <f t="shared" si="73"/>
        <v>1.038191339890152E-3</v>
      </c>
      <c r="F785" s="7">
        <f t="shared" si="74"/>
        <v>0.81660186486141217</v>
      </c>
      <c r="G785" s="6">
        <f t="shared" si="75"/>
        <v>1.3799890690339531E-3</v>
      </c>
      <c r="H785" s="7">
        <f t="shared" si="76"/>
        <v>0.66052813634291963</v>
      </c>
      <c r="I785">
        <f t="shared" si="77"/>
        <v>4.5702686557713701E-4</v>
      </c>
      <c r="K785" s="2"/>
      <c r="L785" s="2"/>
      <c r="M785" s="2"/>
      <c r="N785" s="2"/>
      <c r="O785" s="2"/>
    </row>
    <row r="786" spans="1:15">
      <c r="A786" s="3" t="s">
        <v>991</v>
      </c>
      <c r="B786">
        <v>15.66</v>
      </c>
      <c r="C786" s="4">
        <v>1043</v>
      </c>
      <c r="D786">
        <f t="shared" si="72"/>
        <v>66.602809706257986</v>
      </c>
      <c r="E786" s="6">
        <f t="shared" si="73"/>
        <v>1.0657810703793588E-3</v>
      </c>
      <c r="F786" s="7">
        <f t="shared" si="74"/>
        <v>0.81766764593179153</v>
      </c>
      <c r="G786" s="6">
        <f t="shared" si="75"/>
        <v>1.4217518961231385E-3</v>
      </c>
      <c r="H786" s="7">
        <f t="shared" si="76"/>
        <v>0.66194988823904277</v>
      </c>
      <c r="I786">
        <f t="shared" si="77"/>
        <v>1.3544041973068133E-4</v>
      </c>
      <c r="K786" s="2"/>
      <c r="L786" s="2"/>
      <c r="M786" s="2"/>
      <c r="N786" s="2"/>
      <c r="O786" s="2"/>
    </row>
    <row r="787" spans="1:15">
      <c r="A787" s="3" t="s">
        <v>734</v>
      </c>
      <c r="B787">
        <v>4.6399999999999997</v>
      </c>
      <c r="C787" s="4">
        <v>309</v>
      </c>
      <c r="D787">
        <f t="shared" si="72"/>
        <v>66.594827586206904</v>
      </c>
      <c r="E787" s="6">
        <f t="shared" si="73"/>
        <v>3.157491378209222E-4</v>
      </c>
      <c r="F787" s="7">
        <f t="shared" si="74"/>
        <v>0.81798339506961248</v>
      </c>
      <c r="G787" s="6">
        <f t="shared" si="75"/>
        <v>4.2125982107352254E-4</v>
      </c>
      <c r="H787" s="7">
        <f t="shared" si="76"/>
        <v>0.66237114806011632</v>
      </c>
      <c r="I787">
        <f t="shared" si="77"/>
        <v>2.9616781738595055E-4</v>
      </c>
      <c r="K787" s="2"/>
      <c r="L787" s="2"/>
      <c r="M787" s="2"/>
      <c r="N787" s="2"/>
      <c r="O787" s="2"/>
    </row>
    <row r="788" spans="1:15">
      <c r="A788" s="3" t="s">
        <v>919</v>
      </c>
      <c r="B788">
        <v>10.14</v>
      </c>
      <c r="C788" s="4">
        <v>675</v>
      </c>
      <c r="D788">
        <f t="shared" si="72"/>
        <v>66.568047337278102</v>
      </c>
      <c r="E788" s="6">
        <f t="shared" si="73"/>
        <v>6.8974326223016991E-4</v>
      </c>
      <c r="F788" s="7">
        <f t="shared" si="74"/>
        <v>0.81867313833184263</v>
      </c>
      <c r="G788" s="6">
        <f t="shared" si="75"/>
        <v>9.2059797105291353E-4</v>
      </c>
      <c r="H788" s="7">
        <f t="shared" si="76"/>
        <v>0.66329174603116925</v>
      </c>
      <c r="I788">
        <f t="shared" si="77"/>
        <v>4.2367455841851864E-4</v>
      </c>
      <c r="K788" s="2"/>
      <c r="L788" s="2"/>
      <c r="M788" s="2"/>
      <c r="N788" s="2"/>
      <c r="O788" s="2"/>
    </row>
    <row r="789" spans="1:15">
      <c r="A789" s="3" t="s">
        <v>79</v>
      </c>
      <c r="B789">
        <v>14.5</v>
      </c>
      <c r="C789" s="4">
        <v>965</v>
      </c>
      <c r="D789">
        <f t="shared" si="72"/>
        <v>66.551724137931032</v>
      </c>
      <c r="E789" s="6">
        <f t="shared" si="73"/>
        <v>9.8607740452165025E-4</v>
      </c>
      <c r="F789" s="7">
        <f t="shared" si="74"/>
        <v>0.81965921573636424</v>
      </c>
      <c r="G789" s="6">
        <f t="shared" si="75"/>
        <v>1.3164369408547581E-3</v>
      </c>
      <c r="H789" s="7">
        <f t="shared" si="76"/>
        <v>0.66460818297202395</v>
      </c>
      <c r="I789">
        <f t="shared" si="77"/>
        <v>1.0766853135233401E-3</v>
      </c>
      <c r="K789" s="2"/>
      <c r="L789" s="2"/>
      <c r="M789" s="2"/>
      <c r="N789" s="2"/>
      <c r="O789" s="2"/>
    </row>
    <row r="790" spans="1:15">
      <c r="A790" s="3" t="s">
        <v>979</v>
      </c>
      <c r="B790">
        <v>36.799999999999997</v>
      </c>
      <c r="C790" s="4">
        <v>2447</v>
      </c>
      <c r="D790">
        <f t="shared" si="72"/>
        <v>66.494565217391312</v>
      </c>
      <c r="E790" s="6">
        <f t="shared" si="73"/>
        <v>2.5004470558181121E-3</v>
      </c>
      <c r="F790" s="7">
        <f t="shared" si="74"/>
        <v>0.82215966279218233</v>
      </c>
      <c r="G790" s="6">
        <f t="shared" si="75"/>
        <v>3.3410261671348337E-3</v>
      </c>
      <c r="H790" s="7">
        <f t="shared" si="76"/>
        <v>0.66794920913915878</v>
      </c>
      <c r="I790">
        <f t="shared" si="77"/>
        <v>1.6322145113611963E-4</v>
      </c>
      <c r="K790" s="2"/>
      <c r="L790" s="2"/>
      <c r="M790" s="2"/>
      <c r="N790" s="2"/>
      <c r="O790" s="2"/>
    </row>
    <row r="791" spans="1:15">
      <c r="A791" s="3" t="s">
        <v>813</v>
      </c>
      <c r="B791">
        <v>5.57</v>
      </c>
      <c r="C791" s="4">
        <v>370</v>
      </c>
      <c r="D791">
        <f t="shared" si="72"/>
        <v>66.427289048473966</v>
      </c>
      <c r="E791" s="6">
        <f t="shared" si="73"/>
        <v>3.7808149188913018E-4</v>
      </c>
      <c r="F791" s="7">
        <f t="shared" si="74"/>
        <v>0.82253774428407145</v>
      </c>
      <c r="G791" s="6">
        <f t="shared" si="75"/>
        <v>5.0569336279731052E-4</v>
      </c>
      <c r="H791" s="7">
        <f t="shared" si="76"/>
        <v>0.66845490250195605</v>
      </c>
      <c r="I791">
        <f t="shared" si="77"/>
        <v>2.2691097613358746E-4</v>
      </c>
      <c r="K791" s="2"/>
      <c r="L791" s="2"/>
      <c r="M791" s="2"/>
      <c r="N791" s="2"/>
      <c r="O791" s="2"/>
    </row>
    <row r="792" spans="1:15">
      <c r="A792" s="3" t="s">
        <v>705</v>
      </c>
      <c r="B792">
        <v>7.74</v>
      </c>
      <c r="C792" s="4">
        <v>514</v>
      </c>
      <c r="D792">
        <f t="shared" si="72"/>
        <v>66.408268733850122</v>
      </c>
      <c r="E792" s="6">
        <f t="shared" si="73"/>
        <v>5.2522672116489977E-4</v>
      </c>
      <c r="F792" s="7">
        <f t="shared" si="74"/>
        <v>0.8230629710052364</v>
      </c>
      <c r="G792" s="6">
        <f t="shared" si="75"/>
        <v>7.0270496015281561E-4</v>
      </c>
      <c r="H792" s="7">
        <f t="shared" si="76"/>
        <v>0.66915760746210884</v>
      </c>
      <c r="I792">
        <f t="shared" si="77"/>
        <v>1.15140411386494E-4</v>
      </c>
      <c r="K792" s="4"/>
      <c r="L792" s="4"/>
      <c r="M792" s="4"/>
      <c r="N792" s="4"/>
      <c r="O792" s="4"/>
    </row>
    <row r="793" spans="1:15">
      <c r="A793" s="3" t="s">
        <v>508</v>
      </c>
      <c r="B793">
        <v>3.92</v>
      </c>
      <c r="C793" s="4">
        <v>260</v>
      </c>
      <c r="D793">
        <f t="shared" si="72"/>
        <v>66.326530612244895</v>
      </c>
      <c r="E793" s="6">
        <f t="shared" si="73"/>
        <v>2.6567888619236172E-4</v>
      </c>
      <c r="F793" s="7">
        <f t="shared" si="74"/>
        <v>0.82332864989142873</v>
      </c>
      <c r="G793" s="6">
        <f t="shared" si="75"/>
        <v>3.558919178034932E-4</v>
      </c>
      <c r="H793" s="7">
        <f t="shared" si="76"/>
        <v>0.66951349937991234</v>
      </c>
      <c r="I793">
        <f t="shared" si="77"/>
        <v>1.751431452632346E-4</v>
      </c>
      <c r="K793" s="2"/>
      <c r="L793" s="2"/>
      <c r="M793" s="2"/>
      <c r="N793" s="2"/>
      <c r="O793" s="2"/>
    </row>
    <row r="794" spans="1:15">
      <c r="A794" s="3" t="s">
        <v>223</v>
      </c>
      <c r="B794">
        <v>5.94</v>
      </c>
      <c r="C794" s="4">
        <v>393</v>
      </c>
      <c r="D794">
        <f t="shared" si="72"/>
        <v>66.161616161616152</v>
      </c>
      <c r="E794" s="6">
        <f t="shared" si="73"/>
        <v>4.0158385489845444E-4</v>
      </c>
      <c r="F794" s="7">
        <f t="shared" si="74"/>
        <v>0.82373023374632715</v>
      </c>
      <c r="G794" s="6">
        <f t="shared" si="75"/>
        <v>5.3928520197774228E-4</v>
      </c>
      <c r="H794" s="7">
        <f t="shared" si="76"/>
        <v>0.6700527845818901</v>
      </c>
      <c r="I794">
        <f t="shared" si="77"/>
        <v>1.3674207140568218E-4</v>
      </c>
      <c r="K794" s="2"/>
      <c r="L794" s="2"/>
      <c r="M794" s="2"/>
      <c r="N794" s="2"/>
      <c r="O794" s="2"/>
    </row>
    <row r="795" spans="1:15">
      <c r="A795" s="3" t="s">
        <v>24</v>
      </c>
      <c r="B795">
        <v>4.63</v>
      </c>
      <c r="C795" s="4">
        <v>306</v>
      </c>
      <c r="D795">
        <f t="shared" si="72"/>
        <v>66.090712742980557</v>
      </c>
      <c r="E795" s="6">
        <f t="shared" si="73"/>
        <v>3.1268361221101036E-4</v>
      </c>
      <c r="F795" s="7">
        <f t="shared" si="74"/>
        <v>0.82404291735853819</v>
      </c>
      <c r="G795" s="6">
        <f t="shared" si="75"/>
        <v>4.2035193352810547E-4</v>
      </c>
      <c r="H795" s="7">
        <f t="shared" si="76"/>
        <v>0.67047313651541818</v>
      </c>
      <c r="I795">
        <f t="shared" si="77"/>
        <v>1.0620879717071485E-4</v>
      </c>
      <c r="K795" s="2"/>
      <c r="L795" s="2"/>
      <c r="M795" s="2"/>
      <c r="N795" s="2"/>
      <c r="O795" s="2"/>
    </row>
    <row r="796" spans="1:15">
      <c r="A796" s="3" t="s">
        <v>581</v>
      </c>
      <c r="B796">
        <v>3.59</v>
      </c>
      <c r="C796" s="4">
        <v>237</v>
      </c>
      <c r="D796">
        <f t="shared" si="72"/>
        <v>66.016713091922014</v>
      </c>
      <c r="E796" s="6">
        <f t="shared" si="73"/>
        <v>2.4217652318303743E-4</v>
      </c>
      <c r="F796" s="7">
        <f t="shared" si="74"/>
        <v>0.82428509388172122</v>
      </c>
      <c r="G796" s="6">
        <f t="shared" si="75"/>
        <v>3.259316288047297E-4</v>
      </c>
      <c r="H796" s="7">
        <f t="shared" si="76"/>
        <v>0.67079906814422285</v>
      </c>
      <c r="I796">
        <f t="shared" si="77"/>
        <v>9.9215410262809556E-5</v>
      </c>
      <c r="K796" s="4"/>
      <c r="L796" s="4"/>
      <c r="M796" s="4"/>
      <c r="N796" s="4"/>
      <c r="O796" s="4"/>
    </row>
    <row r="797" spans="1:15">
      <c r="A797" s="3" t="s">
        <v>1026</v>
      </c>
      <c r="B797">
        <v>3.35</v>
      </c>
      <c r="C797" s="4">
        <v>221</v>
      </c>
      <c r="D797">
        <f t="shared" si="72"/>
        <v>65.970149253731336</v>
      </c>
      <c r="E797" s="6">
        <f t="shared" si="73"/>
        <v>2.2582705326350746E-4</v>
      </c>
      <c r="F797" s="7">
        <f t="shared" si="74"/>
        <v>0.82451092093498468</v>
      </c>
      <c r="G797" s="6">
        <f t="shared" si="75"/>
        <v>3.0414232771471997E-4</v>
      </c>
      <c r="H797" s="7">
        <f t="shared" si="76"/>
        <v>0.67110321047193755</v>
      </c>
      <c r="I797">
        <f t="shared" si="77"/>
        <v>2.9502373017997741E-4</v>
      </c>
      <c r="K797" s="2"/>
      <c r="L797" s="2"/>
      <c r="M797" s="2"/>
      <c r="N797" s="2"/>
      <c r="O797" s="2"/>
    </row>
    <row r="798" spans="1:15">
      <c r="A798" s="3" t="s">
        <v>745</v>
      </c>
      <c r="B798">
        <v>9.9600000000000009</v>
      </c>
      <c r="C798" s="4">
        <v>657</v>
      </c>
      <c r="D798">
        <f t="shared" si="72"/>
        <v>65.963855421686745</v>
      </c>
      <c r="E798" s="6">
        <f t="shared" si="73"/>
        <v>6.7135010857069868E-4</v>
      </c>
      <c r="F798" s="7">
        <f t="shared" si="74"/>
        <v>0.82518227104355535</v>
      </c>
      <c r="G798" s="6">
        <f t="shared" si="75"/>
        <v>9.0425599523540621E-4</v>
      </c>
      <c r="H798" s="7">
        <f t="shared" si="76"/>
        <v>0.67200746646717291</v>
      </c>
      <c r="I798">
        <f t="shared" si="77"/>
        <v>2.1922285683784182E-4</v>
      </c>
      <c r="K798" s="2"/>
      <c r="L798" s="2"/>
      <c r="M798" s="2"/>
      <c r="N798" s="2"/>
      <c r="O798" s="2"/>
    </row>
    <row r="799" spans="1:15">
      <c r="A799" s="3" t="s">
        <v>904</v>
      </c>
      <c r="B799">
        <v>7.39</v>
      </c>
      <c r="C799" s="4">
        <v>487</v>
      </c>
      <c r="D799">
        <f t="shared" si="72"/>
        <v>65.899864682002715</v>
      </c>
      <c r="E799" s="6">
        <f t="shared" si="73"/>
        <v>4.9763699067569293E-4</v>
      </c>
      <c r="F799" s="7">
        <f t="shared" si="74"/>
        <v>0.82567990803423108</v>
      </c>
      <c r="G799" s="6">
        <f t="shared" si="75"/>
        <v>6.7092889606321798E-4</v>
      </c>
      <c r="H799" s="7">
        <f t="shared" si="76"/>
        <v>0.67267839536323615</v>
      </c>
      <c r="I799">
        <f t="shared" si="77"/>
        <v>2.0954515550408725E-4</v>
      </c>
      <c r="K799" s="2"/>
      <c r="L799" s="2"/>
      <c r="M799" s="2"/>
      <c r="N799" s="2"/>
      <c r="O799" s="2"/>
    </row>
    <row r="800" spans="1:15">
      <c r="A800" s="3" t="s">
        <v>278</v>
      </c>
      <c r="B800">
        <v>7.05</v>
      </c>
      <c r="C800" s="4">
        <v>464</v>
      </c>
      <c r="D800">
        <f t="shared" si="72"/>
        <v>65.815602836879435</v>
      </c>
      <c r="E800" s="6">
        <f t="shared" si="73"/>
        <v>4.7413462766636861E-4</v>
      </c>
      <c r="F800" s="7">
        <f t="shared" si="74"/>
        <v>0.8261540426618974</v>
      </c>
      <c r="G800" s="6">
        <f t="shared" si="75"/>
        <v>6.4006071951903747E-4</v>
      </c>
      <c r="H800" s="7">
        <f t="shared" si="76"/>
        <v>0.6733184560827552</v>
      </c>
      <c r="I800">
        <f t="shared" si="77"/>
        <v>5.2424361150082976E-4</v>
      </c>
      <c r="K800" s="2"/>
      <c r="L800" s="2"/>
      <c r="M800" s="2"/>
      <c r="N800" s="2"/>
      <c r="O800" s="2"/>
    </row>
    <row r="801" spans="1:15">
      <c r="A801" s="3" t="s">
        <v>890</v>
      </c>
      <c r="B801">
        <v>17.52</v>
      </c>
      <c r="C801" s="4">
        <v>1148</v>
      </c>
      <c r="D801">
        <f t="shared" si="72"/>
        <v>65.525114155251146</v>
      </c>
      <c r="E801" s="6">
        <f t="shared" si="73"/>
        <v>1.173074466726274E-3</v>
      </c>
      <c r="F801" s="7">
        <f t="shared" si="74"/>
        <v>0.82732711712862372</v>
      </c>
      <c r="G801" s="6">
        <f t="shared" si="75"/>
        <v>1.5906189795707145E-3</v>
      </c>
      <c r="H801" s="7">
        <f t="shared" si="76"/>
        <v>0.67490907506232589</v>
      </c>
      <c r="I801">
        <f t="shared" si="77"/>
        <v>4.3283620761180863E-4</v>
      </c>
      <c r="K801" s="4"/>
      <c r="L801" s="4"/>
      <c r="M801" s="4"/>
      <c r="N801" s="4"/>
      <c r="O801" s="4"/>
    </row>
    <row r="802" spans="1:15">
      <c r="A802" s="3" t="s">
        <v>719</v>
      </c>
      <c r="B802">
        <v>14.43</v>
      </c>
      <c r="C802" s="4">
        <v>944</v>
      </c>
      <c r="D802">
        <f t="shared" si="72"/>
        <v>65.419265419265415</v>
      </c>
      <c r="E802" s="6">
        <f t="shared" si="73"/>
        <v>9.6461872525226719E-4</v>
      </c>
      <c r="F802" s="7">
        <f t="shared" si="74"/>
        <v>0.82829173585387594</v>
      </c>
      <c r="G802" s="6">
        <f t="shared" si="75"/>
        <v>1.3100817280368383E-3</v>
      </c>
      <c r="H802" s="7">
        <f t="shared" si="76"/>
        <v>0.67621915679036271</v>
      </c>
      <c r="I802">
        <f t="shared" si="77"/>
        <v>2.0555399604038627E-4</v>
      </c>
      <c r="K802" s="2"/>
      <c r="L802" s="2"/>
      <c r="M802" s="2"/>
      <c r="N802" s="2"/>
      <c r="O802" s="2"/>
    </row>
    <row r="803" spans="1:15">
      <c r="A803" s="3" t="s">
        <v>284</v>
      </c>
      <c r="B803">
        <v>6.85</v>
      </c>
      <c r="C803" s="4">
        <v>448</v>
      </c>
      <c r="D803">
        <f t="shared" si="72"/>
        <v>65.401459854014604</v>
      </c>
      <c r="E803" s="6">
        <f t="shared" si="73"/>
        <v>4.577851577468387E-4</v>
      </c>
      <c r="F803" s="7">
        <f t="shared" si="74"/>
        <v>0.8287495210116228</v>
      </c>
      <c r="G803" s="6">
        <f t="shared" si="75"/>
        <v>6.2190296861069601E-4</v>
      </c>
      <c r="H803" s="7">
        <f t="shared" si="76"/>
        <v>0.67684105975897335</v>
      </c>
      <c r="I803">
        <f t="shared" si="77"/>
        <v>4.9415953993825479E-4</v>
      </c>
      <c r="K803" s="2"/>
      <c r="L803" s="2"/>
      <c r="M803" s="2"/>
      <c r="N803" s="2"/>
      <c r="O803" s="2"/>
    </row>
    <row r="804" spans="1:15">
      <c r="A804" s="3" t="s">
        <v>994</v>
      </c>
      <c r="B804">
        <v>16.440000000000001</v>
      </c>
      <c r="C804" s="4">
        <v>1074</v>
      </c>
      <c r="D804">
        <f t="shared" si="72"/>
        <v>65.328467153284663</v>
      </c>
      <c r="E804" s="6">
        <f t="shared" si="73"/>
        <v>1.097458168348448E-3</v>
      </c>
      <c r="F804" s="7">
        <f t="shared" si="74"/>
        <v>0.8298469791799713</v>
      </c>
      <c r="G804" s="6">
        <f t="shared" si="75"/>
        <v>1.4925671246656706E-3</v>
      </c>
      <c r="H804" s="7">
        <f t="shared" si="76"/>
        <v>0.67833362688363907</v>
      </c>
      <c r="I804">
        <f t="shared" si="77"/>
        <v>1.4823581037437528E-4</v>
      </c>
      <c r="K804" s="2"/>
      <c r="L804" s="2"/>
      <c r="M804" s="2"/>
      <c r="N804" s="2"/>
      <c r="O804" s="2"/>
    </row>
    <row r="805" spans="1:15">
      <c r="A805" s="3" t="s">
        <v>476</v>
      </c>
      <c r="B805">
        <v>4.93</v>
      </c>
      <c r="C805" s="4">
        <v>322</v>
      </c>
      <c r="D805">
        <f t="shared" si="72"/>
        <v>65.314401622718051</v>
      </c>
      <c r="E805" s="6">
        <f t="shared" si="73"/>
        <v>3.2903308213054028E-4</v>
      </c>
      <c r="F805" s="7">
        <f t="shared" si="74"/>
        <v>0.8301760122621018</v>
      </c>
      <c r="G805" s="6">
        <f t="shared" si="75"/>
        <v>4.4758855989061771E-4</v>
      </c>
      <c r="H805" s="7">
        <f t="shared" si="76"/>
        <v>0.67878121544352965</v>
      </c>
      <c r="I805">
        <f t="shared" si="77"/>
        <v>1.1788952409697018E-4</v>
      </c>
      <c r="K805" s="2"/>
      <c r="L805" s="2"/>
      <c r="M805" s="2"/>
      <c r="N805" s="2"/>
      <c r="O805" s="2"/>
    </row>
    <row r="806" spans="1:15">
      <c r="A806" s="3" t="s">
        <v>32</v>
      </c>
      <c r="B806">
        <v>3.92</v>
      </c>
      <c r="C806" s="4">
        <v>256</v>
      </c>
      <c r="D806">
        <f t="shared" si="72"/>
        <v>65.306122448979593</v>
      </c>
      <c r="E806" s="6">
        <f t="shared" si="73"/>
        <v>2.6159151871247926E-4</v>
      </c>
      <c r="F806" s="7">
        <f t="shared" si="74"/>
        <v>0.83043760378081433</v>
      </c>
      <c r="G806" s="6">
        <f t="shared" si="75"/>
        <v>3.558919178034932E-4</v>
      </c>
      <c r="H806" s="7">
        <f t="shared" si="76"/>
        <v>0.67913710736133315</v>
      </c>
      <c r="I806">
        <f t="shared" si="77"/>
        <v>1.9057663979615835E-4</v>
      </c>
      <c r="K806" s="2"/>
      <c r="L806" s="2"/>
      <c r="M806" s="2"/>
      <c r="N806" s="2"/>
      <c r="O806" s="2"/>
    </row>
    <row r="807" spans="1:15">
      <c r="A807" s="3" t="s">
        <v>663</v>
      </c>
      <c r="B807">
        <v>6.32</v>
      </c>
      <c r="C807" s="4">
        <v>412</v>
      </c>
      <c r="D807">
        <f t="shared" si="72"/>
        <v>65.189873417721515</v>
      </c>
      <c r="E807" s="6">
        <f t="shared" si="73"/>
        <v>4.209988504278963E-4</v>
      </c>
      <c r="F807" s="7">
        <f t="shared" si="74"/>
        <v>0.83085860263124223</v>
      </c>
      <c r="G807" s="6">
        <f t="shared" si="75"/>
        <v>5.7378492870359106E-4</v>
      </c>
      <c r="H807" s="7">
        <f t="shared" si="76"/>
        <v>0.67971089229003678</v>
      </c>
      <c r="I807">
        <f t="shared" si="77"/>
        <v>3.2220865113496977E-4</v>
      </c>
      <c r="K807" s="2"/>
      <c r="L807" s="2"/>
      <c r="M807" s="2"/>
      <c r="N807" s="2"/>
      <c r="O807" s="2"/>
    </row>
    <row r="808" spans="1:15">
      <c r="A808" s="3" t="s">
        <v>96</v>
      </c>
      <c r="B808">
        <v>10.68</v>
      </c>
      <c r="C808" s="4">
        <v>696</v>
      </c>
      <c r="D808">
        <f t="shared" si="72"/>
        <v>65.168539325842701</v>
      </c>
      <c r="E808" s="6">
        <f t="shared" si="73"/>
        <v>7.1120194149955297E-4</v>
      </c>
      <c r="F808" s="7">
        <f t="shared" si="74"/>
        <v>0.83156980457274177</v>
      </c>
      <c r="G808" s="6">
        <f t="shared" si="75"/>
        <v>9.696238985054355E-4</v>
      </c>
      <c r="H808" s="7">
        <f t="shared" si="76"/>
        <v>0.6806805161885422</v>
      </c>
      <c r="I808">
        <f t="shared" si="77"/>
        <v>2.7194306487443587E-4</v>
      </c>
      <c r="K808" s="2"/>
      <c r="L808" s="2"/>
      <c r="M808" s="2"/>
      <c r="N808" s="2"/>
      <c r="O808" s="2"/>
    </row>
    <row r="809" spans="1:15">
      <c r="A809" s="3" t="s">
        <v>458</v>
      </c>
      <c r="B809">
        <v>9.01</v>
      </c>
      <c r="C809" s="4">
        <v>587</v>
      </c>
      <c r="D809">
        <f t="shared" si="72"/>
        <v>65.149833518312988</v>
      </c>
      <c r="E809" s="6">
        <f t="shared" si="73"/>
        <v>5.9982117767275515E-4</v>
      </c>
      <c r="F809" s="7">
        <f t="shared" si="74"/>
        <v>0.83216962575041453</v>
      </c>
      <c r="G809" s="6">
        <f t="shared" si="75"/>
        <v>8.180066784207841E-4</v>
      </c>
      <c r="H809" s="7">
        <f t="shared" si="76"/>
        <v>0.681498522866963</v>
      </c>
      <c r="I809">
        <f t="shared" si="77"/>
        <v>1.3157305674671438E-4</v>
      </c>
      <c r="K809" s="4"/>
      <c r="L809" s="4"/>
      <c r="M809" s="4"/>
      <c r="N809" s="4"/>
      <c r="O809" s="4"/>
    </row>
    <row r="810" spans="1:15">
      <c r="A810" s="3" t="s">
        <v>418</v>
      </c>
      <c r="B810">
        <v>4.3499999999999996</v>
      </c>
      <c r="C810" s="4">
        <v>283</v>
      </c>
      <c r="D810">
        <f t="shared" si="72"/>
        <v>65.05747126436782</v>
      </c>
      <c r="E810" s="6">
        <f t="shared" si="73"/>
        <v>2.8918124920168604E-4</v>
      </c>
      <c r="F810" s="7">
        <f t="shared" si="74"/>
        <v>0.83245880699961616</v>
      </c>
      <c r="G810" s="6">
        <f t="shared" si="75"/>
        <v>3.9493108225642737E-4</v>
      </c>
      <c r="H810" s="7">
        <f t="shared" si="76"/>
        <v>0.68189345394921941</v>
      </c>
      <c r="I810">
        <f t="shared" si="77"/>
        <v>3.6413748677810442E-4</v>
      </c>
      <c r="K810" s="4"/>
      <c r="L810" s="4"/>
      <c r="M810" s="4"/>
      <c r="N810" s="4"/>
      <c r="O810" s="4"/>
    </row>
    <row r="811" spans="1:15">
      <c r="A811" s="3" t="s">
        <v>875</v>
      </c>
      <c r="B811">
        <v>12</v>
      </c>
      <c r="C811" s="4">
        <v>779</v>
      </c>
      <c r="D811">
        <f t="shared" si="72"/>
        <v>64.916666666666671</v>
      </c>
      <c r="E811" s="6">
        <f t="shared" si="73"/>
        <v>7.9601481670711453E-4</v>
      </c>
      <c r="F811" s="7">
        <f t="shared" si="74"/>
        <v>0.83325482181632327</v>
      </c>
      <c r="G811" s="6">
        <f t="shared" si="75"/>
        <v>1.0894650545004894E-3</v>
      </c>
      <c r="H811" s="7">
        <f t="shared" si="76"/>
        <v>0.68298291900371988</v>
      </c>
      <c r="I811">
        <f t="shared" si="77"/>
        <v>1.5649958116659146E-4</v>
      </c>
      <c r="K811" s="2"/>
      <c r="L811" s="2"/>
      <c r="M811" s="2"/>
      <c r="N811" s="2"/>
      <c r="O811" s="2"/>
    </row>
    <row r="812" spans="1:15">
      <c r="A812" s="3" t="s">
        <v>1053</v>
      </c>
      <c r="B812">
        <v>5.15</v>
      </c>
      <c r="C812" s="4">
        <v>334</v>
      </c>
      <c r="D812">
        <f t="shared" si="72"/>
        <v>64.854368932038824</v>
      </c>
      <c r="E812" s="6">
        <f t="shared" si="73"/>
        <v>3.4129518457018778E-4</v>
      </c>
      <c r="F812" s="7">
        <f t="shared" si="74"/>
        <v>0.83359611700089342</v>
      </c>
      <c r="G812" s="6">
        <f t="shared" si="75"/>
        <v>4.6756208588979336E-4</v>
      </c>
      <c r="H812" s="7">
        <f t="shared" si="76"/>
        <v>0.68345048108960971</v>
      </c>
      <c r="I812">
        <f t="shared" si="77"/>
        <v>4.7468237805869951E-4</v>
      </c>
      <c r="K812" s="2"/>
      <c r="L812" s="2"/>
      <c r="M812" s="2"/>
      <c r="N812" s="2"/>
      <c r="O812" s="2"/>
    </row>
    <row r="813" spans="1:15">
      <c r="A813" s="3" t="s">
        <v>256</v>
      </c>
      <c r="B813">
        <v>15.62</v>
      </c>
      <c r="C813" s="4">
        <v>1013</v>
      </c>
      <c r="D813">
        <f t="shared" si="72"/>
        <v>64.852752880921898</v>
      </c>
      <c r="E813" s="6">
        <f t="shared" si="73"/>
        <v>1.03512581428024E-3</v>
      </c>
      <c r="F813" s="7">
        <f t="shared" si="74"/>
        <v>0.83463124281517365</v>
      </c>
      <c r="G813" s="6">
        <f t="shared" si="75"/>
        <v>1.4181203459414703E-3</v>
      </c>
      <c r="H813" s="7">
        <f t="shared" si="76"/>
        <v>0.68486860143555117</v>
      </c>
      <c r="I813">
        <f t="shared" si="77"/>
        <v>1.2708681897999341E-4</v>
      </c>
      <c r="K813" s="2"/>
      <c r="L813" s="2"/>
      <c r="M813" s="2"/>
      <c r="N813" s="2"/>
      <c r="O813" s="2"/>
    </row>
    <row r="814" spans="1:15">
      <c r="A814" s="3" t="s">
        <v>1105</v>
      </c>
      <c r="B814">
        <v>4.18</v>
      </c>
      <c r="C814" s="4">
        <v>271</v>
      </c>
      <c r="D814">
        <f t="shared" si="72"/>
        <v>64.832535885167474</v>
      </c>
      <c r="E814" s="6">
        <f t="shared" si="73"/>
        <v>2.7691914676203859E-4</v>
      </c>
      <c r="F814" s="7">
        <f t="shared" si="74"/>
        <v>0.83490816196193574</v>
      </c>
      <c r="G814" s="6">
        <f t="shared" si="75"/>
        <v>3.7949699398433711E-4</v>
      </c>
      <c r="H814" s="7">
        <f t="shared" si="76"/>
        <v>0.68524809842953549</v>
      </c>
      <c r="I814">
        <f t="shared" si="77"/>
        <v>3.3792829363898935E-4</v>
      </c>
      <c r="K814" s="2"/>
      <c r="L814" s="2"/>
      <c r="M814" s="2"/>
      <c r="N814" s="2"/>
      <c r="O814" s="2"/>
    </row>
    <row r="815" spans="1:15">
      <c r="A815" s="3" t="s">
        <v>610</v>
      </c>
      <c r="B815">
        <v>11.1</v>
      </c>
      <c r="C815" s="4">
        <v>719</v>
      </c>
      <c r="D815">
        <f t="shared" si="72"/>
        <v>64.774774774774784</v>
      </c>
      <c r="E815" s="6">
        <f t="shared" si="73"/>
        <v>7.3470430450887729E-4</v>
      </c>
      <c r="F815" s="7">
        <f t="shared" si="74"/>
        <v>0.83564286626644457</v>
      </c>
      <c r="G815" s="6">
        <f t="shared" si="75"/>
        <v>1.0077551754129525E-3</v>
      </c>
      <c r="H815" s="7">
        <f t="shared" si="76"/>
        <v>0.68625585360494845</v>
      </c>
      <c r="I815">
        <f t="shared" si="77"/>
        <v>2.5667884909963412E-4</v>
      </c>
      <c r="K815" s="2"/>
      <c r="L815" s="2"/>
      <c r="M815" s="2"/>
      <c r="N815" s="2"/>
      <c r="O815" s="2"/>
    </row>
    <row r="816" spans="1:15">
      <c r="A816" s="3" t="s">
        <v>546</v>
      </c>
      <c r="B816">
        <v>8.43</v>
      </c>
      <c r="C816" s="4">
        <v>546</v>
      </c>
      <c r="D816">
        <f t="shared" si="72"/>
        <v>64.768683274021356</v>
      </c>
      <c r="E816" s="6">
        <f t="shared" si="73"/>
        <v>5.579256610039596E-4</v>
      </c>
      <c r="F816" s="7">
        <f t="shared" si="74"/>
        <v>0.83620079192744856</v>
      </c>
      <c r="G816" s="6">
        <f t="shared" si="75"/>
        <v>7.6534920078659375E-4</v>
      </c>
      <c r="H816" s="7">
        <f t="shared" si="76"/>
        <v>0.68702120280573509</v>
      </c>
      <c r="I816">
        <f t="shared" si="77"/>
        <v>1.4345378565183697E-4</v>
      </c>
      <c r="K816" s="2"/>
      <c r="L816" s="2"/>
      <c r="M816" s="2"/>
      <c r="N816" s="2"/>
      <c r="O816" s="2"/>
    </row>
    <row r="817" spans="1:15">
      <c r="A817" s="3" t="s">
        <v>885</v>
      </c>
      <c r="B817">
        <v>4.71</v>
      </c>
      <c r="C817" s="4">
        <v>305</v>
      </c>
      <c r="D817">
        <f t="shared" si="72"/>
        <v>64.755838641188959</v>
      </c>
      <c r="E817" s="6">
        <f t="shared" si="73"/>
        <v>3.1166177034103973E-4</v>
      </c>
      <c r="F817" s="7">
        <f t="shared" si="74"/>
        <v>0.83651245369778959</v>
      </c>
      <c r="G817" s="6">
        <f t="shared" si="75"/>
        <v>4.2761503389144207E-4</v>
      </c>
      <c r="H817" s="7">
        <f t="shared" si="76"/>
        <v>0.68744881783962652</v>
      </c>
      <c r="I817">
        <f t="shared" si="77"/>
        <v>2.8859747553855453E-4</v>
      </c>
      <c r="K817" s="2"/>
      <c r="L817" s="2"/>
      <c r="M817" s="2"/>
      <c r="N817" s="2"/>
      <c r="O817" s="2"/>
    </row>
    <row r="818" spans="1:15">
      <c r="A818" s="3" t="s">
        <v>769</v>
      </c>
      <c r="B818">
        <v>9.4700000000000006</v>
      </c>
      <c r="C818" s="4">
        <v>613</v>
      </c>
      <c r="D818">
        <f t="shared" si="72"/>
        <v>64.73072861668426</v>
      </c>
      <c r="E818" s="6">
        <f t="shared" si="73"/>
        <v>6.263890662919913E-4</v>
      </c>
      <c r="F818" s="7">
        <f t="shared" si="74"/>
        <v>0.83713884276408157</v>
      </c>
      <c r="G818" s="6">
        <f t="shared" si="75"/>
        <v>8.5976950550996952E-4</v>
      </c>
      <c r="H818" s="7">
        <f t="shared" si="76"/>
        <v>0.68830858734513645</v>
      </c>
      <c r="I818">
        <f t="shared" si="77"/>
        <v>1.9692417760708292E-4</v>
      </c>
      <c r="K818" s="2"/>
      <c r="L818" s="2"/>
      <c r="M818" s="2"/>
      <c r="N818" s="2"/>
      <c r="O818" s="2"/>
    </row>
    <row r="819" spans="1:15">
      <c r="A819" s="3" t="s">
        <v>1019</v>
      </c>
      <c r="B819">
        <v>6.45</v>
      </c>
      <c r="C819" s="4">
        <v>417</v>
      </c>
      <c r="D819">
        <f t="shared" si="72"/>
        <v>64.651162790697668</v>
      </c>
      <c r="E819" s="6">
        <f t="shared" si="73"/>
        <v>4.2610805977774939E-4</v>
      </c>
      <c r="F819" s="7">
        <f t="shared" si="74"/>
        <v>0.83756495082385929</v>
      </c>
      <c r="G819" s="6">
        <f t="shared" si="75"/>
        <v>5.855874667940131E-4</v>
      </c>
      <c r="H819" s="7">
        <f t="shared" si="76"/>
        <v>0.68889417481193049</v>
      </c>
      <c r="I819">
        <f t="shared" si="77"/>
        <v>3.6950715189032479E-4</v>
      </c>
      <c r="K819" s="2"/>
      <c r="L819" s="2"/>
      <c r="M819" s="2"/>
      <c r="N819" s="2"/>
      <c r="O819" s="2"/>
    </row>
    <row r="820" spans="1:15">
      <c r="A820" s="3" t="s">
        <v>190</v>
      </c>
      <c r="B820">
        <v>12.08</v>
      </c>
      <c r="C820" s="4">
        <v>780</v>
      </c>
      <c r="D820">
        <f t="shared" si="72"/>
        <v>64.569536423841058</v>
      </c>
      <c r="E820" s="6">
        <f t="shared" si="73"/>
        <v>7.9703665857708522E-4</v>
      </c>
      <c r="F820" s="7">
        <f t="shared" si="74"/>
        <v>0.8383619874824364</v>
      </c>
      <c r="G820" s="6">
        <f t="shared" si="75"/>
        <v>1.0967281548638259E-3</v>
      </c>
      <c r="H820" s="7">
        <f t="shared" si="76"/>
        <v>0.68999090296679433</v>
      </c>
      <c r="I820">
        <f t="shared" si="77"/>
        <v>1.190563032731351E-4</v>
      </c>
      <c r="K820" s="4"/>
      <c r="L820" s="4"/>
      <c r="M820" s="4"/>
      <c r="N820" s="4"/>
      <c r="O820" s="4"/>
    </row>
    <row r="821" spans="1:15">
      <c r="A821" s="3" t="s">
        <v>717</v>
      </c>
      <c r="B821">
        <v>3.88</v>
      </c>
      <c r="C821" s="4">
        <v>250</v>
      </c>
      <c r="D821">
        <f t="shared" si="72"/>
        <v>64.432989690721655</v>
      </c>
      <c r="E821" s="6">
        <f t="shared" si="73"/>
        <v>2.5546046749265553E-4</v>
      </c>
      <c r="F821" s="7">
        <f t="shared" si="74"/>
        <v>0.8386174479499291</v>
      </c>
      <c r="G821" s="6">
        <f t="shared" si="75"/>
        <v>3.5226036762182487E-4</v>
      </c>
      <c r="H821" s="7">
        <f t="shared" si="76"/>
        <v>0.69034316333441614</v>
      </c>
      <c r="I821">
        <f t="shared" si="77"/>
        <v>1.6030177756187758E-4</v>
      </c>
      <c r="K821" s="2"/>
      <c r="L821" s="2"/>
      <c r="M821" s="2"/>
      <c r="N821" s="2"/>
      <c r="O821" s="2"/>
    </row>
    <row r="822" spans="1:15">
      <c r="A822" s="3" t="s">
        <v>1027</v>
      </c>
      <c r="B822">
        <v>5.2</v>
      </c>
      <c r="C822" s="4">
        <v>334</v>
      </c>
      <c r="D822">
        <f t="shared" si="72"/>
        <v>64.230769230769226</v>
      </c>
      <c r="E822" s="6">
        <f t="shared" si="73"/>
        <v>3.4129518457018778E-4</v>
      </c>
      <c r="F822" s="7">
        <f t="shared" si="74"/>
        <v>0.83895874313449925</v>
      </c>
      <c r="G822" s="6">
        <f t="shared" si="75"/>
        <v>4.7210152361687875E-4</v>
      </c>
      <c r="H822" s="7">
        <f t="shared" si="76"/>
        <v>0.69081526485803302</v>
      </c>
      <c r="I822">
        <f t="shared" si="77"/>
        <v>1.7917823864466165E-4</v>
      </c>
      <c r="K822" s="2"/>
      <c r="L822" s="2"/>
      <c r="M822" s="2"/>
      <c r="N822" s="2"/>
      <c r="O822" s="2"/>
    </row>
    <row r="823" spans="1:15">
      <c r="A823" s="3" t="s">
        <v>396</v>
      </c>
      <c r="B823">
        <v>5.8</v>
      </c>
      <c r="C823" s="4">
        <v>372</v>
      </c>
      <c r="D823">
        <f t="shared" si="72"/>
        <v>64.137931034482762</v>
      </c>
      <c r="E823" s="6">
        <f t="shared" si="73"/>
        <v>3.8012517562907138E-4</v>
      </c>
      <c r="F823" s="7">
        <f t="shared" si="74"/>
        <v>0.83933886831012827</v>
      </c>
      <c r="G823" s="6">
        <f t="shared" si="75"/>
        <v>5.2657477634190312E-4</v>
      </c>
      <c r="H823" s="7">
        <f t="shared" si="76"/>
        <v>0.6913418396343749</v>
      </c>
      <c r="I823">
        <f t="shared" si="77"/>
        <v>3.7292282220813266E-4</v>
      </c>
      <c r="K823" s="2"/>
      <c r="L823" s="2"/>
      <c r="M823" s="2"/>
      <c r="N823" s="2"/>
      <c r="O823" s="2"/>
    </row>
    <row r="824" spans="1:15">
      <c r="A824" s="3" t="s">
        <v>343</v>
      </c>
      <c r="B824">
        <v>12.06</v>
      </c>
      <c r="C824" s="4">
        <v>773</v>
      </c>
      <c r="D824">
        <f t="shared" si="72"/>
        <v>64.096185737976782</v>
      </c>
      <c r="E824" s="6">
        <f t="shared" si="73"/>
        <v>7.8988376548729086E-4</v>
      </c>
      <c r="F824" s="7">
        <f t="shared" si="74"/>
        <v>0.84012875207561555</v>
      </c>
      <c r="G824" s="6">
        <f t="shared" si="75"/>
        <v>1.0949123797729919E-3</v>
      </c>
      <c r="H824" s="7">
        <f t="shared" si="76"/>
        <v>0.69243675201414789</v>
      </c>
      <c r="I824">
        <f t="shared" si="77"/>
        <v>2.780400234035918E-4</v>
      </c>
      <c r="K824" s="2"/>
      <c r="L824" s="2"/>
      <c r="M824" s="2"/>
      <c r="N824" s="2"/>
      <c r="O824" s="2"/>
    </row>
    <row r="825" spans="1:15">
      <c r="A825" s="3" t="s">
        <v>929</v>
      </c>
      <c r="B825">
        <v>8.9700000000000006</v>
      </c>
      <c r="C825" s="4">
        <v>574</v>
      </c>
      <c r="D825">
        <f t="shared" si="72"/>
        <v>63.991081382385723</v>
      </c>
      <c r="E825" s="6">
        <f t="shared" si="73"/>
        <v>5.8653723336313701E-4</v>
      </c>
      <c r="F825" s="7">
        <f t="shared" si="74"/>
        <v>0.84071528930897865</v>
      </c>
      <c r="G825" s="6">
        <f t="shared" si="75"/>
        <v>8.1437512823911583E-4</v>
      </c>
      <c r="H825" s="7">
        <f t="shared" si="76"/>
        <v>0.69325112714238701</v>
      </c>
      <c r="I825">
        <f t="shared" si="77"/>
        <v>7.9614541985006948E-4</v>
      </c>
      <c r="K825" s="2"/>
      <c r="L825" s="2"/>
      <c r="M825" s="2"/>
      <c r="N825" s="2"/>
      <c r="O825" s="2"/>
    </row>
    <row r="826" spans="1:15">
      <c r="A826" s="3" t="s">
        <v>953</v>
      </c>
      <c r="B826">
        <v>25.67</v>
      </c>
      <c r="C826" s="4">
        <v>1642</v>
      </c>
      <c r="D826">
        <f t="shared" si="72"/>
        <v>63.965718737826251</v>
      </c>
      <c r="E826" s="6">
        <f t="shared" si="73"/>
        <v>1.6778643504917613E-3</v>
      </c>
      <c r="F826" s="7">
        <f t="shared" si="74"/>
        <v>0.84239315365947043</v>
      </c>
      <c r="G826" s="6">
        <f t="shared" si="75"/>
        <v>2.3305473290856304E-3</v>
      </c>
      <c r="H826" s="7">
        <f t="shared" si="76"/>
        <v>0.69558167447147268</v>
      </c>
      <c r="I826">
        <f t="shared" si="77"/>
        <v>4.6207327030722833E-4</v>
      </c>
      <c r="K826" s="2"/>
      <c r="L826" s="2"/>
      <c r="M826" s="2"/>
      <c r="N826" s="2"/>
      <c r="O826" s="2"/>
    </row>
    <row r="827" spans="1:15">
      <c r="A827" s="3" t="s">
        <v>571</v>
      </c>
      <c r="B827">
        <v>14.88</v>
      </c>
      <c r="C827" s="4">
        <v>951</v>
      </c>
      <c r="D827">
        <f t="shared" si="72"/>
        <v>63.911290322580641</v>
      </c>
      <c r="E827" s="6">
        <f t="shared" si="73"/>
        <v>9.7177161834206154E-4</v>
      </c>
      <c r="F827" s="7">
        <f t="shared" si="74"/>
        <v>0.84336492527781248</v>
      </c>
      <c r="G827" s="6">
        <f t="shared" si="75"/>
        <v>1.350936667580607E-3</v>
      </c>
      <c r="H827" s="7">
        <f t="shared" si="76"/>
        <v>0.69693261113905325</v>
      </c>
      <c r="I827">
        <f t="shared" si="77"/>
        <v>2.3575637106743041E-4</v>
      </c>
      <c r="K827" s="2"/>
      <c r="L827" s="2"/>
      <c r="M827" s="2"/>
      <c r="N827" s="2"/>
      <c r="O827" s="2"/>
    </row>
    <row r="828" spans="1:15">
      <c r="A828" s="3" t="s">
        <v>89</v>
      </c>
      <c r="B828">
        <v>7.59</v>
      </c>
      <c r="C828" s="4">
        <v>485</v>
      </c>
      <c r="D828">
        <f t="shared" si="72"/>
        <v>63.899868247694336</v>
      </c>
      <c r="E828" s="6">
        <f t="shared" si="73"/>
        <v>4.9559330693575167E-4</v>
      </c>
      <c r="F828" s="7">
        <f t="shared" si="74"/>
        <v>0.8438605185847482</v>
      </c>
      <c r="G828" s="6">
        <f t="shared" si="75"/>
        <v>6.8908664697155955E-4</v>
      </c>
      <c r="H828" s="7">
        <f t="shared" si="76"/>
        <v>0.69762169778602479</v>
      </c>
      <c r="I828">
        <f t="shared" si="77"/>
        <v>1.6433664829107464E-4</v>
      </c>
      <c r="K828" s="2"/>
      <c r="L828" s="2"/>
      <c r="M828" s="2"/>
      <c r="N828" s="2"/>
      <c r="O828" s="2"/>
    </row>
    <row r="829" spans="1:15">
      <c r="A829" s="3" t="s">
        <v>564</v>
      </c>
      <c r="B829">
        <v>5.29</v>
      </c>
      <c r="C829" s="4">
        <v>338</v>
      </c>
      <c r="D829">
        <f t="shared" si="72"/>
        <v>63.894139886578451</v>
      </c>
      <c r="E829" s="6">
        <f t="shared" si="73"/>
        <v>3.4538255205007024E-4</v>
      </c>
      <c r="F829" s="7">
        <f t="shared" si="74"/>
        <v>0.84420590113679828</v>
      </c>
      <c r="G829" s="6">
        <f t="shared" si="75"/>
        <v>4.8027251152563241E-4</v>
      </c>
      <c r="H829" s="7">
        <f t="shared" si="76"/>
        <v>0.69810197029755039</v>
      </c>
      <c r="I829">
        <f t="shared" si="77"/>
        <v>3.0886822181719342E-4</v>
      </c>
      <c r="K829" s="2"/>
      <c r="L829" s="2"/>
      <c r="M829" s="2"/>
      <c r="N829" s="2"/>
      <c r="O829" s="2"/>
    </row>
    <row r="830" spans="1:15">
      <c r="A830" s="3" t="s">
        <v>931</v>
      </c>
      <c r="B830">
        <v>9.94</v>
      </c>
      <c r="C830" s="4">
        <v>635</v>
      </c>
      <c r="D830">
        <f t="shared" si="72"/>
        <v>63.883299798792763</v>
      </c>
      <c r="E830" s="6">
        <f t="shared" si="73"/>
        <v>6.4886958743134505E-4</v>
      </c>
      <c r="F830" s="7">
        <f t="shared" si="74"/>
        <v>0.84485477072422965</v>
      </c>
      <c r="G830" s="6">
        <f t="shared" si="75"/>
        <v>9.0244022014457196E-4</v>
      </c>
      <c r="H830" s="7">
        <f t="shared" si="76"/>
        <v>0.69900441051769491</v>
      </c>
      <c r="I830">
        <f t="shared" si="77"/>
        <v>7.4465867810713515E-4</v>
      </c>
      <c r="K830" s="2"/>
      <c r="L830" s="2"/>
      <c r="M830" s="2"/>
      <c r="N830" s="2"/>
      <c r="O830" s="2"/>
    </row>
    <row r="831" spans="1:15">
      <c r="A831" s="3" t="s">
        <v>1036</v>
      </c>
      <c r="B831">
        <v>23.9</v>
      </c>
      <c r="C831" s="4">
        <v>1524</v>
      </c>
      <c r="D831">
        <f t="shared" si="72"/>
        <v>63.76569037656904</v>
      </c>
      <c r="E831" s="6">
        <f t="shared" si="73"/>
        <v>1.557287009835228E-3</v>
      </c>
      <c r="F831" s="7">
        <f t="shared" si="74"/>
        <v>0.84641205773406492</v>
      </c>
      <c r="G831" s="6">
        <f t="shared" si="75"/>
        <v>2.1698512335468077E-3</v>
      </c>
      <c r="H831" s="7">
        <f t="shared" si="76"/>
        <v>0.70117426175124176</v>
      </c>
      <c r="I831">
        <f t="shared" si="77"/>
        <v>9.9687270579851273E-5</v>
      </c>
      <c r="K831" s="2"/>
      <c r="L831" s="2"/>
      <c r="M831" s="2"/>
      <c r="N831" s="2"/>
      <c r="O831" s="2"/>
    </row>
    <row r="832" spans="1:15">
      <c r="A832" s="3" t="s">
        <v>989</v>
      </c>
      <c r="B832">
        <v>3.19</v>
      </c>
      <c r="C832" s="4">
        <v>203</v>
      </c>
      <c r="D832">
        <f t="shared" si="72"/>
        <v>63.63636363636364</v>
      </c>
      <c r="E832" s="6">
        <f t="shared" si="73"/>
        <v>2.0743389960403629E-4</v>
      </c>
      <c r="F832" s="7">
        <f t="shared" si="74"/>
        <v>0.8466194916336689</v>
      </c>
      <c r="G832" s="6">
        <f t="shared" si="75"/>
        <v>2.8961612698804673E-4</v>
      </c>
      <c r="H832" s="7">
        <f t="shared" si="76"/>
        <v>0.70146387787822984</v>
      </c>
      <c r="I832">
        <f t="shared" si="77"/>
        <v>2.5252604320991079E-4</v>
      </c>
      <c r="K832" s="2"/>
      <c r="L832" s="2"/>
      <c r="M832" s="2"/>
      <c r="N832" s="2"/>
      <c r="O832" s="2"/>
    </row>
    <row r="833" spans="1:15">
      <c r="A833" s="3" t="s">
        <v>271</v>
      </c>
      <c r="B833">
        <v>8.06</v>
      </c>
      <c r="C833" s="4">
        <v>512</v>
      </c>
      <c r="D833">
        <f t="shared" ref="D833:D896" si="78">C833/B833</f>
        <v>63.523573200992551</v>
      </c>
      <c r="E833" s="6">
        <f t="shared" si="73"/>
        <v>5.2318303742495851E-4</v>
      </c>
      <c r="F833" s="7">
        <f t="shared" si="74"/>
        <v>0.84714267467109383</v>
      </c>
      <c r="G833" s="6">
        <f t="shared" si="75"/>
        <v>7.3175736160616209E-4</v>
      </c>
      <c r="H833" s="7">
        <f t="shared" si="76"/>
        <v>0.70219563523983597</v>
      </c>
      <c r="I833">
        <f t="shared" si="77"/>
        <v>3.7104183414293779E-4</v>
      </c>
      <c r="K833" s="2"/>
      <c r="L833" s="2"/>
      <c r="M833" s="2"/>
      <c r="N833" s="2"/>
      <c r="O833" s="2"/>
    </row>
    <row r="834" spans="1:15">
      <c r="A834" s="3" t="s">
        <v>971</v>
      </c>
      <c r="B834">
        <v>11.84</v>
      </c>
      <c r="C834" s="4">
        <v>752</v>
      </c>
      <c r="D834">
        <f t="shared" si="78"/>
        <v>63.513513513513516</v>
      </c>
      <c r="E834" s="6">
        <f t="shared" si="73"/>
        <v>7.684250862179078E-4</v>
      </c>
      <c r="F834" s="7">
        <f t="shared" si="74"/>
        <v>0.84791109975731171</v>
      </c>
      <c r="G834" s="6">
        <f t="shared" si="75"/>
        <v>1.0749388537738161E-3</v>
      </c>
      <c r="H834" s="7">
        <f t="shared" si="76"/>
        <v>0.70327057409360982</v>
      </c>
      <c r="I834">
        <f t="shared" si="77"/>
        <v>9.4453604215449793E-5</v>
      </c>
      <c r="K834" s="2"/>
      <c r="L834" s="2"/>
      <c r="M834" s="2"/>
      <c r="N834" s="2"/>
      <c r="O834" s="2"/>
    </row>
    <row r="835" spans="1:15">
      <c r="A835" s="3" t="s">
        <v>204</v>
      </c>
      <c r="B835">
        <v>3.01</v>
      </c>
      <c r="C835" s="4">
        <v>191</v>
      </c>
      <c r="D835">
        <f t="shared" si="78"/>
        <v>63.455149501661133</v>
      </c>
      <c r="E835" s="6">
        <f t="shared" ref="E835:E898" si="79">C835/978625</f>
        <v>1.9517179716438881E-4</v>
      </c>
      <c r="F835" s="7">
        <f t="shared" ref="F835:F898" si="80">F834+E835</f>
        <v>0.84810627155447615</v>
      </c>
      <c r="G835" s="6">
        <f t="shared" ref="G835:G898" si="81">B835/11014.58</f>
        <v>2.7327415117053941E-4</v>
      </c>
      <c r="H835" s="7">
        <f t="shared" ref="H835:H898" si="82">H834+G835</f>
        <v>0.70354384824478033</v>
      </c>
      <c r="I835">
        <f t="shared" ref="I835:I898" si="83">F835*H836-F836*H835</f>
        <v>3.3656486803823604E-4</v>
      </c>
      <c r="K835" s="2"/>
      <c r="L835" s="2"/>
      <c r="M835" s="2"/>
      <c r="N835" s="2"/>
      <c r="O835" s="2"/>
    </row>
    <row r="836" spans="1:15">
      <c r="A836" s="3" t="s">
        <v>864</v>
      </c>
      <c r="B836">
        <v>10.72</v>
      </c>
      <c r="C836" s="4">
        <v>680</v>
      </c>
      <c r="D836">
        <f t="shared" si="78"/>
        <v>63.432835820895519</v>
      </c>
      <c r="E836" s="6">
        <f t="shared" si="79"/>
        <v>6.94852471580023E-4</v>
      </c>
      <c r="F836" s="7">
        <f t="shared" si="80"/>
        <v>0.84880112402605623</v>
      </c>
      <c r="G836" s="6">
        <f t="shared" si="81"/>
        <v>9.7325544868710387E-4</v>
      </c>
      <c r="H836" s="7">
        <f t="shared" si="82"/>
        <v>0.70451710369346743</v>
      </c>
      <c r="I836">
        <f t="shared" si="83"/>
        <v>4.6785678741634307E-4</v>
      </c>
      <c r="K836" s="2"/>
      <c r="L836" s="2"/>
      <c r="M836" s="2"/>
      <c r="N836" s="2"/>
      <c r="O836" s="2"/>
    </row>
    <row r="837" spans="1:15">
      <c r="A837" s="3" t="s">
        <v>488</v>
      </c>
      <c r="B837">
        <v>14.89</v>
      </c>
      <c r="C837" s="4">
        <v>944</v>
      </c>
      <c r="D837">
        <f t="shared" si="78"/>
        <v>63.398253861652115</v>
      </c>
      <c r="E837" s="6">
        <f t="shared" si="79"/>
        <v>9.6461872525226719E-4</v>
      </c>
      <c r="F837" s="7">
        <f t="shared" si="80"/>
        <v>0.84976574275130845</v>
      </c>
      <c r="G837" s="6">
        <f t="shared" si="81"/>
        <v>1.351844555126024E-3</v>
      </c>
      <c r="H837" s="7">
        <f t="shared" si="82"/>
        <v>0.70586894824859348</v>
      </c>
      <c r="I837">
        <f t="shared" si="83"/>
        <v>1.8536878717145822E-4</v>
      </c>
      <c r="K837" s="2"/>
      <c r="L837" s="2"/>
      <c r="M837" s="2"/>
      <c r="N837" s="2"/>
      <c r="O837" s="2"/>
    </row>
    <row r="838" spans="1:15">
      <c r="A838" s="3" t="s">
        <v>657</v>
      </c>
      <c r="B838">
        <v>5.89</v>
      </c>
      <c r="C838" s="4">
        <v>373</v>
      </c>
      <c r="D838">
        <f t="shared" si="78"/>
        <v>63.327674023769106</v>
      </c>
      <c r="E838" s="6">
        <f t="shared" si="79"/>
        <v>3.8114701749904201E-4</v>
      </c>
      <c r="F838" s="7">
        <f t="shared" si="80"/>
        <v>0.85014688976880748</v>
      </c>
      <c r="G838" s="6">
        <f t="shared" si="81"/>
        <v>5.3474576425065678E-4</v>
      </c>
      <c r="H838" s="7">
        <f t="shared" si="82"/>
        <v>0.70640369401284409</v>
      </c>
      <c r="I838">
        <f t="shared" si="83"/>
        <v>3.7920602559315952E-4</v>
      </c>
      <c r="K838" s="2"/>
      <c r="L838" s="2"/>
      <c r="M838" s="2"/>
      <c r="N838" s="2"/>
      <c r="O838" s="2"/>
    </row>
    <row r="839" spans="1:15">
      <c r="A839" s="3" t="s">
        <v>505</v>
      </c>
      <c r="B839">
        <v>12.03</v>
      </c>
      <c r="C839" s="4">
        <v>761</v>
      </c>
      <c r="D839">
        <f t="shared" si="78"/>
        <v>63.25852036575229</v>
      </c>
      <c r="E839" s="6">
        <f t="shared" si="79"/>
        <v>7.7762166304764342E-4</v>
      </c>
      <c r="F839" s="7">
        <f t="shared" si="80"/>
        <v>0.8509245114318551</v>
      </c>
      <c r="G839" s="6">
        <f t="shared" si="81"/>
        <v>1.0921887171367406E-3</v>
      </c>
      <c r="H839" s="7">
        <f t="shared" si="82"/>
        <v>0.70749588272998087</v>
      </c>
      <c r="I839">
        <f t="shared" si="83"/>
        <v>3.9377752027169866E-4</v>
      </c>
      <c r="K839" s="2"/>
      <c r="L839" s="2"/>
      <c r="M839" s="2"/>
      <c r="N839" s="2"/>
      <c r="O839" s="2"/>
    </row>
    <row r="840" spans="1:15">
      <c r="A840" s="3" t="s">
        <v>66</v>
      </c>
      <c r="B840">
        <v>12.49</v>
      </c>
      <c r="C840" s="4">
        <v>790</v>
      </c>
      <c r="D840">
        <f t="shared" si="78"/>
        <v>63.250600480384307</v>
      </c>
      <c r="E840" s="6">
        <f t="shared" si="79"/>
        <v>8.0725507727679141E-4</v>
      </c>
      <c r="F840" s="7">
        <f t="shared" si="80"/>
        <v>0.85173176650913185</v>
      </c>
      <c r="G840" s="6">
        <f t="shared" si="81"/>
        <v>1.1339515442259261E-3</v>
      </c>
      <c r="H840" s="7">
        <f t="shared" si="82"/>
        <v>0.70862983427420678</v>
      </c>
      <c r="I840">
        <f t="shared" si="83"/>
        <v>4.243197766674589E-4</v>
      </c>
      <c r="K840" s="2"/>
      <c r="L840" s="2"/>
      <c r="M840" s="2"/>
      <c r="N840" s="2"/>
      <c r="O840" s="2"/>
    </row>
    <row r="841" spans="1:15">
      <c r="A841" s="3" t="s">
        <v>748</v>
      </c>
      <c r="B841">
        <v>13.4</v>
      </c>
      <c r="C841" s="4">
        <v>845</v>
      </c>
      <c r="D841">
        <f t="shared" si="78"/>
        <v>63.059701492537314</v>
      </c>
      <c r="E841" s="6">
        <f t="shared" si="79"/>
        <v>8.6345638012517566E-4</v>
      </c>
      <c r="F841" s="7">
        <f t="shared" si="80"/>
        <v>0.85259522288925704</v>
      </c>
      <c r="G841" s="6">
        <f t="shared" si="81"/>
        <v>1.2165693108588799E-3</v>
      </c>
      <c r="H841" s="7">
        <f t="shared" si="82"/>
        <v>0.70984640358506568</v>
      </c>
      <c r="I841">
        <f t="shared" si="83"/>
        <v>1.6706476026062678E-4</v>
      </c>
      <c r="K841" s="2"/>
      <c r="L841" s="2"/>
      <c r="M841" s="2"/>
      <c r="N841" s="2"/>
      <c r="O841" s="2"/>
    </row>
    <row r="842" spans="1:15">
      <c r="A842" s="3" t="s">
        <v>402</v>
      </c>
      <c r="B842">
        <v>5.26</v>
      </c>
      <c r="C842" s="4">
        <v>331</v>
      </c>
      <c r="D842">
        <f t="shared" si="78"/>
        <v>62.927756653992397</v>
      </c>
      <c r="E842" s="6">
        <f t="shared" si="79"/>
        <v>3.3822965896027589E-4</v>
      </c>
      <c r="F842" s="7">
        <f t="shared" si="80"/>
        <v>0.85293345254821729</v>
      </c>
      <c r="G842" s="6">
        <f t="shared" si="81"/>
        <v>4.7754884888938115E-4</v>
      </c>
      <c r="H842" s="7">
        <f t="shared" si="82"/>
        <v>0.71032395243395507</v>
      </c>
      <c r="I842">
        <f t="shared" si="83"/>
        <v>1.9533651155245746E-4</v>
      </c>
      <c r="K842" s="4"/>
      <c r="L842" s="4"/>
      <c r="M842" s="4"/>
      <c r="N842" s="4"/>
      <c r="O842" s="4"/>
    </row>
    <row r="843" spans="1:15">
      <c r="A843" s="3" t="s">
        <v>94</v>
      </c>
      <c r="B843">
        <v>6.15</v>
      </c>
      <c r="C843" s="4">
        <v>387</v>
      </c>
      <c r="D843">
        <f t="shared" si="78"/>
        <v>62.926829268292678</v>
      </c>
      <c r="E843" s="6">
        <f t="shared" si="79"/>
        <v>3.9545280367863072E-4</v>
      </c>
      <c r="F843" s="7">
        <f t="shared" si="80"/>
        <v>0.85332890535189587</v>
      </c>
      <c r="G843" s="6">
        <f t="shared" si="81"/>
        <v>5.5835084043150086E-4</v>
      </c>
      <c r="H843" s="7">
        <f t="shared" si="82"/>
        <v>0.71088230327438662</v>
      </c>
      <c r="I843">
        <f t="shared" si="83"/>
        <v>1.0703580352078301E-4</v>
      </c>
      <c r="K843" s="2"/>
      <c r="L843" s="2"/>
      <c r="M843" s="2"/>
      <c r="N843" s="2"/>
      <c r="O843" s="2"/>
    </row>
    <row r="844" spans="1:15">
      <c r="A844" s="3" t="s">
        <v>109</v>
      </c>
      <c r="B844">
        <v>3.36</v>
      </c>
      <c r="C844" s="4">
        <v>211</v>
      </c>
      <c r="D844">
        <f t="shared" si="78"/>
        <v>62.797619047619051</v>
      </c>
      <c r="E844" s="6">
        <f t="shared" si="79"/>
        <v>2.1560863456380124E-4</v>
      </c>
      <c r="F844" s="7">
        <f t="shared" si="80"/>
        <v>0.8535445139864597</v>
      </c>
      <c r="G844" s="6">
        <f t="shared" si="81"/>
        <v>3.0505021526013699E-4</v>
      </c>
      <c r="H844" s="7">
        <f t="shared" si="82"/>
        <v>0.71118735348964679</v>
      </c>
      <c r="I844">
        <f t="shared" si="83"/>
        <v>2.2176893022263222E-4</v>
      </c>
      <c r="K844" s="2"/>
      <c r="L844" s="2"/>
      <c r="M844" s="2"/>
      <c r="N844" s="2"/>
      <c r="O844" s="2"/>
    </row>
    <row r="845" spans="1:15">
      <c r="A845" s="3" t="s">
        <v>856</v>
      </c>
      <c r="B845">
        <v>6.96</v>
      </c>
      <c r="C845" s="4">
        <v>437</v>
      </c>
      <c r="D845">
        <f t="shared" si="78"/>
        <v>62.787356321839084</v>
      </c>
      <c r="E845" s="6">
        <f t="shared" si="79"/>
        <v>4.4654489717716183E-4</v>
      </c>
      <c r="F845" s="7">
        <f t="shared" si="80"/>
        <v>0.85399105888363691</v>
      </c>
      <c r="G845" s="6">
        <f t="shared" si="81"/>
        <v>6.3188973161028381E-4</v>
      </c>
      <c r="H845" s="7">
        <f t="shared" si="82"/>
        <v>0.71181924322125711</v>
      </c>
      <c r="I845">
        <f t="shared" si="83"/>
        <v>1.2412505579029176E-4</v>
      </c>
      <c r="K845" s="4"/>
      <c r="L845" s="4"/>
      <c r="M845" s="4"/>
      <c r="N845" s="4"/>
      <c r="O845" s="4"/>
    </row>
    <row r="846" spans="1:15">
      <c r="A846" s="3" t="s">
        <v>385</v>
      </c>
      <c r="B846">
        <v>3.89</v>
      </c>
      <c r="C846" s="4">
        <v>244</v>
      </c>
      <c r="D846">
        <f t="shared" si="78"/>
        <v>62.724935732647815</v>
      </c>
      <c r="E846" s="6">
        <f t="shared" si="79"/>
        <v>2.4932941627283175E-4</v>
      </c>
      <c r="F846" s="7">
        <f t="shared" si="80"/>
        <v>0.85424038829990978</v>
      </c>
      <c r="G846" s="6">
        <f t="shared" si="81"/>
        <v>3.5316825516724199E-4</v>
      </c>
      <c r="H846" s="7">
        <f t="shared" si="82"/>
        <v>0.71217241147642441</v>
      </c>
      <c r="I846">
        <f t="shared" si="83"/>
        <v>3.2270601440631541E-4</v>
      </c>
      <c r="K846" s="2"/>
      <c r="L846" s="2"/>
      <c r="M846" s="2"/>
      <c r="N846" s="2"/>
      <c r="O846" s="2"/>
    </row>
    <row r="847" spans="1:15">
      <c r="A847" s="3" t="s">
        <v>22</v>
      </c>
      <c r="B847">
        <v>10.11</v>
      </c>
      <c r="C847" s="4">
        <v>634</v>
      </c>
      <c r="D847">
        <f t="shared" si="78"/>
        <v>62.710187932739863</v>
      </c>
      <c r="E847" s="6">
        <f t="shared" si="79"/>
        <v>6.4784774556137436E-4</v>
      </c>
      <c r="F847" s="7">
        <f t="shared" si="80"/>
        <v>0.85488823604547115</v>
      </c>
      <c r="G847" s="6">
        <f t="shared" si="81"/>
        <v>9.1787430841666227E-4</v>
      </c>
      <c r="H847" s="7">
        <f t="shared" si="82"/>
        <v>0.71309028578484102</v>
      </c>
      <c r="I847">
        <f t="shared" si="83"/>
        <v>2.909977033818123E-4</v>
      </c>
      <c r="K847" s="2"/>
      <c r="L847" s="2"/>
      <c r="M847" s="2"/>
      <c r="N847" s="2"/>
      <c r="O847" s="2"/>
    </row>
    <row r="848" spans="1:15">
      <c r="A848" s="3" t="s">
        <v>349</v>
      </c>
      <c r="B848">
        <v>9.11</v>
      </c>
      <c r="C848" s="4">
        <v>571</v>
      </c>
      <c r="D848">
        <f t="shared" si="78"/>
        <v>62.678375411635571</v>
      </c>
      <c r="E848" s="6">
        <f t="shared" si="79"/>
        <v>5.8347170775322518E-4</v>
      </c>
      <c r="F848" s="7">
        <f t="shared" si="80"/>
        <v>0.85547170775322434</v>
      </c>
      <c r="G848" s="6">
        <f t="shared" si="81"/>
        <v>8.2708555387495477E-4</v>
      </c>
      <c r="H848" s="7">
        <f t="shared" si="82"/>
        <v>0.71391737133871602</v>
      </c>
      <c r="I848">
        <f t="shared" si="83"/>
        <v>4.0224627303009353E-4</v>
      </c>
      <c r="K848" s="2"/>
      <c r="L848" s="2"/>
      <c r="M848" s="2"/>
      <c r="N848" s="2"/>
      <c r="O848" s="2"/>
    </row>
    <row r="849" spans="1:15">
      <c r="A849" s="3" t="s">
        <v>36</v>
      </c>
      <c r="B849">
        <v>12.59</v>
      </c>
      <c r="C849" s="4">
        <v>789</v>
      </c>
      <c r="D849">
        <f t="shared" si="78"/>
        <v>62.668784749801432</v>
      </c>
      <c r="E849" s="6">
        <f t="shared" si="79"/>
        <v>8.0623323540682083E-4</v>
      </c>
      <c r="F849" s="7">
        <f t="shared" si="80"/>
        <v>0.85627794098863119</v>
      </c>
      <c r="G849" s="6">
        <f t="shared" si="81"/>
        <v>1.1430304196800968E-3</v>
      </c>
      <c r="H849" s="7">
        <f t="shared" si="82"/>
        <v>0.71506040175839614</v>
      </c>
      <c r="I849">
        <f t="shared" si="83"/>
        <v>3.1409015533823137E-4</v>
      </c>
      <c r="K849" s="2"/>
      <c r="L849" s="2"/>
      <c r="M849" s="2"/>
      <c r="N849" s="2"/>
      <c r="O849" s="2"/>
    </row>
    <row r="850" spans="1:15">
      <c r="A850" s="3" t="s">
        <v>209</v>
      </c>
      <c r="B850">
        <v>9.83</v>
      </c>
      <c r="C850" s="4">
        <v>616</v>
      </c>
      <c r="D850">
        <f t="shared" si="78"/>
        <v>62.66531027466938</v>
      </c>
      <c r="E850" s="6">
        <f t="shared" si="79"/>
        <v>6.2945459190190314E-4</v>
      </c>
      <c r="F850" s="7">
        <f t="shared" si="80"/>
        <v>0.85690739558053308</v>
      </c>
      <c r="G850" s="6">
        <f t="shared" si="81"/>
        <v>8.9245345714498417E-4</v>
      </c>
      <c r="H850" s="7">
        <f t="shared" si="82"/>
        <v>0.71595285521554108</v>
      </c>
      <c r="I850">
        <f t="shared" si="83"/>
        <v>3.4909494446300204E-4</v>
      </c>
      <c r="K850" s="2"/>
      <c r="L850" s="2"/>
      <c r="M850" s="2"/>
      <c r="N850" s="2"/>
      <c r="O850" s="2"/>
    </row>
    <row r="851" spans="1:15">
      <c r="A851" s="3" t="s">
        <v>879</v>
      </c>
      <c r="B851">
        <v>10.91</v>
      </c>
      <c r="C851" s="4">
        <v>683</v>
      </c>
      <c r="D851">
        <f t="shared" si="78"/>
        <v>62.603116406966087</v>
      </c>
      <c r="E851" s="6">
        <f t="shared" si="79"/>
        <v>6.9791799718993484E-4</v>
      </c>
      <c r="F851" s="7">
        <f t="shared" si="80"/>
        <v>0.85760531357772307</v>
      </c>
      <c r="G851" s="6">
        <f t="shared" si="81"/>
        <v>9.9050531205002821E-4</v>
      </c>
      <c r="H851" s="7">
        <f t="shared" si="82"/>
        <v>0.71694336052759111</v>
      </c>
      <c r="I851">
        <f t="shared" si="83"/>
        <v>3.7040043159597413E-4</v>
      </c>
      <c r="K851" s="2"/>
      <c r="L851" s="2"/>
      <c r="M851" s="2"/>
      <c r="N851" s="2"/>
      <c r="O851" s="2"/>
    </row>
    <row r="852" spans="1:15">
      <c r="A852" s="3" t="s">
        <v>543</v>
      </c>
      <c r="B852">
        <v>11.56</v>
      </c>
      <c r="C852" s="4">
        <v>723</v>
      </c>
      <c r="D852">
        <f t="shared" si="78"/>
        <v>62.543252595155707</v>
      </c>
      <c r="E852" s="6">
        <f t="shared" si="79"/>
        <v>7.387916719887597E-4</v>
      </c>
      <c r="F852" s="7">
        <f t="shared" si="80"/>
        <v>0.85834410524971183</v>
      </c>
      <c r="G852" s="6">
        <f t="shared" si="81"/>
        <v>1.0495180025021382E-3</v>
      </c>
      <c r="H852" s="7">
        <f t="shared" si="82"/>
        <v>0.7179928785300933</v>
      </c>
      <c r="I852">
        <f t="shared" si="83"/>
        <v>2.3005722151603347E-4</v>
      </c>
      <c r="K852" s="2"/>
      <c r="L852" s="2"/>
      <c r="M852" s="2"/>
      <c r="N852" s="2"/>
      <c r="O852" s="2"/>
    </row>
    <row r="853" spans="1:15">
      <c r="A853" s="3" t="s">
        <v>724</v>
      </c>
      <c r="B853">
        <v>7.17</v>
      </c>
      <c r="C853" s="4">
        <v>448</v>
      </c>
      <c r="D853">
        <f t="shared" si="78"/>
        <v>62.482566248256624</v>
      </c>
      <c r="E853" s="6">
        <f t="shared" si="79"/>
        <v>4.577851577468387E-4</v>
      </c>
      <c r="F853" s="7">
        <f t="shared" si="80"/>
        <v>0.85880189040745869</v>
      </c>
      <c r="G853" s="6">
        <f t="shared" si="81"/>
        <v>6.5095537006404239E-4</v>
      </c>
      <c r="H853" s="7">
        <f t="shared" si="82"/>
        <v>0.71864383390015729</v>
      </c>
      <c r="I853">
        <f t="shared" si="83"/>
        <v>1.5564720823668665E-4</v>
      </c>
      <c r="K853" s="2"/>
      <c r="L853" s="2"/>
      <c r="M853" s="2"/>
      <c r="N853" s="2"/>
      <c r="O853" s="2"/>
    </row>
    <row r="854" spans="1:15">
      <c r="A854" s="3" t="s">
        <v>325</v>
      </c>
      <c r="B854">
        <v>4.8499999999999996</v>
      </c>
      <c r="C854" s="4">
        <v>303</v>
      </c>
      <c r="D854">
        <f t="shared" si="78"/>
        <v>62.474226804123717</v>
      </c>
      <c r="E854" s="6">
        <f t="shared" si="79"/>
        <v>3.0961808660109847E-4</v>
      </c>
      <c r="F854" s="7">
        <f t="shared" si="80"/>
        <v>0.85911150849405982</v>
      </c>
      <c r="G854" s="6">
        <f t="shared" si="81"/>
        <v>4.4032545952728106E-4</v>
      </c>
      <c r="H854" s="7">
        <f t="shared" si="82"/>
        <v>0.71908415935968462</v>
      </c>
      <c r="I854">
        <f t="shared" si="83"/>
        <v>3.1042406716152993E-4</v>
      </c>
      <c r="K854" s="2"/>
      <c r="L854" s="2"/>
      <c r="M854" s="2"/>
      <c r="N854" s="2"/>
      <c r="O854" s="2"/>
    </row>
    <row r="855" spans="1:15">
      <c r="A855" s="3" t="s">
        <v>381</v>
      </c>
      <c r="B855">
        <v>9.67</v>
      </c>
      <c r="C855" s="4">
        <v>604</v>
      </c>
      <c r="D855">
        <f t="shared" si="78"/>
        <v>62.4612202688728</v>
      </c>
      <c r="E855" s="6">
        <f t="shared" si="79"/>
        <v>6.1719248946225569E-4</v>
      </c>
      <c r="F855" s="7">
        <f t="shared" si="80"/>
        <v>0.85972870098352205</v>
      </c>
      <c r="G855" s="6">
        <f t="shared" si="81"/>
        <v>8.7792725641831098E-4</v>
      </c>
      <c r="H855" s="7">
        <f t="shared" si="82"/>
        <v>0.71996208661610295</v>
      </c>
      <c r="I855">
        <f t="shared" si="83"/>
        <v>5.9313512687597658E-4</v>
      </c>
      <c r="K855" s="4"/>
      <c r="L855" s="4"/>
      <c r="M855" s="4"/>
      <c r="N855" s="4"/>
      <c r="O855" s="4"/>
    </row>
    <row r="856" spans="1:15">
      <c r="A856" s="3" t="s">
        <v>1049</v>
      </c>
      <c r="B856">
        <v>18.41</v>
      </c>
      <c r="C856" s="4">
        <v>1147</v>
      </c>
      <c r="D856">
        <f t="shared" si="78"/>
        <v>62.303096143400325</v>
      </c>
      <c r="E856" s="6">
        <f t="shared" si="79"/>
        <v>1.1720526248563035E-3</v>
      </c>
      <c r="F856" s="7">
        <f t="shared" si="80"/>
        <v>0.86090075360837837</v>
      </c>
      <c r="G856" s="6">
        <f t="shared" si="81"/>
        <v>1.6714209711128341E-3</v>
      </c>
      <c r="H856" s="7">
        <f t="shared" si="82"/>
        <v>0.72163350758721578</v>
      </c>
      <c r="I856">
        <f t="shared" si="83"/>
        <v>1.1537402457040269E-4</v>
      </c>
      <c r="K856" s="2"/>
      <c r="L856" s="2"/>
      <c r="M856" s="2"/>
      <c r="N856" s="2"/>
      <c r="O856" s="2"/>
    </row>
    <row r="857" spans="1:15">
      <c r="A857" s="3" t="s">
        <v>46</v>
      </c>
      <c r="B857">
        <v>3.58</v>
      </c>
      <c r="C857" s="4">
        <v>223</v>
      </c>
      <c r="D857">
        <f t="shared" si="78"/>
        <v>62.290502793296085</v>
      </c>
      <c r="E857" s="6">
        <f t="shared" si="79"/>
        <v>2.2787073700344872E-4</v>
      </c>
      <c r="F857" s="7">
        <f t="shared" si="80"/>
        <v>0.86112862434538184</v>
      </c>
      <c r="G857" s="6">
        <f t="shared" si="81"/>
        <v>3.2502374125931269E-4</v>
      </c>
      <c r="H857" s="7">
        <f t="shared" si="82"/>
        <v>0.72195853132847509</v>
      </c>
      <c r="I857">
        <f t="shared" si="83"/>
        <v>2.0334984778658249E-4</v>
      </c>
      <c r="K857" s="2"/>
      <c r="L857" s="2"/>
      <c r="M857" s="2"/>
      <c r="N857" s="2"/>
      <c r="O857" s="2"/>
    </row>
    <row r="858" spans="1:15">
      <c r="A858" s="3" t="s">
        <v>1075</v>
      </c>
      <c r="B858">
        <v>6.3</v>
      </c>
      <c r="C858" s="4">
        <v>392</v>
      </c>
      <c r="D858">
        <f t="shared" si="78"/>
        <v>62.222222222222221</v>
      </c>
      <c r="E858" s="6">
        <f t="shared" si="79"/>
        <v>4.0056201302848387E-4</v>
      </c>
      <c r="F858" s="7">
        <f t="shared" si="80"/>
        <v>0.86152918635841036</v>
      </c>
      <c r="G858" s="6">
        <f t="shared" si="81"/>
        <v>5.7196915361275693E-4</v>
      </c>
      <c r="H858" s="7">
        <f t="shared" si="82"/>
        <v>0.72253050048208789</v>
      </c>
      <c r="I858">
        <f t="shared" si="83"/>
        <v>3.1354824307228135E-4</v>
      </c>
      <c r="K858" s="2"/>
      <c r="L858" s="2"/>
      <c r="M858" s="2"/>
      <c r="N858" s="2"/>
      <c r="O858" s="2"/>
    </row>
    <row r="859" spans="1:15">
      <c r="A859" s="3" t="s">
        <v>775</v>
      </c>
      <c r="B859">
        <v>9.7100000000000009</v>
      </c>
      <c r="C859" s="4">
        <v>604</v>
      </c>
      <c r="D859">
        <f t="shared" si="78"/>
        <v>62.203913491246134</v>
      </c>
      <c r="E859" s="6">
        <f t="shared" si="79"/>
        <v>6.1719248946225569E-4</v>
      </c>
      <c r="F859" s="7">
        <f t="shared" si="80"/>
        <v>0.8621463788478726</v>
      </c>
      <c r="G859" s="6">
        <f t="shared" si="81"/>
        <v>8.8155880659997936E-4</v>
      </c>
      <c r="H859" s="7">
        <f t="shared" si="82"/>
        <v>0.7234120592886879</v>
      </c>
      <c r="I859">
        <f t="shared" si="83"/>
        <v>1.9052078378045678E-4</v>
      </c>
      <c r="K859" s="2"/>
      <c r="L859" s="2"/>
      <c r="M859" s="2"/>
      <c r="N859" s="2"/>
      <c r="O859" s="2"/>
    </row>
    <row r="860" spans="1:15">
      <c r="A860" s="3" t="s">
        <v>924</v>
      </c>
      <c r="B860">
        <v>5.9</v>
      </c>
      <c r="C860" s="4">
        <v>367</v>
      </c>
      <c r="D860">
        <f t="shared" si="78"/>
        <v>62.20338983050847</v>
      </c>
      <c r="E860" s="6">
        <f t="shared" si="79"/>
        <v>3.7501596627921829E-4</v>
      </c>
      <c r="F860" s="7">
        <f t="shared" si="80"/>
        <v>0.8625213948141518</v>
      </c>
      <c r="G860" s="6">
        <f t="shared" si="81"/>
        <v>5.3565365179607401E-4</v>
      </c>
      <c r="H860" s="7">
        <f t="shared" si="82"/>
        <v>0.72394771294048399</v>
      </c>
      <c r="I860">
        <f t="shared" si="83"/>
        <v>5.7399819333181501E-4</v>
      </c>
      <c r="K860" s="2"/>
      <c r="L860" s="2"/>
      <c r="M860" s="2"/>
      <c r="N860" s="2"/>
      <c r="O860" s="2"/>
    </row>
    <row r="861" spans="1:15">
      <c r="A861" s="3" t="s">
        <v>552</v>
      </c>
      <c r="B861">
        <v>17.75</v>
      </c>
      <c r="C861" s="4">
        <v>1103</v>
      </c>
      <c r="D861">
        <f t="shared" si="78"/>
        <v>62.140845070422536</v>
      </c>
      <c r="E861" s="6">
        <f t="shared" si="79"/>
        <v>1.1270915825775962E-3</v>
      </c>
      <c r="F861" s="7">
        <f t="shared" si="80"/>
        <v>0.86364848639672942</v>
      </c>
      <c r="G861" s="6">
        <f t="shared" si="81"/>
        <v>1.6115003931153071E-3</v>
      </c>
      <c r="H861" s="7">
        <f t="shared" si="82"/>
        <v>0.7255592133335993</v>
      </c>
      <c r="I861">
        <f t="shared" si="83"/>
        <v>3.0150266897099876E-4</v>
      </c>
      <c r="K861" s="2"/>
      <c r="L861" s="2"/>
      <c r="M861" s="2"/>
      <c r="N861" s="2"/>
      <c r="O861" s="2"/>
    </row>
    <row r="862" spans="1:15">
      <c r="A862" s="3" t="s">
        <v>825</v>
      </c>
      <c r="B862">
        <v>9.32</v>
      </c>
      <c r="C862" s="4">
        <v>579</v>
      </c>
      <c r="D862">
        <f t="shared" si="78"/>
        <v>62.124463519313302</v>
      </c>
      <c r="E862" s="6">
        <f t="shared" si="79"/>
        <v>5.9164644271299022E-4</v>
      </c>
      <c r="F862" s="7">
        <f t="shared" si="80"/>
        <v>0.86424013283944245</v>
      </c>
      <c r="G862" s="6">
        <f t="shared" si="81"/>
        <v>8.4615119232871346E-4</v>
      </c>
      <c r="H862" s="7">
        <f t="shared" si="82"/>
        <v>0.72640536452592797</v>
      </c>
      <c r="I862">
        <f t="shared" si="83"/>
        <v>4.6089508206115237E-4</v>
      </c>
      <c r="K862" s="2"/>
      <c r="L862" s="2"/>
      <c r="M862" s="2"/>
      <c r="N862" s="2"/>
      <c r="O862" s="2"/>
    </row>
    <row r="863" spans="1:15">
      <c r="A863" s="3" t="s">
        <v>528</v>
      </c>
      <c r="B863">
        <v>14.18</v>
      </c>
      <c r="C863" s="4">
        <v>878</v>
      </c>
      <c r="D863">
        <f t="shared" si="78"/>
        <v>61.918194640338506</v>
      </c>
      <c r="E863" s="6">
        <f t="shared" si="79"/>
        <v>8.9717716183420617E-4</v>
      </c>
      <c r="F863" s="7">
        <f t="shared" si="80"/>
        <v>0.86513731000127669</v>
      </c>
      <c r="G863" s="6">
        <f t="shared" si="81"/>
        <v>1.2873845394014115E-3</v>
      </c>
      <c r="H863" s="7">
        <f t="shared" si="82"/>
        <v>0.72769274906532933</v>
      </c>
      <c r="I863">
        <f t="shared" si="83"/>
        <v>4.692518815817559E-4</v>
      </c>
      <c r="K863" s="2"/>
      <c r="L863" s="2"/>
      <c r="M863" s="2"/>
      <c r="N863" s="2"/>
      <c r="O863" s="2"/>
    </row>
    <row r="864" spans="1:15">
      <c r="A864" s="3" t="s">
        <v>60</v>
      </c>
      <c r="B864">
        <v>14.4</v>
      </c>
      <c r="C864" s="4">
        <v>890</v>
      </c>
      <c r="D864">
        <f t="shared" si="78"/>
        <v>61.805555555555557</v>
      </c>
      <c r="E864" s="6">
        <f t="shared" si="79"/>
        <v>9.0943926427385362E-4</v>
      </c>
      <c r="F864" s="7">
        <f t="shared" si="80"/>
        <v>0.86604674926555059</v>
      </c>
      <c r="G864" s="6">
        <f t="shared" si="81"/>
        <v>1.3073580654005873E-3</v>
      </c>
      <c r="H864" s="7">
        <f t="shared" si="82"/>
        <v>0.72900010713072994</v>
      </c>
      <c r="I864">
        <f t="shared" si="83"/>
        <v>1.6543824325210288E-4</v>
      </c>
      <c r="K864" s="2"/>
      <c r="L864" s="2"/>
      <c r="M864" s="2"/>
      <c r="N864" s="2"/>
      <c r="O864" s="2"/>
    </row>
    <row r="865" spans="1:15">
      <c r="A865" s="3" t="s">
        <v>189</v>
      </c>
      <c r="B865">
        <v>5.0599999999999996</v>
      </c>
      <c r="C865" s="4">
        <v>312</v>
      </c>
      <c r="D865">
        <f t="shared" si="78"/>
        <v>61.660079051383406</v>
      </c>
      <c r="E865" s="6">
        <f t="shared" si="79"/>
        <v>3.1881466343083409E-4</v>
      </c>
      <c r="F865" s="7">
        <f t="shared" si="80"/>
        <v>0.86636556392898145</v>
      </c>
      <c r="G865" s="6">
        <f t="shared" si="81"/>
        <v>4.5939109798103964E-4</v>
      </c>
      <c r="H865" s="7">
        <f t="shared" si="82"/>
        <v>0.72945949822871092</v>
      </c>
      <c r="I865">
        <f t="shared" si="83"/>
        <v>2.3276413235739923E-4</v>
      </c>
      <c r="K865" s="2"/>
      <c r="L865" s="2"/>
      <c r="M865" s="2"/>
      <c r="N865" s="2"/>
      <c r="O865" s="2"/>
    </row>
    <row r="866" spans="1:15">
      <c r="A866" s="3" t="s">
        <v>68</v>
      </c>
      <c r="B866">
        <v>7.11</v>
      </c>
      <c r="C866" s="4">
        <v>438</v>
      </c>
      <c r="D866">
        <f t="shared" si="78"/>
        <v>61.603375527426159</v>
      </c>
      <c r="E866" s="6">
        <f t="shared" si="79"/>
        <v>4.4756673904713246E-4</v>
      </c>
      <c r="F866" s="7">
        <f t="shared" si="80"/>
        <v>0.86681313066802856</v>
      </c>
      <c r="G866" s="6">
        <f t="shared" si="81"/>
        <v>6.4550804479153998E-4</v>
      </c>
      <c r="H866" s="7">
        <f t="shared" si="82"/>
        <v>0.7301050062735025</v>
      </c>
      <c r="I866">
        <f t="shared" si="83"/>
        <v>7.4116924589806565E-4</v>
      </c>
      <c r="K866" s="4"/>
      <c r="L866" s="4"/>
      <c r="M866" s="4"/>
      <c r="N866" s="4"/>
      <c r="O866" s="4"/>
    </row>
    <row r="867" spans="1:15">
      <c r="A867" s="3" t="s">
        <v>729</v>
      </c>
      <c r="B867">
        <v>22.51</v>
      </c>
      <c r="C867" s="4">
        <v>1381</v>
      </c>
      <c r="D867">
        <f t="shared" si="78"/>
        <v>61.350510884051531</v>
      </c>
      <c r="E867" s="6">
        <f t="shared" si="79"/>
        <v>1.411163622429429E-3</v>
      </c>
      <c r="F867" s="7">
        <f t="shared" si="80"/>
        <v>0.868224294290458</v>
      </c>
      <c r="G867" s="6">
        <f t="shared" si="81"/>
        <v>2.0436548647338347E-3</v>
      </c>
      <c r="H867" s="7">
        <f t="shared" si="82"/>
        <v>0.73214866113823629</v>
      </c>
      <c r="I867">
        <f t="shared" si="83"/>
        <v>1.0899819601417615E-4</v>
      </c>
      <c r="K867" s="4"/>
      <c r="L867" s="4"/>
      <c r="M867" s="4"/>
      <c r="N867" s="4"/>
      <c r="O867" s="4"/>
    </row>
    <row r="868" spans="1:15">
      <c r="A868" s="3" t="s">
        <v>125</v>
      </c>
      <c r="B868">
        <v>3.3</v>
      </c>
      <c r="C868" s="4">
        <v>202</v>
      </c>
      <c r="D868">
        <f t="shared" si="78"/>
        <v>61.212121212121218</v>
      </c>
      <c r="E868" s="6">
        <f t="shared" si="79"/>
        <v>2.0641205773406566E-4</v>
      </c>
      <c r="F868" s="7">
        <f t="shared" si="80"/>
        <v>0.86843070634819208</v>
      </c>
      <c r="G868" s="6">
        <f t="shared" si="81"/>
        <v>2.9960288998763458E-4</v>
      </c>
      <c r="H868" s="7">
        <f t="shared" si="82"/>
        <v>0.73244826402822394</v>
      </c>
      <c r="I868">
        <f t="shared" si="83"/>
        <v>1.9155527600633881E-4</v>
      </c>
      <c r="K868" s="2"/>
      <c r="L868" s="2"/>
      <c r="M868" s="2"/>
      <c r="N868" s="2"/>
      <c r="O868" s="2"/>
    </row>
    <row r="869" spans="1:15">
      <c r="A869" s="3" t="s">
        <v>137</v>
      </c>
      <c r="B869">
        <v>5.79</v>
      </c>
      <c r="C869" s="4">
        <v>354</v>
      </c>
      <c r="D869">
        <f t="shared" si="78"/>
        <v>61.139896373056992</v>
      </c>
      <c r="E869" s="6">
        <f t="shared" si="79"/>
        <v>3.6173202196960021E-4</v>
      </c>
      <c r="F869" s="7">
        <f t="shared" si="80"/>
        <v>0.86879243837016173</v>
      </c>
      <c r="G869" s="6">
        <f t="shared" si="81"/>
        <v>5.2566688879648611E-4</v>
      </c>
      <c r="H869" s="7">
        <f t="shared" si="82"/>
        <v>0.73297393091702046</v>
      </c>
      <c r="I869">
        <f t="shared" si="83"/>
        <v>4.9877678811571791E-4</v>
      </c>
      <c r="K869" s="2"/>
      <c r="L869" s="2"/>
      <c r="M869" s="2"/>
      <c r="N869" s="2"/>
      <c r="O869" s="2"/>
    </row>
    <row r="870" spans="1:15">
      <c r="A870" s="3" t="s">
        <v>612</v>
      </c>
      <c r="B870">
        <v>15.05</v>
      </c>
      <c r="C870" s="4">
        <v>919</v>
      </c>
      <c r="D870">
        <f t="shared" si="78"/>
        <v>61.06312292358804</v>
      </c>
      <c r="E870" s="6">
        <f t="shared" si="79"/>
        <v>9.3907267850300161E-4</v>
      </c>
      <c r="F870" s="7">
        <f t="shared" si="80"/>
        <v>0.86973151104866475</v>
      </c>
      <c r="G870" s="6">
        <f t="shared" si="81"/>
        <v>1.3663707558526971E-3</v>
      </c>
      <c r="H870" s="7">
        <f t="shared" si="82"/>
        <v>0.73434030167287312</v>
      </c>
      <c r="I870">
        <f t="shared" si="83"/>
        <v>3.1057680007784416E-4</v>
      </c>
      <c r="K870" s="4"/>
      <c r="L870" s="4"/>
      <c r="M870" s="4"/>
      <c r="N870" s="4"/>
      <c r="O870" s="4"/>
    </row>
    <row r="871" spans="1:15">
      <c r="A871" s="3" t="s">
        <v>656</v>
      </c>
      <c r="B871">
        <v>9.35</v>
      </c>
      <c r="C871" s="4">
        <v>570</v>
      </c>
      <c r="D871">
        <f t="shared" si="78"/>
        <v>60.962566844919792</v>
      </c>
      <c r="E871" s="6">
        <f t="shared" si="79"/>
        <v>5.824498658832546E-4</v>
      </c>
      <c r="F871" s="7">
        <f t="shared" si="80"/>
        <v>0.87031396091454805</v>
      </c>
      <c r="G871" s="6">
        <f t="shared" si="81"/>
        <v>8.4887485496496461E-4</v>
      </c>
      <c r="H871" s="7">
        <f t="shared" si="82"/>
        <v>0.73518917652783811</v>
      </c>
      <c r="I871">
        <f t="shared" si="83"/>
        <v>1.2414003527372319E-3</v>
      </c>
      <c r="K871" s="4"/>
      <c r="L871" s="4"/>
      <c r="M871" s="4"/>
      <c r="N871" s="4"/>
      <c r="O871" s="4"/>
    </row>
    <row r="872" spans="1:15">
      <c r="A872" s="3" t="s">
        <v>188</v>
      </c>
      <c r="B872">
        <v>37.36</v>
      </c>
      <c r="C872" s="4">
        <v>2277</v>
      </c>
      <c r="D872">
        <f t="shared" si="78"/>
        <v>60.947537473233403</v>
      </c>
      <c r="E872" s="6">
        <f t="shared" si="79"/>
        <v>2.3267339379231065E-3</v>
      </c>
      <c r="F872" s="7">
        <f t="shared" si="80"/>
        <v>0.8726406948524712</v>
      </c>
      <c r="G872" s="6">
        <f t="shared" si="81"/>
        <v>3.3918678696781899E-3</v>
      </c>
      <c r="H872" s="7">
        <f t="shared" si="82"/>
        <v>0.73858104439751626</v>
      </c>
      <c r="I872">
        <f t="shared" si="83"/>
        <v>2.8670344747605547E-4</v>
      </c>
      <c r="K872" s="4"/>
      <c r="L872" s="4"/>
      <c r="M872" s="4"/>
      <c r="N872" s="4"/>
      <c r="O872" s="4"/>
    </row>
    <row r="873" spans="1:15">
      <c r="A873" s="3" t="s">
        <v>574</v>
      </c>
      <c r="B873">
        <v>8.6199999999999992</v>
      </c>
      <c r="C873" s="4">
        <v>525</v>
      </c>
      <c r="D873">
        <f t="shared" si="78"/>
        <v>60.904872389791187</v>
      </c>
      <c r="E873" s="6">
        <f t="shared" si="79"/>
        <v>5.3646698173457654E-4</v>
      </c>
      <c r="F873" s="7">
        <f t="shared" si="80"/>
        <v>0.8731771618342058</v>
      </c>
      <c r="G873" s="6">
        <f t="shared" si="81"/>
        <v>7.8259906414951809E-4</v>
      </c>
      <c r="H873" s="7">
        <f t="shared" si="82"/>
        <v>0.73936364346166583</v>
      </c>
      <c r="I873">
        <f t="shared" si="83"/>
        <v>2.0331748065038902E-4</v>
      </c>
      <c r="K873" s="2"/>
      <c r="L873" s="2"/>
      <c r="M873" s="2"/>
      <c r="N873" s="2"/>
      <c r="O873" s="2"/>
    </row>
    <row r="874" spans="1:15">
      <c r="A874" s="3" t="s">
        <v>141</v>
      </c>
      <c r="B874">
        <v>6.11</v>
      </c>
      <c r="C874" s="4">
        <v>372</v>
      </c>
      <c r="D874">
        <f t="shared" si="78"/>
        <v>60.883797054009818</v>
      </c>
      <c r="E874" s="6">
        <f t="shared" si="79"/>
        <v>3.8012517562907138E-4</v>
      </c>
      <c r="F874" s="7">
        <f t="shared" si="80"/>
        <v>0.87355728700983482</v>
      </c>
      <c r="G874" s="6">
        <f t="shared" si="81"/>
        <v>5.5471929024983248E-4</v>
      </c>
      <c r="H874" s="7">
        <f t="shared" si="82"/>
        <v>0.73991836275191569</v>
      </c>
      <c r="I874">
        <f t="shared" si="83"/>
        <v>9.1004848708386987E-5</v>
      </c>
      <c r="K874" s="2"/>
      <c r="L874" s="2"/>
      <c r="M874" s="2"/>
      <c r="N874" s="2"/>
      <c r="O874" s="2"/>
    </row>
    <row r="875" spans="1:15">
      <c r="A875" s="3" t="s">
        <v>803</v>
      </c>
      <c r="B875">
        <v>2.73</v>
      </c>
      <c r="C875" s="4">
        <v>166</v>
      </c>
      <c r="D875">
        <f t="shared" si="78"/>
        <v>60.805860805860803</v>
      </c>
      <c r="E875" s="6">
        <f t="shared" si="79"/>
        <v>1.6962575041512326E-4</v>
      </c>
      <c r="F875" s="7">
        <f t="shared" si="80"/>
        <v>0.87372691276024994</v>
      </c>
      <c r="G875" s="6">
        <f t="shared" si="81"/>
        <v>2.4785329989886131E-4</v>
      </c>
      <c r="H875" s="7">
        <f t="shared" si="82"/>
        <v>0.74016621605181454</v>
      </c>
      <c r="I875">
        <f t="shared" si="83"/>
        <v>3.6571662525353155E-4</v>
      </c>
      <c r="K875" s="2"/>
      <c r="L875" s="2"/>
      <c r="M875" s="2"/>
      <c r="N875" s="2"/>
      <c r="O875" s="2"/>
    </row>
    <row r="876" spans="1:15">
      <c r="A876" s="3" t="s">
        <v>868</v>
      </c>
      <c r="B876">
        <v>10.97</v>
      </c>
      <c r="C876" s="4">
        <v>667</v>
      </c>
      <c r="D876">
        <f t="shared" si="78"/>
        <v>60.802187784867819</v>
      </c>
      <c r="E876" s="6">
        <f t="shared" si="79"/>
        <v>6.8156852727040487E-4</v>
      </c>
      <c r="F876" s="7">
        <f t="shared" si="80"/>
        <v>0.87440848128752036</v>
      </c>
      <c r="G876" s="6">
        <f t="shared" si="81"/>
        <v>9.9595263732253072E-4</v>
      </c>
      <c r="H876" s="7">
        <f t="shared" si="82"/>
        <v>0.74116216868913709</v>
      </c>
      <c r="I876">
        <f t="shared" si="83"/>
        <v>1.870649766925192E-4</v>
      </c>
      <c r="K876" s="2"/>
      <c r="L876" s="2"/>
      <c r="M876" s="2"/>
      <c r="N876" s="2"/>
      <c r="O876" s="2"/>
    </row>
    <row r="877" spans="1:15">
      <c r="A877" s="3" t="s">
        <v>674</v>
      </c>
      <c r="B877">
        <v>5.6</v>
      </c>
      <c r="C877" s="4">
        <v>340</v>
      </c>
      <c r="D877">
        <f t="shared" si="78"/>
        <v>60.714285714285715</v>
      </c>
      <c r="E877" s="6">
        <f t="shared" si="79"/>
        <v>3.474262357900115E-4</v>
      </c>
      <c r="F877" s="7">
        <f t="shared" si="80"/>
        <v>0.87475590752331034</v>
      </c>
      <c r="G877" s="6">
        <f t="shared" si="81"/>
        <v>5.0841702543356166E-4</v>
      </c>
      <c r="H877" s="7">
        <f t="shared" si="82"/>
        <v>0.74167058571457067</v>
      </c>
      <c r="I877">
        <f t="shared" si="83"/>
        <v>1.4365700217178201E-4</v>
      </c>
      <c r="K877" s="2"/>
      <c r="L877" s="2"/>
      <c r="M877" s="2"/>
      <c r="N877" s="2"/>
      <c r="O877" s="2"/>
    </row>
    <row r="878" spans="1:15">
      <c r="A878" s="3" t="s">
        <v>983</v>
      </c>
      <c r="B878">
        <v>4.29</v>
      </c>
      <c r="C878" s="4">
        <v>260</v>
      </c>
      <c r="D878">
        <f t="shared" si="78"/>
        <v>60.606060606060609</v>
      </c>
      <c r="E878" s="6">
        <f t="shared" si="79"/>
        <v>2.6567888619236172E-4</v>
      </c>
      <c r="F878" s="7">
        <f t="shared" si="80"/>
        <v>0.87502158640950267</v>
      </c>
      <c r="G878" s="6">
        <f t="shared" si="81"/>
        <v>3.8948375698392496E-4</v>
      </c>
      <c r="H878" s="7">
        <f t="shared" si="82"/>
        <v>0.74206006947155456</v>
      </c>
      <c r="I878">
        <f t="shared" si="83"/>
        <v>1.5810214450906468E-4</v>
      </c>
      <c r="K878" s="2"/>
      <c r="L878" s="2"/>
      <c r="M878" s="2"/>
      <c r="N878" s="2"/>
      <c r="O878" s="2"/>
    </row>
    <row r="879" spans="1:15">
      <c r="A879" s="3" t="s">
        <v>154</v>
      </c>
      <c r="B879">
        <v>4.72</v>
      </c>
      <c r="C879" s="4">
        <v>286</v>
      </c>
      <c r="D879">
        <f t="shared" si="78"/>
        <v>60.593220338983052</v>
      </c>
      <c r="E879" s="6">
        <f t="shared" si="79"/>
        <v>2.9224677481159793E-4</v>
      </c>
      <c r="F879" s="7">
        <f t="shared" si="80"/>
        <v>0.87531383318431422</v>
      </c>
      <c r="G879" s="6">
        <f t="shared" si="81"/>
        <v>4.2852292143685913E-4</v>
      </c>
      <c r="H879" s="7">
        <f t="shared" si="82"/>
        <v>0.74248859239299148</v>
      </c>
      <c r="I879">
        <f t="shared" si="83"/>
        <v>2.1754414458696747E-4</v>
      </c>
      <c r="K879" s="2"/>
      <c r="L879" s="2"/>
      <c r="M879" s="2"/>
      <c r="N879" s="2"/>
      <c r="O879" s="2"/>
    </row>
    <row r="880" spans="1:15">
      <c r="A880" s="3" t="s">
        <v>49</v>
      </c>
      <c r="B880">
        <v>6.48</v>
      </c>
      <c r="C880" s="4">
        <v>392</v>
      </c>
      <c r="D880">
        <f t="shared" si="78"/>
        <v>60.493827160493822</v>
      </c>
      <c r="E880" s="6">
        <f t="shared" si="79"/>
        <v>4.0056201302848387E-4</v>
      </c>
      <c r="F880" s="7">
        <f t="shared" si="80"/>
        <v>0.87571439519734273</v>
      </c>
      <c r="G880" s="6">
        <f t="shared" si="81"/>
        <v>5.8831112943026425E-4</v>
      </c>
      <c r="H880" s="7">
        <f t="shared" si="82"/>
        <v>0.74307690352242173</v>
      </c>
      <c r="I880">
        <f t="shared" si="83"/>
        <v>3.1682005965782967E-4</v>
      </c>
      <c r="K880" s="2"/>
      <c r="L880" s="2"/>
      <c r="M880" s="2"/>
      <c r="N880" s="2"/>
      <c r="O880" s="2"/>
    </row>
    <row r="881" spans="1:15">
      <c r="A881" s="3" t="s">
        <v>707</v>
      </c>
      <c r="B881">
        <v>9.4</v>
      </c>
      <c r="C881" s="4">
        <v>567</v>
      </c>
      <c r="D881">
        <f t="shared" si="78"/>
        <v>60.319148936170208</v>
      </c>
      <c r="E881" s="6">
        <f t="shared" si="79"/>
        <v>5.7938434027334266E-4</v>
      </c>
      <c r="F881" s="7">
        <f t="shared" si="80"/>
        <v>0.87629377953761611</v>
      </c>
      <c r="G881" s="6">
        <f t="shared" si="81"/>
        <v>8.5341429269205E-4</v>
      </c>
      <c r="H881" s="7">
        <f t="shared" si="82"/>
        <v>0.74393031781511376</v>
      </c>
      <c r="I881">
        <f t="shared" si="83"/>
        <v>2.5820860981073945E-4</v>
      </c>
      <c r="K881" s="2"/>
      <c r="L881" s="2"/>
      <c r="M881" s="2"/>
      <c r="N881" s="2"/>
      <c r="O881" s="2"/>
    </row>
    <row r="882" spans="1:15">
      <c r="A882" s="3" t="s">
        <v>476</v>
      </c>
      <c r="B882">
        <v>7.66</v>
      </c>
      <c r="C882" s="4">
        <v>462</v>
      </c>
      <c r="D882">
        <f t="shared" si="78"/>
        <v>60.313315926892948</v>
      </c>
      <c r="E882" s="6">
        <f t="shared" si="79"/>
        <v>4.7209094392642741E-4</v>
      </c>
      <c r="F882" s="7">
        <f t="shared" si="80"/>
        <v>0.87676587048154253</v>
      </c>
      <c r="G882" s="6">
        <f t="shared" si="81"/>
        <v>6.9544185978947907E-4</v>
      </c>
      <c r="H882" s="7">
        <f t="shared" si="82"/>
        <v>0.74462575967490319</v>
      </c>
      <c r="I882">
        <f t="shared" si="83"/>
        <v>3.838830902124224E-4</v>
      </c>
      <c r="K882" s="2"/>
      <c r="L882" s="2"/>
      <c r="M882" s="2"/>
      <c r="N882" s="2"/>
      <c r="O882" s="2"/>
    </row>
    <row r="883" spans="1:15">
      <c r="A883" s="3" t="s">
        <v>770</v>
      </c>
      <c r="B883">
        <v>11.38</v>
      </c>
      <c r="C883" s="4">
        <v>686</v>
      </c>
      <c r="D883">
        <f t="shared" si="78"/>
        <v>60.28119507908611</v>
      </c>
      <c r="E883" s="6">
        <f t="shared" si="79"/>
        <v>7.0098352279984667E-4</v>
      </c>
      <c r="F883" s="7">
        <f t="shared" si="80"/>
        <v>0.87746685400434232</v>
      </c>
      <c r="G883" s="6">
        <f t="shared" si="81"/>
        <v>1.0331760266846309E-3</v>
      </c>
      <c r="H883" s="7">
        <f t="shared" si="82"/>
        <v>0.74565893570158781</v>
      </c>
      <c r="I883">
        <f t="shared" si="83"/>
        <v>1.2734435317456327E-3</v>
      </c>
      <c r="K883" s="2"/>
      <c r="L883" s="2"/>
      <c r="M883" s="2"/>
      <c r="N883" s="2"/>
      <c r="O883" s="2"/>
    </row>
    <row r="884" spans="1:15">
      <c r="A884" s="3" t="s">
        <v>890</v>
      </c>
      <c r="B884">
        <v>37.619999999999997</v>
      </c>
      <c r="C884" s="4">
        <v>2262</v>
      </c>
      <c r="D884">
        <f t="shared" si="78"/>
        <v>60.127591706539079</v>
      </c>
      <c r="E884" s="6">
        <f t="shared" si="79"/>
        <v>2.3114063098735472E-3</v>
      </c>
      <c r="F884" s="7">
        <f t="shared" si="80"/>
        <v>0.87977826031421591</v>
      </c>
      <c r="G884" s="6">
        <f t="shared" si="81"/>
        <v>3.415472945859034E-3</v>
      </c>
      <c r="H884" s="7">
        <f t="shared" si="82"/>
        <v>0.7490744086474469</v>
      </c>
      <c r="I884">
        <f t="shared" si="83"/>
        <v>7.589006744308513E-4</v>
      </c>
      <c r="K884" s="4"/>
      <c r="L884" s="4"/>
      <c r="M884" s="4"/>
      <c r="N884" s="4"/>
      <c r="O884" s="4"/>
    </row>
    <row r="885" spans="1:15">
      <c r="A885" s="3" t="s">
        <v>166</v>
      </c>
      <c r="B885">
        <v>22.4</v>
      </c>
      <c r="C885" s="4">
        <v>1346</v>
      </c>
      <c r="D885">
        <f t="shared" si="78"/>
        <v>60.089285714285715</v>
      </c>
      <c r="E885" s="6">
        <f t="shared" si="79"/>
        <v>1.3753991569804573E-3</v>
      </c>
      <c r="F885" s="7">
        <f t="shared" si="80"/>
        <v>0.88115365947119639</v>
      </c>
      <c r="G885" s="6">
        <f t="shared" si="81"/>
        <v>2.0336681017342467E-3</v>
      </c>
      <c r="H885" s="7">
        <f t="shared" si="82"/>
        <v>0.75110807674918112</v>
      </c>
      <c r="I885">
        <f t="shared" si="83"/>
        <v>2.6396211154755544E-4</v>
      </c>
      <c r="K885" s="4"/>
      <c r="L885" s="4"/>
      <c r="M885" s="4"/>
      <c r="N885" s="4"/>
      <c r="O885" s="4"/>
    </row>
    <row r="886" spans="1:15">
      <c r="A886" s="3" t="s">
        <v>710</v>
      </c>
      <c r="B886">
        <v>7.78</v>
      </c>
      <c r="C886" s="4">
        <v>467</v>
      </c>
      <c r="D886">
        <f t="shared" si="78"/>
        <v>60.025706940874031</v>
      </c>
      <c r="E886" s="6">
        <f t="shared" si="79"/>
        <v>4.772001532762805E-4</v>
      </c>
      <c r="F886" s="7">
        <f t="shared" si="80"/>
        <v>0.88163085962447263</v>
      </c>
      <c r="G886" s="6">
        <f t="shared" si="81"/>
        <v>7.0633651033448399E-4</v>
      </c>
      <c r="H886" s="7">
        <f t="shared" si="82"/>
        <v>0.75181441325951559</v>
      </c>
      <c r="I886">
        <f t="shared" si="83"/>
        <v>2.503507089340884E-4</v>
      </c>
      <c r="K886" s="2"/>
      <c r="L886" s="2"/>
      <c r="M886" s="2"/>
      <c r="N886" s="2"/>
      <c r="O886" s="2"/>
    </row>
    <row r="887" spans="1:15">
      <c r="A887" s="3" t="s">
        <v>978</v>
      </c>
      <c r="B887">
        <v>7.37</v>
      </c>
      <c r="C887" s="4">
        <v>442</v>
      </c>
      <c r="D887">
        <f t="shared" si="78"/>
        <v>59.972862957937586</v>
      </c>
      <c r="E887" s="6">
        <f t="shared" si="79"/>
        <v>4.5165410652701492E-4</v>
      </c>
      <c r="F887" s="7">
        <f t="shared" si="80"/>
        <v>0.88208251373099966</v>
      </c>
      <c r="G887" s="6">
        <f t="shared" si="81"/>
        <v>6.6911312097238385E-4</v>
      </c>
      <c r="H887" s="7">
        <f t="shared" si="82"/>
        <v>0.75248352638048799</v>
      </c>
      <c r="I887">
        <f t="shared" si="83"/>
        <v>1.2720934634213865E-4</v>
      </c>
      <c r="K887" s="2"/>
      <c r="L887" s="2"/>
      <c r="M887" s="2"/>
      <c r="N887" s="2"/>
      <c r="O887" s="2"/>
    </row>
    <row r="888" spans="1:15">
      <c r="A888" s="3" t="s">
        <v>237</v>
      </c>
      <c r="B888">
        <v>3.72</v>
      </c>
      <c r="C888" s="4">
        <v>222</v>
      </c>
      <c r="D888">
        <f t="shared" si="78"/>
        <v>59.677419354838705</v>
      </c>
      <c r="E888" s="6">
        <f t="shared" si="79"/>
        <v>2.2684889513347809E-4</v>
      </c>
      <c r="F888" s="7">
        <f t="shared" si="80"/>
        <v>0.88230936262613313</v>
      </c>
      <c r="G888" s="6">
        <f t="shared" si="81"/>
        <v>3.3773416689515174E-4</v>
      </c>
      <c r="H888" s="7">
        <f t="shared" si="82"/>
        <v>0.75282126054738319</v>
      </c>
      <c r="I888">
        <f t="shared" si="83"/>
        <v>2.527212971306092E-4</v>
      </c>
      <c r="K888" s="2"/>
      <c r="L888" s="2"/>
      <c r="M888" s="2"/>
      <c r="N888" s="2"/>
      <c r="O888" s="2"/>
    </row>
    <row r="889" spans="1:15">
      <c r="A889" s="3" t="s">
        <v>82</v>
      </c>
      <c r="B889">
        <v>7.39</v>
      </c>
      <c r="C889" s="4">
        <v>441</v>
      </c>
      <c r="D889">
        <f t="shared" si="78"/>
        <v>59.675236806495263</v>
      </c>
      <c r="E889" s="6">
        <f t="shared" si="79"/>
        <v>4.5063226465704434E-4</v>
      </c>
      <c r="F889" s="7">
        <f t="shared" si="80"/>
        <v>0.88275999489079016</v>
      </c>
      <c r="G889" s="6">
        <f t="shared" si="81"/>
        <v>6.7092889606321798E-4</v>
      </c>
      <c r="H889" s="7">
        <f t="shared" si="82"/>
        <v>0.75349218944344643</v>
      </c>
      <c r="I889">
        <f t="shared" si="83"/>
        <v>2.1368145544387041E-4</v>
      </c>
      <c r="K889" s="2"/>
      <c r="L889" s="2"/>
      <c r="M889" s="2"/>
      <c r="N889" s="2"/>
      <c r="O889" s="2"/>
    </row>
    <row r="890" spans="1:15">
      <c r="A890" s="3" t="s">
        <v>781</v>
      </c>
      <c r="B890">
        <v>6.24</v>
      </c>
      <c r="C890" s="4">
        <v>372</v>
      </c>
      <c r="D890">
        <f t="shared" si="78"/>
        <v>59.615384615384613</v>
      </c>
      <c r="E890" s="6">
        <f t="shared" si="79"/>
        <v>3.8012517562907138E-4</v>
      </c>
      <c r="F890" s="7">
        <f t="shared" si="80"/>
        <v>0.88314012006641918</v>
      </c>
      <c r="G890" s="6">
        <f t="shared" si="81"/>
        <v>5.6652182834025452E-4</v>
      </c>
      <c r="H890" s="7">
        <f t="shared" si="82"/>
        <v>0.7540587112717867</v>
      </c>
      <c r="I890">
        <f t="shared" si="83"/>
        <v>1.3227006389793239E-4</v>
      </c>
      <c r="K890" s="2"/>
      <c r="L890" s="2"/>
      <c r="M890" s="2"/>
      <c r="N890" s="2"/>
      <c r="O890" s="2"/>
    </row>
    <row r="891" spans="1:15">
      <c r="A891" s="3" t="s">
        <v>623</v>
      </c>
      <c r="B891">
        <v>3.86</v>
      </c>
      <c r="C891" s="4">
        <v>230</v>
      </c>
      <c r="D891">
        <f t="shared" si="78"/>
        <v>59.585492227979273</v>
      </c>
      <c r="E891" s="6">
        <f t="shared" si="79"/>
        <v>2.3502363009324307E-4</v>
      </c>
      <c r="F891" s="7">
        <f t="shared" si="80"/>
        <v>0.88337514369651238</v>
      </c>
      <c r="G891" s="6">
        <f t="shared" si="81"/>
        <v>3.5044459253099074E-4</v>
      </c>
      <c r="H891" s="7">
        <f t="shared" si="82"/>
        <v>0.75440915586431767</v>
      </c>
      <c r="I891">
        <f t="shared" si="83"/>
        <v>1.3227006389793239E-4</v>
      </c>
      <c r="K891" s="2"/>
      <c r="L891" s="2"/>
      <c r="M891" s="2"/>
      <c r="N891" s="2"/>
      <c r="O891" s="2"/>
    </row>
    <row r="892" spans="1:15">
      <c r="A892" s="3" t="s">
        <v>836</v>
      </c>
      <c r="B892">
        <v>3.86</v>
      </c>
      <c r="C892" s="4">
        <v>230</v>
      </c>
      <c r="D892">
        <f t="shared" si="78"/>
        <v>59.585492227979273</v>
      </c>
      <c r="E892" s="6">
        <f t="shared" si="79"/>
        <v>2.3502363009324307E-4</v>
      </c>
      <c r="F892" s="7">
        <f t="shared" si="80"/>
        <v>0.88361016732660558</v>
      </c>
      <c r="G892" s="6">
        <f t="shared" si="81"/>
        <v>3.5044459253099074E-4</v>
      </c>
      <c r="H892" s="7">
        <f t="shared" si="82"/>
        <v>0.75475960045684864</v>
      </c>
      <c r="I892">
        <f t="shared" si="83"/>
        <v>6.4437673503947579E-5</v>
      </c>
      <c r="K892" s="2"/>
      <c r="L892" s="2"/>
      <c r="M892" s="2"/>
      <c r="N892" s="2"/>
      <c r="O892" s="2"/>
    </row>
    <row r="893" spans="1:15">
      <c r="A893" s="3" t="s">
        <v>895</v>
      </c>
      <c r="B893">
        <v>1.88</v>
      </c>
      <c r="C893" s="4">
        <v>112</v>
      </c>
      <c r="D893">
        <f t="shared" si="78"/>
        <v>59.574468085106389</v>
      </c>
      <c r="E893" s="6">
        <f t="shared" si="79"/>
        <v>1.1444628943670967E-4</v>
      </c>
      <c r="F893" s="7">
        <f t="shared" si="80"/>
        <v>0.88372461361604226</v>
      </c>
      <c r="G893" s="6">
        <f t="shared" si="81"/>
        <v>1.7068285853840998E-4</v>
      </c>
      <c r="H893" s="7">
        <f t="shared" si="82"/>
        <v>0.75493028331538703</v>
      </c>
      <c r="I893">
        <f t="shared" si="83"/>
        <v>9.4959155521601168E-5</v>
      </c>
      <c r="K893" s="4"/>
      <c r="L893" s="4"/>
      <c r="M893" s="4"/>
      <c r="N893" s="4"/>
      <c r="O893" s="4"/>
    </row>
    <row r="894" spans="1:15">
      <c r="A894" s="3" t="s">
        <v>359</v>
      </c>
      <c r="B894">
        <v>2.77</v>
      </c>
      <c r="C894" s="4">
        <v>165</v>
      </c>
      <c r="D894">
        <f t="shared" si="78"/>
        <v>59.566787003610109</v>
      </c>
      <c r="E894" s="6">
        <f t="shared" si="79"/>
        <v>1.6860390854515263E-4</v>
      </c>
      <c r="F894" s="7">
        <f t="shared" si="80"/>
        <v>0.88389321752458738</v>
      </c>
      <c r="G894" s="6">
        <f t="shared" si="81"/>
        <v>2.5148485008052963E-4</v>
      </c>
      <c r="H894" s="7">
        <f t="shared" si="82"/>
        <v>0.75518176816546756</v>
      </c>
      <c r="I894">
        <f t="shared" si="83"/>
        <v>2.6278112808875154E-4</v>
      </c>
      <c r="K894" s="4"/>
      <c r="L894" s="4"/>
      <c r="M894" s="4"/>
      <c r="N894" s="4"/>
      <c r="O894" s="4"/>
    </row>
    <row r="895" spans="1:15">
      <c r="A895" s="3" t="s">
        <v>670</v>
      </c>
      <c r="B895">
        <v>7.65</v>
      </c>
      <c r="C895" s="4">
        <v>455</v>
      </c>
      <c r="D895">
        <f t="shared" si="78"/>
        <v>59.477124183006531</v>
      </c>
      <c r="E895" s="6">
        <f t="shared" si="79"/>
        <v>4.6493805083663305E-4</v>
      </c>
      <c r="F895" s="7">
        <f t="shared" si="80"/>
        <v>0.88435815557542397</v>
      </c>
      <c r="G895" s="6">
        <f t="shared" si="81"/>
        <v>6.9453397224406195E-4</v>
      </c>
      <c r="H895" s="7">
        <f t="shared" si="82"/>
        <v>0.75587630213771162</v>
      </c>
      <c r="I895">
        <f t="shared" si="83"/>
        <v>1.6356356644897652E-4</v>
      </c>
      <c r="K895" s="4"/>
      <c r="L895" s="4"/>
      <c r="M895" s="4"/>
      <c r="N895" s="4"/>
      <c r="O895" s="4"/>
    </row>
    <row r="896" spans="1:15">
      <c r="A896" s="3" t="s">
        <v>293</v>
      </c>
      <c r="B896">
        <v>4.75</v>
      </c>
      <c r="C896" s="4">
        <v>282</v>
      </c>
      <c r="D896">
        <f t="shared" si="78"/>
        <v>59.368421052631582</v>
      </c>
      <c r="E896" s="6">
        <f t="shared" si="79"/>
        <v>2.8815940733171541E-4</v>
      </c>
      <c r="F896" s="7">
        <f t="shared" si="80"/>
        <v>0.8846463149827557</v>
      </c>
      <c r="G896" s="6">
        <f t="shared" si="81"/>
        <v>4.3124658407311039E-4</v>
      </c>
      <c r="H896" s="7">
        <f t="shared" si="82"/>
        <v>0.75630754872178474</v>
      </c>
      <c r="I896">
        <f t="shared" si="83"/>
        <v>5.1516529453266013E-4</v>
      </c>
      <c r="K896" s="4"/>
      <c r="L896" s="4"/>
      <c r="M896" s="4"/>
      <c r="N896" s="4"/>
      <c r="O896" s="4"/>
    </row>
    <row r="897" spans="1:15">
      <c r="A897" s="3" t="s">
        <v>506</v>
      </c>
      <c r="B897">
        <v>14.93</v>
      </c>
      <c r="C897" s="4">
        <v>885</v>
      </c>
      <c r="D897">
        <f t="shared" ref="D897:D960" si="84">C897/B897</f>
        <v>59.276624246483593</v>
      </c>
      <c r="E897" s="6">
        <f t="shared" si="79"/>
        <v>9.0433005492400052E-4</v>
      </c>
      <c r="F897" s="7">
        <f t="shared" si="80"/>
        <v>0.88555064503767966</v>
      </c>
      <c r="G897" s="6">
        <f t="shared" si="81"/>
        <v>1.3554761053076922E-3</v>
      </c>
      <c r="H897" s="7">
        <f t="shared" si="82"/>
        <v>0.75766302482709247</v>
      </c>
      <c r="I897">
        <f t="shared" si="83"/>
        <v>1.4742404549539234E-4</v>
      </c>
      <c r="K897" s="4"/>
      <c r="L897" s="4"/>
      <c r="M897" s="4"/>
      <c r="N897" s="4"/>
      <c r="O897" s="4"/>
    </row>
    <row r="898" spans="1:15">
      <c r="A898" s="3" t="s">
        <v>641</v>
      </c>
      <c r="B898">
        <v>4.2699999999999996</v>
      </c>
      <c r="C898" s="4">
        <v>253</v>
      </c>
      <c r="D898">
        <f t="shared" si="84"/>
        <v>59.250585480093683</v>
      </c>
      <c r="E898" s="6">
        <f t="shared" si="79"/>
        <v>2.5852599310256737E-4</v>
      </c>
      <c r="F898" s="7">
        <f t="shared" si="80"/>
        <v>0.88580917103078227</v>
      </c>
      <c r="G898" s="6">
        <f t="shared" si="81"/>
        <v>3.8766798189309077E-4</v>
      </c>
      <c r="H898" s="7">
        <f t="shared" si="82"/>
        <v>0.75805069280898552</v>
      </c>
      <c r="I898">
        <f t="shared" si="83"/>
        <v>2.5750855232442582E-4</v>
      </c>
      <c r="K898" s="4"/>
      <c r="L898" s="4"/>
      <c r="M898" s="4"/>
      <c r="N898" s="4"/>
      <c r="O898" s="4"/>
    </row>
    <row r="899" spans="1:15">
      <c r="A899" s="3" t="s">
        <v>57</v>
      </c>
      <c r="B899">
        <v>7.44</v>
      </c>
      <c r="C899" s="4">
        <v>440</v>
      </c>
      <c r="D899">
        <f t="shared" si="84"/>
        <v>59.139784946236553</v>
      </c>
      <c r="E899" s="6">
        <f t="shared" ref="E899:E962" si="85">C899/978625</f>
        <v>4.4961042278707372E-4</v>
      </c>
      <c r="F899" s="7">
        <f t="shared" ref="F899:F962" si="86">F898+E899</f>
        <v>0.8862587814535694</v>
      </c>
      <c r="G899" s="6">
        <f t="shared" ref="G899:G962" si="87">B899/11014.58</f>
        <v>6.7546833379030348E-4</v>
      </c>
      <c r="H899" s="7">
        <f t="shared" ref="H899:H962" si="88">H898+G899</f>
        <v>0.7587261611427758</v>
      </c>
      <c r="I899">
        <f t="shared" ref="I899:I962" si="89">F899*H900-F900*H899</f>
        <v>2.4896379167060889E-4</v>
      </c>
      <c r="K899" s="4"/>
      <c r="L899" s="4"/>
      <c r="M899" s="4"/>
      <c r="N899" s="4"/>
      <c r="O899" s="4"/>
    </row>
    <row r="900" spans="1:15">
      <c r="A900" s="3" t="s">
        <v>85</v>
      </c>
      <c r="B900">
        <v>7.17</v>
      </c>
      <c r="C900" s="4">
        <v>423</v>
      </c>
      <c r="D900">
        <f t="shared" si="84"/>
        <v>58.995815899581594</v>
      </c>
      <c r="E900" s="6">
        <f t="shared" si="85"/>
        <v>4.3223911099757312E-4</v>
      </c>
      <c r="F900" s="7">
        <f t="shared" si="86"/>
        <v>0.88669102056456695</v>
      </c>
      <c r="G900" s="6">
        <f t="shared" si="87"/>
        <v>6.5095537006404239E-4</v>
      </c>
      <c r="H900" s="7">
        <f t="shared" si="88"/>
        <v>0.75937711651283979</v>
      </c>
      <c r="I900">
        <f t="shared" si="89"/>
        <v>1.9304372267359149E-4</v>
      </c>
      <c r="K900" s="2"/>
      <c r="L900" s="2"/>
      <c r="M900" s="2"/>
      <c r="N900" s="2"/>
      <c r="O900" s="2"/>
    </row>
    <row r="901" spans="1:15">
      <c r="A901" s="3" t="s">
        <v>162</v>
      </c>
      <c r="B901">
        <v>5.55</v>
      </c>
      <c r="C901" s="4">
        <v>327</v>
      </c>
      <c r="D901">
        <f t="shared" si="84"/>
        <v>58.918918918918919</v>
      </c>
      <c r="E901" s="6">
        <f t="shared" si="85"/>
        <v>3.3414229148039342E-4</v>
      </c>
      <c r="F901" s="7">
        <f t="shared" si="86"/>
        <v>0.88702516285604738</v>
      </c>
      <c r="G901" s="6">
        <f t="shared" si="87"/>
        <v>5.0387758770647627E-4</v>
      </c>
      <c r="H901" s="7">
        <f t="shared" si="88"/>
        <v>0.75988099410054621</v>
      </c>
      <c r="I901">
        <f t="shared" si="89"/>
        <v>2.7257955515724852E-4</v>
      </c>
      <c r="K901" s="2"/>
      <c r="L901" s="2"/>
      <c r="M901" s="2"/>
      <c r="N901" s="2"/>
      <c r="O901" s="2"/>
    </row>
    <row r="902" spans="1:15">
      <c r="A902" s="3" t="s">
        <v>915</v>
      </c>
      <c r="B902">
        <v>7.82</v>
      </c>
      <c r="C902" s="4">
        <v>460</v>
      </c>
      <c r="D902">
        <f t="shared" si="84"/>
        <v>58.823529411764703</v>
      </c>
      <c r="E902" s="6">
        <f t="shared" si="85"/>
        <v>4.7004726018648615E-4</v>
      </c>
      <c r="F902" s="7">
        <f t="shared" si="86"/>
        <v>0.88749521011623389</v>
      </c>
      <c r="G902" s="6">
        <f t="shared" si="87"/>
        <v>7.0996806051615226E-4</v>
      </c>
      <c r="H902" s="7">
        <f t="shared" si="88"/>
        <v>0.76059096216106237</v>
      </c>
      <c r="I902">
        <f t="shared" si="89"/>
        <v>2.4122568231699226E-4</v>
      </c>
      <c r="K902" s="4"/>
      <c r="L902" s="4"/>
      <c r="M902" s="4"/>
      <c r="N902" s="4"/>
      <c r="O902" s="4"/>
    </row>
    <row r="903" spans="1:15">
      <c r="A903" s="3" t="s">
        <v>761</v>
      </c>
      <c r="B903">
        <v>6.91</v>
      </c>
      <c r="C903" s="4">
        <v>406</v>
      </c>
      <c r="D903">
        <f t="shared" si="84"/>
        <v>58.755426917510853</v>
      </c>
      <c r="E903" s="6">
        <f t="shared" si="85"/>
        <v>4.1486779920807258E-4</v>
      </c>
      <c r="F903" s="7">
        <f t="shared" si="86"/>
        <v>0.88791007791544196</v>
      </c>
      <c r="G903" s="6">
        <f t="shared" si="87"/>
        <v>6.2735029388319842E-4</v>
      </c>
      <c r="H903" s="7">
        <f t="shared" si="88"/>
        <v>0.76121831245494553</v>
      </c>
      <c r="I903">
        <f t="shared" si="89"/>
        <v>1.464155210102458E-4</v>
      </c>
      <c r="K903" s="4"/>
      <c r="L903" s="4"/>
      <c r="M903" s="4"/>
      <c r="N903" s="4"/>
      <c r="O903" s="4"/>
    </row>
    <row r="904" spans="1:15">
      <c r="A904" s="3" t="s">
        <v>54</v>
      </c>
      <c r="B904">
        <v>4.1900000000000004</v>
      </c>
      <c r="C904" s="4">
        <v>246</v>
      </c>
      <c r="D904">
        <f t="shared" si="84"/>
        <v>58.711217183770877</v>
      </c>
      <c r="E904" s="6">
        <f t="shared" si="85"/>
        <v>2.5137310001277301E-4</v>
      </c>
      <c r="F904" s="7">
        <f t="shared" si="86"/>
        <v>0.88816145101545474</v>
      </c>
      <c r="G904" s="6">
        <f t="shared" si="87"/>
        <v>3.8040488152975423E-4</v>
      </c>
      <c r="H904" s="7">
        <f t="shared" si="88"/>
        <v>0.76159871733647533</v>
      </c>
      <c r="I904">
        <f t="shared" si="89"/>
        <v>8.7763054081713143E-4</v>
      </c>
      <c r="K904" s="4"/>
      <c r="L904" s="4"/>
      <c r="M904" s="4"/>
      <c r="N904" s="4"/>
      <c r="O904" s="4"/>
    </row>
    <row r="905" spans="1:15">
      <c r="A905" s="3" t="s">
        <v>960</v>
      </c>
      <c r="B905">
        <v>25.11</v>
      </c>
      <c r="C905" s="4">
        <v>1474</v>
      </c>
      <c r="D905">
        <f t="shared" si="84"/>
        <v>58.701712465153328</v>
      </c>
      <c r="E905" s="6">
        <f t="shared" si="85"/>
        <v>1.5061949163366968E-3</v>
      </c>
      <c r="F905" s="7">
        <f t="shared" si="86"/>
        <v>0.88966764593179148</v>
      </c>
      <c r="G905" s="6">
        <f t="shared" si="87"/>
        <v>2.2797056265422737E-3</v>
      </c>
      <c r="H905" s="7">
        <f t="shared" si="88"/>
        <v>0.76387842296301756</v>
      </c>
      <c r="I905">
        <f t="shared" si="89"/>
        <v>1.7940997412857485E-4</v>
      </c>
      <c r="K905" s="2"/>
      <c r="L905" s="2"/>
      <c r="M905" s="2"/>
      <c r="N905" s="2"/>
      <c r="O905" s="2"/>
    </row>
    <row r="906" spans="1:15">
      <c r="A906" s="3" t="s">
        <v>743</v>
      </c>
      <c r="B906">
        <v>5.13</v>
      </c>
      <c r="C906" s="4">
        <v>301</v>
      </c>
      <c r="D906">
        <f t="shared" si="84"/>
        <v>58.67446393762183</v>
      </c>
      <c r="E906" s="6">
        <f t="shared" si="85"/>
        <v>3.0757440286115721E-4</v>
      </c>
      <c r="F906" s="7">
        <f t="shared" si="86"/>
        <v>0.88997522033465259</v>
      </c>
      <c r="G906" s="6">
        <f t="shared" si="87"/>
        <v>4.6574631079895917E-4</v>
      </c>
      <c r="H906" s="7">
        <f t="shared" si="88"/>
        <v>0.76434416927381654</v>
      </c>
      <c r="I906">
        <f t="shared" si="89"/>
        <v>2.0642510886403898E-4</v>
      </c>
      <c r="K906" s="2"/>
      <c r="L906" s="2"/>
      <c r="M906" s="2"/>
      <c r="N906" s="2"/>
      <c r="O906" s="2"/>
    </row>
    <row r="907" spans="1:15">
      <c r="A907" s="3" t="s">
        <v>597</v>
      </c>
      <c r="B907">
        <v>5.88</v>
      </c>
      <c r="C907" s="4">
        <v>344</v>
      </c>
      <c r="D907">
        <f t="shared" si="84"/>
        <v>58.503401360544217</v>
      </c>
      <c r="E907" s="6">
        <f t="shared" si="85"/>
        <v>3.5151360326989397E-4</v>
      </c>
      <c r="F907" s="7">
        <f t="shared" si="86"/>
        <v>0.8903267339379225</v>
      </c>
      <c r="G907" s="6">
        <f t="shared" si="87"/>
        <v>5.3383787670523977E-4</v>
      </c>
      <c r="H907" s="7">
        <f t="shared" si="88"/>
        <v>0.76487800715052179</v>
      </c>
      <c r="I907">
        <f t="shared" si="89"/>
        <v>2.5288743278162329E-4</v>
      </c>
      <c r="K907" s="4"/>
      <c r="L907" s="4"/>
      <c r="M907" s="4"/>
      <c r="N907" s="4"/>
      <c r="O907" s="4"/>
    </row>
    <row r="908" spans="1:15">
      <c r="A908" s="3" t="s">
        <v>1073</v>
      </c>
      <c r="B908">
        <v>7.18</v>
      </c>
      <c r="C908" s="4">
        <v>419</v>
      </c>
      <c r="D908">
        <f t="shared" si="84"/>
        <v>58.356545961002787</v>
      </c>
      <c r="E908" s="6">
        <f t="shared" si="85"/>
        <v>4.2815174351769065E-4</v>
      </c>
      <c r="F908" s="7">
        <f t="shared" si="86"/>
        <v>0.89075488568144023</v>
      </c>
      <c r="G908" s="6">
        <f t="shared" si="87"/>
        <v>6.518632576094594E-4</v>
      </c>
      <c r="H908" s="7">
        <f t="shared" si="88"/>
        <v>0.76552987040813125</v>
      </c>
      <c r="I908">
        <f t="shared" si="89"/>
        <v>5.1000357544417341E-4</v>
      </c>
      <c r="K908" s="4"/>
      <c r="L908" s="4"/>
      <c r="M908" s="4"/>
      <c r="N908" s="4"/>
      <c r="O908" s="4"/>
    </row>
    <row r="909" spans="1:15">
      <c r="A909" s="3" t="s">
        <v>702</v>
      </c>
      <c r="B909">
        <v>14.48</v>
      </c>
      <c r="C909" s="4">
        <v>845</v>
      </c>
      <c r="D909">
        <f t="shared" si="84"/>
        <v>58.356353591160222</v>
      </c>
      <c r="E909" s="6">
        <f t="shared" si="85"/>
        <v>8.6345638012517566E-4</v>
      </c>
      <c r="F909" s="7">
        <f t="shared" si="86"/>
        <v>0.89161834206156543</v>
      </c>
      <c r="G909" s="6">
        <f t="shared" si="87"/>
        <v>1.3146211657639238E-3</v>
      </c>
      <c r="H909" s="7">
        <f t="shared" si="88"/>
        <v>0.76684449157389523</v>
      </c>
      <c r="I909">
        <f t="shared" si="89"/>
        <v>1.0402117527630317E-4</v>
      </c>
      <c r="K909" s="2"/>
      <c r="L909" s="2"/>
      <c r="M909" s="2"/>
      <c r="N909" s="2"/>
      <c r="O909" s="2"/>
    </row>
    <row r="910" spans="1:15">
      <c r="A910" s="3" t="s">
        <v>129</v>
      </c>
      <c r="B910">
        <v>2.95</v>
      </c>
      <c r="C910" s="4">
        <v>172</v>
      </c>
      <c r="D910">
        <f t="shared" si="84"/>
        <v>58.305084745762706</v>
      </c>
      <c r="E910" s="6">
        <f t="shared" si="85"/>
        <v>1.7575680163494698E-4</v>
      </c>
      <c r="F910" s="7">
        <f t="shared" si="86"/>
        <v>0.89179409886320038</v>
      </c>
      <c r="G910" s="6">
        <f t="shared" si="87"/>
        <v>2.6782682589803701E-4</v>
      </c>
      <c r="H910" s="7">
        <f t="shared" si="88"/>
        <v>0.76711231839979321</v>
      </c>
      <c r="I910">
        <f t="shared" si="89"/>
        <v>1.4205380798137934E-4</v>
      </c>
      <c r="K910" s="2"/>
      <c r="L910" s="2"/>
      <c r="M910" s="2"/>
      <c r="N910" s="2"/>
      <c r="O910" s="2"/>
    </row>
    <row r="911" spans="1:15">
      <c r="A911" s="3" t="s">
        <v>308</v>
      </c>
      <c r="B911">
        <v>4.0199999999999996</v>
      </c>
      <c r="C911" s="4">
        <v>234</v>
      </c>
      <c r="D911">
        <f t="shared" si="84"/>
        <v>58.208955223880601</v>
      </c>
      <c r="E911" s="6">
        <f t="shared" si="85"/>
        <v>2.3911099757312557E-4</v>
      </c>
      <c r="F911" s="7">
        <f t="shared" si="86"/>
        <v>0.8920332098607735</v>
      </c>
      <c r="G911" s="6">
        <f t="shared" si="87"/>
        <v>3.6497079325766387E-4</v>
      </c>
      <c r="H911" s="7">
        <f t="shared" si="88"/>
        <v>0.76747728919305092</v>
      </c>
      <c r="I911">
        <f t="shared" si="89"/>
        <v>1.9950784859912307E-4</v>
      </c>
      <c r="K911" s="2"/>
      <c r="L911" s="2"/>
      <c r="M911" s="2"/>
      <c r="N911" s="2"/>
      <c r="O911" s="2"/>
    </row>
    <row r="912" spans="1:15">
      <c r="A912" s="3" t="s">
        <v>379</v>
      </c>
      <c r="B912">
        <v>5.63</v>
      </c>
      <c r="C912" s="4">
        <v>327</v>
      </c>
      <c r="D912">
        <f t="shared" si="84"/>
        <v>58.081705150976909</v>
      </c>
      <c r="E912" s="6">
        <f t="shared" si="85"/>
        <v>3.3414229148039342E-4</v>
      </c>
      <c r="F912" s="7">
        <f t="shared" si="86"/>
        <v>0.89236735215225393</v>
      </c>
      <c r="G912" s="6">
        <f t="shared" si="87"/>
        <v>5.1114068806981292E-4</v>
      </c>
      <c r="H912" s="7">
        <f t="shared" si="88"/>
        <v>0.7679884298811207</v>
      </c>
      <c r="I912">
        <f t="shared" si="89"/>
        <v>2.9079168701040548E-4</v>
      </c>
      <c r="K912" s="2"/>
      <c r="L912" s="2"/>
      <c r="M912" s="2"/>
      <c r="N912" s="2"/>
      <c r="O912" s="2"/>
    </row>
    <row r="913" spans="1:15">
      <c r="A913" s="3" t="s">
        <v>142</v>
      </c>
      <c r="B913">
        <v>8.1999999999999993</v>
      </c>
      <c r="C913" s="4">
        <v>476</v>
      </c>
      <c r="D913">
        <f t="shared" si="84"/>
        <v>58.048780487804883</v>
      </c>
      <c r="E913" s="6">
        <f t="shared" si="85"/>
        <v>4.8639673010601611E-4</v>
      </c>
      <c r="F913" s="7">
        <f t="shared" si="86"/>
        <v>0.89285374888235991</v>
      </c>
      <c r="G913" s="6">
        <f t="shared" si="87"/>
        <v>7.4446778724200104E-4</v>
      </c>
      <c r="H913" s="7">
        <f t="shared" si="88"/>
        <v>0.76873289766836272</v>
      </c>
      <c r="I913">
        <f t="shared" si="89"/>
        <v>1.8765740967074951E-4</v>
      </c>
      <c r="K913" s="4"/>
      <c r="L913" s="4"/>
      <c r="M913" s="4"/>
      <c r="N913" s="4"/>
      <c r="O913" s="4"/>
    </row>
    <row r="914" spans="1:15">
      <c r="A914" s="3" t="s">
        <v>33</v>
      </c>
      <c r="B914">
        <v>5.29</v>
      </c>
      <c r="C914" s="4">
        <v>307</v>
      </c>
      <c r="D914">
        <f t="shared" si="84"/>
        <v>58.034026465028354</v>
      </c>
      <c r="E914" s="6">
        <f t="shared" si="85"/>
        <v>3.1370545408098099E-4</v>
      </c>
      <c r="F914" s="7">
        <f t="shared" si="86"/>
        <v>0.89316745433644085</v>
      </c>
      <c r="G914" s="6">
        <f t="shared" si="87"/>
        <v>4.8027251152563241E-4</v>
      </c>
      <c r="H914" s="7">
        <f t="shared" si="88"/>
        <v>0.76921317017988833</v>
      </c>
      <c r="I914">
        <f t="shared" si="89"/>
        <v>1.5722109861426858E-4</v>
      </c>
      <c r="K914" s="4"/>
      <c r="L914" s="4"/>
      <c r="M914" s="4"/>
      <c r="N914" s="4"/>
      <c r="O914" s="4"/>
    </row>
    <row r="915" spans="1:15">
      <c r="A915" s="3" t="s">
        <v>653</v>
      </c>
      <c r="B915">
        <v>4.43</v>
      </c>
      <c r="C915" s="4">
        <v>257</v>
      </c>
      <c r="D915">
        <f t="shared" si="84"/>
        <v>58.013544018058695</v>
      </c>
      <c r="E915" s="6">
        <f t="shared" si="85"/>
        <v>2.6261336058244989E-4</v>
      </c>
      <c r="F915" s="7">
        <f t="shared" si="86"/>
        <v>0.89343006769702327</v>
      </c>
      <c r="G915" s="6">
        <f t="shared" si="87"/>
        <v>4.0219418261976396E-4</v>
      </c>
      <c r="H915" s="7">
        <f t="shared" si="88"/>
        <v>0.7696153643625081</v>
      </c>
      <c r="I915">
        <f t="shared" si="89"/>
        <v>1.9016489371814771E-4</v>
      </c>
      <c r="K915" s="4"/>
      <c r="L915" s="4"/>
      <c r="M915" s="4"/>
      <c r="N915" s="4"/>
      <c r="O915" s="4"/>
    </row>
    <row r="916" spans="1:15">
      <c r="A916" s="3" t="s">
        <v>685</v>
      </c>
      <c r="B916">
        <v>5.35</v>
      </c>
      <c r="C916" s="4">
        <v>310</v>
      </c>
      <c r="D916">
        <f t="shared" si="84"/>
        <v>57.943925233644862</v>
      </c>
      <c r="E916" s="6">
        <f t="shared" si="85"/>
        <v>3.1677097969089283E-4</v>
      </c>
      <c r="F916" s="7">
        <f t="shared" si="86"/>
        <v>0.89374683867671412</v>
      </c>
      <c r="G916" s="6">
        <f t="shared" si="87"/>
        <v>4.8571983679813482E-4</v>
      </c>
      <c r="H916" s="7">
        <f t="shared" si="88"/>
        <v>0.77010108419930623</v>
      </c>
      <c r="I916">
        <f t="shared" si="89"/>
        <v>1.0394537518976232E-4</v>
      </c>
      <c r="K916" s="2"/>
      <c r="L916" s="2"/>
      <c r="M916" s="2"/>
      <c r="N916" s="2"/>
      <c r="O916" s="2"/>
    </row>
    <row r="917" spans="1:15">
      <c r="A917" s="3" t="s">
        <v>85</v>
      </c>
      <c r="B917">
        <v>2.92</v>
      </c>
      <c r="C917" s="4">
        <v>169</v>
      </c>
      <c r="D917">
        <f t="shared" si="84"/>
        <v>57.876712328767127</v>
      </c>
      <c r="E917" s="6">
        <f t="shared" si="85"/>
        <v>1.7269127602503512E-4</v>
      </c>
      <c r="F917" s="7">
        <f t="shared" si="86"/>
        <v>0.89391952995273916</v>
      </c>
      <c r="G917" s="6">
        <f t="shared" si="87"/>
        <v>2.6510316326178575E-4</v>
      </c>
      <c r="H917" s="7">
        <f t="shared" si="88"/>
        <v>0.77036618736256801</v>
      </c>
      <c r="I917">
        <f t="shared" si="89"/>
        <v>1.5291902947156544E-4</v>
      </c>
      <c r="K917" s="2"/>
      <c r="L917" s="2"/>
      <c r="M917" s="2"/>
      <c r="N917" s="2"/>
      <c r="O917" s="2"/>
    </row>
    <row r="918" spans="1:15">
      <c r="A918" s="3" t="s">
        <v>788</v>
      </c>
      <c r="B918">
        <v>4.28</v>
      </c>
      <c r="C918" s="4">
        <v>247</v>
      </c>
      <c r="D918">
        <f t="shared" si="84"/>
        <v>57.710280373831772</v>
      </c>
      <c r="E918" s="6">
        <f t="shared" si="85"/>
        <v>2.5239494188274364E-4</v>
      </c>
      <c r="F918" s="7">
        <f t="shared" si="86"/>
        <v>0.89417192489462194</v>
      </c>
      <c r="G918" s="6">
        <f t="shared" si="87"/>
        <v>3.885758694385079E-4</v>
      </c>
      <c r="H918" s="7">
        <f t="shared" si="88"/>
        <v>0.77075476323200653</v>
      </c>
      <c r="I918">
        <f t="shared" si="89"/>
        <v>3.5395166250518084E-4</v>
      </c>
      <c r="K918" s="4"/>
      <c r="L918" s="4"/>
      <c r="M918" s="4"/>
      <c r="N918" s="4"/>
      <c r="O918" s="4"/>
    </row>
    <row r="919" spans="1:15">
      <c r="A919" s="3" t="s">
        <v>614</v>
      </c>
      <c r="B919">
        <v>9.89</v>
      </c>
      <c r="C919" s="4">
        <v>570</v>
      </c>
      <c r="D919">
        <f t="shared" si="84"/>
        <v>57.633973710819006</v>
      </c>
      <c r="E919" s="6">
        <f t="shared" si="85"/>
        <v>5.824498658832546E-4</v>
      </c>
      <c r="F919" s="7">
        <f t="shared" si="86"/>
        <v>0.89475437476050523</v>
      </c>
      <c r="G919" s="6">
        <f t="shared" si="87"/>
        <v>8.9790078241748668E-4</v>
      </c>
      <c r="H919" s="7">
        <f t="shared" si="88"/>
        <v>0.77165266401442401</v>
      </c>
      <c r="I919">
        <f t="shared" si="89"/>
        <v>4.3842608966726537E-4</v>
      </c>
      <c r="K919" s="4"/>
      <c r="L919" s="4"/>
      <c r="M919" s="4"/>
      <c r="N919" s="4"/>
      <c r="O919" s="4"/>
    </row>
    <row r="920" spans="1:15">
      <c r="A920" s="3" t="s">
        <v>74</v>
      </c>
      <c r="B920">
        <v>12.25</v>
      </c>
      <c r="C920" s="4">
        <v>706</v>
      </c>
      <c r="D920">
        <f t="shared" si="84"/>
        <v>57.632653061224488</v>
      </c>
      <c r="E920" s="6">
        <f t="shared" si="85"/>
        <v>7.2142036019925916E-4</v>
      </c>
      <c r="F920" s="7">
        <f t="shared" si="86"/>
        <v>0.89547579512070452</v>
      </c>
      <c r="G920" s="6">
        <f t="shared" si="87"/>
        <v>1.1121622431359162E-3</v>
      </c>
      <c r="H920" s="7">
        <f t="shared" si="88"/>
        <v>0.77276482625755993</v>
      </c>
      <c r="I920">
        <f t="shared" si="89"/>
        <v>2.0103329542398019E-4</v>
      </c>
      <c r="K920" s="2"/>
      <c r="L920" s="2"/>
      <c r="M920" s="2"/>
      <c r="N920" s="2"/>
      <c r="O920" s="2"/>
    </row>
    <row r="921" spans="1:15">
      <c r="A921" s="3" t="s">
        <v>540</v>
      </c>
      <c r="B921">
        <v>5.61</v>
      </c>
      <c r="C921" s="4">
        <v>323</v>
      </c>
      <c r="D921">
        <f t="shared" si="84"/>
        <v>57.575757575757571</v>
      </c>
      <c r="E921" s="6">
        <f t="shared" si="85"/>
        <v>3.3005492400051091E-4</v>
      </c>
      <c r="F921" s="7">
        <f t="shared" si="86"/>
        <v>0.89580585004470503</v>
      </c>
      <c r="G921" s="6">
        <f t="shared" si="87"/>
        <v>5.0932491297897879E-4</v>
      </c>
      <c r="H921" s="7">
        <f t="shared" si="88"/>
        <v>0.77327415117053888</v>
      </c>
      <c r="I921">
        <f t="shared" si="89"/>
        <v>2.7029026006264445E-4</v>
      </c>
      <c r="K921" s="2"/>
      <c r="L921" s="2"/>
      <c r="M921" s="2"/>
      <c r="N921" s="2"/>
      <c r="O921" s="2"/>
    </row>
    <row r="922" spans="1:15">
      <c r="A922" s="3" t="s">
        <v>1017</v>
      </c>
      <c r="B922">
        <v>7.54</v>
      </c>
      <c r="C922" s="4">
        <v>434</v>
      </c>
      <c r="D922">
        <f t="shared" si="84"/>
        <v>57.559681697612731</v>
      </c>
      <c r="E922" s="6">
        <f t="shared" si="85"/>
        <v>4.4347937156724999E-4</v>
      </c>
      <c r="F922" s="7">
        <f t="shared" si="86"/>
        <v>0.89624932941627233</v>
      </c>
      <c r="G922" s="6">
        <f t="shared" si="87"/>
        <v>6.8454720924447415E-4</v>
      </c>
      <c r="H922" s="7">
        <f t="shared" si="88"/>
        <v>0.77395869837978337</v>
      </c>
      <c r="I922">
        <f t="shared" si="89"/>
        <v>1.0220107887748409E-4</v>
      </c>
      <c r="K922" s="4"/>
      <c r="L922" s="4"/>
      <c r="M922" s="4"/>
      <c r="N922" s="4"/>
      <c r="O922" s="4"/>
    </row>
    <row r="923" spans="1:15">
      <c r="A923" s="3" t="s">
        <v>558</v>
      </c>
      <c r="B923">
        <v>2.85</v>
      </c>
      <c r="C923" s="4">
        <v>164</v>
      </c>
      <c r="D923">
        <f t="shared" si="84"/>
        <v>57.543859649122808</v>
      </c>
      <c r="E923" s="6">
        <f t="shared" si="85"/>
        <v>1.6758206667518203E-4</v>
      </c>
      <c r="F923" s="7">
        <f t="shared" si="86"/>
        <v>0.89641691148294755</v>
      </c>
      <c r="G923" s="6">
        <f t="shared" si="87"/>
        <v>2.5874795044386622E-4</v>
      </c>
      <c r="H923" s="7">
        <f t="shared" si="88"/>
        <v>0.77421744633022727</v>
      </c>
      <c r="I923">
        <f t="shared" si="89"/>
        <v>1.9334508613966239E-4</v>
      </c>
      <c r="K923" s="4"/>
      <c r="L923" s="4"/>
      <c r="M923" s="4"/>
      <c r="N923" s="4"/>
      <c r="O923" s="4"/>
    </row>
    <row r="924" spans="1:15">
      <c r="A924" s="3" t="s">
        <v>963</v>
      </c>
      <c r="B924">
        <v>5.36</v>
      </c>
      <c r="C924" s="4">
        <v>307</v>
      </c>
      <c r="D924">
        <f t="shared" si="84"/>
        <v>57.276119402985074</v>
      </c>
      <c r="E924" s="6">
        <f t="shared" si="85"/>
        <v>3.1370545408098099E-4</v>
      </c>
      <c r="F924" s="7">
        <f t="shared" si="86"/>
        <v>0.89673061693702849</v>
      </c>
      <c r="G924" s="6">
        <f t="shared" si="87"/>
        <v>4.8662772434355194E-4</v>
      </c>
      <c r="H924" s="7">
        <f t="shared" si="88"/>
        <v>0.77470407405457087</v>
      </c>
      <c r="I924">
        <f t="shared" si="89"/>
        <v>1.958774998117585E-4</v>
      </c>
      <c r="K924" s="4"/>
      <c r="L924" s="4"/>
      <c r="M924" s="4"/>
      <c r="N924" s="4"/>
      <c r="O924" s="4"/>
    </row>
    <row r="925" spans="1:15">
      <c r="A925" s="3" t="s">
        <v>388</v>
      </c>
      <c r="B925">
        <v>5.43</v>
      </c>
      <c r="C925" s="4">
        <v>311</v>
      </c>
      <c r="D925">
        <f t="shared" si="84"/>
        <v>57.274401473296507</v>
      </c>
      <c r="E925" s="6">
        <f t="shared" si="85"/>
        <v>3.1779282156086346E-4</v>
      </c>
      <c r="F925" s="7">
        <f t="shared" si="86"/>
        <v>0.89704840975858935</v>
      </c>
      <c r="G925" s="6">
        <f t="shared" si="87"/>
        <v>4.9298293716147135E-4</v>
      </c>
      <c r="H925" s="7">
        <f t="shared" si="88"/>
        <v>0.77519705699173236</v>
      </c>
      <c r="I925">
        <f t="shared" si="89"/>
        <v>8.1896385559776519E-5</v>
      </c>
      <c r="K925" s="4"/>
      <c r="L925" s="4"/>
      <c r="M925" s="4"/>
      <c r="N925" s="4"/>
      <c r="O925" s="4"/>
    </row>
    <row r="926" spans="1:15">
      <c r="A926" s="3" t="s">
        <v>678</v>
      </c>
      <c r="B926">
        <v>2.27</v>
      </c>
      <c r="C926" s="4">
        <v>130</v>
      </c>
      <c r="D926">
        <f t="shared" si="84"/>
        <v>57.268722466960355</v>
      </c>
      <c r="E926" s="6">
        <f t="shared" si="85"/>
        <v>1.3283944309618086E-4</v>
      </c>
      <c r="F926" s="7">
        <f t="shared" si="86"/>
        <v>0.89718124920168552</v>
      </c>
      <c r="G926" s="6">
        <f t="shared" si="87"/>
        <v>2.0609047280967591E-4</v>
      </c>
      <c r="H926" s="7">
        <f t="shared" si="88"/>
        <v>0.77540314746454209</v>
      </c>
      <c r="I926">
        <f t="shared" si="89"/>
        <v>3.1567138025034858E-4</v>
      </c>
      <c r="K926" s="2"/>
      <c r="L926" s="2"/>
      <c r="M926" s="2"/>
      <c r="N926" s="2"/>
      <c r="O926" s="2"/>
    </row>
    <row r="927" spans="1:15">
      <c r="A927" s="3" t="s">
        <v>973</v>
      </c>
      <c r="B927">
        <v>8.7100000000000009</v>
      </c>
      <c r="C927" s="4">
        <v>497</v>
      </c>
      <c r="D927">
        <f t="shared" si="84"/>
        <v>57.060849598163024</v>
      </c>
      <c r="E927" s="6">
        <f t="shared" si="85"/>
        <v>5.0785540937539912E-4</v>
      </c>
      <c r="F927" s="7">
        <f t="shared" si="86"/>
        <v>0.89768910461106088</v>
      </c>
      <c r="G927" s="6">
        <f t="shared" si="87"/>
        <v>7.9077005205827197E-4</v>
      </c>
      <c r="H927" s="7">
        <f t="shared" si="88"/>
        <v>0.77619391751660038</v>
      </c>
      <c r="I927">
        <f t="shared" si="89"/>
        <v>2.2619998271333763E-4</v>
      </c>
      <c r="K927" s="2"/>
      <c r="L927" s="2"/>
      <c r="M927" s="2"/>
      <c r="N927" s="2"/>
      <c r="O927" s="2"/>
    </row>
    <row r="928" spans="1:15">
      <c r="A928" s="3" t="s">
        <v>157</v>
      </c>
      <c r="B928">
        <v>6.24</v>
      </c>
      <c r="C928" s="4">
        <v>356</v>
      </c>
      <c r="D928">
        <f t="shared" si="84"/>
        <v>57.051282051282051</v>
      </c>
      <c r="E928" s="6">
        <f t="shared" si="85"/>
        <v>3.6377570570954147E-4</v>
      </c>
      <c r="F928" s="7">
        <f t="shared" si="86"/>
        <v>0.89805288031677044</v>
      </c>
      <c r="G928" s="6">
        <f t="shared" si="87"/>
        <v>5.6652182834025452E-4</v>
      </c>
      <c r="H928" s="7">
        <f t="shared" si="88"/>
        <v>0.77676043934494066</v>
      </c>
      <c r="I928">
        <f t="shared" si="89"/>
        <v>1.1056757953997742E-4</v>
      </c>
      <c r="K928" s="2"/>
      <c r="L928" s="2"/>
      <c r="M928" s="2"/>
      <c r="N928" s="2"/>
      <c r="O928" s="2"/>
    </row>
    <row r="929" spans="1:15">
      <c r="A929" s="3" t="s">
        <v>224</v>
      </c>
      <c r="B929">
        <v>3.05</v>
      </c>
      <c r="C929" s="4">
        <v>174</v>
      </c>
      <c r="D929">
        <f t="shared" si="84"/>
        <v>57.049180327868854</v>
      </c>
      <c r="E929" s="6">
        <f t="shared" si="85"/>
        <v>1.7780048537488824E-4</v>
      </c>
      <c r="F929" s="7">
        <f t="shared" si="86"/>
        <v>0.8982306808021453</v>
      </c>
      <c r="G929" s="6">
        <f t="shared" si="87"/>
        <v>2.7690570135220768E-4</v>
      </c>
      <c r="H929" s="7">
        <f t="shared" si="88"/>
        <v>0.77703734504629285</v>
      </c>
      <c r="I929">
        <f t="shared" si="89"/>
        <v>4.3042376080137945E-4</v>
      </c>
      <c r="K929" s="2"/>
      <c r="L929" s="2"/>
      <c r="M929" s="2"/>
      <c r="N929" s="2"/>
      <c r="O929" s="2"/>
    </row>
    <row r="930" spans="1:15">
      <c r="A930" s="3" t="s">
        <v>311</v>
      </c>
      <c r="B930">
        <v>11.86</v>
      </c>
      <c r="C930" s="4">
        <v>676</v>
      </c>
      <c r="D930">
        <f t="shared" si="84"/>
        <v>56.998313659359191</v>
      </c>
      <c r="E930" s="6">
        <f t="shared" si="85"/>
        <v>6.9076510410014049E-4</v>
      </c>
      <c r="F930" s="7">
        <f t="shared" si="86"/>
        <v>0.89892144590624545</v>
      </c>
      <c r="G930" s="6">
        <f t="shared" si="87"/>
        <v>1.0767546288646503E-3</v>
      </c>
      <c r="H930" s="7">
        <f t="shared" si="88"/>
        <v>0.77811409967515754</v>
      </c>
      <c r="I930">
        <f t="shared" si="89"/>
        <v>1.3668650669340643E-4</v>
      </c>
      <c r="K930" s="2"/>
      <c r="L930" s="2"/>
      <c r="M930" s="2"/>
      <c r="N930" s="2"/>
      <c r="O930" s="2"/>
    </row>
    <row r="931" spans="1:15">
      <c r="A931" s="3" t="s">
        <v>893</v>
      </c>
      <c r="B931">
        <v>3.75</v>
      </c>
      <c r="C931" s="4">
        <v>213</v>
      </c>
      <c r="D931">
        <f t="shared" si="84"/>
        <v>56.8</v>
      </c>
      <c r="E931" s="6">
        <f t="shared" si="85"/>
        <v>2.176523183037425E-4</v>
      </c>
      <c r="F931" s="7">
        <f t="shared" si="86"/>
        <v>0.89913909822454918</v>
      </c>
      <c r="G931" s="6">
        <f t="shared" si="87"/>
        <v>3.4045782953140294E-4</v>
      </c>
      <c r="H931" s="7">
        <f t="shared" si="88"/>
        <v>0.77845455750468895</v>
      </c>
      <c r="I931">
        <f t="shared" si="89"/>
        <v>1.0799303450492737E-4</v>
      </c>
      <c r="K931" s="4"/>
      <c r="L931" s="4"/>
      <c r="M931" s="4"/>
      <c r="N931" s="4"/>
      <c r="O931" s="4"/>
    </row>
    <row r="932" spans="1:15">
      <c r="A932" s="3" t="s">
        <v>1099</v>
      </c>
      <c r="B932">
        <v>2.96</v>
      </c>
      <c r="C932" s="4">
        <v>168</v>
      </c>
      <c r="D932">
        <f t="shared" si="84"/>
        <v>56.756756756756758</v>
      </c>
      <c r="E932" s="6">
        <f t="shared" si="85"/>
        <v>1.7166943415506449E-4</v>
      </c>
      <c r="F932" s="7">
        <f t="shared" si="86"/>
        <v>0.89931076765870421</v>
      </c>
      <c r="G932" s="6">
        <f t="shared" si="87"/>
        <v>2.6873471344345402E-4</v>
      </c>
      <c r="H932" s="7">
        <f t="shared" si="88"/>
        <v>0.77872329221813241</v>
      </c>
      <c r="I932">
        <f t="shared" si="89"/>
        <v>2.3789882054081612E-4</v>
      </c>
      <c r="K932" s="4"/>
      <c r="L932" s="4"/>
      <c r="M932" s="4"/>
      <c r="N932" s="4"/>
      <c r="O932" s="4"/>
    </row>
    <row r="933" spans="1:15">
      <c r="A933" s="3" t="s">
        <v>750</v>
      </c>
      <c r="B933">
        <v>6.51</v>
      </c>
      <c r="C933" s="4">
        <v>369</v>
      </c>
      <c r="D933">
        <f t="shared" si="84"/>
        <v>56.682027649769587</v>
      </c>
      <c r="E933" s="6">
        <f t="shared" si="85"/>
        <v>3.7705965001915955E-4</v>
      </c>
      <c r="F933" s="7">
        <f t="shared" si="86"/>
        <v>0.89968782730872332</v>
      </c>
      <c r="G933" s="6">
        <f t="shared" si="87"/>
        <v>5.910347920665155E-4</v>
      </c>
      <c r="H933" s="7">
        <f t="shared" si="88"/>
        <v>0.77931432701019898</v>
      </c>
      <c r="I933">
        <f t="shared" si="89"/>
        <v>1.0384715003723954E-3</v>
      </c>
      <c r="K933" s="4"/>
      <c r="L933" s="4"/>
      <c r="M933" s="4"/>
      <c r="N933" s="4"/>
      <c r="O933" s="4"/>
    </row>
    <row r="934" spans="1:15">
      <c r="A934" s="3" t="s">
        <v>510</v>
      </c>
      <c r="B934">
        <v>28.41</v>
      </c>
      <c r="C934" s="4">
        <v>1610</v>
      </c>
      <c r="D934">
        <f t="shared" si="84"/>
        <v>56.670186554030273</v>
      </c>
      <c r="E934" s="6">
        <f t="shared" si="85"/>
        <v>1.6451654106527016E-3</v>
      </c>
      <c r="F934" s="7">
        <f t="shared" si="86"/>
        <v>0.90133299271937606</v>
      </c>
      <c r="G934" s="6">
        <f t="shared" si="87"/>
        <v>2.5793085165299085E-3</v>
      </c>
      <c r="H934" s="7">
        <f t="shared" si="88"/>
        <v>0.78189363552672886</v>
      </c>
      <c r="I934">
        <f t="shared" si="89"/>
        <v>4.2850229271029772E-4</v>
      </c>
      <c r="K934" s="2"/>
      <c r="L934" s="2"/>
      <c r="M934" s="2"/>
      <c r="N934" s="2"/>
      <c r="O934" s="2"/>
    </row>
    <row r="935" spans="1:15">
      <c r="A935" s="3" t="s">
        <v>583</v>
      </c>
      <c r="B935">
        <v>11.7</v>
      </c>
      <c r="C935" s="4">
        <v>662</v>
      </c>
      <c r="D935">
        <f t="shared" si="84"/>
        <v>56.581196581196586</v>
      </c>
      <c r="E935" s="6">
        <f t="shared" si="85"/>
        <v>6.7645931792055178E-4</v>
      </c>
      <c r="F935" s="7">
        <f t="shared" si="86"/>
        <v>0.90200945203729666</v>
      </c>
      <c r="G935" s="6">
        <f t="shared" si="87"/>
        <v>1.062228428137977E-3</v>
      </c>
      <c r="H935" s="7">
        <f t="shared" si="88"/>
        <v>0.78295586395486683</v>
      </c>
      <c r="I935">
        <f t="shared" si="89"/>
        <v>2.2099119216623109E-4</v>
      </c>
      <c r="K935" s="2"/>
      <c r="L935" s="2"/>
      <c r="M935" s="2"/>
      <c r="N935" s="2"/>
      <c r="O935" s="2"/>
    </row>
    <row r="936" spans="1:15">
      <c r="A936" s="3" t="s">
        <v>437</v>
      </c>
      <c r="B936">
        <v>6.03</v>
      </c>
      <c r="C936" s="4">
        <v>341</v>
      </c>
      <c r="D936">
        <f t="shared" si="84"/>
        <v>56.550580431177444</v>
      </c>
      <c r="E936" s="6">
        <f t="shared" si="85"/>
        <v>3.4844807765998213E-4</v>
      </c>
      <c r="F936" s="7">
        <f t="shared" si="86"/>
        <v>0.90235790011495665</v>
      </c>
      <c r="G936" s="6">
        <f t="shared" si="87"/>
        <v>5.4745618988649594E-4</v>
      </c>
      <c r="H936" s="7">
        <f t="shared" si="88"/>
        <v>0.78350332014475332</v>
      </c>
      <c r="I936">
        <f t="shared" si="89"/>
        <v>1.8470238263768035E-4</v>
      </c>
      <c r="K936" s="4"/>
      <c r="L936" s="4"/>
      <c r="M936" s="4"/>
      <c r="N936" s="4"/>
      <c r="O936" s="4"/>
    </row>
    <row r="937" spans="1:15">
      <c r="A937" s="3" t="s">
        <v>664</v>
      </c>
      <c r="B937">
        <v>5.03</v>
      </c>
      <c r="C937" s="4">
        <v>284</v>
      </c>
      <c r="D937">
        <f t="shared" si="84"/>
        <v>56.461232604373755</v>
      </c>
      <c r="E937" s="6">
        <f t="shared" si="85"/>
        <v>2.9020309107165667E-4</v>
      </c>
      <c r="F937" s="7">
        <f t="shared" si="86"/>
        <v>0.90264810320602828</v>
      </c>
      <c r="G937" s="6">
        <f t="shared" si="87"/>
        <v>4.566674353447885E-4</v>
      </c>
      <c r="H937" s="7">
        <f t="shared" si="88"/>
        <v>0.78395998758009811</v>
      </c>
      <c r="I937">
        <f t="shared" si="89"/>
        <v>1.0415026392052162E-3</v>
      </c>
      <c r="K937" s="2"/>
      <c r="L937" s="2"/>
      <c r="M937" s="2"/>
      <c r="N937" s="2"/>
      <c r="O937" s="2"/>
    </row>
    <row r="938" spans="1:15">
      <c r="A938" s="3" t="s">
        <v>751</v>
      </c>
      <c r="B938">
        <v>28.32</v>
      </c>
      <c r="C938" s="4">
        <v>1597</v>
      </c>
      <c r="D938">
        <f t="shared" si="84"/>
        <v>56.391242937853107</v>
      </c>
      <c r="E938" s="6">
        <f t="shared" si="85"/>
        <v>1.6318814663430835E-3</v>
      </c>
      <c r="F938" s="7">
        <f t="shared" si="86"/>
        <v>0.90427998467237136</v>
      </c>
      <c r="G938" s="6">
        <f t="shared" si="87"/>
        <v>2.5711375286211549E-3</v>
      </c>
      <c r="H938" s="7">
        <f t="shared" si="88"/>
        <v>0.78653112510871925</v>
      </c>
      <c r="I938">
        <f t="shared" si="89"/>
        <v>2.0576156819407387E-4</v>
      </c>
      <c r="K938" s="2"/>
      <c r="L938" s="2"/>
      <c r="M938" s="2"/>
      <c r="N938" s="2"/>
      <c r="O938" s="2"/>
    </row>
    <row r="939" spans="1:15">
      <c r="A939" s="3" t="s">
        <v>131</v>
      </c>
      <c r="B939">
        <v>5.59</v>
      </c>
      <c r="C939" s="4">
        <v>315</v>
      </c>
      <c r="D939">
        <f t="shared" si="84"/>
        <v>56.350626118067979</v>
      </c>
      <c r="E939" s="6">
        <f t="shared" si="85"/>
        <v>3.2188018904074592E-4</v>
      </c>
      <c r="F939" s="7">
        <f t="shared" si="86"/>
        <v>0.90460186486141214</v>
      </c>
      <c r="G939" s="6">
        <f t="shared" si="87"/>
        <v>5.0750913788814465E-4</v>
      </c>
      <c r="H939" s="7">
        <f t="shared" si="88"/>
        <v>0.78703863424660736</v>
      </c>
      <c r="I939">
        <f t="shared" si="89"/>
        <v>3.7944518467247779E-4</v>
      </c>
      <c r="K939" s="4"/>
      <c r="L939" s="4"/>
      <c r="M939" s="4"/>
      <c r="N939" s="4"/>
      <c r="O939" s="4"/>
    </row>
    <row r="940" spans="1:15">
      <c r="A940" s="3" t="s">
        <v>233</v>
      </c>
      <c r="B940">
        <v>10.29</v>
      </c>
      <c r="C940" s="4">
        <v>579</v>
      </c>
      <c r="D940">
        <f t="shared" si="84"/>
        <v>56.268221574344025</v>
      </c>
      <c r="E940" s="6">
        <f t="shared" si="85"/>
        <v>5.9164644271299022E-4</v>
      </c>
      <c r="F940" s="7">
        <f t="shared" si="86"/>
        <v>0.90519351130412518</v>
      </c>
      <c r="G940" s="6">
        <f t="shared" si="87"/>
        <v>9.342162842341696E-4</v>
      </c>
      <c r="H940" s="7">
        <f t="shared" si="88"/>
        <v>0.78797285053084154</v>
      </c>
      <c r="I940">
        <f t="shared" si="89"/>
        <v>3.6507522177886553E-4</v>
      </c>
      <c r="K940" s="4"/>
      <c r="L940" s="4"/>
      <c r="M940" s="4"/>
      <c r="N940" s="4"/>
      <c r="O940" s="4"/>
    </row>
    <row r="941" spans="1:15">
      <c r="A941" s="3" t="s">
        <v>848</v>
      </c>
      <c r="B941">
        <v>9.8800000000000008</v>
      </c>
      <c r="C941" s="4">
        <v>555</v>
      </c>
      <c r="D941">
        <f t="shared" si="84"/>
        <v>56.174089068825907</v>
      </c>
      <c r="E941" s="6">
        <f t="shared" si="85"/>
        <v>5.6712223783369521E-4</v>
      </c>
      <c r="F941" s="7">
        <f t="shared" si="86"/>
        <v>0.9057606335419589</v>
      </c>
      <c r="G941" s="6">
        <f t="shared" si="87"/>
        <v>8.9699289487206967E-4</v>
      </c>
      <c r="H941" s="7">
        <f t="shared" si="88"/>
        <v>0.78886984342571365</v>
      </c>
      <c r="I941">
        <f t="shared" si="89"/>
        <v>1.8295688956981859E-4</v>
      </c>
      <c r="K941" s="2"/>
      <c r="L941" s="2"/>
      <c r="M941" s="2"/>
      <c r="N941" s="2"/>
      <c r="O941" s="2"/>
    </row>
    <row r="942" spans="1:15">
      <c r="A942" s="3" t="s">
        <v>240</v>
      </c>
      <c r="B942">
        <v>4.95</v>
      </c>
      <c r="C942" s="4">
        <v>278</v>
      </c>
      <c r="D942">
        <f t="shared" si="84"/>
        <v>56.161616161616159</v>
      </c>
      <c r="E942" s="6">
        <f t="shared" si="85"/>
        <v>2.8407203985183295E-4</v>
      </c>
      <c r="F942" s="7">
        <f t="shared" si="86"/>
        <v>0.90604470558181072</v>
      </c>
      <c r="G942" s="6">
        <f t="shared" si="87"/>
        <v>4.494043349814519E-4</v>
      </c>
      <c r="H942" s="7">
        <f t="shared" si="88"/>
        <v>0.78931924776069506</v>
      </c>
      <c r="I942">
        <f t="shared" si="89"/>
        <v>3.3129019841560137E-4</v>
      </c>
      <c r="K942" s="2"/>
      <c r="L942" s="2"/>
      <c r="M942" s="2"/>
      <c r="N942" s="2"/>
      <c r="O942" s="2"/>
    </row>
    <row r="943" spans="1:15">
      <c r="A943" s="3" t="s">
        <v>356</v>
      </c>
      <c r="B943">
        <v>8.93</v>
      </c>
      <c r="C943" s="4">
        <v>500</v>
      </c>
      <c r="D943">
        <f t="shared" si="84"/>
        <v>55.991041433370661</v>
      </c>
      <c r="E943" s="6">
        <f t="shared" si="85"/>
        <v>5.1092093498531106E-4</v>
      </c>
      <c r="F943" s="7">
        <f t="shared" si="86"/>
        <v>0.906555626516796</v>
      </c>
      <c r="G943" s="6">
        <f t="shared" si="87"/>
        <v>8.1074357805744745E-4</v>
      </c>
      <c r="H943" s="7">
        <f t="shared" si="88"/>
        <v>0.7901299913387525</v>
      </c>
      <c r="I943">
        <f t="shared" si="89"/>
        <v>9.777627549178991E-5</v>
      </c>
      <c r="K943" s="4"/>
      <c r="L943" s="4"/>
      <c r="M943" s="4"/>
      <c r="N943" s="4"/>
      <c r="O943" s="4"/>
    </row>
    <row r="944" spans="1:15">
      <c r="A944" s="3" t="s">
        <v>608</v>
      </c>
      <c r="B944">
        <v>2.63</v>
      </c>
      <c r="C944" s="4">
        <v>147</v>
      </c>
      <c r="D944">
        <f t="shared" si="84"/>
        <v>55.893536121673009</v>
      </c>
      <c r="E944" s="6">
        <f t="shared" si="85"/>
        <v>1.5021075488568143E-4</v>
      </c>
      <c r="F944" s="7">
        <f t="shared" si="86"/>
        <v>0.90670583727168164</v>
      </c>
      <c r="G944" s="6">
        <f t="shared" si="87"/>
        <v>2.3877442444469058E-4</v>
      </c>
      <c r="H944" s="7">
        <f t="shared" si="88"/>
        <v>0.79036876576319715</v>
      </c>
      <c r="I944">
        <f t="shared" si="89"/>
        <v>4.0621801258311496E-4</v>
      </c>
      <c r="K944" s="2"/>
      <c r="L944" s="2"/>
      <c r="M944" s="2"/>
      <c r="N944" s="2"/>
      <c r="O944" s="2"/>
    </row>
    <row r="945" spans="1:15">
      <c r="A945" s="3" t="s">
        <v>96</v>
      </c>
      <c r="B945">
        <v>10.89</v>
      </c>
      <c r="C945" s="4">
        <v>607</v>
      </c>
      <c r="D945">
        <f t="shared" si="84"/>
        <v>55.739210284664829</v>
      </c>
      <c r="E945" s="6">
        <f t="shared" si="85"/>
        <v>6.2025801507216763E-4</v>
      </c>
      <c r="F945" s="7">
        <f t="shared" si="86"/>
        <v>0.90732609528675379</v>
      </c>
      <c r="G945" s="6">
        <f t="shared" si="87"/>
        <v>9.8868953695919418E-4</v>
      </c>
      <c r="H945" s="7">
        <f t="shared" si="88"/>
        <v>0.79135745530015633</v>
      </c>
      <c r="I945">
        <f t="shared" si="89"/>
        <v>2.7302881905899579E-4</v>
      </c>
      <c r="K945" s="2"/>
      <c r="L945" s="2"/>
      <c r="M945" s="2"/>
      <c r="N945" s="2"/>
      <c r="O945" s="2"/>
    </row>
    <row r="946" spans="1:15">
      <c r="A946" s="3" t="s">
        <v>433</v>
      </c>
      <c r="B946">
        <v>7.3</v>
      </c>
      <c r="C946" s="4">
        <v>406</v>
      </c>
      <c r="D946">
        <f t="shared" si="84"/>
        <v>55.616438356164387</v>
      </c>
      <c r="E946" s="6">
        <f t="shared" si="85"/>
        <v>4.1486779920807258E-4</v>
      </c>
      <c r="F946" s="7">
        <f t="shared" si="86"/>
        <v>0.90774096308596186</v>
      </c>
      <c r="G946" s="6">
        <f t="shared" si="87"/>
        <v>6.6275790815446432E-4</v>
      </c>
      <c r="H946" s="7">
        <f t="shared" si="88"/>
        <v>0.79202021320831084</v>
      </c>
      <c r="I946">
        <f t="shared" si="89"/>
        <v>1.9549151459341552E-4</v>
      </c>
      <c r="K946" s="2"/>
      <c r="L946" s="2"/>
      <c r="M946" s="2"/>
      <c r="N946" s="2"/>
      <c r="O946" s="2"/>
    </row>
    <row r="947" spans="1:15">
      <c r="A947" s="3" t="s">
        <v>263</v>
      </c>
      <c r="B947">
        <v>5.22</v>
      </c>
      <c r="C947" s="4">
        <v>290</v>
      </c>
      <c r="D947">
        <f t="shared" si="84"/>
        <v>55.555555555555557</v>
      </c>
      <c r="E947" s="6">
        <f t="shared" si="85"/>
        <v>2.963341422914804E-4</v>
      </c>
      <c r="F947" s="7">
        <f t="shared" si="86"/>
        <v>0.90803729722825333</v>
      </c>
      <c r="G947" s="6">
        <f t="shared" si="87"/>
        <v>4.7391729870771283E-4</v>
      </c>
      <c r="H947" s="7">
        <f t="shared" si="88"/>
        <v>0.79249413050701856</v>
      </c>
      <c r="I947">
        <f t="shared" si="89"/>
        <v>3.4545880579051058E-4</v>
      </c>
      <c r="K947" s="2"/>
      <c r="L947" s="2"/>
      <c r="M947" s="2"/>
      <c r="N947" s="2"/>
      <c r="O947" s="2"/>
    </row>
    <row r="948" spans="1:15">
      <c r="A948" s="3" t="s">
        <v>93</v>
      </c>
      <c r="B948">
        <v>9.2100000000000009</v>
      </c>
      <c r="C948" s="4">
        <v>511</v>
      </c>
      <c r="D948">
        <f t="shared" si="84"/>
        <v>55.48317046688382</v>
      </c>
      <c r="E948" s="6">
        <f t="shared" si="85"/>
        <v>5.2216119555498783E-4</v>
      </c>
      <c r="F948" s="7">
        <f t="shared" si="86"/>
        <v>0.90855945842380836</v>
      </c>
      <c r="G948" s="6">
        <f t="shared" si="87"/>
        <v>8.3616442932912566E-4</v>
      </c>
      <c r="H948" s="7">
        <f t="shared" si="88"/>
        <v>0.79333029493634766</v>
      </c>
      <c r="I948">
        <f t="shared" si="89"/>
        <v>2.0060816785579805E-3</v>
      </c>
      <c r="K948" s="2"/>
      <c r="L948" s="2"/>
      <c r="M948" s="2"/>
      <c r="N948" s="2"/>
      <c r="O948" s="2"/>
    </row>
    <row r="949" spans="1:15">
      <c r="A949" s="3" t="s">
        <v>952</v>
      </c>
      <c r="B949">
        <v>53.41</v>
      </c>
      <c r="C949" s="4">
        <v>2960</v>
      </c>
      <c r="D949">
        <f t="shared" si="84"/>
        <v>55.420333270923052</v>
      </c>
      <c r="E949" s="6">
        <f t="shared" si="85"/>
        <v>3.0246519351130414E-3</v>
      </c>
      <c r="F949" s="7">
        <f t="shared" si="86"/>
        <v>0.9115841103589214</v>
      </c>
      <c r="G949" s="6">
        <f t="shared" si="87"/>
        <v>4.8490273800725946E-3</v>
      </c>
      <c r="H949" s="7">
        <f t="shared" si="88"/>
        <v>0.7981793223164203</v>
      </c>
      <c r="I949">
        <f t="shared" si="89"/>
        <v>6.4027069446193074E-5</v>
      </c>
      <c r="K949" s="2"/>
      <c r="L949" s="2"/>
      <c r="M949" s="2"/>
      <c r="N949" s="2"/>
      <c r="O949" s="2"/>
    </row>
    <row r="950" spans="1:15">
      <c r="A950" s="3" t="s">
        <v>274</v>
      </c>
      <c r="B950">
        <v>1.7</v>
      </c>
      <c r="C950" s="4">
        <v>94</v>
      </c>
      <c r="D950">
        <f t="shared" si="84"/>
        <v>55.294117647058826</v>
      </c>
      <c r="E950" s="6">
        <f t="shared" si="85"/>
        <v>9.6053135777238475E-5</v>
      </c>
      <c r="F950" s="7">
        <f t="shared" si="86"/>
        <v>0.9116801634946986</v>
      </c>
      <c r="G950" s="6">
        <f t="shared" si="87"/>
        <v>1.5434088272090266E-4</v>
      </c>
      <c r="H950" s="7">
        <f t="shared" si="88"/>
        <v>0.79833366319914123</v>
      </c>
      <c r="I950">
        <f t="shared" si="89"/>
        <v>1.676482565361459E-4</v>
      </c>
      <c r="K950" s="2"/>
      <c r="L950" s="2"/>
      <c r="M950" s="2"/>
      <c r="N950" s="2"/>
      <c r="O950" s="2"/>
    </row>
    <row r="951" spans="1:15">
      <c r="A951" s="3" t="s">
        <v>964</v>
      </c>
      <c r="B951">
        <v>4.45</v>
      </c>
      <c r="C951" s="4">
        <v>246</v>
      </c>
      <c r="D951">
        <f t="shared" si="84"/>
        <v>55.280898876404493</v>
      </c>
      <c r="E951" s="6">
        <f t="shared" si="85"/>
        <v>2.5137310001277301E-4</v>
      </c>
      <c r="F951" s="7">
        <f t="shared" si="86"/>
        <v>0.91193153659471138</v>
      </c>
      <c r="G951" s="6">
        <f t="shared" si="87"/>
        <v>4.0400995771059815E-4</v>
      </c>
      <c r="H951" s="7">
        <f t="shared" si="88"/>
        <v>0.79873767315685185</v>
      </c>
      <c r="I951">
        <f t="shared" si="89"/>
        <v>2.0807032401892744E-4</v>
      </c>
      <c r="K951" s="4"/>
      <c r="L951" s="4"/>
      <c r="M951" s="4"/>
      <c r="N951" s="4"/>
      <c r="O951" s="4"/>
    </row>
    <row r="952" spans="1:15">
      <c r="A952" s="3" t="s">
        <v>135</v>
      </c>
      <c r="B952">
        <v>5.51</v>
      </c>
      <c r="C952" s="4">
        <v>304</v>
      </c>
      <c r="D952">
        <f t="shared" si="84"/>
        <v>55.172413793103452</v>
      </c>
      <c r="E952" s="6">
        <f t="shared" si="85"/>
        <v>3.106399284710691E-4</v>
      </c>
      <c r="F952" s="7">
        <f t="shared" si="86"/>
        <v>0.9122421765231824</v>
      </c>
      <c r="G952" s="6">
        <f t="shared" si="87"/>
        <v>5.00246037524808E-4</v>
      </c>
      <c r="H952" s="7">
        <f t="shared" si="88"/>
        <v>0.7992379191943767</v>
      </c>
      <c r="I952">
        <f t="shared" si="89"/>
        <v>1.4320363775877087E-4</v>
      </c>
      <c r="K952" s="4"/>
      <c r="L952" s="4"/>
      <c r="M952" s="4"/>
      <c r="N952" s="4"/>
      <c r="O952" s="4"/>
    </row>
    <row r="953" spans="1:15">
      <c r="A953" s="3" t="s">
        <v>513</v>
      </c>
      <c r="B953">
        <v>3.79</v>
      </c>
      <c r="C953" s="4">
        <v>209</v>
      </c>
      <c r="D953">
        <f t="shared" si="84"/>
        <v>55.145118733509236</v>
      </c>
      <c r="E953" s="6">
        <f t="shared" si="85"/>
        <v>2.1356495082386001E-4</v>
      </c>
      <c r="F953" s="7">
        <f t="shared" si="86"/>
        <v>0.91245574147400621</v>
      </c>
      <c r="G953" s="6">
        <f t="shared" si="87"/>
        <v>3.4408937971307121E-4</v>
      </c>
      <c r="H953" s="7">
        <f t="shared" si="88"/>
        <v>0.79958200857408979</v>
      </c>
      <c r="I953">
        <f t="shared" si="89"/>
        <v>2.5776427579982109E-4</v>
      </c>
      <c r="K953" s="2"/>
      <c r="L953" s="2"/>
      <c r="M953" s="2"/>
      <c r="N953" s="2"/>
      <c r="O953" s="2"/>
    </row>
    <row r="954" spans="1:15">
      <c r="A954" s="3" t="s">
        <v>273</v>
      </c>
      <c r="B954">
        <v>6.82</v>
      </c>
      <c r="C954" s="4">
        <v>376</v>
      </c>
      <c r="D954">
        <f t="shared" si="84"/>
        <v>55.131964809384165</v>
      </c>
      <c r="E954" s="6">
        <f t="shared" si="85"/>
        <v>3.842125431089539E-4</v>
      </c>
      <c r="F954" s="7">
        <f t="shared" si="86"/>
        <v>0.91283995401711515</v>
      </c>
      <c r="G954" s="6">
        <f t="shared" si="87"/>
        <v>6.1917930597444476E-4</v>
      </c>
      <c r="H954" s="7">
        <f t="shared" si="88"/>
        <v>0.80020118788006422</v>
      </c>
      <c r="I954">
        <f t="shared" si="89"/>
        <v>5.5931063562686401E-4</v>
      </c>
      <c r="K954" s="2"/>
      <c r="L954" s="2"/>
      <c r="M954" s="2"/>
      <c r="N954" s="2"/>
      <c r="O954" s="2"/>
    </row>
    <row r="955" spans="1:15">
      <c r="A955" s="3" t="s">
        <v>659</v>
      </c>
      <c r="B955">
        <v>14.78</v>
      </c>
      <c r="C955" s="4">
        <v>814</v>
      </c>
      <c r="D955">
        <f t="shared" si="84"/>
        <v>55.074424898511502</v>
      </c>
      <c r="E955" s="6">
        <f t="shared" si="85"/>
        <v>8.317792821560863E-4</v>
      </c>
      <c r="F955" s="7">
        <f t="shared" si="86"/>
        <v>0.9136717332992712</v>
      </c>
      <c r="G955" s="6">
        <f t="shared" si="87"/>
        <v>1.341857792126436E-3</v>
      </c>
      <c r="H955" s="7">
        <f t="shared" si="88"/>
        <v>0.8015430456721907</v>
      </c>
      <c r="I955">
        <f t="shared" si="89"/>
        <v>4.6577036187533949E-4</v>
      </c>
      <c r="K955" s="4"/>
      <c r="L955" s="4"/>
      <c r="M955" s="4"/>
      <c r="N955" s="4"/>
      <c r="O955" s="4"/>
    </row>
    <row r="956" spans="1:15">
      <c r="A956" s="3" t="s">
        <v>152</v>
      </c>
      <c r="B956">
        <v>12.27</v>
      </c>
      <c r="C956" s="4">
        <v>674</v>
      </c>
      <c r="D956">
        <f t="shared" si="84"/>
        <v>54.930725346373272</v>
      </c>
      <c r="E956" s="6">
        <f t="shared" si="85"/>
        <v>6.8872142036019923E-4</v>
      </c>
      <c r="F956" s="7">
        <f t="shared" si="86"/>
        <v>0.91436045471963145</v>
      </c>
      <c r="G956" s="6">
        <f t="shared" si="87"/>
        <v>1.1139780182267502E-3</v>
      </c>
      <c r="H956" s="7">
        <f t="shared" si="88"/>
        <v>0.80265702369041747</v>
      </c>
      <c r="I956">
        <f t="shared" si="89"/>
        <v>3.7052249324387443E-4</v>
      </c>
      <c r="K956" s="4"/>
      <c r="L956" s="4"/>
      <c r="M956" s="4"/>
      <c r="N956" s="4"/>
      <c r="O956" s="4"/>
    </row>
    <row r="957" spans="1:15">
      <c r="A957" s="3" t="s">
        <v>630</v>
      </c>
      <c r="B957">
        <v>9.69</v>
      </c>
      <c r="C957" s="4">
        <v>529</v>
      </c>
      <c r="D957">
        <f t="shared" si="84"/>
        <v>54.592363261093915</v>
      </c>
      <c r="E957" s="6">
        <f t="shared" si="85"/>
        <v>5.4055434921445906E-4</v>
      </c>
      <c r="F957" s="7">
        <f t="shared" si="86"/>
        <v>0.91490100906884586</v>
      </c>
      <c r="G957" s="6">
        <f t="shared" si="87"/>
        <v>8.7974303150914512E-4</v>
      </c>
      <c r="H957" s="7">
        <f t="shared" si="88"/>
        <v>0.80353676672192664</v>
      </c>
      <c r="I957">
        <f t="shared" si="89"/>
        <v>2.9976721473434775E-4</v>
      </c>
      <c r="K957" s="2"/>
      <c r="L957" s="2"/>
      <c r="M957" s="2"/>
      <c r="N957" s="2"/>
      <c r="O957" s="2"/>
    </row>
    <row r="958" spans="1:15">
      <c r="A958" s="3" t="s">
        <v>947</v>
      </c>
      <c r="B958">
        <v>7.82</v>
      </c>
      <c r="C958" s="4">
        <v>426</v>
      </c>
      <c r="D958">
        <f t="shared" si="84"/>
        <v>54.47570332480818</v>
      </c>
      <c r="E958" s="6">
        <f t="shared" si="85"/>
        <v>4.3530463660748501E-4</v>
      </c>
      <c r="F958" s="7">
        <f t="shared" si="86"/>
        <v>0.91533631370545332</v>
      </c>
      <c r="G958" s="6">
        <f t="shared" si="87"/>
        <v>7.0996806051615226E-4</v>
      </c>
      <c r="H958" s="7">
        <f t="shared" si="88"/>
        <v>0.8042467347824428</v>
      </c>
      <c r="I958">
        <f t="shared" si="89"/>
        <v>2.1555983662291389E-4</v>
      </c>
      <c r="K958" s="2"/>
      <c r="L958" s="2"/>
      <c r="M958" s="2"/>
      <c r="N958" s="2"/>
      <c r="O958" s="2"/>
    </row>
    <row r="959" spans="1:15">
      <c r="A959" s="3" t="s">
        <v>802</v>
      </c>
      <c r="B959">
        <v>5.62</v>
      </c>
      <c r="C959" s="4">
        <v>306</v>
      </c>
      <c r="D959">
        <f t="shared" si="84"/>
        <v>54.448398576512453</v>
      </c>
      <c r="E959" s="6">
        <f t="shared" si="85"/>
        <v>3.1268361221101036E-4</v>
      </c>
      <c r="F959" s="7">
        <f t="shared" si="86"/>
        <v>0.91564899731766436</v>
      </c>
      <c r="G959" s="6">
        <f t="shared" si="87"/>
        <v>5.1023280052439591E-4</v>
      </c>
      <c r="H959" s="7">
        <f t="shared" si="88"/>
        <v>0.80475696758296722</v>
      </c>
      <c r="I959">
        <f t="shared" si="89"/>
        <v>1.1704092326658699E-4</v>
      </c>
      <c r="K959" s="4"/>
      <c r="L959" s="4"/>
      <c r="M959" s="4"/>
      <c r="N959" s="4"/>
      <c r="O959" s="4"/>
    </row>
    <row r="960" spans="1:15">
      <c r="A960" s="3" t="s">
        <v>673</v>
      </c>
      <c r="B960">
        <v>3.05</v>
      </c>
      <c r="C960" s="4">
        <v>166</v>
      </c>
      <c r="D960">
        <f t="shared" si="84"/>
        <v>54.426229508196727</v>
      </c>
      <c r="E960" s="6">
        <f t="shared" si="85"/>
        <v>1.6962575041512326E-4</v>
      </c>
      <c r="F960" s="7">
        <f t="shared" si="86"/>
        <v>0.91581862306807948</v>
      </c>
      <c r="G960" s="6">
        <f t="shared" si="87"/>
        <v>2.7690570135220768E-4</v>
      </c>
      <c r="H960" s="7">
        <f t="shared" si="88"/>
        <v>0.80503387328431941</v>
      </c>
      <c r="I960">
        <f t="shared" si="89"/>
        <v>4.0415915231239996E-4</v>
      </c>
      <c r="K960" s="2"/>
      <c r="L960" s="2"/>
      <c r="M960" s="2"/>
      <c r="N960" s="2"/>
      <c r="O960" s="2"/>
    </row>
    <row r="961" spans="1:15">
      <c r="A961" s="3" t="s">
        <v>443</v>
      </c>
      <c r="B961">
        <v>10.52</v>
      </c>
      <c r="C961" s="4">
        <v>572</v>
      </c>
      <c r="D961">
        <f t="shared" ref="D961:D1024" si="90">C961/B961</f>
        <v>54.372623574144491</v>
      </c>
      <c r="E961" s="6">
        <f t="shared" si="85"/>
        <v>5.8449354962319586E-4</v>
      </c>
      <c r="F961" s="7">
        <f t="shared" si="86"/>
        <v>0.91640311661770268</v>
      </c>
      <c r="G961" s="6">
        <f t="shared" si="87"/>
        <v>9.5509769777876231E-4</v>
      </c>
      <c r="H961" s="7">
        <f t="shared" si="88"/>
        <v>0.80598897098209821</v>
      </c>
      <c r="I961">
        <f t="shared" si="89"/>
        <v>1.2798261187241255E-4</v>
      </c>
      <c r="K961" s="2"/>
      <c r="L961" s="2"/>
      <c r="M961" s="2"/>
      <c r="N961" s="2"/>
      <c r="O961" s="2"/>
    </row>
    <row r="962" spans="1:15">
      <c r="A962" s="3" t="s">
        <v>370</v>
      </c>
      <c r="B962">
        <v>3.33</v>
      </c>
      <c r="C962" s="4">
        <v>181</v>
      </c>
      <c r="D962">
        <f t="shared" si="90"/>
        <v>54.354354354354356</v>
      </c>
      <c r="E962" s="6">
        <f t="shared" si="85"/>
        <v>1.849533784646826E-4</v>
      </c>
      <c r="F962" s="7">
        <f t="shared" si="86"/>
        <v>0.91658806999616738</v>
      </c>
      <c r="G962" s="6">
        <f t="shared" si="87"/>
        <v>3.0232655262388579E-4</v>
      </c>
      <c r="H962" s="7">
        <f t="shared" si="88"/>
        <v>0.80629129753472206</v>
      </c>
      <c r="I962">
        <f t="shared" si="89"/>
        <v>1.8691903930689868E-4</v>
      </c>
      <c r="K962" s="2"/>
      <c r="L962" s="2"/>
      <c r="M962" s="2"/>
      <c r="N962" s="2"/>
      <c r="O962" s="2"/>
    </row>
    <row r="963" spans="1:15">
      <c r="A963" s="3" t="s">
        <v>1040</v>
      </c>
      <c r="B963">
        <v>4.8600000000000003</v>
      </c>
      <c r="C963" s="4">
        <v>264</v>
      </c>
      <c r="D963">
        <f t="shared" si="90"/>
        <v>54.320987654320987</v>
      </c>
      <c r="E963" s="6">
        <f t="shared" ref="E963:E1026" si="91">C963/978625</f>
        <v>2.6976625367224424E-4</v>
      </c>
      <c r="F963" s="7">
        <f t="shared" ref="F963:F1026" si="92">F962+E963</f>
        <v>0.91685783624983963</v>
      </c>
      <c r="G963" s="6">
        <f t="shared" ref="G963:G1026" si="93">B963/11014.58</f>
        <v>4.4123334707269824E-4</v>
      </c>
      <c r="H963" s="7">
        <f t="shared" ref="H963:H1026" si="94">H962+G963</f>
        <v>0.80673253088179475</v>
      </c>
      <c r="I963">
        <f t="shared" ref="I963:I1026" si="95">F963*H964-F964*H963</f>
        <v>2.1554279816315969E-4</v>
      </c>
      <c r="K963" s="2"/>
      <c r="L963" s="2"/>
      <c r="M963" s="2"/>
      <c r="N963" s="2"/>
      <c r="O963" s="2"/>
    </row>
    <row r="964" spans="1:15">
      <c r="A964" s="3" t="s">
        <v>752</v>
      </c>
      <c r="B964">
        <v>5.6</v>
      </c>
      <c r="C964" s="4">
        <v>304</v>
      </c>
      <c r="D964">
        <f t="shared" si="90"/>
        <v>54.285714285714292</v>
      </c>
      <c r="E964" s="6">
        <f t="shared" si="91"/>
        <v>3.106399284710691E-4</v>
      </c>
      <c r="F964" s="7">
        <f t="shared" si="92"/>
        <v>0.91716847617831065</v>
      </c>
      <c r="G964" s="6">
        <f t="shared" si="93"/>
        <v>5.0841702543356166E-4</v>
      </c>
      <c r="H964" s="7">
        <f t="shared" si="94"/>
        <v>0.80724094790722833</v>
      </c>
      <c r="I964">
        <f t="shared" si="95"/>
        <v>2.1973748029346929E-4</v>
      </c>
      <c r="K964" s="4"/>
      <c r="L964" s="4"/>
      <c r="M964" s="4"/>
      <c r="N964" s="4"/>
      <c r="O964" s="4"/>
    </row>
    <row r="965" spans="1:15">
      <c r="A965" s="3" t="s">
        <v>857</v>
      </c>
      <c r="B965">
        <v>5.69</v>
      </c>
      <c r="C965" s="4">
        <v>308</v>
      </c>
      <c r="D965">
        <f t="shared" si="90"/>
        <v>54.130052724077323</v>
      </c>
      <c r="E965" s="6">
        <f t="shared" si="91"/>
        <v>3.1472729595095157E-4</v>
      </c>
      <c r="F965" s="7">
        <f t="shared" si="92"/>
        <v>0.9174832034742616</v>
      </c>
      <c r="G965" s="6">
        <f t="shared" si="93"/>
        <v>5.1658801334231543E-4</v>
      </c>
      <c r="H965" s="7">
        <f t="shared" si="94"/>
        <v>0.80775753592057065</v>
      </c>
      <c r="I965">
        <f t="shared" si="95"/>
        <v>2.020255152739292E-4</v>
      </c>
      <c r="K965" s="2"/>
      <c r="L965" s="2"/>
      <c r="M965" s="2"/>
      <c r="N965" s="2"/>
      <c r="O965" s="2"/>
    </row>
    <row r="966" spans="1:15">
      <c r="A966" s="3" t="s">
        <v>837</v>
      </c>
      <c r="B966">
        <v>5.19</v>
      </c>
      <c r="C966" s="4">
        <v>279</v>
      </c>
      <c r="D966">
        <f t="shared" si="90"/>
        <v>53.75722543352601</v>
      </c>
      <c r="E966" s="6">
        <f t="shared" si="91"/>
        <v>2.8509388172180358E-4</v>
      </c>
      <c r="F966" s="7">
        <f t="shared" si="92"/>
        <v>0.91776829735598342</v>
      </c>
      <c r="G966" s="6">
        <f t="shared" si="93"/>
        <v>4.7119363607146168E-4</v>
      </c>
      <c r="H966" s="7">
        <f t="shared" si="94"/>
        <v>0.80822872955664216</v>
      </c>
      <c r="I966">
        <f t="shared" si="95"/>
        <v>2.1632270429527978E-4</v>
      </c>
      <c r="K966" s="2"/>
      <c r="L966" s="2"/>
      <c r="M966" s="2"/>
      <c r="N966" s="2"/>
      <c r="O966" s="2"/>
    </row>
    <row r="967" spans="1:15">
      <c r="A967" s="3" t="s">
        <v>677</v>
      </c>
      <c r="B967">
        <v>5.54</v>
      </c>
      <c r="C967" s="4">
        <v>297</v>
      </c>
      <c r="D967">
        <f t="shared" si="90"/>
        <v>53.610108303249099</v>
      </c>
      <c r="E967" s="6">
        <f t="shared" si="91"/>
        <v>3.0348703538127475E-4</v>
      </c>
      <c r="F967" s="7">
        <f t="shared" si="92"/>
        <v>0.91807178439136472</v>
      </c>
      <c r="G967" s="6">
        <f t="shared" si="93"/>
        <v>5.0296970016105926E-4</v>
      </c>
      <c r="H967" s="7">
        <f t="shared" si="94"/>
        <v>0.80873169925680322</v>
      </c>
      <c r="I967">
        <f t="shared" si="95"/>
        <v>1.6245218221289104E-4</v>
      </c>
      <c r="K967" s="4"/>
      <c r="L967" s="4"/>
      <c r="M967" s="4"/>
      <c r="N967" s="4"/>
      <c r="O967" s="4"/>
    </row>
    <row r="968" spans="1:15">
      <c r="A968" s="3" t="s">
        <v>51</v>
      </c>
      <c r="B968">
        <v>4.16</v>
      </c>
      <c r="C968" s="4">
        <v>223</v>
      </c>
      <c r="D968">
        <f t="shared" si="90"/>
        <v>53.605769230769226</v>
      </c>
      <c r="E968" s="6">
        <f t="shared" si="91"/>
        <v>2.2787073700344872E-4</v>
      </c>
      <c r="F968" s="7">
        <f t="shared" si="92"/>
        <v>0.9182996551283682</v>
      </c>
      <c r="G968" s="6">
        <f t="shared" si="93"/>
        <v>3.7768121889350298E-4</v>
      </c>
      <c r="H968" s="7">
        <f t="shared" si="94"/>
        <v>0.80910938047569669</v>
      </c>
      <c r="I968">
        <f t="shared" si="95"/>
        <v>5.4709077309311738E-4</v>
      </c>
      <c r="K968" s="2"/>
      <c r="L968" s="2"/>
      <c r="M968" s="2"/>
      <c r="N968" s="2"/>
      <c r="O968" s="2"/>
    </row>
    <row r="969" spans="1:15">
      <c r="A969" s="3" t="s">
        <v>59</v>
      </c>
      <c r="B969">
        <v>13.97</v>
      </c>
      <c r="C969" s="4">
        <v>747</v>
      </c>
      <c r="D969">
        <f t="shared" si="90"/>
        <v>53.471725125268428</v>
      </c>
      <c r="E969" s="6">
        <f t="shared" si="91"/>
        <v>7.6331587686805471E-4</v>
      </c>
      <c r="F969" s="7">
        <f t="shared" si="92"/>
        <v>0.91906297100523626</v>
      </c>
      <c r="G969" s="6">
        <f t="shared" si="93"/>
        <v>1.2683189009476531E-3</v>
      </c>
      <c r="H969" s="7">
        <f t="shared" si="94"/>
        <v>0.81037769937664439</v>
      </c>
      <c r="I969">
        <f t="shared" si="95"/>
        <v>1.834824600919216E-4</v>
      </c>
      <c r="K969" s="2"/>
      <c r="L969" s="2"/>
      <c r="M969" s="2"/>
      <c r="N969" s="2"/>
      <c r="O969" s="2"/>
    </row>
    <row r="970" spans="1:15">
      <c r="A970" s="3" t="s">
        <v>87</v>
      </c>
      <c r="B970">
        <v>4.68</v>
      </c>
      <c r="C970" s="4">
        <v>250</v>
      </c>
      <c r="D970">
        <f t="shared" si="90"/>
        <v>53.418803418803421</v>
      </c>
      <c r="E970" s="6">
        <f t="shared" si="91"/>
        <v>2.5546046749265553E-4</v>
      </c>
      <c r="F970" s="7">
        <f t="shared" si="92"/>
        <v>0.91931843147272896</v>
      </c>
      <c r="G970" s="6">
        <f t="shared" si="93"/>
        <v>4.2489137125519081E-4</v>
      </c>
      <c r="H970" s="7">
        <f t="shared" si="94"/>
        <v>0.81080259074789962</v>
      </c>
      <c r="I970">
        <f t="shared" si="95"/>
        <v>4.3429338092204617E-4</v>
      </c>
      <c r="K970" s="2"/>
      <c r="L970" s="2"/>
      <c r="M970" s="2"/>
      <c r="N970" s="2"/>
      <c r="O970" s="2"/>
    </row>
    <row r="971" spans="1:15">
      <c r="A971" s="3" t="s">
        <v>598</v>
      </c>
      <c r="B971">
        <v>11.07</v>
      </c>
      <c r="C971" s="4">
        <v>591</v>
      </c>
      <c r="D971">
        <f t="shared" si="90"/>
        <v>53.387533875338754</v>
      </c>
      <c r="E971" s="6">
        <f t="shared" si="91"/>
        <v>6.0390854515263766E-4</v>
      </c>
      <c r="F971" s="7">
        <f t="shared" si="92"/>
        <v>0.91992234001788165</v>
      </c>
      <c r="G971" s="6">
        <f t="shared" si="93"/>
        <v>1.0050315127767015E-3</v>
      </c>
      <c r="H971" s="7">
        <f t="shared" si="94"/>
        <v>0.81180762226067638</v>
      </c>
      <c r="I971">
        <f t="shared" si="95"/>
        <v>6.7078205508064315E-4</v>
      </c>
      <c r="K971" s="2"/>
      <c r="L971" s="2"/>
      <c r="M971" s="2"/>
      <c r="N971" s="2"/>
      <c r="O971" s="2"/>
    </row>
    <row r="972" spans="1:15">
      <c r="A972" s="3" t="s">
        <v>787</v>
      </c>
      <c r="B972">
        <v>17.07</v>
      </c>
      <c r="C972" s="4">
        <v>910</v>
      </c>
      <c r="D972">
        <f t="shared" si="90"/>
        <v>53.309900410076153</v>
      </c>
      <c r="E972" s="6">
        <f t="shared" si="91"/>
        <v>9.2987610167326611E-4</v>
      </c>
      <c r="F972" s="7">
        <f t="shared" si="92"/>
        <v>0.92085221611955492</v>
      </c>
      <c r="G972" s="6">
        <f t="shared" si="93"/>
        <v>1.5497640400269461E-3</v>
      </c>
      <c r="H972" s="7">
        <f t="shared" si="94"/>
        <v>0.81335738630070331</v>
      </c>
      <c r="I972">
        <f t="shared" si="95"/>
        <v>2.4911882625422432E-4</v>
      </c>
      <c r="K972" s="4"/>
      <c r="L972" s="4"/>
      <c r="M972" s="4"/>
      <c r="N972" s="4"/>
      <c r="O972" s="4"/>
    </row>
    <row r="973" spans="1:15">
      <c r="A973" s="3" t="s">
        <v>648</v>
      </c>
      <c r="B973">
        <v>6.33</v>
      </c>
      <c r="C973" s="4">
        <v>337</v>
      </c>
      <c r="D973">
        <f t="shared" si="90"/>
        <v>53.238546603475513</v>
      </c>
      <c r="E973" s="6">
        <f t="shared" si="91"/>
        <v>3.4436071018009961E-4</v>
      </c>
      <c r="F973" s="7">
        <f t="shared" si="92"/>
        <v>0.92119657682973499</v>
      </c>
      <c r="G973" s="6">
        <f t="shared" si="93"/>
        <v>5.7469281624900818E-4</v>
      </c>
      <c r="H973" s="7">
        <f t="shared" si="94"/>
        <v>0.81393207911695231</v>
      </c>
      <c r="I973">
        <f t="shared" si="95"/>
        <v>3.56842505402577E-4</v>
      </c>
      <c r="K973" s="4"/>
      <c r="L973" s="4"/>
      <c r="M973" s="4"/>
      <c r="N973" s="4"/>
      <c r="O973" s="4"/>
    </row>
    <row r="974" spans="1:15">
      <c r="A974" s="3" t="s">
        <v>730</v>
      </c>
      <c r="B974">
        <v>9.06</v>
      </c>
      <c r="C974" s="4">
        <v>482</v>
      </c>
      <c r="D974">
        <f t="shared" si="90"/>
        <v>53.200883002207505</v>
      </c>
      <c r="E974" s="6">
        <f t="shared" si="91"/>
        <v>4.9252778132583984E-4</v>
      </c>
      <c r="F974" s="7">
        <f t="shared" si="92"/>
        <v>0.92168910461106079</v>
      </c>
      <c r="G974" s="6">
        <f t="shared" si="93"/>
        <v>8.2254611614786949E-4</v>
      </c>
      <c r="H974" s="7">
        <f t="shared" si="94"/>
        <v>0.81475462523310016</v>
      </c>
      <c r="I974">
        <f t="shared" si="95"/>
        <v>3.7534939908379084E-4</v>
      </c>
      <c r="K974" s="4"/>
      <c r="L974" s="4"/>
      <c r="M974" s="4"/>
      <c r="N974" s="4"/>
      <c r="O974" s="4"/>
    </row>
    <row r="975" spans="1:15">
      <c r="A975" s="3" t="s">
        <v>1100</v>
      </c>
      <c r="B975">
        <v>9.51</v>
      </c>
      <c r="C975" s="4">
        <v>505</v>
      </c>
      <c r="D975">
        <f t="shared" si="90"/>
        <v>53.101997896950579</v>
      </c>
      <c r="E975" s="6">
        <f t="shared" si="91"/>
        <v>5.1603014433516416E-4</v>
      </c>
      <c r="F975" s="7">
        <f t="shared" si="92"/>
        <v>0.92220513475539601</v>
      </c>
      <c r="G975" s="6">
        <f t="shared" si="93"/>
        <v>8.6340105569163779E-4</v>
      </c>
      <c r="H975" s="7">
        <f t="shared" si="94"/>
        <v>0.81561802628879176</v>
      </c>
      <c r="I975">
        <f t="shared" si="95"/>
        <v>2.0534321212895001E-4</v>
      </c>
      <c r="K975" s="4"/>
      <c r="L975" s="4"/>
      <c r="M975" s="4"/>
      <c r="N975" s="4"/>
      <c r="O975" s="4"/>
    </row>
    <row r="976" spans="1:15">
      <c r="A976" s="3" t="s">
        <v>419</v>
      </c>
      <c r="B976">
        <v>5.19</v>
      </c>
      <c r="C976" s="4">
        <v>275</v>
      </c>
      <c r="D976">
        <f t="shared" si="90"/>
        <v>52.986512524084773</v>
      </c>
      <c r="E976" s="6">
        <f t="shared" si="91"/>
        <v>2.8100651424192106E-4</v>
      </c>
      <c r="F976" s="7">
        <f t="shared" si="92"/>
        <v>0.9224861412696379</v>
      </c>
      <c r="G976" s="6">
        <f t="shared" si="93"/>
        <v>4.7119363607146168E-4</v>
      </c>
      <c r="H976" s="7">
        <f t="shared" si="94"/>
        <v>0.81608921992486327</v>
      </c>
      <c r="I976">
        <f t="shared" si="95"/>
        <v>1.5905678808914026E-4</v>
      </c>
      <c r="K976" s="2"/>
      <c r="L976" s="2"/>
      <c r="M976" s="2"/>
      <c r="N976" s="2"/>
      <c r="O976" s="2"/>
    </row>
    <row r="977" spans="1:15">
      <c r="A977" s="3" t="s">
        <v>812</v>
      </c>
      <c r="B977">
        <v>4.0199999999999996</v>
      </c>
      <c r="C977" s="4">
        <v>213</v>
      </c>
      <c r="D977">
        <f t="shared" si="90"/>
        <v>52.985074626865675</v>
      </c>
      <c r="E977" s="6">
        <f t="shared" si="91"/>
        <v>2.176523183037425E-4</v>
      </c>
      <c r="F977" s="7">
        <f t="shared" si="92"/>
        <v>0.92270379358794163</v>
      </c>
      <c r="G977" s="6">
        <f t="shared" si="93"/>
        <v>3.6497079325766387E-4</v>
      </c>
      <c r="H977" s="7">
        <f t="shared" si="94"/>
        <v>0.81645419071812098</v>
      </c>
      <c r="I977">
        <f t="shared" si="95"/>
        <v>2.8697101790398083E-4</v>
      </c>
      <c r="K977" s="2"/>
      <c r="L977" s="2"/>
      <c r="M977" s="2"/>
      <c r="N977" s="2"/>
      <c r="O977" s="2"/>
    </row>
    <row r="978" spans="1:15">
      <c r="A978" s="3" t="s">
        <v>65</v>
      </c>
      <c r="B978">
        <v>7.24</v>
      </c>
      <c r="C978" s="4">
        <v>383</v>
      </c>
      <c r="D978">
        <f t="shared" si="90"/>
        <v>52.900552486187841</v>
      </c>
      <c r="E978" s="6">
        <f t="shared" si="91"/>
        <v>3.9136543619874825E-4</v>
      </c>
      <c r="F978" s="7">
        <f t="shared" si="92"/>
        <v>0.92309515902414041</v>
      </c>
      <c r="G978" s="6">
        <f t="shared" si="93"/>
        <v>6.5731058288196191E-4</v>
      </c>
      <c r="H978" s="7">
        <f t="shared" si="94"/>
        <v>0.81711150130100296</v>
      </c>
      <c r="I978">
        <f t="shared" si="95"/>
        <v>4.3845079200133252E-4</v>
      </c>
      <c r="K978" s="4"/>
      <c r="L978" s="4"/>
      <c r="M978" s="4"/>
      <c r="N978" s="4"/>
      <c r="O978" s="4"/>
    </row>
    <row r="979" spans="1:15">
      <c r="A979" s="3" t="s">
        <v>760</v>
      </c>
      <c r="B979">
        <v>11.06</v>
      </c>
      <c r="C979" s="4">
        <v>585</v>
      </c>
      <c r="D979">
        <f t="shared" si="90"/>
        <v>52.893309222423142</v>
      </c>
      <c r="E979" s="6">
        <f t="shared" si="91"/>
        <v>5.9777749393281389E-4</v>
      </c>
      <c r="F979" s="7">
        <f t="shared" si="92"/>
        <v>0.92369293651807327</v>
      </c>
      <c r="G979" s="6">
        <f t="shared" si="93"/>
        <v>1.0041236252312845E-3</v>
      </c>
      <c r="H979" s="7">
        <f t="shared" si="94"/>
        <v>0.81811562492623424</v>
      </c>
      <c r="I979">
        <f t="shared" si="95"/>
        <v>1.935572662660201E-4</v>
      </c>
      <c r="K979" s="4"/>
      <c r="L979" s="4"/>
      <c r="M979" s="4"/>
      <c r="N979" s="4"/>
      <c r="O979" s="4"/>
    </row>
    <row r="980" spans="1:15">
      <c r="A980" s="3" t="s">
        <v>1088</v>
      </c>
      <c r="B980">
        <v>4.88</v>
      </c>
      <c r="C980" s="4">
        <v>258</v>
      </c>
      <c r="D980">
        <f t="shared" si="90"/>
        <v>52.868852459016395</v>
      </c>
      <c r="E980" s="6">
        <f t="shared" si="91"/>
        <v>2.6363520245242046E-4</v>
      </c>
      <c r="F980" s="7">
        <f t="shared" si="92"/>
        <v>0.9239565717205257</v>
      </c>
      <c r="G980" s="6">
        <f t="shared" si="93"/>
        <v>4.4304912216353232E-4</v>
      </c>
      <c r="H980" s="7">
        <f t="shared" si="94"/>
        <v>0.81855867404839777</v>
      </c>
      <c r="I980">
        <f t="shared" si="95"/>
        <v>3.7617333283346266E-4</v>
      </c>
      <c r="K980" s="2"/>
      <c r="L980" s="2"/>
      <c r="M980" s="2"/>
      <c r="N980" s="2"/>
      <c r="O980" s="2"/>
    </row>
    <row r="981" spans="1:15">
      <c r="A981" s="3" t="s">
        <v>292</v>
      </c>
      <c r="B981">
        <v>9.48</v>
      </c>
      <c r="C981" s="4">
        <v>501</v>
      </c>
      <c r="D981">
        <f t="shared" si="90"/>
        <v>52.848101265822784</v>
      </c>
      <c r="E981" s="6">
        <f t="shared" si="91"/>
        <v>5.1194277685528164E-4</v>
      </c>
      <c r="F981" s="7">
        <f t="shared" si="92"/>
        <v>0.92446851449738099</v>
      </c>
      <c r="G981" s="6">
        <f t="shared" si="93"/>
        <v>8.6067739305538665E-4</v>
      </c>
      <c r="H981" s="7">
        <f t="shared" si="94"/>
        <v>0.81941935144145317</v>
      </c>
      <c r="I981">
        <f t="shared" si="95"/>
        <v>7.6074179661955732E-4</v>
      </c>
      <c r="K981" s="2"/>
      <c r="L981" s="2"/>
      <c r="M981" s="2"/>
      <c r="N981" s="2"/>
      <c r="O981" s="2"/>
    </row>
    <row r="982" spans="1:15">
      <c r="A982" s="3" t="s">
        <v>944</v>
      </c>
      <c r="B982">
        <v>19.07</v>
      </c>
      <c r="C982" s="4">
        <v>1003</v>
      </c>
      <c r="D982">
        <f t="shared" si="90"/>
        <v>52.595700052438382</v>
      </c>
      <c r="E982" s="6">
        <f t="shared" si="91"/>
        <v>1.0249073955805339E-3</v>
      </c>
      <c r="F982" s="7">
        <f t="shared" si="92"/>
        <v>0.92549342189296158</v>
      </c>
      <c r="G982" s="6">
        <f t="shared" si="93"/>
        <v>1.7313415491103611E-3</v>
      </c>
      <c r="H982" s="7">
        <f t="shared" si="94"/>
        <v>0.82115069299056354</v>
      </c>
      <c r="I982">
        <f t="shared" si="95"/>
        <v>2.844366272658494E-4</v>
      </c>
      <c r="K982" s="2"/>
      <c r="L982" s="2"/>
      <c r="M982" s="2"/>
      <c r="N982" s="2"/>
      <c r="O982" s="2"/>
    </row>
    <row r="983" spans="1:15">
      <c r="A983" s="3" t="s">
        <v>567</v>
      </c>
      <c r="B983">
        <v>7.13</v>
      </c>
      <c r="C983" s="4">
        <v>375</v>
      </c>
      <c r="D983">
        <f t="shared" si="90"/>
        <v>52.594670406732121</v>
      </c>
      <c r="E983" s="6">
        <f t="shared" si="91"/>
        <v>3.8319070123898327E-4</v>
      </c>
      <c r="F983" s="7">
        <f t="shared" si="92"/>
        <v>0.92587661259420051</v>
      </c>
      <c r="G983" s="6">
        <f t="shared" si="93"/>
        <v>6.4732381988237412E-4</v>
      </c>
      <c r="H983" s="7">
        <f t="shared" si="94"/>
        <v>0.82179801681044595</v>
      </c>
      <c r="I983">
        <f t="shared" si="95"/>
        <v>1.8345163575006485E-4</v>
      </c>
      <c r="K983" s="4"/>
      <c r="L983" s="4"/>
      <c r="M983" s="4"/>
      <c r="N983" s="4"/>
      <c r="O983" s="4"/>
    </row>
    <row r="984" spans="1:15">
      <c r="A984" s="3" t="s">
        <v>268</v>
      </c>
      <c r="B984">
        <v>4.58</v>
      </c>
      <c r="C984" s="4">
        <v>240</v>
      </c>
      <c r="D984">
        <f t="shared" si="90"/>
        <v>52.401746724890828</v>
      </c>
      <c r="E984" s="6">
        <f t="shared" si="91"/>
        <v>2.4524204879294929E-4</v>
      </c>
      <c r="F984" s="7">
        <f t="shared" si="92"/>
        <v>0.92612185464299346</v>
      </c>
      <c r="G984" s="6">
        <f t="shared" si="93"/>
        <v>4.1581249580102014E-4</v>
      </c>
      <c r="H984" s="7">
        <f t="shared" si="94"/>
        <v>0.82221382930624698</v>
      </c>
      <c r="I984">
        <f t="shared" si="95"/>
        <v>2.3730870221772005E-4</v>
      </c>
      <c r="K984" s="4"/>
      <c r="L984" s="4"/>
      <c r="M984" s="4"/>
      <c r="N984" s="4"/>
      <c r="O984" s="4"/>
    </row>
    <row r="985" spans="1:15">
      <c r="A985" s="3" t="s">
        <v>706</v>
      </c>
      <c r="B985">
        <v>5.92</v>
      </c>
      <c r="C985" s="4">
        <v>310</v>
      </c>
      <c r="D985">
        <f t="shared" si="90"/>
        <v>52.364864864864863</v>
      </c>
      <c r="E985" s="6">
        <f t="shared" si="91"/>
        <v>3.1677097969089283E-4</v>
      </c>
      <c r="F985" s="7">
        <f t="shared" si="92"/>
        <v>0.92643862562268431</v>
      </c>
      <c r="G985" s="6">
        <f t="shared" si="93"/>
        <v>5.3746942688690804E-4</v>
      </c>
      <c r="H985" s="7">
        <f t="shared" si="94"/>
        <v>0.82275129873313391</v>
      </c>
      <c r="I985">
        <f t="shared" si="95"/>
        <v>4.7798257352282825E-4</v>
      </c>
      <c r="K985" s="4"/>
      <c r="L985" s="4"/>
      <c r="M985" s="4"/>
      <c r="N985" s="4"/>
      <c r="O985" s="4"/>
    </row>
    <row r="986" spans="1:15">
      <c r="A986" s="3" t="s">
        <v>726</v>
      </c>
      <c r="B986">
        <v>11.9</v>
      </c>
      <c r="C986" s="4">
        <v>622</v>
      </c>
      <c r="D986">
        <f t="shared" si="90"/>
        <v>52.268907563025209</v>
      </c>
      <c r="E986" s="6">
        <f t="shared" si="91"/>
        <v>6.3558564312172691E-4</v>
      </c>
      <c r="F986" s="7">
        <f t="shared" si="92"/>
        <v>0.92707421126580603</v>
      </c>
      <c r="G986" s="6">
        <f t="shared" si="93"/>
        <v>1.0803861790463186E-3</v>
      </c>
      <c r="H986" s="7">
        <f t="shared" si="94"/>
        <v>0.82383168491218017</v>
      </c>
      <c r="I986">
        <f t="shared" si="95"/>
        <v>2.1627034763005426E-4</v>
      </c>
      <c r="K986" s="4"/>
      <c r="L986" s="4"/>
      <c r="M986" s="4"/>
      <c r="N986" s="4"/>
      <c r="O986" s="4"/>
    </row>
    <row r="987" spans="1:15">
      <c r="A987" s="3" t="s">
        <v>236</v>
      </c>
      <c r="B987">
        <v>5.38</v>
      </c>
      <c r="C987" s="4">
        <v>281</v>
      </c>
      <c r="D987">
        <f t="shared" si="90"/>
        <v>52.230483271375469</v>
      </c>
      <c r="E987" s="6">
        <f t="shared" si="91"/>
        <v>2.8713756546174478E-4</v>
      </c>
      <c r="F987" s="7">
        <f t="shared" si="92"/>
        <v>0.92736134883126775</v>
      </c>
      <c r="G987" s="6">
        <f t="shared" si="93"/>
        <v>4.8844349943438607E-4</v>
      </c>
      <c r="H987" s="7">
        <f t="shared" si="94"/>
        <v>0.82432012841161451</v>
      </c>
      <c r="I987">
        <f t="shared" si="95"/>
        <v>1.7503608666291637E-4</v>
      </c>
      <c r="K987" s="4"/>
      <c r="L987" s="4"/>
      <c r="M987" s="4"/>
      <c r="N987" s="4"/>
      <c r="O987" s="4"/>
    </row>
    <row r="988" spans="1:15">
      <c r="A988" s="3" t="s">
        <v>1051</v>
      </c>
      <c r="B988">
        <v>4.3499999999999996</v>
      </c>
      <c r="C988" s="4">
        <v>227</v>
      </c>
      <c r="D988">
        <f t="shared" si="90"/>
        <v>52.183908045977013</v>
      </c>
      <c r="E988" s="6">
        <f t="shared" si="91"/>
        <v>2.3195810448333121E-4</v>
      </c>
      <c r="F988" s="7">
        <f t="shared" si="92"/>
        <v>0.92759330693575104</v>
      </c>
      <c r="G988" s="6">
        <f t="shared" si="93"/>
        <v>3.9493108225642737E-4</v>
      </c>
      <c r="H988" s="7">
        <f t="shared" si="94"/>
        <v>0.82471505949387092</v>
      </c>
      <c r="I988">
        <f t="shared" si="95"/>
        <v>1.0594755507497E-3</v>
      </c>
      <c r="K988" s="2"/>
      <c r="L988" s="2"/>
      <c r="M988" s="2"/>
      <c r="N988" s="2"/>
      <c r="O988" s="2"/>
    </row>
    <row r="989" spans="1:15">
      <c r="A989" s="3" t="s">
        <v>572</v>
      </c>
      <c r="B989">
        <v>26.29</v>
      </c>
      <c r="C989" s="4">
        <v>1370</v>
      </c>
      <c r="D989">
        <f t="shared" si="90"/>
        <v>52.11106884747052</v>
      </c>
      <c r="E989" s="6">
        <f t="shared" si="91"/>
        <v>1.3999233618597522E-3</v>
      </c>
      <c r="F989" s="7">
        <f t="shared" si="92"/>
        <v>0.92899323029761083</v>
      </c>
      <c r="G989" s="6">
        <f t="shared" si="93"/>
        <v>2.3868363569014887E-3</v>
      </c>
      <c r="H989" s="7">
        <f t="shared" si="94"/>
        <v>0.82710189585077243</v>
      </c>
      <c r="I989">
        <f t="shared" si="95"/>
        <v>5.4530615168379981E-4</v>
      </c>
      <c r="K989" s="2"/>
      <c r="L989" s="2"/>
      <c r="M989" s="2"/>
      <c r="N989" s="2"/>
      <c r="O989" s="2"/>
    </row>
    <row r="990" spans="1:15">
      <c r="A990" s="3" t="s">
        <v>1103</v>
      </c>
      <c r="B990">
        <v>13.53</v>
      </c>
      <c r="C990" s="4">
        <v>705</v>
      </c>
      <c r="D990">
        <f t="shared" si="90"/>
        <v>52.106430155210646</v>
      </c>
      <c r="E990" s="6">
        <f t="shared" si="91"/>
        <v>7.2039851832928858E-4</v>
      </c>
      <c r="F990" s="7">
        <f t="shared" si="92"/>
        <v>0.92971362881594011</v>
      </c>
      <c r="G990" s="6">
        <f t="shared" si="93"/>
        <v>1.2283718489493017E-3</v>
      </c>
      <c r="H990" s="7">
        <f t="shared" si="94"/>
        <v>0.82833026769972173</v>
      </c>
      <c r="I990">
        <f t="shared" si="95"/>
        <v>2.2300401538333237E-4</v>
      </c>
      <c r="K990" s="2"/>
      <c r="L990" s="2"/>
      <c r="M990" s="2"/>
      <c r="N990" s="2"/>
      <c r="O990" s="2"/>
    </row>
    <row r="991" spans="1:15">
      <c r="A991" s="3" t="s">
        <v>472</v>
      </c>
      <c r="B991">
        <v>5.53</v>
      </c>
      <c r="C991" s="4">
        <v>288</v>
      </c>
      <c r="D991">
        <f t="shared" si="90"/>
        <v>52.079566003616634</v>
      </c>
      <c r="E991" s="6">
        <f t="shared" si="91"/>
        <v>2.9429045855153914E-4</v>
      </c>
      <c r="F991" s="7">
        <f t="shared" si="92"/>
        <v>0.93000791927449167</v>
      </c>
      <c r="G991" s="6">
        <f t="shared" si="93"/>
        <v>5.0206181261564225E-4</v>
      </c>
      <c r="H991" s="7">
        <f t="shared" si="94"/>
        <v>0.82883232951233743</v>
      </c>
      <c r="I991">
        <f t="shared" si="95"/>
        <v>2.4404516332821036E-4</v>
      </c>
      <c r="K991" s="4"/>
      <c r="L991" s="4"/>
      <c r="M991" s="4"/>
      <c r="N991" s="4"/>
      <c r="O991" s="4"/>
    </row>
    <row r="992" spans="1:15">
      <c r="A992" s="3" t="s">
        <v>192</v>
      </c>
      <c r="B992">
        <v>6.04</v>
      </c>
      <c r="C992" s="4">
        <v>314</v>
      </c>
      <c r="D992">
        <f t="shared" si="90"/>
        <v>51.986754966887418</v>
      </c>
      <c r="E992" s="6">
        <f t="shared" si="91"/>
        <v>3.2085834717077535E-4</v>
      </c>
      <c r="F992" s="7">
        <f t="shared" si="92"/>
        <v>0.93032877762166244</v>
      </c>
      <c r="G992" s="6">
        <f t="shared" si="93"/>
        <v>5.4836407743191296E-4</v>
      </c>
      <c r="H992" s="7">
        <f t="shared" si="94"/>
        <v>0.82938069358976929</v>
      </c>
      <c r="I992">
        <f t="shared" si="95"/>
        <v>3.3577254255190425E-4</v>
      </c>
      <c r="K992" s="4"/>
      <c r="L992" s="4"/>
      <c r="M992" s="4"/>
      <c r="N992" s="4"/>
      <c r="O992" s="4"/>
    </row>
    <row r="993" spans="1:15">
      <c r="A993" s="3" t="s">
        <v>909</v>
      </c>
      <c r="B993">
        <v>8.31</v>
      </c>
      <c r="C993" s="4">
        <v>432</v>
      </c>
      <c r="D993">
        <f t="shared" si="90"/>
        <v>51.985559566787003</v>
      </c>
      <c r="E993" s="6">
        <f t="shared" si="91"/>
        <v>4.4143568782730873E-4</v>
      </c>
      <c r="F993" s="7">
        <f t="shared" si="92"/>
        <v>0.93077021330948972</v>
      </c>
      <c r="G993" s="6">
        <f t="shared" si="93"/>
        <v>7.5445455024158894E-4</v>
      </c>
      <c r="H993" s="7">
        <f t="shared" si="94"/>
        <v>0.83013514814001088</v>
      </c>
      <c r="I993">
        <f t="shared" si="95"/>
        <v>3.3577577471965991E-4</v>
      </c>
      <c r="K993" s="4"/>
      <c r="L993" s="4"/>
      <c r="M993" s="4"/>
      <c r="N993" s="4"/>
      <c r="O993" s="4"/>
    </row>
    <row r="994" spans="1:15">
      <c r="A994" s="3" t="s">
        <v>120</v>
      </c>
      <c r="B994">
        <v>8.3000000000000007</v>
      </c>
      <c r="C994" s="4">
        <v>431</v>
      </c>
      <c r="D994">
        <f t="shared" si="90"/>
        <v>51.92771084337349</v>
      </c>
      <c r="E994" s="6">
        <f t="shared" si="91"/>
        <v>4.404138459573381E-4</v>
      </c>
      <c r="F994" s="7">
        <f t="shared" si="92"/>
        <v>0.93121062715544711</v>
      </c>
      <c r="G994" s="6">
        <f t="shared" si="93"/>
        <v>7.5354666269617182E-4</v>
      </c>
      <c r="H994" s="7">
        <f t="shared" si="94"/>
        <v>0.83088869480270711</v>
      </c>
      <c r="I994">
        <f t="shared" si="95"/>
        <v>2.7518547003202443E-4</v>
      </c>
      <c r="K994" s="4"/>
      <c r="L994" s="4"/>
      <c r="M994" s="4"/>
      <c r="N994" s="4"/>
      <c r="O994" s="4"/>
    </row>
    <row r="995" spans="1:15">
      <c r="A995" s="3" t="s">
        <v>722</v>
      </c>
      <c r="B995">
        <v>6.8</v>
      </c>
      <c r="C995" s="4">
        <v>353</v>
      </c>
      <c r="D995">
        <f t="shared" si="90"/>
        <v>51.911764705882355</v>
      </c>
      <c r="E995" s="6">
        <f t="shared" si="91"/>
        <v>3.6071018009962958E-4</v>
      </c>
      <c r="F995" s="7">
        <f t="shared" si="92"/>
        <v>0.93157133733554676</v>
      </c>
      <c r="G995" s="6">
        <f t="shared" si="93"/>
        <v>6.1736353088361062E-4</v>
      </c>
      <c r="H995" s="7">
        <f t="shared" si="94"/>
        <v>0.8315060583335907</v>
      </c>
      <c r="I995">
        <f t="shared" si="95"/>
        <v>5.6804601717996839E-4</v>
      </c>
      <c r="K995" s="2"/>
      <c r="L995" s="2"/>
      <c r="M995" s="2"/>
      <c r="N995" s="2"/>
      <c r="O995" s="2"/>
    </row>
    <row r="996" spans="1:15">
      <c r="A996" s="3" t="s">
        <v>1070</v>
      </c>
      <c r="B996">
        <v>14.03</v>
      </c>
      <c r="C996" s="4">
        <v>728</v>
      </c>
      <c r="D996">
        <f t="shared" si="90"/>
        <v>51.888809693513899</v>
      </c>
      <c r="E996" s="6">
        <f t="shared" si="91"/>
        <v>7.439008813386128E-4</v>
      </c>
      <c r="F996" s="7">
        <f t="shared" si="92"/>
        <v>0.93231523821688533</v>
      </c>
      <c r="G996" s="6">
        <f t="shared" si="93"/>
        <v>1.2737662262201554E-3</v>
      </c>
      <c r="H996" s="7">
        <f t="shared" si="94"/>
        <v>0.83277982455981081</v>
      </c>
      <c r="I996">
        <f t="shared" si="95"/>
        <v>2.4405289121509632E-4</v>
      </c>
      <c r="K996" s="2"/>
      <c r="L996" s="2"/>
      <c r="M996" s="2"/>
      <c r="N996" s="2"/>
      <c r="O996" s="2"/>
    </row>
    <row r="997" spans="1:15">
      <c r="A997" s="3" t="s">
        <v>132</v>
      </c>
      <c r="B997">
        <v>6.02</v>
      </c>
      <c r="C997" s="4">
        <v>312</v>
      </c>
      <c r="D997">
        <f t="shared" si="90"/>
        <v>51.827242524916947</v>
      </c>
      <c r="E997" s="6">
        <f t="shared" si="91"/>
        <v>3.1881466343083409E-4</v>
      </c>
      <c r="F997" s="7">
        <f t="shared" si="92"/>
        <v>0.9326340528803162</v>
      </c>
      <c r="G997" s="6">
        <f t="shared" si="93"/>
        <v>5.4654830234107882E-4</v>
      </c>
      <c r="H997" s="7">
        <f t="shared" si="94"/>
        <v>0.83332637286215194</v>
      </c>
      <c r="I997">
        <f t="shared" si="95"/>
        <v>5.0325564774511555E-4</v>
      </c>
      <c r="K997" s="4"/>
      <c r="L997" s="4"/>
      <c r="M997" s="4"/>
      <c r="N997" s="4"/>
      <c r="O997" s="4"/>
    </row>
    <row r="998" spans="1:15">
      <c r="A998" s="3" t="s">
        <v>514</v>
      </c>
      <c r="B998">
        <v>12.41</v>
      </c>
      <c r="C998" s="4">
        <v>643</v>
      </c>
      <c r="D998">
        <f t="shared" si="90"/>
        <v>51.813053988718778</v>
      </c>
      <c r="E998" s="6">
        <f t="shared" si="91"/>
        <v>6.5704432239110998E-4</v>
      </c>
      <c r="F998" s="7">
        <f t="shared" si="92"/>
        <v>0.93329109720270731</v>
      </c>
      <c r="G998" s="6">
        <f t="shared" si="93"/>
        <v>1.1266884438625895E-3</v>
      </c>
      <c r="H998" s="7">
        <f t="shared" si="94"/>
        <v>0.83445306130601449</v>
      </c>
      <c r="I998">
        <f t="shared" si="95"/>
        <v>2.7857882224979758E-4</v>
      </c>
      <c r="K998" s="4"/>
      <c r="L998" s="4"/>
      <c r="M998" s="4"/>
      <c r="N998" s="4"/>
      <c r="O998" s="4"/>
    </row>
    <row r="999" spans="1:15">
      <c r="A999" s="3" t="s">
        <v>1048</v>
      </c>
      <c r="B999">
        <v>6.83</v>
      </c>
      <c r="C999" s="4">
        <v>352</v>
      </c>
      <c r="D999">
        <f t="shared" si="90"/>
        <v>51.537335285505122</v>
      </c>
      <c r="E999" s="6">
        <f t="shared" si="91"/>
        <v>3.5968833822965895E-4</v>
      </c>
      <c r="F999" s="7">
        <f t="shared" si="92"/>
        <v>0.93365078554093694</v>
      </c>
      <c r="G999" s="6">
        <f t="shared" si="93"/>
        <v>6.2008719351986188E-4</v>
      </c>
      <c r="H999" s="7">
        <f t="shared" si="94"/>
        <v>0.8350731484995344</v>
      </c>
      <c r="I999">
        <f t="shared" si="95"/>
        <v>7.8104127987566052E-4</v>
      </c>
      <c r="K999" s="4"/>
      <c r="L999" s="4"/>
      <c r="M999" s="4"/>
      <c r="N999" s="4"/>
      <c r="O999" s="4"/>
    </row>
    <row r="1000" spans="1:15">
      <c r="A1000" s="3" t="s">
        <v>1047</v>
      </c>
      <c r="B1000">
        <v>19.13</v>
      </c>
      <c r="C1000" s="4">
        <v>985</v>
      </c>
      <c r="D1000">
        <f t="shared" si="90"/>
        <v>51.489806586513332</v>
      </c>
      <c r="E1000" s="6">
        <f t="shared" si="91"/>
        <v>1.0065142419210626E-3</v>
      </c>
      <c r="F1000" s="7">
        <f t="shared" si="92"/>
        <v>0.93465729978285805</v>
      </c>
      <c r="G1000" s="6">
        <f t="shared" si="93"/>
        <v>1.7367888743828634E-3</v>
      </c>
      <c r="H1000" s="7">
        <f t="shared" si="94"/>
        <v>0.83680993737391729</v>
      </c>
      <c r="I1000">
        <f t="shared" si="95"/>
        <v>8.4081959703208309E-4</v>
      </c>
      <c r="K1000" s="4"/>
      <c r="L1000" s="4"/>
      <c r="M1000" s="4"/>
      <c r="N1000" s="4"/>
      <c r="O1000" s="4"/>
    </row>
    <row r="1001" spans="1:15">
      <c r="A1001" s="3" t="s">
        <v>509</v>
      </c>
      <c r="B1001">
        <v>20.56</v>
      </c>
      <c r="C1001" s="4">
        <v>1057</v>
      </c>
      <c r="D1001">
        <f t="shared" si="90"/>
        <v>51.410505836575879</v>
      </c>
      <c r="E1001" s="6">
        <f t="shared" si="91"/>
        <v>1.0800868565589475E-3</v>
      </c>
      <c r="F1001" s="7">
        <f t="shared" si="92"/>
        <v>0.93573738663941697</v>
      </c>
      <c r="G1001" s="6">
        <f t="shared" si="93"/>
        <v>1.8666167933775049E-3</v>
      </c>
      <c r="H1001" s="7">
        <f t="shared" si="94"/>
        <v>0.83867655416729481</v>
      </c>
      <c r="I1001">
        <f t="shared" si="95"/>
        <v>2.3903543683756467E-4</v>
      </c>
      <c r="K1001" s="4"/>
      <c r="L1001" s="4"/>
      <c r="M1001" s="4"/>
      <c r="N1001" s="4"/>
      <c r="O1001" s="4"/>
    </row>
    <row r="1002" spans="1:15">
      <c r="A1002" s="3" t="s">
        <v>785</v>
      </c>
      <c r="B1002">
        <v>5.84</v>
      </c>
      <c r="C1002" s="4">
        <v>300</v>
      </c>
      <c r="D1002">
        <f t="shared" si="90"/>
        <v>51.369863013698634</v>
      </c>
      <c r="E1002" s="6">
        <f t="shared" si="91"/>
        <v>3.0655256099118664E-4</v>
      </c>
      <c r="F1002" s="7">
        <f t="shared" si="92"/>
        <v>0.93604393920040818</v>
      </c>
      <c r="G1002" s="6">
        <f t="shared" si="93"/>
        <v>5.302063265235715E-4</v>
      </c>
      <c r="H1002" s="7">
        <f t="shared" si="94"/>
        <v>0.83920676049381837</v>
      </c>
      <c r="I1002">
        <f t="shared" si="95"/>
        <v>4.4861249840211226E-4</v>
      </c>
      <c r="K1002" s="4"/>
      <c r="L1002" s="4"/>
      <c r="M1002" s="4"/>
      <c r="N1002" s="4"/>
      <c r="O1002" s="4"/>
    </row>
    <row r="1003" spans="1:15">
      <c r="A1003" s="3" t="s">
        <v>998</v>
      </c>
      <c r="B1003">
        <v>10.96</v>
      </c>
      <c r="C1003" s="4">
        <v>563</v>
      </c>
      <c r="D1003">
        <f t="shared" si="90"/>
        <v>51.368613138686129</v>
      </c>
      <c r="E1003" s="6">
        <f t="shared" si="91"/>
        <v>5.7529697279346025E-4</v>
      </c>
      <c r="F1003" s="7">
        <f t="shared" si="92"/>
        <v>0.93661923617320164</v>
      </c>
      <c r="G1003" s="6">
        <f t="shared" si="93"/>
        <v>9.9504474977711371E-4</v>
      </c>
      <c r="H1003" s="7">
        <f t="shared" si="94"/>
        <v>0.84020180524359545</v>
      </c>
      <c r="I1003">
        <f t="shared" si="95"/>
        <v>1.8349546298046526E-4</v>
      </c>
      <c r="K1003" s="4"/>
      <c r="L1003" s="4"/>
      <c r="M1003" s="4"/>
      <c r="N1003" s="4"/>
      <c r="O1003" s="4"/>
    </row>
    <row r="1004" spans="1:15">
      <c r="A1004" s="3" t="s">
        <v>772</v>
      </c>
      <c r="B1004">
        <v>4.47</v>
      </c>
      <c r="C1004" s="4">
        <v>229</v>
      </c>
      <c r="D1004">
        <f t="shared" si="90"/>
        <v>51.230425055928414</v>
      </c>
      <c r="E1004" s="6">
        <f t="shared" si="91"/>
        <v>2.3400178822327244E-4</v>
      </c>
      <c r="F1004" s="7">
        <f t="shared" si="92"/>
        <v>0.93685323796142495</v>
      </c>
      <c r="G1004" s="6">
        <f t="shared" si="93"/>
        <v>4.0582573280143229E-4</v>
      </c>
      <c r="H1004" s="7">
        <f t="shared" si="94"/>
        <v>0.8406076309763969</v>
      </c>
      <c r="I1004">
        <f t="shared" si="95"/>
        <v>4.4696121968568203E-4</v>
      </c>
      <c r="K1004" s="4"/>
      <c r="L1004" s="4"/>
      <c r="M1004" s="4"/>
      <c r="N1004" s="4"/>
      <c r="O1004" s="4"/>
    </row>
    <row r="1005" spans="1:15">
      <c r="A1005" s="3" t="s">
        <v>899</v>
      </c>
      <c r="B1005">
        <v>10.88</v>
      </c>
      <c r="C1005" s="4">
        <v>557</v>
      </c>
      <c r="D1005">
        <f t="shared" si="90"/>
        <v>51.194852941176464</v>
      </c>
      <c r="E1005" s="6">
        <f t="shared" si="91"/>
        <v>5.6916592157363647E-4</v>
      </c>
      <c r="F1005" s="7">
        <f t="shared" si="92"/>
        <v>0.93742240388299858</v>
      </c>
      <c r="G1005" s="6">
        <f t="shared" si="93"/>
        <v>9.8778164941377717E-4</v>
      </c>
      <c r="H1005" s="7">
        <f t="shared" si="94"/>
        <v>0.84159541262581072</v>
      </c>
      <c r="I1005">
        <f t="shared" si="95"/>
        <v>2.0118088971288195E-4</v>
      </c>
      <c r="K1005" s="2"/>
      <c r="L1005" s="2"/>
      <c r="M1005" s="2"/>
      <c r="N1005" s="2"/>
      <c r="O1005" s="2"/>
    </row>
    <row r="1006" spans="1:15">
      <c r="A1006" s="3" t="s">
        <v>758</v>
      </c>
      <c r="B1006">
        <v>4.8899999999999997</v>
      </c>
      <c r="C1006" s="4">
        <v>250</v>
      </c>
      <c r="D1006">
        <f t="shared" si="90"/>
        <v>51.124744376278123</v>
      </c>
      <c r="E1006" s="6">
        <f t="shared" si="91"/>
        <v>2.5546046749265553E-4</v>
      </c>
      <c r="F1006" s="7">
        <f t="shared" si="92"/>
        <v>0.93767786435049127</v>
      </c>
      <c r="G1006" s="6">
        <f t="shared" si="93"/>
        <v>4.4395700970894939E-4</v>
      </c>
      <c r="H1006" s="7">
        <f t="shared" si="94"/>
        <v>0.84203936963551962</v>
      </c>
      <c r="I1006">
        <f t="shared" si="95"/>
        <v>3.0642614278197922E-4</v>
      </c>
      <c r="K1006" s="2"/>
      <c r="L1006" s="2"/>
      <c r="M1006" s="2"/>
      <c r="N1006" s="2"/>
      <c r="O1006" s="2"/>
    </row>
    <row r="1007" spans="1:15">
      <c r="A1007" s="3" t="s">
        <v>26</v>
      </c>
      <c r="B1007">
        <v>7.42</v>
      </c>
      <c r="C1007" s="4">
        <v>378</v>
      </c>
      <c r="D1007">
        <f t="shared" si="90"/>
        <v>50.943396226415096</v>
      </c>
      <c r="E1007" s="6">
        <f t="shared" si="91"/>
        <v>3.8625622684889511E-4</v>
      </c>
      <c r="F1007" s="7">
        <f t="shared" si="92"/>
        <v>0.93806412057734012</v>
      </c>
      <c r="G1007" s="6">
        <f t="shared" si="93"/>
        <v>6.7365255869946924E-4</v>
      </c>
      <c r="H1007" s="7">
        <f t="shared" si="94"/>
        <v>0.84271302219421906</v>
      </c>
      <c r="I1007">
        <f t="shared" si="95"/>
        <v>1.0843011413601555E-3</v>
      </c>
      <c r="K1007" s="2"/>
      <c r="L1007" s="2"/>
      <c r="M1007" s="2"/>
      <c r="N1007" s="2"/>
      <c r="O1007" s="2"/>
    </row>
    <row r="1008" spans="1:15">
      <c r="A1008" s="3" t="s">
        <v>993</v>
      </c>
      <c r="B1008">
        <v>26.23</v>
      </c>
      <c r="C1008" s="4">
        <v>1335</v>
      </c>
      <c r="D1008">
        <f t="shared" si="90"/>
        <v>50.895920701486844</v>
      </c>
      <c r="E1008" s="6">
        <f t="shared" si="91"/>
        <v>1.3641588964107805E-3</v>
      </c>
      <c r="F1008" s="7">
        <f t="shared" si="92"/>
        <v>0.93942827947375085</v>
      </c>
      <c r="G1008" s="6">
        <f t="shared" si="93"/>
        <v>2.3813890316289866E-3</v>
      </c>
      <c r="H1008" s="7">
        <f t="shared" si="94"/>
        <v>0.84509441122584805</v>
      </c>
      <c r="I1008">
        <f t="shared" si="95"/>
        <v>3.5192743207379529E-4</v>
      </c>
      <c r="K1008" s="2"/>
      <c r="L1008" s="2"/>
      <c r="M1008" s="2"/>
      <c r="N1008" s="2"/>
      <c r="O1008" s="2"/>
    </row>
    <row r="1009" spans="1:15">
      <c r="A1009" s="3" t="s">
        <v>465</v>
      </c>
      <c r="B1009">
        <v>8.48</v>
      </c>
      <c r="C1009" s="4">
        <v>430</v>
      </c>
      <c r="D1009">
        <f t="shared" si="90"/>
        <v>50.70754716981132</v>
      </c>
      <c r="E1009" s="6">
        <f t="shared" si="91"/>
        <v>4.3939200408736747E-4</v>
      </c>
      <c r="F1009" s="7">
        <f t="shared" si="92"/>
        <v>0.93986767147783823</v>
      </c>
      <c r="G1009" s="6">
        <f t="shared" si="93"/>
        <v>7.6988863851367914E-4</v>
      </c>
      <c r="H1009" s="7">
        <f t="shared" si="94"/>
        <v>0.84586429986436174</v>
      </c>
      <c r="I1009">
        <f t="shared" si="95"/>
        <v>2.719469371672556E-4</v>
      </c>
      <c r="K1009" s="2"/>
      <c r="L1009" s="2"/>
      <c r="M1009" s="2"/>
      <c r="N1009" s="2"/>
      <c r="O1009" s="2"/>
    </row>
    <row r="1010" spans="1:15">
      <c r="A1010" s="3" t="s">
        <v>701</v>
      </c>
      <c r="B1010">
        <v>6.55</v>
      </c>
      <c r="C1010" s="4">
        <v>332</v>
      </c>
      <c r="D1010">
        <f t="shared" si="90"/>
        <v>50.68702290076336</v>
      </c>
      <c r="E1010" s="6">
        <f t="shared" si="91"/>
        <v>3.3925150083024652E-4</v>
      </c>
      <c r="F1010" s="7">
        <f t="shared" si="92"/>
        <v>0.94020692297866848</v>
      </c>
      <c r="G1010" s="6">
        <f t="shared" si="93"/>
        <v>5.9466634224818377E-4</v>
      </c>
      <c r="H1010" s="7">
        <f t="shared" si="94"/>
        <v>0.84645896620660988</v>
      </c>
      <c r="I1010">
        <f t="shared" si="95"/>
        <v>3.5193867137128798E-4</v>
      </c>
      <c r="K1010" s="4"/>
      <c r="L1010" s="4"/>
      <c r="M1010" s="4"/>
      <c r="N1010" s="4"/>
      <c r="O1010" s="4"/>
    </row>
    <row r="1011" spans="1:15">
      <c r="A1011" s="3" t="s">
        <v>765</v>
      </c>
      <c r="B1011">
        <v>8.4700000000000006</v>
      </c>
      <c r="C1011" s="4">
        <v>429</v>
      </c>
      <c r="D1011">
        <f t="shared" si="90"/>
        <v>50.649350649350644</v>
      </c>
      <c r="E1011" s="6">
        <f t="shared" si="91"/>
        <v>4.3837016221739684E-4</v>
      </c>
      <c r="F1011" s="7">
        <f t="shared" si="92"/>
        <v>0.94064529314088585</v>
      </c>
      <c r="G1011" s="6">
        <f t="shared" si="93"/>
        <v>7.6898075096826213E-4</v>
      </c>
      <c r="H1011" s="7">
        <f t="shared" si="94"/>
        <v>0.84722794695757808</v>
      </c>
      <c r="I1011">
        <f t="shared" si="95"/>
        <v>3.3932812751313879E-4</v>
      </c>
      <c r="K1011" s="4"/>
      <c r="L1011" s="4"/>
      <c r="M1011" s="4"/>
      <c r="N1011" s="4"/>
      <c r="O1011" s="4"/>
    </row>
    <row r="1012" spans="1:15">
      <c r="A1012" s="3" t="s">
        <v>207</v>
      </c>
      <c r="B1012">
        <v>8.15</v>
      </c>
      <c r="C1012" s="4">
        <v>412</v>
      </c>
      <c r="D1012">
        <f t="shared" si="90"/>
        <v>50.552147239263803</v>
      </c>
      <c r="E1012" s="6">
        <f t="shared" si="91"/>
        <v>4.209988504278963E-4</v>
      </c>
      <c r="F1012" s="7">
        <f t="shared" si="92"/>
        <v>0.94106629199131375</v>
      </c>
      <c r="G1012" s="6">
        <f t="shared" si="93"/>
        <v>7.3992834951491576E-4</v>
      </c>
      <c r="H1012" s="7">
        <f t="shared" si="94"/>
        <v>0.84796787530709294</v>
      </c>
      <c r="I1012">
        <f t="shared" si="95"/>
        <v>5.3468765202602242E-4</v>
      </c>
      <c r="K1012" s="4"/>
      <c r="L1012" s="4"/>
      <c r="M1012" s="4"/>
      <c r="N1012" s="4"/>
      <c r="O1012" s="4"/>
    </row>
    <row r="1013" spans="1:15">
      <c r="A1013" s="3" t="s">
        <v>411</v>
      </c>
      <c r="B1013">
        <v>12.83</v>
      </c>
      <c r="C1013" s="4">
        <v>648</v>
      </c>
      <c r="D1013">
        <f t="shared" si="90"/>
        <v>50.5066250974279</v>
      </c>
      <c r="E1013" s="6">
        <f t="shared" si="91"/>
        <v>6.6215353174096307E-4</v>
      </c>
      <c r="F1013" s="7">
        <f t="shared" si="92"/>
        <v>0.94172844552305468</v>
      </c>
      <c r="G1013" s="6">
        <f t="shared" si="93"/>
        <v>1.1648197207701065E-3</v>
      </c>
      <c r="H1013" s="7">
        <f t="shared" si="94"/>
        <v>0.84913269502786304</v>
      </c>
      <c r="I1013">
        <f t="shared" si="95"/>
        <v>3.4018266944646491E-4</v>
      </c>
      <c r="K1013" s="2"/>
      <c r="L1013" s="2"/>
      <c r="M1013" s="2"/>
      <c r="N1013" s="2"/>
      <c r="O1013" s="2"/>
    </row>
    <row r="1014" spans="1:15">
      <c r="A1014" s="3" t="s">
        <v>595</v>
      </c>
      <c r="B1014">
        <v>8.16</v>
      </c>
      <c r="C1014" s="4">
        <v>412</v>
      </c>
      <c r="D1014">
        <f t="shared" si="90"/>
        <v>50.490196078431374</v>
      </c>
      <c r="E1014" s="6">
        <f t="shared" si="91"/>
        <v>4.209988504278963E-4</v>
      </c>
      <c r="F1014" s="7">
        <f t="shared" si="92"/>
        <v>0.94214944437348258</v>
      </c>
      <c r="G1014" s="6">
        <f t="shared" si="93"/>
        <v>7.4083623706033277E-4</v>
      </c>
      <c r="H1014" s="7">
        <f t="shared" si="94"/>
        <v>0.84987353126492338</v>
      </c>
      <c r="I1014">
        <f t="shared" si="95"/>
        <v>3.9660337284674885E-4</v>
      </c>
      <c r="K1014" s="2"/>
      <c r="L1014" s="2"/>
      <c r="M1014" s="2"/>
      <c r="N1014" s="2"/>
      <c r="O1014" s="2"/>
    </row>
    <row r="1015" spans="1:15">
      <c r="A1015" s="3" t="s">
        <v>113</v>
      </c>
      <c r="B1015">
        <v>9.51</v>
      </c>
      <c r="C1015" s="4">
        <v>480</v>
      </c>
      <c r="D1015">
        <f t="shared" si="90"/>
        <v>50.473186119873816</v>
      </c>
      <c r="E1015" s="6">
        <f t="shared" si="91"/>
        <v>4.9048409758589858E-4</v>
      </c>
      <c r="F1015" s="7">
        <f t="shared" si="92"/>
        <v>0.94263992847106848</v>
      </c>
      <c r="G1015" s="6">
        <f t="shared" si="93"/>
        <v>8.6340105569163779E-4</v>
      </c>
      <c r="H1015" s="7">
        <f t="shared" si="94"/>
        <v>0.85073693232061498</v>
      </c>
      <c r="I1015">
        <f t="shared" si="95"/>
        <v>4.3536284067613451E-4</v>
      </c>
      <c r="K1015" s="4"/>
      <c r="L1015" s="4"/>
      <c r="M1015" s="4"/>
      <c r="N1015" s="4"/>
      <c r="O1015" s="4"/>
    </row>
    <row r="1016" spans="1:15">
      <c r="A1016" s="3" t="s">
        <v>18</v>
      </c>
      <c r="B1016">
        <v>10.42</v>
      </c>
      <c r="C1016" s="4">
        <v>525</v>
      </c>
      <c r="D1016">
        <f t="shared" si="90"/>
        <v>50.383877159309023</v>
      </c>
      <c r="E1016" s="6">
        <f t="shared" si="91"/>
        <v>5.3646698173457654E-4</v>
      </c>
      <c r="F1016" s="7">
        <f t="shared" si="92"/>
        <v>0.94317639545280307</v>
      </c>
      <c r="G1016" s="6">
        <f t="shared" si="93"/>
        <v>9.4601882232459163E-4</v>
      </c>
      <c r="H1016" s="7">
        <f t="shared" si="94"/>
        <v>0.85168295114293957</v>
      </c>
      <c r="I1016">
        <f t="shared" si="95"/>
        <v>3.7053287533039825E-4</v>
      </c>
      <c r="K1016" s="4"/>
      <c r="L1016" s="4"/>
      <c r="M1016" s="4"/>
      <c r="N1016" s="4"/>
      <c r="O1016" s="4"/>
    </row>
    <row r="1017" spans="1:15">
      <c r="A1017" s="3" t="s">
        <v>1032</v>
      </c>
      <c r="B1017">
        <v>8.86</v>
      </c>
      <c r="C1017" s="4">
        <v>446</v>
      </c>
      <c r="D1017">
        <f t="shared" si="90"/>
        <v>50.338600451467272</v>
      </c>
      <c r="E1017" s="6">
        <f t="shared" si="91"/>
        <v>4.5574147400689744E-4</v>
      </c>
      <c r="F1017" s="7">
        <f t="shared" si="92"/>
        <v>0.94363213692680992</v>
      </c>
      <c r="G1017" s="6">
        <f t="shared" si="93"/>
        <v>8.0438836523952792E-4</v>
      </c>
      <c r="H1017" s="7">
        <f t="shared" si="94"/>
        <v>0.85248733950817912</v>
      </c>
      <c r="I1017">
        <f t="shared" si="95"/>
        <v>3.7558677416238417E-4</v>
      </c>
      <c r="K1017" s="2"/>
      <c r="L1017" s="2"/>
      <c r="M1017" s="2"/>
      <c r="N1017" s="2"/>
      <c r="O1017" s="2"/>
    </row>
    <row r="1018" spans="1:15">
      <c r="A1018" s="3" t="s">
        <v>615</v>
      </c>
      <c r="B1018">
        <v>8.98</v>
      </c>
      <c r="C1018" s="4">
        <v>452</v>
      </c>
      <c r="D1018">
        <f t="shared" si="90"/>
        <v>50.334075723830729</v>
      </c>
      <c r="E1018" s="6">
        <f t="shared" si="91"/>
        <v>4.6187252522672116E-4</v>
      </c>
      <c r="F1018" s="7">
        <f t="shared" si="92"/>
        <v>0.94409400945203659</v>
      </c>
      <c r="G1018" s="6">
        <f t="shared" si="93"/>
        <v>8.1528301578453295E-4</v>
      </c>
      <c r="H1018" s="7">
        <f t="shared" si="94"/>
        <v>0.85330262252396361</v>
      </c>
      <c r="I1018">
        <f t="shared" si="95"/>
        <v>2.9054186660149028E-4</v>
      </c>
      <c r="K1018" s="2"/>
      <c r="L1018" s="2"/>
      <c r="M1018" s="2"/>
      <c r="N1018" s="2"/>
      <c r="O1018" s="2"/>
    </row>
    <row r="1019" spans="1:15">
      <c r="A1019" s="3" t="s">
        <v>606</v>
      </c>
      <c r="B1019">
        <v>6.94</v>
      </c>
      <c r="C1019" s="4">
        <v>349</v>
      </c>
      <c r="D1019">
        <f t="shared" si="90"/>
        <v>50.288184438040346</v>
      </c>
      <c r="E1019" s="6">
        <f t="shared" si="91"/>
        <v>3.5662281261974712E-4</v>
      </c>
      <c r="F1019" s="7">
        <f t="shared" si="92"/>
        <v>0.94445063226465631</v>
      </c>
      <c r="G1019" s="6">
        <f t="shared" si="93"/>
        <v>6.3007395651944968E-4</v>
      </c>
      <c r="H1019" s="7">
        <f t="shared" si="94"/>
        <v>0.85393269648048309</v>
      </c>
      <c r="I1019">
        <f t="shared" si="95"/>
        <v>1.3982607436524574E-4</v>
      </c>
      <c r="K1019" s="2"/>
      <c r="L1019" s="2"/>
      <c r="M1019" s="2"/>
      <c r="N1019" s="2"/>
      <c r="O1019" s="2"/>
    </row>
    <row r="1020" spans="1:15">
      <c r="A1020" s="3" t="s">
        <v>632</v>
      </c>
      <c r="B1020">
        <v>3.32</v>
      </c>
      <c r="C1020" s="4">
        <v>166</v>
      </c>
      <c r="D1020">
        <f t="shared" si="90"/>
        <v>50</v>
      </c>
      <c r="E1020" s="6">
        <f t="shared" si="91"/>
        <v>1.6962575041512326E-4</v>
      </c>
      <c r="F1020" s="7">
        <f t="shared" si="92"/>
        <v>0.94462025801507143</v>
      </c>
      <c r="G1020" s="6">
        <f t="shared" si="93"/>
        <v>3.0141866507846872E-4</v>
      </c>
      <c r="H1020" s="7">
        <f t="shared" si="94"/>
        <v>0.85423411514556158</v>
      </c>
      <c r="I1020">
        <f t="shared" si="95"/>
        <v>2.6785958824171452E-4</v>
      </c>
      <c r="K1020" s="4"/>
      <c r="L1020" s="4"/>
      <c r="M1020" s="4"/>
      <c r="N1020" s="4"/>
      <c r="O1020" s="4"/>
    </row>
    <row r="1021" spans="1:15">
      <c r="A1021" s="3" t="s">
        <v>958</v>
      </c>
      <c r="B1021">
        <v>6.36</v>
      </c>
      <c r="C1021" s="4">
        <v>318</v>
      </c>
      <c r="D1021">
        <f t="shared" si="90"/>
        <v>50</v>
      </c>
      <c r="E1021" s="6">
        <f t="shared" si="91"/>
        <v>3.2494571465065781E-4</v>
      </c>
      <c r="F1021" s="7">
        <f t="shared" si="92"/>
        <v>0.94494520372972213</v>
      </c>
      <c r="G1021" s="6">
        <f t="shared" si="93"/>
        <v>5.7741647888525944E-4</v>
      </c>
      <c r="H1021" s="7">
        <f t="shared" si="94"/>
        <v>0.85481153162444679</v>
      </c>
      <c r="I1021">
        <f t="shared" si="95"/>
        <v>1.2638001884290873E-4</v>
      </c>
      <c r="K1021" s="2"/>
      <c r="L1021" s="2"/>
      <c r="M1021" s="2"/>
      <c r="N1021" s="2"/>
      <c r="O1021" s="2"/>
    </row>
    <row r="1022" spans="1:15">
      <c r="A1022" s="3" t="s">
        <v>807</v>
      </c>
      <c r="B1022">
        <v>2.98</v>
      </c>
      <c r="C1022" s="4">
        <v>148</v>
      </c>
      <c r="D1022">
        <f t="shared" si="90"/>
        <v>49.664429530201346</v>
      </c>
      <c r="E1022" s="6">
        <f t="shared" si="91"/>
        <v>1.5123259675565206E-4</v>
      </c>
      <c r="F1022" s="7">
        <f t="shared" si="92"/>
        <v>0.94509643632647777</v>
      </c>
      <c r="G1022" s="6">
        <f t="shared" si="93"/>
        <v>2.7055048853428821E-4</v>
      </c>
      <c r="H1022" s="7">
        <f t="shared" si="94"/>
        <v>0.85508208211298109</v>
      </c>
      <c r="I1022">
        <f t="shared" si="95"/>
        <v>3.8252506949398857E-4</v>
      </c>
      <c r="K1022" s="2"/>
      <c r="L1022" s="2"/>
      <c r="M1022" s="2"/>
      <c r="N1022" s="2"/>
      <c r="O1022" s="2"/>
    </row>
    <row r="1023" spans="1:15">
      <c r="A1023" s="3" t="s">
        <v>949</v>
      </c>
      <c r="B1023">
        <v>9.01</v>
      </c>
      <c r="C1023" s="4">
        <v>447</v>
      </c>
      <c r="D1023">
        <f t="shared" si="90"/>
        <v>49.611542730299668</v>
      </c>
      <c r="E1023" s="6">
        <f t="shared" si="91"/>
        <v>4.5676331587686807E-4</v>
      </c>
      <c r="F1023" s="7">
        <f t="shared" si="92"/>
        <v>0.94555319964235462</v>
      </c>
      <c r="G1023" s="6">
        <f t="shared" si="93"/>
        <v>8.180066784207841E-4</v>
      </c>
      <c r="H1023" s="7">
        <f t="shared" si="94"/>
        <v>0.85590008879140189</v>
      </c>
      <c r="I1023">
        <f t="shared" si="95"/>
        <v>1.954821910324922E-4</v>
      </c>
      <c r="K1023" s="2"/>
      <c r="L1023" s="2"/>
      <c r="M1023" s="2"/>
      <c r="N1023" s="2"/>
      <c r="O1023" s="2"/>
    </row>
    <row r="1024" spans="1:15">
      <c r="A1024" s="3" t="s">
        <v>718</v>
      </c>
      <c r="B1024">
        <v>4.5999999999999996</v>
      </c>
      <c r="C1024" s="4">
        <v>228</v>
      </c>
      <c r="D1024">
        <f t="shared" si="90"/>
        <v>49.565217391304351</v>
      </c>
      <c r="E1024" s="6">
        <f t="shared" si="91"/>
        <v>2.3297994635330181E-4</v>
      </c>
      <c r="F1024" s="7">
        <f t="shared" si="92"/>
        <v>0.94578617958870792</v>
      </c>
      <c r="G1024" s="6">
        <f t="shared" si="93"/>
        <v>4.1762827089185422E-4</v>
      </c>
      <c r="H1024" s="7">
        <f t="shared" si="94"/>
        <v>0.85631771706229376</v>
      </c>
      <c r="I1024">
        <f t="shared" si="95"/>
        <v>2.1994199561792271E-4</v>
      </c>
      <c r="K1024" s="4"/>
      <c r="L1024" s="4"/>
      <c r="M1024" s="4"/>
      <c r="N1024" s="4"/>
      <c r="O1024" s="4"/>
    </row>
    <row r="1025" spans="1:15">
      <c r="A1025" s="3" t="s">
        <v>240</v>
      </c>
      <c r="B1025">
        <v>5.16</v>
      </c>
      <c r="C1025" s="4">
        <v>255</v>
      </c>
      <c r="D1025">
        <f t="shared" ref="D1025:D1088" si="96">C1025/B1025</f>
        <v>49.418604651162788</v>
      </c>
      <c r="E1025" s="6">
        <f t="shared" si="91"/>
        <v>2.6056967684250863E-4</v>
      </c>
      <c r="F1025" s="7">
        <f t="shared" si="92"/>
        <v>0.94604674926555044</v>
      </c>
      <c r="G1025" s="6">
        <f t="shared" si="93"/>
        <v>4.6846997343521043E-4</v>
      </c>
      <c r="H1025" s="7">
        <f t="shared" si="94"/>
        <v>0.85678618703572895</v>
      </c>
      <c r="I1025">
        <f t="shared" si="95"/>
        <v>2.9244687791163404E-4</v>
      </c>
      <c r="K1025" s="2"/>
      <c r="L1025" s="2"/>
      <c r="M1025" s="2"/>
      <c r="N1025" s="2"/>
      <c r="O1025" s="2"/>
    </row>
    <row r="1026" spans="1:15">
      <c r="A1026" s="3" t="s">
        <v>871</v>
      </c>
      <c r="B1026">
        <v>6.84</v>
      </c>
      <c r="C1026" s="4">
        <v>337</v>
      </c>
      <c r="D1026">
        <f t="shared" si="96"/>
        <v>49.269005847953217</v>
      </c>
      <c r="E1026" s="6">
        <f t="shared" si="91"/>
        <v>3.4436071018009961E-4</v>
      </c>
      <c r="F1026" s="7">
        <f t="shared" si="92"/>
        <v>0.9463911099757305</v>
      </c>
      <c r="G1026" s="6">
        <f t="shared" si="93"/>
        <v>6.2099508106527889E-4</v>
      </c>
      <c r="H1026" s="7">
        <f t="shared" si="94"/>
        <v>0.85740718211679423</v>
      </c>
      <c r="I1026">
        <f t="shared" si="95"/>
        <v>1.2476173625497466E-4</v>
      </c>
      <c r="K1026" s="2"/>
      <c r="L1026" s="2"/>
      <c r="M1026" s="2"/>
      <c r="N1026" s="2"/>
      <c r="O1026" s="2"/>
    </row>
    <row r="1027" spans="1:15">
      <c r="A1027" s="3" t="s">
        <v>53</v>
      </c>
      <c r="B1027">
        <v>2.9</v>
      </c>
      <c r="C1027" s="4">
        <v>142</v>
      </c>
      <c r="D1027">
        <f t="shared" si="96"/>
        <v>48.96551724137931</v>
      </c>
      <c r="E1027" s="6">
        <f t="shared" ref="E1027:E1090" si="97">C1027/978625</f>
        <v>1.4510154553582834E-4</v>
      </c>
      <c r="F1027" s="7">
        <f t="shared" ref="F1027:F1090" si="98">F1026+E1027</f>
        <v>0.94653621152126632</v>
      </c>
      <c r="G1027" s="6">
        <f t="shared" ref="G1027:G1090" si="99">B1027/11014.58</f>
        <v>2.6328738817095156E-4</v>
      </c>
      <c r="H1027" s="7">
        <f t="shared" ref="H1027:H1090" si="100">H1026+G1027</f>
        <v>0.85767046950496517</v>
      </c>
      <c r="I1027">
        <f t="shared" ref="I1027:I1090" si="101">F1027*H1028-F1028*H1027</f>
        <v>5.3193049322142194E-4</v>
      </c>
      <c r="K1027" s="4"/>
      <c r="L1027" s="4"/>
      <c r="M1027" s="4"/>
      <c r="N1027" s="4"/>
      <c r="O1027" s="4"/>
    </row>
    <row r="1028" spans="1:15">
      <c r="A1028" s="3" t="s">
        <v>181</v>
      </c>
      <c r="B1028">
        <v>12.36</v>
      </c>
      <c r="C1028" s="4">
        <v>605</v>
      </c>
      <c r="D1028">
        <f t="shared" si="96"/>
        <v>48.948220064724921</v>
      </c>
      <c r="E1028" s="6">
        <f t="shared" si="97"/>
        <v>6.1821433133222637E-4</v>
      </c>
      <c r="F1028" s="7">
        <f t="shared" si="98"/>
        <v>0.94715442585259857</v>
      </c>
      <c r="G1028" s="6">
        <f t="shared" si="99"/>
        <v>1.122149006135504E-3</v>
      </c>
      <c r="H1028" s="7">
        <f t="shared" si="100"/>
        <v>0.85879261851110067</v>
      </c>
      <c r="I1028">
        <f t="shared" si="101"/>
        <v>3.7261813844136071E-4</v>
      </c>
      <c r="K1028" s="4"/>
      <c r="L1028" s="4"/>
      <c r="M1028" s="4"/>
      <c r="N1028" s="4"/>
      <c r="O1028" s="4"/>
    </row>
    <row r="1029" spans="1:15">
      <c r="A1029" s="3" t="s">
        <v>709</v>
      </c>
      <c r="B1029">
        <v>8.65</v>
      </c>
      <c r="C1029" s="4">
        <v>423</v>
      </c>
      <c r="D1029">
        <f t="shared" si="96"/>
        <v>48.901734104046241</v>
      </c>
      <c r="E1029" s="6">
        <f t="shared" si="97"/>
        <v>4.3223911099757312E-4</v>
      </c>
      <c r="F1029" s="7">
        <f t="shared" si="98"/>
        <v>0.94758666496359611</v>
      </c>
      <c r="G1029" s="6">
        <f t="shared" si="99"/>
        <v>7.8532272678576945E-4</v>
      </c>
      <c r="H1029" s="7">
        <f t="shared" si="100"/>
        <v>0.85957794123788644</v>
      </c>
      <c r="I1029">
        <f t="shared" si="101"/>
        <v>1.2647491432459246E-3</v>
      </c>
      <c r="K1029" s="2"/>
      <c r="L1029" s="2"/>
      <c r="M1029" s="2"/>
      <c r="N1029" s="2"/>
      <c r="O1029" s="2"/>
    </row>
    <row r="1030" spans="1:15">
      <c r="A1030" s="3" t="s">
        <v>1089</v>
      </c>
      <c r="B1030">
        <v>29.24</v>
      </c>
      <c r="C1030" s="4">
        <v>1424</v>
      </c>
      <c r="D1030">
        <f t="shared" si="96"/>
        <v>48.700410396716826</v>
      </c>
      <c r="E1030" s="6">
        <f t="shared" si="97"/>
        <v>1.4551028228381659E-3</v>
      </c>
      <c r="F1030" s="7">
        <f t="shared" si="98"/>
        <v>0.94904176778643423</v>
      </c>
      <c r="G1030" s="6">
        <f t="shared" si="99"/>
        <v>2.6546631827995258E-3</v>
      </c>
      <c r="H1030" s="7">
        <f t="shared" si="100"/>
        <v>0.86223260442068594</v>
      </c>
      <c r="I1030">
        <f t="shared" si="101"/>
        <v>2.2936487150682083E-4</v>
      </c>
      <c r="K1030" s="2"/>
      <c r="L1030" s="2"/>
      <c r="M1030" s="2"/>
      <c r="N1030" s="2"/>
      <c r="O1030" s="2"/>
    </row>
    <row r="1031" spans="1:15">
      <c r="A1031" s="3" t="s">
        <v>556</v>
      </c>
      <c r="B1031">
        <v>5.29</v>
      </c>
      <c r="C1031" s="4">
        <v>257</v>
      </c>
      <c r="D1031">
        <f t="shared" si="96"/>
        <v>48.582230623818525</v>
      </c>
      <c r="E1031" s="6">
        <f t="shared" si="97"/>
        <v>2.6261336058244989E-4</v>
      </c>
      <c r="F1031" s="7">
        <f t="shared" si="98"/>
        <v>0.94930438114701665</v>
      </c>
      <c r="G1031" s="6">
        <f t="shared" si="99"/>
        <v>4.8027251152563241E-4</v>
      </c>
      <c r="H1031" s="7">
        <f t="shared" si="100"/>
        <v>0.86271287693221155</v>
      </c>
      <c r="I1031">
        <f t="shared" si="101"/>
        <v>9.0825473136768586E-4</v>
      </c>
      <c r="K1031" s="2"/>
      <c r="L1031" s="2"/>
      <c r="M1031" s="2"/>
      <c r="N1031" s="2"/>
      <c r="O1031" s="2"/>
    </row>
    <row r="1032" spans="1:15">
      <c r="A1032" s="3" t="s">
        <v>942</v>
      </c>
      <c r="B1032">
        <v>20.91</v>
      </c>
      <c r="C1032" s="4">
        <v>1014</v>
      </c>
      <c r="D1032">
        <f t="shared" si="96"/>
        <v>48.493543758967</v>
      </c>
      <c r="E1032" s="6">
        <f t="shared" si="97"/>
        <v>1.0361476561502108E-3</v>
      </c>
      <c r="F1032" s="7">
        <f t="shared" si="98"/>
        <v>0.95034052880316688</v>
      </c>
      <c r="G1032" s="6">
        <f t="shared" si="99"/>
        <v>1.8983928574671028E-3</v>
      </c>
      <c r="H1032" s="7">
        <f t="shared" si="100"/>
        <v>0.86461126978967862</v>
      </c>
      <c r="I1032">
        <f t="shared" si="101"/>
        <v>3.0881188709941387E-4</v>
      </c>
      <c r="K1032" s="4"/>
      <c r="L1032" s="4"/>
      <c r="M1032" s="4"/>
      <c r="N1032" s="4"/>
      <c r="O1032" s="4"/>
    </row>
    <row r="1033" spans="1:15">
      <c r="A1033" s="3" t="s">
        <v>210</v>
      </c>
      <c r="B1033">
        <v>7.03</v>
      </c>
      <c r="C1033" s="4">
        <v>337</v>
      </c>
      <c r="D1033">
        <f t="shared" si="96"/>
        <v>47.937411095305833</v>
      </c>
      <c r="E1033" s="6">
        <f t="shared" si="97"/>
        <v>3.4436071018009961E-4</v>
      </c>
      <c r="F1033" s="7">
        <f t="shared" si="98"/>
        <v>0.95068488951334695</v>
      </c>
      <c r="G1033" s="6">
        <f t="shared" si="99"/>
        <v>6.3824494442820334E-4</v>
      </c>
      <c r="H1033" s="7">
        <f t="shared" si="100"/>
        <v>0.86524951473410683</v>
      </c>
      <c r="I1033">
        <f t="shared" si="101"/>
        <v>7.7964000340080553E-4</v>
      </c>
      <c r="K1033" s="4"/>
      <c r="L1033" s="4"/>
      <c r="M1033" s="4"/>
      <c r="N1033" s="4"/>
      <c r="O1033" s="4"/>
    </row>
    <row r="1034" spans="1:15">
      <c r="A1034" s="3" t="s">
        <v>345</v>
      </c>
      <c r="B1034">
        <v>17.739999999999998</v>
      </c>
      <c r="C1034" s="4">
        <v>850</v>
      </c>
      <c r="D1034">
        <f t="shared" si="96"/>
        <v>47.914317925591888</v>
      </c>
      <c r="E1034" s="6">
        <f t="shared" si="97"/>
        <v>8.6856558947502876E-4</v>
      </c>
      <c r="F1034" s="7">
        <f t="shared" si="98"/>
        <v>0.95155345510282197</v>
      </c>
      <c r="G1034" s="6">
        <f t="shared" si="99"/>
        <v>1.6105925055698899E-3</v>
      </c>
      <c r="H1034" s="7">
        <f t="shared" si="100"/>
        <v>0.86686010723967677</v>
      </c>
      <c r="I1034">
        <f t="shared" si="101"/>
        <v>4.5569403795531205E-4</v>
      </c>
      <c r="K1034" s="4"/>
      <c r="L1034" s="4"/>
      <c r="M1034" s="4"/>
      <c r="N1034" s="4"/>
      <c r="O1034" s="4"/>
    </row>
    <row r="1035" spans="1:15">
      <c r="A1035" s="3" t="s">
        <v>1002</v>
      </c>
      <c r="B1035">
        <v>10.34</v>
      </c>
      <c r="C1035" s="4">
        <v>494</v>
      </c>
      <c r="D1035">
        <f t="shared" si="96"/>
        <v>47.775628626692459</v>
      </c>
      <c r="E1035" s="6">
        <f t="shared" si="97"/>
        <v>5.0478988376548729E-4</v>
      </c>
      <c r="F1035" s="7">
        <f t="shared" si="98"/>
        <v>0.95205824498658742</v>
      </c>
      <c r="G1035" s="6">
        <f t="shared" si="99"/>
        <v>9.3875572196125499E-4</v>
      </c>
      <c r="H1035" s="7">
        <f t="shared" si="100"/>
        <v>0.867798862961638</v>
      </c>
      <c r="I1035">
        <f t="shared" si="101"/>
        <v>2.6161540187208399E-4</v>
      </c>
      <c r="K1035" s="4"/>
      <c r="L1035" s="4"/>
      <c r="M1035" s="4"/>
      <c r="N1035" s="4"/>
      <c r="O1035" s="4"/>
    </row>
    <row r="1036" spans="1:15">
      <c r="A1036" s="3" t="s">
        <v>424</v>
      </c>
      <c r="B1036">
        <v>5.93</v>
      </c>
      <c r="C1036" s="4">
        <v>283</v>
      </c>
      <c r="D1036">
        <f t="shared" si="96"/>
        <v>47.723440134907257</v>
      </c>
      <c r="E1036" s="6">
        <f t="shared" si="97"/>
        <v>2.8918124920168604E-4</v>
      </c>
      <c r="F1036" s="7">
        <f t="shared" si="98"/>
        <v>0.95234742623578905</v>
      </c>
      <c r="G1036" s="6">
        <f t="shared" si="99"/>
        <v>5.3837731443232516E-4</v>
      </c>
      <c r="H1036" s="7">
        <f t="shared" si="100"/>
        <v>0.86833724027607029</v>
      </c>
      <c r="I1036">
        <f t="shared" si="101"/>
        <v>2.2111130746271801E-4</v>
      </c>
      <c r="K1036" s="4"/>
      <c r="L1036" s="4"/>
      <c r="M1036" s="4"/>
      <c r="N1036" s="4"/>
      <c r="O1036" s="4"/>
    </row>
    <row r="1037" spans="1:15">
      <c r="A1037" s="3" t="s">
        <v>128</v>
      </c>
      <c r="B1037">
        <v>5.01</v>
      </c>
      <c r="C1037" s="4">
        <v>239</v>
      </c>
      <c r="D1037">
        <f t="shared" si="96"/>
        <v>47.704590818363279</v>
      </c>
      <c r="E1037" s="6">
        <f t="shared" si="97"/>
        <v>2.4422020692297866E-4</v>
      </c>
      <c r="F1037" s="7">
        <f t="shared" si="98"/>
        <v>0.95259164644271199</v>
      </c>
      <c r="G1037" s="6">
        <f t="shared" si="99"/>
        <v>4.5485166025395431E-4</v>
      </c>
      <c r="H1037" s="7">
        <f t="shared" si="100"/>
        <v>0.86879209193632423</v>
      </c>
      <c r="I1037">
        <f t="shared" si="101"/>
        <v>6.2958819435554592E-4</v>
      </c>
      <c r="K1037" s="2"/>
      <c r="L1037" s="2"/>
      <c r="M1037" s="2"/>
      <c r="N1037" s="2"/>
      <c r="O1037" s="2"/>
    </row>
    <row r="1038" spans="1:15">
      <c r="A1038" s="3" t="s">
        <v>64</v>
      </c>
      <c r="B1038">
        <v>14.26</v>
      </c>
      <c r="C1038" s="4">
        <v>680</v>
      </c>
      <c r="D1038">
        <f t="shared" si="96"/>
        <v>47.685834502103788</v>
      </c>
      <c r="E1038" s="6">
        <f t="shared" si="97"/>
        <v>6.94852471580023E-4</v>
      </c>
      <c r="F1038" s="7">
        <f t="shared" si="98"/>
        <v>0.95328649891429207</v>
      </c>
      <c r="G1038" s="6">
        <f t="shared" si="99"/>
        <v>1.2946476397647482E-3</v>
      </c>
      <c r="H1038" s="7">
        <f t="shared" si="100"/>
        <v>0.87008673957608895</v>
      </c>
      <c r="I1038">
        <f t="shared" si="101"/>
        <v>5.0976030472094092E-4</v>
      </c>
      <c r="K1038" s="2"/>
      <c r="L1038" s="2"/>
      <c r="M1038" s="2"/>
      <c r="N1038" s="2"/>
      <c r="O1038" s="2"/>
    </row>
    <row r="1039" spans="1:15">
      <c r="A1039" s="3" t="s">
        <v>61</v>
      </c>
      <c r="B1039">
        <v>11.54</v>
      </c>
      <c r="C1039" s="4">
        <v>550</v>
      </c>
      <c r="D1039">
        <f t="shared" si="96"/>
        <v>47.660311958405551</v>
      </c>
      <c r="E1039" s="6">
        <f t="shared" si="97"/>
        <v>5.6201302848384212E-4</v>
      </c>
      <c r="F1039" s="7">
        <f t="shared" si="98"/>
        <v>0.95384851194277587</v>
      </c>
      <c r="G1039" s="6">
        <f t="shared" si="99"/>
        <v>1.0477022274113039E-3</v>
      </c>
      <c r="H1039" s="7">
        <f t="shared" si="100"/>
        <v>0.8711344418035003</v>
      </c>
      <c r="I1039">
        <f t="shared" si="101"/>
        <v>3.3425229280059643E-4</v>
      </c>
      <c r="K1039" s="4"/>
      <c r="L1039" s="4"/>
      <c r="M1039" s="4"/>
      <c r="N1039" s="4"/>
      <c r="O1039" s="4"/>
    </row>
    <row r="1040" spans="1:15">
      <c r="A1040" s="3" t="s">
        <v>692</v>
      </c>
      <c r="B1040">
        <v>7.55</v>
      </c>
      <c r="C1040" s="4">
        <v>359</v>
      </c>
      <c r="D1040">
        <f t="shared" si="96"/>
        <v>47.549668874172184</v>
      </c>
      <c r="E1040" s="6">
        <f t="shared" si="97"/>
        <v>3.668412313194533E-4</v>
      </c>
      <c r="F1040" s="7">
        <f t="shared" si="98"/>
        <v>0.95421535317409534</v>
      </c>
      <c r="G1040" s="6">
        <f t="shared" si="99"/>
        <v>6.8545509678989117E-4</v>
      </c>
      <c r="H1040" s="7">
        <f t="shared" si="100"/>
        <v>0.87181989690029016</v>
      </c>
      <c r="I1040">
        <f t="shared" si="101"/>
        <v>2.0680016928087408E-4</v>
      </c>
      <c r="K1040" s="4"/>
      <c r="L1040" s="4"/>
      <c r="M1040" s="4"/>
      <c r="N1040" s="4"/>
      <c r="O1040" s="4"/>
    </row>
    <row r="1041" spans="1:15">
      <c r="A1041" s="3" t="s">
        <v>341</v>
      </c>
      <c r="B1041">
        <v>4.67</v>
      </c>
      <c r="C1041" s="4">
        <v>222</v>
      </c>
      <c r="D1041">
        <f t="shared" si="96"/>
        <v>47.537473233404711</v>
      </c>
      <c r="E1041" s="6">
        <f t="shared" si="97"/>
        <v>2.2684889513347809E-4</v>
      </c>
      <c r="F1041" s="7">
        <f t="shared" si="98"/>
        <v>0.95444220206922881</v>
      </c>
      <c r="G1041" s="6">
        <f t="shared" si="99"/>
        <v>4.2398348370977374E-4</v>
      </c>
      <c r="H1041" s="7">
        <f t="shared" si="100"/>
        <v>0.87224388038399991</v>
      </c>
      <c r="I1041">
        <f t="shared" si="101"/>
        <v>1.8654846162091676E-4</v>
      </c>
      <c r="K1041" s="4"/>
      <c r="L1041" s="4"/>
      <c r="M1041" s="4"/>
      <c r="N1041" s="4"/>
      <c r="O1041" s="4"/>
    </row>
    <row r="1042" spans="1:15">
      <c r="A1042" s="3" t="s">
        <v>869</v>
      </c>
      <c r="B1042">
        <v>4.21</v>
      </c>
      <c r="C1042" s="4">
        <v>200</v>
      </c>
      <c r="D1042">
        <f t="shared" si="96"/>
        <v>47.505938242280287</v>
      </c>
      <c r="E1042" s="6">
        <f t="shared" si="97"/>
        <v>2.043683739941244E-4</v>
      </c>
      <c r="F1042" s="7">
        <f t="shared" si="98"/>
        <v>0.95464657044322299</v>
      </c>
      <c r="G1042" s="6">
        <f t="shared" si="99"/>
        <v>3.8222065662058837E-4</v>
      </c>
      <c r="H1042" s="7">
        <f t="shared" si="100"/>
        <v>0.87262610104062055</v>
      </c>
      <c r="I1042">
        <f t="shared" si="101"/>
        <v>3.857729351967043E-4</v>
      </c>
      <c r="K1042" s="4"/>
      <c r="L1042" s="4"/>
      <c r="M1042" s="4"/>
      <c r="N1042" s="4"/>
      <c r="O1042" s="4"/>
    </row>
    <row r="1043" spans="1:15">
      <c r="A1043" s="3" t="s">
        <v>1068</v>
      </c>
      <c r="B1043">
        <v>8.6999999999999993</v>
      </c>
      <c r="C1043" s="4">
        <v>413</v>
      </c>
      <c r="D1043">
        <f t="shared" si="96"/>
        <v>47.471264367816097</v>
      </c>
      <c r="E1043" s="6">
        <f t="shared" si="97"/>
        <v>4.2202069229786693E-4</v>
      </c>
      <c r="F1043" s="7">
        <f t="shared" si="98"/>
        <v>0.95506859113552089</v>
      </c>
      <c r="G1043" s="6">
        <f t="shared" si="99"/>
        <v>7.8986216451285474E-4</v>
      </c>
      <c r="H1043" s="7">
        <f t="shared" si="100"/>
        <v>0.87341596320513337</v>
      </c>
      <c r="I1043">
        <f t="shared" si="101"/>
        <v>1.3300408688483589E-3</v>
      </c>
      <c r="K1043" s="4"/>
      <c r="L1043" s="4"/>
      <c r="M1043" s="4"/>
      <c r="N1043" s="4"/>
      <c r="O1043" s="4"/>
    </row>
    <row r="1044" spans="1:15">
      <c r="A1044" s="3" t="s">
        <v>1065</v>
      </c>
      <c r="B1044">
        <v>29.78</v>
      </c>
      <c r="C1044" s="4">
        <v>1403</v>
      </c>
      <c r="D1044">
        <f t="shared" si="96"/>
        <v>47.112155809267961</v>
      </c>
      <c r="E1044" s="6">
        <f t="shared" si="97"/>
        <v>1.4336441435687827E-3</v>
      </c>
      <c r="F1044" s="7">
        <f t="shared" si="98"/>
        <v>0.95650223527908973</v>
      </c>
      <c r="G1044" s="6">
        <f t="shared" si="99"/>
        <v>2.7036891102520479E-3</v>
      </c>
      <c r="H1044" s="7">
        <f t="shared" si="100"/>
        <v>0.87611965231538547</v>
      </c>
      <c r="I1044">
        <f t="shared" si="101"/>
        <v>5.1022233030473263E-4</v>
      </c>
      <c r="K1044" s="2"/>
      <c r="L1044" s="2"/>
      <c r="M1044" s="2"/>
      <c r="N1044" s="2"/>
      <c r="O1044" s="2"/>
    </row>
    <row r="1045" spans="1:15">
      <c r="A1045" s="3" t="s">
        <v>622</v>
      </c>
      <c r="B1045">
        <v>11.36</v>
      </c>
      <c r="C1045" s="4">
        <v>532</v>
      </c>
      <c r="D1045">
        <f t="shared" si="96"/>
        <v>46.83098591549296</v>
      </c>
      <c r="E1045" s="6">
        <f t="shared" si="97"/>
        <v>5.4361987482437089E-4</v>
      </c>
      <c r="F1045" s="7">
        <f t="shared" si="98"/>
        <v>0.95704585515391405</v>
      </c>
      <c r="G1045" s="6">
        <f t="shared" si="99"/>
        <v>1.0313602515937966E-3</v>
      </c>
      <c r="H1045" s="7">
        <f t="shared" si="100"/>
        <v>0.87715101256697925</v>
      </c>
      <c r="I1045">
        <f t="shared" si="101"/>
        <v>5.7716462491952392E-4</v>
      </c>
      <c r="K1045" s="2"/>
      <c r="L1045" s="2"/>
      <c r="M1045" s="2"/>
      <c r="N1045" s="2"/>
      <c r="O1045" s="2"/>
    </row>
    <row r="1046" spans="1:15">
      <c r="A1046" s="3" t="s">
        <v>71</v>
      </c>
      <c r="B1046">
        <v>12.77</v>
      </c>
      <c r="C1046" s="4">
        <v>594</v>
      </c>
      <c r="D1046">
        <f t="shared" si="96"/>
        <v>46.515270164447927</v>
      </c>
      <c r="E1046" s="6">
        <f t="shared" si="97"/>
        <v>6.069740707625495E-4</v>
      </c>
      <c r="F1046" s="7">
        <f t="shared" si="98"/>
        <v>0.95765282922467665</v>
      </c>
      <c r="G1046" s="6">
        <f t="shared" si="99"/>
        <v>1.1593723954976042E-3</v>
      </c>
      <c r="H1046" s="7">
        <f t="shared" si="100"/>
        <v>0.87831038496247682</v>
      </c>
      <c r="I1046">
        <f t="shared" si="101"/>
        <v>1.7831832244397106E-4</v>
      </c>
      <c r="K1046" s="2"/>
      <c r="L1046" s="2"/>
      <c r="M1046" s="2"/>
      <c r="N1046" s="2"/>
      <c r="O1046" s="2"/>
    </row>
    <row r="1047" spans="1:15">
      <c r="A1047" s="3" t="s">
        <v>97</v>
      </c>
      <c r="B1047">
        <v>3.94</v>
      </c>
      <c r="C1047" s="4">
        <v>183</v>
      </c>
      <c r="D1047">
        <f t="shared" si="96"/>
        <v>46.446700507614217</v>
      </c>
      <c r="E1047" s="6">
        <f t="shared" si="97"/>
        <v>1.8699706220462383E-4</v>
      </c>
      <c r="F1047" s="7">
        <f t="shared" si="98"/>
        <v>0.95783982628688125</v>
      </c>
      <c r="G1047" s="6">
        <f t="shared" si="99"/>
        <v>3.5770769289432733E-4</v>
      </c>
      <c r="H1047" s="7">
        <f t="shared" si="100"/>
        <v>0.87866809265537116</v>
      </c>
      <c r="I1047">
        <f t="shared" si="101"/>
        <v>3.0848127641147638E-4</v>
      </c>
      <c r="K1047" s="4"/>
      <c r="L1047" s="4"/>
      <c r="M1047" s="4"/>
      <c r="N1047" s="4"/>
      <c r="O1047" s="4"/>
    </row>
    <row r="1048" spans="1:15">
      <c r="A1048" s="3" t="s">
        <v>555</v>
      </c>
      <c r="B1048">
        <v>6.81</v>
      </c>
      <c r="C1048" s="4">
        <v>316</v>
      </c>
      <c r="D1048">
        <f t="shared" si="96"/>
        <v>46.402349486049928</v>
      </c>
      <c r="E1048" s="6">
        <f t="shared" si="97"/>
        <v>3.2290203091071655E-4</v>
      </c>
      <c r="F1048" s="7">
        <f t="shared" si="98"/>
        <v>0.95816272831779192</v>
      </c>
      <c r="G1048" s="6">
        <f t="shared" si="99"/>
        <v>6.1827141842902764E-4</v>
      </c>
      <c r="H1048" s="7">
        <f t="shared" si="100"/>
        <v>0.87928636407380023</v>
      </c>
      <c r="I1048">
        <f t="shared" si="101"/>
        <v>1.1325097366998715E-4</v>
      </c>
      <c r="K1048" s="4"/>
      <c r="L1048" s="4"/>
      <c r="M1048" s="4"/>
      <c r="N1048" s="4"/>
      <c r="O1048" s="4"/>
    </row>
    <row r="1049" spans="1:15">
      <c r="A1049" s="3" t="s">
        <v>48</v>
      </c>
      <c r="B1049">
        <v>2.5</v>
      </c>
      <c r="C1049" s="4">
        <v>116</v>
      </c>
      <c r="D1049">
        <f t="shared" si="96"/>
        <v>46.4</v>
      </c>
      <c r="E1049" s="6">
        <f t="shared" si="97"/>
        <v>1.1853365691659215E-4</v>
      </c>
      <c r="F1049" s="7">
        <f t="shared" si="98"/>
        <v>0.95828126197470853</v>
      </c>
      <c r="G1049" s="6">
        <f t="shared" si="99"/>
        <v>2.2697188635426862E-4</v>
      </c>
      <c r="H1049" s="7">
        <f t="shared" si="100"/>
        <v>0.87951333596015446</v>
      </c>
      <c r="I1049">
        <f t="shared" si="101"/>
        <v>2.0030680912119792E-4</v>
      </c>
      <c r="K1049" s="2"/>
      <c r="L1049" s="2"/>
      <c r="M1049" s="2"/>
      <c r="N1049" s="2"/>
      <c r="O1049" s="2"/>
    </row>
    <row r="1050" spans="1:15">
      <c r="A1050" s="3" t="s">
        <v>821</v>
      </c>
      <c r="B1050">
        <v>4.42</v>
      </c>
      <c r="C1050" s="4">
        <v>205</v>
      </c>
      <c r="D1050">
        <f t="shared" si="96"/>
        <v>46.380090497737555</v>
      </c>
      <c r="E1050" s="6">
        <f t="shared" si="97"/>
        <v>2.0947758334397752E-4</v>
      </c>
      <c r="F1050" s="7">
        <f t="shared" si="98"/>
        <v>0.95849073955805253</v>
      </c>
      <c r="G1050" s="6">
        <f t="shared" si="99"/>
        <v>4.0128629507434689E-4</v>
      </c>
      <c r="H1050" s="7">
        <f t="shared" si="100"/>
        <v>0.87991462225522876</v>
      </c>
      <c r="I1050">
        <f t="shared" si="101"/>
        <v>2.1130118280432431E-4</v>
      </c>
      <c r="K1050" s="2"/>
      <c r="L1050" s="2"/>
      <c r="M1050" s="2"/>
      <c r="N1050" s="2"/>
      <c r="O1050" s="2"/>
    </row>
    <row r="1051" spans="1:15">
      <c r="A1051" s="3" t="s">
        <v>596</v>
      </c>
      <c r="B1051">
        <v>4.66</v>
      </c>
      <c r="C1051" s="4">
        <v>216</v>
      </c>
      <c r="D1051">
        <f t="shared" si="96"/>
        <v>46.351931330472098</v>
      </c>
      <c r="E1051" s="6">
        <f t="shared" si="97"/>
        <v>2.2071784391365437E-4</v>
      </c>
      <c r="F1051" s="7">
        <f t="shared" si="98"/>
        <v>0.95871145740196617</v>
      </c>
      <c r="G1051" s="6">
        <f t="shared" si="99"/>
        <v>4.2307559616435673E-4</v>
      </c>
      <c r="H1051" s="7">
        <f t="shared" si="100"/>
        <v>0.88033769785139315</v>
      </c>
      <c r="I1051">
        <f t="shared" si="101"/>
        <v>5.9674323734726364E-4</v>
      </c>
      <c r="K1051" s="2"/>
      <c r="L1051" s="2"/>
      <c r="M1051" s="2"/>
      <c r="N1051" s="2"/>
      <c r="O1051" s="2"/>
    </row>
    <row r="1052" spans="1:15">
      <c r="A1052" s="3" t="s">
        <v>635</v>
      </c>
      <c r="B1052">
        <v>13.15</v>
      </c>
      <c r="C1052" s="4">
        <v>609</v>
      </c>
      <c r="D1052">
        <f t="shared" si="96"/>
        <v>46.311787072243348</v>
      </c>
      <c r="E1052" s="6">
        <f t="shared" si="97"/>
        <v>6.2230169881210878E-4</v>
      </c>
      <c r="F1052" s="7">
        <f t="shared" si="98"/>
        <v>0.95933375910077823</v>
      </c>
      <c r="G1052" s="6">
        <f t="shared" si="99"/>
        <v>1.193872122223453E-3</v>
      </c>
      <c r="H1052" s="7">
        <f t="shared" si="100"/>
        <v>0.88153156997361659</v>
      </c>
      <c r="I1052">
        <f t="shared" si="101"/>
        <v>2.0201850265733068E-4</v>
      </c>
      <c r="K1052" s="4"/>
      <c r="L1052" s="4"/>
      <c r="M1052" s="4"/>
      <c r="N1052" s="4"/>
      <c r="O1052" s="4"/>
    </row>
    <row r="1053" spans="1:15">
      <c r="A1053" s="3" t="s">
        <v>58</v>
      </c>
      <c r="B1053">
        <v>4.45</v>
      </c>
      <c r="C1053" s="4">
        <v>206</v>
      </c>
      <c r="D1053">
        <f t="shared" si="96"/>
        <v>46.292134831460672</v>
      </c>
      <c r="E1053" s="6">
        <f t="shared" si="97"/>
        <v>2.1049942521394815E-4</v>
      </c>
      <c r="F1053" s="7">
        <f t="shared" si="98"/>
        <v>0.95954425852599212</v>
      </c>
      <c r="G1053" s="6">
        <f t="shared" si="99"/>
        <v>4.0400995771059815E-4</v>
      </c>
      <c r="H1053" s="7">
        <f t="shared" si="100"/>
        <v>0.88193557993132721</v>
      </c>
      <c r="I1053">
        <f t="shared" si="101"/>
        <v>2.9931782466297019E-4</v>
      </c>
      <c r="K1053" s="4"/>
      <c r="L1053" s="4"/>
      <c r="M1053" s="4"/>
      <c r="N1053" s="4"/>
      <c r="O1053" s="4"/>
    </row>
    <row r="1054" spans="1:15">
      <c r="A1054" s="3" t="s">
        <v>226</v>
      </c>
      <c r="B1054">
        <v>6.56</v>
      </c>
      <c r="C1054" s="4">
        <v>302</v>
      </c>
      <c r="D1054">
        <f t="shared" si="96"/>
        <v>46.036585365853661</v>
      </c>
      <c r="E1054" s="6">
        <f t="shared" si="97"/>
        <v>3.0859624473112784E-4</v>
      </c>
      <c r="F1054" s="7">
        <f t="shared" si="98"/>
        <v>0.95985285477072324</v>
      </c>
      <c r="G1054" s="6">
        <f t="shared" si="99"/>
        <v>5.9557422979360079E-4</v>
      </c>
      <c r="H1054" s="7">
        <f t="shared" si="100"/>
        <v>0.88253115416112082</v>
      </c>
      <c r="I1054">
        <f t="shared" si="101"/>
        <v>4.988731640490629E-4</v>
      </c>
      <c r="K1054" s="2"/>
      <c r="L1054" s="2"/>
      <c r="M1054" s="2"/>
      <c r="N1054" s="2"/>
      <c r="O1054" s="2"/>
    </row>
    <row r="1055" spans="1:15">
      <c r="A1055" s="3" t="s">
        <v>159</v>
      </c>
      <c r="B1055">
        <v>10.93</v>
      </c>
      <c r="C1055" s="4">
        <v>503</v>
      </c>
      <c r="D1055">
        <f t="shared" si="96"/>
        <v>46.020128087831658</v>
      </c>
      <c r="E1055" s="6">
        <f t="shared" si="97"/>
        <v>5.139864605952229E-4</v>
      </c>
      <c r="F1055" s="7">
        <f t="shared" si="98"/>
        <v>0.96036684123131844</v>
      </c>
      <c r="G1055" s="6">
        <f t="shared" si="99"/>
        <v>9.9232108714086245E-4</v>
      </c>
      <c r="H1055" s="7">
        <f t="shared" si="100"/>
        <v>0.88352347524826169</v>
      </c>
      <c r="I1055">
        <f t="shared" si="101"/>
        <v>5.3101623967855005E-4</v>
      </c>
      <c r="K1055" s="2"/>
      <c r="L1055" s="2"/>
      <c r="M1055" s="2"/>
      <c r="N1055" s="2"/>
      <c r="O1055" s="2"/>
    </row>
    <row r="1056" spans="1:15">
      <c r="A1056" s="3" t="s">
        <v>1098</v>
      </c>
      <c r="B1056">
        <v>11.63</v>
      </c>
      <c r="C1056" s="4">
        <v>535</v>
      </c>
      <c r="D1056">
        <f t="shared" si="96"/>
        <v>46.001719690455715</v>
      </c>
      <c r="E1056" s="6">
        <f t="shared" si="97"/>
        <v>5.4668540043428283E-4</v>
      </c>
      <c r="F1056" s="7">
        <f t="shared" si="98"/>
        <v>0.96091352663175267</v>
      </c>
      <c r="G1056" s="6">
        <f t="shared" si="99"/>
        <v>1.0558732153200577E-3</v>
      </c>
      <c r="H1056" s="7">
        <f t="shared" si="100"/>
        <v>0.88457934846358177</v>
      </c>
      <c r="I1056">
        <f t="shared" si="101"/>
        <v>2.9514445405931511E-4</v>
      </c>
      <c r="K1056" s="2"/>
      <c r="L1056" s="2"/>
      <c r="M1056" s="2"/>
      <c r="N1056" s="2"/>
      <c r="O1056" s="2"/>
    </row>
    <row r="1057" spans="1:15">
      <c r="A1057" s="3" t="s">
        <v>35</v>
      </c>
      <c r="B1057">
        <v>6.45</v>
      </c>
      <c r="C1057" s="4">
        <v>296</v>
      </c>
      <c r="D1057">
        <f t="shared" si="96"/>
        <v>45.891472868217051</v>
      </c>
      <c r="E1057" s="6">
        <f t="shared" si="97"/>
        <v>3.0246519351130412E-4</v>
      </c>
      <c r="F1057" s="7">
        <f t="shared" si="98"/>
        <v>0.96121599182526396</v>
      </c>
      <c r="G1057" s="6">
        <f t="shared" si="99"/>
        <v>5.855874667940131E-4</v>
      </c>
      <c r="H1057" s="7">
        <f t="shared" si="100"/>
        <v>0.88516493593037582</v>
      </c>
      <c r="I1057">
        <f t="shared" si="101"/>
        <v>9.558924733665819E-5</v>
      </c>
      <c r="K1057" s="4"/>
      <c r="L1057" s="4"/>
      <c r="M1057" s="4"/>
      <c r="N1057" s="4"/>
      <c r="O1057" s="4"/>
    </row>
    <row r="1058" spans="1:15">
      <c r="A1058" s="3" t="s">
        <v>682</v>
      </c>
      <c r="B1058">
        <v>2.08</v>
      </c>
      <c r="C1058" s="4">
        <v>95</v>
      </c>
      <c r="D1058">
        <f t="shared" si="96"/>
        <v>45.67307692307692</v>
      </c>
      <c r="E1058" s="6">
        <f t="shared" si="97"/>
        <v>9.7074977647209091E-5</v>
      </c>
      <c r="F1058" s="7">
        <f t="shared" si="98"/>
        <v>0.96131306680291118</v>
      </c>
      <c r="G1058" s="6">
        <f t="shared" si="99"/>
        <v>1.8884060944675149E-4</v>
      </c>
      <c r="H1058" s="7">
        <f t="shared" si="100"/>
        <v>0.88535377653982261</v>
      </c>
      <c r="I1058">
        <f t="shared" si="101"/>
        <v>1.8254022519735846E-3</v>
      </c>
      <c r="K1058" s="2"/>
      <c r="L1058" s="2"/>
      <c r="M1058" s="2"/>
      <c r="N1058" s="2"/>
      <c r="O1058" s="2"/>
    </row>
    <row r="1059" spans="1:15">
      <c r="A1059" s="3" t="s">
        <v>1078</v>
      </c>
      <c r="B1059">
        <v>39.47</v>
      </c>
      <c r="C1059" s="4">
        <v>1790</v>
      </c>
      <c r="D1059">
        <f t="shared" si="96"/>
        <v>45.350899417278946</v>
      </c>
      <c r="E1059" s="6">
        <f t="shared" si="97"/>
        <v>1.8290969472474134E-3</v>
      </c>
      <c r="F1059" s="7">
        <f t="shared" si="98"/>
        <v>0.9631421637501586</v>
      </c>
      <c r="G1059" s="6">
        <f t="shared" si="99"/>
        <v>3.5834321417611927E-3</v>
      </c>
      <c r="H1059" s="7">
        <f t="shared" si="100"/>
        <v>0.88893720868158377</v>
      </c>
      <c r="I1059">
        <f t="shared" si="101"/>
        <v>2.3444603966726874E-4</v>
      </c>
      <c r="K1059" s="2"/>
      <c r="L1059" s="2"/>
      <c r="M1059" s="2"/>
      <c r="N1059" s="2"/>
      <c r="O1059" s="2"/>
    </row>
    <row r="1060" spans="1:15">
      <c r="A1060" s="3" t="s">
        <v>694</v>
      </c>
      <c r="B1060">
        <v>5.0599999999999996</v>
      </c>
      <c r="C1060" s="4">
        <v>229</v>
      </c>
      <c r="D1060">
        <f t="shared" si="96"/>
        <v>45.256916996047437</v>
      </c>
      <c r="E1060" s="6">
        <f t="shared" si="97"/>
        <v>2.3400178822327244E-4</v>
      </c>
      <c r="F1060" s="7">
        <f t="shared" si="98"/>
        <v>0.9633761655383819</v>
      </c>
      <c r="G1060" s="6">
        <f t="shared" si="99"/>
        <v>4.5939109798103964E-4</v>
      </c>
      <c r="H1060" s="7">
        <f t="shared" si="100"/>
        <v>0.88939659977956476</v>
      </c>
      <c r="I1060">
        <f t="shared" si="101"/>
        <v>4.0121152753724854E-4</v>
      </c>
      <c r="K1060" s="4"/>
      <c r="L1060" s="4"/>
      <c r="M1060" s="4"/>
      <c r="N1060" s="4"/>
      <c r="O1060" s="4"/>
    </row>
    <row r="1061" spans="1:15">
      <c r="A1061" s="3" t="s">
        <v>99</v>
      </c>
      <c r="B1061">
        <v>8.65</v>
      </c>
      <c r="C1061" s="4">
        <v>391</v>
      </c>
      <c r="D1061">
        <f t="shared" si="96"/>
        <v>45.202312138728324</v>
      </c>
      <c r="E1061" s="6">
        <f t="shared" si="97"/>
        <v>3.9954017115851324E-4</v>
      </c>
      <c r="F1061" s="7">
        <f t="shared" si="98"/>
        <v>0.96377570570954041</v>
      </c>
      <c r="G1061" s="6">
        <f t="shared" si="99"/>
        <v>7.8532272678576945E-4</v>
      </c>
      <c r="H1061" s="7">
        <f t="shared" si="100"/>
        <v>0.89018192250635053</v>
      </c>
      <c r="I1061">
        <f t="shared" si="101"/>
        <v>3.7001378584267108E-4</v>
      </c>
      <c r="K1061" s="4"/>
      <c r="L1061" s="4"/>
      <c r="M1061" s="4"/>
      <c r="N1061" s="4"/>
      <c r="O1061" s="4"/>
    </row>
    <row r="1062" spans="1:15">
      <c r="A1062" s="3" t="s">
        <v>708</v>
      </c>
      <c r="B1062">
        <v>7.94</v>
      </c>
      <c r="C1062" s="4">
        <v>357</v>
      </c>
      <c r="D1062">
        <f t="shared" si="96"/>
        <v>44.962216624685134</v>
      </c>
      <c r="E1062" s="6">
        <f t="shared" si="97"/>
        <v>3.6479754757951204E-4</v>
      </c>
      <c r="F1062" s="7">
        <f t="shared" si="98"/>
        <v>0.96414050325711997</v>
      </c>
      <c r="G1062" s="6">
        <f t="shared" si="99"/>
        <v>7.2086271106115718E-4</v>
      </c>
      <c r="H1062" s="7">
        <f t="shared" si="100"/>
        <v>0.89090278521741173</v>
      </c>
      <c r="I1062">
        <f t="shared" si="101"/>
        <v>3.4063829749020336E-4</v>
      </c>
      <c r="K1062" s="4"/>
      <c r="L1062" s="4"/>
      <c r="M1062" s="4"/>
      <c r="N1062" s="4"/>
      <c r="O1062" s="4"/>
    </row>
    <row r="1063" spans="1:15">
      <c r="A1063" s="3" t="s">
        <v>146</v>
      </c>
      <c r="B1063">
        <v>7.23</v>
      </c>
      <c r="C1063" s="4">
        <v>321</v>
      </c>
      <c r="D1063">
        <f t="shared" si="96"/>
        <v>44.398340248962654</v>
      </c>
      <c r="E1063" s="6">
        <f t="shared" si="97"/>
        <v>3.280112402605697E-4</v>
      </c>
      <c r="F1063" s="7">
        <f t="shared" si="98"/>
        <v>0.96446851449738058</v>
      </c>
      <c r="G1063" s="6">
        <f t="shared" si="99"/>
        <v>6.564026953365449E-4</v>
      </c>
      <c r="H1063" s="7">
        <f t="shared" si="100"/>
        <v>0.89155918791274824</v>
      </c>
      <c r="I1063">
        <f t="shared" si="101"/>
        <v>3.7880247589927585E-4</v>
      </c>
      <c r="K1063" s="4"/>
      <c r="L1063" s="4"/>
      <c r="M1063" s="4"/>
      <c r="N1063" s="4"/>
      <c r="O1063" s="4"/>
    </row>
    <row r="1064" spans="1:15">
      <c r="A1064" s="3" t="s">
        <v>1057</v>
      </c>
      <c r="B1064">
        <v>8.0299999999999994</v>
      </c>
      <c r="C1064" s="4">
        <v>356</v>
      </c>
      <c r="D1064">
        <f t="shared" si="96"/>
        <v>44.333748443337491</v>
      </c>
      <c r="E1064" s="6">
        <f t="shared" si="97"/>
        <v>3.6377570570954147E-4</v>
      </c>
      <c r="F1064" s="7">
        <f t="shared" si="98"/>
        <v>0.96483229020309014</v>
      </c>
      <c r="G1064" s="6">
        <f t="shared" si="99"/>
        <v>7.2903369896991073E-4</v>
      </c>
      <c r="H1064" s="7">
        <f t="shared" si="100"/>
        <v>0.89228822161171817</v>
      </c>
      <c r="I1064">
        <f t="shared" si="101"/>
        <v>2.0510502808068765E-4</v>
      </c>
      <c r="K1064" s="2"/>
      <c r="L1064" s="2"/>
      <c r="M1064" s="2"/>
      <c r="N1064" s="2"/>
      <c r="O1064" s="2"/>
    </row>
    <row r="1065" spans="1:15">
      <c r="A1065" s="3" t="s">
        <v>907</v>
      </c>
      <c r="B1065">
        <v>4.34</v>
      </c>
      <c r="C1065" s="4">
        <v>192</v>
      </c>
      <c r="D1065">
        <f t="shared" si="96"/>
        <v>44.23963133640553</v>
      </c>
      <c r="E1065" s="6">
        <f t="shared" si="97"/>
        <v>1.9619363903435944E-4</v>
      </c>
      <c r="F1065" s="7">
        <f t="shared" si="98"/>
        <v>0.96502848384212447</v>
      </c>
      <c r="G1065" s="6">
        <f t="shared" si="99"/>
        <v>3.940231947110103E-4</v>
      </c>
      <c r="H1065" s="7">
        <f t="shared" si="100"/>
        <v>0.89268224480642921</v>
      </c>
      <c r="I1065">
        <f t="shared" si="101"/>
        <v>4.1028214166705101E-4</v>
      </c>
      <c r="K1065" s="2"/>
      <c r="L1065" s="2"/>
      <c r="M1065" s="2"/>
      <c r="N1065" s="2"/>
      <c r="O1065" s="2"/>
    </row>
    <row r="1066" spans="1:15">
      <c r="A1066" s="3" t="s">
        <v>1059</v>
      </c>
      <c r="B1066">
        <v>8.66</v>
      </c>
      <c r="C1066" s="4">
        <v>382</v>
      </c>
      <c r="D1066">
        <f t="shared" si="96"/>
        <v>44.110854503464203</v>
      </c>
      <c r="E1066" s="6">
        <f t="shared" si="97"/>
        <v>3.9034359432877763E-4</v>
      </c>
      <c r="F1066" s="7">
        <f t="shared" si="98"/>
        <v>0.96541882743645324</v>
      </c>
      <c r="G1066" s="6">
        <f t="shared" si="99"/>
        <v>7.8623061433118647E-4</v>
      </c>
      <c r="H1066" s="7">
        <f t="shared" si="100"/>
        <v>0.89346847542076036</v>
      </c>
      <c r="I1066">
        <f t="shared" si="101"/>
        <v>3.4169476827172751E-4</v>
      </c>
      <c r="K1066" s="4"/>
      <c r="L1066" s="4"/>
      <c r="M1066" s="4"/>
      <c r="N1066" s="4"/>
      <c r="O1066" s="4"/>
    </row>
    <row r="1067" spans="1:15">
      <c r="A1067" s="3" t="s">
        <v>980</v>
      </c>
      <c r="B1067">
        <v>7.19</v>
      </c>
      <c r="C1067" s="4">
        <v>316</v>
      </c>
      <c r="D1067">
        <f t="shared" si="96"/>
        <v>43.94993045897079</v>
      </c>
      <c r="E1067" s="6">
        <f t="shared" si="97"/>
        <v>3.2290203091071655E-4</v>
      </c>
      <c r="F1067" s="7">
        <f t="shared" si="98"/>
        <v>0.96574172946736392</v>
      </c>
      <c r="G1067" s="6">
        <f t="shared" si="99"/>
        <v>6.5277114515487652E-4</v>
      </c>
      <c r="H1067" s="7">
        <f t="shared" si="100"/>
        <v>0.89412124656591518</v>
      </c>
      <c r="I1067">
        <f t="shared" si="101"/>
        <v>1.0320248526447529E-3</v>
      </c>
      <c r="K1067" s="4"/>
      <c r="L1067" s="4"/>
      <c r="M1067" s="4"/>
      <c r="N1067" s="4"/>
      <c r="O1067" s="4"/>
    </row>
    <row r="1068" spans="1:15">
      <c r="A1068" s="3" t="s">
        <v>1086</v>
      </c>
      <c r="B1068">
        <v>21.67</v>
      </c>
      <c r="C1068" s="4">
        <v>950</v>
      </c>
      <c r="D1068">
        <f t="shared" si="96"/>
        <v>43.839409321642819</v>
      </c>
      <c r="E1068" s="6">
        <f t="shared" si="97"/>
        <v>9.7074977647209097E-4</v>
      </c>
      <c r="F1068" s="7">
        <f t="shared" si="98"/>
        <v>0.96671247924383596</v>
      </c>
      <c r="G1068" s="6">
        <f t="shared" si="99"/>
        <v>1.9673923109188004E-3</v>
      </c>
      <c r="H1068" s="7">
        <f t="shared" si="100"/>
        <v>0.89608863887683399</v>
      </c>
      <c r="I1068">
        <f t="shared" si="101"/>
        <v>2.3406702253525591E-4</v>
      </c>
      <c r="K1068" s="4"/>
      <c r="L1068" s="4"/>
      <c r="M1068" s="4"/>
      <c r="N1068" s="4"/>
      <c r="O1068" s="4"/>
    </row>
    <row r="1069" spans="1:15">
      <c r="A1069" s="3" t="s">
        <v>937</v>
      </c>
      <c r="B1069">
        <v>4.91</v>
      </c>
      <c r="C1069" s="4">
        <v>215</v>
      </c>
      <c r="D1069">
        <f t="shared" si="96"/>
        <v>43.788187372708755</v>
      </c>
      <c r="E1069" s="6">
        <f t="shared" si="97"/>
        <v>2.1969600204368374E-4</v>
      </c>
      <c r="F1069" s="7">
        <f t="shared" si="98"/>
        <v>0.9669321752458796</v>
      </c>
      <c r="G1069" s="6">
        <f t="shared" si="99"/>
        <v>4.4577278479978358E-4</v>
      </c>
      <c r="H1069" s="7">
        <f t="shared" si="100"/>
        <v>0.89653441166163372</v>
      </c>
      <c r="I1069">
        <f t="shared" si="101"/>
        <v>4.1809950314419808E-4</v>
      </c>
      <c r="K1069" s="2"/>
      <c r="L1069" s="2"/>
      <c r="M1069" s="2"/>
      <c r="N1069" s="2"/>
      <c r="O1069" s="2"/>
    </row>
    <row r="1070" spans="1:15">
      <c r="A1070" s="3" t="s">
        <v>672</v>
      </c>
      <c r="B1070">
        <v>8.77</v>
      </c>
      <c r="C1070" s="4">
        <v>384</v>
      </c>
      <c r="D1070">
        <f t="shared" si="96"/>
        <v>43.785632839224633</v>
      </c>
      <c r="E1070" s="6">
        <f t="shared" si="97"/>
        <v>3.9238727806871888E-4</v>
      </c>
      <c r="F1070" s="7">
        <f t="shared" si="98"/>
        <v>0.96732456252394827</v>
      </c>
      <c r="G1070" s="6">
        <f t="shared" si="99"/>
        <v>7.9621737733077426E-4</v>
      </c>
      <c r="H1070" s="7">
        <f t="shared" si="100"/>
        <v>0.89733062903896454</v>
      </c>
      <c r="I1070">
        <f t="shared" si="101"/>
        <v>2.8585797769231647E-4</v>
      </c>
      <c r="K1070" s="2"/>
      <c r="L1070" s="2"/>
      <c r="M1070" s="2"/>
      <c r="N1070" s="2"/>
      <c r="O1070" s="2"/>
    </row>
    <row r="1071" spans="1:15">
      <c r="A1071" s="3" t="s">
        <v>974</v>
      </c>
      <c r="B1071">
        <v>5.98</v>
      </c>
      <c r="C1071" s="4">
        <v>261</v>
      </c>
      <c r="D1071">
        <f t="shared" si="96"/>
        <v>43.64548494983277</v>
      </c>
      <c r="E1071" s="6">
        <f t="shared" si="97"/>
        <v>2.6670072806233235E-4</v>
      </c>
      <c r="F1071" s="7">
        <f t="shared" si="98"/>
        <v>0.96759126325201061</v>
      </c>
      <c r="G1071" s="6">
        <f t="shared" si="99"/>
        <v>5.4291675215941055E-4</v>
      </c>
      <c r="H1071" s="7">
        <f t="shared" si="100"/>
        <v>0.89787354579112399</v>
      </c>
      <c r="I1071">
        <f t="shared" si="101"/>
        <v>2.3841602110281634E-3</v>
      </c>
      <c r="K1071" s="4"/>
      <c r="L1071" s="4"/>
      <c r="M1071" s="4"/>
      <c r="N1071" s="4"/>
      <c r="O1071" s="4"/>
    </row>
    <row r="1072" spans="1:15">
      <c r="A1072" s="3" t="s">
        <v>967</v>
      </c>
      <c r="B1072">
        <v>49.71</v>
      </c>
      <c r="C1072" s="4">
        <v>2161</v>
      </c>
      <c r="D1072">
        <f t="shared" si="96"/>
        <v>43.472138402735865</v>
      </c>
      <c r="E1072" s="6">
        <f t="shared" si="97"/>
        <v>2.2082002810065141E-3</v>
      </c>
      <c r="F1072" s="7">
        <f t="shared" si="98"/>
        <v>0.96979946353301716</v>
      </c>
      <c r="G1072" s="6">
        <f t="shared" si="99"/>
        <v>4.5131089882682772E-3</v>
      </c>
      <c r="H1072" s="7">
        <f t="shared" si="100"/>
        <v>0.90238665477939228</v>
      </c>
      <c r="I1072">
        <f t="shared" si="101"/>
        <v>1.5273978331664662E-4</v>
      </c>
      <c r="K1072" s="4"/>
      <c r="L1072" s="4"/>
      <c r="M1072" s="4"/>
      <c r="N1072" s="4"/>
      <c r="O1072" s="4"/>
    </row>
    <row r="1073" spans="1:15">
      <c r="A1073" s="3" t="s">
        <v>829</v>
      </c>
      <c r="B1073">
        <v>3.18</v>
      </c>
      <c r="C1073" s="4">
        <v>138</v>
      </c>
      <c r="D1073">
        <f t="shared" si="96"/>
        <v>43.39622641509434</v>
      </c>
      <c r="E1073" s="6">
        <f t="shared" si="97"/>
        <v>1.4101417805594584E-4</v>
      </c>
      <c r="F1073" s="7">
        <f t="shared" si="98"/>
        <v>0.96994047771107306</v>
      </c>
      <c r="G1073" s="6">
        <f t="shared" si="99"/>
        <v>2.8870823944262972E-4</v>
      </c>
      <c r="H1073" s="7">
        <f t="shared" si="100"/>
        <v>0.90267536301883489</v>
      </c>
      <c r="I1073">
        <f t="shared" si="101"/>
        <v>1.9602023471654295E-4</v>
      </c>
      <c r="K1073" s="2"/>
      <c r="L1073" s="2"/>
      <c r="M1073" s="2"/>
      <c r="N1073" s="2"/>
      <c r="O1073" s="2"/>
    </row>
    <row r="1074" spans="1:15">
      <c r="A1074" s="3" t="s">
        <v>41</v>
      </c>
      <c r="B1074">
        <v>4.08</v>
      </c>
      <c r="C1074" s="4">
        <v>177</v>
      </c>
      <c r="D1074">
        <f t="shared" si="96"/>
        <v>43.382352941176471</v>
      </c>
      <c r="E1074" s="6">
        <f t="shared" si="97"/>
        <v>1.808660109848001E-4</v>
      </c>
      <c r="F1074" s="7">
        <f t="shared" si="98"/>
        <v>0.97012134372205783</v>
      </c>
      <c r="G1074" s="6">
        <f t="shared" si="99"/>
        <v>3.7041811853016638E-4</v>
      </c>
      <c r="H1074" s="7">
        <f t="shared" si="100"/>
        <v>0.903045781137365</v>
      </c>
      <c r="I1074">
        <f t="shared" si="101"/>
        <v>3.9212448724146309E-4</v>
      </c>
      <c r="K1074" s="2"/>
      <c r="L1074" s="2"/>
      <c r="M1074" s="2"/>
      <c r="N1074" s="2"/>
      <c r="O1074" s="2"/>
    </row>
    <row r="1075" spans="1:15">
      <c r="A1075" s="3" t="s">
        <v>196</v>
      </c>
      <c r="B1075">
        <v>8.14</v>
      </c>
      <c r="C1075" s="4">
        <v>352</v>
      </c>
      <c r="D1075">
        <f t="shared" si="96"/>
        <v>43.243243243243242</v>
      </c>
      <c r="E1075" s="6">
        <f t="shared" si="97"/>
        <v>3.5968833822965895E-4</v>
      </c>
      <c r="F1075" s="7">
        <f t="shared" si="98"/>
        <v>0.97048103206028746</v>
      </c>
      <c r="G1075" s="6">
        <f t="shared" si="99"/>
        <v>7.3902046196949863E-4</v>
      </c>
      <c r="H1075" s="7">
        <f t="shared" si="100"/>
        <v>0.9037848015993345</v>
      </c>
      <c r="I1075">
        <f t="shared" si="101"/>
        <v>5.6361125196380257E-4</v>
      </c>
      <c r="K1075" s="4"/>
      <c r="L1075" s="4"/>
      <c r="M1075" s="4"/>
      <c r="N1075" s="4"/>
      <c r="O1075" s="4"/>
    </row>
    <row r="1076" spans="1:15">
      <c r="A1076" s="3" t="s">
        <v>101</v>
      </c>
      <c r="B1076">
        <v>11.69</v>
      </c>
      <c r="C1076" s="4">
        <v>505</v>
      </c>
      <c r="D1076">
        <f t="shared" si="96"/>
        <v>43.199315654405474</v>
      </c>
      <c r="E1076" s="6">
        <f t="shared" si="97"/>
        <v>5.1603014433516416E-4</v>
      </c>
      <c r="F1076" s="7">
        <f t="shared" si="98"/>
        <v>0.97099706220462267</v>
      </c>
      <c r="G1076" s="6">
        <f t="shared" si="99"/>
        <v>1.06132054059256E-3</v>
      </c>
      <c r="H1076" s="7">
        <f t="shared" si="100"/>
        <v>0.9048461221399271</v>
      </c>
      <c r="I1076">
        <f t="shared" si="101"/>
        <v>5.8994926146194171E-4</v>
      </c>
      <c r="K1076" s="4"/>
      <c r="L1076" s="4"/>
      <c r="M1076" s="4"/>
      <c r="N1076" s="4"/>
      <c r="O1076" s="4"/>
    </row>
    <row r="1077" spans="1:15">
      <c r="A1077" s="3" t="s">
        <v>570</v>
      </c>
      <c r="B1077">
        <v>12.23</v>
      </c>
      <c r="C1077" s="4">
        <v>528</v>
      </c>
      <c r="D1077">
        <f t="shared" si="96"/>
        <v>43.172526573998361</v>
      </c>
      <c r="E1077" s="6">
        <f t="shared" si="97"/>
        <v>5.3953250734448848E-4</v>
      </c>
      <c r="F1077" s="7">
        <f t="shared" si="98"/>
        <v>0.97153659471196718</v>
      </c>
      <c r="G1077" s="6">
        <f t="shared" si="99"/>
        <v>1.1103464680450822E-3</v>
      </c>
      <c r="H1077" s="7">
        <f t="shared" si="100"/>
        <v>0.90595646860797219</v>
      </c>
      <c r="I1077">
        <f t="shared" si="101"/>
        <v>1.1289858852447932E-4</v>
      </c>
      <c r="K1077" s="3"/>
      <c r="L1077" s="4"/>
      <c r="M1077" s="4"/>
      <c r="N1077" s="4"/>
      <c r="O1077" s="4"/>
    </row>
    <row r="1078" spans="1:15">
      <c r="A1078" s="3" t="s">
        <v>290</v>
      </c>
      <c r="B1078">
        <v>2.34</v>
      </c>
      <c r="C1078" s="4">
        <v>101</v>
      </c>
      <c r="D1078">
        <f t="shared" si="96"/>
        <v>43.162393162393165</v>
      </c>
      <c r="E1078" s="6">
        <f t="shared" si="97"/>
        <v>1.0320602886703283E-4</v>
      </c>
      <c r="F1078" s="7">
        <f t="shared" si="98"/>
        <v>0.97163980074083423</v>
      </c>
      <c r="G1078" s="6">
        <f t="shared" si="99"/>
        <v>2.124456856275954E-4</v>
      </c>
      <c r="H1078" s="7">
        <f t="shared" si="100"/>
        <v>0.9061689142935998</v>
      </c>
      <c r="I1078">
        <f t="shared" si="101"/>
        <v>4.0496100360210008E-4</v>
      </c>
      <c r="K1078" s="1"/>
      <c r="L1078" s="2"/>
      <c r="M1078" s="2"/>
      <c r="N1078" s="2"/>
      <c r="O1078" s="2"/>
    </row>
    <row r="1079" spans="1:15">
      <c r="A1079" s="3" t="s">
        <v>37</v>
      </c>
      <c r="B1079">
        <v>8.3800000000000008</v>
      </c>
      <c r="C1079" s="4">
        <v>361</v>
      </c>
      <c r="D1079">
        <f t="shared" si="96"/>
        <v>43.078758949880665</v>
      </c>
      <c r="E1079" s="6">
        <f t="shared" si="97"/>
        <v>3.6888491505939456E-4</v>
      </c>
      <c r="F1079" s="7">
        <f t="shared" si="98"/>
        <v>0.9720086856558936</v>
      </c>
      <c r="G1079" s="6">
        <f t="shared" si="99"/>
        <v>7.6080976305950847E-4</v>
      </c>
      <c r="H1079" s="7">
        <f t="shared" si="100"/>
        <v>0.90692972405665928</v>
      </c>
      <c r="I1079">
        <f t="shared" si="101"/>
        <v>2.9643067593665418E-4</v>
      </c>
      <c r="K1079" s="1"/>
      <c r="L1079" s="2"/>
      <c r="M1079" s="2"/>
      <c r="N1079" s="2"/>
      <c r="O1079" s="2"/>
    </row>
    <row r="1080" spans="1:15">
      <c r="A1080" s="3" t="s">
        <v>142</v>
      </c>
      <c r="B1080">
        <v>6.1</v>
      </c>
      <c r="C1080" s="4">
        <v>261</v>
      </c>
      <c r="D1080">
        <f t="shared" si="96"/>
        <v>42.786885245901644</v>
      </c>
      <c r="E1080" s="6">
        <f t="shared" si="97"/>
        <v>2.6670072806233235E-4</v>
      </c>
      <c r="F1080" s="7">
        <f t="shared" si="98"/>
        <v>0.97227538638395594</v>
      </c>
      <c r="G1080" s="6">
        <f t="shared" si="99"/>
        <v>5.5381140270441536E-4</v>
      </c>
      <c r="H1080" s="7">
        <f t="shared" si="100"/>
        <v>0.90748353545936367</v>
      </c>
      <c r="I1080">
        <f t="shared" si="101"/>
        <v>3.8400640056801549E-4</v>
      </c>
      <c r="K1080" s="1"/>
      <c r="L1080" s="2"/>
      <c r="M1080" s="2"/>
      <c r="N1080" s="2"/>
      <c r="O1080" s="2"/>
    </row>
    <row r="1081" spans="1:15">
      <c r="A1081" s="3" t="s">
        <v>80</v>
      </c>
      <c r="B1081">
        <v>7.88</v>
      </c>
      <c r="C1081" s="4">
        <v>336</v>
      </c>
      <c r="D1081">
        <f t="shared" si="96"/>
        <v>42.639593908629443</v>
      </c>
      <c r="E1081" s="6">
        <f t="shared" si="97"/>
        <v>3.4333886831012898E-4</v>
      </c>
      <c r="F1081" s="7">
        <f t="shared" si="98"/>
        <v>0.97261872525226611</v>
      </c>
      <c r="G1081" s="6">
        <f t="shared" si="99"/>
        <v>7.1541538578865466E-4</v>
      </c>
      <c r="H1081" s="7">
        <f t="shared" si="100"/>
        <v>0.90819895084515234</v>
      </c>
      <c r="I1081">
        <f t="shared" si="101"/>
        <v>7.8350224723944262E-4</v>
      </c>
      <c r="K1081" s="2"/>
      <c r="L1081" s="2"/>
      <c r="M1081" s="2"/>
      <c r="N1081" s="2"/>
      <c r="O1081" s="2"/>
    </row>
    <row r="1082" spans="1:15">
      <c r="A1082" s="3" t="s">
        <v>1076</v>
      </c>
      <c r="B1082">
        <v>16.03</v>
      </c>
      <c r="C1082" s="4">
        <v>681</v>
      </c>
      <c r="D1082">
        <f t="shared" si="96"/>
        <v>42.482844666250777</v>
      </c>
      <c r="E1082" s="6">
        <f t="shared" si="97"/>
        <v>6.9587431344999358E-4</v>
      </c>
      <c r="F1082" s="7">
        <f t="shared" si="98"/>
        <v>0.97331459956571609</v>
      </c>
      <c r="G1082" s="6">
        <f t="shared" si="99"/>
        <v>1.4553437353035704E-3</v>
      </c>
      <c r="H1082" s="7">
        <f t="shared" si="100"/>
        <v>0.90965429458045588</v>
      </c>
      <c r="I1082">
        <f t="shared" si="101"/>
        <v>1.0540036465300773E-4</v>
      </c>
      <c r="K1082" s="4"/>
      <c r="L1082" s="4"/>
      <c r="M1082" s="4"/>
      <c r="N1082" s="4"/>
      <c r="O1082" s="4"/>
    </row>
    <row r="1083" spans="1:15">
      <c r="A1083" s="3" t="s">
        <v>295</v>
      </c>
      <c r="B1083">
        <v>2.15</v>
      </c>
      <c r="C1083" s="4">
        <v>91</v>
      </c>
      <c r="D1083">
        <f t="shared" si="96"/>
        <v>42.325581395348841</v>
      </c>
      <c r="E1083" s="6">
        <f t="shared" si="97"/>
        <v>9.29876101673266E-5</v>
      </c>
      <c r="F1083" s="7">
        <f t="shared" si="98"/>
        <v>0.97340758717588338</v>
      </c>
      <c r="G1083" s="6">
        <f t="shared" si="99"/>
        <v>1.9519582226467102E-4</v>
      </c>
      <c r="H1083" s="7">
        <f t="shared" si="100"/>
        <v>0.90984949040272056</v>
      </c>
      <c r="I1083">
        <f t="shared" si="101"/>
        <v>1.15637478715791E-4</v>
      </c>
      <c r="K1083" s="4"/>
      <c r="L1083" s="4"/>
      <c r="M1083" s="4"/>
      <c r="N1083" s="4"/>
      <c r="O1083" s="4"/>
    </row>
    <row r="1084" spans="1:15">
      <c r="A1084" s="3" t="s">
        <v>464</v>
      </c>
      <c r="B1084">
        <v>2.35</v>
      </c>
      <c r="C1084" s="4">
        <v>99</v>
      </c>
      <c r="D1084">
        <f t="shared" si="96"/>
        <v>42.127659574468083</v>
      </c>
      <c r="E1084" s="6">
        <f t="shared" si="97"/>
        <v>1.0116234512709158E-4</v>
      </c>
      <c r="F1084" s="7">
        <f t="shared" si="98"/>
        <v>0.97350874952101052</v>
      </c>
      <c r="G1084" s="6">
        <f t="shared" si="99"/>
        <v>2.133535731730125E-4</v>
      </c>
      <c r="H1084" s="7">
        <f t="shared" si="100"/>
        <v>0.91006284397589354</v>
      </c>
      <c r="I1084">
        <f t="shared" si="101"/>
        <v>1.4714072799049127E-4</v>
      </c>
      <c r="K1084" s="4"/>
      <c r="L1084" s="4"/>
      <c r="M1084" s="4"/>
      <c r="N1084" s="4"/>
      <c r="O1084" s="4"/>
    </row>
    <row r="1085" spans="1:15">
      <c r="A1085" s="3" t="s">
        <v>229</v>
      </c>
      <c r="B1085">
        <v>2.98</v>
      </c>
      <c r="C1085" s="4">
        <v>125</v>
      </c>
      <c r="D1085">
        <f t="shared" si="96"/>
        <v>41.946308724832214</v>
      </c>
      <c r="E1085" s="6">
        <f t="shared" si="97"/>
        <v>1.2773023374632777E-4</v>
      </c>
      <c r="F1085" s="7">
        <f t="shared" si="98"/>
        <v>0.97363647975475687</v>
      </c>
      <c r="G1085" s="6">
        <f t="shared" si="99"/>
        <v>2.7055048853428821E-4</v>
      </c>
      <c r="H1085" s="7">
        <f t="shared" si="100"/>
        <v>0.91033339446442785</v>
      </c>
      <c r="I1085">
        <f t="shared" si="101"/>
        <v>6.6538903468027488E-4</v>
      </c>
      <c r="K1085" s="4"/>
      <c r="L1085" s="4"/>
      <c r="M1085" s="4"/>
      <c r="N1085" s="4"/>
      <c r="O1085" s="4"/>
    </row>
    <row r="1086" spans="1:15">
      <c r="A1086" s="3" t="s">
        <v>698</v>
      </c>
      <c r="B1086">
        <v>13.41</v>
      </c>
      <c r="C1086" s="4">
        <v>559</v>
      </c>
      <c r="D1086">
        <f t="shared" si="96"/>
        <v>41.685309470544368</v>
      </c>
      <c r="E1086" s="6">
        <f t="shared" si="97"/>
        <v>5.7120960531357773E-4</v>
      </c>
      <c r="F1086" s="7">
        <f t="shared" si="98"/>
        <v>0.97420768936007041</v>
      </c>
      <c r="G1086" s="6">
        <f t="shared" si="99"/>
        <v>1.2174771984042969E-3</v>
      </c>
      <c r="H1086" s="7">
        <f t="shared" si="100"/>
        <v>0.91155087166283211</v>
      </c>
      <c r="I1086">
        <f t="shared" si="101"/>
        <v>2.6384825834424586E-4</v>
      </c>
      <c r="K1086" s="4"/>
      <c r="L1086" s="4"/>
      <c r="M1086" s="4"/>
      <c r="N1086" s="4"/>
      <c r="O1086" s="4"/>
    </row>
    <row r="1087" spans="1:15">
      <c r="A1087" s="3" t="s">
        <v>1102</v>
      </c>
      <c r="B1087">
        <v>5.3</v>
      </c>
      <c r="C1087" s="4">
        <v>220</v>
      </c>
      <c r="D1087">
        <f t="shared" si="96"/>
        <v>41.509433962264154</v>
      </c>
      <c r="E1087" s="6">
        <f t="shared" si="97"/>
        <v>2.2480521139353686E-4</v>
      </c>
      <c r="F1087" s="7">
        <f t="shared" si="98"/>
        <v>0.97443249457146397</v>
      </c>
      <c r="G1087" s="6">
        <f t="shared" si="99"/>
        <v>4.8118039907104942E-4</v>
      </c>
      <c r="H1087" s="7">
        <f t="shared" si="100"/>
        <v>0.91203205206190319</v>
      </c>
      <c r="I1087">
        <f t="shared" si="101"/>
        <v>3.3630355413727386E-4</v>
      </c>
      <c r="K1087" s="4"/>
      <c r="L1087" s="4"/>
      <c r="M1087" s="4"/>
      <c r="N1087" s="4"/>
      <c r="O1087" s="4"/>
    </row>
    <row r="1088" spans="1:15">
      <c r="A1088" s="3" t="s">
        <v>187</v>
      </c>
      <c r="B1088">
        <v>6.73</v>
      </c>
      <c r="C1088" s="4">
        <v>278</v>
      </c>
      <c r="D1088">
        <f t="shared" si="96"/>
        <v>41.3075780089153</v>
      </c>
      <c r="E1088" s="6">
        <f t="shared" si="97"/>
        <v>2.8407203985183295E-4</v>
      </c>
      <c r="F1088" s="7">
        <f t="shared" si="98"/>
        <v>0.97471656661131578</v>
      </c>
      <c r="G1088" s="6">
        <f t="shared" si="99"/>
        <v>6.1100831806569121E-4</v>
      </c>
      <c r="H1088" s="7">
        <f t="shared" si="100"/>
        <v>0.9126430603799689</v>
      </c>
      <c r="I1088">
        <f t="shared" si="101"/>
        <v>3.5362106387759606E-4</v>
      </c>
      <c r="K1088" s="2"/>
      <c r="L1088" s="2"/>
      <c r="M1088" s="2"/>
      <c r="N1088" s="2"/>
      <c r="O1088" s="2"/>
    </row>
    <row r="1089" spans="1:15">
      <c r="A1089" s="3" t="s">
        <v>939</v>
      </c>
      <c r="B1089">
        <v>7.01</v>
      </c>
      <c r="C1089" s="4">
        <v>286</v>
      </c>
      <c r="D1089">
        <f t="shared" ref="D1089:D1147" si="102">C1089/B1089</f>
        <v>40.798858773181173</v>
      </c>
      <c r="E1089" s="6">
        <f t="shared" si="97"/>
        <v>2.9224677481159793E-4</v>
      </c>
      <c r="F1089" s="7">
        <f t="shared" si="98"/>
        <v>0.97500881338612733</v>
      </c>
      <c r="G1089" s="6">
        <f t="shared" si="99"/>
        <v>6.364291693373692E-4</v>
      </c>
      <c r="H1089" s="7">
        <f t="shared" si="100"/>
        <v>0.91327948954930627</v>
      </c>
      <c r="I1089">
        <f t="shared" si="101"/>
        <v>2.6255503312733186E-4</v>
      </c>
      <c r="K1089" s="2"/>
      <c r="L1089" s="2"/>
      <c r="M1089" s="2"/>
      <c r="N1089" s="2"/>
      <c r="O1089" s="2"/>
    </row>
    <row r="1090" spans="1:15">
      <c r="A1090" s="3" t="s">
        <v>193</v>
      </c>
      <c r="B1090">
        <v>5.18</v>
      </c>
      <c r="C1090" s="4">
        <v>210</v>
      </c>
      <c r="D1090">
        <f t="shared" si="102"/>
        <v>40.54054054054054</v>
      </c>
      <c r="E1090" s="6">
        <f t="shared" si="97"/>
        <v>2.1458679269383064E-4</v>
      </c>
      <c r="F1090" s="7">
        <f t="shared" si="98"/>
        <v>0.97522340017882114</v>
      </c>
      <c r="G1090" s="6">
        <f t="shared" si="99"/>
        <v>4.7028574852604456E-4</v>
      </c>
      <c r="H1090" s="7">
        <f t="shared" si="100"/>
        <v>0.9137497752978323</v>
      </c>
      <c r="I1090">
        <f t="shared" si="101"/>
        <v>1.2839279771513779E-3</v>
      </c>
      <c r="K1090" s="4"/>
      <c r="L1090" s="4"/>
      <c r="M1090" s="4"/>
      <c r="N1090" s="4"/>
      <c r="O1090" s="4"/>
    </row>
    <row r="1091" spans="1:15">
      <c r="A1091" s="3" t="s">
        <v>1011</v>
      </c>
      <c r="B1091">
        <v>25.3</v>
      </c>
      <c r="C1091" s="4">
        <v>1024</v>
      </c>
      <c r="D1091">
        <f t="shared" si="102"/>
        <v>40.474308300395258</v>
      </c>
      <c r="E1091" s="6">
        <f t="shared" ref="E1091:E1147" si="103">C1091/978625</f>
        <v>1.046366074849917E-3</v>
      </c>
      <c r="F1091" s="7">
        <f t="shared" ref="F1091:F1147" si="104">F1090+E1091</f>
        <v>0.97626976625367101</v>
      </c>
      <c r="G1091" s="6">
        <f t="shared" ref="G1091:G1147" si="105">B1091/11014.58</f>
        <v>2.2969554899051983E-3</v>
      </c>
      <c r="H1091" s="7">
        <f t="shared" ref="H1091:H1147" si="106">H1090+G1091</f>
        <v>0.91604673078773746</v>
      </c>
      <c r="I1091">
        <f t="shared" ref="I1091:I1147" si="107">F1091*H1092-F1092*H1091</f>
        <v>3.5041746328801082E-4</v>
      </c>
      <c r="K1091" s="2"/>
      <c r="L1091" s="2"/>
      <c r="M1091" s="2"/>
      <c r="N1091" s="2"/>
      <c r="O1091" s="2"/>
    </row>
    <row r="1092" spans="1:15">
      <c r="A1092" s="3" t="s">
        <v>323</v>
      </c>
      <c r="B1092">
        <v>6.9</v>
      </c>
      <c r="C1092" s="4">
        <v>279</v>
      </c>
      <c r="D1092">
        <f t="shared" si="102"/>
        <v>40.434782608695649</v>
      </c>
      <c r="E1092" s="6">
        <f t="shared" si="103"/>
        <v>2.8509388172180358E-4</v>
      </c>
      <c r="F1092" s="7">
        <f t="shared" si="104"/>
        <v>0.97655486013539283</v>
      </c>
      <c r="G1092" s="6">
        <f t="shared" si="105"/>
        <v>6.2644240633778141E-4</v>
      </c>
      <c r="H1092" s="7">
        <f t="shared" si="106"/>
        <v>0.91667317319407526</v>
      </c>
      <c r="I1092">
        <f t="shared" si="107"/>
        <v>5.3633302210975842E-4</v>
      </c>
      <c r="K1092" s="2"/>
      <c r="L1092" s="2"/>
      <c r="M1092" s="2"/>
      <c r="N1092" s="2"/>
      <c r="O1092" s="2"/>
    </row>
    <row r="1093" spans="1:15">
      <c r="A1093" s="3" t="s">
        <v>430</v>
      </c>
      <c r="B1093">
        <v>10.55</v>
      </c>
      <c r="C1093" s="4">
        <v>426</v>
      </c>
      <c r="D1093">
        <f t="shared" si="102"/>
        <v>40.379146919431278</v>
      </c>
      <c r="E1093" s="6">
        <f t="shared" si="103"/>
        <v>4.3530463660748501E-4</v>
      </c>
      <c r="F1093" s="7">
        <f t="shared" si="104"/>
        <v>0.97699016477200029</v>
      </c>
      <c r="G1093" s="6">
        <f t="shared" si="105"/>
        <v>9.5782136041501367E-4</v>
      </c>
      <c r="H1093" s="7">
        <f t="shared" si="106"/>
        <v>0.91763099455449026</v>
      </c>
      <c r="I1093">
        <f t="shared" si="107"/>
        <v>2.2775714727185647E-4</v>
      </c>
      <c r="K1093" s="4"/>
      <c r="L1093" s="4"/>
      <c r="M1093" s="4"/>
      <c r="N1093" s="4"/>
      <c r="O1093" s="4"/>
    </row>
    <row r="1094" spans="1:15">
      <c r="A1094" s="3" t="s">
        <v>1022</v>
      </c>
      <c r="B1094">
        <v>4.46</v>
      </c>
      <c r="C1094" s="4">
        <v>179</v>
      </c>
      <c r="D1094">
        <f t="shared" si="102"/>
        <v>40.134529147982065</v>
      </c>
      <c r="E1094" s="6">
        <f t="shared" si="103"/>
        <v>1.8290969472474134E-4</v>
      </c>
      <c r="F1094" s="7">
        <f t="shared" si="104"/>
        <v>0.97717307446672508</v>
      </c>
      <c r="G1094" s="6">
        <f t="shared" si="105"/>
        <v>4.0491784525601522E-4</v>
      </c>
      <c r="H1094" s="7">
        <f t="shared" si="106"/>
        <v>0.91803591239974625</v>
      </c>
      <c r="I1094">
        <f t="shared" si="107"/>
        <v>2.8662889609720743E-4</v>
      </c>
      <c r="K1094" s="4"/>
      <c r="L1094" s="4"/>
      <c r="M1094" s="4"/>
      <c r="N1094" s="4"/>
      <c r="O1094" s="4"/>
    </row>
    <row r="1095" spans="1:15">
      <c r="A1095" s="3" t="s">
        <v>916</v>
      </c>
      <c r="B1095">
        <v>5.61</v>
      </c>
      <c r="C1095" s="4">
        <v>225</v>
      </c>
      <c r="D1095">
        <f t="shared" si="102"/>
        <v>40.106951871657749</v>
      </c>
      <c r="E1095" s="6">
        <f t="shared" si="103"/>
        <v>2.2991442074338995E-4</v>
      </c>
      <c r="F1095" s="7">
        <f t="shared" si="104"/>
        <v>0.97740298888746846</v>
      </c>
      <c r="G1095" s="6">
        <f t="shared" si="105"/>
        <v>5.0932491297897879E-4</v>
      </c>
      <c r="H1095" s="7">
        <f t="shared" si="106"/>
        <v>0.91854523731272519</v>
      </c>
      <c r="I1095">
        <f t="shared" si="107"/>
        <v>5.7242165617643614E-4</v>
      </c>
      <c r="K1095" s="4"/>
      <c r="L1095" s="4"/>
      <c r="M1095" s="4"/>
      <c r="N1095" s="4"/>
      <c r="O1095" s="4"/>
    </row>
    <row r="1096" spans="1:15">
      <c r="A1096" s="3" t="s">
        <v>621</v>
      </c>
      <c r="B1096">
        <v>11.2</v>
      </c>
      <c r="C1096" s="4">
        <v>449</v>
      </c>
      <c r="D1096">
        <f t="shared" si="102"/>
        <v>40.089285714285715</v>
      </c>
      <c r="E1096" s="6">
        <f t="shared" si="103"/>
        <v>4.5880699961680927E-4</v>
      </c>
      <c r="F1096" s="7">
        <f t="shared" si="104"/>
        <v>0.97786179588708522</v>
      </c>
      <c r="G1096" s="6">
        <f t="shared" si="105"/>
        <v>1.0168340508671233E-3</v>
      </c>
      <c r="H1096" s="7">
        <f t="shared" si="106"/>
        <v>0.91956207136359236</v>
      </c>
      <c r="I1096">
        <f t="shared" si="107"/>
        <v>6.7229981298277952E-4</v>
      </c>
      <c r="K1096" s="4"/>
      <c r="L1096" s="4"/>
      <c r="M1096" s="4"/>
      <c r="N1096" s="4"/>
      <c r="O1096" s="4"/>
    </row>
    <row r="1097" spans="1:15">
      <c r="A1097" s="3" t="s">
        <v>353</v>
      </c>
      <c r="B1097">
        <v>13.14</v>
      </c>
      <c r="C1097" s="4">
        <v>526</v>
      </c>
      <c r="D1097">
        <f t="shared" si="102"/>
        <v>40.030441400304412</v>
      </c>
      <c r="E1097" s="6">
        <f t="shared" si="103"/>
        <v>5.3748882360454722E-4</v>
      </c>
      <c r="F1097" s="7">
        <f t="shared" si="104"/>
        <v>0.97839928471068971</v>
      </c>
      <c r="G1097" s="6">
        <f t="shared" si="105"/>
        <v>1.1929642346780358E-3</v>
      </c>
      <c r="H1097" s="7">
        <f t="shared" si="106"/>
        <v>0.92075503559827043</v>
      </c>
      <c r="I1097">
        <f t="shared" si="107"/>
        <v>7.7427086337655826E-4</v>
      </c>
      <c r="K1097" s="2"/>
      <c r="L1097" s="2"/>
      <c r="M1097" s="2"/>
      <c r="N1097" s="2"/>
      <c r="O1097" s="2"/>
    </row>
    <row r="1098" spans="1:15">
      <c r="A1098" s="3" t="s">
        <v>1092</v>
      </c>
      <c r="B1098">
        <v>15.04</v>
      </c>
      <c r="C1098" s="4">
        <v>597</v>
      </c>
      <c r="D1098">
        <f t="shared" si="102"/>
        <v>39.694148936170215</v>
      </c>
      <c r="E1098" s="6">
        <f t="shared" si="103"/>
        <v>6.1003959637246133E-4</v>
      </c>
      <c r="F1098" s="7">
        <f t="shared" si="104"/>
        <v>0.97900932430706222</v>
      </c>
      <c r="G1098" s="6">
        <f t="shared" si="105"/>
        <v>1.3654628683072798E-3</v>
      </c>
      <c r="H1098" s="7">
        <f t="shared" si="106"/>
        <v>0.92212049846657773</v>
      </c>
      <c r="I1098">
        <f t="shared" si="107"/>
        <v>4.3028485922536053E-4</v>
      </c>
      <c r="K1098" s="2"/>
      <c r="L1098" s="2"/>
      <c r="M1098" s="2"/>
      <c r="N1098" s="2"/>
      <c r="O1098" s="2"/>
    </row>
    <row r="1099" spans="1:15">
      <c r="A1099" s="3" t="s">
        <v>1104</v>
      </c>
      <c r="B1099">
        <v>8.35</v>
      </c>
      <c r="C1099" s="4">
        <v>331</v>
      </c>
      <c r="D1099">
        <f t="shared" si="102"/>
        <v>39.640718562874255</v>
      </c>
      <c r="E1099" s="6">
        <f t="shared" si="103"/>
        <v>3.3822965896027589E-4</v>
      </c>
      <c r="F1099" s="7">
        <f t="shared" si="104"/>
        <v>0.97934755396602247</v>
      </c>
      <c r="G1099" s="6">
        <f t="shared" si="105"/>
        <v>7.580861004232571E-4</v>
      </c>
      <c r="H1099" s="7">
        <f t="shared" si="106"/>
        <v>0.922878584567001</v>
      </c>
      <c r="I1099">
        <f t="shared" si="107"/>
        <v>3.7335367833901678E-4</v>
      </c>
      <c r="K1099" s="4"/>
      <c r="L1099" s="4"/>
      <c r="M1099" s="4"/>
      <c r="N1099" s="4"/>
      <c r="O1099" s="4"/>
    </row>
    <row r="1100" spans="1:15">
      <c r="A1100" s="3" t="s">
        <v>377</v>
      </c>
      <c r="B1100">
        <v>7.19</v>
      </c>
      <c r="C1100" s="4">
        <v>282</v>
      </c>
      <c r="D1100">
        <f t="shared" si="102"/>
        <v>39.221140472878993</v>
      </c>
      <c r="E1100" s="6">
        <f t="shared" si="103"/>
        <v>2.8815940733171541E-4</v>
      </c>
      <c r="F1100" s="7">
        <f t="shared" si="104"/>
        <v>0.9796357133733542</v>
      </c>
      <c r="G1100" s="6">
        <f t="shared" si="105"/>
        <v>6.5277114515487652E-4</v>
      </c>
      <c r="H1100" s="7">
        <f t="shared" si="106"/>
        <v>0.92353135571215583</v>
      </c>
      <c r="I1100">
        <f t="shared" si="107"/>
        <v>7.0831351716171831E-4</v>
      </c>
      <c r="K1100" s="4"/>
      <c r="L1100" s="4"/>
      <c r="M1100" s="4"/>
      <c r="N1100" s="4"/>
      <c r="O1100" s="4"/>
    </row>
    <row r="1101" spans="1:15">
      <c r="A1101" s="3" t="s">
        <v>902</v>
      </c>
      <c r="B1101">
        <v>13.63</v>
      </c>
      <c r="C1101" s="4">
        <v>534</v>
      </c>
      <c r="D1101">
        <f t="shared" si="102"/>
        <v>39.178283198826115</v>
      </c>
      <c r="E1101" s="6">
        <f t="shared" si="103"/>
        <v>5.4566355856431215E-4</v>
      </c>
      <c r="F1101" s="7">
        <f t="shared" si="104"/>
        <v>0.98018137693191854</v>
      </c>
      <c r="G1101" s="6">
        <f t="shared" si="105"/>
        <v>1.2374507244034725E-3</v>
      </c>
      <c r="H1101" s="7">
        <f t="shared" si="106"/>
        <v>0.92476880643655934</v>
      </c>
      <c r="I1101">
        <f t="shared" si="107"/>
        <v>1.7914034954847891E-3</v>
      </c>
      <c r="K1101" s="2"/>
      <c r="L1101" s="2"/>
      <c r="M1101" s="2"/>
      <c r="N1101" s="2"/>
      <c r="O1101" s="2"/>
    </row>
    <row r="1102" spans="1:15">
      <c r="A1102" s="3" t="s">
        <v>457</v>
      </c>
      <c r="B1102">
        <v>34.020000000000003</v>
      </c>
      <c r="C1102" s="4">
        <v>1308</v>
      </c>
      <c r="D1102">
        <f t="shared" si="102"/>
        <v>38.447971781305114</v>
      </c>
      <c r="E1102" s="6">
        <f t="shared" si="103"/>
        <v>1.3365691659215737E-3</v>
      </c>
      <c r="F1102" s="7">
        <f t="shared" si="104"/>
        <v>0.98151794609784015</v>
      </c>
      <c r="G1102" s="6">
        <f t="shared" si="105"/>
        <v>3.0886334295088876E-3</v>
      </c>
      <c r="H1102" s="7">
        <f t="shared" si="106"/>
        <v>0.92785743986606828</v>
      </c>
      <c r="I1102">
        <f t="shared" si="107"/>
        <v>1.0669104050213818E-3</v>
      </c>
      <c r="K1102" s="2"/>
      <c r="L1102" s="2"/>
      <c r="M1102" s="2"/>
      <c r="N1102" s="2"/>
      <c r="O1102" s="2"/>
    </row>
    <row r="1103" spans="1:15">
      <c r="A1103" s="3" t="s">
        <v>921</v>
      </c>
      <c r="B1103">
        <v>20.239999999999998</v>
      </c>
      <c r="C1103" s="4">
        <v>777</v>
      </c>
      <c r="D1103">
        <f t="shared" si="102"/>
        <v>38.389328063241109</v>
      </c>
      <c r="E1103" s="6">
        <f t="shared" si="103"/>
        <v>7.9397113296717338E-4</v>
      </c>
      <c r="F1103" s="7">
        <f t="shared" si="104"/>
        <v>0.98231191723080735</v>
      </c>
      <c r="G1103" s="6">
        <f t="shared" si="105"/>
        <v>1.8375643919241586E-3</v>
      </c>
      <c r="H1103" s="7">
        <f t="shared" si="106"/>
        <v>0.92969500425799245</v>
      </c>
      <c r="I1103">
        <f t="shared" si="107"/>
        <v>4.2394530349587622E-4</v>
      </c>
      <c r="K1103" s="2"/>
      <c r="L1103" s="2"/>
      <c r="M1103" s="2"/>
      <c r="N1103" s="2"/>
      <c r="O1103" s="2"/>
    </row>
    <row r="1104" spans="1:15">
      <c r="A1104" s="3" t="s">
        <v>101</v>
      </c>
      <c r="B1104">
        <v>7.96</v>
      </c>
      <c r="C1104" s="4">
        <v>301</v>
      </c>
      <c r="D1104">
        <f t="shared" si="102"/>
        <v>37.814070351758794</v>
      </c>
      <c r="E1104" s="6">
        <f t="shared" si="103"/>
        <v>3.0757440286115721E-4</v>
      </c>
      <c r="F1104" s="7">
        <f t="shared" si="104"/>
        <v>0.98261949163366846</v>
      </c>
      <c r="G1104" s="6">
        <f t="shared" si="105"/>
        <v>7.2267848615199131E-4</v>
      </c>
      <c r="H1104" s="7">
        <f t="shared" si="106"/>
        <v>0.93041768274414449</v>
      </c>
      <c r="I1104">
        <f t="shared" si="107"/>
        <v>4.9195930201351157E-4</v>
      </c>
      <c r="K1104" s="4"/>
      <c r="L1104" s="4"/>
      <c r="M1104" s="4"/>
      <c r="N1104" s="4"/>
      <c r="O1104" s="4"/>
    </row>
    <row r="1105" spans="1:15">
      <c r="A1105" s="3" t="s">
        <v>360</v>
      </c>
      <c r="B1105">
        <v>9.17</v>
      </c>
      <c r="C1105" s="4">
        <v>343</v>
      </c>
      <c r="D1105">
        <f t="shared" si="102"/>
        <v>37.404580152671755</v>
      </c>
      <c r="E1105" s="6">
        <f t="shared" si="103"/>
        <v>3.5049176139992334E-4</v>
      </c>
      <c r="F1105" s="7">
        <f t="shared" si="104"/>
        <v>0.98296998339506836</v>
      </c>
      <c r="G1105" s="6">
        <f t="shared" si="105"/>
        <v>8.3253287914745728E-4</v>
      </c>
      <c r="H1105" s="7">
        <f t="shared" si="106"/>
        <v>0.93125021562329191</v>
      </c>
      <c r="I1105">
        <f t="shared" si="107"/>
        <v>6.4168002166842264E-4</v>
      </c>
      <c r="K1105" s="4"/>
      <c r="L1105" s="4"/>
      <c r="M1105" s="4"/>
      <c r="N1105" s="4"/>
      <c r="O1105" s="4"/>
    </row>
    <row r="1106" spans="1:15">
      <c r="A1106" s="3" t="s">
        <v>637</v>
      </c>
      <c r="B1106">
        <v>11.85</v>
      </c>
      <c r="C1106" s="4">
        <v>437</v>
      </c>
      <c r="D1106">
        <f t="shared" si="102"/>
        <v>36.877637130801688</v>
      </c>
      <c r="E1106" s="6">
        <f t="shared" si="103"/>
        <v>4.4654489717716183E-4</v>
      </c>
      <c r="F1106" s="7">
        <f t="shared" si="104"/>
        <v>0.98341652829224557</v>
      </c>
      <c r="G1106" s="6">
        <f t="shared" si="105"/>
        <v>1.0758467413192333E-3</v>
      </c>
      <c r="H1106" s="7">
        <f t="shared" si="106"/>
        <v>0.93232606236461113</v>
      </c>
      <c r="I1106">
        <f t="shared" si="107"/>
        <v>5.7401951691882225E-4</v>
      </c>
      <c r="K1106" s="2"/>
      <c r="L1106" s="2"/>
      <c r="M1106" s="2"/>
      <c r="N1106" s="2"/>
      <c r="O1106" s="2"/>
    </row>
    <row r="1107" spans="1:15">
      <c r="A1107" s="3" t="s">
        <v>1083</v>
      </c>
      <c r="B1107">
        <v>10.58</v>
      </c>
      <c r="C1107" s="4">
        <v>389</v>
      </c>
      <c r="D1107">
        <f t="shared" si="102"/>
        <v>36.767485822306234</v>
      </c>
      <c r="E1107" s="6">
        <f t="shared" si="103"/>
        <v>3.9749648741857198E-4</v>
      </c>
      <c r="F1107" s="7">
        <f t="shared" si="104"/>
        <v>0.98381402477966418</v>
      </c>
      <c r="G1107" s="6">
        <f t="shared" si="105"/>
        <v>9.6054502305126482E-4</v>
      </c>
      <c r="H1107" s="7">
        <f t="shared" si="106"/>
        <v>0.93328660738766245</v>
      </c>
      <c r="I1107">
        <f t="shared" si="107"/>
        <v>8.892415673993348E-4</v>
      </c>
      <c r="K1107" s="2"/>
      <c r="L1107" s="2"/>
      <c r="M1107" s="2"/>
      <c r="N1107" s="2"/>
      <c r="O1107" s="2"/>
    </row>
    <row r="1108" spans="1:15">
      <c r="A1108" s="3" t="s">
        <v>611</v>
      </c>
      <c r="B1108">
        <v>16.329999999999998</v>
      </c>
      <c r="C1108" s="4">
        <v>597</v>
      </c>
      <c r="D1108">
        <f t="shared" si="102"/>
        <v>36.558481322718926</v>
      </c>
      <c r="E1108" s="6">
        <f t="shared" si="103"/>
        <v>6.1003959637246133E-4</v>
      </c>
      <c r="F1108" s="7">
        <f t="shared" si="104"/>
        <v>0.98442406437603669</v>
      </c>
      <c r="G1108" s="6">
        <f t="shared" si="105"/>
        <v>1.4825803616660826E-3</v>
      </c>
      <c r="H1108" s="7">
        <f t="shared" si="106"/>
        <v>0.93476918774932849</v>
      </c>
      <c r="I1108">
        <f t="shared" si="107"/>
        <v>8.8239306213455659E-4</v>
      </c>
      <c r="K1108" s="4"/>
      <c r="L1108" s="4"/>
      <c r="M1108" s="4"/>
      <c r="N1108" s="4"/>
      <c r="O1108" s="4"/>
    </row>
    <row r="1109" spans="1:15">
      <c r="A1109" s="3" t="s">
        <v>122</v>
      </c>
      <c r="B1109">
        <v>15.89</v>
      </c>
      <c r="C1109" s="4">
        <v>563</v>
      </c>
      <c r="D1109">
        <f t="shared" si="102"/>
        <v>35.431088735053493</v>
      </c>
      <c r="E1109" s="6">
        <f t="shared" si="103"/>
        <v>5.7529697279346025E-4</v>
      </c>
      <c r="F1109" s="7">
        <f t="shared" si="104"/>
        <v>0.98499936134883015</v>
      </c>
      <c r="G1109" s="6">
        <f t="shared" si="105"/>
        <v>1.4426333096677314E-3</v>
      </c>
      <c r="H1109" s="7">
        <f t="shared" si="106"/>
        <v>0.93621182105899625</v>
      </c>
      <c r="I1109">
        <f t="shared" si="107"/>
        <v>1.2389564832072653E-3</v>
      </c>
      <c r="K1109" s="2"/>
      <c r="L1109" s="2"/>
      <c r="M1109" s="2"/>
      <c r="N1109" s="2"/>
      <c r="O1109" s="2"/>
    </row>
    <row r="1110" spans="1:15">
      <c r="A1110" s="3" t="s">
        <v>917</v>
      </c>
      <c r="B1110">
        <v>22.22</v>
      </c>
      <c r="C1110" s="4">
        <v>782</v>
      </c>
      <c r="D1110">
        <f t="shared" si="102"/>
        <v>35.193519351935194</v>
      </c>
      <c r="E1110" s="6">
        <f t="shared" si="103"/>
        <v>7.9908034231702648E-4</v>
      </c>
      <c r="F1110" s="7">
        <f t="shared" si="104"/>
        <v>0.98579844169114716</v>
      </c>
      <c r="G1110" s="6">
        <f t="shared" si="105"/>
        <v>2.0173261259167396E-3</v>
      </c>
      <c r="H1110" s="7">
        <f t="shared" si="106"/>
        <v>0.93822914718491301</v>
      </c>
      <c r="I1110">
        <f t="shared" si="107"/>
        <v>1.9372635484204981E-4</v>
      </c>
      <c r="K1110" s="2"/>
      <c r="L1110" s="2"/>
      <c r="M1110" s="2"/>
      <c r="N1110" s="2"/>
      <c r="O1110" s="2"/>
    </row>
    <row r="1111" spans="1:15">
      <c r="A1111" s="3" t="s">
        <v>849</v>
      </c>
      <c r="B1111">
        <v>3.45</v>
      </c>
      <c r="C1111" s="4">
        <v>120</v>
      </c>
      <c r="D1111">
        <f t="shared" si="102"/>
        <v>34.782608695652172</v>
      </c>
      <c r="E1111" s="6">
        <f t="shared" si="103"/>
        <v>1.2262102439647464E-4</v>
      </c>
      <c r="F1111" s="7">
        <f t="shared" si="104"/>
        <v>0.98592106271554369</v>
      </c>
      <c r="G1111" s="6">
        <f t="shared" si="105"/>
        <v>3.132212031688907E-4</v>
      </c>
      <c r="H1111" s="7">
        <f t="shared" si="106"/>
        <v>0.93854236838808192</v>
      </c>
      <c r="I1111">
        <f t="shared" si="107"/>
        <v>6.6928299903590283E-4</v>
      </c>
      <c r="K1111" s="2"/>
      <c r="L1111" s="2"/>
      <c r="M1111" s="2"/>
      <c r="N1111" s="2"/>
      <c r="O1111" s="2"/>
    </row>
    <row r="1112" spans="1:15">
      <c r="A1112" s="3" t="s">
        <v>736</v>
      </c>
      <c r="B1112">
        <v>11.87</v>
      </c>
      <c r="C1112" s="4">
        <v>410</v>
      </c>
      <c r="D1112">
        <f t="shared" si="102"/>
        <v>34.540859309182814</v>
      </c>
      <c r="E1112" s="6">
        <f t="shared" si="103"/>
        <v>4.1895516668795504E-4</v>
      </c>
      <c r="F1112" s="7">
        <f t="shared" si="104"/>
        <v>0.98634001788223169</v>
      </c>
      <c r="G1112" s="6">
        <f t="shared" si="105"/>
        <v>1.0776625164100673E-3</v>
      </c>
      <c r="H1112" s="7">
        <f t="shared" si="106"/>
        <v>0.93962003090449198</v>
      </c>
      <c r="I1112">
        <f t="shared" si="107"/>
        <v>3.7044635825100869E-4</v>
      </c>
      <c r="K1112" s="4"/>
      <c r="L1112" s="4"/>
      <c r="M1112" s="4"/>
      <c r="N1112" s="4"/>
      <c r="O1112" s="4"/>
    </row>
    <row r="1113" spans="1:15">
      <c r="A1113" s="3" t="s">
        <v>438</v>
      </c>
      <c r="B1113">
        <v>6.56</v>
      </c>
      <c r="C1113" s="4">
        <v>226</v>
      </c>
      <c r="D1113">
        <f t="shared" si="102"/>
        <v>34.451219512195124</v>
      </c>
      <c r="E1113" s="6">
        <f t="shared" si="103"/>
        <v>2.3093626261336058E-4</v>
      </c>
      <c r="F1113" s="7">
        <f t="shared" si="104"/>
        <v>0.98657095414484508</v>
      </c>
      <c r="G1113" s="6">
        <f t="shared" si="105"/>
        <v>5.9557422979360079E-4</v>
      </c>
      <c r="H1113" s="7">
        <f t="shared" si="106"/>
        <v>0.94021560513428559</v>
      </c>
      <c r="I1113">
        <f t="shared" si="107"/>
        <v>3.8049417712304745E-4</v>
      </c>
      <c r="K1113" s="2"/>
      <c r="L1113" s="2"/>
      <c r="M1113" s="2"/>
      <c r="N1113" s="2"/>
      <c r="O1113" s="2"/>
    </row>
    <row r="1114" spans="1:15">
      <c r="A1114" s="3" t="s">
        <v>17</v>
      </c>
      <c r="B1114">
        <v>6.64</v>
      </c>
      <c r="C1114" s="4">
        <v>223</v>
      </c>
      <c r="D1114">
        <f t="shared" si="102"/>
        <v>33.584337349397593</v>
      </c>
      <c r="E1114" s="6">
        <f t="shared" si="103"/>
        <v>2.2787073700344872E-4</v>
      </c>
      <c r="F1114" s="7">
        <f t="shared" si="104"/>
        <v>0.98679882488184856</v>
      </c>
      <c r="G1114" s="6">
        <f t="shared" si="105"/>
        <v>6.0283733015693744E-4</v>
      </c>
      <c r="H1114" s="7">
        <f t="shared" si="106"/>
        <v>0.94081844246444257</v>
      </c>
      <c r="I1114">
        <f t="shared" si="107"/>
        <v>1.5582953014633416E-3</v>
      </c>
      <c r="K1114" s="2"/>
      <c r="L1114" s="2"/>
      <c r="M1114" s="2"/>
      <c r="N1114" s="2"/>
      <c r="O1114" s="2"/>
    </row>
    <row r="1115" spans="1:15">
      <c r="A1115" s="3" t="s">
        <v>968</v>
      </c>
      <c r="B1115">
        <v>27.18</v>
      </c>
      <c r="C1115" s="4">
        <v>912</v>
      </c>
      <c r="D1115">
        <f t="shared" si="102"/>
        <v>33.554083885209714</v>
      </c>
      <c r="E1115" s="6">
        <f t="shared" si="103"/>
        <v>9.3191978541320726E-4</v>
      </c>
      <c r="F1115" s="7">
        <f t="shared" si="104"/>
        <v>0.98773074466726174</v>
      </c>
      <c r="G1115" s="6">
        <f t="shared" si="105"/>
        <v>2.4676383484436085E-3</v>
      </c>
      <c r="H1115" s="7">
        <f t="shared" si="106"/>
        <v>0.94328608081288623</v>
      </c>
      <c r="I1115">
        <f t="shared" si="107"/>
        <v>2.7475918476516092E-4</v>
      </c>
      <c r="K1115" s="4"/>
      <c r="L1115" s="4"/>
      <c r="M1115" s="4"/>
      <c r="N1115" s="4"/>
      <c r="O1115" s="4"/>
    </row>
    <row r="1116" spans="1:15">
      <c r="A1116" s="3" t="s">
        <v>70</v>
      </c>
      <c r="B1116">
        <v>4.7300000000000004</v>
      </c>
      <c r="C1116" s="4">
        <v>155</v>
      </c>
      <c r="D1116">
        <f t="shared" si="102"/>
        <v>32.769556025369972</v>
      </c>
      <c r="E1116" s="6">
        <f t="shared" si="103"/>
        <v>1.5838548984544641E-4</v>
      </c>
      <c r="F1116" s="7">
        <f t="shared" si="104"/>
        <v>0.98788913015710722</v>
      </c>
      <c r="G1116" s="6">
        <f t="shared" si="105"/>
        <v>4.2943080898227626E-4</v>
      </c>
      <c r="H1116" s="7">
        <f t="shared" si="106"/>
        <v>0.94371551162186851</v>
      </c>
      <c r="I1116">
        <f t="shared" si="107"/>
        <v>9.9801162283508216E-4</v>
      </c>
      <c r="K1116" s="4"/>
      <c r="L1116" s="4"/>
      <c r="M1116" s="4"/>
      <c r="N1116" s="4"/>
      <c r="O1116" s="4"/>
    </row>
    <row r="1117" spans="1:15">
      <c r="A1117" s="3" t="s">
        <v>1029</v>
      </c>
      <c r="B1117">
        <v>17.170000000000002</v>
      </c>
      <c r="C1117" s="4">
        <v>562</v>
      </c>
      <c r="D1117">
        <f t="shared" si="102"/>
        <v>32.731508444962138</v>
      </c>
      <c r="E1117" s="6">
        <f t="shared" si="103"/>
        <v>5.7427513092348957E-4</v>
      </c>
      <c r="F1117" s="7">
        <f t="shared" si="104"/>
        <v>0.98846340528803067</v>
      </c>
      <c r="G1117" s="6">
        <f t="shared" si="105"/>
        <v>1.5588429154811171E-3</v>
      </c>
      <c r="H1117" s="7">
        <f t="shared" si="106"/>
        <v>0.94527435453734965</v>
      </c>
      <c r="I1117">
        <f t="shared" si="107"/>
        <v>4.8930212054154598E-4</v>
      </c>
      <c r="K1117" s="4"/>
      <c r="L1117" s="4"/>
      <c r="M1117" s="4"/>
      <c r="N1117" s="4"/>
      <c r="O1117" s="4"/>
    </row>
    <row r="1118" spans="1:15">
      <c r="A1118" s="3" t="s">
        <v>498</v>
      </c>
      <c r="B1118">
        <v>8.3800000000000008</v>
      </c>
      <c r="C1118" s="4">
        <v>272</v>
      </c>
      <c r="D1118">
        <f t="shared" si="102"/>
        <v>32.458233890214792</v>
      </c>
      <c r="E1118" s="6">
        <f t="shared" si="103"/>
        <v>2.7794098863200922E-4</v>
      </c>
      <c r="F1118" s="7">
        <f t="shared" si="104"/>
        <v>0.98874134627666266</v>
      </c>
      <c r="G1118" s="6">
        <f t="shared" si="105"/>
        <v>7.6080976305950847E-4</v>
      </c>
      <c r="H1118" s="7">
        <f t="shared" si="106"/>
        <v>0.94603516430040913</v>
      </c>
      <c r="I1118">
        <f t="shared" si="107"/>
        <v>1.67430245797906E-3</v>
      </c>
      <c r="K1118" s="4"/>
      <c r="L1118" s="4"/>
      <c r="M1118" s="4"/>
      <c r="N1118" s="4"/>
      <c r="O1118" s="4"/>
    </row>
    <row r="1119" spans="1:15">
      <c r="A1119" s="3" t="s">
        <v>170</v>
      </c>
      <c r="B1119">
        <v>28.57</v>
      </c>
      <c r="C1119" s="4">
        <v>921</v>
      </c>
      <c r="D1119">
        <f t="shared" si="102"/>
        <v>32.236611830591528</v>
      </c>
      <c r="E1119" s="6">
        <f t="shared" si="103"/>
        <v>9.4111636224294287E-4</v>
      </c>
      <c r="F1119" s="7">
        <f t="shared" si="104"/>
        <v>0.98968246263890558</v>
      </c>
      <c r="G1119" s="6">
        <f t="shared" si="105"/>
        <v>2.593834717256582E-3</v>
      </c>
      <c r="H1119" s="7">
        <f t="shared" si="106"/>
        <v>0.94862899901766573</v>
      </c>
      <c r="I1119">
        <f t="shared" si="107"/>
        <v>4.1901829229795684E-4</v>
      </c>
      <c r="K1119" s="4"/>
      <c r="L1119" s="4"/>
      <c r="M1119" s="4"/>
      <c r="N1119" s="4"/>
      <c r="O1119" s="4"/>
    </row>
    <row r="1120" spans="1:15">
      <c r="A1120" s="3" t="s">
        <v>697</v>
      </c>
      <c r="B1120">
        <v>7.08</v>
      </c>
      <c r="C1120" s="4">
        <v>224</v>
      </c>
      <c r="D1120">
        <f t="shared" si="102"/>
        <v>31.638418079096045</v>
      </c>
      <c r="E1120" s="6">
        <f t="shared" si="103"/>
        <v>2.2889257887341935E-4</v>
      </c>
      <c r="F1120" s="7">
        <f t="shared" si="104"/>
        <v>0.98991135521777895</v>
      </c>
      <c r="G1120" s="6">
        <f t="shared" si="105"/>
        <v>6.4278438215528873E-4</v>
      </c>
      <c r="H1120" s="7">
        <f t="shared" si="106"/>
        <v>0.94927178339982099</v>
      </c>
      <c r="I1120">
        <f t="shared" si="107"/>
        <v>8.2231502078922158E-4</v>
      </c>
      <c r="K1120" s="4"/>
      <c r="L1120" s="4"/>
      <c r="M1120" s="4"/>
      <c r="N1120" s="4"/>
      <c r="O1120" s="4"/>
    </row>
    <row r="1121" spans="1:15">
      <c r="A1121" s="3" t="s">
        <v>990</v>
      </c>
      <c r="B1121">
        <v>13.78</v>
      </c>
      <c r="C1121" s="4">
        <v>429</v>
      </c>
      <c r="D1121">
        <f t="shared" si="102"/>
        <v>31.132075471698116</v>
      </c>
      <c r="E1121" s="6">
        <f t="shared" si="103"/>
        <v>4.3837016221739684E-4</v>
      </c>
      <c r="F1121" s="7">
        <f t="shared" si="104"/>
        <v>0.99034972537999633</v>
      </c>
      <c r="G1121" s="6">
        <f t="shared" si="105"/>
        <v>1.2510690375847286E-3</v>
      </c>
      <c r="H1121" s="7">
        <f t="shared" si="106"/>
        <v>0.95052285243740575</v>
      </c>
      <c r="I1121">
        <f t="shared" si="107"/>
        <v>8.041549496592415E-4</v>
      </c>
      <c r="K1121" s="2"/>
      <c r="L1121" s="2"/>
      <c r="M1121" s="2"/>
      <c r="N1121" s="2"/>
      <c r="O1121" s="2"/>
    </row>
    <row r="1122" spans="1:15">
      <c r="A1122" s="3" t="s">
        <v>73</v>
      </c>
      <c r="B1122">
        <v>13.47</v>
      </c>
      <c r="C1122" s="4">
        <v>419</v>
      </c>
      <c r="D1122">
        <f t="shared" si="102"/>
        <v>31.106161841128433</v>
      </c>
      <c r="E1122" s="6">
        <f t="shared" si="103"/>
        <v>4.2815174351769065E-4</v>
      </c>
      <c r="F1122" s="7">
        <f t="shared" si="104"/>
        <v>0.99077787712351406</v>
      </c>
      <c r="G1122" s="6">
        <f t="shared" si="105"/>
        <v>1.2229245236767994E-3</v>
      </c>
      <c r="H1122" s="7">
        <f t="shared" si="106"/>
        <v>0.95174577696108253</v>
      </c>
      <c r="I1122">
        <f t="shared" si="107"/>
        <v>4.3685326059861307E-4</v>
      </c>
      <c r="K1122" s="2"/>
      <c r="L1122" s="1"/>
      <c r="M1122" s="2"/>
      <c r="N1122" s="2"/>
      <c r="O1122" s="2"/>
    </row>
    <row r="1123" spans="1:15">
      <c r="A1123" s="3" t="s">
        <v>40</v>
      </c>
      <c r="B1123">
        <v>7.3</v>
      </c>
      <c r="C1123" s="4">
        <v>226</v>
      </c>
      <c r="D1123">
        <f t="shared" si="102"/>
        <v>30.958904109589042</v>
      </c>
      <c r="E1123" s="6">
        <f t="shared" si="103"/>
        <v>2.3093626261336058E-4</v>
      </c>
      <c r="F1123" s="7">
        <f t="shared" si="104"/>
        <v>0.99100881338612745</v>
      </c>
      <c r="G1123" s="6">
        <f t="shared" si="105"/>
        <v>6.6275790815446432E-4</v>
      </c>
      <c r="H1123" s="7">
        <f t="shared" si="106"/>
        <v>0.95240853486923704</v>
      </c>
      <c r="I1123">
        <f t="shared" si="107"/>
        <v>2.5338680363384825E-4</v>
      </c>
      <c r="K1123" s="2"/>
      <c r="L1123" s="1"/>
      <c r="M1123" s="2"/>
      <c r="N1123" s="2"/>
      <c r="O1123" s="2"/>
    </row>
    <row r="1124" spans="1:15">
      <c r="A1124" s="3" t="s">
        <v>297</v>
      </c>
      <c r="B1124">
        <v>4.1900000000000004</v>
      </c>
      <c r="C1124" s="4">
        <v>127</v>
      </c>
      <c r="D1124">
        <f t="shared" si="102"/>
        <v>30.310262529832933</v>
      </c>
      <c r="E1124" s="6">
        <f t="shared" si="103"/>
        <v>1.29773917486269E-4</v>
      </c>
      <c r="F1124" s="7">
        <f t="shared" si="104"/>
        <v>0.99113858730361371</v>
      </c>
      <c r="G1124" s="6">
        <f t="shared" si="105"/>
        <v>3.8040488152975423E-4</v>
      </c>
      <c r="H1124" s="7">
        <f t="shared" si="106"/>
        <v>0.95278893975076684</v>
      </c>
      <c r="I1124">
        <f t="shared" si="107"/>
        <v>9.0016705527429242E-4</v>
      </c>
      <c r="K1124" s="2"/>
      <c r="L1124" s="1"/>
      <c r="M1124" s="2"/>
      <c r="N1124" s="2"/>
      <c r="O1124" s="2"/>
    </row>
    <row r="1125" spans="1:15">
      <c r="A1125" s="3" t="s">
        <v>1043</v>
      </c>
      <c r="B1125">
        <v>14.84</v>
      </c>
      <c r="C1125" s="4">
        <v>447</v>
      </c>
      <c r="D1125">
        <f t="shared" si="102"/>
        <v>30.121293800539085</v>
      </c>
      <c r="E1125" s="6">
        <f t="shared" si="103"/>
        <v>4.5676331587686807E-4</v>
      </c>
      <c r="F1125" s="7">
        <f t="shared" si="104"/>
        <v>0.99159535061949056</v>
      </c>
      <c r="G1125" s="6">
        <f t="shared" si="105"/>
        <v>1.3473051173989385E-3</v>
      </c>
      <c r="H1125" s="7">
        <f t="shared" si="106"/>
        <v>0.95413624486816573</v>
      </c>
      <c r="I1125">
        <f t="shared" si="107"/>
        <v>1.9103294136291193E-4</v>
      </c>
      <c r="K1125" s="2"/>
      <c r="L1125" s="2"/>
      <c r="M1125" s="2"/>
      <c r="N1125" s="2"/>
      <c r="O1125" s="2"/>
    </row>
    <row r="1126" spans="1:15">
      <c r="A1126" s="3" t="s">
        <v>828</v>
      </c>
      <c r="B1126">
        <v>3.14</v>
      </c>
      <c r="C1126" s="4">
        <v>94</v>
      </c>
      <c r="D1126">
        <f t="shared" si="102"/>
        <v>29.936305732484076</v>
      </c>
      <c r="E1126" s="6">
        <f t="shared" si="103"/>
        <v>9.6053135777238475E-5</v>
      </c>
      <c r="F1126" s="7">
        <f t="shared" si="104"/>
        <v>0.99169140375526776</v>
      </c>
      <c r="G1126" s="6">
        <f t="shared" si="105"/>
        <v>2.850766892609614E-4</v>
      </c>
      <c r="H1126" s="7">
        <f t="shared" si="106"/>
        <v>0.95442132155742665</v>
      </c>
      <c r="I1126">
        <f t="shared" si="107"/>
        <v>5.3498214388825183E-4</v>
      </c>
      <c r="K1126" s="2"/>
      <c r="L1126" s="2"/>
      <c r="M1126" s="2"/>
      <c r="N1126" s="2"/>
      <c r="O1126" s="2"/>
    </row>
    <row r="1127" spans="1:15">
      <c r="A1127" s="3" t="s">
        <v>912</v>
      </c>
      <c r="B1127">
        <v>8.7799999999999994</v>
      </c>
      <c r="C1127" s="4">
        <v>262</v>
      </c>
      <c r="D1127">
        <f t="shared" si="102"/>
        <v>29.840546697038725</v>
      </c>
      <c r="E1127" s="6">
        <f t="shared" si="103"/>
        <v>2.6772256993230298E-4</v>
      </c>
      <c r="F1127" s="7">
        <f t="shared" si="104"/>
        <v>0.99195912632520011</v>
      </c>
      <c r="G1127" s="6">
        <f t="shared" si="105"/>
        <v>7.9712526487619127E-4</v>
      </c>
      <c r="H1127" s="7">
        <f t="shared" si="106"/>
        <v>0.95521844682230284</v>
      </c>
      <c r="I1127">
        <f t="shared" si="107"/>
        <v>5.0249620706122045E-4</v>
      </c>
      <c r="K1127" s="4"/>
      <c r="L1127" s="4"/>
      <c r="M1127" s="4"/>
      <c r="N1127" s="4"/>
      <c r="O1127" s="4"/>
    </row>
    <row r="1128" spans="1:15">
      <c r="A1128" s="3" t="s">
        <v>45</v>
      </c>
      <c r="B1128">
        <v>8.17</v>
      </c>
      <c r="C1128" s="4">
        <v>239</v>
      </c>
      <c r="D1128">
        <f t="shared" si="102"/>
        <v>29.253365973072217</v>
      </c>
      <c r="E1128" s="6">
        <f t="shared" si="103"/>
        <v>2.4422020692297866E-4</v>
      </c>
      <c r="F1128" s="7">
        <f t="shared" si="104"/>
        <v>0.99220334653212305</v>
      </c>
      <c r="G1128" s="6">
        <f t="shared" si="105"/>
        <v>7.4174412460574978E-4</v>
      </c>
      <c r="H1128" s="7">
        <f t="shared" si="106"/>
        <v>0.95596019094690854</v>
      </c>
      <c r="I1128">
        <f t="shared" si="107"/>
        <v>5.2778332785419213E-4</v>
      </c>
      <c r="K1128" s="2"/>
      <c r="L1128" s="2"/>
      <c r="M1128" s="2"/>
      <c r="N1128" s="2"/>
      <c r="O1128" s="2"/>
    </row>
    <row r="1129" spans="1:15">
      <c r="A1129" s="3" t="s">
        <v>604</v>
      </c>
      <c r="B1129">
        <v>8.57</v>
      </c>
      <c r="C1129" s="4">
        <v>250</v>
      </c>
      <c r="D1129">
        <f t="shared" si="102"/>
        <v>29.171528588098017</v>
      </c>
      <c r="E1129" s="6">
        <f t="shared" si="103"/>
        <v>2.5546046749265553E-4</v>
      </c>
      <c r="F1129" s="7">
        <f t="shared" si="104"/>
        <v>0.99245880699961575</v>
      </c>
      <c r="G1129" s="6">
        <f t="shared" si="105"/>
        <v>7.780596264224328E-4</v>
      </c>
      <c r="H1129" s="7">
        <f t="shared" si="106"/>
        <v>0.95673825057333095</v>
      </c>
      <c r="I1129">
        <f t="shared" si="107"/>
        <v>4.1486068083163019E-4</v>
      </c>
      <c r="K1129" s="2"/>
      <c r="L1129" s="2"/>
      <c r="M1129" s="2"/>
      <c r="N1129" s="2"/>
      <c r="O1129" s="2"/>
    </row>
    <row r="1130" spans="1:15">
      <c r="A1130" s="3" t="s">
        <v>870</v>
      </c>
      <c r="B1130">
        <v>6.72</v>
      </c>
      <c r="C1130" s="4">
        <v>195</v>
      </c>
      <c r="D1130">
        <f t="shared" si="102"/>
        <v>29.017857142857142</v>
      </c>
      <c r="E1130" s="6">
        <f t="shared" si="103"/>
        <v>1.992591646442713E-4</v>
      </c>
      <c r="F1130" s="7">
        <f t="shared" si="104"/>
        <v>0.99265806616426</v>
      </c>
      <c r="G1130" s="6">
        <f t="shared" si="105"/>
        <v>6.1010043052027397E-4</v>
      </c>
      <c r="H1130" s="7">
        <f t="shared" si="106"/>
        <v>0.95734835100385118</v>
      </c>
      <c r="I1130">
        <f t="shared" si="107"/>
        <v>1.0458753030114787E-3</v>
      </c>
      <c r="K1130" s="2"/>
      <c r="L1130" s="2"/>
      <c r="M1130" s="2"/>
      <c r="N1130" s="2"/>
      <c r="O1130" s="2"/>
    </row>
    <row r="1131" spans="1:15">
      <c r="A1131" s="3" t="s">
        <v>691</v>
      </c>
      <c r="B1131">
        <v>16.62</v>
      </c>
      <c r="C1131" s="4">
        <v>462</v>
      </c>
      <c r="D1131">
        <f t="shared" si="102"/>
        <v>27.797833935018048</v>
      </c>
      <c r="E1131" s="6">
        <f t="shared" si="103"/>
        <v>4.7209094392642741E-4</v>
      </c>
      <c r="F1131" s="7">
        <f t="shared" si="104"/>
        <v>0.99313015710818642</v>
      </c>
      <c r="G1131" s="6">
        <f t="shared" si="105"/>
        <v>1.5089091004831779E-3</v>
      </c>
      <c r="H1131" s="7">
        <f t="shared" si="106"/>
        <v>0.95885726010433436</v>
      </c>
      <c r="I1131">
        <f t="shared" si="107"/>
        <v>1.0018448773571054E-3</v>
      </c>
      <c r="K1131" s="2"/>
      <c r="L1131" s="2"/>
      <c r="M1131" s="2"/>
      <c r="N1131" s="2"/>
      <c r="O1131" s="2"/>
    </row>
    <row r="1132" spans="1:15">
      <c r="A1132" s="3" t="s">
        <v>1096</v>
      </c>
      <c r="B1132">
        <v>15.86</v>
      </c>
      <c r="C1132" s="4">
        <v>437</v>
      </c>
      <c r="D1132">
        <f t="shared" si="102"/>
        <v>27.553593947036571</v>
      </c>
      <c r="E1132" s="6">
        <f t="shared" si="103"/>
        <v>4.4654489717716183E-4</v>
      </c>
      <c r="F1132" s="7">
        <f t="shared" si="104"/>
        <v>0.99357670200536363</v>
      </c>
      <c r="G1132" s="6">
        <f t="shared" si="105"/>
        <v>1.4399096470314801E-3</v>
      </c>
      <c r="H1132" s="7">
        <f t="shared" si="106"/>
        <v>0.96029716975136581</v>
      </c>
      <c r="I1132">
        <f t="shared" si="107"/>
        <v>7.7374468612712022E-4</v>
      </c>
      <c r="K1132" s="2"/>
      <c r="L1132" s="2"/>
      <c r="M1132" s="2"/>
      <c r="N1132" s="2"/>
      <c r="O1132" s="2"/>
    </row>
    <row r="1133" spans="1:15">
      <c r="A1133" s="3" t="s">
        <v>252</v>
      </c>
      <c r="B1133">
        <v>12.2</v>
      </c>
      <c r="C1133" s="4">
        <v>333</v>
      </c>
      <c r="D1133">
        <f t="shared" si="102"/>
        <v>27.295081967213115</v>
      </c>
      <c r="E1133" s="6">
        <f t="shared" si="103"/>
        <v>3.4027334270021715E-4</v>
      </c>
      <c r="F1133" s="7">
        <f t="shared" si="104"/>
        <v>0.99391697534806389</v>
      </c>
      <c r="G1133" s="6">
        <f t="shared" si="105"/>
        <v>1.1076228054088307E-3</v>
      </c>
      <c r="H1133" s="7">
        <f t="shared" si="106"/>
        <v>0.96140479255677469</v>
      </c>
      <c r="I1133">
        <f t="shared" si="107"/>
        <v>1.1793156055440734E-3</v>
      </c>
      <c r="K1133" s="4"/>
      <c r="L1133" s="4"/>
      <c r="M1133" s="4"/>
      <c r="N1133" s="4"/>
      <c r="O1133" s="4"/>
    </row>
    <row r="1134" spans="1:15">
      <c r="A1134" s="3" t="s">
        <v>201</v>
      </c>
      <c r="B1134">
        <v>18.48</v>
      </c>
      <c r="C1134" s="4">
        <v>497</v>
      </c>
      <c r="D1134">
        <f t="shared" si="102"/>
        <v>26.893939393939394</v>
      </c>
      <c r="E1134" s="6">
        <f t="shared" si="103"/>
        <v>5.0785540937539912E-4</v>
      </c>
      <c r="F1134" s="7">
        <f t="shared" si="104"/>
        <v>0.99442483075743926</v>
      </c>
      <c r="G1134" s="6">
        <f t="shared" si="105"/>
        <v>1.6777761839307536E-3</v>
      </c>
      <c r="H1134" s="7">
        <f t="shared" si="106"/>
        <v>0.96308256874070541</v>
      </c>
      <c r="I1134">
        <f t="shared" si="107"/>
        <v>9.5302664080609834E-4</v>
      </c>
      <c r="K1134" s="4"/>
      <c r="L1134" s="4"/>
      <c r="M1134" s="4"/>
      <c r="N1134" s="4"/>
      <c r="O1134" s="4"/>
    </row>
    <row r="1135" spans="1:15">
      <c r="A1135" s="3" t="s">
        <v>626</v>
      </c>
      <c r="B1135">
        <v>14.72</v>
      </c>
      <c r="C1135" s="4">
        <v>382</v>
      </c>
      <c r="D1135">
        <f t="shared" si="102"/>
        <v>25.951086956521738</v>
      </c>
      <c r="E1135" s="6">
        <f t="shared" si="103"/>
        <v>3.9034359432877763E-4</v>
      </c>
      <c r="F1135" s="7">
        <f t="shared" si="104"/>
        <v>0.99481517435176803</v>
      </c>
      <c r="G1135" s="6">
        <f t="shared" si="105"/>
        <v>1.3364104668539337E-3</v>
      </c>
      <c r="H1135" s="7">
        <f t="shared" si="106"/>
        <v>0.96441897920755937</v>
      </c>
      <c r="I1135">
        <f t="shared" si="107"/>
        <v>7.3217839506423132E-4</v>
      </c>
      <c r="K1135" s="4"/>
      <c r="L1135" s="4"/>
      <c r="M1135" s="4"/>
      <c r="N1135" s="4"/>
      <c r="O1135" s="4"/>
    </row>
    <row r="1136" spans="1:15">
      <c r="A1136" s="3" t="s">
        <v>911</v>
      </c>
      <c r="B1136">
        <v>11.14</v>
      </c>
      <c r="C1136" s="4">
        <v>278</v>
      </c>
      <c r="D1136">
        <f t="shared" si="102"/>
        <v>24.955116696588867</v>
      </c>
      <c r="E1136" s="6">
        <f t="shared" si="103"/>
        <v>2.8407203985183295E-4</v>
      </c>
      <c r="F1136" s="7">
        <f t="shared" si="104"/>
        <v>0.99509924639161984</v>
      </c>
      <c r="G1136" s="6">
        <f t="shared" si="105"/>
        <v>1.011386725594621E-3</v>
      </c>
      <c r="H1136" s="7">
        <f t="shared" si="106"/>
        <v>0.96543036593315401</v>
      </c>
      <c r="I1136">
        <f t="shared" si="107"/>
        <v>1.2038554934877821E-3</v>
      </c>
      <c r="K1136" s="2"/>
      <c r="L1136" s="2"/>
      <c r="M1136" s="2"/>
      <c r="N1136" s="2"/>
      <c r="O1136" s="2"/>
    </row>
    <row r="1137" spans="1:15">
      <c r="A1137" s="3" t="s">
        <v>726</v>
      </c>
      <c r="B1137">
        <v>18.25</v>
      </c>
      <c r="C1137" s="4">
        <v>451</v>
      </c>
      <c r="D1137">
        <f t="shared" si="102"/>
        <v>24.712328767123289</v>
      </c>
      <c r="E1137" s="6">
        <f t="shared" si="103"/>
        <v>4.6085068335675053E-4</v>
      </c>
      <c r="F1137" s="7">
        <f t="shared" si="104"/>
        <v>0.99556009707497661</v>
      </c>
      <c r="G1137" s="6">
        <f t="shared" si="105"/>
        <v>1.6568947703861608E-3</v>
      </c>
      <c r="H1137" s="7">
        <f t="shared" si="106"/>
        <v>0.96708726070354012</v>
      </c>
      <c r="I1137">
        <f t="shared" si="107"/>
        <v>9.7610718736385049E-4</v>
      </c>
      <c r="K1137" s="2"/>
      <c r="L1137" s="2"/>
      <c r="M1137" s="2"/>
      <c r="N1137" s="2"/>
      <c r="O1137" s="2"/>
    </row>
    <row r="1138" spans="1:15">
      <c r="A1138" s="3" t="s">
        <v>1045</v>
      </c>
      <c r="B1138">
        <v>14.79</v>
      </c>
      <c r="C1138" s="4">
        <v>365</v>
      </c>
      <c r="D1138">
        <f t="shared" si="102"/>
        <v>24.678837052062207</v>
      </c>
      <c r="E1138" s="6">
        <f t="shared" si="103"/>
        <v>3.7297228253927703E-4</v>
      </c>
      <c r="F1138" s="7">
        <f t="shared" si="104"/>
        <v>0.99593306935751591</v>
      </c>
      <c r="G1138" s="6">
        <f t="shared" si="105"/>
        <v>1.342765679671853E-3</v>
      </c>
      <c r="H1138" s="7">
        <f t="shared" si="106"/>
        <v>0.96843002638321196</v>
      </c>
      <c r="I1138">
        <f t="shared" si="107"/>
        <v>8.5740599208716795E-4</v>
      </c>
      <c r="K1138" s="2"/>
      <c r="L1138" s="2"/>
      <c r="M1138" s="2"/>
      <c r="N1138" s="2"/>
      <c r="O1138" s="2"/>
    </row>
    <row r="1139" spans="1:15">
      <c r="A1139" s="3" t="s">
        <v>368</v>
      </c>
      <c r="B1139">
        <v>12.93</v>
      </c>
      <c r="C1139" s="4">
        <v>315</v>
      </c>
      <c r="D1139">
        <f t="shared" si="102"/>
        <v>24.361948955916475</v>
      </c>
      <c r="E1139" s="6">
        <f t="shared" si="103"/>
        <v>3.2188018904074592E-4</v>
      </c>
      <c r="F1139" s="7">
        <f t="shared" si="104"/>
        <v>0.99625494954655669</v>
      </c>
      <c r="G1139" s="6">
        <f t="shared" si="105"/>
        <v>1.1738985962242772E-3</v>
      </c>
      <c r="H1139" s="7">
        <f t="shared" si="106"/>
        <v>0.96960392497943626</v>
      </c>
      <c r="I1139">
        <f t="shared" si="107"/>
        <v>6.6915759482200077E-4</v>
      </c>
      <c r="K1139" s="4"/>
      <c r="L1139" s="4"/>
      <c r="M1139" s="4"/>
      <c r="N1139" s="4"/>
      <c r="O1139" s="4"/>
    </row>
    <row r="1140" spans="1:15">
      <c r="A1140" s="3" t="s">
        <v>1085</v>
      </c>
      <c r="B1140">
        <v>9.83</v>
      </c>
      <c r="C1140" s="4">
        <v>222</v>
      </c>
      <c r="D1140">
        <f t="shared" si="102"/>
        <v>22.583926754832145</v>
      </c>
      <c r="E1140" s="6">
        <f t="shared" si="103"/>
        <v>2.2684889513347809E-4</v>
      </c>
      <c r="F1140" s="7">
        <f t="shared" si="104"/>
        <v>0.99648179844169016</v>
      </c>
      <c r="G1140" s="6">
        <f t="shared" si="105"/>
        <v>8.9245345714498417E-4</v>
      </c>
      <c r="H1140" s="7">
        <f t="shared" si="106"/>
        <v>0.97049637843658121</v>
      </c>
      <c r="I1140">
        <f t="shared" si="107"/>
        <v>7.1848073049374239E-4</v>
      </c>
      <c r="K1140" s="4"/>
      <c r="L1140" s="4"/>
      <c r="M1140" s="4"/>
      <c r="N1140" s="4"/>
      <c r="O1140" s="4"/>
    </row>
    <row r="1141" spans="1:15">
      <c r="A1141" s="3" t="s">
        <v>1052</v>
      </c>
      <c r="B1141">
        <v>10.43</v>
      </c>
      <c r="C1141" s="4">
        <v>227</v>
      </c>
      <c r="D1141">
        <f t="shared" si="102"/>
        <v>21.764141898370088</v>
      </c>
      <c r="E1141" s="6">
        <f t="shared" si="103"/>
        <v>2.3195810448333121E-4</v>
      </c>
      <c r="F1141" s="7">
        <f t="shared" si="104"/>
        <v>0.99671375654617345</v>
      </c>
      <c r="G1141" s="6">
        <f t="shared" si="105"/>
        <v>9.4692670987000865E-4</v>
      </c>
      <c r="H1141" s="7">
        <f t="shared" si="106"/>
        <v>0.97144330514645116</v>
      </c>
      <c r="I1141">
        <f t="shared" si="107"/>
        <v>1.0547755520260438E-3</v>
      </c>
      <c r="K1141" s="4"/>
      <c r="L1141" s="4"/>
      <c r="M1141" s="4"/>
      <c r="N1141" s="4"/>
      <c r="O1141" s="4"/>
    </row>
    <row r="1142" spans="1:15">
      <c r="A1142" s="3" t="s">
        <v>1084</v>
      </c>
      <c r="B1142">
        <v>14.64</v>
      </c>
      <c r="C1142" s="4">
        <v>272</v>
      </c>
      <c r="D1142">
        <f t="shared" si="102"/>
        <v>18.579234972677593</v>
      </c>
      <c r="E1142" s="6">
        <f t="shared" si="103"/>
        <v>2.7794098863200922E-4</v>
      </c>
      <c r="F1142" s="7">
        <f t="shared" si="104"/>
        <v>0.99699169753480543</v>
      </c>
      <c r="G1142" s="6">
        <f t="shared" si="105"/>
        <v>1.3291473664905971E-3</v>
      </c>
      <c r="H1142" s="7">
        <f t="shared" si="106"/>
        <v>0.97277245251294175</v>
      </c>
      <c r="I1142">
        <f t="shared" si="107"/>
        <v>1.0337627059590071E-3</v>
      </c>
      <c r="K1142" s="4"/>
      <c r="L1142" s="4"/>
      <c r="M1142" s="4"/>
      <c r="N1142" s="4"/>
      <c r="O1142" s="4"/>
    </row>
    <row r="1143" spans="1:15">
      <c r="A1143" s="3" t="s">
        <v>1031</v>
      </c>
      <c r="B1143">
        <v>14.32</v>
      </c>
      <c r="C1143" s="4">
        <v>264</v>
      </c>
      <c r="D1143">
        <f t="shared" si="102"/>
        <v>18.435754189944134</v>
      </c>
      <c r="E1143" s="6">
        <f t="shared" si="103"/>
        <v>2.6976625367224424E-4</v>
      </c>
      <c r="F1143" s="7">
        <f t="shared" si="104"/>
        <v>0.99726146378847769</v>
      </c>
      <c r="G1143" s="6">
        <f t="shared" si="105"/>
        <v>1.3000949650372508E-3</v>
      </c>
      <c r="H1143" s="7">
        <f t="shared" si="106"/>
        <v>0.974072547477979</v>
      </c>
      <c r="I1143">
        <f t="shared" si="107"/>
        <v>1.0296735683941183E-3</v>
      </c>
      <c r="K1143" s="4"/>
      <c r="L1143" s="4"/>
      <c r="M1143" s="4"/>
      <c r="N1143" s="4"/>
      <c r="O1143" s="4"/>
    </row>
    <row r="1144" spans="1:15">
      <c r="A1144" s="3" t="s">
        <v>892</v>
      </c>
      <c r="B1144">
        <v>14</v>
      </c>
      <c r="C1144" s="4">
        <v>239</v>
      </c>
      <c r="D1144">
        <f t="shared" si="102"/>
        <v>17.071428571428573</v>
      </c>
      <c r="E1144" s="6">
        <f t="shared" si="103"/>
        <v>2.4422020692297866E-4</v>
      </c>
      <c r="F1144" s="7">
        <f t="shared" si="104"/>
        <v>0.99750568399540063</v>
      </c>
      <c r="G1144" s="6">
        <f t="shared" si="105"/>
        <v>1.2710425635839042E-3</v>
      </c>
      <c r="H1144" s="7">
        <f t="shared" si="106"/>
        <v>0.9753435900415629</v>
      </c>
      <c r="I1144">
        <f t="shared" si="107"/>
        <v>6.9999578939183849E-4</v>
      </c>
      <c r="K1144" s="4"/>
      <c r="L1144" s="4"/>
      <c r="M1144" s="4"/>
      <c r="N1144" s="4"/>
      <c r="O1144" s="4"/>
    </row>
    <row r="1145" spans="1:15">
      <c r="A1145" s="3" t="s">
        <v>810</v>
      </c>
      <c r="B1145">
        <v>8.94</v>
      </c>
      <c r="C1145" s="4">
        <v>110</v>
      </c>
      <c r="D1145">
        <f t="shared" si="102"/>
        <v>12.304250559284117</v>
      </c>
      <c r="E1145" s="6">
        <f t="shared" si="103"/>
        <v>1.1240260569676843E-4</v>
      </c>
      <c r="F1145" s="7">
        <f t="shared" si="104"/>
        <v>0.99761808660109741</v>
      </c>
      <c r="G1145" s="6">
        <f t="shared" si="105"/>
        <v>8.1165146560286457E-4</v>
      </c>
      <c r="H1145" s="7">
        <f t="shared" si="106"/>
        <v>0.97615524150716582</v>
      </c>
      <c r="I1145">
        <f t="shared" si="107"/>
        <v>2.1231885209776036E-2</v>
      </c>
      <c r="K1145" s="4"/>
      <c r="L1145" s="4"/>
      <c r="M1145" s="4"/>
      <c r="N1145" s="4"/>
      <c r="O1145" s="4"/>
    </row>
    <row r="1146" spans="1:15">
      <c r="A1146" s="3" t="s">
        <v>945</v>
      </c>
      <c r="B1146">
        <v>260.08999999999997</v>
      </c>
      <c r="C1146" s="4">
        <v>2331</v>
      </c>
      <c r="D1146">
        <f t="shared" si="102"/>
        <v>8.96228228690069</v>
      </c>
      <c r="E1146" s="6">
        <f t="shared" si="103"/>
        <v>2.3819133989015201E-3</v>
      </c>
      <c r="F1146" s="7">
        <f t="shared" si="104"/>
        <v>0.99999999999999889</v>
      </c>
      <c r="G1146" s="6">
        <f t="shared" si="105"/>
        <v>2.3613247168752686E-2</v>
      </c>
      <c r="H1146" s="7">
        <f t="shared" si="106"/>
        <v>0.9997684886759185</v>
      </c>
      <c r="I1146">
        <f t="shared" si="107"/>
        <v>2.3151132408139041E-4</v>
      </c>
      <c r="K1146" s="4"/>
      <c r="L1146" s="4"/>
      <c r="M1146" s="4"/>
      <c r="N1146" s="4"/>
      <c r="O1146" s="4"/>
    </row>
    <row r="1147" spans="1:15">
      <c r="A1147" s="3" t="s">
        <v>347</v>
      </c>
      <c r="B1147">
        <v>2.5499999999999998</v>
      </c>
      <c r="C1147" s="4">
        <v>0</v>
      </c>
      <c r="D1147">
        <f t="shared" si="102"/>
        <v>0</v>
      </c>
      <c r="E1147" s="6">
        <f t="shared" si="103"/>
        <v>0</v>
      </c>
      <c r="F1147" s="7">
        <f t="shared" si="104"/>
        <v>0.99999999999999889</v>
      </c>
      <c r="G1147" s="6">
        <f t="shared" si="105"/>
        <v>2.3151132408135398E-4</v>
      </c>
      <c r="H1147" s="7">
        <f t="shared" si="106"/>
        <v>0.99999999999999989</v>
      </c>
      <c r="I1147">
        <f t="shared" si="107"/>
        <v>0</v>
      </c>
      <c r="K1147" s="4"/>
      <c r="L1147" s="4"/>
      <c r="M1147" s="4"/>
      <c r="N1147" s="4"/>
      <c r="O1147" s="4"/>
    </row>
    <row r="1148" spans="1:15">
      <c r="C1148" s="5"/>
      <c r="D1148" s="4"/>
      <c r="K1148" s="4"/>
      <c r="L1148" s="4"/>
      <c r="M1148" s="4"/>
      <c r="N1148" s="4"/>
      <c r="O1148" s="4"/>
    </row>
    <row r="1149" spans="1:15">
      <c r="D1149" s="4"/>
      <c r="K1149" s="4"/>
      <c r="L1149" s="4"/>
      <c r="M1149" s="4"/>
      <c r="N1149" s="4"/>
      <c r="O1149" s="4"/>
    </row>
    <row r="1150" spans="1:15">
      <c r="D1150" s="4"/>
      <c r="K1150" s="3"/>
      <c r="L1150" s="4"/>
      <c r="M1150" s="4"/>
      <c r="N1150" s="4"/>
      <c r="O1150" s="4"/>
    </row>
    <row r="1151" spans="1:15">
      <c r="D1151" s="4"/>
      <c r="K1151" s="4"/>
      <c r="L1151" s="4"/>
      <c r="M1151" s="4"/>
      <c r="N1151" s="4"/>
      <c r="O1151" s="4"/>
    </row>
    <row r="1152" spans="1:15">
      <c r="D1152" s="4"/>
      <c r="K1152" s="4"/>
      <c r="L1152" s="4"/>
      <c r="M1152" s="4"/>
      <c r="N1152" s="4"/>
      <c r="O1152" s="4"/>
    </row>
    <row r="1153" spans="4:15">
      <c r="D1153" s="4"/>
      <c r="K1153" s="4"/>
      <c r="L1153" s="4"/>
      <c r="M1153" s="4"/>
      <c r="N1153" s="4"/>
      <c r="O1153" s="4"/>
    </row>
    <row r="1154" spans="4:15">
      <c r="D1154" s="4"/>
      <c r="K1154" s="4"/>
      <c r="L1154" s="4"/>
      <c r="M1154" s="4"/>
      <c r="N1154" s="4"/>
      <c r="O1154" s="4"/>
    </row>
    <row r="1155" spans="4:15">
      <c r="D1155" s="2"/>
      <c r="K1155" s="2"/>
      <c r="L1155" s="2"/>
      <c r="M1155" s="2"/>
      <c r="N1155" s="2"/>
      <c r="O1155" s="2"/>
    </row>
    <row r="1156" spans="4:15">
      <c r="D1156" s="2"/>
      <c r="K1156" s="2"/>
      <c r="L1156" s="2"/>
      <c r="M1156" s="2"/>
      <c r="N1156" s="2"/>
      <c r="O1156" s="2"/>
    </row>
    <row r="1157" spans="4:15">
      <c r="D1157" s="2"/>
      <c r="K1157" s="2"/>
      <c r="L1157" s="2"/>
      <c r="M1157" s="2"/>
      <c r="N1157" s="2"/>
      <c r="O1157" s="2"/>
    </row>
    <row r="1158" spans="4:15">
      <c r="D1158" s="4"/>
      <c r="K1158" s="4"/>
      <c r="L1158" s="4"/>
      <c r="M1158" s="4"/>
      <c r="N1158" s="4"/>
      <c r="O1158" s="4"/>
    </row>
    <row r="1159" spans="4:15">
      <c r="D1159" s="4"/>
      <c r="K1159" s="4"/>
      <c r="L1159" s="4"/>
      <c r="M1159" s="4"/>
      <c r="N1159" s="4"/>
      <c r="O1159" s="4"/>
    </row>
    <row r="1160" spans="4:15">
      <c r="D1160" s="4"/>
      <c r="K1160" s="4"/>
      <c r="L1160" s="4"/>
      <c r="M1160" s="4"/>
      <c r="N1160" s="4"/>
      <c r="O1160" s="4"/>
    </row>
    <row r="1161" spans="4:15">
      <c r="D1161" s="4"/>
      <c r="K1161" s="4"/>
      <c r="L1161" s="4"/>
      <c r="M1161" s="4"/>
      <c r="N1161" s="4"/>
      <c r="O1161" s="4"/>
    </row>
    <row r="1162" spans="4:15">
      <c r="D1162" s="4"/>
      <c r="K1162" s="4"/>
      <c r="L1162" s="4"/>
      <c r="M1162" s="4"/>
      <c r="N1162" s="4"/>
      <c r="O1162" s="4"/>
    </row>
    <row r="1163" spans="4:15">
      <c r="D1163" s="4"/>
      <c r="K1163" s="4"/>
      <c r="L1163" s="4"/>
      <c r="M1163" s="4"/>
      <c r="N1163" s="4"/>
      <c r="O1163" s="4"/>
    </row>
    <row r="1164" spans="4:15">
      <c r="D1164" s="4"/>
      <c r="K1164" s="4"/>
      <c r="L1164" s="4"/>
      <c r="M1164" s="4"/>
      <c r="N1164" s="4"/>
      <c r="O1164" s="4"/>
    </row>
    <row r="1165" spans="4:15">
      <c r="D1165" s="2"/>
      <c r="K1165" s="2"/>
      <c r="L1165" s="2"/>
      <c r="M1165" s="2"/>
      <c r="N1165" s="2"/>
      <c r="O1165" s="2"/>
    </row>
    <row r="1166" spans="4:15">
      <c r="D1166" s="2"/>
      <c r="K1166" s="2"/>
      <c r="L1166" s="2"/>
      <c r="M1166" s="2"/>
      <c r="N1166" s="2"/>
      <c r="O1166" s="2"/>
    </row>
    <row r="1167" spans="4:15">
      <c r="D1167" s="4"/>
      <c r="K1167" s="4"/>
      <c r="L1167" s="4"/>
      <c r="M1167" s="4"/>
      <c r="N1167" s="4"/>
      <c r="O1167" s="4"/>
    </row>
    <row r="1168" spans="4:15">
      <c r="D1168" s="4"/>
      <c r="K1168" s="4"/>
      <c r="L1168" s="4"/>
      <c r="M1168" s="4"/>
      <c r="N1168" s="4"/>
      <c r="O1168" s="4"/>
    </row>
    <row r="1169" spans="4:15">
      <c r="D1169" s="4"/>
      <c r="K1169" s="4"/>
      <c r="L1169" s="4"/>
      <c r="M1169" s="4"/>
      <c r="N1169" s="4"/>
      <c r="O1169" s="4"/>
    </row>
    <row r="1170" spans="4:15">
      <c r="D1170" s="4"/>
      <c r="K1170" s="4"/>
      <c r="L1170" s="4"/>
      <c r="M1170" s="4"/>
      <c r="N1170" s="4"/>
      <c r="O1170" s="4"/>
    </row>
    <row r="1171" spans="4:15">
      <c r="D1171" s="4"/>
      <c r="K1171" s="4"/>
      <c r="L1171" s="4"/>
      <c r="M1171" s="4"/>
      <c r="N1171" s="4"/>
      <c r="O1171" s="4"/>
    </row>
    <row r="1172" spans="4:15">
      <c r="D1172" s="2"/>
      <c r="K1172" s="2"/>
      <c r="L1172" s="2"/>
      <c r="M1172" s="2"/>
      <c r="N1172" s="2"/>
      <c r="O1172" s="2"/>
    </row>
    <row r="1173" spans="4:15">
      <c r="D1173" s="2"/>
      <c r="K1173" s="2"/>
      <c r="L1173" s="2"/>
      <c r="M1173" s="2"/>
      <c r="N1173" s="2"/>
      <c r="O1173" s="2"/>
    </row>
    <row r="1174" spans="4:15">
      <c r="D1174" s="4"/>
      <c r="K1174" s="4"/>
      <c r="L1174" s="4"/>
      <c r="M1174" s="4"/>
      <c r="N1174" s="4"/>
      <c r="O1174" s="4"/>
    </row>
    <row r="1175" spans="4:15">
      <c r="D1175" s="4"/>
      <c r="K1175" s="4"/>
      <c r="L1175" s="4"/>
      <c r="M1175" s="4"/>
      <c r="N1175" s="4"/>
      <c r="O1175" s="4"/>
    </row>
    <row r="1176" spans="4:15">
      <c r="D1176" s="4"/>
      <c r="K1176" s="4"/>
      <c r="L1176" s="4"/>
      <c r="M1176" s="4"/>
      <c r="N1176" s="4"/>
      <c r="O1176" s="4"/>
    </row>
    <row r="1177" spans="4:15">
      <c r="D1177" s="4"/>
      <c r="K1177" s="4"/>
      <c r="L1177" s="4"/>
      <c r="M1177" s="4"/>
      <c r="N1177" s="4"/>
      <c r="O1177" s="4"/>
    </row>
    <row r="1178" spans="4:15">
      <c r="D1178" s="2"/>
      <c r="K1178" s="2"/>
      <c r="L1178" s="2"/>
      <c r="M1178" s="2"/>
      <c r="N1178" s="2"/>
      <c r="O1178" s="2"/>
    </row>
    <row r="1179" spans="4:15">
      <c r="D1179" s="2"/>
      <c r="K1179" s="2"/>
      <c r="L1179" s="2"/>
      <c r="M1179" s="2"/>
      <c r="N1179" s="2"/>
      <c r="O1179" s="2"/>
    </row>
    <row r="1180" spans="4:15">
      <c r="D1180" s="2"/>
      <c r="K1180" s="2"/>
      <c r="L1180" s="2"/>
      <c r="M1180" s="2"/>
      <c r="N1180" s="2"/>
      <c r="O1180" s="2"/>
    </row>
    <row r="1181" spans="4:15">
      <c r="D1181" s="2"/>
      <c r="K1181" s="2"/>
      <c r="L1181" s="2"/>
      <c r="M1181" s="2"/>
      <c r="N1181" s="2"/>
      <c r="O1181" s="2"/>
    </row>
    <row r="1182" spans="4:15">
      <c r="D1182" s="2"/>
      <c r="K1182" s="2"/>
      <c r="L1182" s="2"/>
      <c r="M1182" s="2"/>
      <c r="N1182" s="2"/>
      <c r="O1182" s="2"/>
    </row>
    <row r="1183" spans="4:15">
      <c r="D1183" s="2"/>
      <c r="K1183" s="2"/>
      <c r="L1183" s="2"/>
      <c r="M1183" s="2"/>
      <c r="N1183" s="2"/>
      <c r="O1183" s="2"/>
    </row>
    <row r="1184" spans="4:15">
      <c r="D1184" s="2"/>
      <c r="K1184" s="2"/>
      <c r="L1184" s="2"/>
      <c r="M1184" s="2"/>
      <c r="N1184" s="2"/>
      <c r="O1184" s="2"/>
    </row>
    <row r="1185" spans="4:15">
      <c r="D1185" s="2"/>
      <c r="K1185" s="2"/>
      <c r="L1185" s="2"/>
      <c r="M1185" s="2"/>
      <c r="N1185" s="2"/>
      <c r="O1185" s="2"/>
    </row>
    <row r="1186" spans="4:15">
      <c r="D1186" s="2"/>
      <c r="K1186" s="2"/>
      <c r="L1186" s="2"/>
      <c r="M1186" s="2"/>
      <c r="N1186" s="2"/>
      <c r="O1186" s="2"/>
    </row>
    <row r="1187" spans="4:15">
      <c r="D1187" s="2"/>
      <c r="K1187" s="2"/>
      <c r="L1187" s="2"/>
      <c r="M1187" s="2"/>
      <c r="N1187" s="2"/>
      <c r="O1187" s="2"/>
    </row>
    <row r="1188" spans="4:15">
      <c r="D1188" s="4"/>
      <c r="K1188" s="4"/>
      <c r="L1188" s="4"/>
      <c r="M1188" s="4"/>
      <c r="N1188" s="4"/>
      <c r="O1188" s="4"/>
    </row>
    <row r="1189" spans="4:15">
      <c r="D1189" s="4"/>
      <c r="K1189" s="4"/>
      <c r="L1189" s="4"/>
      <c r="M1189" s="4"/>
      <c r="N1189" s="4"/>
      <c r="O1189" s="4"/>
    </row>
    <row r="1190" spans="4:15">
      <c r="D1190" s="4"/>
      <c r="K1190" s="4"/>
      <c r="L1190" s="4"/>
      <c r="M1190" s="4"/>
      <c r="N1190" s="4"/>
      <c r="O1190" s="4"/>
    </row>
    <row r="1191" spans="4:15">
      <c r="D1191" s="4"/>
      <c r="K1191" s="4"/>
      <c r="L1191" s="4"/>
      <c r="M1191" s="4"/>
      <c r="N1191" s="4"/>
      <c r="O1191" s="4"/>
    </row>
    <row r="1192" spans="4:15">
      <c r="D1192" s="2"/>
      <c r="K1192" s="2"/>
      <c r="L1192" s="2"/>
      <c r="M1192" s="2"/>
      <c r="N1192" s="2"/>
      <c r="O1192" s="2"/>
    </row>
    <row r="1193" spans="4:15">
      <c r="D1193" s="2"/>
      <c r="K1193" s="2"/>
      <c r="L1193" s="2"/>
      <c r="M1193" s="2"/>
      <c r="N1193" s="2"/>
      <c r="O1193" s="2"/>
    </row>
    <row r="1194" spans="4:15">
      <c r="D1194" s="2"/>
      <c r="K1194" s="2"/>
      <c r="L1194" s="2"/>
      <c r="M1194" s="2"/>
      <c r="N1194" s="2"/>
      <c r="O1194" s="2"/>
    </row>
    <row r="1195" spans="4:15">
      <c r="D1195" s="4"/>
      <c r="K1195" s="4"/>
      <c r="L1195" s="4"/>
      <c r="M1195" s="4"/>
      <c r="N1195" s="4"/>
      <c r="O1195" s="4"/>
    </row>
    <row r="1196" spans="4:15">
      <c r="D1196" s="4"/>
      <c r="K1196" s="4"/>
      <c r="L1196" s="4"/>
      <c r="M1196" s="4"/>
      <c r="N1196" s="4"/>
      <c r="O1196" s="4"/>
    </row>
    <row r="1197" spans="4:15">
      <c r="D1197" s="4"/>
      <c r="K1197" s="4"/>
      <c r="L1197" s="4"/>
      <c r="M1197" s="4"/>
      <c r="N1197" s="4"/>
      <c r="O1197" s="4"/>
    </row>
    <row r="1198" spans="4:15">
      <c r="D1198" s="4"/>
      <c r="K1198" s="4"/>
      <c r="L1198" s="4"/>
      <c r="M1198" s="4"/>
      <c r="N1198" s="4"/>
      <c r="O1198" s="4"/>
    </row>
    <row r="1199" spans="4:15">
      <c r="D1199" s="4"/>
      <c r="K1199" s="4"/>
      <c r="L1199" s="4"/>
      <c r="M1199" s="4"/>
      <c r="N1199" s="4"/>
      <c r="O1199" s="4"/>
    </row>
    <row r="1200" spans="4:15">
      <c r="D1200" s="2"/>
      <c r="K1200" s="2"/>
      <c r="L1200" s="2"/>
      <c r="M1200" s="2"/>
      <c r="N1200" s="2"/>
      <c r="O1200" s="2"/>
    </row>
    <row r="1201" spans="4:15">
      <c r="D1201" s="2"/>
      <c r="K1201" s="2"/>
      <c r="L1201" s="2"/>
      <c r="M1201" s="2"/>
      <c r="N1201" s="2"/>
      <c r="O1201" s="2"/>
    </row>
    <row r="1202" spans="4:15">
      <c r="D1202" s="4"/>
      <c r="K1202" s="4"/>
      <c r="L1202" s="4"/>
      <c r="M1202" s="4"/>
      <c r="N1202" s="4"/>
      <c r="O1202" s="4"/>
    </row>
    <row r="1203" spans="4:15">
      <c r="D1203" s="2"/>
      <c r="K1203" s="2"/>
      <c r="L1203" s="2"/>
      <c r="M1203" s="2"/>
      <c r="N1203" s="2"/>
      <c r="O1203" s="2"/>
    </row>
    <row r="1204" spans="4:15">
      <c r="D1204" s="2"/>
      <c r="K1204" s="2"/>
      <c r="L1204" s="2"/>
      <c r="M1204" s="2"/>
      <c r="N1204" s="2"/>
      <c r="O1204" s="2"/>
    </row>
    <row r="1205" spans="4:15">
      <c r="D1205" s="4"/>
      <c r="K1205" s="4"/>
      <c r="L1205" s="4"/>
      <c r="M1205" s="4"/>
      <c r="N1205" s="4"/>
      <c r="O1205" s="4"/>
    </row>
    <row r="1206" spans="4:15">
      <c r="D1206" s="4"/>
      <c r="K1206" s="4"/>
      <c r="L1206" s="4"/>
      <c r="M1206" s="4"/>
      <c r="N1206" s="4"/>
      <c r="O1206" s="4"/>
    </row>
    <row r="1207" spans="4:15">
      <c r="D1207" s="2"/>
      <c r="K1207" s="2"/>
      <c r="L1207" s="2"/>
      <c r="M1207" s="2"/>
      <c r="N1207" s="2"/>
      <c r="O1207" s="2"/>
    </row>
    <row r="1208" spans="4:15">
      <c r="D1208" s="2"/>
      <c r="K1208" s="2"/>
      <c r="L1208" s="2"/>
      <c r="M1208" s="2"/>
      <c r="N1208" s="2"/>
      <c r="O1208" s="2"/>
    </row>
    <row r="1209" spans="4:15">
      <c r="D1209" s="4"/>
      <c r="K1209" s="4"/>
      <c r="L1209" s="4"/>
      <c r="M1209" s="4"/>
      <c r="N1209" s="4"/>
      <c r="O1209" s="4"/>
    </row>
    <row r="1210" spans="4:15">
      <c r="D1210" s="2"/>
      <c r="K1210" s="2"/>
      <c r="L1210" s="2"/>
      <c r="M1210" s="2"/>
      <c r="N1210" s="2"/>
      <c r="O1210" s="2"/>
    </row>
    <row r="1211" spans="4:15">
      <c r="D1211" s="2"/>
      <c r="K1211" s="2"/>
      <c r="L1211" s="2"/>
      <c r="M1211" s="2"/>
      <c r="N1211" s="2"/>
      <c r="O1211" s="2"/>
    </row>
    <row r="1212" spans="4:15">
      <c r="D1212" s="4"/>
      <c r="K1212" s="4"/>
      <c r="L1212" s="4"/>
      <c r="M1212" s="4"/>
      <c r="N1212" s="4"/>
      <c r="O1212" s="4"/>
    </row>
    <row r="1213" spans="4:15">
      <c r="D1213" s="2"/>
      <c r="K1213" s="2"/>
      <c r="L1213" s="2"/>
      <c r="M1213" s="2"/>
      <c r="N1213" s="2"/>
      <c r="O1213" s="2"/>
    </row>
    <row r="1214" spans="4:15">
      <c r="D1214" s="2"/>
      <c r="K1214" s="2"/>
      <c r="L1214" s="2"/>
      <c r="M1214" s="2"/>
      <c r="N1214" s="2"/>
      <c r="O1214" s="2"/>
    </row>
    <row r="1215" spans="4:15">
      <c r="D1215" s="4"/>
      <c r="K1215" s="4"/>
      <c r="L1215" s="4"/>
      <c r="M1215" s="4"/>
      <c r="N1215" s="4"/>
      <c r="O1215" s="4"/>
    </row>
    <row r="1216" spans="4:15">
      <c r="D1216" s="4"/>
      <c r="K1216" s="4"/>
      <c r="L1216" s="4"/>
      <c r="M1216" s="4"/>
      <c r="N1216" s="4"/>
      <c r="O1216" s="4"/>
    </row>
    <row r="1217" spans="4:15">
      <c r="D1217" s="4"/>
      <c r="K1217" s="4"/>
      <c r="L1217" s="4"/>
      <c r="M1217" s="4"/>
      <c r="N1217" s="4"/>
      <c r="O1217" s="4"/>
    </row>
    <row r="1218" spans="4:15">
      <c r="D1218" s="4"/>
      <c r="K1218" s="4"/>
      <c r="L1218" s="4"/>
      <c r="M1218" s="4"/>
      <c r="N1218" s="4"/>
      <c r="O1218" s="4"/>
    </row>
    <row r="1219" spans="4:15">
      <c r="D1219" s="4"/>
      <c r="K1219" s="4"/>
      <c r="L1219" s="4"/>
      <c r="M1219" s="4"/>
      <c r="N1219" s="4"/>
      <c r="O1219" s="4"/>
    </row>
    <row r="1220" spans="4:15">
      <c r="D1220" s="2"/>
      <c r="K1220" s="2"/>
      <c r="L1220" s="2"/>
      <c r="M1220" s="2"/>
      <c r="N1220" s="2"/>
      <c r="O1220" s="2"/>
    </row>
    <row r="1221" spans="4:15">
      <c r="D1221" s="2"/>
      <c r="K1221" s="2"/>
      <c r="L1221" s="2"/>
      <c r="M1221" s="2"/>
      <c r="N1221" s="2"/>
      <c r="O1221" s="2"/>
    </row>
    <row r="1222" spans="4:15">
      <c r="D1222" s="2"/>
      <c r="K1222" s="2"/>
      <c r="L1222" s="2"/>
      <c r="M1222" s="2"/>
      <c r="N1222" s="2"/>
      <c r="O1222" s="2"/>
    </row>
    <row r="1223" spans="4:15">
      <c r="D1223" s="2"/>
      <c r="K1223" s="2"/>
      <c r="L1223" s="2"/>
      <c r="M1223" s="2"/>
      <c r="N1223" s="2"/>
      <c r="O1223" s="2"/>
    </row>
    <row r="1224" spans="4:15">
      <c r="D1224" s="4"/>
      <c r="K1224" s="4"/>
      <c r="L1224" s="4"/>
      <c r="M1224" s="4"/>
      <c r="N1224" s="4"/>
      <c r="O1224" s="4"/>
    </row>
    <row r="1225" spans="4:15">
      <c r="D1225" s="4"/>
      <c r="K1225" s="4"/>
      <c r="L1225" s="4"/>
      <c r="M1225" s="4"/>
      <c r="N1225" s="4"/>
      <c r="O1225" s="4"/>
    </row>
    <row r="1226" spans="4:15">
      <c r="D1226" s="2"/>
      <c r="K1226" s="2"/>
      <c r="L1226" s="2"/>
      <c r="M1226" s="2"/>
      <c r="N1226" s="2"/>
      <c r="O1226" s="2"/>
    </row>
    <row r="1227" spans="4:15">
      <c r="D1227" s="2"/>
      <c r="K1227" s="2"/>
      <c r="L1227" s="2"/>
      <c r="M1227" s="2"/>
      <c r="N1227" s="2"/>
      <c r="O1227" s="2"/>
    </row>
    <row r="1228" spans="4:15">
      <c r="D1228" s="2"/>
      <c r="K1228" s="2"/>
      <c r="L1228" s="2"/>
      <c r="M1228" s="2"/>
      <c r="N1228" s="2"/>
      <c r="O1228" s="2"/>
    </row>
    <row r="1229" spans="4:15">
      <c r="D1229" s="4"/>
      <c r="K1229" s="4"/>
      <c r="L1229" s="4"/>
      <c r="M1229" s="4"/>
      <c r="N1229" s="4"/>
      <c r="O1229" s="4"/>
    </row>
    <row r="1230" spans="4:15">
      <c r="D1230" s="4"/>
      <c r="K1230" s="4"/>
      <c r="L1230" s="4"/>
      <c r="M1230" s="4"/>
      <c r="N1230" s="4"/>
      <c r="O1230" s="4"/>
    </row>
    <row r="1231" spans="4:15">
      <c r="D1231" s="2"/>
      <c r="K1231" s="2"/>
      <c r="L1231" s="2"/>
      <c r="M1231" s="2"/>
      <c r="N1231" s="2"/>
      <c r="O1231" s="2"/>
    </row>
    <row r="1232" spans="4:15">
      <c r="D1232" s="2"/>
      <c r="K1232" s="2"/>
      <c r="L1232" s="2"/>
      <c r="M1232" s="2"/>
      <c r="N1232" s="2"/>
      <c r="O1232" s="2"/>
    </row>
    <row r="1233" spans="4:15">
      <c r="D1233" s="4"/>
      <c r="K1233" s="4"/>
      <c r="L1233" s="4"/>
      <c r="M1233" s="4"/>
      <c r="N1233" s="4"/>
      <c r="O1233" s="4"/>
    </row>
    <row r="1234" spans="4:15">
      <c r="D1234" s="2"/>
      <c r="K1234" s="2"/>
      <c r="L1234" s="2"/>
      <c r="M1234" s="2"/>
      <c r="N1234" s="2"/>
      <c r="O1234" s="2"/>
    </row>
    <row r="1235" spans="4:15">
      <c r="D1235" s="2"/>
      <c r="K1235" s="2"/>
      <c r="L1235" s="2"/>
      <c r="M1235" s="2"/>
      <c r="N1235" s="2"/>
      <c r="O1235" s="2"/>
    </row>
    <row r="1236" spans="4:15">
      <c r="D1236" s="2"/>
      <c r="K1236" s="2"/>
      <c r="L1236" s="2"/>
      <c r="M1236" s="2"/>
      <c r="N1236" s="2"/>
      <c r="O1236" s="2"/>
    </row>
    <row r="1237" spans="4:15">
      <c r="D1237" s="4"/>
      <c r="K1237" s="4"/>
      <c r="L1237" s="4"/>
      <c r="M1237" s="4"/>
      <c r="N1237" s="4"/>
      <c r="O1237" s="4"/>
    </row>
    <row r="1238" spans="4:15">
      <c r="D1238" s="4"/>
      <c r="K1238" s="4"/>
      <c r="L1238" s="4"/>
      <c r="M1238" s="4"/>
      <c r="N1238" s="4"/>
      <c r="O1238" s="4"/>
    </row>
    <row r="1239" spans="4:15">
      <c r="D1239" s="2"/>
      <c r="K1239" s="2"/>
      <c r="L1239" s="2"/>
      <c r="M1239" s="2"/>
      <c r="N1239" s="2"/>
      <c r="O1239" s="2"/>
    </row>
    <row r="1240" spans="4:15">
      <c r="D1240" s="2"/>
      <c r="K1240" s="2"/>
      <c r="L1240" s="2"/>
      <c r="M1240" s="2"/>
      <c r="N1240" s="2"/>
      <c r="O1240" s="2"/>
    </row>
    <row r="1241" spans="4:15">
      <c r="D1241" s="2"/>
      <c r="K1241" s="2"/>
      <c r="L1241" s="2"/>
      <c r="M1241" s="2"/>
      <c r="N1241" s="2"/>
      <c r="O1241" s="2"/>
    </row>
    <row r="1242" spans="4:15">
      <c r="D1242" s="2"/>
      <c r="K1242" s="2"/>
      <c r="L1242" s="2"/>
      <c r="M1242" s="2"/>
      <c r="N1242" s="2"/>
      <c r="O1242" s="2"/>
    </row>
    <row r="1243" spans="4:15">
      <c r="D1243" s="2"/>
      <c r="K1243" s="2"/>
      <c r="L1243" s="2"/>
      <c r="M1243" s="2"/>
      <c r="N1243" s="2"/>
      <c r="O1243" s="2"/>
    </row>
    <row r="1244" spans="4:15">
      <c r="D1244" s="4"/>
      <c r="K1244" s="4"/>
      <c r="L1244" s="4"/>
      <c r="M1244" s="4"/>
      <c r="N1244" s="4"/>
      <c r="O1244" s="4"/>
    </row>
    <row r="1245" spans="4:15">
      <c r="D1245" s="4"/>
      <c r="K1245" s="4"/>
      <c r="L1245" s="4"/>
      <c r="M1245" s="4"/>
      <c r="N1245" s="4"/>
      <c r="O1245" s="4"/>
    </row>
    <row r="1246" spans="4:15">
      <c r="D1246" s="4"/>
      <c r="K1246" s="4"/>
      <c r="L1246" s="4"/>
      <c r="M1246" s="4"/>
      <c r="N1246" s="4"/>
      <c r="O1246" s="4"/>
    </row>
    <row r="1247" spans="4:15">
      <c r="D1247" s="4"/>
      <c r="K1247" s="4"/>
      <c r="L1247" s="4"/>
      <c r="M1247" s="4"/>
      <c r="N1247" s="4"/>
      <c r="O1247" s="4"/>
    </row>
    <row r="1248" spans="4:15">
      <c r="D1248" s="2"/>
      <c r="K1248" s="2"/>
      <c r="L1248" s="2"/>
      <c r="M1248" s="2"/>
      <c r="N1248" s="2"/>
      <c r="O1248" s="2"/>
    </row>
    <row r="1249" spans="4:15">
      <c r="D1249" s="2"/>
      <c r="K1249" s="2"/>
      <c r="L1249" s="2"/>
      <c r="M1249" s="2"/>
      <c r="N1249" s="2"/>
      <c r="O1249" s="2"/>
    </row>
    <row r="1250" spans="4:15">
      <c r="D1250" s="2"/>
      <c r="K1250" s="2"/>
      <c r="L1250" s="2"/>
      <c r="M1250" s="2"/>
      <c r="N1250" s="2"/>
      <c r="O1250" s="2"/>
    </row>
    <row r="1251" spans="4:15">
      <c r="D1251" s="2"/>
      <c r="K1251" s="2"/>
      <c r="L1251" s="2"/>
      <c r="M1251" s="2"/>
      <c r="N1251" s="2"/>
      <c r="O1251" s="2"/>
    </row>
    <row r="1252" spans="4:15">
      <c r="D1252" s="2"/>
      <c r="K1252" s="2"/>
      <c r="L1252" s="2"/>
      <c r="M1252" s="2"/>
      <c r="N1252" s="2"/>
      <c r="O1252" s="2"/>
    </row>
    <row r="1253" spans="4:15">
      <c r="D1253" s="4"/>
      <c r="K1253" s="4"/>
      <c r="L1253" s="4"/>
      <c r="M1253" s="4"/>
      <c r="N1253" s="4"/>
      <c r="O1253" s="4"/>
    </row>
    <row r="1254" spans="4:15">
      <c r="D1254" s="2"/>
      <c r="K1254" s="2"/>
      <c r="L1254" s="2"/>
      <c r="M1254" s="2"/>
      <c r="N1254" s="2"/>
      <c r="O1254" s="2"/>
    </row>
    <row r="1255" spans="4:15">
      <c r="D1255" s="2"/>
      <c r="K1255" s="2"/>
      <c r="L1255" s="2"/>
      <c r="M1255" s="2"/>
      <c r="N1255" s="2"/>
      <c r="O1255" s="2"/>
    </row>
    <row r="1256" spans="4:15">
      <c r="D1256" s="2"/>
      <c r="K1256" s="2"/>
      <c r="L1256" s="2"/>
      <c r="M1256" s="2"/>
      <c r="N1256" s="2"/>
      <c r="O1256" s="2"/>
    </row>
    <row r="1257" spans="4:15">
      <c r="D1257" s="4"/>
      <c r="K1257" s="4"/>
      <c r="L1257" s="4"/>
      <c r="M1257" s="4"/>
      <c r="N1257" s="4"/>
      <c r="O1257" s="4"/>
    </row>
    <row r="1258" spans="4:15">
      <c r="D1258" s="2"/>
      <c r="K1258" s="2"/>
      <c r="L1258" s="2"/>
      <c r="M1258" s="2"/>
      <c r="N1258" s="2"/>
      <c r="O1258" s="2"/>
    </row>
    <row r="1259" spans="4:15">
      <c r="D1259" s="2"/>
      <c r="K1259" s="2"/>
      <c r="L1259" s="2"/>
      <c r="M1259" s="2"/>
      <c r="N1259" s="2"/>
      <c r="O1259" s="2"/>
    </row>
    <row r="1260" spans="4:15">
      <c r="D1260" s="2"/>
      <c r="K1260" s="2"/>
      <c r="L1260" s="2"/>
      <c r="M1260" s="2"/>
      <c r="N1260" s="2"/>
      <c r="O1260" s="2"/>
    </row>
    <row r="1261" spans="4:15">
      <c r="D1261" s="2"/>
      <c r="K1261" s="2"/>
      <c r="L1261" s="2"/>
      <c r="M1261" s="2"/>
      <c r="N1261" s="2"/>
      <c r="O1261" s="2"/>
    </row>
    <row r="1262" spans="4:15">
      <c r="D1262" s="2"/>
      <c r="K1262" s="2"/>
      <c r="L1262" s="2"/>
      <c r="M1262" s="2"/>
      <c r="N1262" s="2"/>
      <c r="O1262" s="2"/>
    </row>
    <row r="1263" spans="4:15">
      <c r="D1263" s="4"/>
      <c r="K1263" s="4"/>
      <c r="L1263" s="4"/>
      <c r="M1263" s="4"/>
      <c r="N1263" s="4"/>
      <c r="O1263" s="4"/>
    </row>
    <row r="1264" spans="4:15">
      <c r="D1264" s="4"/>
      <c r="K1264" s="4"/>
      <c r="L1264" s="4"/>
      <c r="M1264" s="4"/>
      <c r="N1264" s="4"/>
      <c r="O1264" s="4"/>
    </row>
    <row r="1265" spans="4:15">
      <c r="D1265" s="2"/>
      <c r="K1265" s="2"/>
      <c r="L1265" s="2"/>
      <c r="M1265" s="2"/>
      <c r="N1265" s="2"/>
      <c r="O1265" s="2"/>
    </row>
    <row r="1266" spans="4:15">
      <c r="D1266" s="2"/>
      <c r="K1266" s="2"/>
      <c r="L1266" s="2"/>
      <c r="M1266" s="2"/>
      <c r="N1266" s="2"/>
      <c r="O1266" s="2"/>
    </row>
    <row r="1267" spans="4:15">
      <c r="D1267" s="4"/>
      <c r="K1267" s="4"/>
      <c r="L1267" s="4"/>
      <c r="M1267" s="4"/>
      <c r="N1267" s="4"/>
      <c r="O1267" s="4"/>
    </row>
    <row r="1268" spans="4:15">
      <c r="D1268" s="4"/>
      <c r="K1268" s="4"/>
      <c r="L1268" s="4"/>
      <c r="M1268" s="4"/>
      <c r="N1268" s="4"/>
      <c r="O1268" s="4"/>
    </row>
    <row r="1269" spans="4:15">
      <c r="D1269" s="4"/>
      <c r="K1269" s="4"/>
      <c r="L1269" s="4"/>
      <c r="M1269" s="4"/>
      <c r="N1269" s="4"/>
      <c r="O1269" s="4"/>
    </row>
    <row r="1270" spans="4:15">
      <c r="D1270" s="1"/>
      <c r="K1270" s="1"/>
      <c r="L1270" s="1"/>
      <c r="M1270" s="1"/>
      <c r="N1270" s="1"/>
      <c r="O1270" s="1"/>
    </row>
    <row r="1271" spans="4:15">
      <c r="D1271" s="1"/>
      <c r="K1271" s="1"/>
      <c r="L1271" s="1"/>
      <c r="M1271" s="1"/>
      <c r="N1271" s="1"/>
      <c r="O1271" s="1"/>
    </row>
    <row r="1272" spans="4:15">
      <c r="D1272" s="4"/>
      <c r="K1272" s="4"/>
      <c r="L1272" s="4"/>
      <c r="M1272" s="4"/>
      <c r="N1272" s="4"/>
      <c r="O1272" s="4"/>
    </row>
    <row r="1273" spans="4:15">
      <c r="D1273" s="4"/>
      <c r="K1273" s="4"/>
      <c r="L1273" s="4"/>
      <c r="M1273" s="4"/>
      <c r="N1273" s="4"/>
      <c r="O1273" s="4"/>
    </row>
    <row r="1274" spans="4:15">
      <c r="D1274" s="4"/>
      <c r="K1274" s="4"/>
      <c r="L1274" s="4"/>
      <c r="M1274" s="4"/>
      <c r="N1274" s="4"/>
      <c r="O1274" s="4"/>
    </row>
    <row r="1275" spans="4:15">
      <c r="D1275" s="2"/>
      <c r="K1275" s="2"/>
      <c r="L1275" s="2"/>
      <c r="M1275" s="2"/>
      <c r="N1275" s="2"/>
      <c r="O1275" s="2"/>
    </row>
    <row r="1276" spans="4:15">
      <c r="D1276" s="2"/>
      <c r="K1276" s="2"/>
      <c r="L1276" s="2"/>
      <c r="M1276" s="2"/>
      <c r="N1276" s="2"/>
      <c r="O1276" s="2"/>
    </row>
    <row r="1277" spans="4:15">
      <c r="D1277" s="2"/>
      <c r="K1277" s="2"/>
      <c r="L1277" s="2"/>
      <c r="M1277" s="2"/>
      <c r="N1277" s="2"/>
      <c r="O1277" s="2"/>
    </row>
    <row r="1278" spans="4:15">
      <c r="D1278" s="2"/>
      <c r="K1278" s="2"/>
      <c r="L1278" s="2"/>
      <c r="M1278" s="2"/>
      <c r="N1278" s="2"/>
      <c r="O1278" s="2"/>
    </row>
    <row r="1279" spans="4:15">
      <c r="D1279" s="2"/>
      <c r="K1279" s="2"/>
      <c r="L1279" s="2"/>
      <c r="M1279" s="2"/>
      <c r="N1279" s="2"/>
      <c r="O1279" s="2"/>
    </row>
    <row r="1280" spans="4:15">
      <c r="D1280" s="2"/>
      <c r="K1280" s="2"/>
      <c r="L1280" s="2"/>
      <c r="M1280" s="2"/>
      <c r="N1280" s="2"/>
      <c r="O1280" s="2"/>
    </row>
    <row r="1281" spans="4:15">
      <c r="D1281" s="4"/>
      <c r="K1281" s="4"/>
      <c r="L1281" s="4"/>
      <c r="M1281" s="4"/>
      <c r="N1281" s="4"/>
      <c r="O1281" s="4"/>
    </row>
    <row r="1282" spans="4:15">
      <c r="D1282" s="2"/>
      <c r="K1282" s="2"/>
      <c r="L1282" s="2"/>
      <c r="M1282" s="2"/>
      <c r="N1282" s="2"/>
      <c r="O1282" s="2"/>
    </row>
    <row r="1283" spans="4:15">
      <c r="D1283" s="2"/>
      <c r="K1283" s="2"/>
      <c r="L1283" s="2"/>
      <c r="M1283" s="2"/>
      <c r="N1283" s="2"/>
      <c r="O1283" s="2"/>
    </row>
    <row r="1284" spans="4:15">
      <c r="D1284" s="2"/>
      <c r="K1284" s="2"/>
      <c r="L1284" s="2"/>
      <c r="M1284" s="2"/>
      <c r="N1284" s="2"/>
      <c r="O1284" s="2"/>
    </row>
    <row r="1285" spans="4:15">
      <c r="D1285" s="4"/>
      <c r="K1285" s="4"/>
      <c r="L1285" s="4"/>
      <c r="M1285" s="4"/>
      <c r="N1285" s="4"/>
      <c r="O1285" s="4"/>
    </row>
    <row r="1286" spans="4:15">
      <c r="D1286" s="4"/>
      <c r="K1286" s="4"/>
      <c r="L1286" s="4"/>
      <c r="M1286" s="4"/>
      <c r="N1286" s="4"/>
      <c r="O1286" s="4"/>
    </row>
    <row r="1287" spans="4:15">
      <c r="D1287" s="2"/>
      <c r="K1287" s="2"/>
      <c r="L1287" s="2"/>
      <c r="M1287" s="2"/>
      <c r="N1287" s="2"/>
      <c r="O1287" s="2"/>
    </row>
    <row r="1288" spans="4:15">
      <c r="D1288" s="2"/>
      <c r="K1288" s="2"/>
      <c r="L1288" s="2"/>
      <c r="M1288" s="2"/>
      <c r="N1288" s="2"/>
      <c r="O1288" s="2"/>
    </row>
    <row r="1289" spans="4:15">
      <c r="D1289" s="2"/>
      <c r="K1289" s="2"/>
      <c r="L1289" s="2"/>
      <c r="M1289" s="2"/>
      <c r="N1289" s="2"/>
      <c r="O1289" s="2"/>
    </row>
    <row r="1290" spans="4:15">
      <c r="D1290" s="4"/>
      <c r="K1290" s="4"/>
      <c r="L1290" s="4"/>
      <c r="M1290" s="4"/>
      <c r="N1290" s="4"/>
      <c r="O1290" s="4"/>
    </row>
    <row r="1291" spans="4:15">
      <c r="D1291" s="4"/>
      <c r="K1291" s="4"/>
      <c r="L1291" s="4"/>
      <c r="M1291" s="4"/>
      <c r="N1291" s="4"/>
      <c r="O1291" s="4"/>
    </row>
    <row r="1292" spans="4:15">
      <c r="D1292" s="4"/>
      <c r="K1292" s="4"/>
      <c r="L1292" s="4"/>
      <c r="M1292" s="4"/>
      <c r="N1292" s="4"/>
      <c r="O1292" s="4"/>
    </row>
    <row r="1293" spans="4:15">
      <c r="D1293" s="4"/>
      <c r="K1293" s="4"/>
      <c r="L1293" s="4"/>
      <c r="M1293" s="4"/>
      <c r="N1293" s="4"/>
      <c r="O1293" s="4"/>
    </row>
    <row r="1294" spans="4:15">
      <c r="D1294" s="4"/>
      <c r="K1294" s="4"/>
      <c r="L1294" s="4"/>
      <c r="M1294" s="4"/>
      <c r="N1294" s="4"/>
      <c r="O1294" s="4"/>
    </row>
    <row r="1295" spans="4:15">
      <c r="D1295" s="2"/>
      <c r="K1295" s="2"/>
      <c r="L1295" s="2"/>
      <c r="M1295" s="2"/>
      <c r="N1295" s="2"/>
      <c r="O1295" s="2"/>
    </row>
    <row r="1296" spans="4:15">
      <c r="D1296" s="2"/>
      <c r="K1296" s="2"/>
      <c r="L1296" s="2"/>
      <c r="M1296" s="2"/>
      <c r="N1296" s="2"/>
      <c r="O1296" s="2"/>
    </row>
    <row r="1297" spans="4:15">
      <c r="D1297" s="2"/>
      <c r="K1297" s="2"/>
      <c r="L1297" s="2"/>
      <c r="M1297" s="2"/>
      <c r="N1297" s="2"/>
      <c r="O1297" s="2"/>
    </row>
    <row r="1298" spans="4:15">
      <c r="D1298" s="2"/>
      <c r="K1298" s="2"/>
      <c r="L1298" s="2"/>
      <c r="M1298" s="2"/>
      <c r="N1298" s="2"/>
      <c r="O1298" s="2"/>
    </row>
    <row r="1299" spans="4:15">
      <c r="D1299" s="2"/>
      <c r="K1299" s="2"/>
      <c r="L1299" s="2"/>
      <c r="M1299" s="2"/>
      <c r="N1299" s="2"/>
      <c r="O1299" s="2"/>
    </row>
    <row r="1300" spans="4:15">
      <c r="D1300" s="4"/>
      <c r="K1300" s="4"/>
      <c r="L1300" s="4"/>
      <c r="M1300" s="4"/>
      <c r="N1300" s="4"/>
      <c r="O1300" s="4"/>
    </row>
    <row r="1301" spans="4:15">
      <c r="D1301" s="4"/>
      <c r="K1301" s="4"/>
      <c r="L1301" s="4"/>
      <c r="M1301" s="4"/>
      <c r="N1301" s="4"/>
      <c r="O1301" s="4"/>
    </row>
    <row r="1302" spans="4:15">
      <c r="D1302" s="4"/>
      <c r="K1302" s="4"/>
      <c r="L1302" s="4"/>
      <c r="M1302" s="4"/>
      <c r="N1302" s="4"/>
      <c r="O1302" s="4"/>
    </row>
    <row r="1303" spans="4:15">
      <c r="D1303" s="2"/>
      <c r="K1303" s="2"/>
      <c r="L1303" s="2"/>
      <c r="M1303" s="2"/>
      <c r="N1303" s="2"/>
      <c r="O1303" s="2"/>
    </row>
    <row r="1304" spans="4:15">
      <c r="D1304" s="2"/>
      <c r="K1304" s="2"/>
      <c r="L1304" s="2"/>
      <c r="M1304" s="2"/>
      <c r="N1304" s="2"/>
      <c r="O1304" s="2"/>
    </row>
    <row r="1305" spans="4:15">
      <c r="D1305" s="2"/>
      <c r="K1305" s="2"/>
      <c r="L1305" s="2"/>
      <c r="M1305" s="2"/>
      <c r="N1305" s="2"/>
      <c r="O1305" s="2"/>
    </row>
    <row r="1306" spans="4:15">
      <c r="D1306" s="4"/>
      <c r="K1306" s="4"/>
      <c r="L1306" s="4"/>
      <c r="M1306" s="4"/>
      <c r="N1306" s="4"/>
      <c r="O1306" s="4"/>
    </row>
    <row r="1307" spans="4:15">
      <c r="D1307" s="4"/>
      <c r="K1307" s="4"/>
      <c r="L1307" s="4"/>
      <c r="M1307" s="4"/>
      <c r="N1307" s="4"/>
      <c r="O1307" s="4"/>
    </row>
    <row r="1308" spans="4:15">
      <c r="D1308" s="4"/>
      <c r="K1308" s="4"/>
      <c r="L1308" s="4"/>
      <c r="M1308" s="4"/>
      <c r="N1308" s="4"/>
      <c r="O1308" s="4"/>
    </row>
    <row r="1309" spans="4:15">
      <c r="D1309" s="2"/>
      <c r="K1309" s="2"/>
      <c r="L1309" s="2"/>
      <c r="M1309" s="2"/>
      <c r="N1309" s="2"/>
      <c r="O1309" s="2"/>
    </row>
    <row r="1310" spans="4:15">
      <c r="D1310" s="2"/>
      <c r="K1310" s="2"/>
      <c r="L1310" s="2"/>
      <c r="M1310" s="2"/>
      <c r="N1310" s="2"/>
      <c r="O1310" s="2"/>
    </row>
    <row r="1311" spans="4:15">
      <c r="D1311" s="4"/>
      <c r="K1311" s="4"/>
      <c r="L1311" s="4"/>
      <c r="M1311" s="4"/>
      <c r="N1311" s="4"/>
      <c r="O1311" s="4"/>
    </row>
    <row r="1312" spans="4:15">
      <c r="D1312" s="4"/>
      <c r="K1312" s="4"/>
      <c r="L1312" s="4"/>
      <c r="M1312" s="4"/>
      <c r="N1312" s="4"/>
      <c r="O1312" s="4"/>
    </row>
    <row r="1313" spans="4:15">
      <c r="D1313" s="2"/>
      <c r="K1313" s="2"/>
      <c r="L1313" s="2"/>
      <c r="M1313" s="2"/>
      <c r="N1313" s="2"/>
      <c r="O1313" s="2"/>
    </row>
    <row r="1314" spans="4:15">
      <c r="D1314" s="2"/>
      <c r="K1314" s="2"/>
      <c r="L1314" s="2"/>
      <c r="M1314" s="2"/>
      <c r="N1314" s="2"/>
      <c r="O1314" s="2"/>
    </row>
    <row r="1315" spans="4:15">
      <c r="D1315" s="2"/>
      <c r="K1315" s="2"/>
      <c r="L1315" s="2"/>
      <c r="M1315" s="2"/>
      <c r="N1315" s="2"/>
      <c r="O1315" s="2"/>
    </row>
    <row r="1316" spans="4:15">
      <c r="D1316" s="2"/>
      <c r="K1316" s="2"/>
      <c r="L1316" s="2"/>
      <c r="M1316" s="2"/>
      <c r="N1316" s="2"/>
      <c r="O1316" s="2"/>
    </row>
    <row r="1317" spans="4:15">
      <c r="D1317" s="4"/>
      <c r="K1317" s="4"/>
      <c r="L1317" s="4"/>
      <c r="M1317" s="4"/>
      <c r="N1317" s="4"/>
      <c r="O1317" s="4"/>
    </row>
    <row r="1318" spans="4:15">
      <c r="D1318" s="2"/>
      <c r="K1318" s="2"/>
      <c r="L1318" s="2"/>
      <c r="M1318" s="2"/>
      <c r="N1318" s="2"/>
      <c r="O1318" s="2"/>
    </row>
    <row r="1319" spans="4:15">
      <c r="D1319" s="2"/>
      <c r="K1319" s="2"/>
      <c r="L1319" s="2"/>
      <c r="M1319" s="2"/>
      <c r="N1319" s="2"/>
      <c r="O1319" s="2"/>
    </row>
    <row r="1320" spans="4:15">
      <c r="D1320" s="2"/>
      <c r="K1320" s="2"/>
      <c r="L1320" s="2"/>
      <c r="M1320" s="2"/>
      <c r="N1320" s="2"/>
      <c r="O1320" s="2"/>
    </row>
    <row r="1321" spans="4:15">
      <c r="D1321" s="2"/>
      <c r="K1321" s="2"/>
      <c r="L1321" s="2"/>
      <c r="M1321" s="2"/>
      <c r="N1321" s="2"/>
      <c r="O1321" s="2"/>
    </row>
    <row r="1322" spans="4:15">
      <c r="D1322" s="2"/>
      <c r="K1322" s="2"/>
      <c r="L1322" s="2"/>
      <c r="M1322" s="2"/>
      <c r="N1322" s="2"/>
      <c r="O1322" s="2"/>
    </row>
    <row r="1323" spans="4:15">
      <c r="D1323" s="2"/>
      <c r="K1323" s="2"/>
      <c r="L1323" s="2"/>
      <c r="M1323" s="2"/>
      <c r="N1323" s="2"/>
      <c r="O1323" s="2"/>
    </row>
    <row r="1324" spans="4:15">
      <c r="D1324" s="2"/>
      <c r="K1324" s="2"/>
      <c r="L1324" s="2"/>
      <c r="M1324" s="2"/>
      <c r="N1324" s="2"/>
      <c r="O1324" s="2"/>
    </row>
    <row r="1325" spans="4:15">
      <c r="D1325" s="2"/>
      <c r="K1325" s="2"/>
      <c r="L1325" s="2"/>
      <c r="M1325" s="2"/>
      <c r="N1325" s="2"/>
      <c r="O1325" s="2"/>
    </row>
    <row r="1326" spans="4:15">
      <c r="D1326" s="2"/>
      <c r="K1326" s="2"/>
      <c r="L1326" s="2"/>
      <c r="M1326" s="2"/>
      <c r="N1326" s="2"/>
      <c r="O1326" s="2"/>
    </row>
    <row r="1327" spans="4:15">
      <c r="D1327" s="2"/>
      <c r="K1327" s="2"/>
      <c r="L1327" s="2"/>
      <c r="M1327" s="2"/>
      <c r="N1327" s="2"/>
      <c r="O1327" s="2"/>
    </row>
    <row r="1328" spans="4:15">
      <c r="D1328" s="4"/>
      <c r="K1328" s="4"/>
      <c r="L1328" s="4"/>
      <c r="M1328" s="4"/>
      <c r="N1328" s="4"/>
      <c r="O1328" s="4"/>
    </row>
    <row r="1329" spans="4:15">
      <c r="D1329" s="4"/>
      <c r="K1329" s="4"/>
      <c r="L1329" s="4"/>
      <c r="M1329" s="4"/>
      <c r="N1329" s="4"/>
      <c r="O1329" s="4"/>
    </row>
    <row r="1330" spans="4:15">
      <c r="D1330" s="2"/>
      <c r="K1330" s="2"/>
      <c r="L1330" s="2"/>
      <c r="M1330" s="2"/>
      <c r="N1330" s="2"/>
      <c r="O1330" s="2"/>
    </row>
    <row r="1331" spans="4:15">
      <c r="D1331" s="2"/>
      <c r="K1331" s="2"/>
      <c r="L1331" s="2"/>
      <c r="M1331" s="2"/>
      <c r="N1331" s="2"/>
      <c r="O1331" s="2"/>
    </row>
    <row r="1332" spans="4:15">
      <c r="D1332" s="4"/>
      <c r="K1332" s="4"/>
      <c r="L1332" s="4"/>
      <c r="M1332" s="4"/>
      <c r="N1332" s="4"/>
      <c r="O1332" s="4"/>
    </row>
    <row r="1333" spans="4:15">
      <c r="D1333" s="2"/>
      <c r="K1333" s="2"/>
      <c r="L1333" s="2"/>
      <c r="M1333" s="2"/>
      <c r="N1333" s="2"/>
      <c r="O1333" s="2"/>
    </row>
    <row r="1334" spans="4:15">
      <c r="D1334" s="2"/>
      <c r="K1334" s="2"/>
      <c r="L1334" s="2"/>
      <c r="M1334" s="2"/>
      <c r="N1334" s="2"/>
      <c r="O1334" s="2"/>
    </row>
    <row r="1335" spans="4:15">
      <c r="D1335" s="2"/>
      <c r="K1335" s="2"/>
      <c r="L1335" s="2"/>
      <c r="M1335" s="2"/>
      <c r="N1335" s="2"/>
      <c r="O1335" s="2"/>
    </row>
    <row r="1336" spans="4:15">
      <c r="D1336" s="4"/>
      <c r="K1336" s="3"/>
      <c r="L1336" s="4"/>
      <c r="M1336" s="4"/>
      <c r="N1336" s="4"/>
      <c r="O1336" s="4"/>
    </row>
    <row r="1337" spans="4:15">
      <c r="D1337" s="2"/>
      <c r="K1337" s="1"/>
      <c r="L1337" s="2"/>
      <c r="M1337" s="2"/>
      <c r="N1337" s="2"/>
      <c r="O1337" s="2"/>
    </row>
    <row r="1338" spans="4:15">
      <c r="D1338" s="2"/>
      <c r="K1338" s="2"/>
      <c r="L1338" s="2"/>
      <c r="M1338" s="2"/>
      <c r="N1338" s="2"/>
      <c r="O1338" s="2"/>
    </row>
    <row r="1339" spans="4:15">
      <c r="D1339" s="4"/>
      <c r="K1339" s="4"/>
      <c r="L1339" s="4"/>
      <c r="M1339" s="4"/>
      <c r="N1339" s="4"/>
      <c r="O1339" s="4"/>
    </row>
    <row r="1340" spans="4:15">
      <c r="D1340" s="2"/>
      <c r="K1340" s="2"/>
      <c r="L1340" s="2"/>
      <c r="M1340" s="2"/>
      <c r="N1340" s="2"/>
      <c r="O1340" s="2"/>
    </row>
    <row r="1341" spans="4:15">
      <c r="D1341" s="2"/>
      <c r="K1341" s="2"/>
      <c r="L1341" s="2"/>
      <c r="M1341" s="2"/>
      <c r="N1341" s="2"/>
      <c r="O1341" s="2"/>
    </row>
    <row r="1342" spans="4:15">
      <c r="D1342" s="4"/>
      <c r="K1342" s="4"/>
      <c r="L1342" s="4"/>
      <c r="M1342" s="4"/>
      <c r="N1342" s="4"/>
      <c r="O1342" s="4"/>
    </row>
    <row r="1343" spans="4:15">
      <c r="D1343" s="4"/>
      <c r="K1343" s="4"/>
      <c r="L1343" s="4"/>
      <c r="M1343" s="4"/>
      <c r="N1343" s="4"/>
      <c r="O1343" s="4"/>
    </row>
    <row r="1344" spans="4:15">
      <c r="D1344" s="2"/>
      <c r="K1344" s="2"/>
      <c r="L1344" s="2"/>
      <c r="M1344" s="2"/>
      <c r="N1344" s="2"/>
      <c r="O1344" s="2"/>
    </row>
    <row r="1345" spans="4:15">
      <c r="D1345" s="2"/>
      <c r="K1345" s="2"/>
      <c r="L1345" s="2"/>
      <c r="M1345" s="2"/>
      <c r="N1345" s="2"/>
      <c r="O1345" s="2"/>
    </row>
    <row r="1346" spans="4:15">
      <c r="D1346" s="4"/>
      <c r="K1346" s="4"/>
      <c r="L1346" s="4"/>
      <c r="M1346" s="4"/>
      <c r="N1346" s="4"/>
      <c r="O1346" s="4"/>
    </row>
    <row r="1347" spans="4:15">
      <c r="D1347" s="2"/>
      <c r="K1347" s="2"/>
      <c r="L1347" s="2"/>
      <c r="M1347" s="2"/>
      <c r="N1347" s="2"/>
      <c r="O1347" s="2"/>
    </row>
    <row r="1348" spans="4:15">
      <c r="D1348" s="2"/>
      <c r="K1348" s="2"/>
      <c r="L1348" s="2"/>
      <c r="M1348" s="2"/>
      <c r="N1348" s="2"/>
      <c r="O1348" s="2"/>
    </row>
    <row r="1349" spans="4:15">
      <c r="D1349" s="4"/>
      <c r="K1349" s="4"/>
      <c r="L1349" s="4"/>
      <c r="M1349" s="4"/>
      <c r="N1349" s="4"/>
      <c r="O1349" s="4"/>
    </row>
    <row r="1350" spans="4:15">
      <c r="D1350" s="4"/>
      <c r="K1350" s="4"/>
      <c r="L1350" s="4"/>
      <c r="M1350" s="4"/>
      <c r="N1350" s="4"/>
      <c r="O1350" s="4"/>
    </row>
    <row r="1351" spans="4:15">
      <c r="D1351" s="2"/>
      <c r="K1351" s="2"/>
      <c r="L1351" s="2"/>
      <c r="M1351" s="2"/>
      <c r="N1351" s="2"/>
      <c r="O1351" s="2"/>
    </row>
    <row r="1352" spans="4:15">
      <c r="D1352" s="2"/>
      <c r="K1352" s="2"/>
      <c r="L1352" s="2"/>
      <c r="M1352" s="2"/>
      <c r="N1352" s="2"/>
      <c r="O1352" s="2"/>
    </row>
    <row r="1353" spans="4:15">
      <c r="D1353" s="2"/>
      <c r="K1353" s="2"/>
      <c r="L1353" s="2"/>
      <c r="M1353" s="2"/>
      <c r="N1353" s="2"/>
      <c r="O1353" s="2"/>
    </row>
    <row r="1354" spans="4:15">
      <c r="D1354" s="4"/>
      <c r="K1354" s="4"/>
      <c r="L1354" s="4"/>
      <c r="M1354" s="4"/>
      <c r="N1354" s="4"/>
      <c r="O1354" s="4"/>
    </row>
    <row r="1355" spans="4:15">
      <c r="D1355" s="4"/>
      <c r="K1355" s="4"/>
      <c r="L1355" s="4"/>
      <c r="M1355" s="4"/>
      <c r="N1355" s="4"/>
      <c r="O1355" s="4"/>
    </row>
    <row r="1356" spans="4:15">
      <c r="D1356" s="4"/>
      <c r="K1356" s="4"/>
      <c r="L1356" s="4"/>
      <c r="M1356" s="4"/>
      <c r="N1356" s="4"/>
      <c r="O1356" s="4"/>
    </row>
    <row r="1357" spans="4:15">
      <c r="D1357" s="4"/>
      <c r="K1357" s="4"/>
      <c r="L1357" s="4"/>
      <c r="M1357" s="4"/>
      <c r="N1357" s="4"/>
      <c r="O1357" s="4"/>
    </row>
    <row r="1358" spans="4:15">
      <c r="D1358" s="4"/>
      <c r="K1358" s="4"/>
      <c r="L1358" s="4"/>
      <c r="M1358" s="4"/>
      <c r="N1358" s="4"/>
      <c r="O1358" s="4"/>
    </row>
    <row r="1359" spans="4:15">
      <c r="D1359" s="2"/>
      <c r="K1359" s="2"/>
      <c r="L1359" s="2"/>
      <c r="M1359" s="2"/>
      <c r="N1359" s="2"/>
      <c r="O1359" s="2"/>
    </row>
    <row r="1360" spans="4:15">
      <c r="D1360" s="2"/>
      <c r="K1360" s="2"/>
      <c r="L1360" s="2"/>
      <c r="M1360" s="2"/>
      <c r="N1360" s="2"/>
      <c r="O1360" s="2"/>
    </row>
    <row r="1361" spans="4:15">
      <c r="D1361" s="4"/>
      <c r="K1361" s="4"/>
      <c r="L1361" s="4"/>
      <c r="M1361" s="4"/>
      <c r="N1361" s="4"/>
      <c r="O1361" s="4"/>
    </row>
    <row r="1362" spans="4:15">
      <c r="D1362" s="2"/>
      <c r="K1362" s="2"/>
      <c r="L1362" s="2"/>
      <c r="M1362" s="2"/>
      <c r="N1362" s="2"/>
      <c r="O1362" s="2"/>
    </row>
    <row r="1363" spans="4:15">
      <c r="D1363" s="2"/>
      <c r="K1363" s="2"/>
      <c r="L1363" s="2"/>
      <c r="M1363" s="2"/>
      <c r="N1363" s="2"/>
      <c r="O1363" s="2"/>
    </row>
    <row r="1364" spans="4:15">
      <c r="D1364" s="4"/>
      <c r="K1364" s="4"/>
      <c r="L1364" s="4"/>
      <c r="M1364" s="4"/>
      <c r="N1364" s="4"/>
      <c r="O1364" s="4"/>
    </row>
    <row r="1365" spans="4:15">
      <c r="D1365" s="4"/>
      <c r="K1365" s="4"/>
      <c r="L1365" s="4"/>
      <c r="M1365" s="4"/>
      <c r="N1365" s="4"/>
      <c r="O1365" s="4"/>
    </row>
    <row r="1366" spans="4:15">
      <c r="D1366" s="4"/>
      <c r="K1366" s="4"/>
      <c r="L1366" s="4"/>
      <c r="M1366" s="4"/>
      <c r="N1366" s="4"/>
      <c r="O1366" s="4"/>
    </row>
    <row r="1367" spans="4:15">
      <c r="D1367" s="2"/>
      <c r="K1367" s="2"/>
      <c r="L1367" s="2"/>
      <c r="M1367" s="2"/>
      <c r="N1367" s="2"/>
      <c r="O1367" s="2"/>
    </row>
    <row r="1368" spans="4:15">
      <c r="D1368" s="2"/>
      <c r="K1368" s="2"/>
      <c r="L1368" s="2"/>
      <c r="M1368" s="2"/>
      <c r="N1368" s="2"/>
      <c r="O1368" s="2"/>
    </row>
    <row r="1369" spans="4:15">
      <c r="D1369" s="4"/>
      <c r="K1369" s="4"/>
      <c r="L1369" s="4"/>
      <c r="M1369" s="4"/>
      <c r="N1369" s="4"/>
      <c r="O1369" s="4"/>
    </row>
    <row r="1370" spans="4:15">
      <c r="D1370" s="4"/>
      <c r="K1370" s="4"/>
      <c r="L1370" s="4"/>
      <c r="M1370" s="4"/>
      <c r="N1370" s="4"/>
      <c r="O1370" s="4"/>
    </row>
    <row r="1371" spans="4:15">
      <c r="D1371" s="2"/>
      <c r="K1371" s="2"/>
      <c r="L1371" s="2"/>
      <c r="M1371" s="2"/>
      <c r="N1371" s="2"/>
      <c r="O1371" s="2"/>
    </row>
    <row r="1372" spans="4:15">
      <c r="D1372" s="2"/>
      <c r="K1372" s="2"/>
      <c r="L1372" s="2"/>
      <c r="M1372" s="2"/>
      <c r="N1372" s="2"/>
      <c r="O1372" s="2"/>
    </row>
    <row r="1373" spans="4:15">
      <c r="D1373" s="4"/>
      <c r="K1373" s="3"/>
      <c r="L1373" s="4"/>
      <c r="M1373" s="4"/>
      <c r="N1373" s="4"/>
      <c r="O1373" s="4"/>
    </row>
    <row r="1374" spans="4:15">
      <c r="D1374" s="4"/>
      <c r="K1374" s="4"/>
      <c r="L1374" s="4"/>
      <c r="M1374" s="4"/>
      <c r="N1374" s="4"/>
      <c r="O1374" s="4"/>
    </row>
    <row r="1375" spans="4:15">
      <c r="D1375" s="4"/>
      <c r="K1375" s="4"/>
      <c r="L1375" s="4"/>
      <c r="M1375" s="4"/>
      <c r="N1375" s="4"/>
      <c r="O1375" s="4"/>
    </row>
    <row r="1376" spans="4:15">
      <c r="D1376" s="2"/>
      <c r="K1376" s="2"/>
      <c r="L1376" s="2"/>
      <c r="M1376" s="2"/>
      <c r="N1376" s="2"/>
      <c r="O1376" s="2"/>
    </row>
    <row r="1377" spans="4:15">
      <c r="D1377" s="2"/>
      <c r="K1377" s="2"/>
      <c r="L1377" s="2"/>
      <c r="M1377" s="2"/>
      <c r="N1377" s="2"/>
      <c r="O1377" s="2"/>
    </row>
    <row r="1378" spans="4:15">
      <c r="D1378" s="2"/>
      <c r="K1378" s="1"/>
      <c r="L1378" s="2"/>
      <c r="M1378" s="2"/>
      <c r="N1378" s="2"/>
      <c r="O1378" s="2"/>
    </row>
    <row r="1379" spans="4:15">
      <c r="D1379" s="2"/>
      <c r="K1379" s="1"/>
      <c r="L1379" s="2"/>
      <c r="M1379" s="2"/>
      <c r="N1379" s="2"/>
      <c r="O1379" s="2"/>
    </row>
    <row r="1380" spans="4:15">
      <c r="D1380" s="2"/>
      <c r="K1380" s="1"/>
      <c r="L1380" s="2"/>
      <c r="M1380" s="2"/>
      <c r="N1380" s="2"/>
      <c r="O1380" s="2"/>
    </row>
    <row r="1381" spans="4:15">
      <c r="D1381" s="4"/>
      <c r="K1381" s="4"/>
      <c r="L1381" s="4"/>
      <c r="M1381" s="4"/>
      <c r="N1381" s="4"/>
      <c r="O1381" s="4"/>
    </row>
    <row r="1382" spans="4:15">
      <c r="D1382" s="4"/>
      <c r="K1382" s="4"/>
      <c r="L1382" s="4"/>
      <c r="M1382" s="4"/>
      <c r="N1382" s="4"/>
      <c r="O1382" s="4"/>
    </row>
    <row r="1383" spans="4:15">
      <c r="D1383" s="4"/>
      <c r="K1383" s="4"/>
      <c r="L1383" s="4"/>
      <c r="M1383" s="4"/>
      <c r="N1383" s="4"/>
      <c r="O1383" s="4"/>
    </row>
    <row r="1384" spans="4:15">
      <c r="D1384" s="4"/>
      <c r="K1384" s="4"/>
      <c r="L1384" s="4"/>
      <c r="M1384" s="4"/>
      <c r="N1384" s="4"/>
      <c r="O1384" s="4"/>
    </row>
    <row r="1385" spans="4:15">
      <c r="D1385" s="2"/>
      <c r="K1385" s="2"/>
      <c r="L1385" s="2"/>
      <c r="M1385" s="2"/>
      <c r="N1385" s="2"/>
      <c r="O1385" s="2"/>
    </row>
    <row r="1386" spans="4:15">
      <c r="D1386" s="2"/>
      <c r="K1386" s="2"/>
      <c r="L1386" s="2"/>
      <c r="M1386" s="2"/>
      <c r="N1386" s="2"/>
      <c r="O1386" s="2"/>
    </row>
    <row r="1387" spans="4:15">
      <c r="D1387" s="4"/>
      <c r="K1387" s="4"/>
      <c r="L1387" s="4"/>
      <c r="M1387" s="4"/>
      <c r="N1387" s="4"/>
      <c r="O1387" s="4"/>
    </row>
    <row r="1388" spans="4:15">
      <c r="D1388" s="2"/>
      <c r="K1388" s="2"/>
      <c r="L1388" s="2"/>
      <c r="M1388" s="2"/>
      <c r="N1388" s="2"/>
      <c r="O1388" s="2"/>
    </row>
    <row r="1389" spans="4:15">
      <c r="D1389" s="2"/>
      <c r="K1389" s="2"/>
      <c r="L1389" s="2"/>
      <c r="M1389" s="2"/>
      <c r="N1389" s="2"/>
      <c r="O1389" s="2"/>
    </row>
    <row r="1390" spans="4:15">
      <c r="D1390" s="2"/>
      <c r="K1390" s="2"/>
      <c r="L1390" s="2"/>
      <c r="M1390" s="2"/>
      <c r="N1390" s="2"/>
      <c r="O1390" s="2"/>
    </row>
    <row r="1391" spans="4:15">
      <c r="D1391" s="2"/>
      <c r="K1391" s="2"/>
      <c r="L1391" s="2"/>
      <c r="M1391" s="2"/>
      <c r="N1391" s="2"/>
      <c r="O1391" s="2"/>
    </row>
    <row r="1392" spans="4:15">
      <c r="D1392" s="4"/>
      <c r="K1392" s="4"/>
      <c r="L1392" s="4"/>
      <c r="M1392" s="4"/>
      <c r="N1392" s="4"/>
      <c r="O1392" s="4"/>
    </row>
    <row r="1393" spans="4:15">
      <c r="D1393" s="4"/>
      <c r="K1393" s="4"/>
      <c r="L1393" s="4"/>
      <c r="M1393" s="4"/>
      <c r="N1393" s="4"/>
      <c r="O1393" s="4"/>
    </row>
    <row r="1394" spans="4:15">
      <c r="D1394" s="4"/>
      <c r="K1394" s="4"/>
      <c r="L1394" s="4"/>
      <c r="M1394" s="4"/>
      <c r="N1394" s="4"/>
      <c r="O1394" s="4"/>
    </row>
    <row r="1395" spans="4:15">
      <c r="D1395" s="4"/>
      <c r="K1395" s="4"/>
      <c r="L1395" s="4"/>
      <c r="M1395" s="4"/>
      <c r="N1395" s="4"/>
      <c r="O1395" s="4"/>
    </row>
    <row r="1396" spans="4:15">
      <c r="D1396" s="4"/>
      <c r="K1396" s="4"/>
      <c r="L1396" s="4"/>
      <c r="M1396" s="4"/>
      <c r="N1396" s="4"/>
      <c r="O1396" s="4"/>
    </row>
    <row r="1397" spans="4:15">
      <c r="D1397" s="4"/>
      <c r="K1397" s="3"/>
      <c r="L1397" s="4"/>
      <c r="M1397" s="4"/>
      <c r="N1397" s="4"/>
      <c r="O1397" s="4"/>
    </row>
    <row r="1398" spans="4:15">
      <c r="D1398" s="4"/>
      <c r="K1398" s="4"/>
      <c r="L1398" s="4"/>
      <c r="M1398" s="4"/>
      <c r="N1398" s="4"/>
      <c r="O1398" s="4"/>
    </row>
    <row r="1399" spans="4:15">
      <c r="D1399" s="4"/>
      <c r="K1399" s="4"/>
      <c r="L1399" s="4"/>
      <c r="M1399" s="4"/>
      <c r="N1399" s="4"/>
      <c r="O1399" s="4"/>
    </row>
    <row r="1400" spans="4:15">
      <c r="D1400" s="2"/>
      <c r="K1400" s="2"/>
      <c r="L1400" s="2"/>
      <c r="M1400" s="2"/>
      <c r="N1400" s="2"/>
      <c r="O1400" s="2"/>
    </row>
    <row r="1401" spans="4:15">
      <c r="D1401" s="2"/>
      <c r="K1401" s="2"/>
      <c r="L1401" s="2"/>
      <c r="M1401" s="2"/>
      <c r="N1401" s="2"/>
      <c r="O1401" s="2"/>
    </row>
    <row r="1402" spans="4:15">
      <c r="D1402" s="2"/>
      <c r="K1402" s="2"/>
      <c r="L1402" s="2"/>
      <c r="M1402" s="2"/>
      <c r="N1402" s="2"/>
      <c r="O1402" s="2"/>
    </row>
    <row r="1403" spans="4:15">
      <c r="D1403" s="4"/>
      <c r="K1403" s="4"/>
      <c r="L1403" s="4"/>
      <c r="M1403" s="4"/>
      <c r="N1403" s="4"/>
      <c r="O1403" s="4"/>
    </row>
    <row r="1404" spans="4:15">
      <c r="D1404" s="4"/>
      <c r="K1404" s="4"/>
      <c r="L1404" s="4"/>
      <c r="M1404" s="4"/>
      <c r="N1404" s="4"/>
      <c r="O1404" s="4"/>
    </row>
    <row r="1405" spans="4:15">
      <c r="D1405" s="4"/>
      <c r="K1405" s="4"/>
      <c r="L1405" s="4"/>
      <c r="M1405" s="4"/>
      <c r="N1405" s="4"/>
      <c r="O1405" s="4"/>
    </row>
    <row r="1406" spans="4:15">
      <c r="D1406" s="2"/>
      <c r="K1406" s="2"/>
      <c r="L1406" s="2"/>
      <c r="M1406" s="2"/>
      <c r="N1406" s="2"/>
      <c r="O1406" s="2"/>
    </row>
    <row r="1407" spans="4:15">
      <c r="D1407" s="2"/>
      <c r="K1407" s="2"/>
      <c r="L1407" s="2"/>
      <c r="M1407" s="2"/>
      <c r="N1407" s="2"/>
      <c r="O1407" s="2"/>
    </row>
    <row r="1408" spans="4:15">
      <c r="D1408" s="4"/>
      <c r="K1408" s="4"/>
      <c r="L1408" s="4"/>
      <c r="M1408" s="4"/>
      <c r="N1408" s="4"/>
      <c r="O1408" s="4"/>
    </row>
    <row r="1409" spans="4:15">
      <c r="D1409" s="2"/>
      <c r="K1409" s="2"/>
      <c r="L1409" s="2"/>
      <c r="M1409" s="2"/>
      <c r="N1409" s="2"/>
      <c r="O1409" s="2"/>
    </row>
    <row r="1410" spans="4:15">
      <c r="D1410" s="2"/>
      <c r="K1410" s="2"/>
      <c r="L1410" s="2"/>
      <c r="M1410" s="2"/>
      <c r="N1410" s="2"/>
      <c r="O1410" s="2"/>
    </row>
    <row r="1411" spans="4:15">
      <c r="D1411" s="2"/>
      <c r="K1411" s="2"/>
      <c r="L1411" s="2"/>
      <c r="M1411" s="2"/>
      <c r="N1411" s="2"/>
      <c r="O1411" s="2"/>
    </row>
    <row r="1412" spans="4:15">
      <c r="D1412" s="4"/>
      <c r="K1412" s="4"/>
      <c r="L1412" s="4"/>
      <c r="M1412" s="4"/>
      <c r="N1412" s="4"/>
      <c r="O1412" s="4"/>
    </row>
    <row r="1413" spans="4:15">
      <c r="D1413" s="4"/>
      <c r="K1413" s="4"/>
      <c r="L1413" s="4"/>
      <c r="M1413" s="4"/>
      <c r="N1413" s="4"/>
      <c r="O1413" s="4"/>
    </row>
    <row r="1414" spans="4:15">
      <c r="D1414" s="2"/>
      <c r="K1414" s="2"/>
      <c r="L1414" s="2"/>
      <c r="M1414" s="2"/>
      <c r="N1414" s="2"/>
      <c r="O1414" s="2"/>
    </row>
    <row r="1415" spans="4:15">
      <c r="D1415" s="2"/>
      <c r="K1415" s="2"/>
      <c r="L1415" s="2"/>
      <c r="M1415" s="2"/>
      <c r="N1415" s="2"/>
      <c r="O1415" s="2"/>
    </row>
    <row r="1416" spans="4:15">
      <c r="D1416" s="4"/>
      <c r="K1416" s="4"/>
      <c r="L1416" s="4"/>
      <c r="M1416" s="4"/>
      <c r="N1416" s="4"/>
      <c r="O1416" s="4"/>
    </row>
    <row r="1417" spans="4:15">
      <c r="D1417" s="4"/>
      <c r="K1417" s="4"/>
      <c r="L1417" s="4"/>
      <c r="M1417" s="4"/>
      <c r="N1417" s="4"/>
      <c r="O1417" s="4"/>
    </row>
    <row r="1418" spans="4:15">
      <c r="D1418" s="2"/>
      <c r="K1418" s="2"/>
      <c r="L1418" s="2"/>
      <c r="M1418" s="2"/>
      <c r="N1418" s="2"/>
      <c r="O1418" s="2"/>
    </row>
    <row r="1419" spans="4:15">
      <c r="D1419" s="2"/>
      <c r="K1419" s="2"/>
      <c r="L1419" s="2"/>
      <c r="M1419" s="2"/>
      <c r="N1419" s="2"/>
      <c r="O1419" s="2"/>
    </row>
    <row r="1420" spans="4:15">
      <c r="D1420" s="4"/>
      <c r="K1420" s="4"/>
      <c r="L1420" s="4"/>
      <c r="M1420" s="4"/>
      <c r="N1420" s="4"/>
      <c r="O1420" s="4"/>
    </row>
    <row r="1421" spans="4:15">
      <c r="D1421" s="2"/>
      <c r="K1421" s="2"/>
      <c r="L1421" s="2"/>
      <c r="M1421" s="2"/>
      <c r="N1421" s="2"/>
      <c r="O1421" s="2"/>
    </row>
    <row r="1422" spans="4:15">
      <c r="D1422" s="2"/>
      <c r="K1422" s="2"/>
      <c r="L1422" s="2"/>
      <c r="M1422" s="2"/>
      <c r="N1422" s="2"/>
      <c r="O1422" s="2"/>
    </row>
    <row r="1423" spans="4:15">
      <c r="D1423" s="2"/>
      <c r="K1423" s="2"/>
      <c r="L1423" s="2"/>
      <c r="M1423" s="2"/>
      <c r="N1423" s="2"/>
      <c r="O1423" s="2"/>
    </row>
    <row r="1424" spans="4:15">
      <c r="D1424" s="2"/>
      <c r="K1424" s="2"/>
      <c r="L1424" s="2"/>
      <c r="M1424" s="2"/>
      <c r="N1424" s="2"/>
      <c r="O1424" s="2"/>
    </row>
    <row r="1425" spans="4:15">
      <c r="D1425" s="4"/>
      <c r="K1425" s="4"/>
      <c r="L1425" s="4"/>
      <c r="M1425" s="4"/>
      <c r="N1425" s="4"/>
      <c r="O1425" s="4"/>
    </row>
    <row r="1426" spans="4:15">
      <c r="D1426" s="2"/>
      <c r="K1426" s="2"/>
      <c r="L1426" s="2"/>
      <c r="M1426" s="2"/>
      <c r="N1426" s="2"/>
      <c r="O1426" s="2"/>
    </row>
    <row r="1427" spans="4:15">
      <c r="D1427" s="2"/>
      <c r="K1427" s="2"/>
      <c r="L1427" s="2"/>
      <c r="M1427" s="2"/>
      <c r="N1427" s="2"/>
      <c r="O1427" s="2"/>
    </row>
    <row r="1428" spans="4:15">
      <c r="D1428" s="2"/>
      <c r="K1428" s="2"/>
      <c r="L1428" s="2"/>
      <c r="M1428" s="2"/>
      <c r="N1428" s="2"/>
      <c r="O1428" s="2"/>
    </row>
    <row r="1429" spans="4:15">
      <c r="D1429" s="4"/>
      <c r="K1429" s="4"/>
      <c r="L1429" s="4"/>
      <c r="M1429" s="4"/>
      <c r="N1429" s="4"/>
      <c r="O1429" s="4"/>
    </row>
    <row r="1430" spans="4:15">
      <c r="D1430" s="4"/>
      <c r="K1430" s="4"/>
      <c r="L1430" s="4"/>
      <c r="M1430" s="4"/>
      <c r="N1430" s="4"/>
      <c r="O1430" s="4"/>
    </row>
    <row r="1431" spans="4:15">
      <c r="D1431" s="2"/>
      <c r="K1431" s="2"/>
      <c r="L1431" s="2"/>
      <c r="M1431" s="2"/>
      <c r="N1431" s="2"/>
      <c r="O1431" s="2"/>
    </row>
    <row r="1432" spans="4:15">
      <c r="D1432" s="2"/>
      <c r="K1432" s="2"/>
      <c r="L1432" s="2"/>
      <c r="M1432" s="2"/>
      <c r="N1432" s="2"/>
      <c r="O1432" s="2"/>
    </row>
    <row r="1433" spans="4:15">
      <c r="D1433" s="4"/>
      <c r="K1433" s="4"/>
      <c r="L1433" s="4"/>
      <c r="M1433" s="4"/>
      <c r="N1433" s="4"/>
      <c r="O1433" s="4"/>
    </row>
    <row r="1434" spans="4:15">
      <c r="D1434" s="2"/>
      <c r="K1434" s="2"/>
      <c r="L1434" s="2"/>
      <c r="M1434" s="2"/>
      <c r="N1434" s="2"/>
      <c r="O1434" s="2"/>
    </row>
    <row r="1435" spans="4:15">
      <c r="D1435" s="2"/>
      <c r="K1435" s="2"/>
      <c r="L1435" s="2"/>
      <c r="M1435" s="2"/>
      <c r="N1435" s="2"/>
      <c r="O1435" s="2"/>
    </row>
    <row r="1436" spans="4:15">
      <c r="D1436" s="4"/>
      <c r="K1436" s="4"/>
      <c r="L1436" s="4"/>
      <c r="M1436" s="4"/>
      <c r="N1436" s="4"/>
      <c r="O1436" s="4"/>
    </row>
    <row r="1437" spans="4:15">
      <c r="D1437" s="2"/>
      <c r="K1437" s="2"/>
      <c r="L1437" s="2"/>
      <c r="M1437" s="2"/>
      <c r="N1437" s="2"/>
      <c r="O1437" s="2"/>
    </row>
    <row r="1438" spans="4:15">
      <c r="D1438" s="2"/>
      <c r="K1438" s="2"/>
      <c r="L1438" s="2"/>
      <c r="M1438" s="2"/>
      <c r="N1438" s="2"/>
      <c r="O1438" s="2"/>
    </row>
    <row r="1439" spans="4:15">
      <c r="D1439" s="2"/>
      <c r="K1439" s="2"/>
      <c r="L1439" s="2"/>
      <c r="M1439" s="2"/>
      <c r="N1439" s="2"/>
      <c r="O1439" s="2"/>
    </row>
    <row r="1440" spans="4:15">
      <c r="D1440" s="2"/>
      <c r="K1440" s="2"/>
      <c r="L1440" s="2"/>
      <c r="M1440" s="2"/>
      <c r="N1440" s="2"/>
      <c r="O1440" s="2"/>
    </row>
    <row r="1441" spans="4:15">
      <c r="D1441" s="4"/>
      <c r="K1441" s="4"/>
      <c r="L1441" s="4"/>
      <c r="M1441" s="4"/>
      <c r="N1441" s="4"/>
      <c r="O1441" s="4"/>
    </row>
    <row r="1442" spans="4:15">
      <c r="D1442" s="4"/>
      <c r="K1442" s="4"/>
      <c r="L1442" s="4"/>
      <c r="M1442" s="4"/>
      <c r="N1442" s="4"/>
      <c r="O1442" s="4"/>
    </row>
    <row r="1443" spans="4:15">
      <c r="D1443" s="4"/>
      <c r="K1443" s="4"/>
      <c r="L1443" s="4"/>
      <c r="M1443" s="4"/>
      <c r="N1443" s="4"/>
      <c r="O1443" s="4"/>
    </row>
    <row r="1444" spans="4:15">
      <c r="D1444" s="2"/>
      <c r="K1444" s="2"/>
      <c r="L1444" s="2"/>
      <c r="M1444" s="2"/>
      <c r="N1444" s="2"/>
      <c r="O1444" s="2"/>
    </row>
    <row r="1445" spans="4:15">
      <c r="D1445" s="2"/>
      <c r="K1445" s="2"/>
      <c r="L1445" s="2"/>
      <c r="M1445" s="2"/>
      <c r="N1445" s="2"/>
      <c r="O1445" s="2"/>
    </row>
    <row r="1446" spans="4:15">
      <c r="D1446" s="4"/>
      <c r="K1446" s="4"/>
      <c r="L1446" s="4"/>
      <c r="M1446" s="4"/>
      <c r="N1446" s="4"/>
      <c r="O1446" s="4"/>
    </row>
    <row r="1447" spans="4:15">
      <c r="D1447" s="2"/>
      <c r="K1447" s="2"/>
      <c r="L1447" s="2"/>
      <c r="M1447" s="2"/>
      <c r="N1447" s="2"/>
      <c r="O1447" s="2"/>
    </row>
    <row r="1448" spans="4:15">
      <c r="D1448" s="2"/>
      <c r="K1448" s="2"/>
      <c r="L1448" s="2"/>
      <c r="M1448" s="2"/>
      <c r="N1448" s="2"/>
      <c r="O1448" s="2"/>
    </row>
    <row r="1449" spans="4:15">
      <c r="D1449" s="2"/>
      <c r="K1449" s="2"/>
      <c r="L1449" s="2"/>
      <c r="M1449" s="2"/>
      <c r="N1449" s="2"/>
      <c r="O1449" s="2"/>
    </row>
    <row r="1450" spans="4:15">
      <c r="D1450" s="4"/>
      <c r="K1450" s="4"/>
      <c r="L1450" s="4"/>
      <c r="M1450" s="4"/>
      <c r="N1450" s="4"/>
      <c r="O1450" s="4"/>
    </row>
    <row r="1451" spans="4:15">
      <c r="D1451" s="2"/>
      <c r="K1451" s="2"/>
      <c r="L1451" s="2"/>
      <c r="M1451" s="2"/>
      <c r="N1451" s="2"/>
      <c r="O1451" s="2"/>
    </row>
    <row r="1452" spans="4:15">
      <c r="D1452" s="2"/>
      <c r="K1452" s="2"/>
      <c r="L1452" s="2"/>
      <c r="M1452" s="2"/>
      <c r="N1452" s="2"/>
      <c r="O1452" s="2"/>
    </row>
    <row r="1453" spans="4:15">
      <c r="D1453" s="4"/>
      <c r="K1453" s="4"/>
      <c r="L1453" s="4"/>
      <c r="M1453" s="4"/>
      <c r="N1453" s="4"/>
      <c r="O1453" s="4"/>
    </row>
    <row r="1454" spans="4:15">
      <c r="D1454" s="4"/>
      <c r="K1454" s="4"/>
      <c r="L1454" s="4"/>
      <c r="M1454" s="4"/>
      <c r="N1454" s="4"/>
      <c r="O1454" s="4"/>
    </row>
    <row r="1455" spans="4:15">
      <c r="D1455" s="2"/>
      <c r="K1455" s="2"/>
      <c r="L1455" s="2"/>
      <c r="M1455" s="2"/>
      <c r="N1455" s="2"/>
      <c r="O1455" s="2"/>
    </row>
    <row r="1456" spans="4:15">
      <c r="D1456" s="2"/>
      <c r="K1456" s="2"/>
      <c r="L1456" s="2"/>
      <c r="M1456" s="2"/>
      <c r="N1456" s="2"/>
      <c r="O1456" s="2"/>
    </row>
    <row r="1457" spans="4:15">
      <c r="D1457" s="4"/>
      <c r="K1457" s="4"/>
      <c r="L1457" s="4"/>
      <c r="M1457" s="4"/>
      <c r="N1457" s="4"/>
      <c r="O1457" s="4"/>
    </row>
    <row r="1458" spans="4:15">
      <c r="D1458" s="4"/>
      <c r="K1458" s="4"/>
      <c r="L1458" s="4"/>
      <c r="M1458" s="4"/>
      <c r="N1458" s="4"/>
      <c r="O1458" s="4"/>
    </row>
    <row r="1459" spans="4:15">
      <c r="D1459" s="2"/>
      <c r="K1459" s="2"/>
      <c r="L1459" s="2"/>
      <c r="M1459" s="2"/>
      <c r="N1459" s="2"/>
      <c r="O1459" s="2"/>
    </row>
    <row r="1460" spans="4:15">
      <c r="D1460" s="2"/>
      <c r="K1460" s="2"/>
      <c r="L1460" s="2"/>
      <c r="M1460" s="2"/>
      <c r="N1460" s="2"/>
      <c r="O1460" s="2"/>
    </row>
    <row r="1461" spans="4:15">
      <c r="D1461" s="4"/>
      <c r="K1461" s="4"/>
      <c r="L1461" s="4"/>
      <c r="M1461" s="4"/>
      <c r="N1461" s="4"/>
      <c r="O1461" s="4"/>
    </row>
    <row r="1462" spans="4:15">
      <c r="D1462" s="2"/>
      <c r="K1462" s="2"/>
      <c r="L1462" s="2"/>
      <c r="M1462" s="2"/>
      <c r="N1462" s="2"/>
      <c r="O1462" s="2"/>
    </row>
    <row r="1463" spans="4:15">
      <c r="D1463" s="2"/>
      <c r="K1463" s="2"/>
      <c r="L1463" s="2"/>
      <c r="M1463" s="2"/>
      <c r="N1463" s="2"/>
      <c r="O1463" s="2"/>
    </row>
    <row r="1464" spans="4:15">
      <c r="D1464" s="2"/>
      <c r="K1464" s="2"/>
      <c r="L1464" s="2"/>
      <c r="M1464" s="2"/>
      <c r="N1464" s="2"/>
      <c r="O1464" s="2"/>
    </row>
    <row r="1465" spans="4:15">
      <c r="D1465" s="2"/>
      <c r="K1465" s="2"/>
      <c r="L1465" s="2"/>
      <c r="M1465" s="2"/>
      <c r="N1465" s="2"/>
      <c r="O1465" s="2"/>
    </row>
    <row r="1466" spans="4:15">
      <c r="D1466" s="2"/>
      <c r="K1466" s="2"/>
      <c r="L1466" s="2"/>
      <c r="M1466" s="2"/>
      <c r="N1466" s="2"/>
      <c r="O1466" s="2"/>
    </row>
    <row r="1467" spans="4:15">
      <c r="D1467" s="2"/>
      <c r="K1467" s="2"/>
      <c r="L1467" s="2"/>
      <c r="M1467" s="2"/>
      <c r="N1467" s="2"/>
      <c r="O1467" s="2"/>
    </row>
    <row r="1468" spans="4:15">
      <c r="D1468" s="4"/>
      <c r="K1468" s="4"/>
      <c r="L1468" s="4"/>
      <c r="M1468" s="4"/>
      <c r="N1468" s="4"/>
      <c r="O1468" s="4"/>
    </row>
    <row r="1469" spans="4:15">
      <c r="D1469" s="2"/>
      <c r="K1469" s="2"/>
      <c r="L1469" s="2"/>
      <c r="M1469" s="2"/>
      <c r="N1469" s="2"/>
      <c r="O1469" s="2"/>
    </row>
    <row r="1470" spans="4:15">
      <c r="D1470" s="2"/>
      <c r="K1470" s="2"/>
      <c r="L1470" s="2"/>
      <c r="M1470" s="2"/>
      <c r="N1470" s="2"/>
      <c r="O1470" s="2"/>
    </row>
    <row r="1471" spans="4:15">
      <c r="D1471" s="4"/>
      <c r="K1471" s="4"/>
      <c r="L1471" s="4"/>
      <c r="M1471" s="4"/>
      <c r="N1471" s="4"/>
      <c r="O1471" s="4"/>
    </row>
    <row r="1472" spans="4:15">
      <c r="D1472" s="4"/>
      <c r="K1472" s="4"/>
      <c r="L1472" s="4"/>
      <c r="M1472" s="4"/>
      <c r="N1472" s="4"/>
      <c r="O1472" s="4"/>
    </row>
    <row r="1473" spans="4:15">
      <c r="D1473" s="4"/>
      <c r="K1473" s="4"/>
      <c r="L1473" s="4"/>
      <c r="M1473" s="4"/>
      <c r="N1473" s="4"/>
      <c r="O1473" s="4"/>
    </row>
    <row r="1474" spans="4:15">
      <c r="D1474" s="4"/>
      <c r="K1474" s="4"/>
      <c r="L1474" s="4"/>
      <c r="M1474" s="4"/>
      <c r="N1474" s="4"/>
      <c r="O1474" s="4"/>
    </row>
    <row r="1475" spans="4:15">
      <c r="D1475" s="4"/>
      <c r="K1475" s="3"/>
      <c r="L1475" s="3"/>
      <c r="M1475" s="4"/>
      <c r="N1475" s="4"/>
      <c r="O1475" s="4"/>
    </row>
    <row r="1476" spans="4:15">
      <c r="D1476" s="4"/>
      <c r="K1476" s="4"/>
      <c r="L1476" s="4"/>
      <c r="M1476" s="4"/>
      <c r="N1476" s="4"/>
      <c r="O1476" s="4"/>
    </row>
    <row r="1477" spans="4:15">
      <c r="D1477" s="4"/>
      <c r="K1477" s="4"/>
      <c r="L1477" s="4"/>
      <c r="M1477" s="4"/>
      <c r="N1477" s="4"/>
      <c r="O1477" s="4"/>
    </row>
    <row r="1478" spans="4:15">
      <c r="D1478" s="2"/>
      <c r="K1478" s="2"/>
      <c r="L1478" s="2"/>
      <c r="M1478" s="2"/>
      <c r="N1478" s="2"/>
      <c r="O1478" s="2"/>
    </row>
    <row r="1479" spans="4:15">
      <c r="D1479" s="2"/>
      <c r="K1479" s="2"/>
      <c r="L1479" s="2"/>
      <c r="M1479" s="2"/>
      <c r="N1479" s="2"/>
      <c r="O1479" s="2"/>
    </row>
    <row r="1480" spans="4:15">
      <c r="D1480" s="4"/>
      <c r="K1480" s="4"/>
      <c r="L1480" s="4"/>
      <c r="M1480" s="4"/>
      <c r="N1480" s="4"/>
      <c r="O1480" s="4"/>
    </row>
    <row r="1481" spans="4:15">
      <c r="D1481" s="2"/>
      <c r="K1481" s="2"/>
      <c r="L1481" s="2"/>
      <c r="M1481" s="2"/>
      <c r="N1481" s="2"/>
      <c r="O1481" s="2"/>
    </row>
    <row r="1482" spans="4:15">
      <c r="D1482" s="2"/>
      <c r="K1482" s="2"/>
      <c r="L1482" s="2"/>
      <c r="M1482" s="2"/>
      <c r="N1482" s="2"/>
      <c r="O1482" s="2"/>
    </row>
    <row r="1483" spans="4:15">
      <c r="D1483" s="2"/>
      <c r="K1483" s="2"/>
      <c r="L1483" s="2"/>
      <c r="M1483" s="2"/>
      <c r="N1483" s="2"/>
      <c r="O1483" s="2"/>
    </row>
    <row r="1484" spans="4:15">
      <c r="D1484" s="2"/>
      <c r="K1484" s="2"/>
      <c r="L1484" s="2"/>
      <c r="M1484" s="2"/>
      <c r="N1484" s="2"/>
      <c r="O1484" s="2"/>
    </row>
    <row r="1485" spans="4:15">
      <c r="D1485" s="2"/>
      <c r="K1485" s="2"/>
      <c r="L1485" s="2"/>
      <c r="M1485" s="2"/>
      <c r="N1485" s="2"/>
      <c r="O1485" s="2"/>
    </row>
    <row r="1486" spans="4:15">
      <c r="D1486" s="4"/>
      <c r="K1486" s="4"/>
      <c r="L1486" s="4"/>
      <c r="M1486" s="4"/>
      <c r="N1486" s="4"/>
      <c r="O1486" s="4"/>
    </row>
    <row r="1487" spans="4:15">
      <c r="D1487" s="4"/>
      <c r="K1487" s="4"/>
      <c r="L1487" s="4"/>
      <c r="M1487" s="4"/>
      <c r="N1487" s="4"/>
      <c r="O1487" s="4"/>
    </row>
    <row r="1488" spans="4:15">
      <c r="D1488" s="4"/>
      <c r="K1488" s="4"/>
      <c r="L1488" s="4"/>
      <c r="M1488" s="4"/>
      <c r="N1488" s="4"/>
      <c r="O1488" s="4"/>
    </row>
    <row r="1489" spans="4:15">
      <c r="D1489" s="2"/>
      <c r="K1489" s="2"/>
      <c r="L1489" s="2"/>
      <c r="M1489" s="2"/>
      <c r="N1489" s="2"/>
      <c r="O1489" s="2"/>
    </row>
    <row r="1490" spans="4:15">
      <c r="D1490" s="2"/>
      <c r="K1490" s="2"/>
      <c r="L1490" s="2"/>
      <c r="M1490" s="2"/>
      <c r="N1490" s="2"/>
      <c r="O1490" s="2"/>
    </row>
    <row r="1491" spans="4:15">
      <c r="D1491" s="2"/>
      <c r="K1491" s="2"/>
      <c r="L1491" s="2"/>
      <c r="M1491" s="2"/>
      <c r="N1491" s="2"/>
      <c r="O1491" s="2"/>
    </row>
    <row r="1492" spans="4:15">
      <c r="D1492" s="2"/>
      <c r="K1492" s="2"/>
      <c r="L1492" s="2"/>
      <c r="M1492" s="2"/>
      <c r="N1492" s="2"/>
      <c r="O1492" s="2"/>
    </row>
    <row r="1493" spans="4:15">
      <c r="D1493" s="2"/>
      <c r="K1493" s="2"/>
      <c r="L1493" s="2"/>
      <c r="M1493" s="2"/>
      <c r="N1493" s="2"/>
      <c r="O1493" s="2"/>
    </row>
    <row r="1494" spans="4:15">
      <c r="D1494" s="2"/>
      <c r="K1494" s="2"/>
      <c r="L1494" s="2"/>
      <c r="M1494" s="2"/>
      <c r="N1494" s="2"/>
      <c r="O1494" s="2"/>
    </row>
    <row r="1495" spans="4:15">
      <c r="D1495" s="4"/>
      <c r="K1495" s="4"/>
      <c r="L1495" s="4"/>
      <c r="M1495" s="4"/>
      <c r="N1495" s="4"/>
      <c r="O1495" s="4"/>
    </row>
    <row r="1496" spans="4:15">
      <c r="D1496" s="4"/>
      <c r="K1496" s="4"/>
      <c r="L1496" s="4"/>
      <c r="M1496" s="4"/>
      <c r="N1496" s="4"/>
      <c r="O1496" s="4"/>
    </row>
    <row r="1497" spans="4:15">
      <c r="D1497" s="4"/>
      <c r="K1497" s="4"/>
      <c r="L1497" s="4"/>
      <c r="M1497" s="4"/>
      <c r="N1497" s="4"/>
      <c r="O1497" s="4"/>
    </row>
    <row r="1498" spans="4:15">
      <c r="D1498" s="2"/>
      <c r="K1498" s="2"/>
      <c r="L1498" s="2"/>
      <c r="M1498" s="2"/>
      <c r="N1498" s="2"/>
      <c r="O1498" s="2"/>
    </row>
    <row r="1499" spans="4:15">
      <c r="D1499" s="2"/>
      <c r="K1499" s="2"/>
      <c r="L1499" s="2"/>
      <c r="M1499" s="2"/>
      <c r="N1499" s="2"/>
      <c r="O1499" s="2"/>
    </row>
    <row r="1500" spans="4:15">
      <c r="D1500" s="2"/>
      <c r="K1500" s="2"/>
      <c r="L1500" s="2"/>
      <c r="M1500" s="2"/>
      <c r="N1500" s="2"/>
      <c r="O1500" s="2"/>
    </row>
    <row r="1501" spans="4:15">
      <c r="D1501" s="4"/>
      <c r="K1501" s="4"/>
      <c r="L1501" s="4"/>
      <c r="M1501" s="4"/>
      <c r="N1501" s="4"/>
      <c r="O1501" s="4"/>
    </row>
    <row r="1502" spans="4:15">
      <c r="D1502" s="4"/>
      <c r="K1502" s="4"/>
      <c r="L1502" s="4"/>
      <c r="M1502" s="4"/>
      <c r="N1502" s="4"/>
      <c r="O1502" s="4"/>
    </row>
    <row r="1503" spans="4:15">
      <c r="D1503" s="2"/>
      <c r="K1503" s="2"/>
      <c r="L1503" s="2"/>
      <c r="M1503" s="2"/>
      <c r="N1503" s="2"/>
      <c r="O1503" s="2"/>
    </row>
    <row r="1504" spans="4:15">
      <c r="D1504" s="2"/>
      <c r="K1504" s="2"/>
      <c r="L1504" s="2"/>
      <c r="M1504" s="2"/>
      <c r="N1504" s="2"/>
      <c r="O1504" s="2"/>
    </row>
    <row r="1505" spans="4:15">
      <c r="D1505" s="2"/>
      <c r="K1505" s="2"/>
      <c r="L1505" s="2"/>
      <c r="M1505" s="2"/>
      <c r="N1505" s="2"/>
      <c r="O1505" s="2"/>
    </row>
    <row r="1506" spans="4:15">
      <c r="D1506" s="2"/>
      <c r="K1506" s="2"/>
      <c r="L1506" s="2"/>
      <c r="M1506" s="2"/>
      <c r="N1506" s="2"/>
      <c r="O1506" s="2"/>
    </row>
    <row r="1507" spans="4:15">
      <c r="D1507" s="2"/>
      <c r="K1507" s="2"/>
      <c r="L1507" s="2"/>
      <c r="M1507" s="2"/>
      <c r="N1507" s="2"/>
      <c r="O1507" s="2"/>
    </row>
    <row r="1508" spans="4:15">
      <c r="D1508" s="2"/>
      <c r="K1508" s="2"/>
      <c r="L1508" s="2"/>
      <c r="M1508" s="2"/>
      <c r="N1508" s="2"/>
      <c r="O1508" s="2"/>
    </row>
    <row r="1509" spans="4:15">
      <c r="D1509" s="4"/>
      <c r="K1509" s="4"/>
      <c r="L1509" s="4"/>
      <c r="M1509" s="4"/>
      <c r="N1509" s="4"/>
      <c r="O1509" s="4"/>
    </row>
    <row r="1510" spans="4:15">
      <c r="D1510" s="4"/>
      <c r="K1510" s="4"/>
      <c r="L1510" s="4"/>
      <c r="M1510" s="4"/>
      <c r="N1510" s="4"/>
      <c r="O1510" s="4"/>
    </row>
    <row r="1511" spans="4:15">
      <c r="D1511" s="4"/>
      <c r="K1511" s="4"/>
      <c r="L1511" s="4"/>
      <c r="M1511" s="4"/>
      <c r="N1511" s="4"/>
      <c r="O1511" s="4"/>
    </row>
    <row r="1512" spans="4:15">
      <c r="D1512" s="2"/>
      <c r="K1512" s="2"/>
      <c r="L1512" s="2"/>
      <c r="M1512" s="2"/>
      <c r="N1512" s="2"/>
      <c r="O1512" s="2"/>
    </row>
    <row r="1513" spans="4:15">
      <c r="D1513" s="2"/>
      <c r="K1513" s="2"/>
      <c r="L1513" s="2"/>
      <c r="M1513" s="2"/>
      <c r="N1513" s="2"/>
      <c r="O1513" s="2"/>
    </row>
    <row r="1514" spans="4:15">
      <c r="D1514" s="4"/>
      <c r="K1514" s="4"/>
      <c r="L1514" s="4"/>
      <c r="M1514" s="4"/>
      <c r="N1514" s="4"/>
      <c r="O1514" s="4"/>
    </row>
    <row r="1515" spans="4:15">
      <c r="D1515" s="2"/>
      <c r="K1515" s="2"/>
      <c r="L1515" s="2"/>
      <c r="M1515" s="2"/>
      <c r="N1515" s="2"/>
      <c r="O1515" s="2"/>
    </row>
    <row r="1516" spans="4:15">
      <c r="D1516" s="2"/>
      <c r="K1516" s="2"/>
      <c r="L1516" s="2"/>
      <c r="M1516" s="2"/>
      <c r="N1516" s="2"/>
      <c r="O1516" s="2"/>
    </row>
    <row r="1517" spans="4:15">
      <c r="D1517" s="2"/>
      <c r="K1517" s="2"/>
      <c r="L1517" s="2"/>
      <c r="M1517" s="2"/>
      <c r="N1517" s="2"/>
      <c r="O1517" s="2"/>
    </row>
    <row r="1518" spans="4:15">
      <c r="D1518" s="4"/>
      <c r="K1518" s="4"/>
      <c r="L1518" s="4"/>
      <c r="M1518" s="4"/>
      <c r="N1518" s="4"/>
      <c r="O1518" s="4"/>
    </row>
    <row r="1519" spans="4:15">
      <c r="D1519" s="4"/>
      <c r="K1519" s="4"/>
      <c r="L1519" s="4"/>
      <c r="M1519" s="4"/>
      <c r="N1519" s="4"/>
      <c r="O1519" s="4"/>
    </row>
    <row r="1520" spans="4:15">
      <c r="D1520" s="2"/>
      <c r="K1520" s="2"/>
      <c r="L1520" s="2"/>
      <c r="M1520" s="2"/>
      <c r="N1520" s="2"/>
      <c r="O1520" s="2"/>
    </row>
    <row r="1521" spans="4:15">
      <c r="D1521" s="2"/>
      <c r="K1521" s="2"/>
      <c r="L1521" s="2"/>
      <c r="M1521" s="2"/>
      <c r="N1521" s="2"/>
      <c r="O1521" s="2"/>
    </row>
    <row r="1522" spans="4:15">
      <c r="D1522" s="2"/>
      <c r="K1522" s="2"/>
      <c r="L1522" s="2"/>
      <c r="M1522" s="2"/>
      <c r="N1522" s="2"/>
      <c r="O1522" s="2"/>
    </row>
    <row r="1523" spans="4:15">
      <c r="D1523" s="2"/>
      <c r="K1523" s="2"/>
      <c r="L1523" s="2"/>
      <c r="M1523" s="2"/>
      <c r="N1523" s="2"/>
      <c r="O1523" s="2"/>
    </row>
    <row r="1524" spans="4:15">
      <c r="D1524" s="2"/>
      <c r="K1524" s="2"/>
      <c r="L1524" s="2"/>
      <c r="M1524" s="2"/>
      <c r="N1524" s="2"/>
      <c r="O1524" s="2"/>
    </row>
    <row r="1525" spans="4:15">
      <c r="D1525" s="2"/>
      <c r="K1525" s="2"/>
      <c r="L1525" s="2"/>
      <c r="M1525" s="2"/>
      <c r="N1525" s="2"/>
      <c r="O1525" s="2"/>
    </row>
    <row r="1526" spans="4:15">
      <c r="D1526" s="4"/>
      <c r="K1526" s="4"/>
      <c r="L1526" s="4"/>
      <c r="M1526" s="4"/>
      <c r="N1526" s="4"/>
      <c r="O1526" s="4"/>
    </row>
    <row r="1527" spans="4:15">
      <c r="D1527" s="2"/>
      <c r="K1527" s="2"/>
      <c r="L1527" s="2"/>
      <c r="M1527" s="2"/>
      <c r="N1527" s="2"/>
      <c r="O1527" s="2"/>
    </row>
    <row r="1528" spans="4:15">
      <c r="D1528" s="2"/>
      <c r="K1528" s="2"/>
      <c r="L1528" s="2"/>
      <c r="M1528" s="2"/>
      <c r="N1528" s="2"/>
      <c r="O1528" s="2"/>
    </row>
    <row r="1529" spans="4:15">
      <c r="D1529" s="2"/>
      <c r="K1529" s="2"/>
      <c r="L1529" s="2"/>
      <c r="M1529" s="2"/>
      <c r="N1529" s="2"/>
      <c r="O1529" s="2"/>
    </row>
    <row r="1530" spans="4:15">
      <c r="D1530" s="2"/>
      <c r="K1530" s="2"/>
      <c r="L1530" s="2"/>
      <c r="M1530" s="2"/>
      <c r="N1530" s="2"/>
      <c r="O1530" s="2"/>
    </row>
    <row r="1531" spans="4:15">
      <c r="D1531" s="2"/>
      <c r="K1531" s="2"/>
      <c r="L1531" s="2"/>
      <c r="M1531" s="2"/>
      <c r="N1531" s="2"/>
      <c r="O1531" s="2"/>
    </row>
    <row r="1532" spans="4:15">
      <c r="D1532" s="2"/>
      <c r="K1532" s="2"/>
      <c r="L1532" s="2"/>
      <c r="M1532" s="2"/>
      <c r="N1532" s="2"/>
      <c r="O1532" s="2"/>
    </row>
    <row r="1533" spans="4:15">
      <c r="D1533" s="2"/>
      <c r="K1533" s="2"/>
      <c r="L1533" s="2"/>
      <c r="M1533" s="2"/>
      <c r="N1533" s="2"/>
      <c r="O1533" s="2"/>
    </row>
    <row r="1534" spans="4:15">
      <c r="D1534" s="4"/>
      <c r="K1534" s="4"/>
      <c r="L1534" s="4"/>
      <c r="M1534" s="4"/>
      <c r="N1534" s="4"/>
      <c r="O1534" s="4"/>
    </row>
    <row r="1535" spans="4:15">
      <c r="D1535" s="2"/>
      <c r="K1535" s="2"/>
      <c r="L1535" s="2"/>
      <c r="M1535" s="2"/>
      <c r="N1535" s="2"/>
      <c r="O1535" s="2"/>
    </row>
    <row r="1536" spans="4:15">
      <c r="D1536" s="2"/>
      <c r="K1536" s="2"/>
      <c r="L1536" s="2"/>
      <c r="M1536" s="2"/>
      <c r="N1536" s="2"/>
      <c r="O1536" s="2"/>
    </row>
    <row r="1537" spans="4:15">
      <c r="D1537" s="2"/>
      <c r="K1537" s="2"/>
      <c r="L1537" s="2"/>
      <c r="M1537" s="2"/>
      <c r="N1537" s="2"/>
      <c r="O1537" s="2"/>
    </row>
    <row r="1538" spans="4:15">
      <c r="D1538" s="2"/>
      <c r="K1538" s="2"/>
      <c r="L1538" s="2"/>
      <c r="M1538" s="2"/>
      <c r="N1538" s="2"/>
      <c r="O1538" s="2"/>
    </row>
    <row r="1539" spans="4:15">
      <c r="D1539" s="2"/>
      <c r="K1539" s="2"/>
      <c r="L1539" s="2"/>
      <c r="M1539" s="2"/>
      <c r="N1539" s="2"/>
      <c r="O1539" s="2"/>
    </row>
    <row r="1540" spans="4:15">
      <c r="D1540" s="2"/>
      <c r="K1540" s="2"/>
      <c r="L1540" s="2"/>
      <c r="M1540" s="2"/>
      <c r="N1540" s="2"/>
      <c r="O1540" s="2"/>
    </row>
    <row r="1541" spans="4:15">
      <c r="D1541" s="2"/>
      <c r="K1541" s="2"/>
      <c r="L1541" s="2"/>
      <c r="M1541" s="2"/>
      <c r="N1541" s="2"/>
      <c r="O1541" s="2"/>
    </row>
    <row r="1542" spans="4:15">
      <c r="D1542" s="2"/>
      <c r="K1542" s="2"/>
      <c r="L1542" s="2"/>
      <c r="M1542" s="2"/>
      <c r="N1542" s="2"/>
      <c r="O1542" s="2"/>
    </row>
    <row r="1543" spans="4:15">
      <c r="D1543" s="2"/>
      <c r="K1543" s="2"/>
      <c r="L1543" s="2"/>
      <c r="M1543" s="2"/>
      <c r="N1543" s="2"/>
      <c r="O1543" s="2"/>
    </row>
    <row r="1544" spans="4:15">
      <c r="D1544" s="4"/>
      <c r="K1544" s="4"/>
      <c r="L1544" s="4"/>
      <c r="M1544" s="4"/>
      <c r="N1544" s="4"/>
      <c r="O1544" s="4"/>
    </row>
    <row r="1545" spans="4:15">
      <c r="D1545" s="2"/>
      <c r="K1545" s="2"/>
      <c r="L1545" s="2"/>
      <c r="M1545" s="2"/>
      <c r="N1545" s="2"/>
      <c r="O1545" s="2"/>
    </row>
    <row r="1546" spans="4:15">
      <c r="D1546" s="2"/>
      <c r="K1546" s="2"/>
      <c r="L1546" s="2"/>
      <c r="M1546" s="2"/>
      <c r="N1546" s="2"/>
      <c r="O1546" s="2"/>
    </row>
    <row r="1547" spans="4:15">
      <c r="D1547" s="4"/>
      <c r="K1547" s="4"/>
      <c r="L1547" s="4"/>
      <c r="M1547" s="4"/>
      <c r="N1547" s="4"/>
      <c r="O1547" s="4"/>
    </row>
    <row r="1548" spans="4:15">
      <c r="D1548" s="2"/>
      <c r="K1548" s="2"/>
      <c r="L1548" s="2"/>
      <c r="M1548" s="2"/>
      <c r="N1548" s="2"/>
      <c r="O1548" s="2"/>
    </row>
    <row r="1549" spans="4:15">
      <c r="D1549" s="2"/>
      <c r="K1549" s="2"/>
      <c r="L1549" s="2"/>
      <c r="M1549" s="2"/>
      <c r="N1549" s="2"/>
      <c r="O1549" s="2"/>
    </row>
    <row r="1550" spans="4:15">
      <c r="D1550" s="4"/>
      <c r="K1550" s="4"/>
      <c r="L1550" s="4"/>
      <c r="M1550" s="4"/>
      <c r="N1550" s="4"/>
      <c r="O1550" s="4"/>
    </row>
    <row r="1551" spans="4:15">
      <c r="D1551" s="4"/>
      <c r="K1551" s="4"/>
      <c r="L1551" s="4"/>
      <c r="M1551" s="4"/>
      <c r="N1551" s="4"/>
      <c r="O1551" s="4"/>
    </row>
    <row r="1552" spans="4:15">
      <c r="D1552" s="4"/>
      <c r="K1552" s="4"/>
      <c r="L1552" s="4"/>
      <c r="M1552" s="4"/>
      <c r="N1552" s="4"/>
      <c r="O1552" s="4"/>
    </row>
    <row r="1553" spans="4:15">
      <c r="D1553" s="2"/>
      <c r="K1553" s="2"/>
      <c r="L1553" s="2"/>
      <c r="M1553" s="2"/>
      <c r="N1553" s="2"/>
      <c r="O1553" s="2"/>
    </row>
    <row r="1554" spans="4:15">
      <c r="D1554" s="2"/>
      <c r="K1554" s="2"/>
      <c r="L1554" s="2"/>
      <c r="M1554" s="2"/>
      <c r="N1554" s="2"/>
      <c r="O1554" s="2"/>
    </row>
    <row r="1555" spans="4:15">
      <c r="D1555" s="2"/>
      <c r="K1555" s="2"/>
      <c r="L1555" s="2"/>
      <c r="M1555" s="2"/>
      <c r="N1555" s="2"/>
      <c r="O1555" s="2"/>
    </row>
    <row r="1556" spans="4:15">
      <c r="D1556" s="4"/>
      <c r="K1556" s="4"/>
      <c r="L1556" s="4"/>
      <c r="M1556" s="4"/>
      <c r="N1556" s="4"/>
      <c r="O1556" s="4"/>
    </row>
    <row r="1557" spans="4:15">
      <c r="D1557" s="2"/>
      <c r="K1557" s="2"/>
      <c r="L1557" s="2"/>
      <c r="M1557" s="2"/>
      <c r="N1557" s="2"/>
      <c r="O1557" s="2"/>
    </row>
    <row r="1558" spans="4:15">
      <c r="D1558" s="2"/>
      <c r="K1558" s="2"/>
      <c r="L1558" s="2"/>
      <c r="M1558" s="2"/>
      <c r="N1558" s="2"/>
      <c r="O1558" s="2"/>
    </row>
    <row r="1559" spans="4:15">
      <c r="D1559" s="2"/>
      <c r="K1559" s="2"/>
      <c r="L1559" s="2"/>
      <c r="M1559" s="2"/>
      <c r="N1559" s="2"/>
      <c r="O1559" s="2"/>
    </row>
    <row r="1560" spans="4:15">
      <c r="D1560" s="2"/>
      <c r="K1560" s="2"/>
      <c r="L1560" s="2"/>
      <c r="M1560" s="2"/>
      <c r="N1560" s="2"/>
      <c r="O1560" s="2"/>
    </row>
    <row r="1561" spans="4:15">
      <c r="D1561" s="2"/>
      <c r="K1561" s="2"/>
      <c r="L1561" s="2"/>
      <c r="M1561" s="2"/>
      <c r="N1561" s="2"/>
      <c r="O1561" s="2"/>
    </row>
    <row r="1562" spans="4:15">
      <c r="D1562" s="4"/>
      <c r="K1562" s="4"/>
      <c r="L1562" s="4"/>
      <c r="M1562" s="4"/>
      <c r="N1562" s="4"/>
      <c r="O1562" s="4"/>
    </row>
    <row r="1563" spans="4:15">
      <c r="D1563" s="4"/>
      <c r="K1563" s="4"/>
      <c r="L1563" s="4"/>
      <c r="M1563" s="4"/>
      <c r="N1563" s="4"/>
      <c r="O1563" s="4"/>
    </row>
    <row r="1564" spans="4:15">
      <c r="D1564" s="4"/>
      <c r="K1564" s="4"/>
      <c r="L1564" s="4"/>
      <c r="M1564" s="4"/>
      <c r="N1564" s="4"/>
      <c r="O1564" s="4"/>
    </row>
    <row r="1565" spans="4:15">
      <c r="D1565" s="4"/>
      <c r="K1565" s="4"/>
      <c r="L1565" s="4"/>
      <c r="M1565" s="4"/>
      <c r="N1565" s="4"/>
      <c r="O1565" s="4"/>
    </row>
    <row r="1566" spans="4:15">
      <c r="D1566" s="4"/>
      <c r="K1566" s="4"/>
      <c r="L1566" s="4"/>
      <c r="M1566" s="4"/>
      <c r="N1566" s="4"/>
      <c r="O1566" s="4"/>
    </row>
    <row r="1567" spans="4:15">
      <c r="D1567" s="2"/>
      <c r="K1567" s="2"/>
      <c r="L1567" s="2"/>
      <c r="M1567" s="2"/>
      <c r="N1567" s="2"/>
      <c r="O1567" s="2"/>
    </row>
    <row r="1568" spans="4:15">
      <c r="D1568" s="2"/>
      <c r="K1568" s="2"/>
      <c r="L1568" s="2"/>
      <c r="M1568" s="2"/>
      <c r="N1568" s="2"/>
      <c r="O1568" s="2"/>
    </row>
    <row r="1569" spans="4:15">
      <c r="D1569" s="2"/>
      <c r="K1569" s="2"/>
      <c r="L1569" s="2"/>
      <c r="M1569" s="2"/>
      <c r="N1569" s="2"/>
      <c r="O1569" s="2"/>
    </row>
    <row r="1570" spans="4:15">
      <c r="D1570" s="2"/>
      <c r="K1570" s="2"/>
      <c r="L1570" s="2"/>
      <c r="M1570" s="2"/>
      <c r="N1570" s="2"/>
      <c r="O1570" s="2"/>
    </row>
    <row r="1571" spans="4:15">
      <c r="D1571" s="4"/>
      <c r="K1571" s="4"/>
      <c r="L1571" s="4"/>
      <c r="M1571" s="4"/>
      <c r="N1571" s="4"/>
      <c r="O1571" s="4"/>
    </row>
    <row r="1572" spans="4:15">
      <c r="D1572" s="2"/>
      <c r="K1572" s="2"/>
      <c r="L1572" s="2"/>
      <c r="M1572" s="2"/>
      <c r="N1572" s="2"/>
      <c r="O1572" s="2"/>
    </row>
    <row r="1573" spans="4:15">
      <c r="D1573" s="2"/>
      <c r="K1573" s="2"/>
      <c r="L1573" s="2"/>
      <c r="M1573" s="2"/>
      <c r="N1573" s="2"/>
      <c r="O1573" s="2"/>
    </row>
    <row r="1574" spans="4:15">
      <c r="D1574" s="2"/>
      <c r="K1574" s="2"/>
      <c r="L1574" s="2"/>
      <c r="M1574" s="2"/>
      <c r="N1574" s="2"/>
      <c r="O1574" s="2"/>
    </row>
    <row r="1575" spans="4:15">
      <c r="D1575" s="2"/>
      <c r="K1575" s="2"/>
      <c r="L1575" s="2"/>
      <c r="M1575" s="2"/>
      <c r="N1575" s="2"/>
      <c r="O1575" s="2"/>
    </row>
    <row r="1576" spans="4:15">
      <c r="D1576" s="2"/>
      <c r="K1576" s="2"/>
      <c r="L1576" s="2"/>
      <c r="M1576" s="2"/>
      <c r="N1576" s="2"/>
      <c r="O1576" s="2"/>
    </row>
    <row r="1577" spans="4:15">
      <c r="D1577" s="2"/>
      <c r="K1577" s="2"/>
      <c r="L1577" s="2"/>
      <c r="M1577" s="2"/>
      <c r="N1577" s="2"/>
      <c r="O1577" s="2"/>
    </row>
    <row r="1578" spans="4:15">
      <c r="D1578" s="2"/>
      <c r="K1578" s="2"/>
      <c r="L1578" s="2"/>
      <c r="M1578" s="2"/>
      <c r="N1578" s="2"/>
      <c r="O1578" s="2"/>
    </row>
    <row r="1579" spans="4:15">
      <c r="D1579" s="2"/>
      <c r="K1579" s="2"/>
      <c r="L1579" s="2"/>
      <c r="M1579" s="2"/>
      <c r="N1579" s="2"/>
      <c r="O1579" s="2"/>
    </row>
    <row r="1580" spans="4:15">
      <c r="D1580" s="2"/>
      <c r="K1580" s="2"/>
      <c r="L1580" s="2"/>
      <c r="M1580" s="2"/>
      <c r="N1580" s="2"/>
      <c r="O1580" s="2"/>
    </row>
    <row r="1581" spans="4:15">
      <c r="D1581" s="2"/>
      <c r="K1581" s="2"/>
      <c r="L1581" s="2"/>
      <c r="M1581" s="2"/>
      <c r="N1581" s="2"/>
      <c r="O1581" s="2"/>
    </row>
    <row r="1582" spans="4:15">
      <c r="D1582" s="2"/>
      <c r="K1582" s="2"/>
      <c r="L1582" s="2"/>
      <c r="M1582" s="2"/>
      <c r="N1582" s="2"/>
      <c r="O1582" s="2"/>
    </row>
    <row r="1583" spans="4:15">
      <c r="D1583" s="4"/>
      <c r="K1583" s="4"/>
      <c r="L1583" s="4"/>
      <c r="M1583" s="4"/>
      <c r="N1583" s="4"/>
      <c r="O1583" s="4"/>
    </row>
    <row r="1584" spans="4:15">
      <c r="D1584" s="2"/>
      <c r="K1584" s="2"/>
      <c r="L1584" s="2"/>
      <c r="M1584" s="2"/>
      <c r="N1584" s="2"/>
      <c r="O1584" s="2"/>
    </row>
    <row r="1585" spans="4:15">
      <c r="D1585" s="2"/>
      <c r="K1585" s="2"/>
      <c r="L1585" s="2"/>
      <c r="M1585" s="2"/>
      <c r="N1585" s="2"/>
      <c r="O1585" s="2"/>
    </row>
    <row r="1586" spans="4:15">
      <c r="D1586" s="4"/>
      <c r="K1586" s="4"/>
      <c r="L1586" s="4"/>
      <c r="M1586" s="4"/>
      <c r="N1586" s="4"/>
      <c r="O1586" s="4"/>
    </row>
    <row r="1587" spans="4:15">
      <c r="D1587" s="2"/>
      <c r="K1587" s="2"/>
      <c r="L1587" s="2"/>
      <c r="M1587" s="2"/>
      <c r="N1587" s="2"/>
      <c r="O1587" s="2"/>
    </row>
    <row r="1588" spans="4:15">
      <c r="D1588" s="2"/>
      <c r="K1588" s="2"/>
      <c r="L1588" s="2"/>
      <c r="M1588" s="2"/>
      <c r="N1588" s="2"/>
      <c r="O1588" s="2"/>
    </row>
    <row r="1589" spans="4:15">
      <c r="D1589" s="2"/>
      <c r="K1589" s="2"/>
      <c r="L1589" s="2"/>
      <c r="M1589" s="2"/>
      <c r="N1589" s="2"/>
      <c r="O1589" s="2"/>
    </row>
    <row r="1590" spans="4:15">
      <c r="D1590" s="2"/>
      <c r="K1590" s="2"/>
      <c r="L1590" s="2"/>
      <c r="M1590" s="2"/>
      <c r="N1590" s="2"/>
      <c r="O1590" s="2"/>
    </row>
    <row r="1591" spans="4:15">
      <c r="D1591" s="2"/>
      <c r="K1591" s="2"/>
      <c r="L1591" s="2"/>
      <c r="M1591" s="2"/>
      <c r="N1591" s="2"/>
      <c r="O1591" s="2"/>
    </row>
    <row r="1592" spans="4:15">
      <c r="D1592" s="4"/>
      <c r="K1592" s="4"/>
      <c r="L1592" s="4"/>
      <c r="M1592" s="4"/>
      <c r="N1592" s="4"/>
      <c r="O1592" s="4"/>
    </row>
    <row r="1593" spans="4:15">
      <c r="D1593" s="2"/>
      <c r="K1593" s="2"/>
      <c r="L1593" s="2"/>
      <c r="M1593" s="2"/>
      <c r="N1593" s="2"/>
      <c r="O1593" s="2"/>
    </row>
    <row r="1594" spans="4:15">
      <c r="D1594" s="2"/>
      <c r="K1594" s="2"/>
      <c r="L1594" s="2"/>
      <c r="M1594" s="2"/>
      <c r="N1594" s="2"/>
      <c r="O1594" s="2"/>
    </row>
    <row r="1595" spans="4:15">
      <c r="D1595" s="2"/>
      <c r="K1595" s="2"/>
      <c r="L1595" s="2"/>
      <c r="M1595" s="2"/>
      <c r="N1595" s="2"/>
      <c r="O1595" s="2"/>
    </row>
    <row r="1596" spans="4:15">
      <c r="D1596" s="2"/>
      <c r="K1596" s="2"/>
      <c r="L1596" s="2"/>
      <c r="M1596" s="2"/>
      <c r="N1596" s="2"/>
      <c r="O1596" s="2"/>
    </row>
    <row r="1597" spans="4:15">
      <c r="D1597" s="4"/>
      <c r="K1597" s="4"/>
      <c r="L1597" s="4"/>
      <c r="M1597" s="4"/>
      <c r="N1597" s="4"/>
      <c r="O1597" s="4"/>
    </row>
    <row r="1598" spans="4:15">
      <c r="D1598" s="4"/>
      <c r="K1598" s="4"/>
      <c r="L1598" s="4"/>
      <c r="M1598" s="4"/>
      <c r="N1598" s="4"/>
      <c r="O1598" s="4"/>
    </row>
    <row r="1599" spans="4:15">
      <c r="D1599" s="4"/>
      <c r="K1599" s="4"/>
      <c r="L1599" s="4"/>
      <c r="M1599" s="4"/>
      <c r="N1599" s="4"/>
      <c r="O1599" s="4"/>
    </row>
    <row r="1600" spans="4:15">
      <c r="D1600" s="2"/>
      <c r="K1600" s="2"/>
      <c r="L1600" s="2"/>
      <c r="M1600" s="2"/>
      <c r="N1600" s="2"/>
      <c r="O1600" s="2"/>
    </row>
    <row r="1601" spans="4:15">
      <c r="D1601" s="2"/>
      <c r="K1601" s="2"/>
      <c r="L1601" s="2"/>
      <c r="M1601" s="2"/>
      <c r="N1601" s="2"/>
      <c r="O1601" s="2"/>
    </row>
    <row r="1602" spans="4:15">
      <c r="D1602" s="4"/>
      <c r="K1602" s="4"/>
      <c r="L1602" s="4"/>
      <c r="M1602" s="4"/>
      <c r="N1602" s="4"/>
      <c r="O1602" s="4"/>
    </row>
    <row r="1603" spans="4:15">
      <c r="D1603" s="2"/>
      <c r="K1603" s="2"/>
      <c r="L1603" s="2"/>
      <c r="M1603" s="2"/>
      <c r="N1603" s="2"/>
      <c r="O1603" s="2"/>
    </row>
    <row r="1604" spans="4:15">
      <c r="D1604" s="2"/>
      <c r="K1604" s="2"/>
      <c r="L1604" s="2"/>
      <c r="M1604" s="2"/>
      <c r="N1604" s="2"/>
      <c r="O1604" s="2"/>
    </row>
    <row r="1605" spans="4:15">
      <c r="D1605" s="2"/>
      <c r="K1605" s="2"/>
      <c r="L1605" s="2"/>
      <c r="M1605" s="2"/>
      <c r="N1605" s="2"/>
      <c r="O1605" s="2"/>
    </row>
    <row r="1606" spans="4:15">
      <c r="D1606" s="2"/>
      <c r="K1606" s="2"/>
      <c r="L1606" s="2"/>
      <c r="M1606" s="2"/>
      <c r="N1606" s="2"/>
      <c r="O1606" s="2"/>
    </row>
    <row r="1607" spans="4:15">
      <c r="D1607" s="4"/>
      <c r="K1607" s="4"/>
      <c r="L1607" s="4"/>
      <c r="M1607" s="4"/>
      <c r="N1607" s="4"/>
      <c r="O1607" s="4"/>
    </row>
    <row r="1608" spans="4:15">
      <c r="D1608" s="2"/>
      <c r="K1608" s="2"/>
      <c r="L1608" s="2"/>
      <c r="M1608" s="2"/>
      <c r="N1608" s="2"/>
      <c r="O1608" s="2"/>
    </row>
    <row r="1609" spans="4:15">
      <c r="D1609" s="2"/>
      <c r="K1609" s="2"/>
      <c r="L1609" s="2"/>
      <c r="M1609" s="2"/>
      <c r="N1609" s="2"/>
      <c r="O1609" s="2"/>
    </row>
    <row r="1610" spans="4:15">
      <c r="D1610" s="2"/>
      <c r="K1610" s="2"/>
      <c r="L1610" s="2"/>
      <c r="M1610" s="2"/>
      <c r="N1610" s="2"/>
      <c r="O1610" s="2"/>
    </row>
    <row r="1611" spans="4:15">
      <c r="D1611" s="2"/>
      <c r="K1611" s="2"/>
      <c r="L1611" s="2"/>
      <c r="M1611" s="2"/>
      <c r="N1611" s="2"/>
      <c r="O1611" s="2"/>
    </row>
    <row r="1612" spans="4:15">
      <c r="D1612" s="2"/>
      <c r="K1612" s="2"/>
      <c r="L1612" s="2"/>
      <c r="M1612" s="2"/>
      <c r="N1612" s="2"/>
      <c r="O1612" s="2"/>
    </row>
    <row r="1613" spans="4:15">
      <c r="D1613" s="2"/>
      <c r="K1613" s="2"/>
      <c r="L1613" s="2"/>
      <c r="M1613" s="2"/>
      <c r="N1613" s="2"/>
      <c r="O1613" s="2"/>
    </row>
    <row r="1614" spans="4:15">
      <c r="D1614" s="2"/>
      <c r="K1614" s="2"/>
      <c r="L1614" s="2"/>
      <c r="M1614" s="2"/>
      <c r="N1614" s="2"/>
      <c r="O1614" s="2"/>
    </row>
    <row r="1615" spans="4:15">
      <c r="D1615" s="2"/>
      <c r="K1615" s="2"/>
      <c r="L1615" s="2"/>
      <c r="M1615" s="2"/>
      <c r="N1615" s="2"/>
      <c r="O1615" s="2"/>
    </row>
    <row r="1616" spans="4:15">
      <c r="D1616" s="2"/>
      <c r="K1616" s="2"/>
      <c r="L1616" s="2"/>
      <c r="M1616" s="2"/>
      <c r="N1616" s="2"/>
      <c r="O1616" s="2"/>
    </row>
    <row r="1617" spans="4:15">
      <c r="D1617" s="2"/>
      <c r="K1617" s="2"/>
      <c r="L1617" s="2"/>
      <c r="M1617" s="2"/>
      <c r="N1617" s="2"/>
      <c r="O1617" s="2"/>
    </row>
    <row r="1618" spans="4:15">
      <c r="D1618" s="2"/>
      <c r="K1618" s="2"/>
      <c r="L1618" s="2"/>
      <c r="M1618" s="2"/>
      <c r="N1618" s="2"/>
      <c r="O1618" s="2"/>
    </row>
    <row r="1619" spans="4:15">
      <c r="D1619" s="2"/>
      <c r="K1619" s="2"/>
      <c r="L1619" s="2"/>
      <c r="M1619" s="2"/>
      <c r="N1619" s="2"/>
      <c r="O1619" s="2"/>
    </row>
    <row r="1620" spans="4:15">
      <c r="D1620" s="4"/>
      <c r="K1620" s="4"/>
      <c r="L1620" s="4"/>
      <c r="M1620" s="4"/>
      <c r="N1620" s="4"/>
      <c r="O1620" s="4"/>
    </row>
    <row r="1621" spans="4:15">
      <c r="D1621" s="2"/>
      <c r="K1621" s="2"/>
      <c r="L1621" s="2"/>
      <c r="M1621" s="2"/>
      <c r="N1621" s="2"/>
      <c r="O1621" s="2"/>
    </row>
    <row r="1622" spans="4:15">
      <c r="D1622" s="2"/>
      <c r="K1622" s="2"/>
      <c r="L1622" s="2"/>
      <c r="M1622" s="2"/>
      <c r="N1622" s="2"/>
      <c r="O1622" s="2"/>
    </row>
    <row r="1623" spans="4:15">
      <c r="D1623" s="4"/>
      <c r="K1623" s="4"/>
      <c r="L1623" s="4"/>
      <c r="M1623" s="4"/>
      <c r="N1623" s="4"/>
      <c r="O1623" s="4"/>
    </row>
    <row r="1624" spans="4:15">
      <c r="D1624" s="2"/>
      <c r="K1624" s="2"/>
      <c r="L1624" s="2"/>
      <c r="M1624" s="2"/>
      <c r="N1624" s="2"/>
      <c r="O1624" s="2"/>
    </row>
    <row r="1625" spans="4:15">
      <c r="D1625" s="2"/>
      <c r="K1625" s="2"/>
      <c r="L1625" s="2"/>
      <c r="M1625" s="2"/>
      <c r="N1625" s="2"/>
      <c r="O1625" s="2"/>
    </row>
    <row r="1626" spans="4:15">
      <c r="D1626" s="2"/>
      <c r="K1626" s="2"/>
      <c r="L1626" s="2"/>
      <c r="M1626" s="2"/>
      <c r="N1626" s="2"/>
      <c r="O1626" s="2"/>
    </row>
    <row r="1627" spans="4:15">
      <c r="D1627" s="2"/>
      <c r="K1627" s="2"/>
      <c r="L1627" s="2"/>
      <c r="M1627" s="2"/>
      <c r="N1627" s="2"/>
      <c r="O1627" s="2"/>
    </row>
    <row r="1628" spans="4:15">
      <c r="D1628" s="2"/>
      <c r="K1628" s="2"/>
      <c r="L1628" s="2"/>
      <c r="M1628" s="2"/>
      <c r="N1628" s="2"/>
      <c r="O1628" s="2"/>
    </row>
    <row r="1629" spans="4:15">
      <c r="D1629" s="4"/>
      <c r="K1629" s="4"/>
      <c r="L1629" s="4"/>
      <c r="M1629" s="4"/>
      <c r="N1629" s="4"/>
      <c r="O1629" s="4"/>
    </row>
    <row r="1630" spans="4:15">
      <c r="D1630" s="2"/>
      <c r="K1630" s="2"/>
      <c r="L1630" s="2"/>
      <c r="M1630" s="2"/>
      <c r="N1630" s="2"/>
      <c r="O1630" s="2"/>
    </row>
    <row r="1631" spans="4:15">
      <c r="D1631" s="2"/>
      <c r="K1631" s="2"/>
      <c r="L1631" s="2"/>
      <c r="M1631" s="2"/>
      <c r="N1631" s="2"/>
      <c r="O1631" s="2"/>
    </row>
    <row r="1632" spans="4:15">
      <c r="D1632" s="2"/>
      <c r="K1632" s="2"/>
      <c r="L1632" s="2"/>
      <c r="M1632" s="2"/>
      <c r="N1632" s="2"/>
      <c r="O1632" s="2"/>
    </row>
    <row r="1633" spans="4:15">
      <c r="D1633" s="2"/>
      <c r="K1633" s="2"/>
      <c r="L1633" s="2"/>
      <c r="M1633" s="2"/>
      <c r="N1633" s="2"/>
      <c r="O1633" s="2"/>
    </row>
    <row r="1634" spans="4:15">
      <c r="D1634" s="2"/>
      <c r="K1634" s="2"/>
      <c r="L1634" s="2"/>
      <c r="M1634" s="2"/>
      <c r="N1634" s="2"/>
      <c r="O1634" s="2"/>
    </row>
    <row r="1635" spans="4:15">
      <c r="D1635" s="4"/>
      <c r="K1635" s="4"/>
      <c r="L1635" s="4"/>
      <c r="M1635" s="4"/>
      <c r="N1635" s="4"/>
      <c r="O1635" s="4"/>
    </row>
    <row r="1636" spans="4:15">
      <c r="D1636" s="4"/>
      <c r="K1636" s="4"/>
      <c r="L1636" s="4"/>
      <c r="M1636" s="4"/>
      <c r="N1636" s="4"/>
      <c r="O1636" s="4"/>
    </row>
    <row r="1637" spans="4:15">
      <c r="D1637" s="2"/>
      <c r="K1637" s="2"/>
      <c r="L1637" s="2"/>
      <c r="M1637" s="2"/>
      <c r="N1637" s="2"/>
      <c r="O1637" s="2"/>
    </row>
    <row r="1638" spans="4:15">
      <c r="D1638" s="2"/>
      <c r="K1638" s="2"/>
      <c r="L1638" s="2"/>
      <c r="M1638" s="2"/>
      <c r="N1638" s="2"/>
      <c r="O1638" s="2"/>
    </row>
    <row r="1639" spans="4:15">
      <c r="D1639" s="2"/>
      <c r="K1639" s="2"/>
      <c r="L1639" s="2"/>
      <c r="M1639" s="2"/>
      <c r="N1639" s="2"/>
      <c r="O1639" s="2"/>
    </row>
    <row r="1640" spans="4:15">
      <c r="D1640" s="4"/>
      <c r="K1640" s="4"/>
      <c r="L1640" s="4"/>
      <c r="M1640" s="4"/>
      <c r="N1640" s="4"/>
      <c r="O1640" s="4"/>
    </row>
    <row r="1641" spans="4:15">
      <c r="D1641" s="2"/>
      <c r="K1641" s="2"/>
      <c r="L1641" s="2"/>
      <c r="M1641" s="2"/>
      <c r="N1641" s="2"/>
      <c r="O1641" s="2"/>
    </row>
    <row r="1642" spans="4:15">
      <c r="D1642" s="2"/>
      <c r="K1642" s="2"/>
      <c r="L1642" s="2"/>
      <c r="M1642" s="2"/>
      <c r="N1642" s="2"/>
      <c r="O1642" s="2"/>
    </row>
    <row r="1643" spans="4:15">
      <c r="D1643" s="4"/>
      <c r="K1643" s="4"/>
      <c r="L1643" s="4"/>
      <c r="M1643" s="4"/>
      <c r="N1643" s="4"/>
      <c r="O1643" s="4"/>
    </row>
    <row r="1644" spans="4:15">
      <c r="D1644" s="4"/>
      <c r="K1644" s="4"/>
      <c r="L1644" s="4"/>
      <c r="M1644" s="4"/>
      <c r="N1644" s="4"/>
      <c r="O1644" s="4"/>
    </row>
    <row r="1645" spans="4:15">
      <c r="D1645" s="2"/>
      <c r="K1645" s="2"/>
      <c r="L1645" s="2"/>
      <c r="M1645" s="2"/>
      <c r="N1645" s="2"/>
      <c r="O1645" s="2"/>
    </row>
    <row r="1646" spans="4:15">
      <c r="D1646" s="2"/>
      <c r="K1646" s="2"/>
      <c r="L1646" s="2"/>
      <c r="M1646" s="2"/>
      <c r="N1646" s="2"/>
      <c r="O1646" s="2"/>
    </row>
    <row r="1647" spans="4:15">
      <c r="D1647" s="2"/>
      <c r="K1647" s="2"/>
      <c r="L1647" s="2"/>
      <c r="M1647" s="2"/>
      <c r="N1647" s="2"/>
      <c r="O1647" s="2"/>
    </row>
    <row r="1648" spans="4:15">
      <c r="D1648" s="2"/>
      <c r="K1648" s="2"/>
      <c r="L1648" s="2"/>
      <c r="M1648" s="2"/>
      <c r="N1648" s="2"/>
      <c r="O1648" s="2"/>
    </row>
    <row r="1649" spans="4:15">
      <c r="D1649" s="2"/>
      <c r="K1649" s="2"/>
      <c r="L1649" s="2"/>
      <c r="M1649" s="2"/>
      <c r="N1649" s="2"/>
      <c r="O1649" s="2"/>
    </row>
    <row r="1650" spans="4:15">
      <c r="D1650" s="4"/>
      <c r="K1650" s="4"/>
      <c r="L1650" s="4"/>
      <c r="M1650" s="4"/>
      <c r="N1650" s="4"/>
      <c r="O1650" s="4"/>
    </row>
    <row r="1651" spans="4:15">
      <c r="D1651" s="4"/>
      <c r="K1651" s="4"/>
      <c r="L1651" s="4"/>
      <c r="M1651" s="4"/>
      <c r="N1651" s="4"/>
      <c r="O1651" s="4"/>
    </row>
    <row r="1652" spans="4:15">
      <c r="D1652" s="4"/>
      <c r="K1652" s="4"/>
      <c r="L1652" s="4"/>
      <c r="M1652" s="4"/>
      <c r="N1652" s="4"/>
      <c r="O1652" s="4"/>
    </row>
    <row r="1653" spans="4:15">
      <c r="D1653" s="2"/>
      <c r="K1653" s="2"/>
      <c r="L1653" s="2"/>
      <c r="M1653" s="2"/>
      <c r="N1653" s="2"/>
      <c r="O1653" s="2"/>
    </row>
    <row r="1654" spans="4:15">
      <c r="D1654" s="2"/>
      <c r="K1654" s="2"/>
      <c r="L1654" s="2"/>
      <c r="M1654" s="2"/>
      <c r="N1654" s="2"/>
      <c r="O1654" s="2"/>
    </row>
    <row r="1655" spans="4:15">
      <c r="D1655" s="2"/>
      <c r="K1655" s="2"/>
      <c r="L1655" s="2"/>
      <c r="M1655" s="2"/>
      <c r="N1655" s="2"/>
      <c r="O1655" s="2"/>
    </row>
    <row r="1656" spans="4:15">
      <c r="D1656" s="2"/>
      <c r="K1656" s="2"/>
      <c r="L1656" s="2"/>
      <c r="M1656" s="2"/>
      <c r="N1656" s="2"/>
      <c r="O1656" s="2"/>
    </row>
    <row r="1657" spans="4:15">
      <c r="D1657" s="2"/>
      <c r="K1657" s="2"/>
      <c r="L1657" s="2"/>
      <c r="M1657" s="2"/>
      <c r="N1657" s="2"/>
      <c r="O1657" s="2"/>
    </row>
    <row r="1658" spans="4:15">
      <c r="D1658" s="2"/>
      <c r="K1658" s="2"/>
      <c r="L1658" s="2"/>
      <c r="M1658" s="2"/>
      <c r="N1658" s="2"/>
      <c r="O1658" s="2"/>
    </row>
    <row r="1659" spans="4:15">
      <c r="D1659" s="4"/>
      <c r="K1659" s="4"/>
      <c r="L1659" s="4"/>
      <c r="M1659" s="4"/>
      <c r="N1659" s="4"/>
      <c r="O1659" s="4"/>
    </row>
    <row r="1660" spans="4:15">
      <c r="D1660" s="2"/>
      <c r="K1660" s="2"/>
      <c r="L1660" s="2"/>
      <c r="M1660" s="2"/>
      <c r="N1660" s="2"/>
      <c r="O1660" s="2"/>
    </row>
    <row r="1661" spans="4:15">
      <c r="D1661" s="2"/>
      <c r="K1661" s="2"/>
      <c r="L1661" s="2"/>
      <c r="M1661" s="2"/>
      <c r="N1661" s="2"/>
      <c r="O1661" s="2"/>
    </row>
    <row r="1662" spans="4:15">
      <c r="D1662" s="2"/>
      <c r="K1662" s="2"/>
      <c r="L1662" s="2"/>
      <c r="M1662" s="2"/>
      <c r="N1662" s="2"/>
      <c r="O1662" s="2"/>
    </row>
    <row r="1663" spans="4:15">
      <c r="D1663" s="2"/>
      <c r="K1663" s="2"/>
      <c r="L1663" s="2"/>
      <c r="M1663" s="2"/>
      <c r="N1663" s="2"/>
      <c r="O1663" s="2"/>
    </row>
    <row r="1664" spans="4:15">
      <c r="D1664" s="2"/>
      <c r="K1664" s="2"/>
      <c r="L1664" s="2"/>
      <c r="M1664" s="2"/>
      <c r="N1664" s="2"/>
      <c r="O1664" s="2"/>
    </row>
    <row r="1665" spans="4:15">
      <c r="D1665" s="4"/>
      <c r="K1665" s="4"/>
      <c r="L1665" s="4"/>
      <c r="M1665" s="4"/>
      <c r="N1665" s="4"/>
      <c r="O1665" s="4"/>
    </row>
    <row r="1666" spans="4:15">
      <c r="D1666" s="2"/>
      <c r="K1666" s="2"/>
      <c r="L1666" s="2"/>
      <c r="M1666" s="2"/>
      <c r="N1666" s="2"/>
      <c r="O1666" s="2"/>
    </row>
    <row r="1667" spans="4:15">
      <c r="D1667" s="2"/>
      <c r="K1667" s="2"/>
      <c r="L1667" s="2"/>
      <c r="M1667" s="2"/>
      <c r="N1667" s="2"/>
      <c r="O1667" s="2"/>
    </row>
    <row r="1668" spans="4:15">
      <c r="D1668" s="2"/>
      <c r="K1668" s="2"/>
      <c r="L1668" s="2"/>
      <c r="M1668" s="2"/>
      <c r="N1668" s="2"/>
      <c r="O1668" s="2"/>
    </row>
    <row r="1669" spans="4:15">
      <c r="D1669" s="2"/>
      <c r="K1669" s="2"/>
      <c r="L1669" s="2"/>
      <c r="M1669" s="2"/>
      <c r="N1669" s="2"/>
      <c r="O1669" s="2"/>
    </row>
    <row r="1670" spans="4:15">
      <c r="D1670" s="2"/>
      <c r="K1670" s="2"/>
      <c r="L1670" s="2"/>
      <c r="M1670" s="2"/>
      <c r="N1670" s="2"/>
      <c r="O1670" s="2"/>
    </row>
    <row r="1671" spans="4:15">
      <c r="D1671" s="2"/>
      <c r="K1671" s="2"/>
      <c r="L1671" s="2"/>
      <c r="M1671" s="2"/>
      <c r="N1671" s="2"/>
      <c r="O1671" s="2"/>
    </row>
    <row r="1672" spans="4:15">
      <c r="D1672" s="2"/>
      <c r="K1672" s="2"/>
      <c r="L1672" s="2"/>
      <c r="M1672" s="2"/>
      <c r="N1672" s="2"/>
      <c r="O1672" s="2"/>
    </row>
    <row r="1673" spans="4:15">
      <c r="D1673" s="4"/>
      <c r="K1673" s="4"/>
      <c r="L1673" s="4"/>
      <c r="M1673" s="4"/>
      <c r="N1673" s="4"/>
      <c r="O1673" s="4"/>
    </row>
    <row r="1674" spans="4:15">
      <c r="D1674" s="2"/>
      <c r="K1674" s="2"/>
      <c r="L1674" s="2"/>
      <c r="M1674" s="2"/>
      <c r="N1674" s="2"/>
      <c r="O1674" s="2"/>
    </row>
    <row r="1675" spans="4:15">
      <c r="D1675" s="2"/>
      <c r="K1675" s="2"/>
      <c r="L1675" s="2"/>
      <c r="M1675" s="2"/>
      <c r="N1675" s="2"/>
      <c r="O1675" s="2"/>
    </row>
    <row r="1676" spans="4:15">
      <c r="D1676" s="2"/>
      <c r="K1676" s="2"/>
      <c r="L1676" s="2"/>
      <c r="M1676" s="2"/>
      <c r="N1676" s="2"/>
      <c r="O1676" s="2"/>
    </row>
    <row r="1677" spans="4:15">
      <c r="D1677" s="2"/>
      <c r="K1677" s="2"/>
      <c r="L1677" s="2"/>
      <c r="M1677" s="2"/>
      <c r="N1677" s="2"/>
      <c r="O1677" s="2"/>
    </row>
    <row r="1678" spans="4:15">
      <c r="D1678" s="4"/>
      <c r="K1678" s="4"/>
      <c r="L1678" s="4"/>
      <c r="M1678" s="4"/>
      <c r="N1678" s="4"/>
      <c r="O1678" s="4"/>
    </row>
    <row r="1679" spans="4:15">
      <c r="D1679" s="4"/>
      <c r="K1679" s="4"/>
      <c r="L1679" s="4"/>
      <c r="M1679" s="4"/>
      <c r="N1679" s="4"/>
      <c r="O1679" s="4"/>
    </row>
    <row r="1680" spans="4:15">
      <c r="D1680" s="2"/>
      <c r="K1680" s="2"/>
      <c r="L1680" s="2"/>
      <c r="M1680" s="2"/>
      <c r="N1680" s="2"/>
      <c r="O1680" s="2"/>
    </row>
    <row r="1681" spans="4:15">
      <c r="D1681" s="2"/>
      <c r="K1681" s="2"/>
      <c r="L1681" s="2"/>
      <c r="M1681" s="2"/>
      <c r="N1681" s="2"/>
      <c r="O1681" s="2"/>
    </row>
    <row r="1682" spans="4:15">
      <c r="D1682" s="2"/>
      <c r="K1682" s="2"/>
      <c r="L1682" s="2"/>
      <c r="M1682" s="2"/>
      <c r="N1682" s="2"/>
      <c r="O1682" s="2"/>
    </row>
    <row r="1683" spans="4:15">
      <c r="D1683" s="2"/>
      <c r="K1683" s="2"/>
      <c r="L1683" s="2"/>
      <c r="M1683" s="2"/>
      <c r="N1683" s="2"/>
      <c r="O1683" s="2"/>
    </row>
    <row r="1684" spans="4:15">
      <c r="D1684" s="4"/>
      <c r="K1684" s="4"/>
      <c r="L1684" s="4"/>
      <c r="M1684" s="4"/>
      <c r="N1684" s="4"/>
      <c r="O1684" s="4"/>
    </row>
    <row r="1685" spans="4:15">
      <c r="D1685" s="2"/>
      <c r="K1685" s="2"/>
      <c r="L1685" s="2"/>
      <c r="M1685" s="2"/>
      <c r="N1685" s="2"/>
      <c r="O1685" s="2"/>
    </row>
    <row r="1686" spans="4:15">
      <c r="D1686" s="2"/>
      <c r="K1686" s="2"/>
      <c r="L1686" s="2"/>
      <c r="M1686" s="2"/>
      <c r="N1686" s="2"/>
      <c r="O1686" s="2"/>
    </row>
    <row r="1687" spans="4:15">
      <c r="D1687" s="2"/>
      <c r="K1687" s="2"/>
      <c r="L1687" s="2"/>
      <c r="M1687" s="2"/>
      <c r="N1687" s="2"/>
      <c r="O1687" s="2"/>
    </row>
    <row r="1688" spans="4:15">
      <c r="D1688" s="4"/>
      <c r="K1688" s="4"/>
      <c r="L1688" s="4"/>
      <c r="M1688" s="4"/>
      <c r="N1688" s="4"/>
      <c r="O1688" s="4"/>
    </row>
    <row r="1689" spans="4:15">
      <c r="D1689" s="4"/>
      <c r="K1689" s="4"/>
      <c r="L1689" s="4"/>
      <c r="M1689" s="4"/>
      <c r="N1689" s="4"/>
      <c r="O1689" s="4"/>
    </row>
    <row r="1690" spans="4:15">
      <c r="D1690" s="2"/>
      <c r="K1690" s="2"/>
      <c r="L1690" s="2"/>
      <c r="M1690" s="2"/>
      <c r="N1690" s="2"/>
      <c r="O1690" s="2"/>
    </row>
    <row r="1691" spans="4:15">
      <c r="D1691" s="2"/>
      <c r="K1691" s="2"/>
      <c r="L1691" s="2"/>
      <c r="M1691" s="2"/>
      <c r="N1691" s="2"/>
      <c r="O1691" s="2"/>
    </row>
    <row r="1692" spans="4:15">
      <c r="D1692" s="2"/>
      <c r="K1692" s="2"/>
      <c r="L1692" s="2"/>
      <c r="M1692" s="2"/>
      <c r="N1692" s="2"/>
      <c r="O1692" s="2"/>
    </row>
    <row r="1693" spans="4:15">
      <c r="D1693" s="2"/>
      <c r="K1693" s="2"/>
      <c r="L1693" s="2"/>
      <c r="M1693" s="2"/>
      <c r="N1693" s="2"/>
      <c r="O1693" s="2"/>
    </row>
    <row r="1694" spans="4:15">
      <c r="D1694" s="4"/>
      <c r="K1694" s="4"/>
      <c r="L1694" s="4"/>
      <c r="M1694" s="4"/>
      <c r="N1694" s="4"/>
      <c r="O1694" s="4"/>
    </row>
    <row r="1695" spans="4:15">
      <c r="D1695" s="2"/>
      <c r="K1695" s="2"/>
      <c r="L1695" s="2"/>
      <c r="M1695" s="2"/>
      <c r="N1695" s="2"/>
      <c r="O1695" s="2"/>
    </row>
    <row r="1696" spans="4:15">
      <c r="D1696" s="2"/>
      <c r="K1696" s="2"/>
      <c r="L1696" s="2"/>
      <c r="M1696" s="2"/>
      <c r="N1696" s="2"/>
      <c r="O1696" s="2"/>
    </row>
    <row r="1697" spans="4:15">
      <c r="D1697" s="2"/>
      <c r="K1697" s="2"/>
      <c r="L1697" s="2"/>
      <c r="M1697" s="2"/>
      <c r="N1697" s="2"/>
      <c r="O1697" s="2"/>
    </row>
    <row r="1698" spans="4:15">
      <c r="D1698" s="2"/>
      <c r="K1698" s="2"/>
      <c r="L1698" s="2"/>
      <c r="M1698" s="2"/>
      <c r="N1698" s="2"/>
      <c r="O1698" s="2"/>
    </row>
    <row r="1699" spans="4:15">
      <c r="D1699" s="4"/>
      <c r="K1699" s="4"/>
      <c r="L1699" s="4"/>
      <c r="M1699" s="4"/>
      <c r="N1699" s="4"/>
      <c r="O1699" s="4"/>
    </row>
    <row r="1700" spans="4:15">
      <c r="D1700" s="4"/>
      <c r="K1700" s="4"/>
      <c r="L1700" s="4"/>
      <c r="M1700" s="4"/>
      <c r="N1700" s="4"/>
      <c r="O1700" s="4"/>
    </row>
    <row r="1701" spans="4:15">
      <c r="D1701" s="4"/>
      <c r="K1701" s="4"/>
      <c r="L1701" s="4"/>
      <c r="M1701" s="4"/>
      <c r="N1701" s="4"/>
      <c r="O1701" s="4"/>
    </row>
    <row r="1702" spans="4:15">
      <c r="D1702" s="2"/>
      <c r="K1702" s="2"/>
      <c r="L1702" s="2"/>
      <c r="M1702" s="2"/>
      <c r="N1702" s="2"/>
      <c r="O1702" s="2"/>
    </row>
    <row r="1703" spans="4:15">
      <c r="D1703" s="2"/>
      <c r="K1703" s="2"/>
      <c r="L1703" s="2"/>
      <c r="M1703" s="2"/>
      <c r="N1703" s="2"/>
      <c r="O1703" s="2"/>
    </row>
    <row r="1704" spans="4:15">
      <c r="D1704" s="2"/>
      <c r="K1704" s="2"/>
      <c r="L1704" s="2"/>
      <c r="M1704" s="2"/>
      <c r="N1704" s="2"/>
      <c r="O1704" s="2"/>
    </row>
    <row r="1705" spans="4:15">
      <c r="D1705" s="4"/>
      <c r="K1705" s="4"/>
      <c r="L1705" s="4"/>
      <c r="M1705" s="4"/>
      <c r="N1705" s="4"/>
      <c r="O1705" s="4"/>
    </row>
    <row r="1706" spans="4:15">
      <c r="D1706" s="2"/>
      <c r="K1706" s="2"/>
      <c r="L1706" s="2"/>
      <c r="M1706" s="2"/>
      <c r="N1706" s="2"/>
      <c r="O1706" s="2"/>
    </row>
    <row r="1707" spans="4:15">
      <c r="D1707" s="2"/>
      <c r="K1707" s="2"/>
      <c r="L1707" s="2"/>
      <c r="M1707" s="2"/>
      <c r="N1707" s="2"/>
      <c r="O1707" s="2"/>
    </row>
    <row r="1708" spans="4:15">
      <c r="D1708" s="4"/>
      <c r="K1708" s="4"/>
      <c r="L1708" s="4"/>
      <c r="M1708" s="4"/>
      <c r="N1708" s="4"/>
      <c r="O1708" s="4"/>
    </row>
    <row r="1709" spans="4:15">
      <c r="D1709" s="4"/>
      <c r="K1709" s="4"/>
      <c r="L1709" s="4"/>
      <c r="M1709" s="4"/>
      <c r="N1709" s="4"/>
      <c r="O1709" s="4"/>
    </row>
    <row r="1710" spans="4:15">
      <c r="D1710" s="2"/>
      <c r="K1710" s="2"/>
      <c r="L1710" s="2"/>
      <c r="M1710" s="2"/>
      <c r="N1710" s="2"/>
      <c r="O1710" s="2"/>
    </row>
    <row r="1711" spans="4:15">
      <c r="D1711" s="2"/>
      <c r="K1711" s="2"/>
      <c r="L1711" s="2"/>
      <c r="M1711" s="2"/>
      <c r="N1711" s="2"/>
      <c r="O1711" s="2"/>
    </row>
    <row r="1712" spans="4:15">
      <c r="D1712" s="2"/>
      <c r="K1712" s="2"/>
      <c r="L1712" s="2"/>
      <c r="M1712" s="2"/>
      <c r="N1712" s="2"/>
      <c r="O1712" s="2"/>
    </row>
    <row r="1713" spans="4:15">
      <c r="D1713" s="2"/>
      <c r="K1713" s="2"/>
      <c r="L1713" s="2"/>
      <c r="M1713" s="2"/>
      <c r="N1713" s="2"/>
      <c r="O1713" s="2"/>
    </row>
    <row r="1714" spans="4:15">
      <c r="D1714" s="2"/>
      <c r="K1714" s="2"/>
      <c r="L1714" s="2"/>
      <c r="M1714" s="2"/>
      <c r="N1714" s="2"/>
      <c r="O1714" s="2"/>
    </row>
    <row r="1715" spans="4:15">
      <c r="D1715" s="4"/>
      <c r="K1715" s="4"/>
      <c r="L1715" s="4"/>
      <c r="M1715" s="4"/>
      <c r="N1715" s="4"/>
      <c r="O1715" s="4"/>
    </row>
    <row r="1716" spans="4:15">
      <c r="D1716" s="4"/>
      <c r="K1716" s="4"/>
      <c r="L1716" s="4"/>
      <c r="M1716" s="4"/>
      <c r="N1716" s="4"/>
      <c r="O1716" s="4"/>
    </row>
    <row r="1717" spans="4:15">
      <c r="D1717" s="4"/>
      <c r="K1717" s="4"/>
      <c r="L1717" s="4"/>
      <c r="M1717" s="4"/>
      <c r="N1717" s="4"/>
      <c r="O1717" s="4"/>
    </row>
    <row r="1718" spans="4:15">
      <c r="D1718" s="2"/>
      <c r="K1718" s="2"/>
      <c r="L1718" s="2"/>
      <c r="M1718" s="2"/>
      <c r="N1718" s="2"/>
      <c r="O1718" s="2"/>
    </row>
    <row r="1719" spans="4:15">
      <c r="D1719" s="2"/>
      <c r="K1719" s="2"/>
      <c r="L1719" s="2"/>
      <c r="M1719" s="2"/>
      <c r="N1719" s="2"/>
      <c r="O1719" s="2"/>
    </row>
    <row r="1720" spans="4:15">
      <c r="D1720" s="2"/>
      <c r="K1720" s="2"/>
      <c r="L1720" s="2"/>
      <c r="M1720" s="2"/>
      <c r="N1720" s="2"/>
      <c r="O1720" s="2"/>
    </row>
    <row r="1721" spans="4:15">
      <c r="D1721" s="2"/>
      <c r="K1721" s="2"/>
      <c r="L1721" s="2"/>
      <c r="M1721" s="2"/>
      <c r="N1721" s="2"/>
      <c r="O1721" s="2"/>
    </row>
    <row r="1722" spans="4:15">
      <c r="D1722" s="2"/>
      <c r="K1722" s="2"/>
      <c r="L1722" s="2"/>
      <c r="M1722" s="2"/>
      <c r="N1722" s="2"/>
      <c r="O1722" s="2"/>
    </row>
    <row r="1723" spans="4:15">
      <c r="D1723" s="4"/>
      <c r="K1723" s="4"/>
      <c r="L1723" s="4"/>
      <c r="M1723" s="4"/>
      <c r="N1723" s="4"/>
      <c r="O1723" s="4"/>
    </row>
    <row r="1724" spans="4:15">
      <c r="D1724" s="2"/>
      <c r="K1724" s="2"/>
      <c r="L1724" s="2"/>
      <c r="M1724" s="2"/>
      <c r="N1724" s="2"/>
      <c r="O1724" s="2"/>
    </row>
    <row r="1725" spans="4:15">
      <c r="D1725" s="2"/>
      <c r="K1725" s="2"/>
      <c r="L1725" s="2"/>
      <c r="M1725" s="2"/>
      <c r="N1725" s="2"/>
      <c r="O1725" s="2"/>
    </row>
    <row r="1726" spans="4:15">
      <c r="D1726" s="2"/>
      <c r="K1726" s="2"/>
      <c r="L1726" s="2"/>
      <c r="M1726" s="2"/>
      <c r="N1726" s="2"/>
      <c r="O1726" s="2"/>
    </row>
    <row r="1727" spans="4:15">
      <c r="D1727" s="2"/>
      <c r="K1727" s="2"/>
      <c r="L1727" s="2"/>
      <c r="M1727" s="2"/>
      <c r="N1727" s="2"/>
      <c r="O1727" s="2"/>
    </row>
    <row r="1728" spans="4:15">
      <c r="D1728" s="4"/>
      <c r="K1728" s="4"/>
      <c r="L1728" s="4"/>
      <c r="M1728" s="4"/>
      <c r="N1728" s="4"/>
      <c r="O1728" s="4"/>
    </row>
    <row r="1729" spans="4:15">
      <c r="D1729" s="4"/>
      <c r="K1729" s="4"/>
      <c r="L1729" s="4"/>
      <c r="M1729" s="4"/>
      <c r="N1729" s="4"/>
      <c r="O1729" s="4"/>
    </row>
    <row r="1730" spans="4:15">
      <c r="D1730" s="4"/>
      <c r="K1730" s="4"/>
      <c r="L1730" s="4"/>
      <c r="M1730" s="4"/>
      <c r="N1730" s="4"/>
      <c r="O1730" s="4"/>
    </row>
    <row r="1731" spans="4:15">
      <c r="D1731" s="4"/>
      <c r="K1731" s="4"/>
      <c r="L1731" s="4"/>
      <c r="M1731" s="4"/>
      <c r="N1731" s="4"/>
      <c r="O1731" s="4"/>
    </row>
    <row r="1732" spans="4:15">
      <c r="D1732" s="2"/>
      <c r="K1732" s="2"/>
      <c r="L1732" s="2"/>
      <c r="M1732" s="2"/>
      <c r="N1732" s="2"/>
      <c r="O1732" s="2"/>
    </row>
    <row r="1733" spans="4:15">
      <c r="D1733" s="2"/>
      <c r="K1733" s="2"/>
      <c r="L1733" s="2"/>
      <c r="M1733" s="2"/>
      <c r="N1733" s="2"/>
      <c r="O1733" s="2"/>
    </row>
    <row r="1734" spans="4:15">
      <c r="D1734" s="2"/>
      <c r="K1734" s="2"/>
      <c r="L1734" s="2"/>
      <c r="M1734" s="2"/>
      <c r="N1734" s="2"/>
      <c r="O1734" s="2"/>
    </row>
    <row r="1735" spans="4:15">
      <c r="D1735" s="4"/>
      <c r="K1735" s="4"/>
      <c r="L1735" s="4"/>
      <c r="M1735" s="4"/>
      <c r="N1735" s="4"/>
      <c r="O1735" s="4"/>
    </row>
    <row r="1736" spans="4:15">
      <c r="D1736" s="4"/>
      <c r="K1736" s="4"/>
      <c r="L1736" s="4"/>
      <c r="M1736" s="4"/>
      <c r="N1736" s="4"/>
      <c r="O1736" s="4"/>
    </row>
    <row r="1737" spans="4:15">
      <c r="D1737" s="4"/>
      <c r="K1737" s="4"/>
      <c r="L1737" s="4"/>
      <c r="M1737" s="4"/>
      <c r="N1737" s="4"/>
      <c r="O1737" s="4"/>
    </row>
    <row r="1738" spans="4:15">
      <c r="D1738" s="2"/>
      <c r="K1738" s="2"/>
      <c r="L1738" s="2"/>
      <c r="M1738" s="2"/>
      <c r="N1738" s="2"/>
      <c r="O1738" s="2"/>
    </row>
    <row r="1739" spans="4:15">
      <c r="D1739" s="2"/>
      <c r="K1739" s="2"/>
      <c r="L1739" s="2"/>
      <c r="M1739" s="2"/>
      <c r="N1739" s="2"/>
      <c r="O1739" s="2"/>
    </row>
    <row r="1740" spans="4:15">
      <c r="D1740" s="2"/>
      <c r="K1740" s="2"/>
      <c r="L1740" s="2"/>
      <c r="M1740" s="2"/>
      <c r="N1740" s="2"/>
      <c r="O1740" s="2"/>
    </row>
    <row r="1741" spans="4:15">
      <c r="D1741" s="2"/>
      <c r="K1741" s="2"/>
      <c r="L1741" s="2"/>
      <c r="M1741" s="2"/>
      <c r="N1741" s="2"/>
      <c r="O1741" s="2"/>
    </row>
    <row r="1742" spans="4:15">
      <c r="D1742" s="2"/>
      <c r="K1742" s="2"/>
      <c r="L1742" s="2"/>
      <c r="M1742" s="2"/>
      <c r="N1742" s="2"/>
      <c r="O1742" s="2"/>
    </row>
    <row r="1743" spans="4:15">
      <c r="D1743" s="2"/>
      <c r="K1743" s="2"/>
      <c r="L1743" s="2"/>
      <c r="M1743" s="2"/>
      <c r="N1743" s="2"/>
      <c r="O1743" s="2"/>
    </row>
    <row r="1744" spans="4:15">
      <c r="D1744" s="2"/>
      <c r="K1744" s="2"/>
      <c r="L1744" s="2"/>
      <c r="M1744" s="2"/>
      <c r="N1744" s="2"/>
      <c r="O1744" s="2"/>
    </row>
    <row r="1745" spans="4:15">
      <c r="D1745" s="2"/>
      <c r="K1745" s="2"/>
      <c r="L1745" s="2"/>
      <c r="M1745" s="2"/>
      <c r="N1745" s="2"/>
      <c r="O1745" s="2"/>
    </row>
    <row r="1746" spans="4:15">
      <c r="D1746" s="4"/>
      <c r="K1746" s="4"/>
      <c r="L1746" s="4"/>
      <c r="M1746" s="4"/>
      <c r="N1746" s="4"/>
      <c r="O1746" s="4"/>
    </row>
    <row r="1747" spans="4:15">
      <c r="D1747" s="2"/>
      <c r="K1747" s="2"/>
      <c r="L1747" s="2"/>
      <c r="M1747" s="2"/>
      <c r="N1747" s="2"/>
      <c r="O1747" s="2"/>
    </row>
    <row r="1748" spans="4:15">
      <c r="D1748" s="2"/>
      <c r="K1748" s="2"/>
      <c r="L1748" s="2"/>
      <c r="M1748" s="2"/>
      <c r="N1748" s="2"/>
      <c r="O1748" s="2"/>
    </row>
    <row r="1749" spans="4:15">
      <c r="D1749" s="2"/>
      <c r="K1749" s="2"/>
      <c r="L1749" s="2"/>
      <c r="M1749" s="2"/>
      <c r="N1749" s="2"/>
      <c r="O1749" s="2"/>
    </row>
    <row r="1750" spans="4:15">
      <c r="D1750" s="2"/>
      <c r="K1750" s="2"/>
      <c r="L1750" s="2"/>
      <c r="M1750" s="2"/>
      <c r="N1750" s="2"/>
      <c r="O1750" s="2"/>
    </row>
    <row r="1751" spans="4:15">
      <c r="D1751" s="2"/>
      <c r="K1751" s="2"/>
      <c r="L1751" s="2"/>
      <c r="M1751" s="2"/>
      <c r="N1751" s="2"/>
      <c r="O1751" s="2"/>
    </row>
    <row r="1752" spans="4:15">
      <c r="D1752" s="2"/>
      <c r="K1752" s="2"/>
      <c r="L1752" s="2"/>
      <c r="M1752" s="2"/>
      <c r="N1752" s="2"/>
      <c r="O1752" s="2"/>
    </row>
    <row r="1753" spans="4:15">
      <c r="D1753" s="4"/>
      <c r="K1753" s="4"/>
      <c r="L1753" s="4"/>
      <c r="M1753" s="4"/>
      <c r="N1753" s="4"/>
      <c r="O1753" s="4"/>
    </row>
    <row r="1754" spans="4:15">
      <c r="D1754" s="2"/>
      <c r="K1754" s="2"/>
      <c r="L1754" s="2"/>
      <c r="M1754" s="2"/>
      <c r="N1754" s="2"/>
      <c r="O1754" s="2"/>
    </row>
    <row r="1755" spans="4:15">
      <c r="D1755" s="2"/>
      <c r="K1755" s="2"/>
      <c r="L1755" s="2"/>
      <c r="M1755" s="2"/>
      <c r="N1755" s="2"/>
      <c r="O1755" s="2"/>
    </row>
    <row r="1756" spans="4:15">
      <c r="D1756" s="2"/>
      <c r="K1756" s="2"/>
      <c r="L1756" s="2"/>
      <c r="M1756" s="2"/>
      <c r="N1756" s="2"/>
      <c r="O1756" s="2"/>
    </row>
    <row r="1757" spans="4:15">
      <c r="D1757" s="2"/>
      <c r="K1757" s="2"/>
      <c r="L1757" s="2"/>
      <c r="M1757" s="2"/>
      <c r="N1757" s="2"/>
      <c r="O1757" s="2"/>
    </row>
    <row r="1758" spans="4:15">
      <c r="D1758" s="2"/>
      <c r="K1758" s="2"/>
      <c r="L1758" s="2"/>
      <c r="M1758" s="2"/>
      <c r="N1758" s="2"/>
      <c r="O1758" s="2"/>
    </row>
    <row r="1759" spans="4:15">
      <c r="D1759" s="2"/>
      <c r="K1759" s="2"/>
      <c r="L1759" s="2"/>
      <c r="M1759" s="2"/>
      <c r="N1759" s="2"/>
      <c r="O1759" s="2"/>
    </row>
    <row r="1760" spans="4:15">
      <c r="D1760" s="2"/>
      <c r="K1760" s="2"/>
      <c r="L1760" s="2"/>
      <c r="M1760" s="2"/>
      <c r="N1760" s="2"/>
      <c r="O1760" s="2"/>
    </row>
    <row r="1761" spans="4:15">
      <c r="D1761" s="2"/>
      <c r="K1761" s="2"/>
      <c r="L1761" s="2"/>
      <c r="M1761" s="2"/>
      <c r="N1761" s="2"/>
      <c r="O1761" s="2"/>
    </row>
    <row r="1762" spans="4:15">
      <c r="D1762" s="2"/>
      <c r="K1762" s="2"/>
      <c r="L1762" s="2"/>
      <c r="M1762" s="2"/>
      <c r="N1762" s="2"/>
      <c r="O1762" s="2"/>
    </row>
    <row r="1763" spans="4:15">
      <c r="D1763" s="4"/>
      <c r="K1763" s="4"/>
      <c r="L1763" s="4"/>
      <c r="M1763" s="4"/>
      <c r="N1763" s="4"/>
      <c r="O1763" s="4"/>
    </row>
    <row r="1764" spans="4:15">
      <c r="D1764" s="2"/>
      <c r="K1764" s="2"/>
      <c r="L1764" s="2"/>
      <c r="M1764" s="2"/>
      <c r="N1764" s="2"/>
      <c r="O1764" s="2"/>
    </row>
    <row r="1765" spans="4:15">
      <c r="D1765" s="2"/>
      <c r="K1765" s="2"/>
      <c r="L1765" s="2"/>
      <c r="M1765" s="2"/>
      <c r="N1765" s="2"/>
      <c r="O1765" s="2"/>
    </row>
    <row r="1766" spans="4:15">
      <c r="D1766" s="2"/>
      <c r="K1766" s="2"/>
      <c r="L1766" s="2"/>
      <c r="M1766" s="2"/>
      <c r="N1766" s="2"/>
      <c r="O1766" s="2"/>
    </row>
    <row r="1767" spans="4:15">
      <c r="D1767" s="4"/>
      <c r="K1767" s="4"/>
      <c r="L1767" s="4"/>
      <c r="M1767" s="4"/>
      <c r="N1767" s="4"/>
      <c r="O1767" s="4"/>
    </row>
    <row r="1768" spans="4:15">
      <c r="D1768" s="2"/>
      <c r="K1768" s="2"/>
      <c r="L1768" s="2"/>
      <c r="M1768" s="2"/>
      <c r="N1768" s="2"/>
      <c r="O1768" s="2"/>
    </row>
    <row r="1769" spans="4:15">
      <c r="D1769" s="2"/>
      <c r="K1769" s="2"/>
      <c r="L1769" s="2"/>
      <c r="M1769" s="2"/>
      <c r="N1769" s="2"/>
      <c r="O1769" s="2"/>
    </row>
    <row r="1770" spans="4:15">
      <c r="D1770" s="2"/>
      <c r="K1770" s="2"/>
      <c r="L1770" s="2"/>
      <c r="M1770" s="2"/>
      <c r="N1770" s="2"/>
      <c r="O1770" s="2"/>
    </row>
    <row r="1771" spans="4:15">
      <c r="D1771" s="2"/>
      <c r="K1771" s="2"/>
      <c r="L1771" s="2"/>
      <c r="M1771" s="2"/>
      <c r="N1771" s="2"/>
      <c r="O1771" s="2"/>
    </row>
    <row r="1772" spans="4:15">
      <c r="D1772" s="2"/>
      <c r="K1772" s="2"/>
      <c r="L1772" s="2"/>
      <c r="M1772" s="2"/>
      <c r="N1772" s="2"/>
      <c r="O1772" s="2"/>
    </row>
    <row r="1773" spans="4:15">
      <c r="D1773" s="4"/>
      <c r="K1773" s="4"/>
      <c r="L1773" s="4"/>
      <c r="M1773" s="4"/>
      <c r="N1773" s="4"/>
      <c r="O1773" s="4"/>
    </row>
    <row r="1774" spans="4:15">
      <c r="D1774" s="2"/>
      <c r="K1774" s="2"/>
      <c r="L1774" s="2"/>
      <c r="M1774" s="2"/>
      <c r="N1774" s="2"/>
      <c r="O1774" s="2"/>
    </row>
    <row r="1775" spans="4:15">
      <c r="D1775" s="2"/>
      <c r="K1775" s="2"/>
      <c r="L1775" s="2"/>
      <c r="M1775" s="2"/>
      <c r="N1775" s="2"/>
      <c r="O1775" s="2"/>
    </row>
    <row r="1776" spans="4:15">
      <c r="D1776" s="4"/>
      <c r="K1776" s="4"/>
      <c r="L1776" s="4"/>
      <c r="M1776" s="4"/>
      <c r="N1776" s="4"/>
      <c r="O1776" s="4"/>
    </row>
    <row r="1777" spans="4:15">
      <c r="D1777" s="2"/>
      <c r="K1777" s="2"/>
      <c r="L1777" s="2"/>
      <c r="M1777" s="2"/>
      <c r="N1777" s="2"/>
      <c r="O1777" s="2"/>
    </row>
    <row r="1778" spans="4:15">
      <c r="D1778" s="2"/>
      <c r="K1778" s="2"/>
      <c r="L1778" s="2"/>
      <c r="M1778" s="2"/>
      <c r="N1778" s="2"/>
      <c r="O1778" s="2"/>
    </row>
    <row r="1779" spans="4:15">
      <c r="D1779" s="4"/>
      <c r="K1779" s="4"/>
      <c r="L1779" s="4"/>
      <c r="M1779" s="4"/>
      <c r="N1779" s="4"/>
      <c r="O1779" s="4"/>
    </row>
    <row r="1780" spans="4:15">
      <c r="D1780" s="2"/>
      <c r="K1780" s="2"/>
      <c r="L1780" s="2"/>
      <c r="M1780" s="2"/>
      <c r="N1780" s="2"/>
      <c r="O1780" s="2"/>
    </row>
    <row r="1781" spans="4:15">
      <c r="D1781" s="2"/>
      <c r="K1781" s="2"/>
      <c r="L1781" s="2"/>
      <c r="M1781" s="2"/>
      <c r="N1781" s="2"/>
      <c r="O1781" s="2"/>
    </row>
    <row r="1782" spans="4:15">
      <c r="D1782" s="2"/>
      <c r="K1782" s="2"/>
      <c r="L1782" s="2"/>
      <c r="M1782" s="2"/>
      <c r="N1782" s="2"/>
      <c r="O1782" s="2"/>
    </row>
    <row r="1783" spans="4:15">
      <c r="D1783" s="2"/>
      <c r="K1783" s="2"/>
      <c r="L1783" s="2"/>
      <c r="M1783" s="2"/>
      <c r="N1783" s="2"/>
      <c r="O1783" s="2"/>
    </row>
    <row r="1784" spans="4:15">
      <c r="D1784" s="2"/>
      <c r="K1784" s="2"/>
      <c r="L1784" s="2"/>
      <c r="M1784" s="2"/>
      <c r="N1784" s="2"/>
      <c r="O1784" s="2"/>
    </row>
    <row r="1785" spans="4:15">
      <c r="D1785" s="2"/>
      <c r="K1785" s="2"/>
      <c r="L1785" s="2"/>
      <c r="M1785" s="2"/>
      <c r="N1785" s="2"/>
      <c r="O1785" s="2"/>
    </row>
    <row r="1786" spans="4:15">
      <c r="D1786" s="2"/>
      <c r="K1786" s="2"/>
      <c r="L1786" s="2"/>
      <c r="M1786" s="2"/>
      <c r="N1786" s="2"/>
      <c r="O1786" s="2"/>
    </row>
    <row r="1787" spans="4:15">
      <c r="D1787" s="2"/>
      <c r="K1787" s="2"/>
      <c r="L1787" s="2"/>
      <c r="M1787" s="2"/>
      <c r="N1787" s="2"/>
      <c r="O1787" s="2"/>
    </row>
    <row r="1788" spans="4:15">
      <c r="D1788" s="4"/>
      <c r="K1788" s="4"/>
      <c r="L1788" s="4"/>
      <c r="M1788" s="4"/>
      <c r="N1788" s="4"/>
      <c r="O1788" s="4"/>
    </row>
    <row r="1789" spans="4:15">
      <c r="D1789" s="2"/>
      <c r="K1789" s="2"/>
      <c r="L1789" s="2"/>
      <c r="M1789" s="2"/>
      <c r="N1789" s="2"/>
      <c r="O1789" s="2"/>
    </row>
    <row r="1790" spans="4:15">
      <c r="D1790" s="2"/>
      <c r="K1790" s="2"/>
      <c r="L1790" s="2"/>
      <c r="M1790" s="2"/>
      <c r="N1790" s="2"/>
      <c r="O1790" s="2"/>
    </row>
    <row r="1791" spans="4:15">
      <c r="D1791" s="2"/>
      <c r="K1791" s="2"/>
      <c r="L1791" s="2"/>
      <c r="M1791" s="2"/>
      <c r="N1791" s="2"/>
      <c r="O1791" s="2"/>
    </row>
    <row r="1792" spans="4:15">
      <c r="D1792" s="4"/>
      <c r="K1792" s="4"/>
      <c r="L1792" s="4"/>
      <c r="M1792" s="4"/>
      <c r="N1792" s="4"/>
      <c r="O1792" s="4"/>
    </row>
    <row r="1793" spans="4:15">
      <c r="D1793" s="4"/>
      <c r="K1793" s="4"/>
      <c r="L1793" s="4"/>
      <c r="M1793" s="4"/>
      <c r="N1793" s="4"/>
      <c r="O1793" s="4"/>
    </row>
    <row r="1794" spans="4:15">
      <c r="D1794" s="2"/>
      <c r="K1794" s="2"/>
      <c r="L1794" s="2"/>
      <c r="M1794" s="2"/>
      <c r="N1794" s="2"/>
      <c r="O1794" s="2"/>
    </row>
    <row r="1795" spans="4:15">
      <c r="D1795" s="2"/>
      <c r="K1795" s="2"/>
      <c r="L1795" s="2"/>
      <c r="M1795" s="2"/>
      <c r="N1795" s="2"/>
      <c r="O1795" s="2"/>
    </row>
    <row r="1796" spans="4:15">
      <c r="D1796" s="2"/>
      <c r="K1796" s="2"/>
      <c r="L1796" s="2"/>
      <c r="M1796" s="2"/>
      <c r="N1796" s="2"/>
      <c r="O1796" s="2"/>
    </row>
    <row r="1797" spans="4:15">
      <c r="D1797" s="2"/>
      <c r="K1797" s="2"/>
      <c r="L1797" s="2"/>
      <c r="M1797" s="2"/>
      <c r="N1797" s="2"/>
      <c r="O1797" s="2"/>
    </row>
    <row r="1798" spans="4:15">
      <c r="D1798" s="4"/>
      <c r="K1798" s="4"/>
      <c r="L1798" s="4"/>
      <c r="M1798" s="4"/>
      <c r="N1798" s="4"/>
      <c r="O1798" s="4"/>
    </row>
    <row r="1799" spans="4:15">
      <c r="D1799" s="2"/>
      <c r="K1799" s="2"/>
      <c r="L1799" s="2"/>
      <c r="M1799" s="2"/>
      <c r="N1799" s="2"/>
      <c r="O1799" s="2"/>
    </row>
    <row r="1800" spans="4:15">
      <c r="D1800" s="2"/>
      <c r="K1800" s="2"/>
      <c r="L1800" s="2"/>
      <c r="M1800" s="2"/>
      <c r="N1800" s="2"/>
      <c r="O1800" s="2"/>
    </row>
    <row r="1801" spans="4:15">
      <c r="D1801" s="4"/>
      <c r="K1801" s="4"/>
      <c r="L1801" s="4"/>
      <c r="M1801" s="4"/>
      <c r="N1801" s="4"/>
      <c r="O1801" s="4"/>
    </row>
    <row r="1802" spans="4:15">
      <c r="D1802" s="2"/>
      <c r="K1802" s="2"/>
      <c r="L1802" s="2"/>
      <c r="M1802" s="2"/>
      <c r="N1802" s="2"/>
      <c r="O1802" s="2"/>
    </row>
    <row r="1803" spans="4:15">
      <c r="D1803" s="2"/>
      <c r="K1803" s="2"/>
      <c r="L1803" s="2"/>
      <c r="M1803" s="2"/>
      <c r="N1803" s="2"/>
      <c r="O1803" s="2"/>
    </row>
    <row r="1804" spans="4:15">
      <c r="D1804" s="2"/>
      <c r="K1804" s="2"/>
      <c r="L1804" s="2"/>
      <c r="M1804" s="2"/>
      <c r="N1804" s="2"/>
      <c r="O1804" s="2"/>
    </row>
    <row r="1805" spans="4:15">
      <c r="D1805" s="2"/>
      <c r="K1805" s="2"/>
      <c r="L1805" s="2"/>
      <c r="M1805" s="2"/>
      <c r="N1805" s="2"/>
      <c r="O1805" s="2"/>
    </row>
    <row r="1806" spans="4:15">
      <c r="D1806" s="2"/>
      <c r="K1806" s="2"/>
      <c r="L1806" s="2"/>
      <c r="M1806" s="2"/>
      <c r="N1806" s="2"/>
      <c r="O1806" s="2"/>
    </row>
    <row r="1807" spans="4:15">
      <c r="D1807" s="2"/>
      <c r="K1807" s="2"/>
      <c r="L1807" s="2"/>
      <c r="M1807" s="2"/>
      <c r="N1807" s="2"/>
      <c r="O1807" s="2"/>
    </row>
    <row r="1808" spans="4:15">
      <c r="D1808" s="2"/>
      <c r="K1808" s="2"/>
      <c r="L1808" s="2"/>
      <c r="M1808" s="2"/>
      <c r="N1808" s="2"/>
      <c r="O1808" s="2"/>
    </row>
    <row r="1809" spans="4:15">
      <c r="D1809" s="2"/>
      <c r="K1809" s="2"/>
      <c r="L1809" s="2"/>
      <c r="M1809" s="2"/>
      <c r="N1809" s="2"/>
      <c r="O1809" s="2"/>
    </row>
    <row r="1810" spans="4:15">
      <c r="D1810" s="4"/>
      <c r="K1810" s="4"/>
      <c r="L1810" s="4"/>
      <c r="M1810" s="4"/>
      <c r="N1810" s="4"/>
      <c r="O1810" s="4"/>
    </row>
    <row r="1811" spans="4:15">
      <c r="D1811" s="2"/>
      <c r="K1811" s="2"/>
      <c r="L1811" s="2"/>
      <c r="M1811" s="2"/>
      <c r="N1811" s="2"/>
      <c r="O1811" s="2"/>
    </row>
    <row r="1812" spans="4:15">
      <c r="D1812" s="2"/>
      <c r="K1812" s="2"/>
      <c r="L1812" s="2"/>
      <c r="M1812" s="2"/>
      <c r="N1812" s="2"/>
      <c r="O1812" s="2"/>
    </row>
    <row r="1813" spans="4:15">
      <c r="D1813" s="2"/>
      <c r="K1813" s="2"/>
      <c r="L1813" s="2"/>
      <c r="M1813" s="2"/>
      <c r="N1813" s="2"/>
      <c r="O1813" s="2"/>
    </row>
    <row r="1814" spans="4:15">
      <c r="D1814" s="2"/>
      <c r="K1814" s="2"/>
      <c r="L1814" s="2"/>
      <c r="M1814" s="2"/>
      <c r="N1814" s="2"/>
      <c r="O1814" s="2"/>
    </row>
    <row r="1815" spans="4:15">
      <c r="D1815" s="2"/>
      <c r="K1815" s="2"/>
      <c r="L1815" s="2"/>
      <c r="M1815" s="2"/>
      <c r="N1815" s="2"/>
      <c r="O1815" s="2"/>
    </row>
    <row r="1816" spans="4:15">
      <c r="D1816" s="2"/>
      <c r="K1816" s="2"/>
      <c r="L1816" s="2"/>
      <c r="M1816" s="2"/>
      <c r="N1816" s="2"/>
      <c r="O1816" s="2"/>
    </row>
    <row r="1817" spans="4:15">
      <c r="D1817" s="2"/>
      <c r="K1817" s="2"/>
      <c r="L1817" s="2"/>
      <c r="M1817" s="2"/>
      <c r="N1817" s="2"/>
      <c r="O1817" s="2"/>
    </row>
    <row r="1818" spans="4:15">
      <c r="D1818" s="2"/>
      <c r="K1818" s="2"/>
      <c r="L1818" s="2"/>
      <c r="M1818" s="2"/>
      <c r="N1818" s="2"/>
      <c r="O1818" s="2"/>
    </row>
    <row r="1819" spans="4:15">
      <c r="D1819" s="2"/>
      <c r="K1819" s="2"/>
      <c r="L1819" s="2"/>
      <c r="M1819" s="2"/>
      <c r="N1819" s="2"/>
      <c r="O1819" s="2"/>
    </row>
    <row r="1820" spans="4:15">
      <c r="D1820" s="2"/>
      <c r="K1820" s="2"/>
      <c r="L1820" s="2"/>
      <c r="M1820" s="2"/>
      <c r="N1820" s="2"/>
      <c r="O1820" s="2"/>
    </row>
    <row r="1821" spans="4:15">
      <c r="D1821" s="2"/>
      <c r="K1821" s="2"/>
      <c r="L1821" s="2"/>
      <c r="M1821" s="2"/>
      <c r="N1821" s="2"/>
      <c r="O1821" s="2"/>
    </row>
    <row r="1822" spans="4:15">
      <c r="D1822" s="2"/>
      <c r="K1822" s="2"/>
      <c r="L1822" s="2"/>
      <c r="M1822" s="2"/>
      <c r="N1822" s="2"/>
      <c r="O1822" s="2"/>
    </row>
    <row r="1823" spans="4:15">
      <c r="D1823" s="2"/>
      <c r="K1823" s="2"/>
      <c r="L1823" s="2"/>
      <c r="M1823" s="2"/>
      <c r="N1823" s="2"/>
      <c r="O1823" s="2"/>
    </row>
    <row r="1824" spans="4:15">
      <c r="D1824" s="4"/>
      <c r="K1824" s="4"/>
      <c r="L1824" s="4"/>
      <c r="M1824" s="4"/>
      <c r="N1824" s="4"/>
      <c r="O1824" s="4"/>
    </row>
    <row r="1825" spans="4:15">
      <c r="D1825" s="2"/>
      <c r="K1825" s="2"/>
      <c r="L1825" s="2"/>
      <c r="M1825" s="2"/>
      <c r="N1825" s="2"/>
      <c r="O1825" s="2"/>
    </row>
    <row r="1826" spans="4:15">
      <c r="D1826" s="2"/>
      <c r="K1826" s="2"/>
      <c r="L1826" s="2"/>
      <c r="M1826" s="2"/>
      <c r="N1826" s="2"/>
      <c r="O1826" s="2"/>
    </row>
    <row r="1827" spans="4:15">
      <c r="D1827" s="2"/>
      <c r="K1827" s="2"/>
      <c r="L1827" s="2"/>
      <c r="M1827" s="2"/>
      <c r="N1827" s="2"/>
      <c r="O1827" s="2"/>
    </row>
    <row r="1828" spans="4:15">
      <c r="D1828" s="2"/>
      <c r="K1828" s="2"/>
      <c r="L1828" s="2"/>
      <c r="M1828" s="2"/>
      <c r="N1828" s="2"/>
      <c r="O1828" s="2"/>
    </row>
    <row r="1829" spans="4:15">
      <c r="D1829" s="2"/>
      <c r="K1829" s="2"/>
      <c r="L1829" s="2"/>
      <c r="M1829" s="2"/>
      <c r="N1829" s="2"/>
      <c r="O1829" s="2"/>
    </row>
    <row r="1830" spans="4:15">
      <c r="D1830" s="2"/>
      <c r="K1830" s="2"/>
      <c r="L1830" s="2"/>
      <c r="M1830" s="2"/>
      <c r="N1830" s="2"/>
      <c r="O1830" s="2"/>
    </row>
    <row r="1831" spans="4:15">
      <c r="D1831" s="2"/>
      <c r="K1831" s="2"/>
      <c r="L1831" s="2"/>
      <c r="M1831" s="2"/>
      <c r="N1831" s="2"/>
      <c r="O1831" s="2"/>
    </row>
    <row r="1832" spans="4:15">
      <c r="D1832" s="2"/>
      <c r="K1832" s="2"/>
      <c r="L1832" s="2"/>
      <c r="M1832" s="2"/>
      <c r="N1832" s="2"/>
      <c r="O1832" s="2"/>
    </row>
    <row r="1833" spans="4:15">
      <c r="D1833" s="4"/>
      <c r="K1833" s="4"/>
      <c r="L1833" s="4"/>
      <c r="M1833" s="4"/>
      <c r="N1833" s="4"/>
      <c r="O1833" s="4"/>
    </row>
    <row r="1834" spans="4:15">
      <c r="D1834" s="2"/>
      <c r="K1834" s="2"/>
      <c r="L1834" s="2"/>
      <c r="M1834" s="2"/>
      <c r="N1834" s="2"/>
      <c r="O1834" s="2"/>
    </row>
    <row r="1835" spans="4:15">
      <c r="D1835" s="2"/>
      <c r="K1835" s="2"/>
      <c r="L1835" s="2"/>
      <c r="M1835" s="2"/>
      <c r="N1835" s="2"/>
      <c r="O1835" s="2"/>
    </row>
    <row r="1836" spans="4:15">
      <c r="D1836" s="2"/>
      <c r="K1836" s="2"/>
      <c r="L1836" s="2"/>
      <c r="M1836" s="2"/>
      <c r="N1836" s="2"/>
      <c r="O1836" s="2"/>
    </row>
    <row r="1837" spans="4:15">
      <c r="D1837" s="2"/>
      <c r="K1837" s="2"/>
      <c r="L1837" s="2"/>
      <c r="M1837" s="2"/>
      <c r="N1837" s="2"/>
      <c r="O1837" s="2"/>
    </row>
    <row r="1838" spans="4:15">
      <c r="D1838" s="2"/>
      <c r="K1838" s="2"/>
      <c r="L1838" s="2"/>
      <c r="M1838" s="2"/>
      <c r="N1838" s="2"/>
      <c r="O1838" s="2"/>
    </row>
    <row r="1839" spans="4:15">
      <c r="D1839" s="4"/>
      <c r="K1839" s="4"/>
      <c r="L1839" s="4"/>
      <c r="M1839" s="4"/>
      <c r="N1839" s="4"/>
      <c r="O1839" s="4"/>
    </row>
    <row r="1840" spans="4:15">
      <c r="D1840" s="2"/>
      <c r="K1840" s="2"/>
      <c r="L1840" s="2"/>
      <c r="M1840" s="2"/>
      <c r="N1840" s="2"/>
      <c r="O1840" s="2"/>
    </row>
    <row r="1841" spans="4:15">
      <c r="D1841" s="2"/>
      <c r="K1841" s="2"/>
      <c r="L1841" s="2"/>
      <c r="M1841" s="2"/>
      <c r="N1841" s="2"/>
      <c r="O1841" s="2"/>
    </row>
    <row r="1842" spans="4:15">
      <c r="D1842" s="4"/>
      <c r="K1842" s="4"/>
      <c r="L1842" s="4"/>
      <c r="M1842" s="4"/>
      <c r="N1842" s="4"/>
      <c r="O1842" s="4"/>
    </row>
    <row r="1843" spans="4:15">
      <c r="D1843" s="2"/>
      <c r="K1843" s="2"/>
      <c r="L1843" s="2"/>
      <c r="M1843" s="2"/>
      <c r="N1843" s="2"/>
      <c r="O1843" s="2"/>
    </row>
    <row r="1844" spans="4:15">
      <c r="D1844" s="2"/>
      <c r="K1844" s="2"/>
      <c r="L1844" s="2"/>
      <c r="M1844" s="2"/>
      <c r="N1844" s="2"/>
      <c r="O1844" s="2"/>
    </row>
    <row r="1845" spans="4:15">
      <c r="D1845" s="4"/>
      <c r="K1845" s="4"/>
      <c r="L1845" s="4"/>
      <c r="M1845" s="4"/>
      <c r="N1845" s="4"/>
      <c r="O1845" s="4"/>
    </row>
    <row r="1846" spans="4:15">
      <c r="D1846" s="2"/>
      <c r="K1846" s="2"/>
      <c r="L1846" s="2"/>
      <c r="M1846" s="2"/>
      <c r="N1846" s="2"/>
      <c r="O1846" s="2"/>
    </row>
    <row r="1847" spans="4:15">
      <c r="D1847" s="2"/>
      <c r="K1847" s="2"/>
      <c r="L1847" s="2"/>
      <c r="M1847" s="2"/>
      <c r="N1847" s="2"/>
      <c r="O1847" s="2"/>
    </row>
    <row r="1848" spans="4:15">
      <c r="D1848" s="2"/>
      <c r="K1848" s="2"/>
      <c r="L1848" s="2"/>
      <c r="M1848" s="2"/>
      <c r="N1848" s="2"/>
      <c r="O1848" s="2"/>
    </row>
    <row r="1849" spans="4:15">
      <c r="D1849" s="2"/>
      <c r="K1849" s="2"/>
      <c r="L1849" s="2"/>
      <c r="M1849" s="2"/>
      <c r="N1849" s="2"/>
      <c r="O1849" s="2"/>
    </row>
    <row r="1850" spans="4:15">
      <c r="D1850" s="4"/>
      <c r="K1850" s="4"/>
      <c r="L1850" s="4"/>
      <c r="M1850" s="4"/>
      <c r="N1850" s="4"/>
      <c r="O1850" s="4"/>
    </row>
    <row r="1851" spans="4:15">
      <c r="D1851" s="4"/>
      <c r="K1851" s="4"/>
      <c r="L1851" s="4"/>
      <c r="M1851" s="4"/>
      <c r="N1851" s="4"/>
      <c r="O1851" s="4"/>
    </row>
    <row r="1852" spans="4:15">
      <c r="D1852" s="2"/>
      <c r="K1852" s="2"/>
      <c r="L1852" s="2"/>
      <c r="M1852" s="2"/>
      <c r="N1852" s="2"/>
      <c r="O1852" s="2"/>
    </row>
    <row r="1853" spans="4:15">
      <c r="D1853" s="2"/>
      <c r="K1853" s="2"/>
      <c r="L1853" s="2"/>
      <c r="M1853" s="2"/>
      <c r="N1853" s="2"/>
      <c r="O1853" s="2"/>
    </row>
    <row r="1854" spans="4:15">
      <c r="D1854" s="4"/>
      <c r="K1854" s="4"/>
      <c r="L1854" s="4"/>
      <c r="M1854" s="4"/>
      <c r="N1854" s="4"/>
      <c r="O1854" s="4"/>
    </row>
    <row r="1855" spans="4:15">
      <c r="D1855" s="4"/>
      <c r="K1855" s="4"/>
      <c r="L1855" s="4"/>
      <c r="M1855" s="4"/>
      <c r="N1855" s="4"/>
      <c r="O1855" s="4"/>
    </row>
    <row r="1856" spans="4:15">
      <c r="D1856" s="2"/>
      <c r="K1856" s="2"/>
      <c r="L1856" s="2"/>
      <c r="M1856" s="2"/>
      <c r="N1856" s="2"/>
      <c r="O1856" s="2"/>
    </row>
    <row r="1857" spans="4:15">
      <c r="D1857" s="2"/>
      <c r="K1857" s="2"/>
      <c r="L1857" s="2"/>
      <c r="M1857" s="2"/>
      <c r="N1857" s="2"/>
      <c r="O1857" s="2"/>
    </row>
    <row r="1858" spans="4:15">
      <c r="D1858" s="4"/>
      <c r="K1858" s="4"/>
      <c r="L1858" s="4"/>
      <c r="M1858" s="4"/>
      <c r="N1858" s="4"/>
      <c r="O1858" s="4"/>
    </row>
    <row r="1859" spans="4:15">
      <c r="D1859" s="4"/>
      <c r="K1859" s="4"/>
      <c r="L1859" s="4"/>
      <c r="M1859" s="4"/>
      <c r="N1859" s="4"/>
      <c r="O1859" s="4"/>
    </row>
    <row r="1860" spans="4:15">
      <c r="D1860" s="2"/>
      <c r="K1860" s="2"/>
      <c r="L1860" s="2"/>
      <c r="M1860" s="2"/>
      <c r="N1860" s="2"/>
      <c r="O1860" s="2"/>
    </row>
    <row r="1861" spans="4:15">
      <c r="D1861" s="2"/>
      <c r="K1861" s="2"/>
      <c r="L1861" s="2"/>
      <c r="M1861" s="2"/>
      <c r="N1861" s="2"/>
      <c r="O1861" s="2"/>
    </row>
    <row r="1862" spans="4:15">
      <c r="D1862" s="2"/>
      <c r="K1862" s="2"/>
      <c r="L1862" s="2"/>
      <c r="M1862" s="2"/>
      <c r="N1862" s="2"/>
      <c r="O1862" s="2"/>
    </row>
    <row r="1863" spans="4:15">
      <c r="D1863" s="2"/>
      <c r="K1863" s="2"/>
      <c r="L1863" s="2"/>
      <c r="M1863" s="2"/>
      <c r="N1863" s="2"/>
      <c r="O1863" s="2"/>
    </row>
    <row r="1864" spans="4:15">
      <c r="D1864" s="2"/>
      <c r="K1864" s="2"/>
      <c r="L1864" s="2"/>
      <c r="M1864" s="2"/>
      <c r="N1864" s="2"/>
      <c r="O1864" s="2"/>
    </row>
    <row r="1865" spans="4:15">
      <c r="D1865" s="4"/>
      <c r="K1865" s="4"/>
      <c r="L1865" s="4"/>
      <c r="M1865" s="4"/>
      <c r="N1865" s="4"/>
      <c r="O1865" s="4"/>
    </row>
    <row r="1866" spans="4:15">
      <c r="D1866" s="2"/>
      <c r="K1866" s="2"/>
      <c r="L1866" s="2"/>
      <c r="M1866" s="2"/>
      <c r="N1866" s="2"/>
      <c r="O1866" s="2"/>
    </row>
    <row r="1867" spans="4:15">
      <c r="D1867" s="2"/>
      <c r="K1867" s="2"/>
      <c r="L1867" s="2"/>
      <c r="M1867" s="2"/>
      <c r="N1867" s="2"/>
      <c r="O1867" s="2"/>
    </row>
    <row r="1868" spans="4:15">
      <c r="D1868" s="2"/>
      <c r="K1868" s="2"/>
      <c r="L1868" s="2"/>
      <c r="M1868" s="2"/>
      <c r="N1868" s="2"/>
      <c r="O1868" s="2"/>
    </row>
    <row r="1869" spans="4:15">
      <c r="D1869" s="4"/>
      <c r="K1869" s="4"/>
      <c r="L1869" s="4"/>
      <c r="M1869" s="4"/>
      <c r="N1869" s="4"/>
      <c r="O1869" s="4"/>
    </row>
    <row r="1870" spans="4:15">
      <c r="D1870" s="4"/>
      <c r="K1870" s="4"/>
      <c r="L1870" s="4"/>
      <c r="M1870" s="4"/>
      <c r="N1870" s="4"/>
      <c r="O1870" s="4"/>
    </row>
    <row r="1871" spans="4:15">
      <c r="D1871" s="4"/>
      <c r="K1871" s="4"/>
      <c r="L1871" s="4"/>
      <c r="M1871" s="4"/>
      <c r="N1871" s="4"/>
      <c r="O1871" s="4"/>
    </row>
    <row r="1872" spans="4:15">
      <c r="D1872" s="4"/>
      <c r="K1872" s="4"/>
      <c r="L1872" s="4"/>
      <c r="M1872" s="4"/>
      <c r="N1872" s="4"/>
      <c r="O1872" s="4"/>
    </row>
    <row r="1873" spans="4:15">
      <c r="D1873" s="2"/>
      <c r="K1873" s="2"/>
      <c r="L1873" s="2"/>
      <c r="M1873" s="2"/>
      <c r="N1873" s="2"/>
      <c r="O1873" s="2"/>
    </row>
    <row r="1874" spans="4:15">
      <c r="D1874" s="2"/>
      <c r="K1874" s="2"/>
      <c r="L1874" s="2"/>
      <c r="M1874" s="2"/>
      <c r="N1874" s="2"/>
      <c r="O1874" s="2"/>
    </row>
    <row r="1875" spans="4:15">
      <c r="D1875" s="4"/>
      <c r="K1875" s="4"/>
      <c r="L1875" s="4"/>
      <c r="M1875" s="4"/>
      <c r="N1875" s="4"/>
      <c r="O1875" s="4"/>
    </row>
    <row r="1876" spans="4:15">
      <c r="D1876" s="2"/>
      <c r="K1876" s="2"/>
      <c r="L1876" s="2"/>
      <c r="M1876" s="2"/>
      <c r="N1876" s="2"/>
      <c r="O1876" s="2"/>
    </row>
    <row r="1877" spans="4:15">
      <c r="D1877" s="2"/>
      <c r="K1877" s="2"/>
      <c r="L1877" s="2"/>
      <c r="M1877" s="2"/>
      <c r="N1877" s="2"/>
      <c r="O1877" s="2"/>
    </row>
    <row r="1878" spans="4:15">
      <c r="D1878" s="2"/>
      <c r="K1878" s="2"/>
      <c r="L1878" s="2"/>
      <c r="M1878" s="2"/>
      <c r="N1878" s="2"/>
      <c r="O1878" s="2"/>
    </row>
    <row r="1879" spans="4:15">
      <c r="D1879" s="2"/>
      <c r="K1879" s="2"/>
      <c r="L1879" s="2"/>
      <c r="M1879" s="2"/>
      <c r="N1879" s="2"/>
      <c r="O1879" s="2"/>
    </row>
    <row r="1880" spans="4:15">
      <c r="D1880" s="4"/>
      <c r="K1880" s="4"/>
      <c r="L1880" s="4"/>
      <c r="M1880" s="4"/>
      <c r="N1880" s="4"/>
      <c r="O1880" s="4"/>
    </row>
    <row r="1881" spans="4:15">
      <c r="D1881" s="4"/>
      <c r="K1881" s="4"/>
      <c r="L1881" s="4"/>
      <c r="M1881" s="4"/>
      <c r="N1881" s="4"/>
      <c r="O1881" s="4"/>
    </row>
    <row r="1882" spans="4:15">
      <c r="D1882" s="4"/>
      <c r="K1882" s="4"/>
      <c r="L1882" s="4"/>
      <c r="M1882" s="4"/>
      <c r="N1882" s="4"/>
      <c r="O1882" s="4"/>
    </row>
    <row r="1883" spans="4:15">
      <c r="D1883" s="4"/>
      <c r="K1883" s="4"/>
      <c r="L1883" s="4"/>
      <c r="M1883" s="4"/>
      <c r="N1883" s="4"/>
      <c r="O1883" s="4"/>
    </row>
    <row r="1884" spans="4:15">
      <c r="D1884" s="2"/>
      <c r="K1884" s="2"/>
      <c r="L1884" s="2"/>
      <c r="M1884" s="2"/>
      <c r="N1884" s="2"/>
      <c r="O1884" s="2"/>
    </row>
    <row r="1885" spans="4:15">
      <c r="D1885" s="2"/>
      <c r="K1885" s="2"/>
      <c r="L1885" s="2"/>
      <c r="M1885" s="2"/>
      <c r="N1885" s="2"/>
      <c r="O1885" s="2"/>
    </row>
    <row r="1886" spans="4:15">
      <c r="D1886" s="2"/>
      <c r="K1886" s="2"/>
      <c r="L1886" s="2"/>
      <c r="M1886" s="2"/>
      <c r="N1886" s="2"/>
      <c r="O1886" s="2"/>
    </row>
    <row r="1887" spans="4:15">
      <c r="D1887" s="2"/>
      <c r="K1887" s="2"/>
      <c r="L1887" s="2"/>
      <c r="M1887" s="2"/>
      <c r="N1887" s="2"/>
      <c r="O1887" s="2"/>
    </row>
    <row r="1888" spans="4:15">
      <c r="D1888" s="4"/>
      <c r="K1888" s="4"/>
      <c r="L1888" s="4"/>
      <c r="M1888" s="4"/>
      <c r="N1888" s="4"/>
      <c r="O1888" s="4"/>
    </row>
    <row r="1889" spans="4:15">
      <c r="D1889" s="4"/>
      <c r="K1889" s="4"/>
      <c r="L1889" s="4"/>
      <c r="M1889" s="4"/>
      <c r="N1889" s="4"/>
      <c r="O1889" s="4"/>
    </row>
    <row r="1890" spans="4:15">
      <c r="D1890" s="4"/>
      <c r="K1890" s="4"/>
      <c r="L1890" s="4"/>
      <c r="M1890" s="4"/>
      <c r="N1890" s="4"/>
      <c r="O1890" s="4"/>
    </row>
    <row r="1891" spans="4:15">
      <c r="D1891" s="2"/>
      <c r="K1891" s="2"/>
      <c r="L1891" s="2"/>
      <c r="M1891" s="2"/>
      <c r="N1891" s="2"/>
      <c r="O1891" s="2"/>
    </row>
    <row r="1892" spans="4:15">
      <c r="D1892" s="2"/>
      <c r="K1892" s="2"/>
      <c r="L1892" s="2"/>
      <c r="M1892" s="2"/>
      <c r="N1892" s="2"/>
      <c r="O1892" s="2"/>
    </row>
    <row r="1893" spans="4:15">
      <c r="D1893" s="4"/>
      <c r="K1893" s="4"/>
      <c r="L1893" s="4"/>
      <c r="M1893" s="4"/>
      <c r="N1893" s="4"/>
      <c r="O1893" s="4"/>
    </row>
    <row r="1894" spans="4:15">
      <c r="D1894" s="4"/>
      <c r="K1894" s="4"/>
      <c r="L1894" s="4"/>
      <c r="M1894" s="4"/>
      <c r="N1894" s="4"/>
      <c r="O1894" s="4"/>
    </row>
    <row r="1895" spans="4:15">
      <c r="D1895" s="2"/>
      <c r="K1895" s="2"/>
      <c r="L1895" s="2"/>
      <c r="M1895" s="2"/>
      <c r="N1895" s="2"/>
      <c r="O1895" s="2"/>
    </row>
    <row r="1896" spans="4:15">
      <c r="D1896" s="2"/>
      <c r="K1896" s="2"/>
      <c r="L1896" s="2"/>
      <c r="M1896" s="2"/>
      <c r="N1896" s="2"/>
      <c r="O1896" s="2"/>
    </row>
    <row r="1897" spans="4:15">
      <c r="D1897" s="2"/>
      <c r="K1897" s="2"/>
      <c r="L1897" s="2"/>
      <c r="M1897" s="2"/>
      <c r="N1897" s="2"/>
      <c r="O1897" s="2"/>
    </row>
    <row r="1898" spans="4:15">
      <c r="D1898" s="2"/>
      <c r="K1898" s="2"/>
      <c r="L1898" s="2"/>
      <c r="M1898" s="2"/>
      <c r="N1898" s="2"/>
      <c r="O1898" s="2"/>
    </row>
    <row r="1899" spans="4:15">
      <c r="D1899" s="2"/>
      <c r="K1899" s="2"/>
      <c r="L1899" s="2"/>
      <c r="M1899" s="2"/>
      <c r="N1899" s="2"/>
      <c r="O1899" s="2"/>
    </row>
    <row r="1900" spans="4:15">
      <c r="D1900" s="2"/>
      <c r="K1900" s="2"/>
      <c r="L1900" s="2"/>
      <c r="M1900" s="2"/>
      <c r="N1900" s="2"/>
      <c r="O1900" s="2"/>
    </row>
    <row r="1901" spans="4:15">
      <c r="D1901" s="2"/>
      <c r="K1901" s="2"/>
      <c r="L1901" s="2"/>
      <c r="M1901" s="2"/>
      <c r="N1901" s="2"/>
      <c r="O1901" s="2"/>
    </row>
    <row r="1902" spans="4:15">
      <c r="D1902" s="4"/>
      <c r="K1902" s="4"/>
      <c r="L1902" s="4"/>
      <c r="M1902" s="4"/>
      <c r="N1902" s="4"/>
      <c r="O1902" s="4"/>
    </row>
    <row r="1903" spans="4:15">
      <c r="D1903" s="2"/>
      <c r="K1903" s="2"/>
      <c r="L1903" s="2"/>
      <c r="M1903" s="2"/>
      <c r="N1903" s="2"/>
      <c r="O1903" s="2"/>
    </row>
    <row r="1904" spans="4:15">
      <c r="D1904" s="2"/>
      <c r="K1904" s="2"/>
      <c r="L1904" s="2"/>
      <c r="M1904" s="2"/>
      <c r="N1904" s="2"/>
      <c r="O1904" s="2"/>
    </row>
    <row r="1905" spans="4:15">
      <c r="D1905" s="2"/>
      <c r="K1905" s="2"/>
      <c r="L1905" s="2"/>
      <c r="M1905" s="2"/>
      <c r="N1905" s="2"/>
      <c r="O1905" s="2"/>
    </row>
    <row r="1906" spans="4:15">
      <c r="D1906" s="2"/>
      <c r="K1906" s="2"/>
      <c r="L1906" s="2"/>
      <c r="M1906" s="2"/>
      <c r="N1906" s="2"/>
      <c r="O1906" s="2"/>
    </row>
    <row r="1907" spans="4:15">
      <c r="D1907" s="2"/>
      <c r="K1907" s="2"/>
      <c r="L1907" s="2"/>
      <c r="M1907" s="2"/>
      <c r="N1907" s="2"/>
      <c r="O1907" s="2"/>
    </row>
    <row r="1908" spans="4:15">
      <c r="D1908" s="2"/>
      <c r="K1908" s="2"/>
      <c r="L1908" s="2"/>
      <c r="M1908" s="2"/>
      <c r="N1908" s="2"/>
      <c r="O1908" s="2"/>
    </row>
    <row r="1909" spans="4:15">
      <c r="D1909" s="4"/>
      <c r="K1909" s="4"/>
      <c r="L1909" s="4"/>
      <c r="M1909" s="4"/>
      <c r="N1909" s="4"/>
      <c r="O1909" s="4"/>
    </row>
    <row r="1910" spans="4:15">
      <c r="D1910" s="4"/>
      <c r="K1910" s="4"/>
      <c r="L1910" s="4"/>
      <c r="M1910" s="4"/>
      <c r="N1910" s="4"/>
      <c r="O1910" s="4"/>
    </row>
    <row r="1911" spans="4:15">
      <c r="D1911" s="2"/>
      <c r="K1911" s="2"/>
      <c r="L1911" s="2"/>
      <c r="M1911" s="2"/>
      <c r="N1911" s="2"/>
      <c r="O1911" s="2"/>
    </row>
    <row r="1912" spans="4:15">
      <c r="D1912" s="2"/>
      <c r="K1912" s="2"/>
      <c r="L1912" s="2"/>
      <c r="M1912" s="2"/>
      <c r="N1912" s="2"/>
      <c r="O1912" s="2"/>
    </row>
    <row r="1913" spans="4:15">
      <c r="D1913" s="4"/>
      <c r="K1913" s="4"/>
      <c r="L1913" s="4"/>
      <c r="M1913" s="4"/>
      <c r="N1913" s="4"/>
      <c r="O1913" s="4"/>
    </row>
    <row r="1914" spans="4:15">
      <c r="D1914" s="4"/>
      <c r="K1914" s="4"/>
      <c r="L1914" s="4"/>
      <c r="M1914" s="4"/>
      <c r="N1914" s="4"/>
      <c r="O1914" s="4"/>
    </row>
    <row r="1915" spans="4:15">
      <c r="D1915" s="2"/>
      <c r="K1915" s="2"/>
      <c r="L1915" s="2"/>
      <c r="M1915" s="2"/>
      <c r="N1915" s="2"/>
      <c r="O1915" s="2"/>
    </row>
    <row r="1916" spans="4:15">
      <c r="D1916" s="2"/>
      <c r="K1916" s="2"/>
      <c r="L1916" s="2"/>
      <c r="M1916" s="2"/>
      <c r="N1916" s="2"/>
      <c r="O1916" s="2"/>
    </row>
    <row r="1917" spans="4:15">
      <c r="D1917" s="2"/>
      <c r="K1917" s="2"/>
      <c r="L1917" s="2"/>
      <c r="M1917" s="2"/>
      <c r="N1917" s="2"/>
      <c r="O1917" s="2"/>
    </row>
    <row r="1918" spans="4:15">
      <c r="D1918" s="2"/>
      <c r="K1918" s="2"/>
      <c r="L1918" s="2"/>
      <c r="M1918" s="2"/>
      <c r="N1918" s="2"/>
      <c r="O1918" s="2"/>
    </row>
    <row r="1919" spans="4:15">
      <c r="D1919" s="2"/>
      <c r="K1919" s="2"/>
      <c r="L1919" s="2"/>
      <c r="M1919" s="2"/>
      <c r="N1919" s="2"/>
      <c r="O1919" s="2"/>
    </row>
    <row r="1920" spans="4:15">
      <c r="D1920" s="4"/>
      <c r="K1920" s="4"/>
      <c r="L1920" s="4"/>
      <c r="M1920" s="4"/>
      <c r="N1920" s="4"/>
      <c r="O1920" s="4"/>
    </row>
    <row r="1921" spans="4:15">
      <c r="D1921" s="4"/>
      <c r="K1921" s="4"/>
      <c r="L1921" s="4"/>
      <c r="M1921" s="4"/>
      <c r="N1921" s="4"/>
      <c r="O1921" s="4"/>
    </row>
    <row r="1922" spans="4:15">
      <c r="D1922" s="4"/>
      <c r="K1922" s="4"/>
      <c r="L1922" s="4"/>
      <c r="M1922" s="4"/>
      <c r="N1922" s="4"/>
      <c r="O1922" s="4"/>
    </row>
    <row r="1923" spans="4:15">
      <c r="D1923" s="4"/>
      <c r="K1923" s="4"/>
      <c r="L1923" s="4"/>
      <c r="M1923" s="4"/>
      <c r="N1923" s="4"/>
      <c r="O1923" s="4"/>
    </row>
    <row r="1924" spans="4:15">
      <c r="D1924" s="2"/>
      <c r="K1924" s="2"/>
      <c r="L1924" s="2"/>
      <c r="M1924" s="2"/>
      <c r="N1924" s="2"/>
      <c r="O1924" s="2"/>
    </row>
    <row r="1925" spans="4:15">
      <c r="D1925" s="2"/>
      <c r="K1925" s="2"/>
      <c r="L1925" s="2"/>
      <c r="M1925" s="2"/>
      <c r="N1925" s="2"/>
      <c r="O1925" s="2"/>
    </row>
    <row r="1926" spans="4:15">
      <c r="D1926" s="4"/>
      <c r="K1926" s="4"/>
      <c r="L1926" s="4"/>
      <c r="M1926" s="4"/>
      <c r="N1926" s="4"/>
      <c r="O1926" s="4"/>
    </row>
    <row r="1927" spans="4:15">
      <c r="D1927" s="2"/>
      <c r="K1927" s="2"/>
      <c r="L1927" s="2"/>
      <c r="M1927" s="2"/>
      <c r="N1927" s="2"/>
      <c r="O1927" s="2"/>
    </row>
    <row r="1928" spans="4:15">
      <c r="D1928" s="2"/>
      <c r="K1928" s="2"/>
      <c r="L1928" s="2"/>
      <c r="M1928" s="2"/>
      <c r="N1928" s="2"/>
      <c r="O1928" s="2"/>
    </row>
    <row r="1929" spans="4:15">
      <c r="D1929" s="4"/>
      <c r="K1929" s="4"/>
      <c r="L1929" s="4"/>
      <c r="M1929" s="4"/>
      <c r="N1929" s="4"/>
      <c r="O1929" s="4"/>
    </row>
    <row r="1930" spans="4:15">
      <c r="D1930" s="4"/>
      <c r="K1930" s="4"/>
      <c r="L1930" s="4"/>
      <c r="M1930" s="4"/>
      <c r="N1930" s="4"/>
      <c r="O1930" s="4"/>
    </row>
    <row r="1931" spans="4:15">
      <c r="D1931" s="4"/>
      <c r="K1931" s="4"/>
      <c r="L1931" s="4"/>
      <c r="M1931" s="4"/>
      <c r="N1931" s="4"/>
      <c r="O1931" s="4"/>
    </row>
    <row r="1932" spans="4:15">
      <c r="D1932" s="4"/>
      <c r="K1932" s="4"/>
      <c r="L1932" s="4"/>
      <c r="M1932" s="4"/>
      <c r="N1932" s="4"/>
      <c r="O1932" s="4"/>
    </row>
    <row r="1933" spans="4:15">
      <c r="D1933" s="2"/>
      <c r="K1933" s="2"/>
      <c r="L1933" s="2"/>
      <c r="M1933" s="2"/>
      <c r="N1933" s="2"/>
      <c r="O1933" s="2"/>
    </row>
    <row r="1934" spans="4:15">
      <c r="D1934" s="2"/>
      <c r="K1934" s="2"/>
      <c r="L1934" s="2"/>
      <c r="M1934" s="2"/>
      <c r="N1934" s="2"/>
      <c r="O1934" s="2"/>
    </row>
    <row r="1935" spans="4:15">
      <c r="D1935" s="4"/>
      <c r="K1935" s="4"/>
      <c r="L1935" s="4"/>
      <c r="M1935" s="4"/>
      <c r="N1935" s="4"/>
      <c r="O1935" s="4"/>
    </row>
    <row r="1936" spans="4:15">
      <c r="D1936" s="2"/>
      <c r="K1936" s="2"/>
      <c r="L1936" s="2"/>
      <c r="M1936" s="2"/>
      <c r="N1936" s="2"/>
      <c r="O1936" s="2"/>
    </row>
    <row r="1937" spans="4:15">
      <c r="D1937" s="2"/>
      <c r="K1937" s="2"/>
      <c r="L1937" s="2"/>
      <c r="M1937" s="2"/>
      <c r="N1937" s="2"/>
      <c r="O1937" s="2"/>
    </row>
    <row r="1938" spans="4:15">
      <c r="D1938" s="2"/>
      <c r="K1938" s="2"/>
      <c r="L1938" s="2"/>
      <c r="M1938" s="2"/>
      <c r="N1938" s="2"/>
      <c r="O1938" s="2"/>
    </row>
    <row r="1939" spans="4:15">
      <c r="D1939" s="4"/>
      <c r="K1939" s="4"/>
      <c r="L1939" s="4"/>
      <c r="M1939" s="4"/>
      <c r="N1939" s="4"/>
      <c r="O1939" s="4"/>
    </row>
    <row r="1940" spans="4:15">
      <c r="D1940" s="2"/>
      <c r="K1940" s="2"/>
      <c r="L1940" s="2"/>
      <c r="M1940" s="2"/>
      <c r="N1940" s="2"/>
      <c r="O1940" s="2"/>
    </row>
    <row r="1941" spans="4:15">
      <c r="D1941" s="2"/>
      <c r="K1941" s="2"/>
      <c r="L1941" s="2"/>
      <c r="M1941" s="2"/>
      <c r="N1941" s="2"/>
      <c r="O1941" s="2"/>
    </row>
    <row r="1942" spans="4:15">
      <c r="D1942" s="2"/>
      <c r="K1942" s="2"/>
      <c r="L1942" s="2"/>
      <c r="M1942" s="2"/>
      <c r="N1942" s="2"/>
      <c r="O1942" s="2"/>
    </row>
    <row r="1943" spans="4:15">
      <c r="D1943" s="2"/>
      <c r="K1943" s="2"/>
      <c r="L1943" s="2"/>
      <c r="M1943" s="2"/>
      <c r="N1943" s="2"/>
      <c r="O1943" s="2"/>
    </row>
    <row r="1944" spans="4:15">
      <c r="D1944" s="2"/>
      <c r="K1944" s="2"/>
      <c r="L1944" s="2"/>
      <c r="M1944" s="2"/>
      <c r="N1944" s="2"/>
      <c r="O1944" s="2"/>
    </row>
    <row r="1945" spans="4:15">
      <c r="D1945" s="4"/>
      <c r="K1945" s="4"/>
      <c r="L1945" s="4"/>
      <c r="M1945" s="4"/>
      <c r="N1945" s="4"/>
      <c r="O1945" s="4"/>
    </row>
    <row r="1946" spans="4:15">
      <c r="D1946" s="2"/>
      <c r="K1946" s="2"/>
      <c r="L1946" s="2"/>
      <c r="M1946" s="2"/>
      <c r="N1946" s="2"/>
      <c r="O1946" s="2"/>
    </row>
    <row r="1947" spans="4:15">
      <c r="D1947" s="2"/>
      <c r="K1947" s="2"/>
      <c r="L1947" s="2"/>
      <c r="M1947" s="2"/>
      <c r="N1947" s="2"/>
      <c r="O1947" s="2"/>
    </row>
    <row r="1948" spans="4:15">
      <c r="D1948" s="2"/>
      <c r="K1948" s="2"/>
      <c r="L1948" s="2"/>
      <c r="M1948" s="2"/>
      <c r="N1948" s="2"/>
      <c r="O1948" s="2"/>
    </row>
    <row r="1949" spans="4:15">
      <c r="D1949" s="4"/>
      <c r="K1949" s="4"/>
      <c r="L1949" s="4"/>
      <c r="M1949" s="4"/>
      <c r="N1949" s="4"/>
      <c r="O1949" s="4"/>
    </row>
    <row r="1950" spans="4:15">
      <c r="D1950" s="4"/>
      <c r="K1950" s="4"/>
      <c r="L1950" s="4"/>
      <c r="M1950" s="4"/>
      <c r="N1950" s="4"/>
      <c r="O1950" s="4"/>
    </row>
    <row r="1951" spans="4:15">
      <c r="D1951" s="2"/>
      <c r="K1951" s="2"/>
      <c r="L1951" s="2"/>
      <c r="M1951" s="2"/>
      <c r="N1951" s="2"/>
      <c r="O1951" s="2"/>
    </row>
    <row r="1952" spans="4:15">
      <c r="D1952" s="2"/>
      <c r="K1952" s="2"/>
      <c r="L1952" s="2"/>
      <c r="M1952" s="2"/>
      <c r="N1952" s="2"/>
      <c r="O1952" s="2"/>
    </row>
    <row r="1953" spans="4:15">
      <c r="D1953" s="2"/>
      <c r="K1953" s="2"/>
      <c r="L1953" s="2"/>
      <c r="M1953" s="2"/>
      <c r="N1953" s="2"/>
      <c r="O1953" s="2"/>
    </row>
    <row r="1954" spans="4:15">
      <c r="D1954" s="2"/>
      <c r="K1954" s="2"/>
      <c r="L1954" s="2"/>
      <c r="M1954" s="2"/>
      <c r="N1954" s="2"/>
      <c r="O1954" s="2"/>
    </row>
    <row r="1955" spans="4:15">
      <c r="D1955" s="2"/>
      <c r="K1955" s="2"/>
      <c r="L1955" s="2"/>
      <c r="M1955" s="2"/>
      <c r="N1955" s="2"/>
      <c r="O1955" s="2"/>
    </row>
    <row r="1956" spans="4:15">
      <c r="D1956" s="2"/>
      <c r="K1956" s="2"/>
      <c r="L1956" s="2"/>
      <c r="M1956" s="2"/>
      <c r="N1956" s="2"/>
      <c r="O1956" s="2"/>
    </row>
    <row r="1957" spans="4:15">
      <c r="D1957" s="2"/>
      <c r="K1957" s="2"/>
      <c r="L1957" s="2"/>
      <c r="M1957" s="2"/>
      <c r="N1957" s="2"/>
      <c r="O1957" s="2"/>
    </row>
    <row r="1958" spans="4:15">
      <c r="D1958" s="2"/>
      <c r="K1958" s="2"/>
      <c r="L1958" s="2"/>
      <c r="M1958" s="2"/>
      <c r="N1958" s="2"/>
      <c r="O1958" s="2"/>
    </row>
    <row r="1959" spans="4:15">
      <c r="D1959" s="2"/>
      <c r="K1959" s="2"/>
      <c r="L1959" s="2"/>
      <c r="M1959" s="2"/>
      <c r="N1959" s="2"/>
      <c r="O1959" s="2"/>
    </row>
    <row r="1960" spans="4:15">
      <c r="D1960" s="4"/>
      <c r="K1960" s="4"/>
      <c r="L1960" s="4"/>
      <c r="M1960" s="4"/>
      <c r="N1960" s="4"/>
      <c r="O1960" s="4"/>
    </row>
    <row r="1961" spans="4:15">
      <c r="D1961" s="4"/>
      <c r="K1961" s="4"/>
      <c r="L1961" s="4"/>
      <c r="M1961" s="4"/>
      <c r="N1961" s="4"/>
      <c r="O1961" s="4"/>
    </row>
    <row r="1962" spans="4:15">
      <c r="D1962" s="4"/>
      <c r="K1962" s="4"/>
      <c r="L1962" s="4"/>
      <c r="M1962" s="4"/>
      <c r="N1962" s="4"/>
      <c r="O1962" s="4"/>
    </row>
    <row r="1963" spans="4:15">
      <c r="D1963" s="2"/>
      <c r="K1963" s="2"/>
      <c r="L1963" s="2"/>
      <c r="M1963" s="2"/>
      <c r="N1963" s="2"/>
      <c r="O1963" s="2"/>
    </row>
    <row r="1964" spans="4:15">
      <c r="D1964" s="2"/>
      <c r="K1964" s="2"/>
      <c r="L1964" s="2"/>
      <c r="M1964" s="2"/>
      <c r="N1964" s="2"/>
      <c r="O1964" s="2"/>
    </row>
    <row r="1965" spans="4:15">
      <c r="D1965" s="2"/>
      <c r="K1965" s="2"/>
      <c r="L1965" s="2"/>
      <c r="M1965" s="2"/>
      <c r="N1965" s="2"/>
      <c r="O1965" s="2"/>
    </row>
    <row r="1966" spans="4:15">
      <c r="D1966" s="2"/>
      <c r="K1966" s="2"/>
      <c r="L1966" s="2"/>
      <c r="M1966" s="2"/>
      <c r="N1966" s="2"/>
      <c r="O1966" s="2"/>
    </row>
    <row r="1967" spans="4:15">
      <c r="D1967" s="2"/>
      <c r="K1967" s="2"/>
      <c r="L1967" s="2"/>
      <c r="M1967" s="2"/>
      <c r="N1967" s="2"/>
      <c r="O1967" s="2"/>
    </row>
    <row r="1968" spans="4:15">
      <c r="D1968" s="4"/>
      <c r="K1968" s="4"/>
      <c r="L1968" s="4"/>
      <c r="M1968" s="4"/>
      <c r="N1968" s="4"/>
      <c r="O1968" s="4"/>
    </row>
    <row r="1969" spans="4:15">
      <c r="D1969" s="2"/>
      <c r="K1969" s="2"/>
      <c r="L1969" s="2"/>
      <c r="M1969" s="2"/>
      <c r="N1969" s="2"/>
      <c r="O1969" s="2"/>
    </row>
    <row r="1970" spans="4:15">
      <c r="D1970" s="2"/>
      <c r="K1970" s="2"/>
      <c r="L1970" s="2"/>
      <c r="M1970" s="2"/>
      <c r="N1970" s="2"/>
      <c r="O1970" s="2"/>
    </row>
    <row r="1971" spans="4:15">
      <c r="D1971" s="2"/>
      <c r="K1971" s="2"/>
      <c r="L1971" s="2"/>
      <c r="M1971" s="2"/>
      <c r="N1971" s="2"/>
      <c r="O1971" s="2"/>
    </row>
    <row r="1972" spans="4:15">
      <c r="D1972" s="2"/>
      <c r="K1972" s="2"/>
      <c r="L1972" s="2"/>
      <c r="M1972" s="2"/>
      <c r="N1972" s="2"/>
      <c r="O1972" s="2"/>
    </row>
    <row r="1973" spans="4:15">
      <c r="D1973" s="2"/>
      <c r="K1973" s="2"/>
      <c r="L1973" s="2"/>
      <c r="M1973" s="2"/>
      <c r="N1973" s="2"/>
      <c r="O1973" s="2"/>
    </row>
    <row r="1974" spans="4:15">
      <c r="D1974" s="2"/>
      <c r="K1974" s="2"/>
      <c r="L1974" s="2"/>
      <c r="M1974" s="2"/>
      <c r="N1974" s="2"/>
      <c r="O1974" s="2"/>
    </row>
    <row r="1975" spans="4:15">
      <c r="D1975" s="4"/>
      <c r="K1975" s="4"/>
      <c r="L1975" s="4"/>
      <c r="M1975" s="4"/>
      <c r="N1975" s="4"/>
      <c r="O1975" s="4"/>
    </row>
    <row r="1976" spans="4:15">
      <c r="D1976" s="2"/>
      <c r="K1976" s="2"/>
      <c r="L1976" s="2"/>
      <c r="M1976" s="2"/>
      <c r="N1976" s="2"/>
      <c r="O1976" s="2"/>
    </row>
    <row r="1977" spans="4:15">
      <c r="D1977" s="2"/>
      <c r="K1977" s="2"/>
      <c r="L1977" s="2"/>
      <c r="M1977" s="2"/>
      <c r="N1977" s="2"/>
      <c r="O1977" s="2"/>
    </row>
    <row r="1978" spans="4:15">
      <c r="D1978" s="2"/>
      <c r="K1978" s="2"/>
      <c r="L1978" s="2"/>
      <c r="M1978" s="2"/>
      <c r="N1978" s="2"/>
      <c r="O1978" s="2"/>
    </row>
    <row r="1979" spans="4:15">
      <c r="D1979" s="2"/>
      <c r="K1979" s="2"/>
      <c r="L1979" s="2"/>
      <c r="M1979" s="2"/>
      <c r="N1979" s="2"/>
      <c r="O1979" s="2"/>
    </row>
    <row r="1980" spans="4:15">
      <c r="D1980" s="4"/>
      <c r="K1980" s="4"/>
      <c r="L1980" s="4"/>
      <c r="M1980" s="4"/>
      <c r="N1980" s="4"/>
      <c r="O1980" s="4"/>
    </row>
    <row r="1981" spans="4:15">
      <c r="D1981" s="2"/>
      <c r="K1981" s="2"/>
      <c r="L1981" s="2"/>
      <c r="M1981" s="2"/>
      <c r="N1981" s="2"/>
      <c r="O1981" s="2"/>
    </row>
    <row r="1982" spans="4:15">
      <c r="D1982" s="2"/>
      <c r="K1982" s="2"/>
      <c r="L1982" s="2"/>
      <c r="M1982" s="2"/>
      <c r="N1982" s="2"/>
      <c r="O1982" s="2"/>
    </row>
    <row r="1983" spans="4:15">
      <c r="D1983" s="2"/>
      <c r="K1983" s="2"/>
      <c r="L1983" s="2"/>
      <c r="M1983" s="2"/>
      <c r="N1983" s="2"/>
      <c r="O1983" s="2"/>
    </row>
    <row r="1984" spans="4:15">
      <c r="D1984" s="2"/>
      <c r="K1984" s="2"/>
      <c r="L1984" s="2"/>
      <c r="M1984" s="2"/>
      <c r="N1984" s="2"/>
      <c r="O1984" s="2"/>
    </row>
    <row r="1985" spans="4:15">
      <c r="D1985" s="2"/>
      <c r="K1985" s="2"/>
      <c r="L1985" s="2"/>
      <c r="M1985" s="2"/>
      <c r="N1985" s="2"/>
      <c r="O1985" s="2"/>
    </row>
    <row r="1986" spans="4:15">
      <c r="D1986" s="4"/>
      <c r="K1986" s="4"/>
      <c r="L1986" s="4"/>
      <c r="M1986" s="4"/>
      <c r="N1986" s="4"/>
      <c r="O1986" s="4"/>
    </row>
    <row r="1987" spans="4:15">
      <c r="D1987" s="2"/>
      <c r="K1987" s="2"/>
      <c r="L1987" s="2"/>
      <c r="M1987" s="2"/>
      <c r="N1987" s="2"/>
      <c r="O1987" s="2"/>
    </row>
    <row r="1988" spans="4:15">
      <c r="D1988" s="2"/>
      <c r="K1988" s="2"/>
      <c r="L1988" s="2"/>
      <c r="M1988" s="2"/>
      <c r="N1988" s="2"/>
      <c r="O1988" s="2"/>
    </row>
    <row r="1989" spans="4:15">
      <c r="D1989" s="2"/>
      <c r="K1989" s="2"/>
      <c r="L1989" s="2"/>
      <c r="M1989" s="2"/>
      <c r="N1989" s="2"/>
      <c r="O1989" s="2"/>
    </row>
    <row r="1990" spans="4:15">
      <c r="D1990" s="4"/>
      <c r="K1990" s="4"/>
      <c r="L1990" s="4"/>
      <c r="M1990" s="4"/>
      <c r="N1990" s="4"/>
      <c r="O1990" s="4"/>
    </row>
    <row r="1991" spans="4:15">
      <c r="D1991" s="4"/>
      <c r="K1991" s="4"/>
      <c r="L1991" s="4"/>
      <c r="M1991" s="4"/>
      <c r="N1991" s="4"/>
      <c r="O1991" s="4"/>
    </row>
    <row r="1992" spans="4:15">
      <c r="D1992" s="2"/>
      <c r="K1992" s="2"/>
      <c r="L1992" s="2"/>
      <c r="M1992" s="2"/>
      <c r="N1992" s="2"/>
      <c r="O1992" s="2"/>
    </row>
    <row r="1993" spans="4:15">
      <c r="D1993" s="2"/>
      <c r="K1993" s="2"/>
      <c r="L1993" s="2"/>
      <c r="M1993" s="2"/>
      <c r="N1993" s="2"/>
      <c r="O1993" s="2"/>
    </row>
    <row r="1994" spans="4:15">
      <c r="D1994" s="4"/>
      <c r="K1994" s="4"/>
      <c r="L1994" s="4"/>
      <c r="M1994" s="4"/>
      <c r="N1994" s="4"/>
      <c r="O1994" s="4"/>
    </row>
    <row r="1995" spans="4:15">
      <c r="D1995" s="4"/>
      <c r="K1995" s="4"/>
      <c r="L1995" s="4"/>
      <c r="M1995" s="4"/>
      <c r="N1995" s="4"/>
      <c r="O1995" s="4"/>
    </row>
    <row r="1996" spans="4:15">
      <c r="D1996" s="2"/>
      <c r="K1996" s="2"/>
      <c r="L1996" s="2"/>
      <c r="M1996" s="2"/>
      <c r="N1996" s="2"/>
      <c r="O1996" s="2"/>
    </row>
    <row r="1997" spans="4:15">
      <c r="D1997" s="2"/>
      <c r="K1997" s="2"/>
      <c r="L1997" s="2"/>
      <c r="M1997" s="2"/>
      <c r="N1997" s="2"/>
      <c r="O1997" s="2"/>
    </row>
    <row r="1998" spans="4:15">
      <c r="D1998" s="2"/>
      <c r="K1998" s="2"/>
      <c r="L1998" s="2"/>
      <c r="M1998" s="2"/>
      <c r="N1998" s="2"/>
      <c r="O1998" s="2"/>
    </row>
    <row r="1999" spans="4:15">
      <c r="D1999" s="4"/>
      <c r="K1999" s="4"/>
      <c r="L1999" s="4"/>
      <c r="M1999" s="4"/>
      <c r="N1999" s="4"/>
      <c r="O1999" s="4"/>
    </row>
    <row r="2000" spans="4:15">
      <c r="D2000" s="2"/>
      <c r="K2000" s="2"/>
      <c r="L2000" s="2"/>
      <c r="M2000" s="2"/>
      <c r="N2000" s="2"/>
      <c r="O2000" s="2"/>
    </row>
    <row r="2001" spans="4:15">
      <c r="D2001" s="2"/>
      <c r="K2001" s="2"/>
      <c r="L2001" s="2"/>
      <c r="M2001" s="2"/>
      <c r="N2001" s="2"/>
      <c r="O2001" s="2"/>
    </row>
    <row r="2002" spans="4:15">
      <c r="D2002" s="4"/>
      <c r="K2002" s="4"/>
      <c r="L2002" s="4"/>
      <c r="M2002" s="4"/>
      <c r="N2002" s="4"/>
      <c r="O2002" s="4"/>
    </row>
    <row r="2003" spans="4:15">
      <c r="D2003" s="2"/>
      <c r="K2003" s="2"/>
      <c r="L2003" s="2"/>
      <c r="M2003" s="2"/>
      <c r="N2003" s="2"/>
      <c r="O2003" s="2"/>
    </row>
    <row r="2004" spans="4:15">
      <c r="D2004" s="2"/>
      <c r="K2004" s="2"/>
      <c r="L2004" s="2"/>
      <c r="M2004" s="2"/>
      <c r="N2004" s="2"/>
      <c r="O2004" s="2"/>
    </row>
    <row r="2005" spans="4:15">
      <c r="D2005" s="2"/>
      <c r="K2005" s="2"/>
      <c r="L2005" s="2"/>
      <c r="M2005" s="2"/>
      <c r="N2005" s="2"/>
      <c r="O2005" s="2"/>
    </row>
    <row r="2006" spans="4:15">
      <c r="D2006" s="4"/>
      <c r="K2006" s="4"/>
      <c r="L2006" s="4"/>
      <c r="M2006" s="4"/>
      <c r="N2006" s="4"/>
      <c r="O2006" s="4"/>
    </row>
    <row r="2007" spans="4:15">
      <c r="D2007" s="4"/>
      <c r="K2007" s="4"/>
      <c r="L2007" s="4"/>
      <c r="M2007" s="4"/>
      <c r="N2007" s="4"/>
      <c r="O2007" s="4"/>
    </row>
    <row r="2008" spans="4:15">
      <c r="D2008" s="4"/>
      <c r="K2008" s="4"/>
      <c r="L2008" s="4"/>
      <c r="M2008" s="4"/>
      <c r="N2008" s="4"/>
      <c r="O2008" s="4"/>
    </row>
    <row r="2009" spans="4:15">
      <c r="D2009" s="4"/>
      <c r="K2009" s="4"/>
      <c r="L2009" s="4"/>
      <c r="M2009" s="4"/>
      <c r="N2009" s="4"/>
      <c r="O2009" s="4"/>
    </row>
    <row r="2010" spans="4:15">
      <c r="D2010" s="2"/>
      <c r="K2010" s="2"/>
      <c r="L2010" s="2"/>
      <c r="M2010" s="2"/>
      <c r="N2010" s="2"/>
      <c r="O2010" s="2"/>
    </row>
    <row r="2011" spans="4:15">
      <c r="D2011" s="2"/>
      <c r="K2011" s="2"/>
      <c r="L2011" s="2"/>
      <c r="M2011" s="2"/>
      <c r="N2011" s="2"/>
      <c r="O2011" s="2"/>
    </row>
    <row r="2012" spans="4:15">
      <c r="D2012" s="2"/>
      <c r="K2012" s="2"/>
      <c r="L2012" s="2"/>
      <c r="M2012" s="2"/>
      <c r="N2012" s="2"/>
      <c r="O2012" s="2"/>
    </row>
    <row r="2013" spans="4:15">
      <c r="D2013" s="2"/>
      <c r="K2013" s="2"/>
      <c r="L2013" s="2"/>
      <c r="M2013" s="2"/>
      <c r="N2013" s="2"/>
      <c r="O2013" s="2"/>
    </row>
    <row r="2014" spans="4:15">
      <c r="D2014" s="4"/>
      <c r="K2014" s="4"/>
      <c r="L2014" s="4"/>
      <c r="M2014" s="4"/>
      <c r="N2014" s="4"/>
      <c r="O2014" s="4"/>
    </row>
    <row r="2015" spans="4:15">
      <c r="D2015" s="2"/>
      <c r="K2015" s="2"/>
      <c r="L2015" s="2"/>
      <c r="M2015" s="2"/>
      <c r="N2015" s="2"/>
      <c r="O2015" s="2"/>
    </row>
    <row r="2016" spans="4:15">
      <c r="D2016" s="2"/>
      <c r="K2016" s="2"/>
      <c r="L2016" s="2"/>
      <c r="M2016" s="2"/>
      <c r="N2016" s="2"/>
      <c r="O2016" s="2"/>
    </row>
    <row r="2017" spans="4:15">
      <c r="D2017" s="2"/>
      <c r="K2017" s="2"/>
      <c r="L2017" s="2"/>
      <c r="M2017" s="2"/>
      <c r="N2017" s="2"/>
      <c r="O2017" s="2"/>
    </row>
    <row r="2018" spans="4:15">
      <c r="D2018" s="4"/>
      <c r="K2018" s="4"/>
      <c r="L2018" s="4"/>
      <c r="M2018" s="4"/>
      <c r="N2018" s="4"/>
      <c r="O2018" s="4"/>
    </row>
    <row r="2019" spans="4:15">
      <c r="D2019" s="4"/>
      <c r="K2019" s="4"/>
      <c r="L2019" s="4"/>
      <c r="M2019" s="4"/>
      <c r="N2019" s="4"/>
      <c r="O2019" s="4"/>
    </row>
    <row r="2020" spans="4:15">
      <c r="D2020" s="4"/>
      <c r="K2020" s="4"/>
      <c r="L2020" s="4"/>
      <c r="M2020" s="4"/>
      <c r="N2020" s="4"/>
      <c r="O2020" s="4"/>
    </row>
    <row r="2021" spans="4:15">
      <c r="D2021" s="2"/>
      <c r="K2021" s="2"/>
      <c r="L2021" s="2"/>
      <c r="M2021" s="2"/>
      <c r="N2021" s="2"/>
      <c r="O2021" s="2"/>
    </row>
    <row r="2022" spans="4:15">
      <c r="D2022" s="2"/>
      <c r="K2022" s="2"/>
      <c r="L2022" s="2"/>
      <c r="M2022" s="2"/>
      <c r="N2022" s="2"/>
      <c r="O2022" s="2"/>
    </row>
    <row r="2023" spans="4:15">
      <c r="D2023" s="2"/>
      <c r="K2023" s="2"/>
      <c r="L2023" s="2"/>
      <c r="M2023" s="2"/>
      <c r="N2023" s="2"/>
      <c r="O2023" s="2"/>
    </row>
    <row r="2024" spans="4:15">
      <c r="D2024" s="2"/>
      <c r="K2024" s="2"/>
      <c r="L2024" s="2"/>
      <c r="M2024" s="2"/>
      <c r="N2024" s="2"/>
      <c r="O2024" s="2"/>
    </row>
    <row r="2025" spans="4:15">
      <c r="D2025" s="4"/>
      <c r="K2025" s="4"/>
      <c r="L2025" s="4"/>
      <c r="M2025" s="4"/>
      <c r="N2025" s="4"/>
      <c r="O2025" s="4"/>
    </row>
    <row r="2026" spans="4:15">
      <c r="D2026" s="2"/>
      <c r="K2026" s="2"/>
      <c r="L2026" s="2"/>
      <c r="M2026" s="2"/>
      <c r="N2026" s="2"/>
      <c r="O2026" s="2"/>
    </row>
    <row r="2027" spans="4:15">
      <c r="D2027" s="2"/>
      <c r="K2027" s="2"/>
      <c r="L2027" s="2"/>
      <c r="M2027" s="2"/>
      <c r="N2027" s="2"/>
      <c r="O2027" s="2"/>
    </row>
    <row r="2028" spans="4:15">
      <c r="D2028" s="4"/>
      <c r="K2028" s="4"/>
      <c r="L2028" s="4"/>
      <c r="M2028" s="4"/>
      <c r="N2028" s="4"/>
      <c r="O2028" s="4"/>
    </row>
    <row r="2029" spans="4:15">
      <c r="D2029" s="2"/>
      <c r="K2029" s="2"/>
      <c r="L2029" s="2"/>
      <c r="M2029" s="2"/>
      <c r="N2029" s="2"/>
      <c r="O2029" s="2"/>
    </row>
    <row r="2030" spans="4:15">
      <c r="D2030" s="2"/>
      <c r="K2030" s="2"/>
      <c r="L2030" s="2"/>
      <c r="M2030" s="2"/>
      <c r="N2030" s="2"/>
      <c r="O2030" s="2"/>
    </row>
    <row r="2031" spans="4:15">
      <c r="D2031" s="4"/>
      <c r="K2031" s="4"/>
      <c r="L2031" s="4"/>
      <c r="M2031" s="4"/>
      <c r="N2031" s="4"/>
      <c r="O2031" s="4"/>
    </row>
    <row r="2032" spans="4:15">
      <c r="D2032" s="2"/>
      <c r="K2032" s="2"/>
      <c r="L2032" s="2"/>
      <c r="M2032" s="2"/>
      <c r="N2032" s="2"/>
      <c r="O2032" s="2"/>
    </row>
    <row r="2033" spans="4:15">
      <c r="D2033" s="2"/>
      <c r="K2033" s="2"/>
      <c r="L2033" s="2"/>
      <c r="M2033" s="2"/>
      <c r="N2033" s="2"/>
      <c r="O2033" s="2"/>
    </row>
    <row r="2034" spans="4:15">
      <c r="D2034" s="4"/>
      <c r="K2034" s="4"/>
      <c r="L2034" s="4"/>
      <c r="M2034" s="4"/>
      <c r="N2034" s="4"/>
      <c r="O2034" s="4"/>
    </row>
    <row r="2035" spans="4:15">
      <c r="D2035" s="2"/>
      <c r="K2035" s="2"/>
      <c r="L2035" s="2"/>
      <c r="M2035" s="2"/>
      <c r="N2035" s="2"/>
      <c r="O2035" s="2"/>
    </row>
    <row r="2036" spans="4:15">
      <c r="D2036" s="2"/>
      <c r="K2036" s="2"/>
      <c r="L2036" s="2"/>
      <c r="M2036" s="2"/>
      <c r="N2036" s="2"/>
      <c r="O2036" s="2"/>
    </row>
    <row r="2037" spans="4:15">
      <c r="D2037" s="2"/>
      <c r="K2037" s="2"/>
      <c r="L2037" s="2"/>
      <c r="M2037" s="2"/>
      <c r="N2037" s="2"/>
      <c r="O2037" s="2"/>
    </row>
    <row r="2038" spans="4:15">
      <c r="D2038" s="2"/>
      <c r="K2038" s="2"/>
      <c r="L2038" s="2"/>
      <c r="M2038" s="2"/>
      <c r="N2038" s="2"/>
      <c r="O2038" s="2"/>
    </row>
    <row r="2039" spans="4:15">
      <c r="D2039" s="2"/>
      <c r="K2039" s="2"/>
      <c r="L2039" s="2"/>
      <c r="M2039" s="2"/>
      <c r="N2039" s="2"/>
      <c r="O2039" s="2"/>
    </row>
    <row r="2040" spans="4:15">
      <c r="D2040" s="4"/>
      <c r="K2040" s="4"/>
      <c r="L2040" s="4"/>
      <c r="M2040" s="4"/>
      <c r="N2040" s="4"/>
      <c r="O2040" s="4"/>
    </row>
    <row r="2041" spans="4:15">
      <c r="D2041" s="2"/>
      <c r="K2041" s="2"/>
      <c r="L2041" s="2"/>
      <c r="M2041" s="2"/>
      <c r="N2041" s="2"/>
      <c r="O2041" s="2"/>
    </row>
    <row r="2042" spans="4:15">
      <c r="D2042" s="2"/>
      <c r="K2042" s="2"/>
      <c r="L2042" s="2"/>
      <c r="M2042" s="2"/>
      <c r="N2042" s="2"/>
      <c r="O2042" s="2"/>
    </row>
    <row r="2043" spans="4:15">
      <c r="D2043" s="2"/>
      <c r="K2043" s="2"/>
      <c r="L2043" s="2"/>
      <c r="M2043" s="2"/>
      <c r="N2043" s="2"/>
      <c r="O2043" s="2"/>
    </row>
    <row r="2044" spans="4:15">
      <c r="D2044" s="4"/>
      <c r="K2044" s="4"/>
      <c r="L2044" s="4"/>
      <c r="M2044" s="4"/>
      <c r="N2044" s="4"/>
      <c r="O2044" s="4"/>
    </row>
    <row r="2045" spans="4:15">
      <c r="D2045" s="2"/>
      <c r="K2045" s="2"/>
      <c r="L2045" s="2"/>
      <c r="M2045" s="2"/>
      <c r="N2045" s="2"/>
      <c r="O2045" s="2"/>
    </row>
    <row r="2046" spans="4:15">
      <c r="D2046" s="2"/>
      <c r="K2046" s="2"/>
      <c r="L2046" s="2"/>
      <c r="M2046" s="2"/>
      <c r="N2046" s="2"/>
      <c r="O2046" s="2"/>
    </row>
    <row r="2047" spans="4:15">
      <c r="D2047" s="4"/>
      <c r="K2047" s="4"/>
      <c r="L2047" s="4"/>
      <c r="M2047" s="4"/>
      <c r="N2047" s="4"/>
      <c r="O2047" s="4"/>
    </row>
    <row r="2048" spans="4:15">
      <c r="D2048" s="2"/>
      <c r="K2048" s="2"/>
      <c r="L2048" s="2"/>
      <c r="M2048" s="2"/>
      <c r="N2048" s="2"/>
      <c r="O2048" s="2"/>
    </row>
    <row r="2049" spans="4:15">
      <c r="D2049" s="2"/>
      <c r="K2049" s="2"/>
      <c r="L2049" s="2"/>
      <c r="M2049" s="2"/>
      <c r="N2049" s="2"/>
      <c r="O2049" s="2"/>
    </row>
    <row r="2050" spans="4:15">
      <c r="D2050" s="4"/>
      <c r="K2050" s="4"/>
      <c r="L2050" s="4"/>
      <c r="M2050" s="4"/>
      <c r="N2050" s="4"/>
      <c r="O2050" s="4"/>
    </row>
    <row r="2051" spans="4:15">
      <c r="D2051" s="4"/>
      <c r="K2051" s="4"/>
      <c r="L2051" s="4"/>
      <c r="M2051" s="4"/>
      <c r="N2051" s="4"/>
      <c r="O2051" s="4"/>
    </row>
    <row r="2052" spans="4:15">
      <c r="D2052" s="2"/>
      <c r="K2052" s="2"/>
      <c r="L2052" s="2"/>
      <c r="M2052" s="2"/>
      <c r="N2052" s="2"/>
      <c r="O2052" s="2"/>
    </row>
    <row r="2053" spans="4:15">
      <c r="D2053" s="2"/>
      <c r="K2053" s="2"/>
      <c r="L2053" s="2"/>
      <c r="M2053" s="2"/>
      <c r="N2053" s="2"/>
      <c r="O2053" s="2"/>
    </row>
    <row r="2054" spans="4:15">
      <c r="D2054" s="4"/>
      <c r="K2054" s="4"/>
      <c r="L2054" s="4"/>
      <c r="M2054" s="4"/>
      <c r="N2054" s="4"/>
      <c r="O2054" s="4"/>
    </row>
    <row r="2055" spans="4:15">
      <c r="D2055" s="2"/>
      <c r="K2055" s="2"/>
      <c r="L2055" s="2"/>
      <c r="M2055" s="2"/>
      <c r="N2055" s="2"/>
      <c r="O2055" s="2"/>
    </row>
    <row r="2056" spans="4:15">
      <c r="D2056" s="2"/>
      <c r="K2056" s="2"/>
      <c r="L2056" s="2"/>
      <c r="M2056" s="2"/>
      <c r="N2056" s="2"/>
      <c r="O2056" s="2"/>
    </row>
    <row r="2057" spans="4:15">
      <c r="D2057" s="2"/>
      <c r="K2057" s="2"/>
      <c r="L2057" s="2"/>
      <c r="M2057" s="2"/>
      <c r="N2057" s="2"/>
      <c r="O2057" s="2"/>
    </row>
    <row r="2058" spans="4:15">
      <c r="D2058" s="2"/>
      <c r="K2058" s="2"/>
      <c r="L2058" s="2"/>
      <c r="M2058" s="2"/>
      <c r="N2058" s="2"/>
      <c r="O2058" s="2"/>
    </row>
    <row r="2059" spans="4:15">
      <c r="D2059" s="2"/>
      <c r="K2059" s="2"/>
      <c r="L2059" s="2"/>
      <c r="M2059" s="2"/>
      <c r="N2059" s="2"/>
      <c r="O2059" s="2"/>
    </row>
    <row r="2060" spans="4:15">
      <c r="D2060" s="2"/>
      <c r="K2060" s="2"/>
      <c r="L2060" s="2"/>
      <c r="M2060" s="2"/>
      <c r="N2060" s="2"/>
      <c r="O2060" s="2"/>
    </row>
    <row r="2061" spans="4:15">
      <c r="D2061" s="2"/>
      <c r="K2061" s="2"/>
      <c r="L2061" s="2"/>
      <c r="M2061" s="2"/>
      <c r="N2061" s="2"/>
      <c r="O2061" s="2"/>
    </row>
    <row r="2062" spans="4:15">
      <c r="D2062" s="2"/>
      <c r="K2062" s="2"/>
      <c r="L2062" s="2"/>
      <c r="M2062" s="2"/>
      <c r="N2062" s="2"/>
      <c r="O2062" s="2"/>
    </row>
    <row r="2063" spans="4:15">
      <c r="D2063" s="2"/>
      <c r="K2063" s="2"/>
      <c r="L2063" s="2"/>
      <c r="M2063" s="2"/>
      <c r="N2063" s="2"/>
      <c r="O2063" s="2"/>
    </row>
    <row r="2064" spans="4:15">
      <c r="D2064" s="2"/>
      <c r="K2064" s="2"/>
      <c r="L2064" s="2"/>
      <c r="M2064" s="2"/>
      <c r="N2064" s="2"/>
      <c r="O2064" s="2"/>
    </row>
    <row r="2065" spans="4:15">
      <c r="D2065" s="2"/>
      <c r="K2065" s="2"/>
      <c r="L2065" s="2"/>
      <c r="M2065" s="2"/>
      <c r="N2065" s="2"/>
      <c r="O2065" s="2"/>
    </row>
    <row r="2066" spans="4:15">
      <c r="D2066" s="2"/>
      <c r="K2066" s="2"/>
      <c r="L2066" s="2"/>
      <c r="M2066" s="2"/>
      <c r="N2066" s="2"/>
      <c r="O2066" s="2"/>
    </row>
    <row r="2067" spans="4:15">
      <c r="D2067" s="2"/>
      <c r="K2067" s="2"/>
      <c r="L2067" s="2"/>
      <c r="M2067" s="2"/>
      <c r="N2067" s="2"/>
      <c r="O2067" s="2"/>
    </row>
    <row r="2068" spans="4:15">
      <c r="D2068" s="4"/>
      <c r="K2068" s="4"/>
      <c r="L2068" s="4"/>
      <c r="M2068" s="4"/>
      <c r="N2068" s="4"/>
      <c r="O2068" s="4"/>
    </row>
    <row r="2069" spans="4:15">
      <c r="D2069" s="2"/>
      <c r="K2069" s="2"/>
      <c r="L2069" s="2"/>
      <c r="M2069" s="2"/>
      <c r="N2069" s="2"/>
      <c r="O2069" s="2"/>
    </row>
    <row r="2070" spans="4:15">
      <c r="D2070" s="2"/>
      <c r="K2070" s="2"/>
      <c r="L2070" s="2"/>
      <c r="M2070" s="2"/>
      <c r="N2070" s="2"/>
      <c r="O2070" s="2"/>
    </row>
    <row r="2071" spans="4:15">
      <c r="D2071" s="2"/>
      <c r="K2071" s="2"/>
      <c r="L2071" s="2"/>
      <c r="M2071" s="2"/>
      <c r="N2071" s="2"/>
      <c r="O2071" s="2"/>
    </row>
    <row r="2072" spans="4:15">
      <c r="D2072" s="2"/>
      <c r="K2072" s="2"/>
      <c r="L2072" s="2"/>
      <c r="M2072" s="2"/>
      <c r="N2072" s="2"/>
      <c r="O2072" s="2"/>
    </row>
    <row r="2073" spans="4:15">
      <c r="D2073" s="2"/>
      <c r="K2073" s="2"/>
      <c r="L2073" s="2"/>
      <c r="M2073" s="2"/>
      <c r="N2073" s="2"/>
      <c r="O2073" s="2"/>
    </row>
    <row r="2074" spans="4:15">
      <c r="D2074" s="4"/>
      <c r="K2074" s="4"/>
      <c r="L2074" s="4"/>
      <c r="M2074" s="4"/>
      <c r="N2074" s="4"/>
      <c r="O2074" s="4"/>
    </row>
    <row r="2075" spans="4:15">
      <c r="D2075" s="2"/>
      <c r="K2075" s="2"/>
      <c r="L2075" s="2"/>
      <c r="M2075" s="2"/>
      <c r="N2075" s="2"/>
      <c r="O2075" s="2"/>
    </row>
    <row r="2076" spans="4:15">
      <c r="D2076" s="2"/>
      <c r="K2076" s="2"/>
      <c r="L2076" s="2"/>
      <c r="M2076" s="2"/>
      <c r="N2076" s="2"/>
      <c r="O2076" s="2"/>
    </row>
    <row r="2077" spans="4:15">
      <c r="D2077" s="2"/>
      <c r="K2077" s="2"/>
      <c r="L2077" s="2"/>
      <c r="M2077" s="2"/>
      <c r="N2077" s="2"/>
      <c r="O2077" s="2"/>
    </row>
    <row r="2078" spans="4:15">
      <c r="D2078" s="2"/>
      <c r="K2078" s="2"/>
      <c r="L2078" s="2"/>
      <c r="M2078" s="2"/>
      <c r="N2078" s="2"/>
      <c r="O2078" s="2"/>
    </row>
    <row r="2079" spans="4:15">
      <c r="D2079" s="2"/>
      <c r="K2079" s="2"/>
      <c r="L2079" s="2"/>
      <c r="M2079" s="2"/>
      <c r="N2079" s="2"/>
      <c r="O2079" s="2"/>
    </row>
    <row r="2080" spans="4:15">
      <c r="D2080" s="4"/>
      <c r="K2080" s="4"/>
      <c r="L2080" s="4"/>
      <c r="M2080" s="4"/>
      <c r="N2080" s="4"/>
      <c r="O2080" s="4"/>
    </row>
    <row r="2081" spans="4:15">
      <c r="D2081" s="4"/>
      <c r="K2081" s="4"/>
      <c r="L2081" s="4"/>
      <c r="M2081" s="4"/>
      <c r="N2081" s="4"/>
      <c r="O2081" s="4"/>
    </row>
    <row r="2082" spans="4:15">
      <c r="D2082" s="4"/>
      <c r="K2082" s="4"/>
      <c r="L2082" s="4"/>
      <c r="M2082" s="4"/>
      <c r="N2082" s="4"/>
      <c r="O2082" s="4"/>
    </row>
    <row r="2083" spans="4:15">
      <c r="D2083" s="2"/>
      <c r="K2083" s="2"/>
      <c r="L2083" s="2"/>
      <c r="M2083" s="2"/>
      <c r="N2083" s="2"/>
      <c r="O2083" s="2"/>
    </row>
    <row r="2084" spans="4:15">
      <c r="D2084" s="2"/>
      <c r="K2084" s="2"/>
      <c r="L2084" s="2"/>
      <c r="M2084" s="2"/>
      <c r="N2084" s="2"/>
      <c r="O2084" s="2"/>
    </row>
    <row r="2085" spans="4:15">
      <c r="D2085" s="2"/>
      <c r="K2085" s="2"/>
      <c r="L2085" s="2"/>
      <c r="M2085" s="2"/>
      <c r="N2085" s="2"/>
      <c r="O2085" s="2"/>
    </row>
    <row r="2086" spans="4:15">
      <c r="D2086" s="4"/>
      <c r="K2086" s="4"/>
      <c r="L2086" s="4"/>
      <c r="M2086" s="4"/>
      <c r="N2086" s="4"/>
      <c r="O2086" s="4"/>
    </row>
    <row r="2087" spans="4:15">
      <c r="D2087" s="2"/>
      <c r="K2087" s="2"/>
      <c r="L2087" s="2"/>
      <c r="M2087" s="2"/>
      <c r="N2087" s="2"/>
      <c r="O2087" s="2"/>
    </row>
    <row r="2088" spans="4:15">
      <c r="D2088" s="2"/>
      <c r="K2088" s="2"/>
      <c r="L2088" s="2"/>
      <c r="M2088" s="2"/>
      <c r="N2088" s="2"/>
      <c r="O2088" s="2"/>
    </row>
    <row r="2089" spans="4:15">
      <c r="D2089" s="4"/>
      <c r="K2089" s="4"/>
      <c r="L2089" s="4"/>
      <c r="M2089" s="4"/>
      <c r="N2089" s="4"/>
      <c r="O2089" s="4"/>
    </row>
    <row r="2090" spans="4:15">
      <c r="D2090" s="2"/>
      <c r="K2090" s="2"/>
      <c r="L2090" s="2"/>
      <c r="M2090" s="2"/>
      <c r="N2090" s="2"/>
      <c r="O2090" s="2"/>
    </row>
    <row r="2091" spans="4:15">
      <c r="D2091" s="2"/>
      <c r="K2091" s="2"/>
      <c r="L2091" s="2"/>
      <c r="M2091" s="2"/>
      <c r="N2091" s="2"/>
      <c r="O2091" s="2"/>
    </row>
    <row r="2092" spans="4:15">
      <c r="D2092" s="2"/>
      <c r="K2092" s="2"/>
      <c r="L2092" s="2"/>
      <c r="M2092" s="2"/>
      <c r="N2092" s="2"/>
      <c r="O2092" s="2"/>
    </row>
    <row r="2093" spans="4:15">
      <c r="D2093" s="2"/>
      <c r="K2093" s="2"/>
      <c r="L2093" s="2"/>
      <c r="M2093" s="2"/>
      <c r="N2093" s="2"/>
      <c r="O2093" s="2"/>
    </row>
    <row r="2094" spans="4:15">
      <c r="D2094" s="4"/>
      <c r="K2094" s="4"/>
      <c r="L2094" s="4"/>
      <c r="M2094" s="4"/>
      <c r="N2094" s="4"/>
      <c r="O2094" s="4"/>
    </row>
    <row r="2095" spans="4:15">
      <c r="D2095" s="4"/>
      <c r="K2095" s="4"/>
      <c r="L2095" s="4"/>
      <c r="M2095" s="4"/>
      <c r="N2095" s="4"/>
      <c r="O2095" s="4"/>
    </row>
    <row r="2096" spans="4:15">
      <c r="D2096" s="2"/>
      <c r="K2096" s="2"/>
      <c r="L2096" s="2"/>
      <c r="M2096" s="2"/>
      <c r="N2096" s="2"/>
      <c r="O2096" s="2"/>
    </row>
    <row r="2097" spans="4:15">
      <c r="D2097" s="2"/>
      <c r="K2097" s="2"/>
      <c r="L2097" s="2"/>
      <c r="M2097" s="2"/>
      <c r="N2097" s="2"/>
      <c r="O2097" s="2"/>
    </row>
    <row r="2098" spans="4:15">
      <c r="D2098" s="2"/>
      <c r="K2098" s="2"/>
      <c r="L2098" s="2"/>
      <c r="M2098" s="2"/>
      <c r="N2098" s="2"/>
      <c r="O2098" s="2"/>
    </row>
    <row r="2099" spans="4:15">
      <c r="D2099" s="4"/>
      <c r="K2099" s="4"/>
      <c r="L2099" s="4"/>
      <c r="M2099" s="4"/>
      <c r="N2099" s="4"/>
      <c r="O2099" s="4"/>
    </row>
    <row r="2100" spans="4:15">
      <c r="D2100" s="4"/>
      <c r="K2100" s="4"/>
      <c r="L2100" s="4"/>
      <c r="M2100" s="4"/>
      <c r="N2100" s="4"/>
      <c r="O2100" s="4"/>
    </row>
    <row r="2101" spans="4:15">
      <c r="D2101" s="2"/>
      <c r="K2101" s="2"/>
      <c r="L2101" s="2"/>
      <c r="M2101" s="2"/>
      <c r="N2101" s="2"/>
      <c r="O2101" s="2"/>
    </row>
    <row r="2102" spans="4:15">
      <c r="D2102" s="2"/>
      <c r="K2102" s="2"/>
      <c r="L2102" s="2"/>
      <c r="M2102" s="2"/>
      <c r="N2102" s="2"/>
      <c r="O2102" s="2"/>
    </row>
    <row r="2103" spans="4:15">
      <c r="D2103" s="4"/>
      <c r="K2103" s="4"/>
      <c r="L2103" s="4"/>
      <c r="M2103" s="4"/>
      <c r="N2103" s="4"/>
      <c r="O2103" s="4"/>
    </row>
    <row r="2104" spans="4:15">
      <c r="D2104" s="2"/>
      <c r="K2104" s="2"/>
      <c r="L2104" s="2"/>
      <c r="M2104" s="2"/>
      <c r="N2104" s="2"/>
      <c r="O2104" s="2"/>
    </row>
    <row r="2105" spans="4:15">
      <c r="D2105" s="2"/>
      <c r="K2105" s="2"/>
      <c r="L2105" s="2"/>
      <c r="M2105" s="2"/>
      <c r="N2105" s="2"/>
      <c r="O2105" s="2"/>
    </row>
    <row r="2106" spans="4:15">
      <c r="D2106" s="4"/>
      <c r="K2106" s="4"/>
      <c r="L2106" s="4"/>
      <c r="M2106" s="4"/>
      <c r="N2106" s="4"/>
      <c r="O2106" s="4"/>
    </row>
    <row r="2107" spans="4:15">
      <c r="D2107" s="2"/>
      <c r="K2107" s="2"/>
      <c r="L2107" s="2"/>
      <c r="M2107" s="2"/>
      <c r="N2107" s="2"/>
      <c r="O2107" s="2"/>
    </row>
    <row r="2108" spans="4:15">
      <c r="D2108" s="2"/>
      <c r="K2108" s="2"/>
      <c r="L2108" s="2"/>
      <c r="M2108" s="2"/>
      <c r="N2108" s="2"/>
      <c r="O2108" s="2"/>
    </row>
    <row r="2109" spans="4:15">
      <c r="D2109" s="4"/>
      <c r="K2109" s="4"/>
      <c r="L2109" s="4"/>
      <c r="M2109" s="4"/>
      <c r="N2109" s="4"/>
      <c r="O2109" s="4"/>
    </row>
    <row r="2110" spans="4:15">
      <c r="D2110" s="2"/>
      <c r="K2110" s="2"/>
      <c r="L2110" s="2"/>
      <c r="M2110" s="2"/>
      <c r="N2110" s="2"/>
      <c r="O2110" s="2"/>
    </row>
    <row r="2111" spans="4:15">
      <c r="D2111" s="2"/>
      <c r="K2111" s="2"/>
      <c r="L2111" s="2"/>
      <c r="M2111" s="2"/>
      <c r="N2111" s="2"/>
      <c r="O2111" s="2"/>
    </row>
    <row r="2112" spans="4:15">
      <c r="D2112" s="4"/>
      <c r="K2112" s="4"/>
      <c r="L2112" s="4"/>
      <c r="M2112" s="4"/>
      <c r="N2112" s="4"/>
      <c r="O2112" s="4"/>
    </row>
    <row r="2113" spans="4:15">
      <c r="D2113" s="4"/>
      <c r="K2113" s="4"/>
      <c r="L2113" s="4"/>
      <c r="M2113" s="4"/>
      <c r="N2113" s="4"/>
      <c r="O2113" s="4"/>
    </row>
    <row r="2114" spans="4:15">
      <c r="D2114" s="2"/>
      <c r="K2114" s="2"/>
      <c r="L2114" s="2"/>
      <c r="M2114" s="2"/>
      <c r="N2114" s="2"/>
      <c r="O2114" s="2"/>
    </row>
    <row r="2115" spans="4:15">
      <c r="D2115" s="2"/>
      <c r="K2115" s="2"/>
      <c r="L2115" s="2"/>
      <c r="M2115" s="2"/>
      <c r="N2115" s="2"/>
      <c r="O2115" s="2"/>
    </row>
    <row r="2116" spans="4:15">
      <c r="D2116" s="4"/>
      <c r="K2116" s="4"/>
      <c r="L2116" s="4"/>
      <c r="M2116" s="4"/>
      <c r="N2116" s="4"/>
      <c r="O2116" s="4"/>
    </row>
    <row r="2117" spans="4:15">
      <c r="D2117" s="4"/>
      <c r="K2117" s="4"/>
      <c r="L2117" s="4"/>
      <c r="M2117" s="4"/>
      <c r="N2117" s="4"/>
      <c r="O2117" s="4"/>
    </row>
    <row r="2118" spans="4:15">
      <c r="D2118" s="4"/>
      <c r="K2118" s="4"/>
      <c r="L2118" s="4"/>
      <c r="M2118" s="4"/>
      <c r="N2118" s="4"/>
      <c r="O2118" s="4"/>
    </row>
    <row r="2119" spans="4:15">
      <c r="D2119" s="4"/>
      <c r="K2119" s="4"/>
      <c r="L2119" s="4"/>
      <c r="M2119" s="4"/>
      <c r="N2119" s="4"/>
      <c r="O2119" s="4"/>
    </row>
    <row r="2120" spans="4:15">
      <c r="D2120" s="2"/>
      <c r="K2120" s="2"/>
      <c r="L2120" s="2"/>
      <c r="M2120" s="2"/>
      <c r="N2120" s="2"/>
      <c r="O2120" s="2"/>
    </row>
    <row r="2121" spans="4:15">
      <c r="D2121" s="2"/>
      <c r="K2121" s="2"/>
      <c r="L2121" s="2"/>
      <c r="M2121" s="2"/>
      <c r="N2121" s="2"/>
      <c r="O2121" s="2"/>
    </row>
    <row r="2122" spans="4:15">
      <c r="D2122" s="2"/>
      <c r="K2122" s="2"/>
      <c r="L2122" s="2"/>
      <c r="M2122" s="2"/>
      <c r="N2122" s="2"/>
      <c r="O2122" s="2"/>
    </row>
    <row r="2123" spans="4:15">
      <c r="D2123" s="2"/>
      <c r="K2123" s="2"/>
      <c r="L2123" s="2"/>
      <c r="M2123" s="2"/>
      <c r="N2123" s="2"/>
      <c r="O2123" s="2"/>
    </row>
    <row r="2124" spans="4:15">
      <c r="D2124" s="2"/>
      <c r="K2124" s="2"/>
      <c r="L2124" s="2"/>
      <c r="M2124" s="2"/>
      <c r="N2124" s="2"/>
      <c r="O2124" s="2"/>
    </row>
    <row r="2125" spans="4:15">
      <c r="D2125" s="2"/>
      <c r="K2125" s="2"/>
      <c r="L2125" s="2"/>
      <c r="M2125" s="2"/>
      <c r="N2125" s="2"/>
      <c r="O2125" s="2"/>
    </row>
    <row r="2126" spans="4:15">
      <c r="D2126" s="2"/>
      <c r="K2126" s="2"/>
      <c r="L2126" s="2"/>
      <c r="M2126" s="2"/>
      <c r="N2126" s="2"/>
      <c r="O2126" s="2"/>
    </row>
    <row r="2127" spans="4:15">
      <c r="D2127" s="2"/>
      <c r="K2127" s="2"/>
      <c r="L2127" s="2"/>
      <c r="M2127" s="2"/>
      <c r="N2127" s="2"/>
      <c r="O2127" s="2"/>
    </row>
    <row r="2128" spans="4:15">
      <c r="D2128" s="4"/>
      <c r="K2128" s="4"/>
      <c r="L2128" s="4"/>
      <c r="M2128" s="4"/>
      <c r="N2128" s="4"/>
      <c r="O2128" s="4"/>
    </row>
    <row r="2129" spans="4:15">
      <c r="D2129" s="2"/>
      <c r="K2129" s="2"/>
      <c r="L2129" s="2"/>
      <c r="M2129" s="2"/>
      <c r="N2129" s="2"/>
      <c r="O2129" s="2"/>
    </row>
    <row r="2130" spans="4:15">
      <c r="D2130" s="2"/>
      <c r="K2130" s="2"/>
      <c r="L2130" s="2"/>
      <c r="M2130" s="2"/>
      <c r="N2130" s="2"/>
      <c r="O2130" s="2"/>
    </row>
    <row r="2131" spans="4:15">
      <c r="D2131" s="4"/>
      <c r="K2131" s="4"/>
      <c r="L2131" s="4"/>
      <c r="M2131" s="4"/>
      <c r="N2131" s="4"/>
      <c r="O2131" s="4"/>
    </row>
    <row r="2132" spans="4:15">
      <c r="D2132" s="2"/>
      <c r="K2132" s="2"/>
      <c r="L2132" s="2"/>
      <c r="M2132" s="2"/>
      <c r="N2132" s="2"/>
      <c r="O2132" s="2"/>
    </row>
    <row r="2133" spans="4:15">
      <c r="D2133" s="2"/>
      <c r="K2133" s="2"/>
      <c r="L2133" s="2"/>
      <c r="M2133" s="2"/>
      <c r="N2133" s="2"/>
      <c r="O2133" s="2"/>
    </row>
    <row r="2134" spans="4:15">
      <c r="D2134" s="2"/>
      <c r="K2134" s="2"/>
      <c r="L2134" s="2"/>
      <c r="M2134" s="2"/>
      <c r="N2134" s="2"/>
      <c r="O2134" s="2"/>
    </row>
    <row r="2135" spans="4:15">
      <c r="D2135" s="2"/>
      <c r="K2135" s="2"/>
      <c r="L2135" s="2"/>
      <c r="M2135" s="2"/>
      <c r="N2135" s="2"/>
      <c r="O2135" s="2"/>
    </row>
    <row r="2136" spans="4:15">
      <c r="D2136" s="2"/>
      <c r="K2136" s="2"/>
      <c r="L2136" s="2"/>
      <c r="M2136" s="2"/>
      <c r="N2136" s="2"/>
      <c r="O2136" s="2"/>
    </row>
    <row r="2137" spans="4:15">
      <c r="D2137" s="2"/>
      <c r="K2137" s="2"/>
      <c r="L2137" s="2"/>
      <c r="M2137" s="2"/>
      <c r="N2137" s="2"/>
      <c r="O2137" s="2"/>
    </row>
    <row r="2138" spans="4:15">
      <c r="D2138" s="2"/>
      <c r="K2138" s="2"/>
      <c r="L2138" s="2"/>
      <c r="M2138" s="2"/>
      <c r="N2138" s="2"/>
      <c r="O2138" s="2"/>
    </row>
    <row r="2139" spans="4:15">
      <c r="D2139" s="4"/>
      <c r="K2139" s="4"/>
      <c r="L2139" s="4"/>
      <c r="M2139" s="4"/>
      <c r="N2139" s="4"/>
      <c r="O2139" s="4"/>
    </row>
    <row r="2140" spans="4:15">
      <c r="D2140" s="4"/>
      <c r="K2140" s="4"/>
      <c r="L2140" s="4"/>
      <c r="M2140" s="4"/>
      <c r="N2140" s="4"/>
      <c r="O2140" s="4"/>
    </row>
    <row r="2141" spans="4:15">
      <c r="D2141" s="2"/>
      <c r="K2141" s="2"/>
      <c r="L2141" s="2"/>
      <c r="M2141" s="2"/>
      <c r="N2141" s="2"/>
      <c r="O2141" s="2"/>
    </row>
    <row r="2142" spans="4:15">
      <c r="D2142" s="2"/>
      <c r="K2142" s="2"/>
      <c r="L2142" s="2"/>
      <c r="M2142" s="2"/>
      <c r="N2142" s="2"/>
      <c r="O2142" s="2"/>
    </row>
    <row r="2143" spans="4:15">
      <c r="D2143" s="4"/>
      <c r="K2143" s="4"/>
      <c r="L2143" s="4"/>
      <c r="M2143" s="4"/>
      <c r="N2143" s="4"/>
      <c r="O2143" s="4"/>
    </row>
    <row r="2144" spans="4:15">
      <c r="D2144" s="4"/>
      <c r="K2144" s="4"/>
      <c r="L2144" s="4"/>
      <c r="M2144" s="4"/>
      <c r="N2144" s="4"/>
      <c r="O2144" s="4"/>
    </row>
    <row r="2145" spans="4:15">
      <c r="D2145" s="2"/>
      <c r="K2145" s="2"/>
      <c r="L2145" s="2"/>
      <c r="M2145" s="2"/>
      <c r="N2145" s="2"/>
      <c r="O2145" s="2"/>
    </row>
    <row r="2146" spans="4:15">
      <c r="D2146" s="2"/>
      <c r="K2146" s="2"/>
      <c r="L2146" s="2"/>
      <c r="M2146" s="2"/>
      <c r="N2146" s="2"/>
      <c r="O2146" s="2"/>
    </row>
    <row r="2147" spans="4:15">
      <c r="D2147" s="4"/>
      <c r="K2147" s="4"/>
      <c r="L2147" s="4"/>
      <c r="M2147" s="4"/>
      <c r="N2147" s="4"/>
      <c r="O2147" s="4"/>
    </row>
    <row r="2148" spans="4:15">
      <c r="D2148" s="4"/>
      <c r="K2148" s="4"/>
      <c r="L2148" s="4"/>
      <c r="M2148" s="4"/>
      <c r="N2148" s="4"/>
      <c r="O2148" s="4"/>
    </row>
    <row r="2149" spans="4:15">
      <c r="D2149" s="4"/>
      <c r="K2149" s="4"/>
      <c r="L2149" s="4"/>
      <c r="M2149" s="4"/>
      <c r="N2149" s="4"/>
      <c r="O2149" s="4"/>
    </row>
    <row r="2150" spans="4:15">
      <c r="D2150" s="4"/>
      <c r="K2150" s="4"/>
      <c r="L2150" s="4"/>
      <c r="M2150" s="4"/>
      <c r="N2150" s="4"/>
      <c r="O2150" s="4"/>
    </row>
    <row r="2151" spans="4:15">
      <c r="D2151" s="2"/>
      <c r="K2151" s="2"/>
      <c r="L2151" s="2"/>
      <c r="M2151" s="2"/>
      <c r="N2151" s="2"/>
      <c r="O2151" s="2"/>
    </row>
    <row r="2152" spans="4:15">
      <c r="D2152" s="2"/>
      <c r="K2152" s="2"/>
      <c r="L2152" s="2"/>
      <c r="M2152" s="2"/>
      <c r="N2152" s="2"/>
      <c r="O2152" s="2"/>
    </row>
    <row r="2153" spans="4:15">
      <c r="D2153" s="4"/>
      <c r="K2153" s="4"/>
      <c r="L2153" s="4"/>
      <c r="M2153" s="4"/>
      <c r="N2153" s="4"/>
      <c r="O2153" s="4"/>
    </row>
    <row r="2154" spans="4:15">
      <c r="D2154" s="4"/>
      <c r="K2154" s="4"/>
      <c r="L2154" s="4"/>
      <c r="M2154" s="4"/>
      <c r="N2154" s="4"/>
      <c r="O2154" s="4"/>
    </row>
    <row r="2155" spans="4:15">
      <c r="D2155" s="4"/>
      <c r="K2155" s="4"/>
      <c r="L2155" s="4"/>
      <c r="M2155" s="4"/>
      <c r="N2155" s="4"/>
      <c r="O2155" s="4"/>
    </row>
    <row r="2156" spans="4:15">
      <c r="D2156" s="4"/>
      <c r="K2156" s="4"/>
      <c r="L2156" s="4"/>
      <c r="M2156" s="4"/>
      <c r="N2156" s="4"/>
      <c r="O2156" s="4"/>
    </row>
    <row r="2157" spans="4:15">
      <c r="D2157" s="4"/>
      <c r="K2157" s="4"/>
      <c r="L2157" s="4"/>
      <c r="M2157" s="4"/>
      <c r="N2157" s="4"/>
      <c r="O2157" s="4"/>
    </row>
    <row r="2158" spans="4:15">
      <c r="D2158" s="4"/>
      <c r="K2158" s="4"/>
      <c r="L2158" s="4"/>
      <c r="M2158" s="4"/>
      <c r="N2158" s="4"/>
      <c r="O2158" s="4"/>
    </row>
    <row r="2159" spans="4:15">
      <c r="D2159" s="2"/>
      <c r="K2159" s="2"/>
      <c r="L2159" s="2"/>
      <c r="M2159" s="2"/>
      <c r="N2159" s="2"/>
      <c r="O2159" s="2"/>
    </row>
    <row r="2160" spans="4:15">
      <c r="D2160" s="2"/>
      <c r="K2160" s="2"/>
      <c r="L2160" s="2"/>
      <c r="M2160" s="2"/>
      <c r="N2160" s="2"/>
      <c r="O2160" s="2"/>
    </row>
    <row r="2161" spans="4:15">
      <c r="D2161" s="2"/>
      <c r="K2161" s="2"/>
      <c r="L2161" s="2"/>
      <c r="M2161" s="2"/>
      <c r="N2161" s="2"/>
      <c r="O2161" s="2"/>
    </row>
    <row r="2162" spans="4:15">
      <c r="D2162" s="2"/>
      <c r="K2162" s="2"/>
      <c r="L2162" s="2"/>
      <c r="M2162" s="2"/>
      <c r="N2162" s="2"/>
      <c r="O2162" s="2"/>
    </row>
    <row r="2163" spans="4:15">
      <c r="D2163" s="2"/>
      <c r="K2163" s="2"/>
      <c r="L2163" s="2"/>
      <c r="M2163" s="2"/>
      <c r="N2163" s="2"/>
      <c r="O2163" s="2"/>
    </row>
    <row r="2164" spans="4:15">
      <c r="D2164" s="2"/>
      <c r="K2164" s="2"/>
      <c r="L2164" s="2"/>
      <c r="M2164" s="2"/>
      <c r="N2164" s="2"/>
      <c r="O2164" s="2"/>
    </row>
    <row r="2165" spans="4:15">
      <c r="D2165" s="2"/>
      <c r="K2165" s="2"/>
      <c r="L2165" s="2"/>
      <c r="M2165" s="2"/>
      <c r="N2165" s="2"/>
      <c r="O2165" s="2"/>
    </row>
    <row r="2166" spans="4:15">
      <c r="D2166" s="2"/>
      <c r="K2166" s="2"/>
      <c r="L2166" s="2"/>
      <c r="M2166" s="2"/>
      <c r="N2166" s="2"/>
      <c r="O2166" s="2"/>
    </row>
    <row r="2167" spans="4:15">
      <c r="D2167" s="4"/>
      <c r="K2167" s="4"/>
      <c r="L2167" s="4"/>
      <c r="M2167" s="4"/>
      <c r="N2167" s="4"/>
      <c r="O2167" s="4"/>
    </row>
    <row r="2168" spans="4:15">
      <c r="D2168" s="2"/>
      <c r="K2168" s="2"/>
      <c r="L2168" s="2"/>
      <c r="M2168" s="2"/>
      <c r="N2168" s="2"/>
      <c r="O2168" s="2"/>
    </row>
    <row r="2169" spans="4:15">
      <c r="D2169" s="2"/>
      <c r="K2169" s="2"/>
      <c r="L2169" s="2"/>
      <c r="M2169" s="2"/>
      <c r="N2169" s="2"/>
      <c r="O2169" s="2"/>
    </row>
    <row r="2170" spans="4:15">
      <c r="D2170" s="4"/>
      <c r="K2170" s="4"/>
      <c r="L2170" s="4"/>
      <c r="M2170" s="4"/>
      <c r="N2170" s="4"/>
      <c r="O2170" s="4"/>
    </row>
    <row r="2171" spans="4:15">
      <c r="D2171" s="4"/>
      <c r="K2171" s="4"/>
      <c r="L2171" s="4"/>
      <c r="M2171" s="4"/>
      <c r="N2171" s="4"/>
      <c r="O2171" s="4"/>
    </row>
    <row r="2172" spans="4:15">
      <c r="D2172" s="4"/>
      <c r="K2172" s="4"/>
      <c r="L2172" s="4"/>
      <c r="M2172" s="4"/>
      <c r="N2172" s="4"/>
      <c r="O2172" s="4"/>
    </row>
    <row r="2173" spans="4:15">
      <c r="D2173" s="4"/>
      <c r="K2173" s="4"/>
      <c r="L2173" s="4"/>
      <c r="M2173" s="4"/>
      <c r="N2173" s="4"/>
      <c r="O2173" s="4"/>
    </row>
    <row r="2174" spans="4:15">
      <c r="D2174" s="4"/>
      <c r="K2174" s="4"/>
      <c r="L2174" s="4"/>
      <c r="M2174" s="4"/>
      <c r="N2174" s="4"/>
      <c r="O2174" s="4"/>
    </row>
    <row r="2175" spans="4:15">
      <c r="D2175" s="4"/>
      <c r="K2175" s="4"/>
      <c r="L2175" s="4"/>
      <c r="M2175" s="4"/>
      <c r="N2175" s="4"/>
      <c r="O2175" s="4"/>
    </row>
    <row r="2176" spans="4:15">
      <c r="D2176" s="2"/>
      <c r="K2176" s="2"/>
      <c r="L2176" s="2"/>
      <c r="M2176" s="2"/>
      <c r="N2176" s="2"/>
      <c r="O2176" s="2"/>
    </row>
    <row r="2177" spans="4:15">
      <c r="D2177" s="2"/>
      <c r="K2177" s="2"/>
      <c r="L2177" s="2"/>
      <c r="M2177" s="2"/>
      <c r="N2177" s="2"/>
      <c r="O2177" s="2"/>
    </row>
    <row r="2178" spans="4:15">
      <c r="D2178" s="2"/>
      <c r="K2178" s="2"/>
      <c r="L2178" s="2"/>
      <c r="M2178" s="2"/>
      <c r="N2178" s="2"/>
      <c r="O2178" s="2"/>
    </row>
    <row r="2179" spans="4:15">
      <c r="D2179" s="2"/>
      <c r="K2179" s="2"/>
      <c r="L2179" s="2"/>
      <c r="M2179" s="2"/>
      <c r="N2179" s="2"/>
      <c r="O2179" s="2"/>
    </row>
    <row r="2180" spans="4:15">
      <c r="D2180" s="2"/>
      <c r="K2180" s="2"/>
      <c r="L2180" s="2"/>
      <c r="M2180" s="2"/>
      <c r="N2180" s="2"/>
      <c r="O2180" s="2"/>
    </row>
    <row r="2181" spans="4:15">
      <c r="D2181" s="4"/>
      <c r="K2181" s="4"/>
      <c r="L2181" s="4"/>
      <c r="M2181" s="4"/>
      <c r="N2181" s="4"/>
      <c r="O2181" s="4"/>
    </row>
    <row r="2182" spans="4:15">
      <c r="D2182" s="4"/>
      <c r="K2182" s="4"/>
      <c r="L2182" s="4"/>
      <c r="M2182" s="4"/>
      <c r="N2182" s="4"/>
      <c r="O2182" s="4"/>
    </row>
    <row r="2183" spans="4:15">
      <c r="D2183" s="4"/>
      <c r="K2183" s="4"/>
      <c r="L2183" s="4"/>
      <c r="M2183" s="4"/>
      <c r="N2183" s="4"/>
      <c r="O2183" s="4"/>
    </row>
    <row r="2184" spans="4:15">
      <c r="D2184" s="2"/>
      <c r="K2184" s="2"/>
      <c r="L2184" s="2"/>
      <c r="M2184" s="2"/>
      <c r="N2184" s="2"/>
      <c r="O2184" s="2"/>
    </row>
    <row r="2185" spans="4:15">
      <c r="D2185" s="2"/>
      <c r="K2185" s="2"/>
      <c r="L2185" s="2"/>
      <c r="M2185" s="2"/>
      <c r="N2185" s="2"/>
      <c r="O2185" s="2"/>
    </row>
    <row r="2186" spans="4:15">
      <c r="D2186" s="2"/>
      <c r="K2186" s="2"/>
      <c r="L2186" s="2"/>
      <c r="M2186" s="2"/>
      <c r="N2186" s="2"/>
      <c r="O2186" s="2"/>
    </row>
    <row r="2187" spans="4:15">
      <c r="D2187" s="2"/>
      <c r="K2187" s="2"/>
      <c r="L2187" s="2"/>
      <c r="M2187" s="2"/>
      <c r="N2187" s="2"/>
      <c r="O2187" s="2"/>
    </row>
    <row r="2188" spans="4:15">
      <c r="D2188" s="2"/>
      <c r="K2188" s="2"/>
      <c r="L2188" s="2"/>
      <c r="M2188" s="2"/>
      <c r="N2188" s="2"/>
      <c r="O2188" s="2"/>
    </row>
    <row r="2189" spans="4:15">
      <c r="D2189" s="2"/>
      <c r="K2189" s="2"/>
      <c r="L2189" s="2"/>
      <c r="M2189" s="2"/>
      <c r="N2189" s="2"/>
      <c r="O2189" s="2"/>
    </row>
    <row r="2190" spans="4:15">
      <c r="D2190" s="2"/>
      <c r="K2190" s="2"/>
      <c r="L2190" s="2"/>
      <c r="M2190" s="2"/>
      <c r="N2190" s="2"/>
      <c r="O2190" s="2"/>
    </row>
    <row r="2191" spans="4:15">
      <c r="D2191" s="2"/>
      <c r="K2191" s="2"/>
      <c r="L2191" s="2"/>
      <c r="M2191" s="2"/>
      <c r="N2191" s="2"/>
      <c r="O2191" s="2"/>
    </row>
    <row r="2192" spans="4:15">
      <c r="D2192" s="2"/>
      <c r="K2192" s="2"/>
      <c r="L2192" s="2"/>
      <c r="M2192" s="2"/>
      <c r="N2192" s="2"/>
      <c r="O2192" s="2"/>
    </row>
    <row r="2193" spans="4:15">
      <c r="D2193" s="2"/>
      <c r="K2193" s="2"/>
      <c r="L2193" s="2"/>
      <c r="M2193" s="2"/>
      <c r="N2193" s="2"/>
      <c r="O2193" s="2"/>
    </row>
    <row r="2194" spans="4:15">
      <c r="D2194" s="2"/>
      <c r="K2194" s="2"/>
      <c r="L2194" s="2"/>
      <c r="M2194" s="2"/>
      <c r="N2194" s="2"/>
      <c r="O2194" s="2"/>
    </row>
    <row r="2195" spans="4:15">
      <c r="D2195" s="2"/>
      <c r="K2195" s="2"/>
      <c r="L2195" s="2"/>
      <c r="M2195" s="2"/>
      <c r="N2195" s="2"/>
      <c r="O2195" s="2"/>
    </row>
    <row r="2196" spans="4:15">
      <c r="D2196" s="2"/>
      <c r="K2196" s="2"/>
      <c r="L2196" s="2"/>
      <c r="M2196" s="2"/>
      <c r="N2196" s="2"/>
      <c r="O2196" s="2"/>
    </row>
    <row r="2197" spans="4:15">
      <c r="D2197" s="2"/>
      <c r="K2197" s="2"/>
      <c r="L2197" s="2"/>
      <c r="M2197" s="2"/>
      <c r="N2197" s="2"/>
      <c r="O2197" s="2"/>
    </row>
    <row r="2198" spans="4:15">
      <c r="D2198" s="2"/>
      <c r="K2198" s="2"/>
      <c r="L2198" s="2"/>
      <c r="M2198" s="2"/>
      <c r="N2198" s="2"/>
      <c r="O2198" s="2"/>
    </row>
    <row r="2199" spans="4:15">
      <c r="D2199" s="4"/>
      <c r="K2199" s="4"/>
      <c r="L2199" s="4"/>
      <c r="M2199" s="4"/>
      <c r="N2199" s="4"/>
      <c r="O2199" s="4"/>
    </row>
    <row r="2200" spans="4:15">
      <c r="D2200" s="4"/>
      <c r="K2200" s="4"/>
      <c r="L2200" s="4"/>
      <c r="M2200" s="4"/>
      <c r="N2200" s="4"/>
      <c r="O2200" s="4"/>
    </row>
    <row r="2201" spans="4:15">
      <c r="D2201" s="4"/>
      <c r="K2201" s="4"/>
      <c r="L2201" s="4"/>
      <c r="M2201" s="4"/>
      <c r="N2201" s="4"/>
      <c r="O2201" s="4"/>
    </row>
    <row r="2202" spans="4:15">
      <c r="D2202" s="4"/>
      <c r="K2202" s="4"/>
      <c r="L2202" s="4"/>
      <c r="M2202" s="4"/>
      <c r="N2202" s="4"/>
      <c r="O2202" s="4"/>
    </row>
    <row r="2203" spans="4:15">
      <c r="D2203" s="4"/>
      <c r="K2203" s="4"/>
      <c r="L2203" s="4"/>
      <c r="M2203" s="4"/>
      <c r="N2203" s="4"/>
      <c r="O2203" s="4"/>
    </row>
    <row r="2204" spans="4:15">
      <c r="D2204" s="2"/>
      <c r="K2204" s="2"/>
      <c r="L2204" s="2"/>
      <c r="M2204" s="2"/>
      <c r="N2204" s="2"/>
      <c r="O2204" s="2"/>
    </row>
    <row r="2205" spans="4:15">
      <c r="D2205" s="2"/>
      <c r="K2205" s="2"/>
      <c r="L2205" s="2"/>
      <c r="M2205" s="2"/>
      <c r="N2205" s="2"/>
      <c r="O2205" s="2"/>
    </row>
    <row r="2206" spans="4:15">
      <c r="D2206" s="4"/>
      <c r="K2206" s="4"/>
      <c r="L2206" s="4"/>
      <c r="M2206" s="4"/>
      <c r="N2206" s="4"/>
      <c r="O2206" s="4"/>
    </row>
    <row r="2207" spans="4:15">
      <c r="D2207" s="4"/>
      <c r="K2207" s="4"/>
      <c r="L2207" s="4"/>
      <c r="M2207" s="4"/>
      <c r="N2207" s="4"/>
      <c r="O2207" s="4"/>
    </row>
    <row r="2208" spans="4:15">
      <c r="D2208" s="4"/>
      <c r="K2208" s="4"/>
      <c r="L2208" s="4"/>
      <c r="M2208" s="4"/>
      <c r="N2208" s="4"/>
      <c r="O2208" s="4"/>
    </row>
    <row r="2209" spans="4:15">
      <c r="D2209" s="4"/>
      <c r="K2209" s="4"/>
      <c r="L2209" s="4"/>
      <c r="M2209" s="4"/>
      <c r="N2209" s="4"/>
      <c r="O2209" s="4"/>
    </row>
    <row r="2210" spans="4:15">
      <c r="D2210" s="4"/>
      <c r="K2210" s="4"/>
      <c r="L2210" s="4"/>
      <c r="M2210" s="4"/>
      <c r="N2210" s="4"/>
      <c r="O2210" s="4"/>
    </row>
    <row r="2211" spans="4:15">
      <c r="D2211" s="4"/>
      <c r="K2211" s="4"/>
      <c r="L2211" s="4"/>
      <c r="M2211" s="4"/>
      <c r="N2211" s="4"/>
      <c r="O2211" s="4"/>
    </row>
    <row r="2212" spans="4:15">
      <c r="D2212" s="4"/>
      <c r="K2212" s="4"/>
      <c r="L2212" s="4"/>
      <c r="M2212" s="4"/>
      <c r="N2212" s="4"/>
      <c r="O2212" s="4"/>
    </row>
    <row r="2213" spans="4:15">
      <c r="D2213" s="2"/>
      <c r="K2213" s="2"/>
      <c r="L2213" s="2"/>
      <c r="M2213" s="2"/>
      <c r="N2213" s="2"/>
      <c r="O2213" s="2"/>
    </row>
    <row r="2214" spans="4:15">
      <c r="D2214" s="2"/>
      <c r="K2214" s="2"/>
      <c r="L2214" s="2"/>
      <c r="M2214" s="2"/>
      <c r="N2214" s="2"/>
      <c r="O2214" s="2"/>
    </row>
    <row r="2215" spans="4:15">
      <c r="D2215" s="4"/>
      <c r="K2215" s="4"/>
      <c r="L2215" s="4"/>
      <c r="M2215" s="4"/>
      <c r="N2215" s="4"/>
      <c r="O2215" s="4"/>
    </row>
    <row r="2216" spans="4:15">
      <c r="D2216" s="2"/>
      <c r="K2216" s="2"/>
      <c r="L2216" s="2"/>
      <c r="M2216" s="2"/>
      <c r="N2216" s="2"/>
      <c r="O2216" s="2"/>
    </row>
    <row r="2217" spans="4:15">
      <c r="D2217" s="2"/>
      <c r="K2217" s="2"/>
      <c r="L2217" s="2"/>
      <c r="M2217" s="2"/>
      <c r="N2217" s="2"/>
      <c r="O2217" s="2"/>
    </row>
    <row r="2218" spans="4:15">
      <c r="D2218" s="2"/>
      <c r="K2218" s="2"/>
      <c r="L2218" s="2"/>
      <c r="M2218" s="2"/>
      <c r="N2218" s="2"/>
      <c r="O2218" s="2"/>
    </row>
    <row r="2219" spans="4:15">
      <c r="D2219" s="2"/>
      <c r="K2219" s="2"/>
      <c r="L2219" s="2"/>
      <c r="M2219" s="2"/>
      <c r="N2219" s="2"/>
      <c r="O2219" s="2"/>
    </row>
    <row r="2220" spans="4:15">
      <c r="D2220" s="2"/>
      <c r="K2220" s="2"/>
      <c r="L2220" s="2"/>
      <c r="M2220" s="2"/>
      <c r="N2220" s="2"/>
      <c r="O2220" s="2"/>
    </row>
    <row r="2221" spans="4:15">
      <c r="D2221" s="4"/>
      <c r="K2221" s="4"/>
      <c r="L2221" s="4"/>
      <c r="M2221" s="4"/>
      <c r="N2221" s="4"/>
      <c r="O2221" s="4"/>
    </row>
    <row r="2222" spans="4:15">
      <c r="D2222" s="4"/>
      <c r="K2222" s="4"/>
      <c r="L2222" s="4"/>
      <c r="M2222" s="4"/>
      <c r="N2222" s="4"/>
      <c r="O2222" s="4"/>
    </row>
    <row r="2223" spans="4:15">
      <c r="D2223" s="2"/>
      <c r="K2223" s="2"/>
      <c r="L2223" s="2"/>
      <c r="M2223" s="2"/>
      <c r="N2223" s="2"/>
      <c r="O2223" s="2"/>
    </row>
    <row r="2224" spans="4:15">
      <c r="D2224" s="2"/>
      <c r="K2224" s="2"/>
      <c r="L2224" s="2"/>
      <c r="M2224" s="2"/>
      <c r="N2224" s="2"/>
      <c r="O2224" s="2"/>
    </row>
    <row r="2225" spans="4:15">
      <c r="D2225" s="4"/>
      <c r="K2225" s="4"/>
      <c r="L2225" s="4"/>
      <c r="M2225" s="4"/>
      <c r="N2225" s="4"/>
      <c r="O2225" s="4"/>
    </row>
    <row r="2226" spans="4:15">
      <c r="D2226" s="4"/>
      <c r="K2226" s="4"/>
      <c r="L2226" s="4"/>
      <c r="M2226" s="4"/>
      <c r="N2226" s="4"/>
      <c r="O2226" s="4"/>
    </row>
    <row r="2227" spans="4:15">
      <c r="D2227" s="4"/>
      <c r="K2227" s="4"/>
      <c r="L2227" s="4"/>
      <c r="M2227" s="4"/>
      <c r="N2227" s="4"/>
      <c r="O2227" s="4"/>
    </row>
    <row r="2228" spans="4:15">
      <c r="D2228" s="2"/>
      <c r="K2228" s="2"/>
      <c r="L2228" s="2"/>
      <c r="M2228" s="2"/>
      <c r="N2228" s="2"/>
      <c r="O2228" s="2"/>
    </row>
    <row r="2229" spans="4:15">
      <c r="D2229" s="2"/>
      <c r="K2229" s="2"/>
      <c r="L2229" s="2"/>
      <c r="M2229" s="2"/>
      <c r="N2229" s="2"/>
      <c r="O2229" s="2"/>
    </row>
    <row r="2230" spans="4:15">
      <c r="D2230" s="4"/>
      <c r="K2230" s="4"/>
      <c r="L2230" s="4"/>
      <c r="M2230" s="4"/>
      <c r="N2230" s="4"/>
      <c r="O2230" s="4"/>
    </row>
    <row r="2231" spans="4:15">
      <c r="D2231" s="2"/>
      <c r="K2231" s="2"/>
      <c r="L2231" s="2"/>
      <c r="M2231" s="2"/>
      <c r="N2231" s="2"/>
      <c r="O2231" s="2"/>
    </row>
    <row r="2232" spans="4:15">
      <c r="D2232" s="2"/>
      <c r="K2232" s="2"/>
      <c r="L2232" s="2"/>
      <c r="M2232" s="2"/>
      <c r="N2232" s="2"/>
      <c r="O2232" s="2"/>
    </row>
    <row r="2233" spans="4:15">
      <c r="D2233" s="2"/>
      <c r="K2233" s="2"/>
      <c r="L2233" s="2"/>
      <c r="M2233" s="2"/>
      <c r="N2233" s="2"/>
      <c r="O2233" s="2"/>
    </row>
    <row r="2234" spans="4:15">
      <c r="D2234" s="4"/>
      <c r="K2234" s="4"/>
      <c r="L2234" s="4"/>
      <c r="M2234" s="4"/>
      <c r="N2234" s="4"/>
      <c r="O2234" s="4"/>
    </row>
    <row r="2235" spans="4:15">
      <c r="D2235" s="4"/>
      <c r="K2235" s="4"/>
      <c r="L2235" s="4"/>
      <c r="M2235" s="4"/>
      <c r="N2235" s="4"/>
      <c r="O2235" s="4"/>
    </row>
    <row r="2236" spans="4:15">
      <c r="D2236" s="2"/>
      <c r="K2236" s="2"/>
      <c r="L2236" s="2"/>
      <c r="M2236" s="2"/>
      <c r="N2236" s="2"/>
      <c r="O2236" s="2"/>
    </row>
    <row r="2237" spans="4:15">
      <c r="D2237" s="2"/>
      <c r="K2237" s="2"/>
      <c r="L2237" s="2"/>
      <c r="M2237" s="2"/>
      <c r="N2237" s="2"/>
      <c r="O2237" s="2"/>
    </row>
    <row r="2238" spans="4:15">
      <c r="D2238" s="2"/>
      <c r="K2238" s="2"/>
      <c r="L2238" s="2"/>
      <c r="M2238" s="2"/>
      <c r="N2238" s="2"/>
      <c r="O2238" s="2"/>
    </row>
    <row r="2239" spans="4:15">
      <c r="D2239" s="2"/>
      <c r="K2239" s="2"/>
      <c r="L2239" s="2"/>
      <c r="M2239" s="2"/>
      <c r="N2239" s="2"/>
      <c r="O2239" s="2"/>
    </row>
    <row r="2240" spans="4:15">
      <c r="D2240" s="2"/>
      <c r="K2240" s="2"/>
      <c r="L2240" s="2"/>
      <c r="M2240" s="2"/>
      <c r="N2240" s="2"/>
      <c r="O2240" s="2"/>
    </row>
    <row r="2241" spans="4:15">
      <c r="D2241" s="2"/>
      <c r="K2241" s="2"/>
      <c r="L2241" s="2"/>
      <c r="M2241" s="2"/>
      <c r="N2241" s="2"/>
      <c r="O2241" s="2"/>
    </row>
    <row r="2242" spans="4:15">
      <c r="D2242" s="2"/>
      <c r="K2242" s="2"/>
      <c r="L2242" s="2"/>
      <c r="M2242" s="2"/>
      <c r="N2242" s="2"/>
      <c r="O2242" s="2"/>
    </row>
    <row r="2243" spans="4:15">
      <c r="D2243" s="2"/>
      <c r="K2243" s="2"/>
      <c r="L2243" s="2"/>
      <c r="M2243" s="2"/>
      <c r="N2243" s="2"/>
      <c r="O2243" s="2"/>
    </row>
    <row r="2244" spans="4:15">
      <c r="D2244" s="2"/>
      <c r="K2244" s="2"/>
      <c r="L2244" s="2"/>
      <c r="M2244" s="2"/>
      <c r="N2244" s="2"/>
      <c r="O2244" s="2"/>
    </row>
    <row r="2245" spans="4:15">
      <c r="D2245" s="2"/>
      <c r="K2245" s="2"/>
      <c r="L2245" s="2"/>
      <c r="M2245" s="2"/>
      <c r="N2245" s="2"/>
      <c r="O2245" s="2"/>
    </row>
    <row r="2246" spans="4:15">
      <c r="D2246" s="2"/>
      <c r="K2246" s="2"/>
      <c r="L2246" s="2"/>
      <c r="M2246" s="2"/>
      <c r="N2246" s="2"/>
      <c r="O2246" s="2"/>
    </row>
    <row r="2247" spans="4:15">
      <c r="D2247" s="2"/>
      <c r="K2247" s="2"/>
      <c r="L2247" s="2"/>
      <c r="M2247" s="2"/>
      <c r="N2247" s="2"/>
      <c r="O2247" s="2"/>
    </row>
    <row r="2248" spans="4:15">
      <c r="D2248" s="2"/>
      <c r="K2248" s="2"/>
      <c r="L2248" s="2"/>
      <c r="M2248" s="2"/>
      <c r="N2248" s="2"/>
      <c r="O2248" s="2"/>
    </row>
    <row r="2249" spans="4:15">
      <c r="D2249" s="4"/>
      <c r="K2249" s="4"/>
      <c r="L2249" s="4"/>
      <c r="M2249" s="4"/>
      <c r="N2249" s="4"/>
      <c r="O2249" s="4"/>
    </row>
    <row r="2250" spans="4:15">
      <c r="D2250" s="2"/>
      <c r="K2250" s="2"/>
      <c r="L2250" s="2"/>
      <c r="M2250" s="2"/>
      <c r="N2250" s="2"/>
      <c r="O2250" s="2"/>
    </row>
    <row r="2251" spans="4:15">
      <c r="D2251" s="2"/>
      <c r="K2251" s="2"/>
      <c r="L2251" s="2"/>
      <c r="M2251" s="2"/>
      <c r="N2251" s="2"/>
      <c r="O2251" s="2"/>
    </row>
    <row r="2252" spans="4:15">
      <c r="D2252" s="2"/>
      <c r="K2252" s="2"/>
      <c r="L2252" s="2"/>
      <c r="M2252" s="2"/>
      <c r="N2252" s="2"/>
      <c r="O2252" s="2"/>
    </row>
    <row r="2253" spans="4:15">
      <c r="D2253" s="2"/>
      <c r="K2253" s="2"/>
      <c r="L2253" s="2"/>
      <c r="M2253" s="2"/>
      <c r="N2253" s="2"/>
      <c r="O2253" s="2"/>
    </row>
    <row r="2254" spans="4:15">
      <c r="D2254" s="2"/>
      <c r="K2254" s="2"/>
      <c r="L2254" s="2"/>
      <c r="M2254" s="2"/>
      <c r="N2254" s="2"/>
      <c r="O2254" s="2"/>
    </row>
    <row r="2255" spans="4:15">
      <c r="D2255" s="2"/>
      <c r="K2255" s="2"/>
      <c r="L2255" s="2"/>
      <c r="M2255" s="2"/>
      <c r="N2255" s="2"/>
      <c r="O2255" s="2"/>
    </row>
    <row r="2256" spans="4:15">
      <c r="D2256" s="2"/>
      <c r="K2256" s="2"/>
      <c r="L2256" s="2"/>
      <c r="M2256" s="2"/>
      <c r="N2256" s="2"/>
      <c r="O2256" s="2"/>
    </row>
    <row r="2257" spans="4:15">
      <c r="D2257" s="2"/>
      <c r="K2257" s="2"/>
      <c r="L2257" s="2"/>
      <c r="M2257" s="2"/>
      <c r="N2257" s="2"/>
      <c r="O2257" s="2"/>
    </row>
    <row r="2258" spans="4:15">
      <c r="D2258" s="2"/>
      <c r="K2258" s="2"/>
      <c r="L2258" s="2"/>
      <c r="M2258" s="2"/>
      <c r="N2258" s="2"/>
      <c r="O2258" s="2"/>
    </row>
    <row r="2259" spans="4:15">
      <c r="D2259" s="2"/>
      <c r="K2259" s="2"/>
      <c r="L2259" s="2"/>
      <c r="M2259" s="2"/>
      <c r="N2259" s="2"/>
      <c r="O2259" s="2"/>
    </row>
    <row r="2260" spans="4:15">
      <c r="D2260" s="2"/>
      <c r="K2260" s="2"/>
      <c r="L2260" s="2"/>
      <c r="M2260" s="2"/>
      <c r="N2260" s="2"/>
      <c r="O2260" s="2"/>
    </row>
    <row r="2261" spans="4:15">
      <c r="D2261" s="2"/>
      <c r="K2261" s="2"/>
      <c r="L2261" s="2"/>
      <c r="M2261" s="2"/>
      <c r="N2261" s="2"/>
      <c r="O2261" s="2"/>
    </row>
    <row r="2262" spans="4:15">
      <c r="D2262" s="4"/>
      <c r="K2262" s="4"/>
      <c r="L2262" s="4"/>
      <c r="M2262" s="4"/>
      <c r="N2262" s="4"/>
      <c r="O2262" s="4"/>
    </row>
    <row r="2263" spans="4:15">
      <c r="D2263" s="2"/>
      <c r="K2263" s="2"/>
      <c r="L2263" s="2"/>
      <c r="M2263" s="2"/>
      <c r="N2263" s="2"/>
      <c r="O2263" s="2"/>
    </row>
    <row r="2264" spans="4:15">
      <c r="D2264" s="2"/>
      <c r="K2264" s="2"/>
      <c r="L2264" s="2"/>
      <c r="M2264" s="2"/>
      <c r="N2264" s="2"/>
      <c r="O2264" s="2"/>
    </row>
    <row r="2265" spans="4:15">
      <c r="D2265" s="4"/>
      <c r="K2265" s="4"/>
      <c r="L2265" s="4"/>
      <c r="M2265" s="4"/>
      <c r="N2265" s="4"/>
      <c r="O2265" s="4"/>
    </row>
    <row r="2266" spans="4:15">
      <c r="D2266" s="2"/>
      <c r="K2266" s="2"/>
      <c r="L2266" s="2"/>
      <c r="M2266" s="2"/>
      <c r="N2266" s="2"/>
      <c r="O2266" s="2"/>
    </row>
    <row r="2267" spans="4:15">
      <c r="D2267" s="2"/>
      <c r="K2267" s="2"/>
      <c r="L2267" s="2"/>
      <c r="M2267" s="2"/>
      <c r="N2267" s="2"/>
      <c r="O2267" s="2"/>
    </row>
    <row r="2268" spans="4:15">
      <c r="D2268" s="2"/>
      <c r="K2268" s="2"/>
      <c r="L2268" s="2"/>
      <c r="M2268" s="2"/>
      <c r="N2268" s="2"/>
      <c r="O2268" s="2"/>
    </row>
    <row r="2269" spans="4:15">
      <c r="D2269" s="4"/>
      <c r="K2269" s="4"/>
      <c r="L2269" s="4"/>
      <c r="M2269" s="4"/>
      <c r="N2269" s="4"/>
      <c r="O2269" s="4"/>
    </row>
    <row r="2270" spans="4:15">
      <c r="D2270" s="4"/>
      <c r="K2270" s="4"/>
      <c r="L2270" s="4"/>
      <c r="M2270" s="4"/>
      <c r="N2270" s="4"/>
      <c r="O2270" s="4"/>
    </row>
    <row r="2271" spans="4:15">
      <c r="D2271" s="4"/>
      <c r="K2271" s="4"/>
      <c r="L2271" s="4"/>
      <c r="M2271" s="4"/>
      <c r="N2271" s="4"/>
      <c r="O2271" s="4"/>
    </row>
    <row r="2272" spans="4:15">
      <c r="D2272" s="4"/>
      <c r="K2272" s="4"/>
      <c r="L2272" s="4"/>
      <c r="M2272" s="4"/>
      <c r="N2272" s="4"/>
      <c r="O2272" s="4"/>
    </row>
    <row r="2273" spans="4:15">
      <c r="D2273" s="4"/>
      <c r="K2273" s="4"/>
      <c r="L2273" s="4"/>
      <c r="M2273" s="4"/>
      <c r="N2273" s="4"/>
      <c r="O2273" s="4"/>
    </row>
    <row r="2274" spans="4:15">
      <c r="D2274" s="2"/>
      <c r="K2274" s="2"/>
      <c r="L2274" s="2"/>
      <c r="M2274" s="2"/>
      <c r="N2274" s="2"/>
      <c r="O2274" s="2"/>
    </row>
    <row r="2275" spans="4:15">
      <c r="D2275" s="2"/>
      <c r="K2275" s="2"/>
      <c r="L2275" s="2"/>
      <c r="M2275" s="2"/>
      <c r="N2275" s="2"/>
      <c r="O2275" s="2"/>
    </row>
    <row r="2276" spans="4:15">
      <c r="D2276" s="2"/>
      <c r="K2276" s="2"/>
      <c r="L2276" s="2"/>
      <c r="M2276" s="2"/>
      <c r="N2276" s="2"/>
      <c r="O2276" s="2"/>
    </row>
    <row r="2277" spans="4:15">
      <c r="D2277" s="4"/>
      <c r="K2277" s="4"/>
      <c r="L2277" s="4"/>
      <c r="M2277" s="4"/>
      <c r="N2277" s="4"/>
      <c r="O2277" s="4"/>
    </row>
    <row r="2278" spans="4:15">
      <c r="D2278" s="2"/>
      <c r="K2278" s="2"/>
      <c r="L2278" s="2"/>
      <c r="M2278" s="2"/>
      <c r="N2278" s="2"/>
      <c r="O2278" s="2"/>
    </row>
    <row r="2279" spans="4:15">
      <c r="D2279" s="2"/>
      <c r="K2279" s="2"/>
      <c r="L2279" s="2"/>
      <c r="M2279" s="2"/>
      <c r="N2279" s="2"/>
      <c r="O2279" s="2"/>
    </row>
    <row r="2280" spans="4:15">
      <c r="D2280" s="4"/>
      <c r="K2280" s="4"/>
      <c r="L2280" s="4"/>
      <c r="M2280" s="4"/>
      <c r="N2280" s="4"/>
      <c r="O2280" s="4"/>
    </row>
    <row r="2281" spans="4:15">
      <c r="D2281" s="4"/>
      <c r="K2281" s="4"/>
      <c r="L2281" s="4"/>
      <c r="M2281" s="4"/>
      <c r="N2281" s="4"/>
      <c r="O2281" s="4"/>
    </row>
    <row r="2282" spans="4:15">
      <c r="D2282" s="2"/>
      <c r="K2282" s="2"/>
      <c r="L2282" s="2"/>
      <c r="M2282" s="2"/>
      <c r="N2282" s="2"/>
      <c r="O2282" s="2"/>
    </row>
    <row r="2283" spans="4:15">
      <c r="D2283" s="2"/>
      <c r="K2283" s="2"/>
      <c r="L2283" s="2"/>
      <c r="M2283" s="2"/>
      <c r="N2283" s="2"/>
      <c r="O2283" s="2"/>
    </row>
    <row r="2284" spans="4:15">
      <c r="D2284" s="4"/>
      <c r="K2284" s="4"/>
      <c r="L2284" s="4"/>
      <c r="M2284" s="4"/>
      <c r="N2284" s="4"/>
      <c r="O2284" s="4"/>
    </row>
    <row r="2285" spans="4:15">
      <c r="D2285" s="4"/>
      <c r="K2285" s="4"/>
      <c r="L2285" s="4"/>
      <c r="M2285" s="4"/>
      <c r="N2285" s="4"/>
      <c r="O2285" s="4"/>
    </row>
    <row r="2286" spans="4:15">
      <c r="D2286" s="4"/>
      <c r="K2286" s="4"/>
      <c r="L2286" s="4"/>
      <c r="M2286" s="4"/>
      <c r="N2286" s="4"/>
      <c r="O2286" s="4"/>
    </row>
    <row r="2287" spans="4:15">
      <c r="D2287" s="4"/>
      <c r="K2287" s="4"/>
      <c r="L2287" s="4"/>
      <c r="M2287" s="4"/>
      <c r="N2287" s="4"/>
      <c r="O2287" s="4"/>
    </row>
    <row r="2288" spans="4:15">
      <c r="D2288" s="2"/>
      <c r="K2288" s="2"/>
      <c r="L2288" s="2"/>
      <c r="M2288" s="2"/>
      <c r="N2288" s="2"/>
      <c r="O2288" s="2"/>
    </row>
    <row r="2289" spans="4:15">
      <c r="D2289" s="2"/>
      <c r="K2289" s="2"/>
      <c r="L2289" s="2"/>
      <c r="M2289" s="2"/>
      <c r="N2289" s="2"/>
      <c r="O2289" s="2"/>
    </row>
    <row r="2290" spans="4:15">
      <c r="D2290" s="4"/>
      <c r="K2290" s="4"/>
      <c r="L2290" s="4"/>
      <c r="M2290" s="4"/>
      <c r="N2290" s="4"/>
      <c r="O2290" s="4"/>
    </row>
    <row r="2291" spans="4:15">
      <c r="D2291" s="2"/>
      <c r="K2291" s="2"/>
      <c r="L2291" s="2"/>
      <c r="M2291" s="2"/>
      <c r="N2291" s="2"/>
      <c r="O2291" s="2"/>
    </row>
    <row r="2292" spans="4:15">
      <c r="D2292" s="2"/>
      <c r="K2292" s="2"/>
      <c r="L2292" s="2"/>
      <c r="M2292" s="2"/>
      <c r="N2292" s="2"/>
      <c r="O2292" s="2"/>
    </row>
    <row r="2293" spans="4:15">
      <c r="D2293" s="4"/>
      <c r="K2293" s="4"/>
      <c r="L2293" s="4"/>
      <c r="M2293" s="4"/>
      <c r="N2293" s="4"/>
      <c r="O2293" s="4"/>
    </row>
    <row r="2294" spans="4:15">
      <c r="D2294" s="2"/>
      <c r="K2294" s="2"/>
      <c r="L2294" s="2"/>
      <c r="M2294" s="2"/>
      <c r="N2294" s="2"/>
      <c r="O2294" s="2"/>
    </row>
    <row r="2295" spans="4:15">
      <c r="D2295" s="2"/>
      <c r="K2295" s="2"/>
      <c r="L2295" s="2"/>
      <c r="M2295" s="2"/>
      <c r="N2295" s="2"/>
      <c r="O2295" s="2"/>
    </row>
    <row r="2296" spans="4:15">
      <c r="D2296" s="4"/>
      <c r="K2296" s="4"/>
      <c r="L2296" s="4"/>
      <c r="M2296" s="4"/>
      <c r="N2296" s="4"/>
      <c r="O2296" s="4"/>
    </row>
    <row r="2297" spans="4:15">
      <c r="D2297" s="4"/>
      <c r="K2297" s="4"/>
      <c r="L2297" s="4"/>
      <c r="M2297" s="4"/>
      <c r="N2297" s="4"/>
      <c r="O2297" s="4"/>
    </row>
    <row r="2298" spans="4:15">
      <c r="D2298" s="4"/>
      <c r="K2298" s="4"/>
      <c r="L2298" s="4"/>
      <c r="M2298" s="4"/>
      <c r="N2298" s="4"/>
      <c r="O2298" s="4"/>
    </row>
    <row r="2299" spans="4:15">
      <c r="D2299" s="2"/>
      <c r="K2299" s="2"/>
      <c r="L2299" s="2"/>
      <c r="M2299" s="2"/>
      <c r="N2299" s="2"/>
      <c r="O2299" s="2"/>
    </row>
    <row r="2300" spans="4:15">
      <c r="D2300" s="2"/>
      <c r="K2300" s="2"/>
      <c r="L2300" s="2"/>
      <c r="M2300" s="2"/>
      <c r="N2300" s="2"/>
      <c r="O2300" s="2"/>
    </row>
    <row r="2301" spans="4:15">
      <c r="D2301" s="4"/>
      <c r="K2301" s="4"/>
      <c r="L2301" s="4"/>
      <c r="M2301" s="4"/>
      <c r="N2301" s="4"/>
      <c r="O2301" s="4"/>
    </row>
    <row r="2302" spans="4:15">
      <c r="D2302" s="4"/>
      <c r="K2302" s="4"/>
      <c r="L2302" s="4"/>
      <c r="M2302" s="4"/>
      <c r="N2302" s="4"/>
      <c r="O2302" s="4"/>
    </row>
    <row r="2303" spans="4:15">
      <c r="D2303" s="2"/>
      <c r="K2303" s="2"/>
      <c r="L2303" s="2"/>
      <c r="M2303" s="2"/>
      <c r="N2303" s="2"/>
      <c r="O2303" s="2"/>
    </row>
    <row r="2304" spans="4:15">
      <c r="D2304" s="2"/>
      <c r="K2304" s="2"/>
      <c r="L2304" s="2"/>
      <c r="M2304" s="2"/>
      <c r="N2304" s="2"/>
      <c r="O2304" s="2"/>
    </row>
    <row r="2305" spans="4:15">
      <c r="D2305" s="2"/>
      <c r="K2305" s="2"/>
      <c r="L2305" s="2"/>
      <c r="M2305" s="2"/>
      <c r="N2305" s="2"/>
      <c r="O2305" s="2"/>
    </row>
    <row r="2306" spans="4:15">
      <c r="D2306" s="2"/>
      <c r="K2306" s="2"/>
      <c r="L2306" s="2"/>
      <c r="M2306" s="2"/>
      <c r="N2306" s="2"/>
      <c r="O2306" s="2"/>
    </row>
    <row r="2307" spans="4:15">
      <c r="D2307" s="4"/>
      <c r="K2307" s="4"/>
      <c r="L2307" s="4"/>
      <c r="M2307" s="4"/>
      <c r="N2307" s="4"/>
      <c r="O2307" s="4"/>
    </row>
    <row r="2308" spans="4:15">
      <c r="D2308" s="4"/>
      <c r="K2308" s="4"/>
      <c r="L2308" s="4"/>
      <c r="M2308" s="4"/>
      <c r="N2308" s="4"/>
      <c r="O2308" s="4"/>
    </row>
    <row r="2309" spans="4:15">
      <c r="D2309" s="4"/>
      <c r="K2309" s="4"/>
      <c r="L2309" s="4"/>
      <c r="M2309" s="4"/>
      <c r="N2309" s="4"/>
      <c r="O2309" s="4"/>
    </row>
    <row r="2310" spans="4:15">
      <c r="D2310" s="2"/>
      <c r="K2310" s="2"/>
      <c r="L2310" s="2"/>
      <c r="M2310" s="2"/>
      <c r="N2310" s="2"/>
      <c r="O2310" s="2"/>
    </row>
    <row r="2311" spans="4:15">
      <c r="D2311" s="2"/>
      <c r="K2311" s="2"/>
      <c r="L2311" s="2"/>
      <c r="M2311" s="2"/>
      <c r="N2311" s="2"/>
      <c r="O2311" s="2"/>
    </row>
    <row r="2312" spans="4:15">
      <c r="D2312" s="4"/>
      <c r="K2312" s="4"/>
      <c r="L2312" s="4"/>
      <c r="M2312" s="4"/>
      <c r="N2312" s="4"/>
      <c r="O2312" s="4"/>
    </row>
    <row r="2313" spans="4:15">
      <c r="D2313" s="2"/>
      <c r="K2313" s="2"/>
      <c r="L2313" s="2"/>
      <c r="M2313" s="2"/>
      <c r="N2313" s="2"/>
      <c r="O2313" s="2"/>
    </row>
    <row r="2314" spans="4:15">
      <c r="D2314" s="2"/>
      <c r="K2314" s="2"/>
      <c r="L2314" s="2"/>
      <c r="M2314" s="2"/>
      <c r="N2314" s="2"/>
      <c r="O2314" s="2"/>
    </row>
    <row r="2315" spans="4:15">
      <c r="D2315" s="4"/>
      <c r="K2315" s="4"/>
      <c r="L2315" s="4"/>
      <c r="M2315" s="4"/>
      <c r="N2315" s="4"/>
      <c r="O2315" s="4"/>
    </row>
    <row r="2316" spans="4:15">
      <c r="D2316" s="4"/>
      <c r="K2316" s="4"/>
      <c r="L2316" s="4"/>
      <c r="M2316" s="4"/>
      <c r="N2316" s="4"/>
      <c r="O2316" s="4"/>
    </row>
    <row r="2317" spans="4:15">
      <c r="D2317" s="4"/>
      <c r="K2317" s="4"/>
      <c r="L2317" s="4"/>
      <c r="M2317" s="4"/>
      <c r="N2317" s="4"/>
      <c r="O2317" s="4"/>
    </row>
    <row r="2318" spans="4:15">
      <c r="D2318" s="4"/>
      <c r="K2318" s="4"/>
      <c r="L2318" s="4"/>
      <c r="M2318" s="4"/>
      <c r="N2318" s="4"/>
      <c r="O2318" s="4"/>
    </row>
    <row r="2319" spans="4:15">
      <c r="D2319" s="4"/>
      <c r="K2319" s="4"/>
      <c r="L2319" s="4"/>
      <c r="M2319" s="4"/>
      <c r="N2319" s="4"/>
      <c r="O2319" s="4"/>
    </row>
    <row r="2320" spans="4:15">
      <c r="D2320" s="2"/>
      <c r="K2320" s="2"/>
      <c r="L2320" s="2"/>
      <c r="M2320" s="2"/>
      <c r="N2320" s="2"/>
      <c r="O2320" s="2"/>
    </row>
    <row r="2321" spans="4:15">
      <c r="D2321" s="2"/>
      <c r="K2321" s="2"/>
      <c r="L2321" s="2"/>
      <c r="M2321" s="2"/>
      <c r="N2321" s="2"/>
      <c r="O2321" s="2"/>
    </row>
    <row r="2322" spans="4:15">
      <c r="D2322" s="4"/>
      <c r="K2322" s="4"/>
      <c r="L2322" s="4"/>
      <c r="M2322" s="4"/>
      <c r="N2322" s="4"/>
      <c r="O2322" s="4"/>
    </row>
    <row r="2323" spans="4:15">
      <c r="D2323" s="4"/>
      <c r="K2323" s="4"/>
      <c r="L2323" s="4"/>
      <c r="M2323" s="4"/>
      <c r="N2323" s="4"/>
      <c r="O2323" s="4"/>
    </row>
    <row r="2324" spans="4:15">
      <c r="D2324" s="2"/>
      <c r="K2324" s="2"/>
      <c r="L2324" s="2"/>
      <c r="M2324" s="2"/>
      <c r="N2324" s="2"/>
      <c r="O2324" s="2"/>
    </row>
    <row r="2325" spans="4:15">
      <c r="D2325" s="2"/>
      <c r="K2325" s="2"/>
      <c r="L2325" s="2"/>
      <c r="M2325" s="2"/>
      <c r="N2325" s="2"/>
      <c r="O2325" s="2"/>
    </row>
    <row r="2326" spans="4:15">
      <c r="D2326" s="2"/>
      <c r="K2326" s="2"/>
      <c r="L2326" s="2"/>
      <c r="M2326" s="2"/>
      <c r="N2326" s="2"/>
      <c r="O2326" s="2"/>
    </row>
    <row r="2327" spans="4:15">
      <c r="D2327" s="4"/>
      <c r="K2327" s="4"/>
      <c r="L2327" s="4"/>
      <c r="M2327" s="4"/>
      <c r="N2327" s="4"/>
      <c r="O2327" s="4"/>
    </row>
    <row r="2328" spans="4:15">
      <c r="D2328" s="2"/>
      <c r="K2328" s="2"/>
      <c r="L2328" s="2"/>
      <c r="M2328" s="2"/>
      <c r="N2328" s="2"/>
      <c r="O2328" s="2"/>
    </row>
    <row r="2329" spans="4:15">
      <c r="D2329" s="2"/>
      <c r="K2329" s="2"/>
      <c r="L2329" s="2"/>
      <c r="M2329" s="2"/>
      <c r="N2329" s="2"/>
      <c r="O2329" s="2"/>
    </row>
    <row r="2330" spans="4:15">
      <c r="D2330" s="2"/>
      <c r="K2330" s="2"/>
      <c r="L2330" s="2"/>
      <c r="M2330" s="2"/>
      <c r="N2330" s="2"/>
      <c r="O2330" s="2"/>
    </row>
    <row r="2331" spans="4:15">
      <c r="D2331" s="2"/>
      <c r="K2331" s="2"/>
      <c r="L2331" s="2"/>
      <c r="M2331" s="2"/>
      <c r="N2331" s="2"/>
      <c r="O2331" s="2"/>
    </row>
    <row r="2332" spans="4:15">
      <c r="D2332" s="2"/>
      <c r="K2332" s="2"/>
      <c r="L2332" s="2"/>
      <c r="M2332" s="2"/>
      <c r="N2332" s="2"/>
      <c r="O2332" s="2"/>
    </row>
    <row r="2333" spans="4:15">
      <c r="D2333" s="4"/>
      <c r="K2333" s="4"/>
      <c r="L2333" s="4"/>
      <c r="M2333" s="4"/>
      <c r="N2333" s="4"/>
      <c r="O2333" s="4"/>
    </row>
    <row r="2334" spans="4:15">
      <c r="D2334" s="4"/>
      <c r="K2334" s="4"/>
      <c r="L2334" s="4"/>
      <c r="M2334" s="4"/>
      <c r="N2334" s="4"/>
      <c r="O2334" s="4"/>
    </row>
    <row r="2335" spans="4:15">
      <c r="D2335" s="4"/>
      <c r="K2335" s="4"/>
      <c r="L2335" s="4"/>
      <c r="M2335" s="4"/>
      <c r="N2335" s="4"/>
      <c r="O2335" s="4"/>
    </row>
    <row r="2336" spans="4:15">
      <c r="D2336" s="4"/>
      <c r="K2336" s="4"/>
      <c r="L2336" s="4"/>
      <c r="M2336" s="4"/>
      <c r="N2336" s="4"/>
      <c r="O2336" s="4"/>
    </row>
    <row r="2337" spans="4:15">
      <c r="D2337" s="2"/>
      <c r="K2337" s="2"/>
      <c r="L2337" s="2"/>
      <c r="M2337" s="2"/>
      <c r="N2337" s="2"/>
      <c r="O2337" s="2"/>
    </row>
    <row r="2338" spans="4:15">
      <c r="D2338" s="2"/>
      <c r="K2338" s="2"/>
      <c r="L2338" s="2"/>
      <c r="M2338" s="2"/>
      <c r="N2338" s="2"/>
      <c r="O2338" s="2"/>
    </row>
    <row r="2339" spans="4:15">
      <c r="D2339" s="4"/>
      <c r="K2339" s="4"/>
      <c r="L2339" s="4"/>
      <c r="M2339" s="4"/>
      <c r="N2339" s="4"/>
      <c r="O2339" s="4"/>
    </row>
    <row r="2340" spans="4:15">
      <c r="D2340" s="4"/>
      <c r="K2340" s="4"/>
      <c r="L2340" s="4"/>
      <c r="M2340" s="4"/>
      <c r="N2340" s="4"/>
      <c r="O2340" s="4"/>
    </row>
    <row r="2341" spans="4:15">
      <c r="D2341" s="4"/>
      <c r="K2341" s="4"/>
      <c r="L2341" s="4"/>
      <c r="M2341" s="4"/>
      <c r="N2341" s="4"/>
      <c r="O2341" s="4"/>
    </row>
    <row r="2342" spans="4:15">
      <c r="D2342" s="4"/>
      <c r="K2342" s="4"/>
      <c r="L2342" s="4"/>
      <c r="M2342" s="4"/>
      <c r="N2342" s="4"/>
      <c r="O2342" s="4"/>
    </row>
    <row r="2343" spans="4:15">
      <c r="D2343" s="2"/>
      <c r="K2343" s="2"/>
      <c r="L2343" s="2"/>
      <c r="M2343" s="2"/>
      <c r="N2343" s="2"/>
      <c r="O2343" s="2"/>
    </row>
    <row r="2344" spans="4:15">
      <c r="D2344" s="2"/>
      <c r="K2344" s="2"/>
      <c r="L2344" s="2"/>
      <c r="M2344" s="2"/>
      <c r="N2344" s="2"/>
      <c r="O2344" s="2"/>
    </row>
    <row r="2345" spans="4:15">
      <c r="D2345" s="4"/>
      <c r="K2345" s="4"/>
      <c r="L2345" s="4"/>
      <c r="M2345" s="4"/>
      <c r="N2345" s="4"/>
      <c r="O2345" s="4"/>
    </row>
    <row r="2346" spans="4:15">
      <c r="D2346" s="2"/>
      <c r="K2346" s="2"/>
      <c r="L2346" s="2"/>
      <c r="M2346" s="2"/>
      <c r="N2346" s="2"/>
      <c r="O2346" s="2"/>
    </row>
    <row r="2347" spans="4:15">
      <c r="D2347" s="2"/>
      <c r="K2347" s="2"/>
      <c r="L2347" s="2"/>
      <c r="M2347" s="2"/>
      <c r="N2347" s="2"/>
      <c r="O2347" s="2"/>
    </row>
    <row r="2348" spans="4:15">
      <c r="D2348" s="4"/>
      <c r="K2348" s="4"/>
      <c r="L2348" s="4"/>
      <c r="M2348" s="4"/>
      <c r="N2348" s="4"/>
      <c r="O2348" s="4"/>
    </row>
    <row r="2349" spans="4:15">
      <c r="D2349" s="4"/>
      <c r="K2349" s="4"/>
      <c r="L2349" s="4"/>
      <c r="M2349" s="4"/>
      <c r="N2349" s="4"/>
      <c r="O2349" s="4"/>
    </row>
    <row r="2350" spans="4:15">
      <c r="D2350" s="2"/>
      <c r="K2350" s="2"/>
      <c r="L2350" s="2"/>
      <c r="M2350" s="2"/>
      <c r="N2350" s="2"/>
      <c r="O2350" s="2"/>
    </row>
    <row r="2351" spans="4:15">
      <c r="D2351" s="2"/>
      <c r="K2351" s="2"/>
      <c r="L2351" s="2"/>
      <c r="M2351" s="2"/>
      <c r="N2351" s="2"/>
      <c r="O2351" s="2"/>
    </row>
    <row r="2352" spans="4:15">
      <c r="D2352" s="2"/>
      <c r="K2352" s="2"/>
      <c r="L2352" s="2"/>
      <c r="M2352" s="2"/>
      <c r="N2352" s="2"/>
      <c r="O2352" s="2"/>
    </row>
    <row r="2353" spans="4:15">
      <c r="D2353" s="2"/>
      <c r="K2353" s="2"/>
      <c r="L2353" s="2"/>
      <c r="M2353" s="2"/>
      <c r="N2353" s="2"/>
      <c r="O2353" s="2"/>
    </row>
    <row r="2354" spans="4:15">
      <c r="D2354" s="4"/>
      <c r="K2354" s="4"/>
      <c r="L2354" s="4"/>
      <c r="M2354" s="4"/>
      <c r="N2354" s="4"/>
      <c r="O2354" s="4"/>
    </row>
    <row r="2355" spans="4:15">
      <c r="D2355" s="4"/>
      <c r="K2355" s="4"/>
      <c r="L2355" s="4"/>
      <c r="M2355" s="4"/>
      <c r="N2355" s="4"/>
      <c r="O2355" s="4"/>
    </row>
    <row r="2356" spans="4:15">
      <c r="D2356" s="4"/>
      <c r="K2356" s="4"/>
      <c r="L2356" s="4"/>
      <c r="M2356" s="4"/>
      <c r="N2356" s="4"/>
      <c r="O2356" s="4"/>
    </row>
    <row r="2357" spans="4:15">
      <c r="D2357" s="4"/>
      <c r="K2357" s="4"/>
      <c r="L2357" s="4"/>
      <c r="M2357" s="4"/>
      <c r="N2357" s="4"/>
      <c r="O2357" s="4"/>
    </row>
    <row r="2358" spans="4:15">
      <c r="D2358" s="2"/>
      <c r="K2358" s="2"/>
      <c r="L2358" s="2"/>
      <c r="M2358" s="2"/>
      <c r="N2358" s="2"/>
      <c r="O2358" s="2"/>
    </row>
    <row r="2359" spans="4:15">
      <c r="D2359" s="2"/>
      <c r="K2359" s="2"/>
      <c r="L2359" s="2"/>
      <c r="M2359" s="2"/>
      <c r="N2359" s="2"/>
      <c r="O2359" s="2"/>
    </row>
    <row r="2360" spans="4:15">
      <c r="D2360" s="4"/>
      <c r="K2360" s="4"/>
      <c r="L2360" s="4"/>
      <c r="M2360" s="4"/>
      <c r="N2360" s="4"/>
      <c r="O2360" s="4"/>
    </row>
    <row r="2361" spans="4:15">
      <c r="D2361" s="4"/>
      <c r="K2361" s="4"/>
      <c r="L2361" s="4"/>
      <c r="M2361" s="4"/>
      <c r="N2361" s="4"/>
      <c r="O2361" s="4"/>
    </row>
    <row r="2362" spans="4:15">
      <c r="D2362" s="2"/>
      <c r="K2362" s="2"/>
      <c r="L2362" s="2"/>
      <c r="M2362" s="2"/>
      <c r="N2362" s="2"/>
      <c r="O2362" s="2"/>
    </row>
    <row r="2363" spans="4:15">
      <c r="D2363" s="2"/>
      <c r="K2363" s="2"/>
      <c r="L2363" s="2"/>
      <c r="M2363" s="2"/>
      <c r="N2363" s="2"/>
      <c r="O2363" s="2"/>
    </row>
    <row r="2364" spans="4:15">
      <c r="D2364" s="4"/>
      <c r="K2364" s="4"/>
      <c r="L2364" s="4"/>
      <c r="M2364" s="4"/>
      <c r="N2364" s="4"/>
      <c r="O2364" s="4"/>
    </row>
    <row r="2365" spans="4:15">
      <c r="D2365" s="4"/>
      <c r="K2365" s="4"/>
      <c r="L2365" s="4"/>
      <c r="M2365" s="4"/>
      <c r="N2365" s="4"/>
      <c r="O2365" s="4"/>
    </row>
    <row r="2366" spans="4:15">
      <c r="D2366" s="2"/>
      <c r="K2366" s="2"/>
      <c r="L2366" s="2"/>
      <c r="M2366" s="2"/>
      <c r="N2366" s="2"/>
      <c r="O2366" s="2"/>
    </row>
    <row r="2367" spans="4:15">
      <c r="D2367" s="2"/>
      <c r="K2367" s="2"/>
      <c r="L2367" s="2"/>
      <c r="M2367" s="2"/>
      <c r="N2367" s="2"/>
      <c r="O2367" s="2"/>
    </row>
    <row r="2368" spans="4:15">
      <c r="D2368" s="2"/>
      <c r="K2368" s="2"/>
      <c r="L2368" s="2"/>
      <c r="M2368" s="2"/>
      <c r="N2368" s="2"/>
      <c r="O2368" s="2"/>
    </row>
    <row r="2369" spans="4:15">
      <c r="D2369" s="2"/>
      <c r="K2369" s="2"/>
      <c r="L2369" s="2"/>
      <c r="M2369" s="2"/>
      <c r="N2369" s="2"/>
      <c r="O2369" s="2"/>
    </row>
    <row r="2370" spans="4:15">
      <c r="D2370" s="2"/>
      <c r="K2370" s="2"/>
      <c r="L2370" s="2"/>
      <c r="M2370" s="2"/>
      <c r="N2370" s="2"/>
      <c r="O2370" s="2"/>
    </row>
    <row r="2371" spans="4:15">
      <c r="D2371" s="2"/>
      <c r="K2371" s="2"/>
      <c r="L2371" s="2"/>
      <c r="M2371" s="2"/>
      <c r="N2371" s="2"/>
      <c r="O2371" s="2"/>
    </row>
    <row r="2372" spans="4:15">
      <c r="D2372" s="4"/>
      <c r="K2372" s="4"/>
      <c r="L2372" s="4"/>
      <c r="M2372" s="4"/>
      <c r="N2372" s="4"/>
      <c r="O2372" s="4"/>
    </row>
    <row r="2373" spans="4:15">
      <c r="D2373" s="4"/>
      <c r="K2373" s="4"/>
      <c r="L2373" s="4"/>
      <c r="M2373" s="4"/>
      <c r="N2373" s="4"/>
      <c r="O2373" s="4"/>
    </row>
    <row r="2374" spans="4:15">
      <c r="D2374" s="4"/>
      <c r="K2374" s="4"/>
      <c r="L2374" s="4"/>
      <c r="M2374" s="4"/>
      <c r="N2374" s="4"/>
      <c r="O2374" s="4"/>
    </row>
    <row r="2375" spans="4:15">
      <c r="D2375" s="2"/>
      <c r="K2375" s="2"/>
      <c r="L2375" s="2"/>
      <c r="M2375" s="2"/>
      <c r="N2375" s="2"/>
      <c r="O2375" s="2"/>
    </row>
    <row r="2376" spans="4:15">
      <c r="D2376" s="2"/>
      <c r="K2376" s="2"/>
      <c r="L2376" s="2"/>
      <c r="M2376" s="2"/>
      <c r="N2376" s="2"/>
      <c r="O2376" s="2"/>
    </row>
    <row r="2377" spans="4:15">
      <c r="D2377" s="2"/>
      <c r="K2377" s="2"/>
      <c r="L2377" s="2"/>
      <c r="M2377" s="2"/>
      <c r="N2377" s="2"/>
      <c r="O2377" s="2"/>
    </row>
    <row r="2378" spans="4:15">
      <c r="D2378" s="2"/>
      <c r="K2378" s="2"/>
      <c r="L2378" s="2"/>
      <c r="M2378" s="2"/>
      <c r="N2378" s="2"/>
      <c r="O2378" s="2"/>
    </row>
    <row r="2379" spans="4:15">
      <c r="D2379" s="2"/>
      <c r="K2379" s="2"/>
      <c r="L2379" s="2"/>
      <c r="M2379" s="2"/>
      <c r="N2379" s="2"/>
      <c r="O2379" s="2"/>
    </row>
    <row r="2380" spans="4:15">
      <c r="D2380" s="4"/>
      <c r="K2380" s="4"/>
      <c r="L2380" s="4"/>
      <c r="M2380" s="4"/>
      <c r="N2380" s="4"/>
      <c r="O2380" s="4"/>
    </row>
    <row r="2381" spans="4:15">
      <c r="D2381" s="2"/>
      <c r="K2381" s="2"/>
      <c r="L2381" s="2"/>
      <c r="M2381" s="2"/>
      <c r="N2381" s="2"/>
      <c r="O2381" s="2"/>
    </row>
    <row r="2382" spans="4:15">
      <c r="D2382" s="2"/>
      <c r="K2382" s="2"/>
      <c r="L2382" s="2"/>
      <c r="M2382" s="2"/>
      <c r="N2382" s="2"/>
      <c r="O2382" s="2"/>
    </row>
    <row r="2383" spans="4:15">
      <c r="D2383" s="4"/>
      <c r="K2383" s="4"/>
      <c r="L2383" s="4"/>
      <c r="M2383" s="4"/>
      <c r="N2383" s="4"/>
      <c r="O2383" s="4"/>
    </row>
    <row r="2384" spans="4:15">
      <c r="D2384" s="4"/>
      <c r="K2384" s="4"/>
      <c r="L2384" s="4"/>
      <c r="M2384" s="4"/>
      <c r="N2384" s="4"/>
      <c r="O2384" s="4"/>
    </row>
    <row r="2385" spans="4:15">
      <c r="D2385" s="2"/>
      <c r="K2385" s="2"/>
      <c r="L2385" s="2"/>
      <c r="M2385" s="2"/>
      <c r="N2385" s="2"/>
      <c r="O2385" s="2"/>
    </row>
    <row r="2386" spans="4:15">
      <c r="D2386" s="2"/>
      <c r="K2386" s="2"/>
      <c r="L2386" s="2"/>
      <c r="M2386" s="2"/>
      <c r="N2386" s="2"/>
      <c r="O2386" s="2"/>
    </row>
    <row r="2387" spans="4:15">
      <c r="D2387" s="2"/>
      <c r="K2387" s="2"/>
      <c r="L2387" s="2"/>
      <c r="M2387" s="2"/>
      <c r="N2387" s="2"/>
      <c r="O2387" s="2"/>
    </row>
    <row r="2388" spans="4:15">
      <c r="D2388" s="4"/>
      <c r="K2388" s="4"/>
      <c r="L2388" s="4"/>
      <c r="M2388" s="4"/>
      <c r="N2388" s="4"/>
      <c r="O2388" s="4"/>
    </row>
    <row r="2389" spans="4:15">
      <c r="D2389" s="4"/>
      <c r="K2389" s="4"/>
      <c r="L2389" s="4"/>
      <c r="M2389" s="4"/>
      <c r="N2389" s="4"/>
      <c r="O2389" s="4"/>
    </row>
    <row r="2390" spans="4:15">
      <c r="D2390" s="4"/>
      <c r="K2390" s="4"/>
      <c r="L2390" s="4"/>
      <c r="M2390" s="4"/>
      <c r="N2390" s="4"/>
      <c r="O2390" s="4"/>
    </row>
    <row r="2391" spans="4:15">
      <c r="D2391" s="4"/>
      <c r="K2391" s="4"/>
      <c r="L2391" s="4"/>
      <c r="M2391" s="4"/>
      <c r="N2391" s="4"/>
      <c r="O2391" s="4"/>
    </row>
    <row r="2392" spans="4:15">
      <c r="D2392" s="4"/>
      <c r="K2392" s="4"/>
      <c r="L2392" s="4"/>
      <c r="M2392" s="4"/>
      <c r="N2392" s="4"/>
      <c r="O2392" s="4"/>
    </row>
    <row r="2393" spans="4:15">
      <c r="D2393" s="4"/>
      <c r="K2393" s="4"/>
      <c r="L2393" s="4"/>
      <c r="M2393" s="4"/>
      <c r="N2393" s="4"/>
      <c r="O2393" s="4"/>
    </row>
    <row r="2394" spans="4:15">
      <c r="D2394" s="2"/>
      <c r="K2394" s="2"/>
      <c r="L2394" s="2"/>
      <c r="M2394" s="2"/>
      <c r="N2394" s="2"/>
      <c r="O2394" s="2"/>
    </row>
    <row r="2395" spans="4:15">
      <c r="D2395" s="2"/>
      <c r="K2395" s="2"/>
      <c r="L2395" s="2"/>
      <c r="M2395" s="2"/>
      <c r="N2395" s="2"/>
      <c r="O2395" s="2"/>
    </row>
    <row r="2396" spans="4:15">
      <c r="D2396" s="4"/>
      <c r="K2396" s="4"/>
      <c r="L2396" s="4"/>
      <c r="M2396" s="4"/>
      <c r="N2396" s="4"/>
      <c r="O2396" s="4"/>
    </row>
    <row r="2397" spans="4:15">
      <c r="D2397" s="2"/>
      <c r="K2397" s="2"/>
      <c r="L2397" s="2"/>
      <c r="M2397" s="2"/>
      <c r="N2397" s="2"/>
      <c r="O2397" s="2"/>
    </row>
    <row r="2398" spans="4:15">
      <c r="D2398" s="2"/>
      <c r="K2398" s="2"/>
      <c r="L2398" s="2"/>
      <c r="M2398" s="2"/>
      <c r="N2398" s="2"/>
      <c r="O2398" s="2"/>
    </row>
    <row r="2399" spans="4:15">
      <c r="D2399" s="2"/>
      <c r="K2399" s="2"/>
      <c r="L2399" s="2"/>
      <c r="M2399" s="2"/>
      <c r="N2399" s="2"/>
      <c r="O2399" s="2"/>
    </row>
    <row r="2400" spans="4:15">
      <c r="D2400" s="4"/>
      <c r="K2400" s="4"/>
      <c r="L2400" s="4"/>
      <c r="M2400" s="4"/>
      <c r="N2400" s="4"/>
      <c r="O2400" s="4"/>
    </row>
    <row r="2401" spans="4:15">
      <c r="D2401" s="4"/>
      <c r="K2401" s="4"/>
      <c r="L2401" s="4"/>
      <c r="M2401" s="4"/>
      <c r="N2401" s="4"/>
      <c r="O2401" s="4"/>
    </row>
    <row r="2402" spans="4:15">
      <c r="D2402" s="4"/>
      <c r="K2402" s="4"/>
      <c r="L2402" s="4"/>
      <c r="M2402" s="4"/>
      <c r="N2402" s="4"/>
      <c r="O2402" s="4"/>
    </row>
    <row r="2403" spans="4:15">
      <c r="D2403" s="4"/>
      <c r="K2403" s="4"/>
      <c r="L2403" s="4"/>
      <c r="M2403" s="4"/>
      <c r="N2403" s="4"/>
      <c r="O2403" s="4"/>
    </row>
    <row r="2404" spans="4:15">
      <c r="D2404" s="4"/>
      <c r="K2404" s="4"/>
      <c r="L2404" s="4"/>
      <c r="M2404" s="4"/>
      <c r="N2404" s="4"/>
      <c r="O2404" s="4"/>
    </row>
    <row r="2405" spans="4:15">
      <c r="D2405" s="4"/>
      <c r="K2405" s="4"/>
      <c r="L2405" s="4"/>
      <c r="M2405" s="4"/>
      <c r="N2405" s="4"/>
      <c r="O2405" s="4"/>
    </row>
    <row r="2406" spans="4:15">
      <c r="D2406" s="2"/>
      <c r="K2406" s="2"/>
      <c r="L2406" s="2"/>
      <c r="M2406" s="2"/>
      <c r="N2406" s="2"/>
      <c r="O2406" s="2"/>
    </row>
    <row r="2407" spans="4:15">
      <c r="D2407" s="2"/>
      <c r="K2407" s="2"/>
      <c r="L2407" s="2"/>
      <c r="M2407" s="2"/>
      <c r="N2407" s="2"/>
      <c r="O2407" s="2"/>
    </row>
    <row r="2408" spans="4:15">
      <c r="D2408" s="4"/>
      <c r="K2408" s="4"/>
      <c r="L2408" s="4"/>
      <c r="M2408" s="4"/>
      <c r="N2408" s="4"/>
      <c r="O2408" s="4"/>
    </row>
    <row r="2409" spans="4:15">
      <c r="D2409" s="4"/>
      <c r="K2409" s="4"/>
      <c r="L2409" s="4"/>
      <c r="M2409" s="4"/>
      <c r="N2409" s="4"/>
      <c r="O2409" s="4"/>
    </row>
    <row r="2410" spans="4:15">
      <c r="D2410" s="2"/>
      <c r="K2410" s="2"/>
      <c r="L2410" s="2"/>
      <c r="M2410" s="2"/>
      <c r="N2410" s="2"/>
      <c r="O2410" s="2"/>
    </row>
    <row r="2411" spans="4:15">
      <c r="D2411" s="2"/>
      <c r="K2411" s="2"/>
      <c r="L2411" s="2"/>
      <c r="M2411" s="2"/>
      <c r="N2411" s="2"/>
      <c r="O2411" s="2"/>
    </row>
    <row r="2412" spans="4:15">
      <c r="D2412" s="2"/>
      <c r="K2412" s="2"/>
      <c r="L2412" s="2"/>
      <c r="M2412" s="2"/>
      <c r="N2412" s="2"/>
      <c r="O2412" s="2"/>
    </row>
    <row r="2413" spans="4:15">
      <c r="D2413" s="2"/>
      <c r="K2413" s="2"/>
      <c r="L2413" s="2"/>
      <c r="M2413" s="2"/>
      <c r="N2413" s="2"/>
      <c r="O2413" s="2"/>
    </row>
    <row r="2414" spans="4:15">
      <c r="D2414" s="2"/>
      <c r="K2414" s="2"/>
      <c r="L2414" s="2"/>
      <c r="M2414" s="2"/>
      <c r="N2414" s="2"/>
      <c r="O2414" s="2"/>
    </row>
    <row r="2415" spans="4:15">
      <c r="D2415" s="4"/>
      <c r="K2415" s="4"/>
      <c r="L2415" s="4"/>
      <c r="M2415" s="4"/>
      <c r="N2415" s="4"/>
      <c r="O2415" s="4"/>
    </row>
    <row r="2416" spans="4:15">
      <c r="D2416" s="4"/>
      <c r="K2416" s="4"/>
      <c r="L2416" s="4"/>
      <c r="M2416" s="4"/>
      <c r="N2416" s="4"/>
      <c r="O2416" s="4"/>
    </row>
    <row r="2417" spans="4:15">
      <c r="D2417" s="4"/>
      <c r="K2417" s="4"/>
      <c r="L2417" s="4"/>
      <c r="M2417" s="4"/>
      <c r="N2417" s="4"/>
      <c r="O2417" s="4"/>
    </row>
    <row r="2418" spans="4:15">
      <c r="D2418" s="2"/>
      <c r="K2418" s="2"/>
      <c r="L2418" s="2"/>
      <c r="M2418" s="2"/>
      <c r="N2418" s="2"/>
      <c r="O2418" s="2"/>
    </row>
    <row r="2419" spans="4:15">
      <c r="D2419" s="2"/>
      <c r="K2419" s="2"/>
      <c r="L2419" s="2"/>
      <c r="M2419" s="2"/>
      <c r="N2419" s="2"/>
      <c r="O2419" s="2"/>
    </row>
    <row r="2420" spans="4:15">
      <c r="D2420" s="4"/>
      <c r="K2420" s="4"/>
      <c r="L2420" s="4"/>
      <c r="M2420" s="4"/>
      <c r="N2420" s="4"/>
      <c r="O2420" s="4"/>
    </row>
    <row r="2421" spans="4:15">
      <c r="D2421" s="4"/>
      <c r="K2421" s="4"/>
      <c r="L2421" s="4"/>
      <c r="M2421" s="4"/>
      <c r="N2421" s="4"/>
      <c r="O2421" s="4"/>
    </row>
    <row r="2422" spans="4:15">
      <c r="D2422" s="4"/>
      <c r="K2422" s="4"/>
      <c r="L2422" s="4"/>
      <c r="M2422" s="4"/>
      <c r="N2422" s="4"/>
      <c r="O2422" s="4"/>
    </row>
    <row r="2423" spans="4:15">
      <c r="D2423" s="2"/>
      <c r="K2423" s="2"/>
      <c r="L2423" s="2"/>
      <c r="M2423" s="2"/>
      <c r="N2423" s="2"/>
      <c r="O2423" s="2"/>
    </row>
    <row r="2424" spans="4:15">
      <c r="D2424" s="2"/>
      <c r="K2424" s="2"/>
      <c r="L2424" s="2"/>
      <c r="M2424" s="2"/>
      <c r="N2424" s="2"/>
      <c r="O2424" s="2"/>
    </row>
    <row r="2425" spans="4:15">
      <c r="D2425" s="4"/>
      <c r="K2425" s="4"/>
      <c r="L2425" s="4"/>
      <c r="M2425" s="4"/>
      <c r="N2425" s="4"/>
      <c r="O2425" s="4"/>
    </row>
    <row r="2426" spans="4:15">
      <c r="D2426" s="4"/>
      <c r="K2426" s="4"/>
      <c r="L2426" s="4"/>
      <c r="M2426" s="4"/>
      <c r="N2426" s="4"/>
      <c r="O2426" s="4"/>
    </row>
    <row r="2427" spans="4:15">
      <c r="D2427" s="2"/>
      <c r="K2427" s="2"/>
      <c r="L2427" s="2"/>
      <c r="M2427" s="2"/>
      <c r="N2427" s="2"/>
      <c r="O2427" s="2"/>
    </row>
    <row r="2428" spans="4:15">
      <c r="D2428" s="2"/>
      <c r="K2428" s="2"/>
      <c r="L2428" s="2"/>
      <c r="M2428" s="2"/>
      <c r="N2428" s="2"/>
      <c r="O2428" s="2"/>
    </row>
    <row r="2429" spans="4:15">
      <c r="D2429" s="2"/>
      <c r="K2429" s="2"/>
      <c r="L2429" s="2"/>
      <c r="M2429" s="2"/>
      <c r="N2429" s="2"/>
      <c r="O2429" s="2"/>
    </row>
    <row r="2430" spans="4:15">
      <c r="D2430" s="4"/>
      <c r="K2430" s="4"/>
      <c r="L2430" s="4"/>
      <c r="M2430" s="4"/>
      <c r="N2430" s="4"/>
      <c r="O2430" s="4"/>
    </row>
    <row r="2431" spans="4:15">
      <c r="D2431" s="4"/>
      <c r="K2431" s="4"/>
      <c r="L2431" s="4"/>
      <c r="M2431" s="4"/>
      <c r="N2431" s="4"/>
      <c r="O2431" s="4"/>
    </row>
    <row r="2432" spans="4:15">
      <c r="D2432" s="4"/>
      <c r="K2432" s="4"/>
      <c r="L2432" s="4"/>
      <c r="M2432" s="4"/>
      <c r="N2432" s="4"/>
      <c r="O2432" s="4"/>
    </row>
    <row r="2433" spans="4:15">
      <c r="D2433" s="4"/>
      <c r="K2433" s="4"/>
      <c r="L2433" s="4"/>
      <c r="M2433" s="4"/>
      <c r="N2433" s="4"/>
      <c r="O2433" s="4"/>
    </row>
    <row r="2434" spans="4:15">
      <c r="D2434" s="2"/>
      <c r="K2434" s="2"/>
      <c r="L2434" s="2"/>
      <c r="M2434" s="2"/>
      <c r="N2434" s="2"/>
      <c r="O2434" s="2"/>
    </row>
    <row r="2435" spans="4:15">
      <c r="D2435" s="2"/>
      <c r="K2435" s="2"/>
      <c r="L2435" s="2"/>
      <c r="M2435" s="2"/>
      <c r="N2435" s="2"/>
      <c r="O2435" s="2"/>
    </row>
    <row r="2436" spans="4:15">
      <c r="D2436" s="4"/>
      <c r="K2436" s="4"/>
      <c r="L2436" s="4"/>
      <c r="M2436" s="4"/>
      <c r="N2436" s="4"/>
      <c r="O2436" s="4"/>
    </row>
    <row r="2437" spans="4:15">
      <c r="D2437" s="2"/>
      <c r="K2437" s="2"/>
      <c r="L2437" s="2"/>
      <c r="M2437" s="2"/>
      <c r="N2437" s="2"/>
      <c r="O2437" s="2"/>
    </row>
    <row r="2438" spans="4:15">
      <c r="D2438" s="2"/>
      <c r="K2438" s="2"/>
      <c r="L2438" s="2"/>
      <c r="M2438" s="2"/>
      <c r="N2438" s="2"/>
      <c r="O2438" s="2"/>
    </row>
    <row r="2439" spans="4:15">
      <c r="D2439" s="2"/>
      <c r="K2439" s="2"/>
      <c r="L2439" s="2"/>
      <c r="M2439" s="2"/>
      <c r="N2439" s="2"/>
      <c r="O2439" s="2"/>
    </row>
    <row r="2440" spans="4:15">
      <c r="D2440" s="2"/>
      <c r="K2440" s="2"/>
      <c r="L2440" s="2"/>
      <c r="M2440" s="2"/>
      <c r="N2440" s="2"/>
      <c r="O2440" s="2"/>
    </row>
    <row r="2441" spans="4:15">
      <c r="D2441" s="2"/>
      <c r="K2441" s="2"/>
      <c r="L2441" s="2"/>
      <c r="M2441" s="2"/>
      <c r="N2441" s="2"/>
      <c r="O2441" s="2"/>
    </row>
    <row r="2442" spans="4:15">
      <c r="D2442" s="4"/>
      <c r="K2442" s="4"/>
      <c r="L2442" s="4"/>
      <c r="M2442" s="4"/>
      <c r="N2442" s="4"/>
      <c r="O2442" s="4"/>
    </row>
    <row r="2443" spans="4:15">
      <c r="D2443" s="2"/>
      <c r="K2443" s="2"/>
      <c r="L2443" s="2"/>
      <c r="M2443" s="2"/>
      <c r="N2443" s="2"/>
      <c r="O2443" s="2"/>
    </row>
    <row r="2444" spans="4:15">
      <c r="D2444" s="2"/>
      <c r="K2444" s="2"/>
      <c r="L2444" s="2"/>
      <c r="M2444" s="2"/>
      <c r="N2444" s="2"/>
      <c r="O2444" s="2"/>
    </row>
    <row r="2445" spans="4:15">
      <c r="D2445" s="2"/>
      <c r="K2445" s="2"/>
      <c r="L2445" s="2"/>
      <c r="M2445" s="2"/>
      <c r="N2445" s="2"/>
      <c r="O2445" s="2"/>
    </row>
    <row r="2446" spans="4:15">
      <c r="D2446" s="2"/>
      <c r="K2446" s="2"/>
      <c r="L2446" s="2"/>
      <c r="M2446" s="2"/>
      <c r="N2446" s="2"/>
      <c r="O2446" s="2"/>
    </row>
    <row r="2447" spans="4:15">
      <c r="D2447" s="4"/>
      <c r="K2447" s="4"/>
      <c r="L2447" s="4"/>
      <c r="M2447" s="4"/>
      <c r="N2447" s="4"/>
      <c r="O2447" s="4"/>
    </row>
    <row r="2448" spans="4:15">
      <c r="D2448" s="4"/>
      <c r="K2448" s="4"/>
      <c r="L2448" s="4"/>
      <c r="M2448" s="4"/>
      <c r="N2448" s="4"/>
      <c r="O2448" s="4"/>
    </row>
    <row r="2449" spans="4:15">
      <c r="D2449" s="4"/>
      <c r="K2449" s="4"/>
      <c r="L2449" s="4"/>
      <c r="M2449" s="4"/>
      <c r="N2449" s="4"/>
      <c r="O2449" s="4"/>
    </row>
    <row r="2450" spans="4:15">
      <c r="D2450" s="2"/>
      <c r="K2450" s="2"/>
      <c r="L2450" s="2"/>
      <c r="M2450" s="2"/>
      <c r="N2450" s="2"/>
      <c r="O2450" s="2"/>
    </row>
    <row r="2451" spans="4:15">
      <c r="D2451" s="2"/>
      <c r="K2451" s="2"/>
      <c r="L2451" s="2"/>
      <c r="M2451" s="2"/>
      <c r="N2451" s="2"/>
      <c r="O2451" s="2"/>
    </row>
    <row r="2452" spans="4:15">
      <c r="D2452" s="4"/>
      <c r="K2452" s="4"/>
      <c r="L2452" s="4"/>
      <c r="M2452" s="4"/>
      <c r="N2452" s="4"/>
      <c r="O2452" s="4"/>
    </row>
    <row r="2453" spans="4:15">
      <c r="D2453" s="4"/>
      <c r="K2453" s="4"/>
      <c r="L2453" s="4"/>
      <c r="M2453" s="4"/>
      <c r="N2453" s="4"/>
      <c r="O2453" s="4"/>
    </row>
    <row r="2454" spans="4:15">
      <c r="D2454" s="4"/>
      <c r="K2454" s="4"/>
      <c r="L2454" s="4"/>
      <c r="M2454" s="4"/>
      <c r="N2454" s="4"/>
      <c r="O2454" s="4"/>
    </row>
    <row r="2455" spans="4:15">
      <c r="D2455" s="2"/>
      <c r="K2455" s="2"/>
      <c r="L2455" s="2"/>
      <c r="M2455" s="2"/>
      <c r="N2455" s="2"/>
      <c r="O2455" s="2"/>
    </row>
    <row r="2456" spans="4:15">
      <c r="D2456" s="2"/>
      <c r="K2456" s="2"/>
      <c r="L2456" s="2"/>
      <c r="M2456" s="2"/>
      <c r="N2456" s="2"/>
      <c r="O2456" s="2"/>
    </row>
    <row r="2457" spans="4:15">
      <c r="D2457" s="2"/>
      <c r="K2457" s="2"/>
      <c r="L2457" s="2"/>
      <c r="M2457" s="2"/>
      <c r="N2457" s="2"/>
      <c r="O2457" s="2"/>
    </row>
    <row r="2458" spans="4:15">
      <c r="D2458" s="2"/>
      <c r="K2458" s="2"/>
      <c r="L2458" s="2"/>
      <c r="M2458" s="2"/>
      <c r="N2458" s="2"/>
      <c r="O2458" s="2"/>
    </row>
    <row r="2459" spans="4:15">
      <c r="D2459" s="2"/>
      <c r="K2459" s="2"/>
      <c r="L2459" s="2"/>
      <c r="M2459" s="2"/>
      <c r="N2459" s="2"/>
      <c r="O2459" s="2"/>
    </row>
    <row r="2460" spans="4:15">
      <c r="D2460" s="2"/>
      <c r="K2460" s="2"/>
      <c r="L2460" s="2"/>
      <c r="M2460" s="2"/>
      <c r="N2460" s="2"/>
      <c r="O2460" s="2"/>
    </row>
    <row r="2461" spans="4:15">
      <c r="D2461" s="4"/>
      <c r="K2461" s="4"/>
      <c r="L2461" s="4"/>
      <c r="M2461" s="4"/>
      <c r="N2461" s="4"/>
      <c r="O2461" s="4"/>
    </row>
    <row r="2462" spans="4:15">
      <c r="D2462" s="4"/>
      <c r="K2462" s="4"/>
      <c r="L2462" s="4"/>
      <c r="M2462" s="4"/>
      <c r="N2462" s="4"/>
      <c r="O2462" s="4"/>
    </row>
    <row r="2463" spans="4:15">
      <c r="D2463" s="2"/>
      <c r="K2463" s="2"/>
      <c r="L2463" s="2"/>
      <c r="M2463" s="2"/>
      <c r="N2463" s="2"/>
      <c r="O2463" s="2"/>
    </row>
    <row r="2464" spans="4:15">
      <c r="D2464" s="2"/>
      <c r="K2464" s="2"/>
      <c r="L2464" s="2"/>
      <c r="M2464" s="2"/>
      <c r="N2464" s="2"/>
      <c r="O2464" s="2"/>
    </row>
    <row r="2465" spans="4:15">
      <c r="D2465" s="2"/>
      <c r="K2465" s="2"/>
      <c r="L2465" s="2"/>
      <c r="M2465" s="2"/>
      <c r="N2465" s="2"/>
      <c r="O2465" s="2"/>
    </row>
    <row r="2466" spans="4:15">
      <c r="D2466" s="2"/>
      <c r="K2466" s="2"/>
      <c r="L2466" s="2"/>
      <c r="M2466" s="2"/>
      <c r="N2466" s="2"/>
      <c r="O2466" s="2"/>
    </row>
    <row r="2467" spans="4:15">
      <c r="D2467" s="4"/>
      <c r="K2467" s="4"/>
      <c r="L2467" s="4"/>
      <c r="M2467" s="4"/>
      <c r="N2467" s="4"/>
      <c r="O2467" s="4"/>
    </row>
    <row r="2468" spans="4:15">
      <c r="D2468" s="2"/>
      <c r="K2468" s="2"/>
      <c r="L2468" s="2"/>
      <c r="M2468" s="2"/>
      <c r="N2468" s="2"/>
      <c r="O2468" s="2"/>
    </row>
    <row r="2469" spans="4:15">
      <c r="D2469" s="2"/>
      <c r="K2469" s="2"/>
      <c r="L2469" s="2"/>
      <c r="M2469" s="2"/>
      <c r="N2469" s="2"/>
      <c r="O2469" s="2"/>
    </row>
    <row r="2470" spans="4:15">
      <c r="D2470" s="2"/>
      <c r="K2470" s="2"/>
      <c r="L2470" s="2"/>
      <c r="M2470" s="2"/>
      <c r="N2470" s="2"/>
      <c r="O2470" s="2"/>
    </row>
    <row r="2471" spans="4:15">
      <c r="D2471" s="2"/>
      <c r="K2471" s="2"/>
      <c r="L2471" s="2"/>
      <c r="M2471" s="2"/>
      <c r="N2471" s="2"/>
      <c r="O2471" s="2"/>
    </row>
    <row r="2472" spans="4:15">
      <c r="D2472" s="4"/>
      <c r="K2472" s="4"/>
      <c r="L2472" s="4"/>
      <c r="M2472" s="4"/>
      <c r="N2472" s="4"/>
      <c r="O2472" s="4"/>
    </row>
    <row r="2473" spans="4:15">
      <c r="D2473" s="4"/>
      <c r="K2473" s="4"/>
      <c r="L2473" s="4"/>
      <c r="M2473" s="4"/>
      <c r="N2473" s="4"/>
      <c r="O2473" s="4"/>
    </row>
    <row r="2474" spans="4:15">
      <c r="D2474" s="2"/>
      <c r="K2474" s="2"/>
      <c r="L2474" s="2"/>
      <c r="M2474" s="2"/>
      <c r="N2474" s="2"/>
      <c r="O2474" s="2"/>
    </row>
    <row r="2475" spans="4:15">
      <c r="D2475" s="2"/>
      <c r="K2475" s="2"/>
      <c r="L2475" s="2"/>
      <c r="M2475" s="2"/>
      <c r="N2475" s="2"/>
      <c r="O2475" s="2"/>
    </row>
    <row r="2476" spans="4:15">
      <c r="D2476" s="2"/>
      <c r="K2476" s="2"/>
      <c r="L2476" s="2"/>
      <c r="M2476" s="2"/>
      <c r="N2476" s="2"/>
      <c r="O2476" s="2"/>
    </row>
    <row r="2477" spans="4:15">
      <c r="D2477" s="4"/>
      <c r="K2477" s="4"/>
      <c r="L2477" s="4"/>
      <c r="M2477" s="4"/>
      <c r="N2477" s="4"/>
      <c r="O2477" s="4"/>
    </row>
    <row r="2478" spans="4:15">
      <c r="D2478" s="4"/>
      <c r="K2478" s="4"/>
      <c r="L2478" s="4"/>
      <c r="M2478" s="4"/>
      <c r="N2478" s="4"/>
      <c r="O2478" s="4"/>
    </row>
    <row r="2479" spans="4:15">
      <c r="D2479" s="2"/>
      <c r="K2479" s="2"/>
      <c r="L2479" s="2"/>
      <c r="M2479" s="2"/>
      <c r="N2479" s="2"/>
      <c r="O2479" s="2"/>
    </row>
    <row r="2480" spans="4:15">
      <c r="D2480" s="2"/>
      <c r="K2480" s="2"/>
      <c r="L2480" s="2"/>
      <c r="M2480" s="2"/>
      <c r="N2480" s="2"/>
      <c r="O2480" s="2"/>
    </row>
    <row r="2481" spans="4:15">
      <c r="D2481" s="2"/>
      <c r="K2481" s="2"/>
      <c r="L2481" s="2"/>
      <c r="M2481" s="2"/>
      <c r="N2481" s="2"/>
      <c r="O2481" s="2"/>
    </row>
    <row r="2482" spans="4:15">
      <c r="D2482" s="2"/>
      <c r="K2482" s="2"/>
      <c r="L2482" s="2"/>
      <c r="M2482" s="2"/>
      <c r="N2482" s="2"/>
      <c r="O2482" s="2"/>
    </row>
    <row r="2483" spans="4:15">
      <c r="D2483" s="4"/>
      <c r="K2483" s="4"/>
      <c r="L2483" s="4"/>
      <c r="M2483" s="4"/>
      <c r="N2483" s="4"/>
      <c r="O2483" s="4"/>
    </row>
    <row r="2484" spans="4:15">
      <c r="D2484" s="4"/>
      <c r="K2484" s="4"/>
      <c r="L2484" s="4"/>
      <c r="M2484" s="4"/>
      <c r="N2484" s="4"/>
      <c r="O2484" s="4"/>
    </row>
    <row r="2485" spans="4:15">
      <c r="D2485" s="4"/>
      <c r="K2485" s="4"/>
      <c r="L2485" s="4"/>
      <c r="M2485" s="4"/>
      <c r="N2485" s="4"/>
      <c r="O2485" s="4"/>
    </row>
    <row r="2486" spans="4:15">
      <c r="D2486" s="2"/>
      <c r="K2486" s="2"/>
      <c r="L2486" s="2"/>
      <c r="M2486" s="2"/>
      <c r="N2486" s="2"/>
      <c r="O2486" s="2"/>
    </row>
    <row r="2487" spans="4:15">
      <c r="D2487" s="2"/>
      <c r="K2487" s="2"/>
      <c r="L2487" s="2"/>
      <c r="M2487" s="2"/>
      <c r="N2487" s="2"/>
      <c r="O2487" s="2"/>
    </row>
    <row r="2488" spans="4:15">
      <c r="D2488" s="4"/>
      <c r="K2488" s="4"/>
      <c r="L2488" s="4"/>
      <c r="M2488" s="4"/>
      <c r="N2488" s="4"/>
      <c r="O2488" s="4"/>
    </row>
    <row r="2489" spans="4:15">
      <c r="D2489" s="4"/>
      <c r="K2489" s="4"/>
      <c r="L2489" s="4"/>
      <c r="M2489" s="4"/>
      <c r="N2489" s="4"/>
      <c r="O2489" s="4"/>
    </row>
    <row r="2490" spans="4:15">
      <c r="D2490" s="2"/>
      <c r="K2490" s="2"/>
      <c r="L2490" s="2"/>
      <c r="M2490" s="2"/>
      <c r="N2490" s="2"/>
      <c r="O2490" s="2"/>
    </row>
    <row r="2491" spans="4:15">
      <c r="D2491" s="2"/>
      <c r="K2491" s="2"/>
      <c r="L2491" s="2"/>
      <c r="M2491" s="2"/>
      <c r="N2491" s="2"/>
      <c r="O2491" s="2"/>
    </row>
    <row r="2492" spans="4:15">
      <c r="D2492" s="4"/>
      <c r="K2492" s="4"/>
      <c r="L2492" s="4"/>
      <c r="M2492" s="4"/>
      <c r="N2492" s="4"/>
      <c r="O2492" s="4"/>
    </row>
    <row r="2493" spans="4:15">
      <c r="D2493" s="4"/>
      <c r="K2493" s="4"/>
      <c r="L2493" s="4"/>
      <c r="M2493" s="4"/>
      <c r="N2493" s="4"/>
      <c r="O2493" s="4"/>
    </row>
    <row r="2494" spans="4:15">
      <c r="D2494" s="2"/>
      <c r="K2494" s="2"/>
      <c r="L2494" s="2"/>
      <c r="M2494" s="2"/>
      <c r="N2494" s="2"/>
      <c r="O2494" s="2"/>
    </row>
    <row r="2495" spans="4:15">
      <c r="D2495" s="2"/>
      <c r="K2495" s="2"/>
      <c r="L2495" s="2"/>
      <c r="M2495" s="2"/>
      <c r="N2495" s="2"/>
      <c r="O2495" s="2"/>
    </row>
    <row r="2496" spans="4:15">
      <c r="D2496" s="2"/>
      <c r="K2496" s="2"/>
      <c r="L2496" s="2"/>
      <c r="M2496" s="2"/>
      <c r="N2496" s="2"/>
      <c r="O2496" s="2"/>
    </row>
    <row r="2497" spans="4:15">
      <c r="D2497" s="2"/>
      <c r="K2497" s="2"/>
      <c r="L2497" s="2"/>
      <c r="M2497" s="2"/>
      <c r="N2497" s="2"/>
      <c r="O2497" s="2"/>
    </row>
    <row r="2498" spans="4:15">
      <c r="D2498" s="4"/>
      <c r="K2498" s="4"/>
      <c r="L2498" s="4"/>
      <c r="M2498" s="4"/>
      <c r="N2498" s="4"/>
      <c r="O2498" s="4"/>
    </row>
    <row r="2499" spans="4:15">
      <c r="D2499" s="4"/>
      <c r="K2499" s="4"/>
      <c r="L2499" s="4"/>
      <c r="M2499" s="4"/>
      <c r="N2499" s="4"/>
      <c r="O2499" s="4"/>
    </row>
    <row r="2500" spans="4:15">
      <c r="D2500" s="4"/>
      <c r="K2500" s="4"/>
      <c r="L2500" s="4"/>
      <c r="M2500" s="4"/>
      <c r="N2500" s="4"/>
      <c r="O2500" s="4"/>
    </row>
    <row r="2501" spans="4:15">
      <c r="D2501" s="2"/>
      <c r="K2501" s="2"/>
      <c r="L2501" s="2"/>
      <c r="M2501" s="2"/>
      <c r="N2501" s="2"/>
      <c r="O2501" s="2"/>
    </row>
    <row r="2502" spans="4:15">
      <c r="D2502" s="2"/>
      <c r="K2502" s="2"/>
      <c r="L2502" s="2"/>
      <c r="M2502" s="2"/>
      <c r="N2502" s="2"/>
      <c r="O2502" s="2"/>
    </row>
    <row r="2503" spans="4:15">
      <c r="D2503" s="4"/>
      <c r="K2503" s="4"/>
      <c r="L2503" s="4"/>
      <c r="M2503" s="4"/>
      <c r="N2503" s="4"/>
      <c r="O2503" s="4"/>
    </row>
    <row r="2504" spans="4:15">
      <c r="D2504" s="4"/>
      <c r="K2504" s="4"/>
      <c r="L2504" s="4"/>
      <c r="M2504" s="4"/>
      <c r="N2504" s="4"/>
      <c r="O2504" s="4"/>
    </row>
    <row r="2505" spans="4:15">
      <c r="D2505" s="4"/>
      <c r="K2505" s="4"/>
      <c r="L2505" s="4"/>
      <c r="M2505" s="4"/>
      <c r="N2505" s="4"/>
      <c r="O2505" s="4"/>
    </row>
    <row r="2506" spans="4:15">
      <c r="D2506" s="4"/>
      <c r="K2506" s="4"/>
      <c r="L2506" s="4"/>
      <c r="M2506" s="4"/>
      <c r="N2506" s="4"/>
      <c r="O2506" s="4"/>
    </row>
    <row r="2507" spans="4:15">
      <c r="D2507" s="2"/>
      <c r="K2507" s="2"/>
      <c r="L2507" s="2"/>
      <c r="M2507" s="2"/>
      <c r="N2507" s="2"/>
      <c r="O2507" s="2"/>
    </row>
    <row r="2508" spans="4:15">
      <c r="D2508" s="2"/>
      <c r="K2508" s="2"/>
      <c r="L2508" s="2"/>
      <c r="M2508" s="2"/>
      <c r="N2508" s="2"/>
      <c r="O2508" s="2"/>
    </row>
    <row r="2509" spans="4:15">
      <c r="D2509" s="2"/>
      <c r="K2509" s="2"/>
      <c r="L2509" s="2"/>
      <c r="M2509" s="2"/>
      <c r="N2509" s="2"/>
      <c r="O2509" s="2"/>
    </row>
    <row r="2510" spans="4:15">
      <c r="D2510" s="4"/>
      <c r="K2510" s="4"/>
      <c r="L2510" s="4"/>
      <c r="M2510" s="4"/>
      <c r="N2510" s="4"/>
      <c r="O2510" s="4"/>
    </row>
    <row r="2511" spans="4:15">
      <c r="D2511" s="2"/>
      <c r="K2511" s="2"/>
      <c r="L2511" s="2"/>
      <c r="M2511" s="2"/>
      <c r="N2511" s="2"/>
      <c r="O2511" s="2"/>
    </row>
    <row r="2512" spans="4:15">
      <c r="D2512" s="2"/>
      <c r="K2512" s="2"/>
      <c r="L2512" s="2"/>
      <c r="M2512" s="2"/>
      <c r="N2512" s="2"/>
      <c r="O2512" s="2"/>
    </row>
    <row r="2513" spans="4:15">
      <c r="D2513" s="2"/>
      <c r="K2513" s="2"/>
      <c r="L2513" s="2"/>
      <c r="M2513" s="2"/>
      <c r="N2513" s="2"/>
      <c r="O2513" s="2"/>
    </row>
    <row r="2514" spans="4:15">
      <c r="D2514" s="2"/>
      <c r="K2514" s="2"/>
      <c r="L2514" s="2"/>
      <c r="M2514" s="2"/>
      <c r="N2514" s="2"/>
      <c r="O2514" s="2"/>
    </row>
    <row r="2515" spans="4:15">
      <c r="D2515" s="2"/>
      <c r="K2515" s="2"/>
      <c r="L2515" s="2"/>
      <c r="M2515" s="2"/>
      <c r="N2515" s="2"/>
      <c r="O2515" s="2"/>
    </row>
    <row r="2516" spans="4:15">
      <c r="D2516" s="2"/>
      <c r="K2516" s="2"/>
      <c r="L2516" s="2"/>
      <c r="M2516" s="2"/>
      <c r="N2516" s="2"/>
      <c r="O2516" s="2"/>
    </row>
    <row r="2517" spans="4:15">
      <c r="D2517" s="2"/>
      <c r="K2517" s="2"/>
      <c r="L2517" s="2"/>
      <c r="M2517" s="2"/>
      <c r="N2517" s="2"/>
      <c r="O2517" s="2"/>
    </row>
    <row r="2518" spans="4:15">
      <c r="D2518" s="2"/>
      <c r="K2518" s="2"/>
      <c r="L2518" s="2"/>
      <c r="M2518" s="2"/>
      <c r="N2518" s="2"/>
      <c r="O2518" s="2"/>
    </row>
    <row r="2519" spans="4:15">
      <c r="D2519" s="2"/>
      <c r="K2519" s="2"/>
      <c r="L2519" s="2"/>
      <c r="M2519" s="2"/>
      <c r="N2519" s="2"/>
      <c r="O2519" s="2"/>
    </row>
    <row r="2520" spans="4:15">
      <c r="D2520" s="4"/>
      <c r="K2520" s="4"/>
      <c r="L2520" s="4"/>
      <c r="M2520" s="4"/>
      <c r="N2520" s="4"/>
      <c r="O2520" s="4"/>
    </row>
    <row r="2521" spans="4:15">
      <c r="D2521" s="4"/>
      <c r="K2521" s="4"/>
      <c r="L2521" s="4"/>
      <c r="M2521" s="4"/>
      <c r="N2521" s="4"/>
      <c r="O2521" s="4"/>
    </row>
    <row r="2522" spans="4:15">
      <c r="D2522" s="4"/>
      <c r="K2522" s="4"/>
      <c r="L2522" s="4"/>
      <c r="M2522" s="4"/>
      <c r="N2522" s="4"/>
      <c r="O2522" s="4"/>
    </row>
    <row r="2523" spans="4:15">
      <c r="D2523" s="2"/>
      <c r="K2523" s="2"/>
      <c r="L2523" s="2"/>
      <c r="M2523" s="2"/>
      <c r="N2523" s="2"/>
      <c r="O2523" s="2"/>
    </row>
    <row r="2524" spans="4:15">
      <c r="D2524" s="2"/>
      <c r="K2524" s="2"/>
      <c r="L2524" s="2"/>
      <c r="M2524" s="2"/>
      <c r="N2524" s="2"/>
      <c r="O2524" s="2"/>
    </row>
    <row r="2525" spans="4:15">
      <c r="D2525" s="2"/>
      <c r="K2525" s="2"/>
      <c r="L2525" s="2"/>
      <c r="M2525" s="2"/>
      <c r="N2525" s="2"/>
      <c r="O2525" s="2"/>
    </row>
    <row r="2526" spans="4:15">
      <c r="D2526" s="2"/>
      <c r="K2526" s="2"/>
      <c r="L2526" s="2"/>
      <c r="M2526" s="2"/>
      <c r="N2526" s="2"/>
      <c r="O2526" s="2"/>
    </row>
    <row r="2527" spans="4:15">
      <c r="D2527" s="2"/>
      <c r="K2527" s="2"/>
      <c r="L2527" s="2"/>
      <c r="M2527" s="2"/>
      <c r="N2527" s="2"/>
      <c r="O2527" s="2"/>
    </row>
    <row r="2528" spans="4:15">
      <c r="D2528" s="2"/>
      <c r="K2528" s="2"/>
      <c r="L2528" s="2"/>
      <c r="M2528" s="2"/>
      <c r="N2528" s="2"/>
      <c r="O2528" s="2"/>
    </row>
    <row r="2529" spans="4:15">
      <c r="D2529" s="2"/>
      <c r="K2529" s="2"/>
      <c r="L2529" s="2"/>
      <c r="M2529" s="2"/>
      <c r="N2529" s="2"/>
      <c r="O2529" s="2"/>
    </row>
    <row r="2530" spans="4:15">
      <c r="D2530" s="4"/>
      <c r="K2530" s="4"/>
      <c r="L2530" s="4"/>
      <c r="M2530" s="4"/>
      <c r="N2530" s="4"/>
      <c r="O2530" s="4"/>
    </row>
    <row r="2531" spans="4:15">
      <c r="D2531" s="4"/>
      <c r="K2531" s="4"/>
      <c r="L2531" s="4"/>
      <c r="M2531" s="4"/>
      <c r="N2531" s="4"/>
      <c r="O2531" s="4"/>
    </row>
    <row r="2532" spans="4:15">
      <c r="D2532" s="4"/>
      <c r="K2532" s="4"/>
      <c r="L2532" s="4"/>
      <c r="M2532" s="4"/>
      <c r="N2532" s="4"/>
      <c r="O2532" s="4"/>
    </row>
    <row r="2533" spans="4:15">
      <c r="D2533" s="4"/>
      <c r="K2533" s="4"/>
      <c r="L2533" s="4"/>
      <c r="M2533" s="4"/>
      <c r="N2533" s="4"/>
      <c r="O2533" s="4"/>
    </row>
    <row r="2534" spans="4:15">
      <c r="D2534" s="4"/>
      <c r="K2534" s="4"/>
      <c r="L2534" s="4"/>
      <c r="M2534" s="4"/>
      <c r="N2534" s="4"/>
      <c r="O2534" s="4"/>
    </row>
    <row r="2535" spans="4:15">
      <c r="D2535" s="4"/>
      <c r="K2535" s="4"/>
      <c r="L2535" s="4"/>
      <c r="M2535" s="4"/>
      <c r="N2535" s="4"/>
      <c r="O2535" s="4"/>
    </row>
    <row r="2536" spans="4:15">
      <c r="D2536" s="2"/>
      <c r="K2536" s="2"/>
      <c r="L2536" s="2"/>
      <c r="M2536" s="2"/>
      <c r="N2536" s="2"/>
      <c r="O2536" s="2"/>
    </row>
    <row r="2537" spans="4:15">
      <c r="D2537" s="2"/>
      <c r="K2537" s="2"/>
      <c r="L2537" s="2"/>
      <c r="M2537" s="2"/>
      <c r="N2537" s="2"/>
      <c r="O2537" s="2"/>
    </row>
    <row r="2538" spans="4:15">
      <c r="D2538" s="2"/>
      <c r="K2538" s="2"/>
      <c r="L2538" s="2"/>
      <c r="M2538" s="2"/>
      <c r="N2538" s="2"/>
      <c r="O2538" s="2"/>
    </row>
    <row r="2539" spans="4:15">
      <c r="D2539" s="4"/>
      <c r="K2539" s="4"/>
      <c r="L2539" s="4"/>
      <c r="M2539" s="4"/>
      <c r="N2539" s="4"/>
      <c r="O2539" s="4"/>
    </row>
    <row r="2540" spans="4:15">
      <c r="D2540" s="4"/>
      <c r="K2540" s="4"/>
      <c r="L2540" s="4"/>
      <c r="M2540" s="4"/>
      <c r="N2540" s="4"/>
      <c r="O2540" s="4"/>
    </row>
    <row r="2541" spans="4:15">
      <c r="D2541" s="2"/>
      <c r="K2541" s="2"/>
      <c r="L2541" s="2"/>
      <c r="M2541" s="2"/>
      <c r="N2541" s="2"/>
      <c r="O2541" s="2"/>
    </row>
    <row r="2542" spans="4:15">
      <c r="D2542" s="2"/>
      <c r="K2542" s="2"/>
      <c r="L2542" s="2"/>
      <c r="M2542" s="2"/>
      <c r="N2542" s="2"/>
      <c r="O2542" s="2"/>
    </row>
    <row r="2543" spans="4:15">
      <c r="D2543" s="4"/>
      <c r="K2543" s="4"/>
      <c r="L2543" s="4"/>
      <c r="M2543" s="4"/>
      <c r="N2543" s="4"/>
      <c r="O2543" s="4"/>
    </row>
    <row r="2544" spans="4:15">
      <c r="D2544" s="4"/>
      <c r="K2544" s="4"/>
      <c r="L2544" s="4"/>
      <c r="M2544" s="4"/>
      <c r="N2544" s="4"/>
      <c r="O2544" s="4"/>
    </row>
    <row r="2545" spans="4:15">
      <c r="D2545" s="4"/>
      <c r="K2545" s="4"/>
      <c r="L2545" s="4"/>
      <c r="M2545" s="4"/>
      <c r="N2545" s="4"/>
      <c r="O2545" s="4"/>
    </row>
    <row r="2546" spans="4:15">
      <c r="D2546" s="4"/>
      <c r="K2546" s="4"/>
      <c r="L2546" s="4"/>
      <c r="M2546" s="4"/>
      <c r="N2546" s="4"/>
      <c r="O2546" s="4"/>
    </row>
    <row r="2547" spans="4:15">
      <c r="D2547" s="4"/>
      <c r="K2547" s="4"/>
      <c r="L2547" s="4"/>
      <c r="M2547" s="4"/>
      <c r="N2547" s="4"/>
      <c r="O2547" s="4"/>
    </row>
    <row r="2548" spans="4:15">
      <c r="D2548" s="4"/>
      <c r="K2548" s="4"/>
      <c r="L2548" s="4"/>
      <c r="M2548" s="4"/>
      <c r="N2548" s="4"/>
      <c r="O2548" s="4"/>
    </row>
    <row r="2549" spans="4:15">
      <c r="D2549" s="2"/>
      <c r="K2549" s="2"/>
      <c r="L2549" s="2"/>
      <c r="M2549" s="2"/>
      <c r="N2549" s="2"/>
      <c r="O2549" s="2"/>
    </row>
    <row r="2550" spans="4:15">
      <c r="D2550" s="2"/>
      <c r="K2550" s="2"/>
      <c r="L2550" s="2"/>
      <c r="M2550" s="2"/>
      <c r="N2550" s="2"/>
      <c r="O2550" s="2"/>
    </row>
    <row r="2551" spans="4:15">
      <c r="D2551" s="4"/>
      <c r="K2551" s="4"/>
      <c r="L2551" s="4"/>
      <c r="M2551" s="4"/>
      <c r="N2551" s="4"/>
      <c r="O2551" s="4"/>
    </row>
    <row r="2552" spans="4:15">
      <c r="D2552" s="4"/>
      <c r="K2552" s="4"/>
      <c r="L2552" s="4"/>
      <c r="M2552" s="4"/>
      <c r="N2552" s="4"/>
      <c r="O2552" s="4"/>
    </row>
    <row r="2553" spans="4:15">
      <c r="D2553" s="4"/>
      <c r="K2553" s="4"/>
      <c r="L2553" s="4"/>
      <c r="M2553" s="4"/>
      <c r="N2553" s="4"/>
      <c r="O2553" s="4"/>
    </row>
    <row r="2554" spans="4:15">
      <c r="D2554" s="4"/>
      <c r="K2554" s="4"/>
      <c r="L2554" s="4"/>
      <c r="M2554" s="4"/>
      <c r="N2554" s="4"/>
      <c r="O2554" s="4"/>
    </row>
    <row r="2555" spans="4:15">
      <c r="D2555" s="4"/>
      <c r="K2555" s="4"/>
      <c r="L2555" s="4"/>
      <c r="M2555" s="4"/>
      <c r="N2555" s="4"/>
      <c r="O2555" s="4"/>
    </row>
    <row r="2556" spans="4:15">
      <c r="D2556" s="4"/>
      <c r="K2556" s="4"/>
      <c r="L2556" s="4"/>
      <c r="M2556" s="4"/>
      <c r="N2556" s="4"/>
      <c r="O2556" s="4"/>
    </row>
    <row r="2557" spans="4:15">
      <c r="D2557" s="4"/>
      <c r="K2557" s="4"/>
      <c r="L2557" s="4"/>
      <c r="M2557" s="4"/>
      <c r="N2557" s="4"/>
      <c r="O2557" s="4"/>
    </row>
    <row r="2558" spans="4:15">
      <c r="D2558" s="4"/>
      <c r="K2558" s="4"/>
      <c r="L2558" s="4"/>
      <c r="M2558" s="4"/>
      <c r="N2558" s="4"/>
      <c r="O2558" s="4"/>
    </row>
    <row r="2559" spans="4:15">
      <c r="D2559" s="2"/>
      <c r="K2559" s="2"/>
      <c r="L2559" s="2"/>
      <c r="M2559" s="2"/>
      <c r="N2559" s="2"/>
      <c r="O2559" s="2"/>
    </row>
    <row r="2560" spans="4:15">
      <c r="D2560" s="2"/>
      <c r="K2560" s="2"/>
      <c r="L2560" s="2"/>
      <c r="M2560" s="2"/>
      <c r="N2560" s="2"/>
      <c r="O2560" s="2"/>
    </row>
    <row r="2561" spans="4:15">
      <c r="D2561" s="4"/>
      <c r="K2561" s="4"/>
      <c r="L2561" s="4"/>
      <c r="M2561" s="4"/>
      <c r="N2561" s="4"/>
      <c r="O2561" s="4"/>
    </row>
    <row r="2562" spans="4:15">
      <c r="D2562" s="4"/>
      <c r="K2562" s="4"/>
      <c r="L2562" s="4"/>
      <c r="M2562" s="4"/>
      <c r="N2562" s="4"/>
      <c r="O2562" s="4"/>
    </row>
    <row r="2563" spans="4:15">
      <c r="D2563" s="4"/>
      <c r="K2563" s="4"/>
      <c r="L2563" s="4"/>
      <c r="M2563" s="4"/>
      <c r="N2563" s="4"/>
      <c r="O2563" s="4"/>
    </row>
    <row r="2564" spans="4:15">
      <c r="D2564" s="4"/>
      <c r="K2564" s="4"/>
      <c r="L2564" s="4"/>
      <c r="M2564" s="4"/>
      <c r="N2564" s="4"/>
      <c r="O2564" s="4"/>
    </row>
    <row r="2565" spans="4:15">
      <c r="D2565" s="2"/>
      <c r="K2565" s="2"/>
      <c r="L2565" s="2"/>
      <c r="M2565" s="2"/>
      <c r="N2565" s="2"/>
      <c r="O2565" s="2"/>
    </row>
    <row r="2566" spans="4:15">
      <c r="D2566" s="2"/>
      <c r="K2566" s="2"/>
      <c r="L2566" s="2"/>
      <c r="M2566" s="2"/>
      <c r="N2566" s="2"/>
      <c r="O2566" s="2"/>
    </row>
    <row r="2567" spans="4:15">
      <c r="D2567" s="4"/>
      <c r="K2567" s="4"/>
      <c r="L2567" s="4"/>
      <c r="M2567" s="4"/>
      <c r="N2567" s="4"/>
      <c r="O2567" s="4"/>
    </row>
    <row r="2568" spans="4:15">
      <c r="D2568" s="4"/>
      <c r="K2568" s="4"/>
      <c r="L2568" s="4"/>
      <c r="M2568" s="4"/>
      <c r="N2568" s="4"/>
      <c r="O2568" s="4"/>
    </row>
    <row r="2569" spans="4:15">
      <c r="D2569" s="4"/>
      <c r="K2569" s="4"/>
      <c r="L2569" s="4"/>
      <c r="M2569" s="4"/>
      <c r="N2569" s="4"/>
      <c r="O2569" s="4"/>
    </row>
    <row r="2570" spans="4:15">
      <c r="D2570" s="2"/>
      <c r="K2570" s="2"/>
      <c r="L2570" s="2"/>
      <c r="M2570" s="2"/>
      <c r="N2570" s="2"/>
      <c r="O2570" s="2"/>
    </row>
    <row r="2571" spans="4:15">
      <c r="D2571" s="2"/>
      <c r="K2571" s="2"/>
      <c r="L2571" s="2"/>
      <c r="M2571" s="2"/>
      <c r="N2571" s="2"/>
      <c r="O2571" s="2"/>
    </row>
    <row r="2572" spans="4:15">
      <c r="D2572" s="4"/>
      <c r="K2572" s="4"/>
      <c r="L2572" s="4"/>
      <c r="M2572" s="4"/>
      <c r="N2572" s="4"/>
      <c r="O2572" s="4"/>
    </row>
    <row r="2573" spans="4:15">
      <c r="D2573" s="2"/>
      <c r="K2573" s="2"/>
      <c r="L2573" s="2"/>
      <c r="M2573" s="2"/>
      <c r="N2573" s="2"/>
      <c r="O2573" s="2"/>
    </row>
    <row r="2574" spans="4:15">
      <c r="D2574" s="2"/>
      <c r="K2574" s="2"/>
      <c r="L2574" s="2"/>
      <c r="M2574" s="2"/>
      <c r="N2574" s="2"/>
      <c r="O2574" s="2"/>
    </row>
    <row r="2575" spans="4:15">
      <c r="D2575" s="2"/>
      <c r="K2575" s="2"/>
      <c r="L2575" s="2"/>
      <c r="M2575" s="2"/>
      <c r="N2575" s="2"/>
      <c r="O2575" s="2"/>
    </row>
    <row r="2576" spans="4:15">
      <c r="D2576" s="4"/>
      <c r="K2576" s="4"/>
      <c r="L2576" s="4"/>
      <c r="M2576" s="4"/>
      <c r="N2576" s="4"/>
      <c r="O2576" s="4"/>
    </row>
    <row r="2577" spans="4:15">
      <c r="D2577" s="2"/>
      <c r="K2577" s="2"/>
      <c r="L2577" s="2"/>
      <c r="M2577" s="2"/>
      <c r="N2577" s="2"/>
      <c r="O2577" s="2"/>
    </row>
    <row r="2578" spans="4:15">
      <c r="D2578" s="2"/>
      <c r="K2578" s="2"/>
      <c r="L2578" s="2"/>
      <c r="M2578" s="2"/>
      <c r="N2578" s="2"/>
      <c r="O2578" s="2"/>
    </row>
    <row r="2579" spans="4:15">
      <c r="D2579" s="2"/>
      <c r="K2579" s="2"/>
      <c r="L2579" s="2"/>
      <c r="M2579" s="2"/>
      <c r="N2579" s="2"/>
      <c r="O2579" s="2"/>
    </row>
    <row r="2580" spans="4:15">
      <c r="D2580" s="4"/>
      <c r="K2580" s="4"/>
      <c r="L2580" s="4"/>
      <c r="M2580" s="4"/>
      <c r="N2580" s="4"/>
      <c r="O2580" s="4"/>
    </row>
    <row r="2581" spans="4:15">
      <c r="D2581" s="4"/>
      <c r="K2581" s="4"/>
      <c r="L2581" s="4"/>
      <c r="M2581" s="4"/>
      <c r="N2581" s="4"/>
      <c r="O2581" s="4"/>
    </row>
    <row r="2582" spans="4:15">
      <c r="D2582" s="4"/>
      <c r="K2582" s="4"/>
      <c r="L2582" s="4"/>
      <c r="M2582" s="4"/>
      <c r="N2582" s="4"/>
      <c r="O2582" s="4"/>
    </row>
    <row r="2583" spans="4:15">
      <c r="D2583" s="2"/>
      <c r="K2583" s="2"/>
      <c r="L2583" s="2"/>
      <c r="M2583" s="2"/>
      <c r="N2583" s="2"/>
      <c r="O2583" s="2"/>
    </row>
    <row r="2584" spans="4:15">
      <c r="D2584" s="2"/>
      <c r="K2584" s="2"/>
      <c r="L2584" s="2"/>
      <c r="M2584" s="2"/>
      <c r="N2584" s="2"/>
      <c r="O2584" s="2"/>
    </row>
    <row r="2585" spans="4:15">
      <c r="D2585" s="2"/>
      <c r="K2585" s="2"/>
      <c r="L2585" s="2"/>
      <c r="M2585" s="2"/>
      <c r="N2585" s="2"/>
      <c r="O2585" s="2"/>
    </row>
    <row r="2586" spans="4:15">
      <c r="D2586" s="2"/>
      <c r="K2586" s="2"/>
      <c r="L2586" s="2"/>
      <c r="M2586" s="2"/>
      <c r="N2586" s="2"/>
      <c r="O2586" s="2"/>
    </row>
    <row r="2587" spans="4:15">
      <c r="D2587" s="4"/>
      <c r="K2587" s="4"/>
      <c r="L2587" s="4"/>
      <c r="M2587" s="4"/>
      <c r="N2587" s="4"/>
      <c r="O2587" s="4"/>
    </row>
    <row r="2588" spans="4:15">
      <c r="D2588" s="4"/>
      <c r="K2588" s="4"/>
      <c r="L2588" s="4"/>
      <c r="M2588" s="4"/>
      <c r="N2588" s="4"/>
      <c r="O2588" s="4"/>
    </row>
    <row r="2589" spans="4:15">
      <c r="D2589" s="4"/>
      <c r="K2589" s="4"/>
      <c r="L2589" s="4"/>
      <c r="M2589" s="4"/>
      <c r="N2589" s="4"/>
      <c r="O2589" s="4"/>
    </row>
    <row r="2590" spans="4:15">
      <c r="D2590" s="4"/>
      <c r="K2590" s="4"/>
      <c r="L2590" s="4"/>
      <c r="M2590" s="4"/>
      <c r="N2590" s="4"/>
      <c r="O2590" s="4"/>
    </row>
    <row r="2591" spans="4:15">
      <c r="D2591" s="4"/>
      <c r="K2591" s="4"/>
      <c r="L2591" s="4"/>
      <c r="M2591" s="4"/>
      <c r="N2591" s="4"/>
      <c r="O2591" s="4"/>
    </row>
    <row r="2592" spans="4:15">
      <c r="D2592" s="4"/>
      <c r="K2592" s="4"/>
      <c r="L2592" s="4"/>
      <c r="M2592" s="4"/>
      <c r="N2592" s="4"/>
      <c r="O2592" s="4"/>
    </row>
    <row r="2593" spans="4:15">
      <c r="D2593" s="4"/>
      <c r="K2593" s="4"/>
      <c r="L2593" s="4"/>
      <c r="M2593" s="4"/>
      <c r="N2593" s="4"/>
      <c r="O2593" s="4"/>
    </row>
    <row r="2594" spans="4:15">
      <c r="D2594" s="2"/>
      <c r="K2594" s="2"/>
      <c r="L2594" s="2"/>
      <c r="M2594" s="2"/>
      <c r="N2594" s="2"/>
      <c r="O2594" s="2"/>
    </row>
    <row r="2595" spans="4:15">
      <c r="D2595" s="2"/>
      <c r="K2595" s="2"/>
      <c r="L2595" s="2"/>
      <c r="M2595" s="2"/>
      <c r="N2595" s="2"/>
      <c r="O2595" s="2"/>
    </row>
    <row r="2596" spans="4:15">
      <c r="D2596" s="4"/>
      <c r="K2596" s="4"/>
      <c r="L2596" s="4"/>
      <c r="M2596" s="4"/>
      <c r="N2596" s="4"/>
      <c r="O2596" s="4"/>
    </row>
    <row r="2597" spans="4:15">
      <c r="D2597" s="4"/>
      <c r="K2597" s="4"/>
      <c r="L2597" s="4"/>
      <c r="M2597" s="4"/>
      <c r="N2597" s="4"/>
      <c r="O2597" s="4"/>
    </row>
    <row r="2598" spans="4:15">
      <c r="D2598" s="4"/>
      <c r="K2598" s="4"/>
      <c r="L2598" s="4"/>
      <c r="M2598" s="4"/>
      <c r="N2598" s="4"/>
      <c r="O2598" s="4"/>
    </row>
    <row r="2599" spans="4:15">
      <c r="D2599" s="2"/>
      <c r="K2599" s="2"/>
      <c r="L2599" s="2"/>
      <c r="M2599" s="2"/>
      <c r="N2599" s="2"/>
      <c r="O2599" s="2"/>
    </row>
    <row r="2600" spans="4:15">
      <c r="D2600" s="2"/>
      <c r="K2600" s="2"/>
      <c r="L2600" s="2"/>
      <c r="M2600" s="2"/>
      <c r="N2600" s="2"/>
      <c r="O2600" s="2"/>
    </row>
    <row r="2601" spans="4:15">
      <c r="D2601" s="4"/>
      <c r="K2601" s="4"/>
      <c r="L2601" s="4"/>
      <c r="M2601" s="4"/>
      <c r="N2601" s="4"/>
      <c r="O2601" s="4"/>
    </row>
    <row r="2602" spans="4:15">
      <c r="D2602" s="2"/>
      <c r="K2602" s="2"/>
      <c r="L2602" s="2"/>
      <c r="M2602" s="2"/>
      <c r="N2602" s="2"/>
      <c r="O2602" s="2"/>
    </row>
    <row r="2603" spans="4:15">
      <c r="D2603" s="2"/>
      <c r="K2603" s="2"/>
      <c r="L2603" s="2"/>
      <c r="M2603" s="2"/>
      <c r="N2603" s="2"/>
      <c r="O2603" s="2"/>
    </row>
    <row r="2604" spans="4:15">
      <c r="D2604" s="4"/>
      <c r="K2604" s="4"/>
      <c r="L2604" s="4"/>
      <c r="M2604" s="4"/>
      <c r="N2604" s="4"/>
      <c r="O2604" s="4"/>
    </row>
    <row r="2605" spans="4:15">
      <c r="D2605" s="2"/>
      <c r="K2605" s="2"/>
      <c r="L2605" s="2"/>
      <c r="M2605" s="2"/>
      <c r="N2605" s="2"/>
      <c r="O2605" s="2"/>
    </row>
    <row r="2606" spans="4:15">
      <c r="D2606" s="2"/>
      <c r="K2606" s="2"/>
      <c r="L2606" s="2"/>
      <c r="M2606" s="2"/>
      <c r="N2606" s="2"/>
      <c r="O2606" s="2"/>
    </row>
    <row r="2607" spans="4:15">
      <c r="D2607" s="4"/>
      <c r="K2607" s="4"/>
      <c r="L2607" s="4"/>
      <c r="M2607" s="4"/>
      <c r="N2607" s="4"/>
      <c r="O2607" s="4"/>
    </row>
    <row r="2608" spans="4:15">
      <c r="D2608" s="2"/>
      <c r="K2608" s="2"/>
      <c r="L2608" s="2"/>
      <c r="M2608" s="2"/>
      <c r="N2608" s="2"/>
      <c r="O2608" s="2"/>
    </row>
    <row r="2609" spans="4:15">
      <c r="D2609" s="2"/>
      <c r="K2609" s="2"/>
      <c r="L2609" s="2"/>
      <c r="M2609" s="2"/>
      <c r="N2609" s="2"/>
      <c r="O2609" s="2"/>
    </row>
    <row r="2610" spans="4:15">
      <c r="D2610" s="2"/>
      <c r="K2610" s="2"/>
      <c r="L2610" s="2"/>
      <c r="M2610" s="2"/>
      <c r="N2610" s="2"/>
      <c r="O2610" s="2"/>
    </row>
    <row r="2611" spans="4:15">
      <c r="D2611" s="4"/>
      <c r="K2611" s="4"/>
      <c r="L2611" s="4"/>
      <c r="M2611" s="4"/>
      <c r="N2611" s="4"/>
      <c r="O2611" s="4"/>
    </row>
    <row r="2612" spans="4:15">
      <c r="D2612" s="2"/>
      <c r="K2612" s="2"/>
      <c r="L2612" s="2"/>
      <c r="M2612" s="2"/>
      <c r="N2612" s="2"/>
      <c r="O2612" s="2"/>
    </row>
    <row r="2613" spans="4:15">
      <c r="D2613" s="2"/>
      <c r="K2613" s="2"/>
      <c r="L2613" s="2"/>
      <c r="M2613" s="2"/>
      <c r="N2613" s="2"/>
      <c r="O2613" s="2"/>
    </row>
    <row r="2614" spans="4:15">
      <c r="D2614" s="2"/>
      <c r="K2614" s="2"/>
      <c r="L2614" s="2"/>
      <c r="M2614" s="2"/>
      <c r="N2614" s="2"/>
      <c r="O2614" s="2"/>
    </row>
    <row r="2615" spans="4:15">
      <c r="D2615" s="2"/>
      <c r="K2615" s="2"/>
      <c r="L2615" s="2"/>
      <c r="M2615" s="2"/>
      <c r="N2615" s="2"/>
      <c r="O2615" s="2"/>
    </row>
    <row r="2616" spans="4:15">
      <c r="D2616" s="2"/>
      <c r="K2616" s="2"/>
      <c r="L2616" s="2"/>
      <c r="M2616" s="2"/>
      <c r="N2616" s="2"/>
      <c r="O2616" s="2"/>
    </row>
    <row r="2617" spans="4:15">
      <c r="D2617" s="2"/>
      <c r="K2617" s="2"/>
      <c r="L2617" s="2"/>
      <c r="M2617" s="2"/>
      <c r="N2617" s="2"/>
      <c r="O2617" s="2"/>
    </row>
    <row r="2618" spans="4:15">
      <c r="D2618" s="2"/>
      <c r="K2618" s="2"/>
      <c r="L2618" s="2"/>
      <c r="M2618" s="2"/>
      <c r="N2618" s="2"/>
      <c r="O2618" s="2"/>
    </row>
    <row r="2619" spans="4:15">
      <c r="D2619" s="2"/>
      <c r="K2619" s="2"/>
      <c r="L2619" s="2"/>
      <c r="M2619" s="2"/>
      <c r="N2619" s="2"/>
      <c r="O2619" s="2"/>
    </row>
    <row r="2620" spans="4:15">
      <c r="D2620" s="2"/>
      <c r="K2620" s="2"/>
      <c r="L2620" s="2"/>
      <c r="M2620" s="2"/>
      <c r="N2620" s="2"/>
      <c r="O2620" s="2"/>
    </row>
    <row r="2621" spans="4:15">
      <c r="D2621" s="2"/>
      <c r="K2621" s="2"/>
      <c r="L2621" s="2"/>
      <c r="M2621" s="2"/>
      <c r="N2621" s="2"/>
      <c r="O2621" s="2"/>
    </row>
    <row r="2622" spans="4:15">
      <c r="D2622" s="4"/>
      <c r="K2622" s="4"/>
      <c r="L2622" s="4"/>
      <c r="M2622" s="4"/>
      <c r="N2622" s="4"/>
      <c r="O2622" s="4"/>
    </row>
    <row r="2623" spans="4:15">
      <c r="D2623" s="4"/>
      <c r="K2623" s="4"/>
      <c r="L2623" s="4"/>
      <c r="M2623" s="4"/>
      <c r="N2623" s="4"/>
      <c r="O2623" s="4"/>
    </row>
    <row r="2624" spans="4:15">
      <c r="D2624" s="2"/>
      <c r="K2624" s="2"/>
      <c r="L2624" s="2"/>
      <c r="M2624" s="2"/>
      <c r="N2624" s="2"/>
      <c r="O2624" s="2"/>
    </row>
    <row r="2625" spans="4:15">
      <c r="D2625" s="2"/>
      <c r="K2625" s="2"/>
      <c r="L2625" s="2"/>
      <c r="M2625" s="2"/>
      <c r="N2625" s="2"/>
      <c r="O2625" s="2"/>
    </row>
    <row r="2626" spans="4:15">
      <c r="D2626" s="2"/>
      <c r="K2626" s="2"/>
      <c r="L2626" s="2"/>
      <c r="M2626" s="2"/>
      <c r="N2626" s="2"/>
      <c r="O2626" s="2"/>
    </row>
    <row r="2627" spans="4:15">
      <c r="D2627" s="2"/>
      <c r="K2627" s="2"/>
      <c r="L2627" s="2"/>
      <c r="M2627" s="2"/>
      <c r="N2627" s="2"/>
      <c r="O2627" s="2"/>
    </row>
    <row r="2628" spans="4:15">
      <c r="D2628" s="4"/>
      <c r="K2628" s="4"/>
      <c r="L2628" s="4"/>
      <c r="M2628" s="4"/>
      <c r="N2628" s="4"/>
      <c r="O2628" s="4"/>
    </row>
    <row r="2629" spans="4:15">
      <c r="D2629" s="4"/>
      <c r="K2629" s="4"/>
      <c r="L2629" s="4"/>
      <c r="M2629" s="4"/>
      <c r="N2629" s="4"/>
      <c r="O2629" s="4"/>
    </row>
    <row r="2630" spans="4:15">
      <c r="D2630" s="4"/>
      <c r="K2630" s="4"/>
      <c r="L2630" s="4"/>
      <c r="M2630" s="4"/>
      <c r="N2630" s="4"/>
      <c r="O2630" s="4"/>
    </row>
    <row r="2631" spans="4:15">
      <c r="D2631" s="4"/>
      <c r="K2631" s="4"/>
      <c r="L2631" s="4"/>
      <c r="M2631" s="4"/>
      <c r="N2631" s="4"/>
      <c r="O2631" s="4"/>
    </row>
    <row r="2632" spans="4:15">
      <c r="D2632" s="4"/>
      <c r="K2632" s="4"/>
      <c r="L2632" s="4"/>
      <c r="M2632" s="4"/>
      <c r="N2632" s="4"/>
      <c r="O2632" s="4"/>
    </row>
    <row r="2633" spans="4:15">
      <c r="D2633" s="4"/>
      <c r="K2633" s="4"/>
      <c r="L2633" s="4"/>
      <c r="M2633" s="4"/>
      <c r="N2633" s="4"/>
      <c r="O2633" s="4"/>
    </row>
    <row r="2634" spans="4:15">
      <c r="D2634" s="2"/>
      <c r="K2634" s="2"/>
      <c r="L2634" s="2"/>
      <c r="M2634" s="2"/>
      <c r="N2634" s="2"/>
      <c r="O2634" s="2"/>
    </row>
    <row r="2635" spans="4:15">
      <c r="D2635" s="2"/>
      <c r="K2635" s="2"/>
      <c r="L2635" s="2"/>
      <c r="M2635" s="2"/>
      <c r="N2635" s="2"/>
      <c r="O2635" s="2"/>
    </row>
    <row r="2636" spans="4:15">
      <c r="D2636" s="4"/>
      <c r="K2636" s="4"/>
      <c r="L2636" s="4"/>
      <c r="M2636" s="4"/>
      <c r="N2636" s="4"/>
      <c r="O2636" s="4"/>
    </row>
    <row r="2637" spans="4:15">
      <c r="D2637" s="2"/>
      <c r="K2637" s="2"/>
      <c r="L2637" s="2"/>
      <c r="M2637" s="2"/>
      <c r="N2637" s="2"/>
      <c r="O2637" s="2"/>
    </row>
    <row r="2638" spans="4:15">
      <c r="D2638" s="2"/>
      <c r="K2638" s="2"/>
      <c r="L2638" s="2"/>
      <c r="M2638" s="2"/>
      <c r="N2638" s="2"/>
      <c r="O2638" s="2"/>
    </row>
    <row r="2639" spans="4:15">
      <c r="D2639" s="2"/>
      <c r="K2639" s="2"/>
      <c r="L2639" s="2"/>
      <c r="M2639" s="2"/>
      <c r="N2639" s="2"/>
      <c r="O2639" s="2"/>
    </row>
    <row r="2640" spans="4:15">
      <c r="D2640" s="2"/>
      <c r="K2640" s="2"/>
      <c r="L2640" s="2"/>
      <c r="M2640" s="2"/>
      <c r="N2640" s="2"/>
      <c r="O2640" s="2"/>
    </row>
    <row r="2641" spans="4:15">
      <c r="D2641" s="2"/>
      <c r="K2641" s="2"/>
      <c r="L2641" s="2"/>
      <c r="M2641" s="2"/>
      <c r="N2641" s="2"/>
      <c r="O2641" s="2"/>
    </row>
    <row r="2642" spans="4:15">
      <c r="D2642" s="3"/>
      <c r="K2642" s="3"/>
      <c r="L2642" s="3"/>
      <c r="M2642" s="3"/>
      <c r="N2642" s="3"/>
      <c r="O2642" s="3"/>
    </row>
    <row r="2643" spans="4:15">
      <c r="D2643" s="4"/>
      <c r="K2643" s="4"/>
      <c r="L2643" s="4"/>
      <c r="M2643" s="4"/>
      <c r="N2643" s="4"/>
      <c r="O2643" s="4"/>
    </row>
    <row r="2644" spans="4:15">
      <c r="D2644" s="4"/>
      <c r="K2644" s="4"/>
      <c r="L2644" s="4"/>
      <c r="M2644" s="4"/>
      <c r="N2644" s="4"/>
      <c r="O2644" s="4"/>
    </row>
    <row r="2645" spans="4:15">
      <c r="D2645" s="4"/>
      <c r="K2645" s="4"/>
      <c r="L2645" s="4"/>
      <c r="M2645" s="4"/>
      <c r="N2645" s="4"/>
      <c r="O2645" s="4"/>
    </row>
    <row r="2646" spans="4:15">
      <c r="D2646" s="4"/>
      <c r="K2646" s="4"/>
      <c r="L2646" s="4"/>
      <c r="M2646" s="4"/>
      <c r="N2646" s="4"/>
      <c r="O2646" s="4"/>
    </row>
    <row r="2647" spans="4:15">
      <c r="D2647" s="4"/>
      <c r="K2647" s="4"/>
      <c r="L2647" s="4"/>
      <c r="M2647" s="4"/>
      <c r="N2647" s="4"/>
      <c r="O2647" s="4"/>
    </row>
    <row r="2648" spans="4:15">
      <c r="D2648" s="4"/>
      <c r="K2648" s="4"/>
      <c r="L2648" s="4"/>
      <c r="M2648" s="4"/>
      <c r="N2648" s="4"/>
      <c r="O2648" s="4"/>
    </row>
    <row r="2649" spans="4:15">
      <c r="D2649" s="4"/>
      <c r="K2649" s="4"/>
      <c r="L2649" s="4"/>
      <c r="M2649" s="4"/>
      <c r="N2649" s="4"/>
      <c r="O2649" s="4"/>
    </row>
    <row r="2650" spans="4:15">
      <c r="D2650" s="2"/>
      <c r="K2650" s="2"/>
      <c r="L2650" s="2"/>
      <c r="M2650" s="2"/>
      <c r="N2650" s="2"/>
      <c r="O2650" s="2"/>
    </row>
    <row r="2651" spans="4:15">
      <c r="D2651" s="2"/>
      <c r="K2651" s="2"/>
      <c r="L2651" s="2"/>
      <c r="M2651" s="2"/>
      <c r="N2651" s="2"/>
      <c r="O2651" s="2"/>
    </row>
    <row r="2652" spans="4:15">
      <c r="D2652" s="2"/>
      <c r="K2652" s="2"/>
      <c r="L2652" s="2"/>
      <c r="M2652" s="2"/>
      <c r="N2652" s="2"/>
      <c r="O2652" s="2"/>
    </row>
    <row r="2653" spans="4:15">
      <c r="D2653" s="4"/>
      <c r="K2653" s="4"/>
      <c r="L2653" s="4"/>
      <c r="M2653" s="4"/>
      <c r="N2653" s="4"/>
      <c r="O2653" s="4"/>
    </row>
    <row r="2654" spans="4:15">
      <c r="D2654" s="4"/>
      <c r="K2654" s="4"/>
      <c r="L2654" s="4"/>
      <c r="M2654" s="4"/>
      <c r="N2654" s="4"/>
      <c r="O2654" s="4"/>
    </row>
    <row r="2655" spans="4:15">
      <c r="D2655" s="4"/>
      <c r="K2655" s="4"/>
      <c r="L2655" s="4"/>
      <c r="M2655" s="4"/>
      <c r="N2655" s="4"/>
      <c r="O2655" s="4"/>
    </row>
    <row r="2656" spans="4:15">
      <c r="D2656" s="4"/>
      <c r="K2656" s="4"/>
      <c r="L2656" s="4"/>
      <c r="M2656" s="4"/>
      <c r="N2656" s="4"/>
      <c r="O2656" s="4"/>
    </row>
    <row r="2657" spans="4:15">
      <c r="D2657" s="2"/>
      <c r="K2657" s="2"/>
      <c r="L2657" s="2"/>
      <c r="M2657" s="2"/>
      <c r="N2657" s="2"/>
      <c r="O2657" s="2"/>
    </row>
    <row r="2658" spans="4:15">
      <c r="D2658" s="2"/>
      <c r="K2658" s="2"/>
      <c r="L2658" s="2"/>
      <c r="M2658" s="2"/>
      <c r="N2658" s="2"/>
      <c r="O2658" s="2"/>
    </row>
    <row r="2659" spans="4:15">
      <c r="D2659" s="2"/>
      <c r="K2659" s="2"/>
      <c r="L2659" s="2"/>
      <c r="M2659" s="2"/>
      <c r="N2659" s="2"/>
      <c r="O2659" s="2"/>
    </row>
    <row r="2660" spans="4:15">
      <c r="D2660" s="4"/>
      <c r="K2660" s="4"/>
      <c r="L2660" s="4"/>
      <c r="M2660" s="4"/>
      <c r="N2660" s="4"/>
      <c r="O2660" s="4"/>
    </row>
    <row r="2661" spans="4:15">
      <c r="D2661" s="2"/>
      <c r="K2661" s="2"/>
      <c r="L2661" s="2"/>
      <c r="M2661" s="2"/>
      <c r="N2661" s="2"/>
      <c r="O2661" s="2"/>
    </row>
    <row r="2662" spans="4:15">
      <c r="D2662" s="2"/>
      <c r="K2662" s="2"/>
      <c r="L2662" s="2"/>
      <c r="M2662" s="2"/>
      <c r="N2662" s="2"/>
      <c r="O2662" s="2"/>
    </row>
    <row r="2663" spans="4:15">
      <c r="D2663" s="4"/>
      <c r="K2663" s="4"/>
      <c r="L2663" s="4"/>
      <c r="M2663" s="4"/>
      <c r="N2663" s="4"/>
      <c r="O2663" s="4"/>
    </row>
    <row r="2664" spans="4:15">
      <c r="D2664" s="4"/>
      <c r="K2664" s="4"/>
      <c r="L2664" s="4"/>
      <c r="M2664" s="4"/>
      <c r="N2664" s="4"/>
      <c r="O2664" s="4"/>
    </row>
    <row r="2665" spans="4:15">
      <c r="D2665" s="4"/>
      <c r="K2665" s="4"/>
      <c r="L2665" s="4"/>
      <c r="M2665" s="4"/>
      <c r="N2665" s="4"/>
      <c r="O2665" s="4"/>
    </row>
    <row r="2666" spans="4:15">
      <c r="D2666" s="4"/>
      <c r="K2666" s="4"/>
      <c r="L2666" s="4"/>
      <c r="M2666" s="4"/>
      <c r="N2666" s="4"/>
      <c r="O2666" s="4"/>
    </row>
    <row r="2667" spans="4:15">
      <c r="D2667" s="2"/>
      <c r="K2667" s="2"/>
      <c r="L2667" s="2"/>
      <c r="M2667" s="2"/>
      <c r="N2667" s="2"/>
      <c r="O2667" s="2"/>
    </row>
    <row r="2668" spans="4:15">
      <c r="D2668" s="2"/>
      <c r="K2668" s="2"/>
      <c r="L2668" s="2"/>
      <c r="M2668" s="2"/>
      <c r="N2668" s="2"/>
      <c r="O2668" s="2"/>
    </row>
    <row r="2669" spans="4:15">
      <c r="D2669" s="4"/>
      <c r="K2669" s="4"/>
      <c r="L2669" s="4"/>
      <c r="M2669" s="4"/>
      <c r="N2669" s="4"/>
      <c r="O2669" s="4"/>
    </row>
    <row r="2670" spans="4:15">
      <c r="D2670" s="2"/>
      <c r="K2670" s="2"/>
      <c r="L2670" s="2"/>
      <c r="M2670" s="2"/>
      <c r="N2670" s="2"/>
      <c r="O2670" s="2"/>
    </row>
    <row r="2671" spans="4:15">
      <c r="D2671" s="2"/>
      <c r="K2671" s="2"/>
      <c r="L2671" s="2"/>
      <c r="M2671" s="2"/>
      <c r="N2671" s="2"/>
      <c r="O2671" s="2"/>
    </row>
    <row r="2672" spans="4:15">
      <c r="D2672" s="2"/>
      <c r="K2672" s="2"/>
      <c r="L2672" s="2"/>
      <c r="M2672" s="2"/>
      <c r="N2672" s="2"/>
      <c r="O2672" s="2"/>
    </row>
    <row r="2673" spans="4:15">
      <c r="D2673" s="4"/>
      <c r="K2673" s="4"/>
      <c r="L2673" s="4"/>
      <c r="M2673" s="4"/>
      <c r="N2673" s="4"/>
      <c r="O2673" s="4"/>
    </row>
    <row r="2674" spans="4:15">
      <c r="D2674" s="4"/>
      <c r="K2674" s="4"/>
      <c r="L2674" s="4"/>
      <c r="M2674" s="4"/>
      <c r="N2674" s="4"/>
      <c r="O2674" s="4"/>
    </row>
    <row r="2675" spans="4:15">
      <c r="D2675" s="4"/>
      <c r="K2675" s="4"/>
      <c r="L2675" s="4"/>
      <c r="M2675" s="4"/>
      <c r="N2675" s="4"/>
      <c r="O2675" s="4"/>
    </row>
    <row r="2676" spans="4:15">
      <c r="D2676" s="2"/>
      <c r="K2676" s="2"/>
      <c r="L2676" s="2"/>
      <c r="M2676" s="2"/>
      <c r="N2676" s="2"/>
      <c r="O2676" s="2"/>
    </row>
    <row r="2677" spans="4:15">
      <c r="D2677" s="2"/>
      <c r="K2677" s="2"/>
      <c r="L2677" s="2"/>
      <c r="M2677" s="2"/>
      <c r="N2677" s="2"/>
      <c r="O2677" s="2"/>
    </row>
    <row r="2678" spans="4:15">
      <c r="D2678" s="4"/>
      <c r="K2678" s="4"/>
      <c r="L2678" s="4"/>
      <c r="M2678" s="4"/>
      <c r="N2678" s="4"/>
      <c r="O2678" s="4"/>
    </row>
    <row r="2679" spans="4:15">
      <c r="D2679" s="4"/>
      <c r="K2679" s="4"/>
      <c r="L2679" s="4"/>
      <c r="M2679" s="4"/>
      <c r="N2679" s="4"/>
      <c r="O2679" s="4"/>
    </row>
    <row r="2680" spans="4:15">
      <c r="D2680" s="4"/>
      <c r="K2680" s="4"/>
      <c r="L2680" s="4"/>
      <c r="M2680" s="4"/>
      <c r="N2680" s="4"/>
      <c r="O2680" s="4"/>
    </row>
    <row r="2681" spans="4:15">
      <c r="D2681" s="2"/>
      <c r="K2681" s="2"/>
      <c r="L2681" s="2"/>
      <c r="M2681" s="2"/>
      <c r="N2681" s="2"/>
      <c r="O2681" s="2"/>
    </row>
    <row r="2682" spans="4:15">
      <c r="D2682" s="2"/>
      <c r="K2682" s="2"/>
      <c r="L2682" s="2"/>
      <c r="M2682" s="2"/>
      <c r="N2682" s="2"/>
      <c r="O2682" s="2"/>
    </row>
    <row r="2683" spans="4:15">
      <c r="D2683" s="2"/>
      <c r="K2683" s="2"/>
      <c r="L2683" s="2"/>
      <c r="M2683" s="2"/>
      <c r="N2683" s="2"/>
      <c r="O2683" s="2"/>
    </row>
    <row r="2684" spans="4:15">
      <c r="D2684" s="4"/>
      <c r="K2684" s="4"/>
      <c r="L2684" s="4"/>
      <c r="M2684" s="4"/>
      <c r="N2684" s="4"/>
      <c r="O2684" s="4"/>
    </row>
    <row r="2685" spans="4:15">
      <c r="D2685" s="4"/>
      <c r="K2685" s="4"/>
      <c r="L2685" s="4"/>
      <c r="M2685" s="4"/>
      <c r="N2685" s="4"/>
      <c r="O2685" s="4"/>
    </row>
    <row r="2686" spans="4:15">
      <c r="D2686" s="4"/>
      <c r="K2686" s="4"/>
      <c r="L2686" s="4"/>
      <c r="M2686" s="4"/>
      <c r="N2686" s="4"/>
      <c r="O2686" s="4"/>
    </row>
    <row r="2687" spans="4:15">
      <c r="D2687" s="4"/>
      <c r="K2687" s="4"/>
      <c r="L2687" s="4"/>
      <c r="M2687" s="4"/>
      <c r="N2687" s="4"/>
      <c r="O2687" s="4"/>
    </row>
    <row r="2688" spans="4:15">
      <c r="D2688" s="2"/>
      <c r="K2688" s="2"/>
      <c r="L2688" s="2"/>
      <c r="M2688" s="2"/>
      <c r="N2688" s="2"/>
      <c r="O2688" s="2"/>
    </row>
    <row r="2689" spans="4:15">
      <c r="D2689" s="2"/>
      <c r="K2689" s="2"/>
      <c r="L2689" s="2"/>
      <c r="M2689" s="2"/>
      <c r="N2689" s="2"/>
      <c r="O2689" s="2"/>
    </row>
    <row r="2690" spans="4:15">
      <c r="D2690" s="4"/>
      <c r="K2690" s="4"/>
      <c r="L2690" s="4"/>
      <c r="M2690" s="4"/>
      <c r="N2690" s="4"/>
      <c r="O2690" s="4"/>
    </row>
    <row r="2691" spans="4:15">
      <c r="D2691" s="4"/>
      <c r="K2691" s="4"/>
      <c r="L2691" s="4"/>
      <c r="M2691" s="4"/>
      <c r="N2691" s="4"/>
      <c r="O2691" s="4"/>
    </row>
    <row r="2692" spans="4:15">
      <c r="D2692" s="2"/>
      <c r="K2692" s="2"/>
      <c r="L2692" s="2"/>
      <c r="M2692" s="2"/>
      <c r="N2692" s="2"/>
      <c r="O2692" s="2"/>
    </row>
    <row r="2693" spans="4:15">
      <c r="D2693" s="2"/>
      <c r="K2693" s="2"/>
      <c r="L2693" s="2"/>
      <c r="M2693" s="2"/>
      <c r="N2693" s="2"/>
      <c r="O2693" s="2"/>
    </row>
    <row r="2694" spans="4:15">
      <c r="D2694" s="2"/>
      <c r="K2694" s="2"/>
      <c r="L2694" s="2"/>
      <c r="M2694" s="2"/>
      <c r="N2694" s="2"/>
      <c r="O2694" s="2"/>
    </row>
    <row r="2695" spans="4:15">
      <c r="D2695" s="2"/>
      <c r="K2695" s="2"/>
      <c r="L2695" s="2"/>
      <c r="M2695" s="2"/>
      <c r="N2695" s="2"/>
      <c r="O2695" s="2"/>
    </row>
    <row r="2696" spans="4:15">
      <c r="D2696" s="2"/>
      <c r="K2696" s="2"/>
      <c r="L2696" s="2"/>
      <c r="M2696" s="2"/>
      <c r="N2696" s="2"/>
      <c r="O2696" s="2"/>
    </row>
    <row r="2697" spans="4:15">
      <c r="D2697" s="2"/>
      <c r="K2697" s="2"/>
      <c r="L2697" s="2"/>
      <c r="M2697" s="2"/>
      <c r="N2697" s="2"/>
      <c r="O2697" s="2"/>
    </row>
    <row r="2698" spans="4:15">
      <c r="D2698" s="2"/>
      <c r="K2698" s="2"/>
      <c r="L2698" s="2"/>
      <c r="M2698" s="2"/>
      <c r="N2698" s="2"/>
      <c r="O2698" s="2"/>
    </row>
    <row r="2699" spans="4:15">
      <c r="D2699" s="2"/>
      <c r="K2699" s="2"/>
      <c r="L2699" s="2"/>
      <c r="M2699" s="2"/>
      <c r="N2699" s="2"/>
      <c r="O2699" s="2"/>
    </row>
    <row r="2700" spans="4:15">
      <c r="D2700" s="4"/>
      <c r="K2700" s="4"/>
      <c r="L2700" s="4"/>
      <c r="M2700" s="4"/>
      <c r="N2700" s="4"/>
      <c r="O2700" s="4"/>
    </row>
    <row r="2701" spans="4:15">
      <c r="D2701" s="2"/>
      <c r="K2701" s="2"/>
      <c r="L2701" s="2"/>
      <c r="M2701" s="2"/>
      <c r="N2701" s="2"/>
      <c r="O2701" s="2"/>
    </row>
    <row r="2702" spans="4:15">
      <c r="D2702" s="2"/>
      <c r="K2702" s="2"/>
      <c r="L2702" s="2"/>
      <c r="M2702" s="2"/>
      <c r="N2702" s="2"/>
      <c r="O2702" s="2"/>
    </row>
    <row r="2703" spans="4:15">
      <c r="D2703" s="2"/>
      <c r="K2703" s="2"/>
      <c r="L2703" s="2"/>
      <c r="M2703" s="2"/>
      <c r="N2703" s="2"/>
      <c r="O2703" s="2"/>
    </row>
    <row r="2704" spans="4:15">
      <c r="D2704" s="2"/>
      <c r="K2704" s="2"/>
      <c r="L2704" s="2"/>
      <c r="M2704" s="2"/>
      <c r="N2704" s="2"/>
      <c r="O2704" s="2"/>
    </row>
    <row r="2705" spans="4:15">
      <c r="D2705" s="2"/>
      <c r="K2705" s="2"/>
      <c r="L2705" s="2"/>
      <c r="M2705" s="2"/>
      <c r="N2705" s="2"/>
      <c r="O2705" s="2"/>
    </row>
    <row r="2706" spans="4:15">
      <c r="D2706" s="2"/>
      <c r="K2706" s="2"/>
      <c r="L2706" s="2"/>
      <c r="M2706" s="2"/>
      <c r="N2706" s="2"/>
      <c r="O2706" s="2"/>
    </row>
    <row r="2707" spans="4:15">
      <c r="D2707" s="2"/>
      <c r="K2707" s="2"/>
      <c r="L2707" s="2"/>
      <c r="M2707" s="2"/>
      <c r="N2707" s="2"/>
      <c r="O2707" s="2"/>
    </row>
    <row r="2708" spans="4:15">
      <c r="D2708" s="2"/>
      <c r="K2708" s="2"/>
      <c r="L2708" s="2"/>
      <c r="M2708" s="2"/>
      <c r="N2708" s="2"/>
      <c r="O2708" s="2"/>
    </row>
    <row r="2709" spans="4:15">
      <c r="D2709" s="4"/>
      <c r="K2709" s="4"/>
      <c r="L2709" s="4"/>
      <c r="M2709" s="4"/>
      <c r="N2709" s="4"/>
      <c r="O2709" s="4"/>
    </row>
    <row r="2710" spans="4:15">
      <c r="D2710" s="4"/>
      <c r="K2710" s="4"/>
      <c r="L2710" s="4"/>
      <c r="M2710" s="4"/>
      <c r="N2710" s="4"/>
      <c r="O2710" s="4"/>
    </row>
    <row r="2711" spans="4:15">
      <c r="D2711" s="3"/>
      <c r="K2711" s="3"/>
      <c r="L2711" s="3"/>
      <c r="M2711" s="3"/>
      <c r="N2711" s="3"/>
      <c r="O2711" s="3"/>
    </row>
    <row r="2712" spans="4:15">
      <c r="D2712" s="1"/>
      <c r="K2712" s="1"/>
      <c r="L2712" s="1"/>
      <c r="M2712" s="1"/>
      <c r="N2712" s="1"/>
      <c r="O2712" s="1"/>
    </row>
    <row r="2713" spans="4:15">
      <c r="D2713" s="2"/>
      <c r="K2713" s="2"/>
      <c r="L2713" s="2"/>
      <c r="M2713" s="2"/>
      <c r="N2713" s="2"/>
      <c r="O2713" s="2"/>
    </row>
    <row r="2714" spans="4:15">
      <c r="D2714" s="4"/>
      <c r="K2714" s="4"/>
      <c r="L2714" s="4"/>
      <c r="M2714" s="4"/>
      <c r="N2714" s="4"/>
      <c r="O2714" s="4"/>
    </row>
    <row r="2715" spans="4:15">
      <c r="D2715" s="4"/>
      <c r="K2715" s="4"/>
      <c r="L2715" s="4"/>
      <c r="M2715" s="4"/>
      <c r="N2715" s="4"/>
      <c r="O2715" s="4"/>
    </row>
    <row r="2716" spans="4:15">
      <c r="D2716" s="4"/>
      <c r="K2716" s="4"/>
      <c r="L2716" s="4"/>
      <c r="M2716" s="4"/>
      <c r="N2716" s="4"/>
      <c r="O2716" s="4"/>
    </row>
    <row r="2717" spans="4:15">
      <c r="D2717" s="2"/>
      <c r="K2717" s="2"/>
      <c r="L2717" s="2"/>
      <c r="M2717" s="2"/>
      <c r="N2717" s="2"/>
      <c r="O2717" s="2"/>
    </row>
    <row r="2718" spans="4:15">
      <c r="D2718" s="2"/>
      <c r="K2718" s="2"/>
      <c r="L2718" s="2"/>
      <c r="M2718" s="2"/>
      <c r="N2718" s="2"/>
      <c r="O2718" s="2"/>
    </row>
    <row r="2719" spans="4:15">
      <c r="D2719" s="2"/>
      <c r="K2719" s="2"/>
      <c r="L2719" s="2"/>
      <c r="M2719" s="2"/>
      <c r="N2719" s="2"/>
      <c r="O2719" s="2"/>
    </row>
    <row r="2720" spans="4:15">
      <c r="D2720" s="2"/>
      <c r="K2720" s="2"/>
      <c r="L2720" s="2"/>
      <c r="M2720" s="2"/>
      <c r="N2720" s="2"/>
      <c r="O2720" s="2"/>
    </row>
    <row r="2721" spans="4:15">
      <c r="D2721" s="2"/>
      <c r="K2721" s="2"/>
      <c r="L2721" s="2"/>
      <c r="M2721" s="2"/>
      <c r="N2721" s="2"/>
      <c r="O2721" s="2"/>
    </row>
    <row r="2722" spans="4:15">
      <c r="D2722" s="2"/>
      <c r="K2722" s="2"/>
      <c r="L2722" s="2"/>
      <c r="M2722" s="2"/>
      <c r="N2722" s="2"/>
      <c r="O2722" s="2"/>
    </row>
    <row r="2723" spans="4:15">
      <c r="D2723" s="2"/>
      <c r="K2723" s="2"/>
      <c r="L2723" s="2"/>
      <c r="M2723" s="2"/>
      <c r="N2723" s="2"/>
      <c r="O2723" s="2"/>
    </row>
    <row r="2724" spans="4:15">
      <c r="D2724" s="4"/>
      <c r="K2724" s="4"/>
      <c r="L2724" s="4"/>
      <c r="M2724" s="4"/>
      <c r="N2724" s="4"/>
      <c r="O2724" s="4"/>
    </row>
    <row r="2725" spans="4:15">
      <c r="D2725" s="4"/>
      <c r="K2725" s="4"/>
      <c r="L2725" s="4"/>
      <c r="M2725" s="4"/>
      <c r="N2725" s="4"/>
      <c r="O2725" s="4"/>
    </row>
    <row r="2726" spans="4:15">
      <c r="D2726" s="2"/>
      <c r="K2726" s="2"/>
      <c r="L2726" s="2"/>
      <c r="M2726" s="2"/>
      <c r="N2726" s="2"/>
      <c r="O2726" s="2"/>
    </row>
    <row r="2727" spans="4:15">
      <c r="D2727" s="2"/>
      <c r="K2727" s="2"/>
      <c r="L2727" s="2"/>
      <c r="M2727" s="2"/>
      <c r="N2727" s="2"/>
      <c r="O2727" s="2"/>
    </row>
    <row r="2728" spans="4:15">
      <c r="D2728" s="2"/>
      <c r="K2728" s="2"/>
      <c r="L2728" s="2"/>
      <c r="M2728" s="2"/>
      <c r="N2728" s="2"/>
      <c r="O2728" s="2"/>
    </row>
    <row r="2729" spans="4:15">
      <c r="D2729" s="2"/>
      <c r="K2729" s="2"/>
      <c r="L2729" s="2"/>
      <c r="M2729" s="2"/>
      <c r="N2729" s="2"/>
      <c r="O2729" s="2"/>
    </row>
    <row r="2730" spans="4:15">
      <c r="D2730" s="4"/>
      <c r="K2730" s="4"/>
      <c r="L2730" s="4"/>
      <c r="M2730" s="4"/>
      <c r="N2730" s="4"/>
      <c r="O2730" s="4"/>
    </row>
    <row r="2731" spans="4:15">
      <c r="D2731" s="4"/>
      <c r="K2731" s="4"/>
      <c r="L2731" s="4"/>
      <c r="M2731" s="4"/>
      <c r="N2731" s="4"/>
      <c r="O2731" s="4"/>
    </row>
    <row r="2732" spans="4:15">
      <c r="D2732" s="4"/>
      <c r="K2732" s="4"/>
      <c r="L2732" s="4"/>
      <c r="M2732" s="4"/>
      <c r="N2732" s="4"/>
      <c r="O2732" s="4"/>
    </row>
    <row r="2733" spans="4:15">
      <c r="D2733" s="4"/>
      <c r="K2733" s="4"/>
      <c r="L2733" s="4"/>
      <c r="M2733" s="4"/>
      <c r="N2733" s="4"/>
      <c r="O2733" s="4"/>
    </row>
    <row r="2734" spans="4:15">
      <c r="D2734" s="4"/>
      <c r="K2734" s="4"/>
      <c r="L2734" s="4"/>
      <c r="M2734" s="4"/>
      <c r="N2734" s="4"/>
      <c r="O2734" s="4"/>
    </row>
    <row r="2735" spans="4:15">
      <c r="D2735" s="2"/>
      <c r="K2735" s="2"/>
      <c r="L2735" s="2"/>
      <c r="M2735" s="2"/>
      <c r="N2735" s="2"/>
      <c r="O2735" s="2"/>
    </row>
    <row r="2736" spans="4:15">
      <c r="D2736" s="2"/>
      <c r="K2736" s="2"/>
      <c r="L2736" s="2"/>
      <c r="M2736" s="2"/>
      <c r="N2736" s="2"/>
      <c r="O2736" s="2"/>
    </row>
    <row r="2737" spans="4:15">
      <c r="D2737" s="4"/>
      <c r="K2737" s="4"/>
      <c r="L2737" s="4"/>
      <c r="M2737" s="4"/>
      <c r="N2737" s="4"/>
      <c r="O2737" s="4"/>
    </row>
    <row r="2738" spans="4:15">
      <c r="D2738" s="4"/>
      <c r="K2738" s="4"/>
      <c r="L2738" s="4"/>
      <c r="M2738" s="4"/>
      <c r="N2738" s="4"/>
      <c r="O2738" s="4"/>
    </row>
    <row r="2739" spans="4:15">
      <c r="D2739" s="4"/>
      <c r="K2739" s="4"/>
      <c r="L2739" s="4"/>
      <c r="M2739" s="4"/>
      <c r="N2739" s="4"/>
      <c r="O2739" s="4"/>
    </row>
    <row r="2740" spans="4:15">
      <c r="D2740" s="4"/>
      <c r="K2740" s="4"/>
      <c r="L2740" s="4"/>
      <c r="M2740" s="4"/>
      <c r="N2740" s="4"/>
      <c r="O2740" s="4"/>
    </row>
    <row r="2741" spans="4:15">
      <c r="D2741" s="2"/>
      <c r="K2741" s="2"/>
      <c r="L2741" s="2"/>
      <c r="M2741" s="2"/>
      <c r="N2741" s="2"/>
      <c r="O2741" s="2"/>
    </row>
    <row r="2742" spans="4:15">
      <c r="D2742" s="2"/>
      <c r="K2742" s="2"/>
      <c r="L2742" s="2"/>
      <c r="M2742" s="2"/>
      <c r="N2742" s="2"/>
      <c r="O2742" s="2"/>
    </row>
    <row r="2743" spans="4:15">
      <c r="D2743" s="4"/>
      <c r="K2743" s="4"/>
      <c r="L2743" s="4"/>
      <c r="M2743" s="4"/>
      <c r="N2743" s="4"/>
      <c r="O2743" s="4"/>
    </row>
    <row r="2744" spans="4:15">
      <c r="D2744" s="4"/>
      <c r="K2744" s="4"/>
      <c r="L2744" s="4"/>
      <c r="M2744" s="4"/>
      <c r="N2744" s="4"/>
      <c r="O2744" s="4"/>
    </row>
    <row r="2745" spans="4:15">
      <c r="D2745" s="2"/>
      <c r="K2745" s="2"/>
      <c r="L2745" s="2"/>
      <c r="M2745" s="2"/>
      <c r="N2745" s="2"/>
      <c r="O2745" s="2"/>
    </row>
    <row r="2746" spans="4:15">
      <c r="D2746" s="2"/>
      <c r="K2746" s="2"/>
      <c r="L2746" s="2"/>
      <c r="M2746" s="2"/>
      <c r="N2746" s="2"/>
      <c r="O2746" s="2"/>
    </row>
    <row r="2747" spans="4:15">
      <c r="D2747" s="2"/>
      <c r="K2747" s="2"/>
      <c r="L2747" s="2"/>
      <c r="M2747" s="2"/>
      <c r="N2747" s="2"/>
      <c r="O2747" s="2"/>
    </row>
    <row r="2748" spans="4:15">
      <c r="D2748" s="2"/>
      <c r="K2748" s="2"/>
      <c r="L2748" s="2"/>
      <c r="M2748" s="2"/>
      <c r="N2748" s="2"/>
      <c r="O2748" s="2"/>
    </row>
    <row r="2749" spans="4:15">
      <c r="D2749" s="2"/>
      <c r="K2749" s="2"/>
      <c r="L2749" s="2"/>
      <c r="M2749" s="2"/>
      <c r="N2749" s="2"/>
      <c r="O2749" s="2"/>
    </row>
    <row r="2750" spans="4:15">
      <c r="D2750" s="2"/>
      <c r="K2750" s="2"/>
      <c r="L2750" s="2"/>
      <c r="M2750" s="2"/>
      <c r="N2750" s="2"/>
      <c r="O2750" s="2"/>
    </row>
    <row r="2751" spans="4:15">
      <c r="D2751" s="2"/>
      <c r="K2751" s="2"/>
      <c r="L2751" s="2"/>
      <c r="M2751" s="2"/>
      <c r="N2751" s="2"/>
      <c r="O2751" s="2"/>
    </row>
    <row r="2752" spans="4:15">
      <c r="D2752" s="2"/>
      <c r="K2752" s="2"/>
      <c r="L2752" s="2"/>
      <c r="M2752" s="2"/>
      <c r="N2752" s="2"/>
      <c r="O2752" s="2"/>
    </row>
    <row r="2753" spans="4:15">
      <c r="D2753" s="2"/>
      <c r="K2753" s="2"/>
      <c r="L2753" s="2"/>
      <c r="M2753" s="2"/>
      <c r="N2753" s="2"/>
      <c r="O2753" s="2"/>
    </row>
    <row r="2754" spans="4:15">
      <c r="D2754" s="2"/>
      <c r="K2754" s="2"/>
      <c r="L2754" s="2"/>
      <c r="M2754" s="2"/>
      <c r="N2754" s="2"/>
      <c r="O2754" s="2"/>
    </row>
    <row r="2755" spans="4:15">
      <c r="D2755" s="4"/>
      <c r="K2755" s="4"/>
      <c r="L2755" s="4"/>
      <c r="M2755" s="4"/>
      <c r="N2755" s="4"/>
      <c r="O2755" s="4"/>
    </row>
    <row r="2756" spans="4:15">
      <c r="D2756" s="4"/>
      <c r="K2756" s="4"/>
      <c r="L2756" s="4"/>
      <c r="M2756" s="4"/>
      <c r="N2756" s="4"/>
      <c r="O2756" s="4"/>
    </row>
    <row r="2757" spans="4:15">
      <c r="D2757" s="2"/>
      <c r="K2757" s="2"/>
      <c r="L2757" s="2"/>
      <c r="M2757" s="2"/>
      <c r="N2757" s="2"/>
      <c r="O2757" s="2"/>
    </row>
    <row r="2758" spans="4:15">
      <c r="D2758" s="2"/>
      <c r="K2758" s="2"/>
      <c r="L2758" s="2"/>
      <c r="M2758" s="2"/>
      <c r="N2758" s="2"/>
      <c r="O2758" s="2"/>
    </row>
    <row r="2759" spans="4:15">
      <c r="D2759" s="4"/>
      <c r="K2759" s="4"/>
      <c r="L2759" s="4"/>
      <c r="M2759" s="4"/>
      <c r="N2759" s="4"/>
      <c r="O2759" s="4"/>
    </row>
    <row r="2760" spans="4:15">
      <c r="D2760" s="2"/>
      <c r="K2760" s="2"/>
      <c r="L2760" s="2"/>
      <c r="M2760" s="2"/>
      <c r="N2760" s="2"/>
      <c r="O2760" s="2"/>
    </row>
    <row r="2761" spans="4:15">
      <c r="D2761" s="2"/>
      <c r="K2761" s="2"/>
      <c r="L2761" s="2"/>
      <c r="M2761" s="2"/>
      <c r="N2761" s="2"/>
      <c r="O2761" s="2"/>
    </row>
    <row r="2762" spans="4:15">
      <c r="D2762" s="4"/>
      <c r="K2762" s="4"/>
      <c r="L2762" s="4"/>
      <c r="M2762" s="4"/>
      <c r="N2762" s="4"/>
      <c r="O2762" s="4"/>
    </row>
    <row r="2763" spans="4:15">
      <c r="D2763" s="2"/>
      <c r="K2763" s="2"/>
      <c r="L2763" s="2"/>
      <c r="M2763" s="2"/>
      <c r="N2763" s="2"/>
      <c r="O2763" s="2"/>
    </row>
    <row r="2764" spans="4:15">
      <c r="D2764" s="2"/>
      <c r="K2764" s="2"/>
      <c r="L2764" s="2"/>
      <c r="M2764" s="2"/>
      <c r="N2764" s="2"/>
      <c r="O2764" s="2"/>
    </row>
    <row r="2765" spans="4:15">
      <c r="D2765" s="4"/>
      <c r="K2765" s="4"/>
      <c r="L2765" s="4"/>
      <c r="M2765" s="4"/>
      <c r="N2765" s="4"/>
      <c r="O2765" s="4"/>
    </row>
    <row r="2766" spans="4:15">
      <c r="D2766" s="4"/>
      <c r="K2766" s="4"/>
      <c r="L2766" s="4"/>
      <c r="M2766" s="4"/>
      <c r="N2766" s="4"/>
      <c r="O2766" s="4"/>
    </row>
    <row r="2767" spans="4:15">
      <c r="D2767" s="2"/>
      <c r="K2767" s="2"/>
      <c r="L2767" s="2"/>
      <c r="M2767" s="2"/>
      <c r="N2767" s="2"/>
      <c r="O2767" s="2"/>
    </row>
    <row r="2768" spans="4:15">
      <c r="D2768" s="2"/>
      <c r="K2768" s="2"/>
      <c r="L2768" s="2"/>
      <c r="M2768" s="2"/>
      <c r="N2768" s="2"/>
      <c r="O2768" s="2"/>
    </row>
    <row r="2769" spans="4:15">
      <c r="D2769" s="2"/>
      <c r="K2769" s="2"/>
      <c r="L2769" s="2"/>
      <c r="M2769" s="2"/>
      <c r="N2769" s="2"/>
      <c r="O2769" s="2"/>
    </row>
    <row r="2770" spans="4:15">
      <c r="D2770" s="2"/>
      <c r="K2770" s="2"/>
      <c r="L2770" s="2"/>
      <c r="M2770" s="2"/>
      <c r="N2770" s="2"/>
      <c r="O2770" s="2"/>
    </row>
    <row r="2771" spans="4:15">
      <c r="D2771" s="4"/>
      <c r="K2771" s="4"/>
      <c r="L2771" s="4"/>
      <c r="M2771" s="4"/>
      <c r="N2771" s="4"/>
      <c r="O2771" s="4"/>
    </row>
    <row r="2772" spans="4:15">
      <c r="D2772" s="2"/>
      <c r="K2772" s="2"/>
      <c r="L2772" s="2"/>
      <c r="M2772" s="2"/>
      <c r="N2772" s="2"/>
      <c r="O2772" s="2"/>
    </row>
    <row r="2773" spans="4:15">
      <c r="D2773" s="2"/>
      <c r="K2773" s="2"/>
      <c r="L2773" s="2"/>
      <c r="M2773" s="2"/>
      <c r="N2773" s="2"/>
      <c r="O2773" s="2"/>
    </row>
    <row r="2774" spans="4:15">
      <c r="D2774" s="4"/>
      <c r="K2774" s="4"/>
      <c r="L2774" s="4"/>
      <c r="M2774" s="4"/>
      <c r="N2774" s="4"/>
      <c r="O2774" s="4"/>
    </row>
    <row r="2775" spans="4:15">
      <c r="D2775" s="4"/>
      <c r="K2775" s="4"/>
      <c r="L2775" s="4"/>
      <c r="M2775" s="4"/>
      <c r="N2775" s="4"/>
      <c r="O2775" s="4"/>
    </row>
    <row r="2776" spans="4:15">
      <c r="D2776" s="4"/>
      <c r="K2776" s="4"/>
      <c r="L2776" s="4"/>
      <c r="M2776" s="4"/>
      <c r="N2776" s="4"/>
      <c r="O2776" s="4"/>
    </row>
    <row r="2777" spans="4:15">
      <c r="D2777" s="4"/>
      <c r="K2777" s="4"/>
      <c r="L2777" s="4"/>
      <c r="M2777" s="4"/>
      <c r="N2777" s="4"/>
      <c r="O2777" s="4"/>
    </row>
    <row r="2778" spans="4:15">
      <c r="D2778" s="2"/>
      <c r="K2778" s="2"/>
      <c r="L2778" s="2"/>
      <c r="M2778" s="2"/>
      <c r="N2778" s="2"/>
      <c r="O2778" s="2"/>
    </row>
    <row r="2779" spans="4:15">
      <c r="D2779" s="2"/>
      <c r="K2779" s="2"/>
      <c r="L2779" s="2"/>
      <c r="M2779" s="2"/>
      <c r="N2779" s="2"/>
      <c r="O2779" s="2"/>
    </row>
    <row r="2780" spans="4:15">
      <c r="D2780" s="2"/>
      <c r="K2780" s="2"/>
      <c r="L2780" s="2"/>
      <c r="M2780" s="2"/>
      <c r="N2780" s="2"/>
      <c r="O2780" s="2"/>
    </row>
    <row r="2781" spans="4:15">
      <c r="D2781" s="4"/>
      <c r="K2781" s="4"/>
      <c r="L2781" s="4"/>
      <c r="M2781" s="4"/>
      <c r="N2781" s="4"/>
      <c r="O2781" s="4"/>
    </row>
    <row r="2782" spans="4:15">
      <c r="D2782" s="4"/>
      <c r="K2782" s="4"/>
      <c r="L2782" s="4"/>
      <c r="M2782" s="4"/>
      <c r="N2782" s="4"/>
      <c r="O2782" s="4"/>
    </row>
    <row r="2783" spans="4:15">
      <c r="D2783" s="2"/>
      <c r="K2783" s="2"/>
      <c r="L2783" s="2"/>
      <c r="M2783" s="2"/>
      <c r="N2783" s="2"/>
      <c r="O2783" s="2"/>
    </row>
    <row r="2784" spans="4:15">
      <c r="D2784" s="2"/>
      <c r="K2784" s="2"/>
      <c r="L2784" s="2"/>
      <c r="M2784" s="2"/>
      <c r="N2784" s="2"/>
      <c r="O2784" s="2"/>
    </row>
    <row r="2785" spans="4:15">
      <c r="D2785" s="4"/>
      <c r="K2785" s="4"/>
      <c r="L2785" s="4"/>
      <c r="M2785" s="4"/>
      <c r="N2785" s="4"/>
      <c r="O2785" s="4"/>
    </row>
    <row r="2786" spans="4:15">
      <c r="D2786" s="4"/>
      <c r="K2786" s="4"/>
      <c r="L2786" s="4"/>
      <c r="M2786" s="4"/>
      <c r="N2786" s="4"/>
      <c r="O2786" s="4"/>
    </row>
    <row r="2787" spans="4:15">
      <c r="D2787" s="4"/>
      <c r="K2787" s="4"/>
      <c r="L2787" s="4"/>
      <c r="M2787" s="4"/>
      <c r="N2787" s="4"/>
      <c r="O2787" s="4"/>
    </row>
    <row r="2788" spans="4:15">
      <c r="D2788" s="4"/>
      <c r="K2788" s="4"/>
      <c r="L2788" s="4"/>
      <c r="M2788" s="4"/>
      <c r="N2788" s="4"/>
      <c r="O2788" s="4"/>
    </row>
    <row r="2789" spans="4:15">
      <c r="D2789" s="4"/>
      <c r="K2789" s="4"/>
      <c r="L2789" s="4"/>
      <c r="M2789" s="4"/>
      <c r="N2789" s="4"/>
      <c r="O2789" s="4"/>
    </row>
    <row r="2790" spans="4:15">
      <c r="D2790" s="4"/>
      <c r="K2790" s="4"/>
      <c r="L2790" s="4"/>
      <c r="M2790" s="4"/>
      <c r="N2790" s="4"/>
      <c r="O2790" s="4"/>
    </row>
    <row r="2791" spans="4:15">
      <c r="D2791" s="2"/>
      <c r="K2791" s="2"/>
      <c r="L2791" s="2"/>
      <c r="M2791" s="2"/>
      <c r="N2791" s="2"/>
      <c r="O2791" s="2"/>
    </row>
    <row r="2792" spans="4:15">
      <c r="D2792" s="2"/>
      <c r="K2792" s="2"/>
      <c r="L2792" s="2"/>
      <c r="M2792" s="2"/>
      <c r="N2792" s="2"/>
      <c r="O2792" s="2"/>
    </row>
    <row r="2793" spans="4:15">
      <c r="D2793" s="4"/>
      <c r="K2793" s="4"/>
      <c r="L2793" s="4"/>
      <c r="M2793" s="4"/>
      <c r="N2793" s="4"/>
      <c r="O2793" s="4"/>
    </row>
    <row r="2794" spans="4:15">
      <c r="D2794" s="2"/>
      <c r="K2794" s="2"/>
      <c r="L2794" s="2"/>
      <c r="M2794" s="2"/>
      <c r="N2794" s="2"/>
      <c r="O2794" s="2"/>
    </row>
    <row r="2795" spans="4:15">
      <c r="D2795" s="2"/>
      <c r="K2795" s="2"/>
      <c r="L2795" s="2"/>
      <c r="M2795" s="2"/>
      <c r="N2795" s="2"/>
      <c r="O2795" s="2"/>
    </row>
    <row r="2796" spans="4:15">
      <c r="D2796" s="2"/>
      <c r="K2796" s="2"/>
      <c r="L2796" s="2"/>
      <c r="M2796" s="2"/>
      <c r="N2796" s="2"/>
      <c r="O2796" s="2"/>
    </row>
    <row r="2797" spans="4:15">
      <c r="D2797" s="4"/>
      <c r="K2797" s="4"/>
      <c r="L2797" s="4"/>
      <c r="M2797" s="4"/>
      <c r="N2797" s="4"/>
      <c r="O2797" s="4"/>
    </row>
    <row r="2798" spans="4:15">
      <c r="D2798" s="4"/>
      <c r="K2798" s="4"/>
      <c r="L2798" s="4"/>
      <c r="M2798" s="4"/>
      <c r="N2798" s="4"/>
      <c r="O2798" s="4"/>
    </row>
    <row r="2799" spans="4:15">
      <c r="D2799" s="4"/>
      <c r="K2799" s="4"/>
      <c r="L2799" s="4"/>
      <c r="M2799" s="4"/>
      <c r="N2799" s="4"/>
      <c r="O2799" s="4"/>
    </row>
    <row r="2800" spans="4:15">
      <c r="D2800" s="4"/>
      <c r="K2800" s="4"/>
      <c r="L2800" s="4"/>
      <c r="M2800" s="4"/>
      <c r="N2800" s="4"/>
      <c r="O2800" s="4"/>
    </row>
    <row r="2801" spans="4:15">
      <c r="D2801" s="2"/>
      <c r="K2801" s="2"/>
      <c r="L2801" s="2"/>
      <c r="M2801" s="2"/>
      <c r="N2801" s="2"/>
      <c r="O2801" s="2"/>
    </row>
    <row r="2802" spans="4:15">
      <c r="D2802" s="2"/>
      <c r="K2802" s="2"/>
      <c r="L2802" s="2"/>
      <c r="M2802" s="2"/>
      <c r="N2802" s="2"/>
      <c r="O2802" s="2"/>
    </row>
    <row r="2803" spans="4:15">
      <c r="D2803" s="4"/>
      <c r="K2803" s="4"/>
      <c r="L2803" s="4"/>
      <c r="M2803" s="4"/>
      <c r="N2803" s="4"/>
      <c r="O2803" s="4"/>
    </row>
    <row r="2804" spans="4:15">
      <c r="D2804" s="2"/>
      <c r="K2804" s="2"/>
      <c r="L2804" s="2"/>
      <c r="M2804" s="2"/>
      <c r="N2804" s="2"/>
      <c r="O2804" s="2"/>
    </row>
    <row r="2805" spans="4:15">
      <c r="D2805" s="2"/>
      <c r="K2805" s="2"/>
      <c r="L2805" s="2"/>
      <c r="M2805" s="2"/>
      <c r="N2805" s="2"/>
      <c r="O2805" s="2"/>
    </row>
    <row r="2806" spans="4:15">
      <c r="D2806" s="2"/>
      <c r="K2806" s="2"/>
      <c r="L2806" s="2"/>
      <c r="M2806" s="2"/>
      <c r="N2806" s="2"/>
      <c r="O2806" s="2"/>
    </row>
    <row r="2807" spans="4:15">
      <c r="D2807" s="2"/>
      <c r="K2807" s="2"/>
      <c r="L2807" s="2"/>
      <c r="M2807" s="2"/>
      <c r="N2807" s="2"/>
      <c r="O2807" s="2"/>
    </row>
    <row r="2808" spans="4:15">
      <c r="D2808" s="4"/>
      <c r="K2808" s="4"/>
      <c r="L2808" s="4"/>
      <c r="M2808" s="4"/>
      <c r="N2808" s="4"/>
      <c r="O2808" s="4"/>
    </row>
    <row r="2809" spans="4:15">
      <c r="D2809" s="4"/>
      <c r="K2809" s="4"/>
      <c r="L2809" s="4"/>
      <c r="M2809" s="4"/>
      <c r="N2809" s="4"/>
      <c r="O2809" s="4"/>
    </row>
    <row r="2810" spans="4:15">
      <c r="D2810" s="2"/>
      <c r="K2810" s="2"/>
      <c r="L2810" s="2"/>
      <c r="M2810" s="2"/>
      <c r="N2810" s="2"/>
      <c r="O2810" s="2"/>
    </row>
    <row r="2811" spans="4:15">
      <c r="D2811" s="2"/>
      <c r="K2811" s="2"/>
      <c r="L2811" s="2"/>
      <c r="M2811" s="2"/>
      <c r="N2811" s="2"/>
      <c r="O2811" s="2"/>
    </row>
    <row r="2812" spans="4:15">
      <c r="D2812" s="4"/>
      <c r="K2812" s="4"/>
      <c r="L2812" s="4"/>
      <c r="M2812" s="4"/>
      <c r="N2812" s="4"/>
      <c r="O2812" s="4"/>
    </row>
    <row r="2813" spans="4:15">
      <c r="D2813" s="4"/>
      <c r="K2813" s="4"/>
      <c r="L2813" s="4"/>
      <c r="M2813" s="4"/>
      <c r="N2813" s="4"/>
      <c r="O2813" s="4"/>
    </row>
    <row r="2814" spans="4:15">
      <c r="D2814" s="2"/>
      <c r="K2814" s="2"/>
      <c r="L2814" s="2"/>
      <c r="M2814" s="2"/>
      <c r="N2814" s="2"/>
      <c r="O2814" s="2"/>
    </row>
    <row r="2815" spans="4:15">
      <c r="D2815" s="2"/>
      <c r="K2815" s="2"/>
      <c r="L2815" s="2"/>
      <c r="M2815" s="2"/>
      <c r="N2815" s="2"/>
      <c r="O2815" s="2"/>
    </row>
    <row r="2816" spans="4:15">
      <c r="D2816" s="4"/>
      <c r="K2816" s="4"/>
      <c r="L2816" s="4"/>
      <c r="M2816" s="4"/>
      <c r="N2816" s="4"/>
      <c r="O2816" s="4"/>
    </row>
    <row r="2817" spans="4:15">
      <c r="D2817" s="2"/>
      <c r="K2817" s="2"/>
      <c r="L2817" s="2"/>
      <c r="M2817" s="2"/>
      <c r="N2817" s="2"/>
      <c r="O2817" s="2"/>
    </row>
    <row r="2818" spans="4:15">
      <c r="D2818" s="2"/>
      <c r="K2818" s="2"/>
      <c r="L2818" s="2"/>
      <c r="M2818" s="2"/>
      <c r="N2818" s="2"/>
      <c r="O2818" s="2"/>
    </row>
    <row r="2819" spans="4:15">
      <c r="D2819" s="4"/>
      <c r="K2819" s="4"/>
      <c r="L2819" s="4"/>
      <c r="M2819" s="4"/>
      <c r="N2819" s="4"/>
      <c r="O2819" s="4"/>
    </row>
    <row r="2820" spans="4:15">
      <c r="D2820" s="4"/>
      <c r="K2820" s="4"/>
      <c r="L2820" s="4"/>
      <c r="M2820" s="4"/>
      <c r="N2820" s="4"/>
      <c r="O2820" s="4"/>
    </row>
    <row r="2821" spans="4:15">
      <c r="D2821" s="4"/>
      <c r="K2821" s="4"/>
      <c r="L2821" s="4"/>
      <c r="M2821" s="4"/>
      <c r="N2821" s="4"/>
      <c r="O2821" s="4"/>
    </row>
    <row r="2822" spans="4:15">
      <c r="D2822" s="4"/>
      <c r="K2822" s="4"/>
      <c r="L2822" s="4"/>
      <c r="M2822" s="4"/>
      <c r="N2822" s="4"/>
      <c r="O2822" s="4"/>
    </row>
    <row r="2823" spans="4:15">
      <c r="D2823" s="4"/>
      <c r="K2823" s="4"/>
      <c r="L2823" s="4"/>
      <c r="M2823" s="4"/>
      <c r="N2823" s="4"/>
      <c r="O2823" s="4"/>
    </row>
    <row r="2824" spans="4:15">
      <c r="D2824" s="4"/>
      <c r="K2824" s="4"/>
      <c r="L2824" s="4"/>
      <c r="M2824" s="4"/>
      <c r="N2824" s="4"/>
      <c r="O2824" s="4"/>
    </row>
    <row r="2825" spans="4:15">
      <c r="D2825" s="4"/>
      <c r="K2825" s="4"/>
      <c r="L2825" s="4"/>
      <c r="M2825" s="4"/>
      <c r="N2825" s="4"/>
      <c r="O2825" s="4"/>
    </row>
    <row r="2826" spans="4:15">
      <c r="D2826" s="2"/>
      <c r="K2826" s="2"/>
      <c r="L2826" s="2"/>
      <c r="M2826" s="2"/>
      <c r="N2826" s="2"/>
      <c r="O2826" s="2"/>
    </row>
    <row r="2827" spans="4:15">
      <c r="D2827" s="2"/>
      <c r="K2827" s="2"/>
      <c r="L2827" s="2"/>
      <c r="M2827" s="2"/>
      <c r="N2827" s="2"/>
      <c r="O2827" s="2"/>
    </row>
    <row r="2828" spans="4:15">
      <c r="D2828" s="2"/>
      <c r="K2828" s="2"/>
      <c r="L2828" s="2"/>
      <c r="M2828" s="2"/>
      <c r="N2828" s="2"/>
      <c r="O2828" s="2"/>
    </row>
    <row r="2829" spans="4:15">
      <c r="D2829" s="2"/>
      <c r="K2829" s="2"/>
      <c r="L2829" s="2"/>
      <c r="M2829" s="2"/>
      <c r="N2829" s="2"/>
      <c r="O2829" s="2"/>
    </row>
    <row r="2830" spans="4:15">
      <c r="D2830" s="4"/>
      <c r="K2830" s="4"/>
      <c r="L2830" s="4"/>
      <c r="M2830" s="4"/>
      <c r="N2830" s="4"/>
      <c r="O2830" s="4"/>
    </row>
    <row r="2831" spans="4:15">
      <c r="D2831" s="2"/>
      <c r="K2831" s="2"/>
      <c r="L2831" s="2"/>
      <c r="M2831" s="2"/>
      <c r="N2831" s="2"/>
      <c r="O2831" s="2"/>
    </row>
    <row r="2832" spans="4:15">
      <c r="D2832" s="2"/>
      <c r="K2832" s="2"/>
      <c r="L2832" s="2"/>
      <c r="M2832" s="2"/>
      <c r="N2832" s="2"/>
      <c r="O2832" s="2"/>
    </row>
    <row r="2833" spans="4:15">
      <c r="D2833" s="2"/>
      <c r="K2833" s="2"/>
      <c r="L2833" s="2"/>
      <c r="M2833" s="2"/>
      <c r="N2833" s="2"/>
      <c r="O2833" s="2"/>
    </row>
    <row r="2834" spans="4:15">
      <c r="D2834" s="2"/>
      <c r="K2834" s="2"/>
      <c r="L2834" s="2"/>
      <c r="M2834" s="2"/>
      <c r="N2834" s="2"/>
      <c r="O2834" s="2"/>
    </row>
    <row r="2835" spans="4:15">
      <c r="D2835" s="2"/>
      <c r="K2835" s="2"/>
      <c r="L2835" s="2"/>
      <c r="M2835" s="2"/>
      <c r="N2835" s="2"/>
      <c r="O2835" s="2"/>
    </row>
    <row r="2836" spans="4:15">
      <c r="D2836" s="2"/>
      <c r="K2836" s="2"/>
      <c r="L2836" s="2"/>
      <c r="M2836" s="2"/>
      <c r="N2836" s="2"/>
      <c r="O2836" s="2"/>
    </row>
    <row r="2837" spans="4:15">
      <c r="D2837" s="2"/>
      <c r="K2837" s="2"/>
      <c r="L2837" s="2"/>
      <c r="M2837" s="2"/>
      <c r="N2837" s="2"/>
      <c r="O2837" s="2"/>
    </row>
    <row r="2838" spans="4:15">
      <c r="D2838" s="4"/>
      <c r="K2838" s="4"/>
      <c r="L2838" s="4"/>
      <c r="M2838" s="4"/>
      <c r="N2838" s="4"/>
      <c r="O2838" s="4"/>
    </row>
    <row r="2839" spans="4:15">
      <c r="D2839" s="4"/>
      <c r="K2839" s="4"/>
      <c r="L2839" s="4"/>
      <c r="M2839" s="4"/>
      <c r="N2839" s="4"/>
      <c r="O2839" s="4"/>
    </row>
    <row r="2840" spans="4:15">
      <c r="D2840" s="4"/>
      <c r="K2840" s="4"/>
      <c r="L2840" s="4"/>
      <c r="M2840" s="4"/>
      <c r="N2840" s="4"/>
      <c r="O2840" s="4"/>
    </row>
    <row r="2841" spans="4:15">
      <c r="D2841" s="2"/>
      <c r="K2841" s="2"/>
      <c r="L2841" s="2"/>
      <c r="M2841" s="2"/>
      <c r="N2841" s="2"/>
      <c r="O2841" s="2"/>
    </row>
    <row r="2842" spans="4:15">
      <c r="D2842" s="2"/>
      <c r="K2842" s="2"/>
      <c r="L2842" s="2"/>
      <c r="M2842" s="2"/>
      <c r="N2842" s="2"/>
      <c r="O2842" s="2"/>
    </row>
    <row r="2843" spans="4:15">
      <c r="D2843" s="2"/>
      <c r="K2843" s="2"/>
      <c r="L2843" s="2"/>
      <c r="M2843" s="2"/>
      <c r="N2843" s="2"/>
      <c r="O2843" s="2"/>
    </row>
    <row r="2844" spans="4:15">
      <c r="D2844" s="2"/>
      <c r="K2844" s="2"/>
      <c r="L2844" s="2"/>
      <c r="M2844" s="2"/>
      <c r="N2844" s="2"/>
      <c r="O2844" s="2"/>
    </row>
    <row r="2845" spans="4:15">
      <c r="D2845" s="4"/>
      <c r="K2845" s="4"/>
      <c r="L2845" s="4"/>
      <c r="M2845" s="4"/>
      <c r="N2845" s="4"/>
      <c r="O2845" s="4"/>
    </row>
    <row r="2846" spans="4:15">
      <c r="D2846" s="4"/>
      <c r="K2846" s="4"/>
      <c r="L2846" s="4"/>
      <c r="M2846" s="4"/>
      <c r="N2846" s="4"/>
      <c r="O2846" s="4"/>
    </row>
    <row r="2847" spans="4:15">
      <c r="D2847" s="4"/>
      <c r="K2847" s="4"/>
      <c r="L2847" s="4"/>
      <c r="M2847" s="4"/>
      <c r="N2847" s="4"/>
      <c r="O2847" s="4"/>
    </row>
    <row r="2848" spans="4:15">
      <c r="D2848" s="4"/>
      <c r="K2848" s="4"/>
      <c r="L2848" s="4"/>
      <c r="M2848" s="4"/>
      <c r="N2848" s="4"/>
      <c r="O2848" s="4"/>
    </row>
    <row r="2849" spans="4:15">
      <c r="D2849" s="4"/>
      <c r="K2849" s="4"/>
      <c r="L2849" s="4"/>
      <c r="M2849" s="4"/>
      <c r="N2849" s="4"/>
      <c r="O2849" s="4"/>
    </row>
    <row r="2850" spans="4:15">
      <c r="D2850" s="4"/>
      <c r="K2850" s="4"/>
      <c r="L2850" s="4"/>
      <c r="M2850" s="4"/>
      <c r="N2850" s="4"/>
      <c r="O2850" s="4"/>
    </row>
    <row r="2851" spans="4:15">
      <c r="D2851" s="4"/>
      <c r="K2851" s="4"/>
      <c r="L2851" s="4"/>
      <c r="M2851" s="4"/>
      <c r="N2851" s="4"/>
      <c r="O2851" s="4"/>
    </row>
    <row r="2852" spans="4:15">
      <c r="D2852" s="4"/>
      <c r="K2852" s="4"/>
      <c r="L2852" s="4"/>
      <c r="M2852" s="4"/>
      <c r="N2852" s="4"/>
      <c r="O2852" s="4"/>
    </row>
    <row r="2853" spans="4:15">
      <c r="D2853" s="2"/>
      <c r="K2853" s="2"/>
      <c r="L2853" s="2"/>
      <c r="M2853" s="2"/>
      <c r="N2853" s="2"/>
      <c r="O2853" s="2"/>
    </row>
    <row r="2854" spans="4:15">
      <c r="D2854" s="2"/>
      <c r="K2854" s="2"/>
      <c r="L2854" s="2"/>
      <c r="M2854" s="2"/>
      <c r="N2854" s="2"/>
      <c r="O2854" s="2"/>
    </row>
    <row r="2855" spans="4:15">
      <c r="D2855" s="4"/>
      <c r="K2855" s="4"/>
      <c r="L2855" s="4"/>
      <c r="M2855" s="4"/>
      <c r="N2855" s="4"/>
      <c r="O2855" s="4"/>
    </row>
    <row r="2856" spans="4:15">
      <c r="D2856" s="2"/>
      <c r="K2856" s="2"/>
      <c r="L2856" s="2"/>
      <c r="M2856" s="2"/>
      <c r="N2856" s="2"/>
      <c r="O2856" s="2"/>
    </row>
    <row r="2857" spans="4:15">
      <c r="D2857" s="2"/>
      <c r="K2857" s="2"/>
      <c r="L2857" s="2"/>
      <c r="M2857" s="2"/>
      <c r="N2857" s="2"/>
      <c r="O2857" s="2"/>
    </row>
    <row r="2858" spans="4:15">
      <c r="D2858" s="4"/>
      <c r="K2858" s="4"/>
      <c r="L2858" s="4"/>
      <c r="M2858" s="4"/>
      <c r="N2858" s="4"/>
      <c r="O2858" s="4"/>
    </row>
    <row r="2859" spans="4:15">
      <c r="D2859" s="4"/>
      <c r="K2859" s="4"/>
      <c r="L2859" s="4"/>
      <c r="M2859" s="4"/>
      <c r="N2859" s="4"/>
      <c r="O2859" s="4"/>
    </row>
    <row r="2860" spans="4:15">
      <c r="D2860" s="4"/>
      <c r="K2860" s="4"/>
      <c r="L2860" s="4"/>
      <c r="M2860" s="4"/>
      <c r="N2860" s="4"/>
      <c r="O2860" s="4"/>
    </row>
    <row r="2861" spans="4:15">
      <c r="D2861" s="4"/>
      <c r="K2861" s="4"/>
      <c r="L2861" s="4"/>
      <c r="M2861" s="4"/>
      <c r="N2861" s="4"/>
      <c r="O2861" s="4"/>
    </row>
    <row r="2862" spans="4:15">
      <c r="D2862" s="4"/>
      <c r="K2862" s="4"/>
      <c r="L2862" s="4"/>
      <c r="M2862" s="4"/>
      <c r="N2862" s="4"/>
      <c r="O2862" s="4"/>
    </row>
    <row r="2863" spans="4:15">
      <c r="D2863" s="4"/>
      <c r="K2863" s="4"/>
      <c r="L2863" s="4"/>
      <c r="M2863" s="4"/>
      <c r="N2863" s="4"/>
      <c r="O2863" s="4"/>
    </row>
    <row r="2864" spans="4:15">
      <c r="D2864" s="4"/>
      <c r="K2864" s="4"/>
      <c r="L2864" s="4"/>
      <c r="M2864" s="4"/>
      <c r="N2864" s="4"/>
      <c r="O2864" s="4"/>
    </row>
    <row r="2865" spans="4:15">
      <c r="D2865" s="2"/>
      <c r="K2865" s="2"/>
      <c r="L2865" s="2"/>
      <c r="M2865" s="2"/>
      <c r="N2865" s="2"/>
      <c r="O2865" s="2"/>
    </row>
    <row r="2866" spans="4:15">
      <c r="D2866" s="2"/>
      <c r="K2866" s="2"/>
      <c r="L2866" s="2"/>
      <c r="M2866" s="2"/>
      <c r="N2866" s="2"/>
      <c r="O2866" s="2"/>
    </row>
    <row r="2867" spans="4:15">
      <c r="D2867" s="4"/>
      <c r="K2867" s="4"/>
      <c r="L2867" s="4"/>
      <c r="M2867" s="4"/>
      <c r="N2867" s="4"/>
      <c r="O2867" s="4"/>
    </row>
    <row r="2868" spans="4:15">
      <c r="D2868" s="4"/>
      <c r="K2868" s="4"/>
      <c r="L2868" s="4"/>
      <c r="M2868" s="4"/>
      <c r="N2868" s="4"/>
      <c r="O2868" s="4"/>
    </row>
    <row r="2869" spans="4:15">
      <c r="D2869" s="2"/>
      <c r="K2869" s="2"/>
      <c r="L2869" s="2"/>
      <c r="M2869" s="2"/>
      <c r="N2869" s="2"/>
      <c r="O2869" s="2"/>
    </row>
    <row r="2870" spans="4:15">
      <c r="D2870" s="2"/>
      <c r="K2870" s="2"/>
      <c r="L2870" s="2"/>
      <c r="M2870" s="2"/>
      <c r="N2870" s="2"/>
      <c r="O2870" s="2"/>
    </row>
    <row r="2871" spans="4:15">
      <c r="D2871" s="2"/>
      <c r="K2871" s="2"/>
      <c r="L2871" s="2"/>
      <c r="M2871" s="2"/>
      <c r="N2871" s="2"/>
      <c r="O2871" s="2"/>
    </row>
    <row r="2872" spans="4:15">
      <c r="D2872" s="4"/>
      <c r="K2872" s="4"/>
      <c r="L2872" s="4"/>
      <c r="M2872" s="4"/>
      <c r="N2872" s="4"/>
      <c r="O2872" s="4"/>
    </row>
    <row r="2873" spans="4:15">
      <c r="D2873" s="2"/>
      <c r="K2873" s="2"/>
      <c r="L2873" s="2"/>
      <c r="M2873" s="2"/>
      <c r="N2873" s="2"/>
      <c r="O2873" s="2"/>
    </row>
    <row r="2874" spans="4:15">
      <c r="D2874" s="2"/>
      <c r="K2874" s="2"/>
      <c r="L2874" s="2"/>
      <c r="M2874" s="2"/>
      <c r="N2874" s="2"/>
      <c r="O2874" s="2"/>
    </row>
    <row r="2875" spans="4:15">
      <c r="D2875" s="2"/>
      <c r="K2875" s="2"/>
      <c r="L2875" s="2"/>
      <c r="M2875" s="2"/>
      <c r="N2875" s="2"/>
      <c r="O2875" s="2"/>
    </row>
    <row r="2876" spans="4:15">
      <c r="D2876" s="4"/>
      <c r="K2876" s="4"/>
      <c r="L2876" s="4"/>
      <c r="M2876" s="4"/>
      <c r="N2876" s="4"/>
      <c r="O2876" s="4"/>
    </row>
    <row r="2877" spans="4:15">
      <c r="D2877" s="2"/>
      <c r="K2877" s="2"/>
      <c r="L2877" s="2"/>
      <c r="M2877" s="2"/>
      <c r="N2877" s="2"/>
      <c r="O2877" s="2"/>
    </row>
    <row r="2878" spans="4:15">
      <c r="D2878" s="2"/>
      <c r="K2878" s="2"/>
      <c r="L2878" s="2"/>
      <c r="M2878" s="2"/>
      <c r="N2878" s="2"/>
      <c r="O2878" s="2"/>
    </row>
    <row r="2879" spans="4:15">
      <c r="D2879" s="4"/>
      <c r="K2879" s="4"/>
      <c r="L2879" s="4"/>
      <c r="M2879" s="4"/>
      <c r="N2879" s="4"/>
      <c r="O2879" s="4"/>
    </row>
    <row r="2880" spans="4:15">
      <c r="D2880" s="2"/>
      <c r="K2880" s="2"/>
      <c r="L2880" s="2"/>
      <c r="M2880" s="2"/>
      <c r="N2880" s="2"/>
      <c r="O2880" s="2"/>
    </row>
    <row r="2881" spans="4:15">
      <c r="D2881" s="2"/>
      <c r="K2881" s="2"/>
      <c r="L2881" s="2"/>
      <c r="M2881" s="2"/>
      <c r="N2881" s="2"/>
      <c r="O2881" s="2"/>
    </row>
    <row r="2882" spans="4:15">
      <c r="D2882" s="4"/>
      <c r="K2882" s="4"/>
      <c r="L2882" s="4"/>
      <c r="M2882" s="4"/>
      <c r="N2882" s="4"/>
      <c r="O2882" s="4"/>
    </row>
    <row r="2883" spans="4:15">
      <c r="D2883" s="4"/>
      <c r="K2883" s="4"/>
      <c r="L2883" s="4"/>
      <c r="M2883" s="4"/>
      <c r="N2883" s="4"/>
      <c r="O2883" s="4"/>
    </row>
    <row r="2884" spans="4:15">
      <c r="D2884" s="2"/>
      <c r="K2884" s="2"/>
      <c r="L2884" s="2"/>
      <c r="M2884" s="2"/>
      <c r="N2884" s="2"/>
      <c r="O2884" s="2"/>
    </row>
    <row r="2885" spans="4:15">
      <c r="D2885" s="2"/>
      <c r="K2885" s="2"/>
      <c r="L2885" s="2"/>
      <c r="M2885" s="2"/>
      <c r="N2885" s="2"/>
      <c r="O2885" s="2"/>
    </row>
    <row r="2886" spans="4:15">
      <c r="D2886" s="4"/>
      <c r="K2886" s="4"/>
      <c r="L2886" s="4"/>
      <c r="M2886" s="4"/>
      <c r="N2886" s="4"/>
      <c r="O2886" s="4"/>
    </row>
    <row r="2887" spans="4:15">
      <c r="D2887" s="4"/>
      <c r="K2887" s="4"/>
      <c r="L2887" s="4"/>
      <c r="M2887" s="4"/>
      <c r="N2887" s="4"/>
      <c r="O2887" s="4"/>
    </row>
    <row r="2888" spans="4:15">
      <c r="D2888" s="4"/>
      <c r="K2888" s="4"/>
      <c r="L2888" s="4"/>
      <c r="M2888" s="4"/>
      <c r="N2888" s="4"/>
      <c r="O2888" s="4"/>
    </row>
    <row r="2889" spans="4:15">
      <c r="D2889" s="4"/>
      <c r="K2889" s="4"/>
      <c r="L2889" s="4"/>
      <c r="M2889" s="4"/>
      <c r="N2889" s="4"/>
      <c r="O2889" s="4"/>
    </row>
    <row r="2890" spans="4:15">
      <c r="D2890" s="4"/>
      <c r="K2890" s="4"/>
      <c r="L2890" s="4"/>
      <c r="M2890" s="4"/>
      <c r="N2890" s="4"/>
      <c r="O2890" s="4"/>
    </row>
    <row r="2891" spans="4:15">
      <c r="D2891" s="4"/>
      <c r="K2891" s="4"/>
      <c r="L2891" s="4"/>
      <c r="M2891" s="4"/>
      <c r="N2891" s="4"/>
      <c r="O2891" s="4"/>
    </row>
    <row r="2892" spans="4:15">
      <c r="D2892" s="2"/>
      <c r="K2892" s="2"/>
      <c r="L2892" s="2"/>
      <c r="M2892" s="2"/>
      <c r="N2892" s="2"/>
      <c r="O2892" s="2"/>
    </row>
    <row r="2893" spans="4:15">
      <c r="D2893" s="2"/>
      <c r="K2893" s="2"/>
      <c r="L2893" s="2"/>
      <c r="M2893" s="2"/>
      <c r="N2893" s="2"/>
      <c r="O2893" s="2"/>
    </row>
    <row r="2894" spans="4:15">
      <c r="D2894" s="4"/>
      <c r="K2894" s="4"/>
      <c r="L2894" s="4"/>
      <c r="M2894" s="4"/>
      <c r="N2894" s="4"/>
      <c r="O2894" s="4"/>
    </row>
    <row r="2895" spans="4:15">
      <c r="D2895" s="4"/>
      <c r="K2895" s="4"/>
      <c r="L2895" s="4"/>
      <c r="M2895" s="4"/>
      <c r="N2895" s="4"/>
      <c r="O2895" s="4"/>
    </row>
    <row r="2896" spans="4:15">
      <c r="D2896" s="2"/>
      <c r="K2896" s="2"/>
      <c r="L2896" s="2"/>
      <c r="M2896" s="2"/>
      <c r="N2896" s="2"/>
      <c r="O2896" s="2"/>
    </row>
    <row r="2897" spans="4:15">
      <c r="D2897" s="2"/>
      <c r="K2897" s="2"/>
      <c r="L2897" s="2"/>
      <c r="M2897" s="2"/>
      <c r="N2897" s="2"/>
      <c r="O2897" s="2"/>
    </row>
    <row r="2898" spans="4:15">
      <c r="D2898" s="4"/>
      <c r="K2898" s="4"/>
      <c r="L2898" s="4"/>
      <c r="M2898" s="4"/>
      <c r="N2898" s="4"/>
      <c r="O2898" s="4"/>
    </row>
    <row r="2899" spans="4:15">
      <c r="D2899" s="2"/>
      <c r="K2899" s="2"/>
      <c r="L2899" s="2"/>
      <c r="M2899" s="2"/>
      <c r="N2899" s="2"/>
      <c r="O2899" s="2"/>
    </row>
    <row r="2900" spans="4:15">
      <c r="D2900" s="2"/>
      <c r="K2900" s="2"/>
      <c r="L2900" s="2"/>
      <c r="M2900" s="2"/>
      <c r="N2900" s="2"/>
      <c r="O2900" s="2"/>
    </row>
    <row r="2901" spans="4:15">
      <c r="D2901" s="2"/>
      <c r="K2901" s="2"/>
      <c r="L2901" s="2"/>
      <c r="M2901" s="2"/>
      <c r="N2901" s="2"/>
      <c r="O2901" s="2"/>
    </row>
    <row r="2902" spans="4:15">
      <c r="D2902" s="4"/>
      <c r="K2902" s="4"/>
      <c r="L2902" s="4"/>
      <c r="M2902" s="4"/>
      <c r="N2902" s="4"/>
      <c r="O2902" s="4"/>
    </row>
    <row r="2903" spans="4:15">
      <c r="D2903" s="4"/>
      <c r="K2903" s="4"/>
      <c r="L2903" s="4"/>
      <c r="M2903" s="4"/>
      <c r="N2903" s="4"/>
      <c r="O2903" s="4"/>
    </row>
    <row r="2904" spans="4:15">
      <c r="D2904" s="4"/>
      <c r="K2904" s="4"/>
      <c r="L2904" s="4"/>
      <c r="M2904" s="4"/>
      <c r="N2904" s="4"/>
      <c r="O2904" s="4"/>
    </row>
    <row r="2905" spans="4:15">
      <c r="D2905" s="2"/>
      <c r="K2905" s="2"/>
      <c r="L2905" s="2"/>
      <c r="M2905" s="2"/>
      <c r="N2905" s="2"/>
      <c r="O2905" s="2"/>
    </row>
    <row r="2906" spans="4:15">
      <c r="D2906" s="2"/>
      <c r="K2906" s="2"/>
      <c r="L2906" s="2"/>
      <c r="M2906" s="2"/>
      <c r="N2906" s="2"/>
      <c r="O2906" s="2"/>
    </row>
    <row r="2907" spans="4:15">
      <c r="D2907" s="2"/>
      <c r="K2907" s="2"/>
      <c r="L2907" s="2"/>
      <c r="M2907" s="2"/>
      <c r="N2907" s="2"/>
      <c r="O2907" s="2"/>
    </row>
    <row r="2908" spans="4:15">
      <c r="D2908" s="4"/>
      <c r="K2908" s="4"/>
      <c r="L2908" s="4"/>
      <c r="M2908" s="4"/>
      <c r="N2908" s="4"/>
      <c r="O2908" s="4"/>
    </row>
    <row r="2909" spans="4:15">
      <c r="D2909" s="4"/>
      <c r="K2909" s="4"/>
      <c r="L2909" s="4"/>
      <c r="M2909" s="4"/>
      <c r="N2909" s="4"/>
      <c r="O2909" s="4"/>
    </row>
    <row r="2910" spans="4:15">
      <c r="D2910" s="4"/>
      <c r="K2910" s="4"/>
      <c r="L2910" s="4"/>
      <c r="M2910" s="4"/>
      <c r="N2910" s="4"/>
      <c r="O2910" s="4"/>
    </row>
    <row r="2911" spans="4:15">
      <c r="D2911" s="4"/>
      <c r="K2911" s="4"/>
      <c r="L2911" s="4"/>
      <c r="M2911" s="4"/>
      <c r="N2911" s="4"/>
      <c r="O2911" s="4"/>
    </row>
    <row r="2912" spans="4:15">
      <c r="D2912" s="4"/>
      <c r="K2912" s="4"/>
      <c r="L2912" s="4"/>
      <c r="M2912" s="4"/>
      <c r="N2912" s="4"/>
      <c r="O2912" s="4"/>
    </row>
    <row r="2913" spans="4:15">
      <c r="D2913" s="4"/>
      <c r="K2913" s="4"/>
      <c r="L2913" s="4"/>
      <c r="M2913" s="4"/>
      <c r="N2913" s="4"/>
      <c r="O2913" s="4"/>
    </row>
    <row r="2914" spans="4:15">
      <c r="D2914" s="4"/>
      <c r="K2914" s="4"/>
      <c r="L2914" s="4"/>
      <c r="M2914" s="4"/>
      <c r="N2914" s="4"/>
      <c r="O2914" s="4"/>
    </row>
    <row r="2915" spans="4:15">
      <c r="D2915" s="4"/>
      <c r="K2915" s="4"/>
      <c r="L2915" s="4"/>
      <c r="M2915" s="4"/>
      <c r="N2915" s="4"/>
      <c r="O2915" s="4"/>
    </row>
    <row r="2916" spans="4:15">
      <c r="D2916" s="4"/>
      <c r="K2916" s="4"/>
      <c r="L2916" s="4"/>
      <c r="M2916" s="4"/>
      <c r="N2916" s="4"/>
      <c r="O2916" s="4"/>
    </row>
    <row r="2917" spans="4:15">
      <c r="D2917" s="4"/>
      <c r="K2917" s="4"/>
      <c r="L2917" s="4"/>
      <c r="M2917" s="4"/>
      <c r="N2917" s="4"/>
      <c r="O2917" s="4"/>
    </row>
    <row r="2918" spans="4:15">
      <c r="D2918" s="4"/>
      <c r="K2918" s="4"/>
      <c r="L2918" s="4"/>
      <c r="M2918" s="4"/>
      <c r="N2918" s="4"/>
      <c r="O2918" s="4"/>
    </row>
    <row r="2919" spans="4:15">
      <c r="D2919" s="4"/>
      <c r="K2919" s="4"/>
      <c r="L2919" s="4"/>
      <c r="M2919" s="4"/>
      <c r="N2919" s="4"/>
      <c r="O2919" s="4"/>
    </row>
    <row r="2920" spans="4:15">
      <c r="D2920" s="4"/>
      <c r="K2920" s="4"/>
      <c r="L2920" s="4"/>
      <c r="M2920" s="4"/>
      <c r="N2920" s="4"/>
      <c r="O2920" s="4"/>
    </row>
    <row r="2921" spans="4:15">
      <c r="D2921" s="2"/>
      <c r="K2921" s="2"/>
      <c r="L2921" s="2"/>
      <c r="M2921" s="2"/>
      <c r="N2921" s="2"/>
      <c r="O2921" s="2"/>
    </row>
    <row r="2922" spans="4:15">
      <c r="D2922" s="2"/>
      <c r="K2922" s="2"/>
      <c r="L2922" s="2"/>
      <c r="M2922" s="2"/>
      <c r="N2922" s="2"/>
      <c r="O2922" s="2"/>
    </row>
    <row r="2923" spans="4:15">
      <c r="D2923" s="4"/>
      <c r="K2923" s="4"/>
      <c r="L2923" s="4"/>
      <c r="M2923" s="4"/>
      <c r="N2923" s="4"/>
      <c r="O2923" s="4"/>
    </row>
    <row r="2924" spans="4:15">
      <c r="D2924" s="2"/>
      <c r="K2924" s="2"/>
      <c r="L2924" s="2"/>
      <c r="M2924" s="2"/>
      <c r="N2924" s="2"/>
      <c r="O2924" s="2"/>
    </row>
    <row r="2925" spans="4:15">
      <c r="D2925" s="2"/>
      <c r="K2925" s="2"/>
      <c r="L2925" s="2"/>
      <c r="M2925" s="2"/>
      <c r="N2925" s="2"/>
      <c r="O2925" s="2"/>
    </row>
    <row r="2926" spans="4:15">
      <c r="D2926" s="4"/>
      <c r="K2926" s="4"/>
      <c r="L2926" s="4"/>
      <c r="M2926" s="4"/>
      <c r="N2926" s="4"/>
      <c r="O2926" s="4"/>
    </row>
    <row r="2927" spans="4:15">
      <c r="D2927" s="4"/>
      <c r="K2927" s="4"/>
      <c r="L2927" s="4"/>
      <c r="M2927" s="4"/>
      <c r="N2927" s="4"/>
      <c r="O2927" s="4"/>
    </row>
    <row r="2928" spans="4:15">
      <c r="D2928" s="2"/>
      <c r="K2928" s="2"/>
      <c r="L2928" s="2"/>
      <c r="M2928" s="2"/>
      <c r="N2928" s="2"/>
      <c r="O2928" s="2"/>
    </row>
    <row r="2929" spans="4:15">
      <c r="D2929" s="2"/>
      <c r="K2929" s="2"/>
      <c r="L2929" s="2"/>
      <c r="M2929" s="2"/>
      <c r="N2929" s="2"/>
      <c r="O2929" s="2"/>
    </row>
    <row r="2930" spans="4:15">
      <c r="D2930" s="4"/>
      <c r="K2930" s="4"/>
      <c r="L2930" s="4"/>
      <c r="M2930" s="4"/>
      <c r="N2930" s="4"/>
      <c r="O2930" s="4"/>
    </row>
    <row r="2931" spans="4:15">
      <c r="D2931" s="2"/>
      <c r="K2931" s="2"/>
      <c r="L2931" s="2"/>
      <c r="M2931" s="2"/>
      <c r="N2931" s="2"/>
      <c r="O2931" s="2"/>
    </row>
    <row r="2932" spans="4:15">
      <c r="D2932" s="2"/>
      <c r="K2932" s="2"/>
      <c r="L2932" s="2"/>
      <c r="M2932" s="2"/>
      <c r="N2932" s="2"/>
      <c r="O2932" s="2"/>
    </row>
    <row r="2933" spans="4:15">
      <c r="D2933" s="2"/>
      <c r="K2933" s="2"/>
      <c r="L2933" s="2"/>
      <c r="M2933" s="2"/>
      <c r="N2933" s="2"/>
      <c r="O2933" s="2"/>
    </row>
    <row r="2934" spans="4:15">
      <c r="D2934" s="2"/>
      <c r="K2934" s="2"/>
      <c r="L2934" s="2"/>
      <c r="M2934" s="2"/>
      <c r="N2934" s="2"/>
      <c r="O2934" s="2"/>
    </row>
    <row r="2935" spans="4:15">
      <c r="D2935" s="4"/>
      <c r="K2935" s="4"/>
      <c r="L2935" s="4"/>
      <c r="M2935" s="4"/>
      <c r="N2935" s="4"/>
      <c r="O2935" s="4"/>
    </row>
    <row r="2936" spans="4:15">
      <c r="D2936" s="2"/>
      <c r="K2936" s="2"/>
      <c r="L2936" s="2"/>
      <c r="M2936" s="2"/>
      <c r="N2936" s="2"/>
      <c r="O2936" s="2"/>
    </row>
    <row r="2937" spans="4:15">
      <c r="D2937" s="2"/>
      <c r="K2937" s="2"/>
      <c r="L2937" s="2"/>
      <c r="M2937" s="2"/>
      <c r="N2937" s="2"/>
      <c r="O2937" s="2"/>
    </row>
    <row r="2938" spans="4:15">
      <c r="D2938" s="2"/>
      <c r="K2938" s="2"/>
      <c r="L2938" s="2"/>
      <c r="M2938" s="2"/>
      <c r="N2938" s="2"/>
      <c r="O2938" s="2"/>
    </row>
    <row r="2939" spans="4:15">
      <c r="D2939" s="2"/>
      <c r="K2939" s="2"/>
      <c r="L2939" s="2"/>
      <c r="M2939" s="2"/>
      <c r="N2939" s="2"/>
      <c r="O2939" s="2"/>
    </row>
    <row r="2940" spans="4:15">
      <c r="D2940" s="2"/>
      <c r="K2940" s="2"/>
      <c r="L2940" s="2"/>
      <c r="M2940" s="2"/>
      <c r="N2940" s="2"/>
      <c r="O2940" s="2"/>
    </row>
    <row r="2941" spans="4:15">
      <c r="D2941" s="4"/>
      <c r="K2941" s="4"/>
      <c r="L2941" s="4"/>
      <c r="M2941" s="4"/>
      <c r="N2941" s="4"/>
      <c r="O2941" s="4"/>
    </row>
    <row r="2942" spans="4:15">
      <c r="D2942" s="2"/>
      <c r="K2942" s="2"/>
      <c r="L2942" s="2"/>
      <c r="M2942" s="2"/>
      <c r="N2942" s="2"/>
      <c r="O2942" s="2"/>
    </row>
    <row r="2943" spans="4:15">
      <c r="D2943" s="2"/>
      <c r="K2943" s="2"/>
      <c r="L2943" s="2"/>
      <c r="M2943" s="2"/>
      <c r="N2943" s="2"/>
      <c r="O2943" s="2"/>
    </row>
    <row r="2944" spans="4:15">
      <c r="D2944" s="4"/>
      <c r="K2944" s="4"/>
      <c r="L2944" s="4"/>
      <c r="M2944" s="4"/>
      <c r="N2944" s="4"/>
      <c r="O2944" s="4"/>
    </row>
    <row r="2945" spans="4:15">
      <c r="D2945" s="4"/>
      <c r="K2945" s="4"/>
      <c r="L2945" s="4"/>
      <c r="M2945" s="4"/>
      <c r="N2945" s="4"/>
      <c r="O2945" s="4"/>
    </row>
    <row r="2946" spans="4:15">
      <c r="D2946" s="2"/>
      <c r="K2946" s="2"/>
      <c r="L2946" s="2"/>
      <c r="M2946" s="2"/>
      <c r="N2946" s="2"/>
      <c r="O2946" s="2"/>
    </row>
    <row r="2947" spans="4:15">
      <c r="D2947" s="2"/>
      <c r="K2947" s="2"/>
      <c r="L2947" s="2"/>
      <c r="M2947" s="2"/>
      <c r="N2947" s="2"/>
      <c r="O2947" s="2"/>
    </row>
    <row r="2948" spans="4:15">
      <c r="D2948" s="2"/>
      <c r="K2948" s="2"/>
      <c r="L2948" s="2"/>
      <c r="M2948" s="2"/>
      <c r="N2948" s="2"/>
      <c r="O2948" s="2"/>
    </row>
    <row r="2949" spans="4:15">
      <c r="D2949" s="2"/>
      <c r="K2949" s="2"/>
      <c r="L2949" s="2"/>
      <c r="M2949" s="2"/>
      <c r="N2949" s="2"/>
      <c r="O2949" s="2"/>
    </row>
    <row r="2950" spans="4:15">
      <c r="D2950" s="2"/>
      <c r="K2950" s="2"/>
      <c r="L2950" s="2"/>
      <c r="M2950" s="2"/>
      <c r="N2950" s="2"/>
      <c r="O2950" s="2"/>
    </row>
    <row r="2951" spans="4:15">
      <c r="D2951" s="2"/>
      <c r="K2951" s="2"/>
      <c r="L2951" s="2"/>
      <c r="M2951" s="2"/>
      <c r="N2951" s="2"/>
      <c r="O2951" s="2"/>
    </row>
    <row r="2952" spans="4:15">
      <c r="D2952" s="4"/>
      <c r="K2952" s="4"/>
      <c r="L2952" s="4"/>
      <c r="M2952" s="4"/>
      <c r="N2952" s="4"/>
      <c r="O2952" s="4"/>
    </row>
    <row r="2953" spans="4:15">
      <c r="D2953" s="4"/>
      <c r="K2953" s="4"/>
      <c r="L2953" s="4"/>
      <c r="M2953" s="4"/>
      <c r="N2953" s="4"/>
      <c r="O2953" s="4"/>
    </row>
    <row r="2954" spans="4:15">
      <c r="D2954" s="2"/>
      <c r="K2954" s="2"/>
      <c r="L2954" s="2"/>
      <c r="M2954" s="2"/>
      <c r="N2954" s="2"/>
      <c r="O2954" s="2"/>
    </row>
    <row r="2955" spans="4:15">
      <c r="D2955" s="2"/>
      <c r="K2955" s="2"/>
      <c r="L2955" s="2"/>
      <c r="M2955" s="2"/>
      <c r="N2955" s="2"/>
      <c r="O2955" s="2"/>
    </row>
    <row r="2956" spans="4:15">
      <c r="D2956" s="4"/>
      <c r="K2956" s="4"/>
      <c r="L2956" s="4"/>
      <c r="M2956" s="4"/>
      <c r="N2956" s="4"/>
      <c r="O2956" s="4"/>
    </row>
    <row r="2957" spans="4:15">
      <c r="D2957" s="4"/>
      <c r="K2957" s="4"/>
      <c r="L2957" s="4"/>
      <c r="M2957" s="4"/>
      <c r="N2957" s="4"/>
      <c r="O2957" s="4"/>
    </row>
    <row r="2958" spans="4:15">
      <c r="D2958" s="4"/>
      <c r="K2958" s="4"/>
      <c r="L2958" s="4"/>
      <c r="M2958" s="4"/>
      <c r="N2958" s="4"/>
      <c r="O2958" s="4"/>
    </row>
    <row r="2959" spans="4:15">
      <c r="D2959" s="4"/>
      <c r="K2959" s="4"/>
      <c r="L2959" s="4"/>
      <c r="M2959" s="4"/>
      <c r="N2959" s="4"/>
      <c r="O2959" s="4"/>
    </row>
    <row r="2960" spans="4:15">
      <c r="D2960" s="2"/>
      <c r="K2960" s="2"/>
      <c r="L2960" s="2"/>
      <c r="M2960" s="2"/>
      <c r="N2960" s="2"/>
      <c r="O2960" s="2"/>
    </row>
    <row r="2961" spans="4:15">
      <c r="D2961" s="2"/>
      <c r="K2961" s="2"/>
      <c r="L2961" s="2"/>
      <c r="M2961" s="2"/>
      <c r="N2961" s="2"/>
      <c r="O2961" s="2"/>
    </row>
    <row r="2962" spans="4:15">
      <c r="D2962" s="4"/>
      <c r="K2962" s="4"/>
      <c r="L2962" s="4"/>
      <c r="M2962" s="4"/>
      <c r="N2962" s="4"/>
      <c r="O2962" s="4"/>
    </row>
    <row r="2963" spans="4:15">
      <c r="D2963" s="4"/>
      <c r="K2963" s="4"/>
      <c r="L2963" s="4"/>
      <c r="M2963" s="4"/>
      <c r="N2963" s="4"/>
      <c r="O2963" s="4"/>
    </row>
    <row r="2964" spans="4:15">
      <c r="D2964" s="2"/>
      <c r="K2964" s="2"/>
      <c r="L2964" s="2"/>
      <c r="M2964" s="2"/>
      <c r="N2964" s="2"/>
      <c r="O2964" s="2"/>
    </row>
    <row r="2965" spans="4:15">
      <c r="D2965" s="2"/>
      <c r="K2965" s="2"/>
      <c r="L2965" s="2"/>
      <c r="M2965" s="2"/>
      <c r="N2965" s="2"/>
      <c r="O2965" s="2"/>
    </row>
    <row r="2966" spans="4:15">
      <c r="D2966" s="4"/>
      <c r="K2966" s="4"/>
      <c r="L2966" s="4"/>
      <c r="M2966" s="4"/>
      <c r="N2966" s="4"/>
      <c r="O2966" s="4"/>
    </row>
    <row r="2967" spans="4:15">
      <c r="D2967" s="2"/>
      <c r="K2967" s="2"/>
      <c r="L2967" s="2"/>
      <c r="M2967" s="2"/>
      <c r="N2967" s="2"/>
      <c r="O2967" s="2"/>
    </row>
    <row r="2968" spans="4:15">
      <c r="D2968" s="2"/>
      <c r="K2968" s="2"/>
      <c r="L2968" s="2"/>
      <c r="M2968" s="2"/>
      <c r="N2968" s="2"/>
      <c r="O2968" s="2"/>
    </row>
    <row r="2969" spans="4:15">
      <c r="D2969" s="2"/>
      <c r="K2969" s="2"/>
      <c r="L2969" s="2"/>
      <c r="M2969" s="2"/>
      <c r="N2969" s="2"/>
      <c r="O2969" s="2"/>
    </row>
    <row r="2970" spans="4:15">
      <c r="D2970" s="2"/>
      <c r="K2970" s="2"/>
      <c r="L2970" s="2"/>
      <c r="M2970" s="2"/>
      <c r="N2970" s="2"/>
      <c r="O2970" s="2"/>
    </row>
    <row r="2971" spans="4:15">
      <c r="D2971" s="2"/>
      <c r="K2971" s="2"/>
      <c r="L2971" s="2"/>
      <c r="M2971" s="2"/>
      <c r="N2971" s="2"/>
      <c r="O2971" s="2"/>
    </row>
    <row r="2972" spans="4:15">
      <c r="D2972" s="2"/>
      <c r="K2972" s="2"/>
      <c r="L2972" s="2"/>
      <c r="M2972" s="2"/>
      <c r="N2972" s="2"/>
      <c r="O2972" s="2"/>
    </row>
    <row r="2973" spans="4:15">
      <c r="D2973" s="2"/>
      <c r="K2973" s="2"/>
      <c r="L2973" s="2"/>
      <c r="M2973" s="2"/>
      <c r="N2973" s="2"/>
      <c r="O2973" s="2"/>
    </row>
    <row r="2974" spans="4:15">
      <c r="D2974" s="2"/>
      <c r="K2974" s="2"/>
      <c r="L2974" s="2"/>
      <c r="M2974" s="2"/>
      <c r="N2974" s="2"/>
      <c r="O2974" s="2"/>
    </row>
    <row r="2975" spans="4:15">
      <c r="D2975" s="4"/>
      <c r="K2975" s="4"/>
      <c r="L2975" s="4"/>
      <c r="M2975" s="4"/>
      <c r="N2975" s="4"/>
      <c r="O2975" s="4"/>
    </row>
    <row r="2976" spans="4:15">
      <c r="D2976" s="4"/>
      <c r="K2976" s="4"/>
      <c r="L2976" s="4"/>
      <c r="M2976" s="4"/>
      <c r="N2976" s="4"/>
      <c r="O2976" s="4"/>
    </row>
    <row r="2977" spans="4:15">
      <c r="D2977" s="4"/>
      <c r="K2977" s="4"/>
      <c r="L2977" s="4"/>
      <c r="M2977" s="4"/>
      <c r="N2977" s="4"/>
      <c r="O2977" s="4"/>
    </row>
    <row r="2978" spans="4:15">
      <c r="D2978" s="2"/>
      <c r="K2978" s="2"/>
      <c r="L2978" s="2"/>
      <c r="M2978" s="2"/>
      <c r="N2978" s="2"/>
      <c r="O2978" s="2"/>
    </row>
    <row r="2979" spans="4:15">
      <c r="D2979" s="2"/>
      <c r="K2979" s="2"/>
      <c r="L2979" s="2"/>
      <c r="M2979" s="2"/>
      <c r="N2979" s="2"/>
      <c r="O2979" s="2"/>
    </row>
    <row r="2980" spans="4:15">
      <c r="D2980" s="4"/>
      <c r="K2980" s="4"/>
      <c r="L2980" s="4"/>
      <c r="M2980" s="4"/>
      <c r="N2980" s="4"/>
      <c r="O2980" s="4"/>
    </row>
    <row r="2981" spans="4:15">
      <c r="D2981" s="2"/>
      <c r="K2981" s="2"/>
      <c r="L2981" s="2"/>
      <c r="M2981" s="2"/>
      <c r="N2981" s="2"/>
      <c r="O2981" s="2"/>
    </row>
    <row r="2982" spans="4:15">
      <c r="D2982" s="2"/>
      <c r="K2982" s="2"/>
      <c r="L2982" s="2"/>
      <c r="M2982" s="2"/>
      <c r="N2982" s="2"/>
      <c r="O2982" s="2"/>
    </row>
    <row r="2983" spans="4:15">
      <c r="D2983" s="2"/>
      <c r="K2983" s="2"/>
      <c r="L2983" s="2"/>
      <c r="M2983" s="2"/>
      <c r="N2983" s="2"/>
      <c r="O2983" s="2"/>
    </row>
    <row r="2984" spans="4:15">
      <c r="D2984" s="2"/>
      <c r="K2984" s="2"/>
      <c r="L2984" s="2"/>
      <c r="M2984" s="2"/>
      <c r="N2984" s="2"/>
      <c r="O2984" s="2"/>
    </row>
    <row r="2985" spans="4:15">
      <c r="D2985" s="4"/>
      <c r="K2985" s="4"/>
      <c r="L2985" s="4"/>
      <c r="M2985" s="4"/>
      <c r="N2985" s="4"/>
      <c r="O2985" s="4"/>
    </row>
    <row r="2986" spans="4:15">
      <c r="D2986" s="2"/>
      <c r="K2986" s="2"/>
      <c r="L2986" s="2"/>
      <c r="M2986" s="2"/>
      <c r="N2986" s="2"/>
      <c r="O2986" s="2"/>
    </row>
    <row r="2987" spans="4:15">
      <c r="D2987" s="2"/>
      <c r="K2987" s="2"/>
      <c r="L2987" s="2"/>
      <c r="M2987" s="2"/>
      <c r="N2987" s="2"/>
      <c r="O2987" s="2"/>
    </row>
    <row r="2988" spans="4:15">
      <c r="D2988" s="4"/>
      <c r="K2988" s="4"/>
      <c r="L2988" s="4"/>
      <c r="M2988" s="4"/>
      <c r="N2988" s="4"/>
      <c r="O2988" s="4"/>
    </row>
    <row r="2989" spans="4:15">
      <c r="D2989" s="4"/>
      <c r="K2989" s="4"/>
      <c r="L2989" s="4"/>
      <c r="M2989" s="4"/>
      <c r="N2989" s="4"/>
      <c r="O2989" s="4"/>
    </row>
    <row r="2990" spans="4:15">
      <c r="D2990" s="2"/>
      <c r="K2990" s="2"/>
      <c r="L2990" s="2"/>
      <c r="M2990" s="2"/>
      <c r="N2990" s="2"/>
      <c r="O2990" s="2"/>
    </row>
    <row r="2991" spans="4:15">
      <c r="D2991" s="2"/>
      <c r="K2991" s="2"/>
      <c r="L2991" s="2"/>
      <c r="M2991" s="2"/>
      <c r="N2991" s="2"/>
      <c r="O2991" s="2"/>
    </row>
    <row r="2992" spans="4:15">
      <c r="D2992" s="2"/>
      <c r="K2992" s="2"/>
      <c r="L2992" s="2"/>
      <c r="M2992" s="2"/>
      <c r="N2992" s="2"/>
      <c r="O2992" s="2"/>
    </row>
    <row r="2993" spans="4:15">
      <c r="D2993" s="2"/>
      <c r="K2993" s="2"/>
      <c r="L2993" s="2"/>
      <c r="M2993" s="2"/>
      <c r="N2993" s="2"/>
      <c r="O2993" s="2"/>
    </row>
    <row r="2994" spans="4:15">
      <c r="D2994" s="2"/>
      <c r="K2994" s="2"/>
      <c r="L2994" s="2"/>
      <c r="M2994" s="2"/>
      <c r="N2994" s="2"/>
      <c r="O2994" s="2"/>
    </row>
    <row r="2995" spans="4:15">
      <c r="D2995" s="4"/>
      <c r="K2995" s="4"/>
      <c r="L2995" s="4"/>
      <c r="M2995" s="4"/>
      <c r="N2995" s="4"/>
      <c r="O2995" s="4"/>
    </row>
    <row r="2996" spans="4:15">
      <c r="D2996" s="4"/>
      <c r="K2996" s="4"/>
      <c r="L2996" s="4"/>
      <c r="M2996" s="4"/>
      <c r="N2996" s="4"/>
      <c r="O2996" s="4"/>
    </row>
    <row r="2997" spans="4:15">
      <c r="D2997" s="4"/>
      <c r="K2997" s="4"/>
      <c r="L2997" s="4"/>
      <c r="M2997" s="4"/>
      <c r="N2997" s="4"/>
      <c r="O2997" s="4"/>
    </row>
    <row r="2998" spans="4:15">
      <c r="D2998" s="2"/>
      <c r="K2998" s="2"/>
      <c r="L2998" s="2"/>
      <c r="M2998" s="2"/>
      <c r="N2998" s="2"/>
      <c r="O2998" s="2"/>
    </row>
    <row r="2999" spans="4:15">
      <c r="D2999" s="2"/>
      <c r="K2999" s="2"/>
      <c r="L2999" s="2"/>
      <c r="M2999" s="2"/>
      <c r="N2999" s="2"/>
      <c r="O2999" s="2"/>
    </row>
    <row r="3000" spans="4:15">
      <c r="D3000" s="4"/>
      <c r="K3000" s="4"/>
      <c r="L3000" s="4"/>
      <c r="M3000" s="4"/>
      <c r="N3000" s="4"/>
      <c r="O3000" s="4"/>
    </row>
    <row r="3001" spans="4:15">
      <c r="D3001" s="4"/>
      <c r="K3001" s="4"/>
      <c r="L3001" s="4"/>
      <c r="M3001" s="4"/>
      <c r="N3001" s="4"/>
      <c r="O3001" s="4"/>
    </row>
    <row r="3002" spans="4:15">
      <c r="D3002" s="2"/>
      <c r="K3002" s="2"/>
      <c r="L3002" s="2"/>
      <c r="M3002" s="2"/>
      <c r="N3002" s="2"/>
      <c r="O3002" s="2"/>
    </row>
    <row r="3003" spans="4:15">
      <c r="D3003" s="2"/>
      <c r="K3003" s="2"/>
      <c r="L3003" s="2"/>
      <c r="M3003" s="2"/>
      <c r="N3003" s="2"/>
      <c r="O3003" s="2"/>
    </row>
    <row r="3004" spans="4:15">
      <c r="D3004" s="4"/>
      <c r="K3004" s="4"/>
      <c r="L3004" s="4"/>
      <c r="M3004" s="4"/>
      <c r="N3004" s="4"/>
      <c r="O3004" s="4"/>
    </row>
    <row r="3005" spans="4:15">
      <c r="D3005" s="2"/>
      <c r="K3005" s="2"/>
      <c r="L3005" s="2"/>
      <c r="M3005" s="2"/>
      <c r="N3005" s="2"/>
      <c r="O3005" s="2"/>
    </row>
    <row r="3006" spans="4:15">
      <c r="D3006" s="2"/>
      <c r="K3006" s="2"/>
      <c r="L3006" s="2"/>
      <c r="M3006" s="2"/>
      <c r="N3006" s="2"/>
      <c r="O3006" s="2"/>
    </row>
    <row r="3007" spans="4:15">
      <c r="D3007" s="2"/>
      <c r="K3007" s="2"/>
      <c r="L3007" s="2"/>
      <c r="M3007" s="2"/>
      <c r="N3007" s="2"/>
      <c r="O3007" s="2"/>
    </row>
    <row r="3008" spans="4:15">
      <c r="D3008" s="4"/>
      <c r="K3008" s="4"/>
      <c r="L3008" s="4"/>
      <c r="M3008" s="4"/>
      <c r="N3008" s="4"/>
      <c r="O3008" s="4"/>
    </row>
    <row r="3009" spans="4:15">
      <c r="D3009" s="2"/>
      <c r="K3009" s="2"/>
      <c r="L3009" s="2"/>
      <c r="M3009" s="2"/>
      <c r="N3009" s="2"/>
      <c r="O3009" s="2"/>
    </row>
    <row r="3010" spans="4:15">
      <c r="D3010" s="2"/>
      <c r="K3010" s="2"/>
      <c r="L3010" s="2"/>
      <c r="M3010" s="2"/>
      <c r="N3010" s="2"/>
      <c r="O3010" s="2"/>
    </row>
    <row r="3011" spans="4:15">
      <c r="D3011" s="4"/>
      <c r="K3011" s="4"/>
      <c r="L3011" s="4"/>
      <c r="M3011" s="4"/>
      <c r="N3011" s="4"/>
      <c r="O3011" s="4"/>
    </row>
    <row r="3012" spans="4:15">
      <c r="D3012" s="2"/>
      <c r="K3012" s="2"/>
      <c r="L3012" s="2"/>
      <c r="M3012" s="2"/>
      <c r="N3012" s="2"/>
      <c r="O3012" s="2"/>
    </row>
    <row r="3013" spans="4:15">
      <c r="D3013" s="2"/>
      <c r="K3013" s="2"/>
      <c r="L3013" s="2"/>
      <c r="M3013" s="2"/>
      <c r="N3013" s="2"/>
      <c r="O3013" s="2"/>
    </row>
    <row r="3014" spans="4:15">
      <c r="D3014" s="2"/>
      <c r="K3014" s="2"/>
      <c r="L3014" s="2"/>
      <c r="M3014" s="2"/>
      <c r="N3014" s="2"/>
      <c r="O3014" s="2"/>
    </row>
    <row r="3015" spans="4:15">
      <c r="D3015" s="2"/>
      <c r="K3015" s="2"/>
      <c r="L3015" s="2"/>
      <c r="M3015" s="2"/>
      <c r="N3015" s="2"/>
      <c r="O3015" s="2"/>
    </row>
    <row r="3016" spans="4:15">
      <c r="D3016" s="2"/>
      <c r="K3016" s="2"/>
      <c r="L3016" s="2"/>
      <c r="M3016" s="2"/>
      <c r="N3016" s="2"/>
      <c r="O3016" s="2"/>
    </row>
    <row r="3017" spans="4:15">
      <c r="D3017" s="2"/>
      <c r="K3017" s="2"/>
      <c r="L3017" s="2"/>
      <c r="M3017" s="2"/>
      <c r="N3017" s="2"/>
      <c r="O3017" s="2"/>
    </row>
    <row r="3018" spans="4:15">
      <c r="D3018" s="4"/>
      <c r="K3018" s="4"/>
      <c r="L3018" s="4"/>
      <c r="M3018" s="4"/>
      <c r="N3018" s="4"/>
      <c r="O3018" s="4"/>
    </row>
    <row r="3019" spans="4:15">
      <c r="D3019" s="2"/>
      <c r="K3019" s="2"/>
      <c r="L3019" s="2"/>
      <c r="M3019" s="2"/>
      <c r="N3019" s="2"/>
      <c r="O3019" s="2"/>
    </row>
    <row r="3020" spans="4:15">
      <c r="D3020" s="2"/>
      <c r="K3020" s="2"/>
      <c r="L3020" s="2"/>
      <c r="M3020" s="2"/>
      <c r="N3020" s="2"/>
      <c r="O3020" s="2"/>
    </row>
    <row r="3021" spans="4:15">
      <c r="D3021" s="2"/>
      <c r="K3021" s="2"/>
      <c r="L3021" s="2"/>
      <c r="M3021" s="2"/>
      <c r="N3021" s="2"/>
      <c r="O3021" s="2"/>
    </row>
    <row r="3022" spans="4:15">
      <c r="D3022" s="2"/>
      <c r="K3022" s="2"/>
      <c r="L3022" s="2"/>
      <c r="M3022" s="2"/>
      <c r="N3022" s="2"/>
      <c r="O3022" s="2"/>
    </row>
    <row r="3023" spans="4:15">
      <c r="D3023" s="2"/>
      <c r="K3023" s="2"/>
      <c r="L3023" s="2"/>
      <c r="M3023" s="2"/>
      <c r="N3023" s="2"/>
      <c r="O3023" s="2"/>
    </row>
    <row r="3024" spans="4:15">
      <c r="D3024" s="2"/>
      <c r="K3024" s="2"/>
      <c r="L3024" s="2"/>
      <c r="M3024" s="2"/>
      <c r="N3024" s="2"/>
      <c r="O3024" s="2"/>
    </row>
    <row r="3025" spans="4:15">
      <c r="D3025" s="2"/>
      <c r="K3025" s="2"/>
      <c r="L3025" s="2"/>
      <c r="M3025" s="2"/>
      <c r="N3025" s="2"/>
      <c r="O3025" s="2"/>
    </row>
    <row r="3026" spans="4:15">
      <c r="D3026" s="2"/>
      <c r="K3026" s="2"/>
      <c r="L3026" s="2"/>
      <c r="M3026" s="2"/>
      <c r="N3026" s="2"/>
      <c r="O3026" s="2"/>
    </row>
    <row r="3027" spans="4:15">
      <c r="D3027" s="2"/>
      <c r="K3027" s="2"/>
      <c r="L3027" s="2"/>
      <c r="M3027" s="2"/>
      <c r="N3027" s="2"/>
      <c r="O3027" s="2"/>
    </row>
    <row r="3028" spans="4:15">
      <c r="D3028" s="4"/>
      <c r="K3028" s="4"/>
      <c r="L3028" s="4"/>
      <c r="M3028" s="4"/>
      <c r="N3028" s="4"/>
      <c r="O3028" s="4"/>
    </row>
    <row r="3029" spans="4:15">
      <c r="D3029" s="2"/>
      <c r="K3029" s="2"/>
      <c r="L3029" s="2"/>
      <c r="M3029" s="2"/>
      <c r="N3029" s="2"/>
      <c r="O3029" s="2"/>
    </row>
    <row r="3030" spans="4:15">
      <c r="D3030" s="2"/>
      <c r="K3030" s="2"/>
      <c r="L3030" s="2"/>
      <c r="M3030" s="2"/>
      <c r="N3030" s="2"/>
      <c r="O3030" s="2"/>
    </row>
    <row r="3031" spans="4:15">
      <c r="D3031" s="2"/>
      <c r="K3031" s="2"/>
      <c r="L3031" s="2"/>
      <c r="M3031" s="2"/>
      <c r="N3031" s="2"/>
      <c r="O3031" s="2"/>
    </row>
    <row r="3032" spans="4:15">
      <c r="D3032" s="2"/>
      <c r="K3032" s="2"/>
      <c r="L3032" s="2"/>
      <c r="M3032" s="2"/>
      <c r="N3032" s="2"/>
      <c r="O3032" s="2"/>
    </row>
    <row r="3033" spans="4:15">
      <c r="D3033" s="4"/>
      <c r="K3033" s="4"/>
      <c r="L3033" s="4"/>
      <c r="M3033" s="4"/>
      <c r="N3033" s="4"/>
      <c r="O3033" s="4"/>
    </row>
    <row r="3034" spans="4:15">
      <c r="D3034" s="2"/>
      <c r="K3034" s="2"/>
      <c r="L3034" s="2"/>
      <c r="M3034" s="2"/>
      <c r="N3034" s="2"/>
      <c r="O3034" s="2"/>
    </row>
    <row r="3035" spans="4:15">
      <c r="D3035" s="2"/>
      <c r="K3035" s="2"/>
      <c r="L3035" s="2"/>
      <c r="M3035" s="2"/>
      <c r="N3035" s="2"/>
      <c r="O3035" s="2"/>
    </row>
    <row r="3036" spans="4:15">
      <c r="D3036" s="4"/>
      <c r="K3036" s="4"/>
      <c r="L3036" s="4"/>
      <c r="M3036" s="4"/>
      <c r="N3036" s="4"/>
      <c r="O3036" s="4"/>
    </row>
    <row r="3037" spans="4:15">
      <c r="D3037" s="2"/>
      <c r="K3037" s="2"/>
      <c r="L3037" s="2"/>
      <c r="M3037" s="2"/>
      <c r="N3037" s="2"/>
      <c r="O3037" s="2"/>
    </row>
    <row r="3038" spans="4:15">
      <c r="D3038" s="2"/>
      <c r="K3038" s="2"/>
      <c r="L3038" s="2"/>
      <c r="M3038" s="2"/>
      <c r="N3038" s="2"/>
      <c r="O3038" s="2"/>
    </row>
    <row r="3039" spans="4:15">
      <c r="D3039" s="4"/>
      <c r="K3039" s="4"/>
      <c r="L3039" s="4"/>
      <c r="M3039" s="4"/>
      <c r="N3039" s="4"/>
      <c r="O3039" s="4"/>
    </row>
    <row r="3040" spans="4:15">
      <c r="D3040" s="2"/>
      <c r="K3040" s="2"/>
      <c r="L3040" s="2"/>
      <c r="M3040" s="2"/>
      <c r="N3040" s="2"/>
      <c r="O3040" s="2"/>
    </row>
    <row r="3041" spans="4:15">
      <c r="D3041" s="2"/>
      <c r="K3041" s="2"/>
      <c r="L3041" s="2"/>
      <c r="M3041" s="2"/>
      <c r="N3041" s="2"/>
      <c r="O3041" s="2"/>
    </row>
    <row r="3042" spans="4:15">
      <c r="D3042" s="2"/>
      <c r="K3042" s="2"/>
      <c r="L3042" s="2"/>
      <c r="M3042" s="2"/>
      <c r="N3042" s="2"/>
      <c r="O3042" s="2"/>
    </row>
    <row r="3043" spans="4:15">
      <c r="D3043" s="2"/>
      <c r="K3043" s="2"/>
      <c r="L3043" s="2"/>
      <c r="M3043" s="2"/>
      <c r="N3043" s="2"/>
      <c r="O3043" s="2"/>
    </row>
    <row r="3044" spans="4:15">
      <c r="D3044" s="2"/>
      <c r="K3044" s="2"/>
      <c r="L3044" s="2"/>
      <c r="M3044" s="2"/>
      <c r="N3044" s="2"/>
      <c r="O3044" s="2"/>
    </row>
    <row r="3045" spans="4:15">
      <c r="D3045" s="2"/>
      <c r="K3045" s="2"/>
      <c r="L3045" s="2"/>
      <c r="M3045" s="2"/>
      <c r="N3045" s="2"/>
      <c r="O3045" s="2"/>
    </row>
    <row r="3046" spans="4:15">
      <c r="D3046" s="2"/>
      <c r="K3046" s="2"/>
      <c r="L3046" s="2"/>
      <c r="M3046" s="2"/>
      <c r="N3046" s="2"/>
      <c r="O3046" s="2"/>
    </row>
    <row r="3047" spans="4:15">
      <c r="D3047" s="2"/>
      <c r="K3047" s="2"/>
      <c r="L3047" s="2"/>
      <c r="M3047" s="2"/>
      <c r="N3047" s="2"/>
      <c r="O3047" s="2"/>
    </row>
    <row r="3048" spans="4:15">
      <c r="D3048" s="4"/>
      <c r="K3048" s="4"/>
      <c r="L3048" s="4"/>
      <c r="M3048" s="4"/>
      <c r="N3048" s="4"/>
      <c r="O3048" s="4"/>
    </row>
    <row r="3049" spans="4:15">
      <c r="D3049" s="2"/>
      <c r="K3049" s="2"/>
      <c r="L3049" s="2"/>
      <c r="M3049" s="2"/>
      <c r="N3049" s="2"/>
      <c r="O3049" s="2"/>
    </row>
    <row r="3050" spans="4:15">
      <c r="D3050" s="2"/>
      <c r="K3050" s="2"/>
      <c r="L3050" s="2"/>
      <c r="M3050" s="2"/>
      <c r="N3050" s="2"/>
      <c r="O3050" s="2"/>
    </row>
    <row r="3051" spans="4:15">
      <c r="D3051" s="2"/>
      <c r="K3051" s="2"/>
      <c r="L3051" s="2"/>
      <c r="M3051" s="2"/>
      <c r="N3051" s="2"/>
      <c r="O3051" s="2"/>
    </row>
    <row r="3052" spans="4:15">
      <c r="D3052" s="4"/>
      <c r="K3052" s="4"/>
      <c r="L3052" s="4"/>
      <c r="M3052" s="4"/>
      <c r="N3052" s="4"/>
      <c r="O3052" s="4"/>
    </row>
    <row r="3053" spans="4:15">
      <c r="D3053" s="2"/>
      <c r="K3053" s="2"/>
      <c r="L3053" s="2"/>
      <c r="M3053" s="2"/>
      <c r="N3053" s="2"/>
      <c r="O3053" s="2"/>
    </row>
    <row r="3054" spans="4:15">
      <c r="D3054" s="2"/>
      <c r="K3054" s="2"/>
      <c r="L3054" s="2"/>
      <c r="M3054" s="2"/>
      <c r="N3054" s="2"/>
      <c r="O3054" s="2"/>
    </row>
    <row r="3055" spans="4:15">
      <c r="D3055" s="4"/>
      <c r="K3055" s="4"/>
      <c r="L3055" s="4"/>
      <c r="M3055" s="4"/>
      <c r="N3055" s="4"/>
      <c r="O3055" s="4"/>
    </row>
    <row r="3056" spans="4:15">
      <c r="D3056" s="2"/>
      <c r="K3056" s="2"/>
      <c r="L3056" s="2"/>
      <c r="M3056" s="2"/>
      <c r="N3056" s="2"/>
      <c r="O3056" s="2"/>
    </row>
    <row r="3057" spans="4:15">
      <c r="D3057" s="2"/>
      <c r="K3057" s="2"/>
      <c r="L3057" s="2"/>
      <c r="M3057" s="2"/>
      <c r="N3057" s="2"/>
      <c r="O3057" s="2"/>
    </row>
    <row r="3058" spans="4:15">
      <c r="D3058" s="2"/>
      <c r="K3058" s="2"/>
      <c r="L3058" s="2"/>
      <c r="M3058" s="2"/>
      <c r="N3058" s="2"/>
      <c r="O3058" s="2"/>
    </row>
    <row r="3059" spans="4:15">
      <c r="D3059" s="2"/>
      <c r="K3059" s="2"/>
      <c r="L3059" s="2"/>
      <c r="M3059" s="2"/>
      <c r="N3059" s="2"/>
      <c r="O3059" s="2"/>
    </row>
    <row r="3060" spans="4:15">
      <c r="D3060" s="2"/>
      <c r="K3060" s="2"/>
      <c r="L3060" s="2"/>
      <c r="M3060" s="2"/>
      <c r="N3060" s="2"/>
      <c r="O3060" s="2"/>
    </row>
    <row r="3061" spans="4:15">
      <c r="D3061" s="2"/>
      <c r="K3061" s="2"/>
      <c r="L3061" s="2"/>
      <c r="M3061" s="2"/>
      <c r="N3061" s="2"/>
      <c r="O3061" s="2"/>
    </row>
    <row r="3062" spans="4:15">
      <c r="D3062" s="2"/>
      <c r="K3062" s="2"/>
      <c r="L3062" s="2"/>
      <c r="M3062" s="2"/>
      <c r="N3062" s="2"/>
      <c r="O3062" s="2"/>
    </row>
    <row r="3063" spans="4:15">
      <c r="D3063" s="4"/>
      <c r="K3063" s="4"/>
      <c r="L3063" s="4"/>
      <c r="M3063" s="4"/>
      <c r="N3063" s="4"/>
      <c r="O3063" s="4"/>
    </row>
    <row r="3064" spans="4:15">
      <c r="D3064" s="2"/>
      <c r="K3064" s="2"/>
      <c r="L3064" s="2"/>
      <c r="M3064" s="2"/>
      <c r="N3064" s="2"/>
      <c r="O3064" s="2"/>
    </row>
    <row r="3065" spans="4:15">
      <c r="D3065" s="2"/>
      <c r="K3065" s="2"/>
      <c r="L3065" s="2"/>
      <c r="M3065" s="2"/>
      <c r="N3065" s="2"/>
      <c r="O3065" s="2"/>
    </row>
    <row r="3066" spans="4:15">
      <c r="D3066" s="2"/>
      <c r="K3066" s="2"/>
      <c r="L3066" s="2"/>
      <c r="M3066" s="2"/>
      <c r="N3066" s="2"/>
      <c r="O3066" s="2"/>
    </row>
    <row r="3067" spans="4:15">
      <c r="D3067" s="4"/>
      <c r="K3067" s="4"/>
      <c r="L3067" s="4"/>
      <c r="M3067" s="4"/>
      <c r="N3067" s="4"/>
      <c r="O3067" s="4"/>
    </row>
    <row r="3068" spans="4:15">
      <c r="D3068" s="2"/>
      <c r="K3068" s="2"/>
      <c r="L3068" s="2"/>
      <c r="M3068" s="2"/>
      <c r="N3068" s="2"/>
      <c r="O3068" s="2"/>
    </row>
    <row r="3069" spans="4:15">
      <c r="D3069" s="2"/>
      <c r="K3069" s="2"/>
      <c r="L3069" s="2"/>
      <c r="M3069" s="2"/>
      <c r="N3069" s="2"/>
      <c r="O3069" s="2"/>
    </row>
    <row r="3070" spans="4:15">
      <c r="D3070" s="4"/>
      <c r="K3070" s="4"/>
      <c r="L3070" s="4"/>
      <c r="M3070" s="4"/>
      <c r="N3070" s="4"/>
      <c r="O3070" s="4"/>
    </row>
    <row r="3071" spans="4:15">
      <c r="D3071" s="2"/>
      <c r="K3071" s="2"/>
      <c r="L3071" s="2"/>
      <c r="M3071" s="2"/>
      <c r="N3071" s="2"/>
      <c r="O3071" s="2"/>
    </row>
    <row r="3072" spans="4:15">
      <c r="D3072" s="2"/>
      <c r="K3072" s="2"/>
      <c r="L3072" s="2"/>
      <c r="M3072" s="2"/>
      <c r="N3072" s="2"/>
      <c r="O3072" s="2"/>
    </row>
    <row r="3073" spans="4:15">
      <c r="D3073" s="2"/>
      <c r="K3073" s="2"/>
      <c r="L3073" s="2"/>
      <c r="M3073" s="2"/>
      <c r="N3073" s="2"/>
      <c r="O3073" s="2"/>
    </row>
    <row r="3074" spans="4:15">
      <c r="D3074" s="2"/>
      <c r="K3074" s="2"/>
      <c r="L3074" s="2"/>
      <c r="M3074" s="2"/>
      <c r="N3074" s="2"/>
      <c r="O3074" s="2"/>
    </row>
    <row r="3075" spans="4:15">
      <c r="D3075" s="2"/>
      <c r="K3075" s="2"/>
      <c r="L3075" s="2"/>
      <c r="M3075" s="2"/>
      <c r="N3075" s="2"/>
      <c r="O3075" s="2"/>
    </row>
    <row r="3076" spans="4:15">
      <c r="D3076" s="2"/>
      <c r="K3076" s="2"/>
      <c r="L3076" s="2"/>
      <c r="M3076" s="2"/>
      <c r="N3076" s="2"/>
      <c r="O3076" s="2"/>
    </row>
    <row r="3077" spans="4:15">
      <c r="D3077" s="2"/>
      <c r="K3077" s="2"/>
      <c r="L3077" s="2"/>
      <c r="M3077" s="2"/>
      <c r="N3077" s="2"/>
      <c r="O3077" s="2"/>
    </row>
    <row r="3078" spans="4:15">
      <c r="D3078" s="2"/>
      <c r="K3078" s="2"/>
      <c r="L3078" s="2"/>
      <c r="M3078" s="2"/>
      <c r="N3078" s="2"/>
      <c r="O3078" s="2"/>
    </row>
    <row r="3079" spans="4:15">
      <c r="D3079" s="4"/>
      <c r="K3079" s="4"/>
      <c r="L3079" s="4"/>
      <c r="M3079" s="4"/>
      <c r="N3079" s="4"/>
      <c r="O3079" s="4"/>
    </row>
    <row r="3080" spans="4:15">
      <c r="D3080" s="4"/>
      <c r="K3080" s="4"/>
      <c r="L3080" s="4"/>
      <c r="M3080" s="4"/>
      <c r="N3080" s="4"/>
      <c r="O3080" s="4"/>
    </row>
    <row r="3081" spans="4:15">
      <c r="D3081" s="4"/>
      <c r="K3081" s="4"/>
      <c r="L3081" s="4"/>
      <c r="M3081" s="4"/>
      <c r="N3081" s="4"/>
      <c r="O3081" s="4"/>
    </row>
    <row r="3082" spans="4:15">
      <c r="D3082" s="2"/>
      <c r="K3082" s="2"/>
      <c r="L3082" s="2"/>
      <c r="M3082" s="2"/>
      <c r="N3082" s="2"/>
      <c r="O3082" s="2"/>
    </row>
    <row r="3083" spans="4:15">
      <c r="D3083" s="2"/>
      <c r="K3083" s="2"/>
      <c r="L3083" s="2"/>
      <c r="M3083" s="2"/>
      <c r="N3083" s="2"/>
      <c r="O3083" s="2"/>
    </row>
    <row r="3084" spans="4:15">
      <c r="D3084" s="2"/>
      <c r="K3084" s="2"/>
      <c r="L3084" s="2"/>
      <c r="M3084" s="2"/>
      <c r="N3084" s="2"/>
      <c r="O3084" s="2"/>
    </row>
    <row r="3085" spans="4:15">
      <c r="D3085" s="4"/>
      <c r="K3085" s="4"/>
      <c r="L3085" s="4"/>
      <c r="M3085" s="4"/>
      <c r="N3085" s="4"/>
      <c r="O3085" s="4"/>
    </row>
    <row r="3086" spans="4:15">
      <c r="D3086" s="2"/>
      <c r="K3086" s="2"/>
      <c r="L3086" s="2"/>
      <c r="M3086" s="2"/>
      <c r="N3086" s="2"/>
      <c r="O3086" s="2"/>
    </row>
    <row r="3087" spans="4:15">
      <c r="D3087" s="2"/>
      <c r="K3087" s="2"/>
      <c r="L3087" s="2"/>
      <c r="M3087" s="2"/>
      <c r="N3087" s="2"/>
      <c r="O3087" s="2"/>
    </row>
    <row r="3088" spans="4:15">
      <c r="D3088" s="2"/>
      <c r="K3088" s="2"/>
      <c r="L3088" s="2"/>
      <c r="M3088" s="2"/>
      <c r="N3088" s="2"/>
      <c r="O3088" s="2"/>
    </row>
    <row r="3089" spans="4:15">
      <c r="D3089" s="2"/>
      <c r="K3089" s="2"/>
      <c r="L3089" s="2"/>
      <c r="M3089" s="2"/>
      <c r="N3089" s="2"/>
      <c r="O3089" s="2"/>
    </row>
    <row r="3090" spans="4:15">
      <c r="D3090" s="2"/>
      <c r="K3090" s="2"/>
      <c r="L3090" s="2"/>
      <c r="M3090" s="2"/>
      <c r="N3090" s="2"/>
      <c r="O3090" s="2"/>
    </row>
    <row r="3091" spans="4:15">
      <c r="D3091" s="2"/>
      <c r="K3091" s="2"/>
      <c r="L3091" s="2"/>
      <c r="M3091" s="2"/>
      <c r="N3091" s="2"/>
      <c r="O3091" s="2"/>
    </row>
    <row r="3092" spans="4:15">
      <c r="D3092" s="2"/>
      <c r="K3092" s="2"/>
      <c r="L3092" s="2"/>
      <c r="M3092" s="2"/>
      <c r="N3092" s="2"/>
      <c r="O3092" s="2"/>
    </row>
    <row r="3093" spans="4:15">
      <c r="D3093" s="2"/>
      <c r="K3093" s="2"/>
      <c r="L3093" s="2"/>
      <c r="M3093" s="2"/>
      <c r="N3093" s="2"/>
      <c r="O3093" s="2"/>
    </row>
    <row r="3094" spans="4:15">
      <c r="D3094" s="2"/>
      <c r="K3094" s="2"/>
      <c r="L3094" s="2"/>
      <c r="M3094" s="2"/>
      <c r="N3094" s="2"/>
      <c r="O3094" s="2"/>
    </row>
    <row r="3095" spans="4:15">
      <c r="D3095" s="2"/>
      <c r="K3095" s="2"/>
      <c r="L3095" s="2"/>
      <c r="M3095" s="2"/>
      <c r="N3095" s="2"/>
      <c r="O3095" s="2"/>
    </row>
    <row r="3096" spans="4:15">
      <c r="D3096" s="2"/>
      <c r="K3096" s="2"/>
      <c r="L3096" s="2"/>
      <c r="M3096" s="2"/>
      <c r="N3096" s="2"/>
      <c r="O3096" s="2"/>
    </row>
    <row r="3097" spans="4:15">
      <c r="D3097" s="4"/>
      <c r="K3097" s="4"/>
      <c r="L3097" s="4"/>
      <c r="M3097" s="4"/>
      <c r="N3097" s="4"/>
      <c r="O3097" s="4"/>
    </row>
    <row r="3098" spans="4:15">
      <c r="D3098" s="4"/>
      <c r="K3098" s="4"/>
      <c r="L3098" s="4"/>
      <c r="M3098" s="4"/>
      <c r="N3098" s="4"/>
      <c r="O3098" s="4"/>
    </row>
    <row r="3099" spans="4:15">
      <c r="D3099" s="4"/>
      <c r="K3099" s="4"/>
      <c r="L3099" s="4"/>
      <c r="M3099" s="4"/>
      <c r="N3099" s="4"/>
      <c r="O3099" s="4"/>
    </row>
    <row r="3100" spans="4:15">
      <c r="D3100" s="4"/>
      <c r="K3100" s="4"/>
      <c r="L3100" s="4"/>
      <c r="M3100" s="4"/>
      <c r="N3100" s="4"/>
      <c r="O3100" s="4"/>
    </row>
    <row r="3101" spans="4:15">
      <c r="D3101" s="4"/>
      <c r="K3101" s="4"/>
      <c r="L3101" s="4"/>
      <c r="M3101" s="4"/>
      <c r="N3101" s="4"/>
      <c r="O3101" s="4"/>
    </row>
    <row r="3102" spans="4:15">
      <c r="D3102" s="4"/>
      <c r="K3102" s="4"/>
      <c r="L3102" s="4"/>
      <c r="M3102" s="4"/>
      <c r="N3102" s="4"/>
      <c r="O3102" s="4"/>
    </row>
    <row r="3103" spans="4:15">
      <c r="D3103" s="4"/>
      <c r="K3103" s="4"/>
      <c r="L3103" s="4"/>
      <c r="M3103" s="4"/>
      <c r="N3103" s="4"/>
      <c r="O3103" s="4"/>
    </row>
    <row r="3104" spans="4:15">
      <c r="D3104" s="2"/>
      <c r="K3104" s="2"/>
      <c r="L3104" s="2"/>
      <c r="M3104" s="2"/>
      <c r="N3104" s="2"/>
      <c r="O3104" s="2"/>
    </row>
    <row r="3105" spans="4:15">
      <c r="D3105" s="2"/>
      <c r="K3105" s="2"/>
      <c r="L3105" s="2"/>
      <c r="M3105" s="2"/>
      <c r="N3105" s="2"/>
      <c r="O3105" s="2"/>
    </row>
    <row r="3106" spans="4:15">
      <c r="D3106" s="4"/>
      <c r="K3106" s="4"/>
      <c r="L3106" s="4"/>
      <c r="M3106" s="4"/>
      <c r="N3106" s="4"/>
      <c r="O3106" s="4"/>
    </row>
    <row r="3107" spans="4:15">
      <c r="D3107" s="2"/>
      <c r="K3107" s="2"/>
      <c r="L3107" s="2"/>
      <c r="M3107" s="2"/>
      <c r="N3107" s="2"/>
      <c r="O3107" s="2"/>
    </row>
    <row r="3108" spans="4:15">
      <c r="D3108" s="2"/>
      <c r="K3108" s="2"/>
      <c r="L3108" s="2"/>
      <c r="M3108" s="2"/>
      <c r="N3108" s="2"/>
      <c r="O3108" s="2"/>
    </row>
    <row r="3109" spans="4:15">
      <c r="D3109" s="2"/>
      <c r="K3109" s="2"/>
      <c r="L3109" s="2"/>
      <c r="M3109" s="2"/>
      <c r="N3109" s="2"/>
      <c r="O3109" s="2"/>
    </row>
    <row r="3110" spans="4:15">
      <c r="D3110" s="4"/>
      <c r="K3110" s="4"/>
      <c r="L3110" s="4"/>
      <c r="M3110" s="4"/>
      <c r="N3110" s="4"/>
      <c r="O3110" s="4"/>
    </row>
    <row r="3111" spans="4:15">
      <c r="D3111" s="2"/>
      <c r="K3111" s="2"/>
      <c r="L3111" s="2"/>
      <c r="M3111" s="2"/>
      <c r="N3111" s="2"/>
      <c r="O3111" s="2"/>
    </row>
    <row r="3112" spans="4:15">
      <c r="D3112" s="2"/>
      <c r="K3112" s="2"/>
      <c r="L3112" s="2"/>
      <c r="M3112" s="2"/>
      <c r="N3112" s="2"/>
      <c r="O3112" s="2"/>
    </row>
    <row r="3113" spans="4:15">
      <c r="D3113" s="2"/>
      <c r="K3113" s="2"/>
      <c r="L3113" s="2"/>
      <c r="M3113" s="2"/>
      <c r="N3113" s="2"/>
      <c r="O3113" s="2"/>
    </row>
    <row r="3114" spans="4:15">
      <c r="D3114" s="2"/>
      <c r="K3114" s="2"/>
      <c r="L3114" s="2"/>
      <c r="M3114" s="2"/>
      <c r="N3114" s="2"/>
      <c r="O3114" s="2"/>
    </row>
    <row r="3115" spans="4:15">
      <c r="D3115" s="2"/>
      <c r="K3115" s="2"/>
      <c r="L3115" s="2"/>
      <c r="M3115" s="2"/>
      <c r="N3115" s="2"/>
      <c r="O3115" s="2"/>
    </row>
    <row r="3116" spans="4:15">
      <c r="D3116" s="2"/>
      <c r="K3116" s="2"/>
      <c r="L3116" s="2"/>
      <c r="M3116" s="2"/>
      <c r="N3116" s="2"/>
      <c r="O3116" s="2"/>
    </row>
    <row r="3117" spans="4:15">
      <c r="D3117" s="4"/>
      <c r="K3117" s="4"/>
      <c r="L3117" s="4"/>
      <c r="M3117" s="4"/>
      <c r="N3117" s="4"/>
      <c r="O3117" s="4"/>
    </row>
    <row r="3118" spans="4:15">
      <c r="D3118" s="4"/>
      <c r="K3118" s="4"/>
      <c r="L3118" s="4"/>
      <c r="M3118" s="4"/>
      <c r="N3118" s="4"/>
      <c r="O3118" s="4"/>
    </row>
    <row r="3119" spans="4:15">
      <c r="D3119" s="2"/>
      <c r="K3119" s="2"/>
      <c r="L3119" s="2"/>
      <c r="M3119" s="2"/>
      <c r="N3119" s="2"/>
      <c r="O3119" s="2"/>
    </row>
    <row r="3120" spans="4:15">
      <c r="D3120" s="2"/>
      <c r="K3120" s="2"/>
      <c r="L3120" s="2"/>
      <c r="M3120" s="2"/>
      <c r="N3120" s="2"/>
      <c r="O3120" s="2"/>
    </row>
    <row r="3121" spans="4:15">
      <c r="D3121" s="4"/>
      <c r="K3121" s="4"/>
      <c r="L3121" s="4"/>
      <c r="M3121" s="4"/>
      <c r="N3121" s="4"/>
      <c r="O3121" s="4"/>
    </row>
    <row r="3122" spans="4:15">
      <c r="D3122" s="2"/>
      <c r="K3122" s="2"/>
      <c r="L3122" s="2"/>
      <c r="M3122" s="2"/>
      <c r="N3122" s="2"/>
      <c r="O3122" s="2"/>
    </row>
    <row r="3123" spans="4:15">
      <c r="D3123" s="2"/>
      <c r="K3123" s="2"/>
      <c r="L3123" s="2"/>
      <c r="M3123" s="2"/>
      <c r="N3123" s="2"/>
      <c r="O3123" s="2"/>
    </row>
    <row r="3124" spans="4:15">
      <c r="D3124" s="2"/>
      <c r="K3124" s="2"/>
      <c r="L3124" s="2"/>
      <c r="M3124" s="2"/>
      <c r="N3124" s="2"/>
      <c r="O3124" s="2"/>
    </row>
    <row r="3125" spans="4:15">
      <c r="D3125" s="2"/>
      <c r="K3125" s="2"/>
      <c r="L3125" s="2"/>
      <c r="M3125" s="2"/>
      <c r="N3125" s="2"/>
      <c r="O3125" s="2"/>
    </row>
    <row r="3126" spans="4:15">
      <c r="D3126" s="2"/>
      <c r="K3126" s="2"/>
      <c r="L3126" s="2"/>
      <c r="M3126" s="2"/>
      <c r="N3126" s="2"/>
      <c r="O3126" s="2"/>
    </row>
    <row r="3127" spans="4:15">
      <c r="D3127" s="2"/>
      <c r="K3127" s="2"/>
      <c r="L3127" s="2"/>
      <c r="M3127" s="2"/>
      <c r="N3127" s="2"/>
      <c r="O3127" s="2"/>
    </row>
    <row r="3128" spans="4:15">
      <c r="D3128" s="4"/>
      <c r="K3128" s="4"/>
      <c r="L3128" s="4"/>
      <c r="M3128" s="4"/>
      <c r="N3128" s="4"/>
      <c r="O3128" s="4"/>
    </row>
    <row r="3129" spans="4:15">
      <c r="D3129" s="4"/>
      <c r="K3129" s="4"/>
      <c r="L3129" s="4"/>
      <c r="M3129" s="4"/>
      <c r="N3129" s="4"/>
      <c r="O3129" s="4"/>
    </row>
    <row r="3130" spans="4:15">
      <c r="D3130" s="2"/>
      <c r="K3130" s="2"/>
      <c r="L3130" s="2"/>
      <c r="M3130" s="2"/>
      <c r="N3130" s="2"/>
      <c r="O3130" s="2"/>
    </row>
    <row r="3131" spans="4:15">
      <c r="D3131" s="2"/>
      <c r="K3131" s="2"/>
      <c r="L3131" s="2"/>
      <c r="M3131" s="2"/>
      <c r="N3131" s="2"/>
      <c r="O3131" s="2"/>
    </row>
    <row r="3132" spans="4:15">
      <c r="D3132" s="2"/>
      <c r="K3132" s="2"/>
      <c r="L3132" s="2"/>
      <c r="M3132" s="2"/>
      <c r="N3132" s="2"/>
      <c r="O3132" s="2"/>
    </row>
    <row r="3133" spans="4:15">
      <c r="D3133" s="2"/>
      <c r="K3133" s="2"/>
      <c r="L3133" s="2"/>
      <c r="M3133" s="2"/>
      <c r="N3133" s="2"/>
      <c r="O3133" s="2"/>
    </row>
    <row r="3134" spans="4:15">
      <c r="D3134" s="2"/>
      <c r="K3134" s="2"/>
      <c r="L3134" s="2"/>
      <c r="M3134" s="2"/>
      <c r="N3134" s="2"/>
      <c r="O3134" s="2"/>
    </row>
    <row r="3135" spans="4:15">
      <c r="D3135" s="2"/>
      <c r="K3135" s="2"/>
      <c r="L3135" s="2"/>
      <c r="M3135" s="2"/>
      <c r="N3135" s="2"/>
      <c r="O3135" s="2"/>
    </row>
    <row r="3136" spans="4:15">
      <c r="D3136" s="2"/>
      <c r="K3136" s="2"/>
      <c r="L3136" s="2"/>
      <c r="M3136" s="2"/>
      <c r="N3136" s="2"/>
      <c r="O3136" s="2"/>
    </row>
    <row r="3137" spans="4:15">
      <c r="D3137" s="2"/>
      <c r="K3137" s="2"/>
      <c r="L3137" s="2"/>
      <c r="M3137" s="2"/>
      <c r="N3137" s="2"/>
      <c r="O3137" s="2"/>
    </row>
    <row r="3138" spans="4:15">
      <c r="D3138" s="4"/>
      <c r="K3138" s="4"/>
      <c r="L3138" s="4"/>
      <c r="M3138" s="4"/>
      <c r="N3138" s="4"/>
      <c r="O3138" s="4"/>
    </row>
    <row r="3139" spans="4:15">
      <c r="D3139" s="2"/>
      <c r="K3139" s="2"/>
      <c r="L3139" s="2"/>
      <c r="M3139" s="2"/>
      <c r="N3139" s="2"/>
      <c r="O3139" s="2"/>
    </row>
    <row r="3140" spans="4:15">
      <c r="D3140" s="2"/>
      <c r="K3140" s="2"/>
      <c r="L3140" s="2"/>
      <c r="M3140" s="2"/>
      <c r="N3140" s="2"/>
      <c r="O3140" s="2"/>
    </row>
    <row r="3141" spans="4:15">
      <c r="D3141" s="2"/>
      <c r="K3141" s="2"/>
      <c r="L3141" s="2"/>
      <c r="M3141" s="2"/>
      <c r="N3141" s="2"/>
      <c r="O3141" s="2"/>
    </row>
    <row r="3142" spans="4:15">
      <c r="D3142" s="2"/>
      <c r="K3142" s="2"/>
      <c r="L3142" s="2"/>
      <c r="M3142" s="2"/>
      <c r="N3142" s="2"/>
      <c r="O3142" s="2"/>
    </row>
    <row r="3143" spans="4:15">
      <c r="D3143" s="2"/>
      <c r="K3143" s="2"/>
      <c r="L3143" s="2"/>
      <c r="M3143" s="2"/>
      <c r="N3143" s="2"/>
      <c r="O3143" s="2"/>
    </row>
    <row r="3144" spans="4:15">
      <c r="D3144" s="2"/>
      <c r="K3144" s="2"/>
      <c r="L3144" s="2"/>
      <c r="M3144" s="2"/>
      <c r="N3144" s="2"/>
      <c r="O3144" s="2"/>
    </row>
    <row r="3145" spans="4:15">
      <c r="D3145" s="2"/>
      <c r="K3145" s="2"/>
      <c r="L3145" s="2"/>
      <c r="M3145" s="2"/>
      <c r="N3145" s="2"/>
      <c r="O3145" s="2"/>
    </row>
    <row r="3146" spans="4:15">
      <c r="D3146" s="2"/>
      <c r="K3146" s="2"/>
      <c r="L3146" s="2"/>
      <c r="M3146" s="2"/>
      <c r="N3146" s="2"/>
      <c r="O3146" s="2"/>
    </row>
    <row r="3147" spans="4:15">
      <c r="D3147" s="4"/>
      <c r="K3147" s="4"/>
      <c r="L3147" s="4"/>
      <c r="M3147" s="4"/>
      <c r="N3147" s="4"/>
      <c r="O3147" s="4"/>
    </row>
    <row r="3148" spans="4:15">
      <c r="D3148" s="2"/>
      <c r="K3148" s="2"/>
      <c r="L3148" s="2"/>
      <c r="M3148" s="2"/>
      <c r="N3148" s="2"/>
      <c r="O3148" s="2"/>
    </row>
    <row r="3149" spans="4:15">
      <c r="D3149" s="2"/>
      <c r="K3149" s="2"/>
      <c r="L3149" s="2"/>
      <c r="M3149" s="2"/>
      <c r="N3149" s="2"/>
      <c r="O3149" s="2"/>
    </row>
    <row r="3150" spans="4:15">
      <c r="D3150" s="2"/>
      <c r="K3150" s="2"/>
      <c r="L3150" s="2"/>
      <c r="M3150" s="2"/>
      <c r="N3150" s="2"/>
      <c r="O3150" s="2"/>
    </row>
    <row r="3151" spans="4:15">
      <c r="D3151" s="2"/>
      <c r="K3151" s="2"/>
      <c r="L3151" s="2"/>
      <c r="M3151" s="2"/>
      <c r="N3151" s="2"/>
      <c r="O3151" s="2"/>
    </row>
    <row r="3152" spans="4:15">
      <c r="D3152" s="2"/>
      <c r="K3152" s="2"/>
      <c r="L3152" s="2"/>
      <c r="M3152" s="2"/>
      <c r="N3152" s="2"/>
      <c r="O3152" s="2"/>
    </row>
    <row r="3153" spans="4:15">
      <c r="D3153" s="2"/>
      <c r="K3153" s="2"/>
      <c r="L3153" s="2"/>
      <c r="M3153" s="2"/>
      <c r="N3153" s="2"/>
      <c r="O3153" s="2"/>
    </row>
    <row r="3154" spans="4:15">
      <c r="D3154" s="2"/>
      <c r="K3154" s="2"/>
      <c r="L3154" s="2"/>
      <c r="M3154" s="2"/>
      <c r="N3154" s="2"/>
      <c r="O3154" s="2"/>
    </row>
    <row r="3155" spans="4:15">
      <c r="D3155" s="2"/>
      <c r="K3155" s="2"/>
      <c r="L3155" s="2"/>
      <c r="M3155" s="2"/>
      <c r="N3155" s="2"/>
      <c r="O3155" s="2"/>
    </row>
    <row r="3156" spans="4:15">
      <c r="D3156" s="2"/>
      <c r="K3156" s="2"/>
      <c r="L3156" s="2"/>
      <c r="M3156" s="2"/>
      <c r="N3156" s="2"/>
      <c r="O3156" s="2"/>
    </row>
    <row r="3157" spans="4:15">
      <c r="D3157" s="2"/>
      <c r="K3157" s="2"/>
      <c r="L3157" s="2"/>
      <c r="M3157" s="2"/>
      <c r="N3157" s="2"/>
      <c r="O3157" s="2"/>
    </row>
    <row r="3158" spans="4:15">
      <c r="D3158" s="2"/>
      <c r="K3158" s="2"/>
      <c r="L3158" s="2"/>
      <c r="M3158" s="2"/>
      <c r="N3158" s="2"/>
      <c r="O3158" s="2"/>
    </row>
    <row r="3159" spans="4:15">
      <c r="D3159" s="2"/>
      <c r="K3159" s="2"/>
      <c r="L3159" s="2"/>
      <c r="M3159" s="2"/>
      <c r="N3159" s="2"/>
      <c r="O3159" s="2"/>
    </row>
    <row r="3160" spans="4:15">
      <c r="D3160" s="2"/>
      <c r="K3160" s="2"/>
      <c r="L3160" s="2"/>
      <c r="M3160" s="2"/>
      <c r="N3160" s="2"/>
      <c r="O3160" s="2"/>
    </row>
    <row r="3161" spans="4:15">
      <c r="D3161" s="4"/>
      <c r="K3161" s="4"/>
      <c r="L3161" s="4"/>
      <c r="M3161" s="4"/>
      <c r="N3161" s="4"/>
      <c r="O3161" s="4"/>
    </row>
    <row r="3162" spans="4:15">
      <c r="D3162" s="4"/>
      <c r="K3162" s="4"/>
      <c r="L3162" s="4"/>
      <c r="M3162" s="4"/>
      <c r="N3162" s="4"/>
      <c r="O3162" s="4"/>
    </row>
    <row r="3163" spans="4:15">
      <c r="D3163" s="4"/>
      <c r="K3163" s="4"/>
      <c r="L3163" s="4"/>
      <c r="M3163" s="4"/>
      <c r="N3163" s="4"/>
      <c r="O3163" s="4"/>
    </row>
    <row r="3164" spans="4:15">
      <c r="D3164" s="4"/>
      <c r="K3164" s="4"/>
      <c r="L3164" s="4"/>
      <c r="M3164" s="4"/>
      <c r="N3164" s="4"/>
      <c r="O3164" s="4"/>
    </row>
    <row r="3165" spans="4:15">
      <c r="D3165" s="2"/>
      <c r="K3165" s="2"/>
      <c r="L3165" s="2"/>
      <c r="M3165" s="2"/>
      <c r="N3165" s="2"/>
      <c r="O3165" s="2"/>
    </row>
    <row r="3166" spans="4:15">
      <c r="D3166" s="2"/>
      <c r="K3166" s="2"/>
      <c r="L3166" s="2"/>
      <c r="M3166" s="2"/>
      <c r="N3166" s="2"/>
      <c r="O3166" s="2"/>
    </row>
    <row r="3167" spans="4:15">
      <c r="D3167" s="4"/>
      <c r="K3167" s="4"/>
      <c r="L3167" s="4"/>
      <c r="M3167" s="4"/>
      <c r="N3167" s="4"/>
      <c r="O3167" s="4"/>
    </row>
    <row r="3168" spans="4:15">
      <c r="D3168" s="2"/>
      <c r="K3168" s="2"/>
      <c r="L3168" s="2"/>
      <c r="M3168" s="2"/>
      <c r="N3168" s="2"/>
      <c r="O3168" s="2"/>
    </row>
    <row r="3169" spans="4:15">
      <c r="D3169" s="2"/>
      <c r="K3169" s="2"/>
      <c r="L3169" s="2"/>
      <c r="M3169" s="2"/>
      <c r="N3169" s="2"/>
      <c r="O3169" s="2"/>
    </row>
    <row r="3170" spans="4:15">
      <c r="D3170" s="2"/>
      <c r="K3170" s="2"/>
      <c r="L3170" s="2"/>
      <c r="M3170" s="2"/>
      <c r="N3170" s="2"/>
      <c r="O3170" s="2"/>
    </row>
    <row r="3171" spans="4:15">
      <c r="D3171" s="2"/>
      <c r="K3171" s="2"/>
      <c r="L3171" s="2"/>
      <c r="M3171" s="2"/>
      <c r="N3171" s="2"/>
      <c r="O3171" s="2"/>
    </row>
    <row r="3172" spans="4:15">
      <c r="D3172" s="2"/>
      <c r="K3172" s="2"/>
      <c r="L3172" s="2"/>
      <c r="M3172" s="2"/>
      <c r="N3172" s="2"/>
      <c r="O3172" s="2"/>
    </row>
    <row r="3173" spans="4:15">
      <c r="D3173" s="2"/>
      <c r="K3173" s="2"/>
      <c r="L3173" s="2"/>
      <c r="M3173" s="2"/>
      <c r="N3173" s="2"/>
      <c r="O3173" s="2"/>
    </row>
    <row r="3174" spans="4:15">
      <c r="D3174" s="4"/>
      <c r="K3174" s="4"/>
      <c r="L3174" s="4"/>
      <c r="M3174" s="4"/>
      <c r="N3174" s="4"/>
      <c r="O3174" s="4"/>
    </row>
    <row r="3175" spans="4:15">
      <c r="D3175" s="4"/>
      <c r="K3175" s="4"/>
      <c r="L3175" s="4"/>
      <c r="M3175" s="4"/>
      <c r="N3175" s="4"/>
      <c r="O3175" s="4"/>
    </row>
    <row r="3176" spans="4:15">
      <c r="D3176" s="2"/>
      <c r="K3176" s="2"/>
      <c r="L3176" s="2"/>
      <c r="M3176" s="2"/>
      <c r="N3176" s="2"/>
      <c r="O3176" s="2"/>
    </row>
    <row r="3177" spans="4:15">
      <c r="D3177" s="2"/>
      <c r="K3177" s="2"/>
      <c r="L3177" s="2"/>
      <c r="M3177" s="2"/>
      <c r="N3177" s="2"/>
      <c r="O3177" s="2"/>
    </row>
    <row r="3178" spans="4:15">
      <c r="D3178" s="4"/>
      <c r="K3178" s="4"/>
      <c r="L3178" s="4"/>
      <c r="M3178" s="4"/>
      <c r="N3178" s="4"/>
      <c r="O3178" s="4"/>
    </row>
    <row r="3179" spans="4:15">
      <c r="D3179" s="2"/>
      <c r="K3179" s="2"/>
      <c r="L3179" s="2"/>
      <c r="M3179" s="2"/>
      <c r="N3179" s="2"/>
      <c r="O3179" s="2"/>
    </row>
    <row r="3180" spans="4:15">
      <c r="D3180" s="2"/>
      <c r="K3180" s="2"/>
      <c r="L3180" s="2"/>
      <c r="M3180" s="2"/>
      <c r="N3180" s="2"/>
      <c r="O3180" s="2"/>
    </row>
    <row r="3181" spans="4:15">
      <c r="D3181" s="4"/>
      <c r="K3181" s="4"/>
      <c r="L3181" s="4"/>
      <c r="M3181" s="4"/>
      <c r="N3181" s="4"/>
      <c r="O3181" s="4"/>
    </row>
    <row r="3182" spans="4:15">
      <c r="D3182" s="2"/>
      <c r="K3182" s="2"/>
      <c r="L3182" s="2"/>
      <c r="M3182" s="2"/>
      <c r="N3182" s="2"/>
      <c r="O3182" s="2"/>
    </row>
    <row r="3183" spans="4:15">
      <c r="D3183" s="2"/>
      <c r="K3183" s="2"/>
      <c r="L3183" s="2"/>
      <c r="M3183" s="2"/>
      <c r="N3183" s="2"/>
      <c r="O3183" s="2"/>
    </row>
    <row r="3184" spans="4:15">
      <c r="D3184" s="4"/>
      <c r="K3184" s="4"/>
      <c r="L3184" s="4"/>
      <c r="M3184" s="4"/>
      <c r="N3184" s="4"/>
      <c r="O3184" s="4"/>
    </row>
    <row r="3185" spans="4:15">
      <c r="D3185" s="4"/>
      <c r="K3185" s="4"/>
      <c r="L3185" s="4"/>
      <c r="M3185" s="4"/>
      <c r="N3185" s="4"/>
      <c r="O3185" s="4"/>
    </row>
    <row r="3186" spans="4:15">
      <c r="D3186" s="2"/>
      <c r="K3186" s="2"/>
      <c r="L3186" s="2"/>
      <c r="M3186" s="2"/>
      <c r="N3186" s="2"/>
      <c r="O3186" s="2"/>
    </row>
    <row r="3187" spans="4:15">
      <c r="D3187" s="2"/>
      <c r="K3187" s="2"/>
      <c r="L3187" s="2"/>
      <c r="M3187" s="2"/>
      <c r="N3187" s="2"/>
      <c r="O3187" s="2"/>
    </row>
    <row r="3188" spans="4:15">
      <c r="D3188" s="2"/>
      <c r="K3188" s="2"/>
      <c r="L3188" s="2"/>
      <c r="M3188" s="2"/>
      <c r="N3188" s="2"/>
      <c r="O3188" s="2"/>
    </row>
    <row r="3189" spans="4:15">
      <c r="D3189" s="4"/>
      <c r="K3189" s="4"/>
      <c r="L3189" s="4"/>
      <c r="M3189" s="4"/>
      <c r="N3189" s="4"/>
      <c r="O3189" s="4"/>
    </row>
    <row r="3190" spans="4:15">
      <c r="D3190" s="4"/>
      <c r="K3190" s="4"/>
      <c r="L3190" s="4"/>
      <c r="M3190" s="4"/>
      <c r="N3190" s="4"/>
      <c r="O3190" s="4"/>
    </row>
    <row r="3191" spans="4:15">
      <c r="D3191" s="2"/>
      <c r="K3191" s="2"/>
      <c r="L3191" s="2"/>
      <c r="M3191" s="2"/>
      <c r="N3191" s="2"/>
      <c r="O3191" s="2"/>
    </row>
    <row r="3192" spans="4:15">
      <c r="D3192" s="2"/>
      <c r="K3192" s="2"/>
      <c r="L3192" s="2"/>
      <c r="M3192" s="2"/>
      <c r="N3192" s="2"/>
      <c r="O3192" s="2"/>
    </row>
    <row r="3193" spans="4:15">
      <c r="D3193" s="4"/>
      <c r="K3193" s="4"/>
      <c r="L3193" s="4"/>
      <c r="M3193" s="4"/>
      <c r="N3193" s="4"/>
      <c r="O3193" s="4"/>
    </row>
    <row r="3194" spans="4:15">
      <c r="D3194" s="2"/>
      <c r="K3194" s="2"/>
      <c r="L3194" s="2"/>
      <c r="M3194" s="2"/>
      <c r="N3194" s="2"/>
      <c r="O3194" s="2"/>
    </row>
    <row r="3195" spans="4:15">
      <c r="D3195" s="2"/>
      <c r="K3195" s="2"/>
      <c r="L3195" s="2"/>
      <c r="M3195" s="2"/>
      <c r="N3195" s="2"/>
      <c r="O3195" s="2"/>
    </row>
    <row r="3196" spans="4:15">
      <c r="D3196" s="2"/>
      <c r="K3196" s="2"/>
      <c r="L3196" s="2"/>
      <c r="M3196" s="2"/>
      <c r="N3196" s="2"/>
      <c r="O3196" s="2"/>
    </row>
    <row r="3197" spans="4:15">
      <c r="D3197" s="4"/>
      <c r="K3197" s="4"/>
      <c r="L3197" s="4"/>
      <c r="M3197" s="4"/>
      <c r="N3197" s="4"/>
      <c r="O3197" s="4"/>
    </row>
    <row r="3198" spans="4:15">
      <c r="D3198" s="2"/>
      <c r="K3198" s="2"/>
      <c r="L3198" s="2"/>
      <c r="M3198" s="2"/>
      <c r="N3198" s="2"/>
      <c r="O3198" s="2"/>
    </row>
    <row r="3199" spans="4:15">
      <c r="D3199" s="2"/>
      <c r="K3199" s="2"/>
      <c r="L3199" s="2"/>
      <c r="M3199" s="2"/>
      <c r="N3199" s="2"/>
      <c r="O3199" s="2"/>
    </row>
    <row r="3200" spans="4:15">
      <c r="D3200" s="2"/>
      <c r="K3200" s="2"/>
      <c r="L3200" s="2"/>
      <c r="M3200" s="2"/>
      <c r="N3200" s="2"/>
      <c r="O3200" s="2"/>
    </row>
    <row r="3201" spans="4:15">
      <c r="D3201" s="2"/>
      <c r="K3201" s="2"/>
      <c r="L3201" s="2"/>
      <c r="M3201" s="2"/>
      <c r="N3201" s="2"/>
      <c r="O3201" s="2"/>
    </row>
    <row r="3202" spans="4:15">
      <c r="D3202" s="2"/>
      <c r="K3202" s="2"/>
      <c r="L3202" s="2"/>
      <c r="M3202" s="2"/>
      <c r="N3202" s="2"/>
      <c r="O3202" s="2"/>
    </row>
    <row r="3203" spans="4:15">
      <c r="D3203" s="2"/>
      <c r="K3203" s="2"/>
      <c r="L3203" s="2"/>
      <c r="M3203" s="2"/>
      <c r="N3203" s="2"/>
      <c r="O3203" s="2"/>
    </row>
    <row r="3204" spans="4:15">
      <c r="D3204" s="2"/>
      <c r="K3204" s="2"/>
      <c r="L3204" s="2"/>
      <c r="M3204" s="2"/>
      <c r="N3204" s="2"/>
      <c r="O3204" s="2"/>
    </row>
    <row r="3205" spans="4:15">
      <c r="D3205" s="2"/>
      <c r="K3205" s="2"/>
      <c r="L3205" s="2"/>
      <c r="M3205" s="2"/>
      <c r="N3205" s="2"/>
      <c r="O3205" s="2"/>
    </row>
    <row r="3206" spans="4:15">
      <c r="D3206" s="2"/>
      <c r="K3206" s="2"/>
      <c r="L3206" s="2"/>
      <c r="M3206" s="2"/>
      <c r="N3206" s="2"/>
      <c r="O3206" s="2"/>
    </row>
    <row r="3207" spans="4:15">
      <c r="D3207" s="2"/>
      <c r="K3207" s="2"/>
      <c r="L3207" s="2"/>
      <c r="M3207" s="2"/>
      <c r="N3207" s="2"/>
      <c r="O3207" s="2"/>
    </row>
    <row r="3208" spans="4:15">
      <c r="D3208" s="2"/>
      <c r="K3208" s="2"/>
      <c r="L3208" s="2"/>
      <c r="M3208" s="2"/>
      <c r="N3208" s="2"/>
      <c r="O3208" s="2"/>
    </row>
    <row r="3209" spans="4:15">
      <c r="D3209" s="2"/>
      <c r="K3209" s="2"/>
      <c r="L3209" s="2"/>
      <c r="M3209" s="2"/>
      <c r="N3209" s="2"/>
      <c r="O3209" s="2"/>
    </row>
    <row r="3210" spans="4:15">
      <c r="D3210" s="2"/>
      <c r="K3210" s="2"/>
      <c r="L3210" s="2"/>
      <c r="M3210" s="2"/>
      <c r="N3210" s="2"/>
      <c r="O3210" s="2"/>
    </row>
    <row r="3211" spans="4:15">
      <c r="D3211" s="2"/>
      <c r="K3211" s="2"/>
      <c r="L3211" s="2"/>
      <c r="M3211" s="2"/>
      <c r="N3211" s="2"/>
      <c r="O3211" s="2"/>
    </row>
    <row r="3212" spans="4:15">
      <c r="D3212" s="2"/>
      <c r="K3212" s="2"/>
      <c r="L3212" s="2"/>
      <c r="M3212" s="2"/>
      <c r="N3212" s="2"/>
      <c r="O3212" s="2"/>
    </row>
    <row r="3213" spans="4:15">
      <c r="D3213" s="2"/>
      <c r="K3213" s="2"/>
      <c r="L3213" s="2"/>
      <c r="M3213" s="2"/>
      <c r="N3213" s="2"/>
      <c r="O3213" s="2"/>
    </row>
    <row r="3214" spans="4:15">
      <c r="D3214" s="2"/>
      <c r="K3214" s="2"/>
      <c r="L3214" s="2"/>
      <c r="M3214" s="2"/>
      <c r="N3214" s="2"/>
      <c r="O3214" s="2"/>
    </row>
    <row r="3215" spans="4:15">
      <c r="D3215" s="2"/>
      <c r="K3215" s="2"/>
      <c r="L3215" s="2"/>
      <c r="M3215" s="2"/>
      <c r="N3215" s="2"/>
      <c r="O3215" s="2"/>
    </row>
    <row r="3216" spans="4:15">
      <c r="D3216" s="4"/>
      <c r="K3216" s="4"/>
      <c r="L3216" s="4"/>
      <c r="M3216" s="4"/>
      <c r="N3216" s="4"/>
      <c r="O3216" s="4"/>
    </row>
    <row r="3217" spans="4:15">
      <c r="D3217" s="4"/>
      <c r="K3217" s="4"/>
      <c r="L3217" s="4"/>
      <c r="M3217" s="4"/>
      <c r="N3217" s="4"/>
      <c r="O3217" s="4"/>
    </row>
    <row r="3218" spans="4:15">
      <c r="D3218" s="2"/>
      <c r="K3218" s="2"/>
      <c r="L3218" s="2"/>
      <c r="M3218" s="2"/>
      <c r="N3218" s="2"/>
      <c r="O3218" s="2"/>
    </row>
    <row r="3219" spans="4:15">
      <c r="D3219" s="2"/>
      <c r="K3219" s="2"/>
      <c r="L3219" s="2"/>
      <c r="M3219" s="2"/>
      <c r="N3219" s="2"/>
      <c r="O3219" s="2"/>
    </row>
    <row r="3220" spans="4:15">
      <c r="D3220" s="4"/>
      <c r="K3220" s="4"/>
      <c r="L3220" s="4"/>
      <c r="M3220" s="4"/>
      <c r="N3220" s="4"/>
      <c r="O3220" s="4"/>
    </row>
    <row r="3221" spans="4:15">
      <c r="D3221" s="2"/>
      <c r="K3221" s="2"/>
      <c r="L3221" s="2"/>
      <c r="M3221" s="2"/>
      <c r="N3221" s="2"/>
      <c r="O3221" s="2"/>
    </row>
    <row r="3222" spans="4:15">
      <c r="D3222" s="2"/>
      <c r="K3222" s="2"/>
      <c r="L3222" s="2"/>
      <c r="M3222" s="2"/>
      <c r="N3222" s="2"/>
      <c r="O3222" s="2"/>
    </row>
    <row r="3223" spans="4:15">
      <c r="D3223" s="2"/>
      <c r="K3223" s="2"/>
      <c r="L3223" s="2"/>
      <c r="M3223" s="2"/>
      <c r="N3223" s="2"/>
      <c r="O3223" s="2"/>
    </row>
    <row r="3224" spans="4:15">
      <c r="D3224" s="2"/>
      <c r="K3224" s="2"/>
      <c r="L3224" s="2"/>
      <c r="M3224" s="2"/>
      <c r="N3224" s="2"/>
      <c r="O3224" s="2"/>
    </row>
    <row r="3225" spans="4:15">
      <c r="D3225" s="2"/>
      <c r="K3225" s="2"/>
      <c r="L3225" s="2"/>
      <c r="M3225" s="2"/>
      <c r="N3225" s="2"/>
      <c r="O3225" s="2"/>
    </row>
    <row r="3226" spans="4:15">
      <c r="D3226" s="4"/>
      <c r="K3226" s="4"/>
      <c r="L3226" s="4"/>
      <c r="M3226" s="4"/>
      <c r="N3226" s="4"/>
      <c r="O3226" s="4"/>
    </row>
    <row r="3227" spans="4:15">
      <c r="D3227" s="4"/>
      <c r="K3227" s="4"/>
      <c r="L3227" s="4"/>
      <c r="M3227" s="4"/>
      <c r="N3227" s="4"/>
      <c r="O3227" s="4"/>
    </row>
    <row r="3228" spans="4:15">
      <c r="D3228" s="2"/>
      <c r="K3228" s="2"/>
      <c r="L3228" s="2"/>
      <c r="M3228" s="2"/>
      <c r="N3228" s="2"/>
      <c r="O3228" s="2"/>
    </row>
    <row r="3229" spans="4:15">
      <c r="D3229" s="2"/>
      <c r="K3229" s="2"/>
      <c r="L3229" s="2"/>
      <c r="M3229" s="2"/>
      <c r="N3229" s="2"/>
      <c r="O3229" s="2"/>
    </row>
    <row r="3230" spans="4:15">
      <c r="D3230" s="2"/>
      <c r="K3230" s="2"/>
      <c r="L3230" s="2"/>
      <c r="M3230" s="2"/>
      <c r="N3230" s="2"/>
      <c r="O3230" s="2"/>
    </row>
    <row r="3231" spans="4:15">
      <c r="D3231" s="2"/>
      <c r="K3231" s="2"/>
      <c r="L3231" s="2"/>
      <c r="M3231" s="2"/>
      <c r="N3231" s="2"/>
      <c r="O3231" s="2"/>
    </row>
    <row r="3232" spans="4:15">
      <c r="D3232" s="2"/>
      <c r="K3232" s="2"/>
      <c r="L3232" s="2"/>
      <c r="M3232" s="2"/>
      <c r="N3232" s="2"/>
      <c r="O3232" s="2"/>
    </row>
    <row r="3233" spans="4:15">
      <c r="D3233" s="2"/>
      <c r="K3233" s="2"/>
      <c r="L3233" s="2"/>
      <c r="M3233" s="2"/>
      <c r="N3233" s="2"/>
      <c r="O3233" s="2"/>
    </row>
    <row r="3234" spans="4:15">
      <c r="D3234" s="4"/>
      <c r="K3234" s="4"/>
      <c r="L3234" s="4"/>
      <c r="M3234" s="4"/>
      <c r="N3234" s="4"/>
      <c r="O3234" s="4"/>
    </row>
    <row r="3235" spans="4:15">
      <c r="D3235" s="2"/>
      <c r="K3235" s="2"/>
      <c r="L3235" s="2"/>
      <c r="M3235" s="2"/>
      <c r="N3235" s="2"/>
      <c r="O3235" s="2"/>
    </row>
    <row r="3236" spans="4:15">
      <c r="D3236" s="2"/>
      <c r="K3236" s="2"/>
      <c r="L3236" s="2"/>
      <c r="M3236" s="2"/>
      <c r="N3236" s="2"/>
      <c r="O3236" s="2"/>
    </row>
    <row r="3237" spans="4:15">
      <c r="D3237" s="2"/>
      <c r="K3237" s="2"/>
      <c r="L3237" s="2"/>
      <c r="M3237" s="2"/>
      <c r="N3237" s="2"/>
      <c r="O3237" s="2"/>
    </row>
    <row r="3238" spans="4:15">
      <c r="D3238" s="2"/>
      <c r="K3238" s="2"/>
      <c r="L3238" s="2"/>
      <c r="M3238" s="2"/>
      <c r="N3238" s="2"/>
      <c r="O3238" s="2"/>
    </row>
    <row r="3239" spans="4:15">
      <c r="D3239" s="2"/>
      <c r="K3239" s="2"/>
      <c r="L3239" s="2"/>
      <c r="M3239" s="2"/>
      <c r="N3239" s="2"/>
      <c r="O3239" s="2"/>
    </row>
    <row r="3240" spans="4:15">
      <c r="D3240" s="2"/>
      <c r="K3240" s="2"/>
      <c r="L3240" s="2"/>
      <c r="M3240" s="2"/>
      <c r="N3240" s="2"/>
      <c r="O3240" s="2"/>
    </row>
    <row r="3241" spans="4:15">
      <c r="D3241" s="2"/>
      <c r="K3241" s="2"/>
      <c r="L3241" s="2"/>
      <c r="M3241" s="2"/>
      <c r="N3241" s="2"/>
      <c r="O3241" s="2"/>
    </row>
    <row r="3242" spans="4:15">
      <c r="D3242" s="2"/>
      <c r="K3242" s="2"/>
      <c r="L3242" s="2"/>
      <c r="M3242" s="2"/>
      <c r="N3242" s="2"/>
      <c r="O3242" s="2"/>
    </row>
    <row r="3243" spans="4:15">
      <c r="D3243" s="2"/>
      <c r="K3243" s="2"/>
      <c r="L3243" s="2"/>
      <c r="M3243" s="2"/>
      <c r="N3243" s="2"/>
      <c r="O3243" s="2"/>
    </row>
    <row r="3244" spans="4:15">
      <c r="D3244" s="2"/>
      <c r="K3244" s="2"/>
      <c r="L3244" s="2"/>
      <c r="M3244" s="2"/>
      <c r="N3244" s="2"/>
      <c r="O3244" s="2"/>
    </row>
    <row r="3245" spans="4:15">
      <c r="D3245" s="2"/>
      <c r="K3245" s="2"/>
      <c r="L3245" s="2"/>
      <c r="M3245" s="2"/>
      <c r="N3245" s="2"/>
      <c r="O3245" s="2"/>
    </row>
    <row r="3246" spans="4:15">
      <c r="D3246" s="2"/>
      <c r="K3246" s="2"/>
      <c r="L3246" s="2"/>
      <c r="M3246" s="2"/>
      <c r="N3246" s="2"/>
      <c r="O3246" s="2"/>
    </row>
    <row r="3247" spans="4:15">
      <c r="D3247" s="2"/>
      <c r="K3247" s="2"/>
      <c r="L3247" s="2"/>
      <c r="M3247" s="2"/>
      <c r="N3247" s="2"/>
      <c r="O3247" s="2"/>
    </row>
    <row r="3248" spans="4:15">
      <c r="D3248" s="2"/>
      <c r="K3248" s="2"/>
      <c r="L3248" s="2"/>
      <c r="M3248" s="2"/>
      <c r="N3248" s="2"/>
      <c r="O3248" s="2"/>
    </row>
    <row r="3249" spans="4:15">
      <c r="D3249" s="2"/>
      <c r="K3249" s="2"/>
      <c r="L3249" s="2"/>
      <c r="M3249" s="2"/>
      <c r="N3249" s="2"/>
      <c r="O3249" s="2"/>
    </row>
    <row r="3250" spans="4:15">
      <c r="D3250" s="2"/>
      <c r="K3250" s="2"/>
      <c r="L3250" s="2"/>
      <c r="M3250" s="2"/>
      <c r="N3250" s="2"/>
      <c r="O3250" s="2"/>
    </row>
    <row r="3251" spans="4:15">
      <c r="D3251" s="2"/>
      <c r="K3251" s="2"/>
      <c r="L3251" s="2"/>
      <c r="M3251" s="2"/>
      <c r="N3251" s="2"/>
      <c r="O3251" s="2"/>
    </row>
    <row r="3252" spans="4:15">
      <c r="D3252" s="2"/>
      <c r="K3252" s="2"/>
      <c r="L3252" s="2"/>
      <c r="M3252" s="2"/>
      <c r="N3252" s="2"/>
      <c r="O3252" s="2"/>
    </row>
    <row r="3253" spans="4:15">
      <c r="D3253" s="4"/>
      <c r="K3253" s="4"/>
      <c r="L3253" s="4"/>
      <c r="M3253" s="4"/>
      <c r="N3253" s="4"/>
      <c r="O3253" s="4"/>
    </row>
    <row r="3254" spans="4:15">
      <c r="D3254" s="4"/>
      <c r="K3254" s="4"/>
      <c r="L3254" s="4"/>
      <c r="M3254" s="4"/>
      <c r="N3254" s="4"/>
      <c r="O3254" s="4"/>
    </row>
    <row r="3255" spans="4:15">
      <c r="D3255" s="2"/>
      <c r="K3255" s="2"/>
      <c r="L3255" s="2"/>
      <c r="M3255" s="2"/>
      <c r="N3255" s="2"/>
      <c r="O3255" s="2"/>
    </row>
    <row r="3256" spans="4:15">
      <c r="D3256" s="2"/>
      <c r="K3256" s="2"/>
      <c r="L3256" s="2"/>
      <c r="M3256" s="2"/>
      <c r="N3256" s="2"/>
      <c r="O3256" s="2"/>
    </row>
    <row r="3257" spans="4:15">
      <c r="D3257" s="4"/>
      <c r="K3257" s="4"/>
      <c r="L3257" s="4"/>
      <c r="M3257" s="4"/>
      <c r="N3257" s="4"/>
      <c r="O3257" s="4"/>
    </row>
    <row r="3258" spans="4:15">
      <c r="D3258" s="2"/>
      <c r="K3258" s="2"/>
      <c r="L3258" s="2"/>
      <c r="M3258" s="2"/>
      <c r="N3258" s="2"/>
      <c r="O3258" s="2"/>
    </row>
    <row r="3259" spans="4:15">
      <c r="D3259" s="2"/>
      <c r="K3259" s="2"/>
      <c r="L3259" s="2"/>
      <c r="M3259" s="2"/>
      <c r="N3259" s="2"/>
      <c r="O3259" s="2"/>
    </row>
    <row r="3260" spans="4:15">
      <c r="D3260" s="2"/>
      <c r="K3260" s="2"/>
      <c r="L3260" s="2"/>
      <c r="M3260" s="2"/>
      <c r="N3260" s="2"/>
      <c r="O3260" s="2"/>
    </row>
    <row r="3261" spans="4:15">
      <c r="D3261" s="2"/>
      <c r="K3261" s="2"/>
      <c r="L3261" s="2"/>
      <c r="M3261" s="2"/>
      <c r="N3261" s="2"/>
      <c r="O3261" s="2"/>
    </row>
    <row r="3262" spans="4:15">
      <c r="D3262" s="4"/>
      <c r="K3262" s="4"/>
      <c r="L3262" s="4"/>
      <c r="M3262" s="4"/>
      <c r="N3262" s="4"/>
      <c r="O3262" s="4"/>
    </row>
    <row r="3263" spans="4:15">
      <c r="D3263" s="2"/>
      <c r="K3263" s="2"/>
      <c r="L3263" s="2"/>
      <c r="M3263" s="2"/>
      <c r="N3263" s="2"/>
      <c r="O3263" s="2"/>
    </row>
    <row r="3264" spans="4:15">
      <c r="D3264" s="2"/>
      <c r="K3264" s="2"/>
      <c r="L3264" s="2"/>
      <c r="M3264" s="2"/>
      <c r="N3264" s="2"/>
      <c r="O3264" s="2"/>
    </row>
    <row r="3265" spans="4:15">
      <c r="D3265" s="4"/>
      <c r="K3265" s="4"/>
      <c r="L3265" s="4"/>
      <c r="M3265" s="4"/>
      <c r="N3265" s="4"/>
      <c r="O3265" s="4"/>
    </row>
    <row r="3266" spans="4:15">
      <c r="D3266" s="2"/>
      <c r="K3266" s="2"/>
      <c r="L3266" s="2"/>
      <c r="M3266" s="2"/>
      <c r="N3266" s="2"/>
      <c r="O3266" s="2"/>
    </row>
    <row r="3267" spans="4:15">
      <c r="D3267" s="2"/>
      <c r="K3267" s="2"/>
      <c r="L3267" s="2"/>
      <c r="M3267" s="2"/>
      <c r="N3267" s="2"/>
      <c r="O3267" s="2"/>
    </row>
    <row r="3268" spans="4:15">
      <c r="D3268" s="2"/>
      <c r="K3268" s="2"/>
      <c r="L3268" s="2"/>
      <c r="M3268" s="2"/>
      <c r="N3268" s="2"/>
      <c r="O3268" s="2"/>
    </row>
    <row r="3269" spans="4:15">
      <c r="D3269" s="2"/>
      <c r="K3269" s="2"/>
      <c r="L3269" s="2"/>
      <c r="M3269" s="2"/>
      <c r="N3269" s="2"/>
      <c r="O3269" s="2"/>
    </row>
    <row r="3270" spans="4:15">
      <c r="D3270" s="2"/>
      <c r="K3270" s="2"/>
      <c r="L3270" s="2"/>
      <c r="M3270" s="2"/>
      <c r="N3270" s="2"/>
      <c r="O3270" s="2"/>
    </row>
    <row r="3271" spans="4:15">
      <c r="D3271" s="2"/>
      <c r="K3271" s="2"/>
      <c r="L3271" s="2"/>
      <c r="M3271" s="2"/>
      <c r="N3271" s="2"/>
      <c r="O3271" s="2"/>
    </row>
    <row r="3272" spans="4:15">
      <c r="D3272" s="2"/>
      <c r="K3272" s="2"/>
      <c r="L3272" s="2"/>
      <c r="M3272" s="2"/>
      <c r="N3272" s="2"/>
      <c r="O3272" s="2"/>
    </row>
    <row r="3273" spans="4:15">
      <c r="D3273" s="2"/>
      <c r="K3273" s="2"/>
      <c r="L3273" s="2"/>
      <c r="M3273" s="2"/>
      <c r="N3273" s="2"/>
      <c r="O3273" s="2"/>
    </row>
    <row r="3274" spans="4:15">
      <c r="D3274" s="2"/>
      <c r="K3274" s="2"/>
      <c r="L3274" s="2"/>
      <c r="M3274" s="2"/>
      <c r="N3274" s="2"/>
      <c r="O3274" s="2"/>
    </row>
    <row r="3275" spans="4:15">
      <c r="D3275" s="4"/>
      <c r="K3275" s="4"/>
      <c r="L3275" s="4"/>
      <c r="M3275" s="4"/>
      <c r="N3275" s="4"/>
      <c r="O3275" s="4"/>
    </row>
    <row r="3276" spans="4:15">
      <c r="D3276" s="2"/>
      <c r="K3276" s="2"/>
      <c r="L3276" s="2"/>
      <c r="M3276" s="2"/>
      <c r="N3276" s="2"/>
      <c r="O3276" s="2"/>
    </row>
    <row r="3277" spans="4:15">
      <c r="D3277" s="2"/>
      <c r="K3277" s="2"/>
      <c r="L3277" s="2"/>
      <c r="M3277" s="2"/>
      <c r="N3277" s="2"/>
      <c r="O3277" s="2"/>
    </row>
    <row r="3278" spans="4:15">
      <c r="D3278" s="2"/>
      <c r="K3278" s="2"/>
      <c r="L3278" s="2"/>
      <c r="M3278" s="2"/>
      <c r="N3278" s="2"/>
      <c r="O3278" s="2"/>
    </row>
    <row r="3279" spans="4:15">
      <c r="D3279" s="4"/>
      <c r="K3279" s="4"/>
      <c r="L3279" s="4"/>
      <c r="M3279" s="4"/>
      <c r="N3279" s="4"/>
      <c r="O3279" s="4"/>
    </row>
    <row r="3280" spans="4:15">
      <c r="D3280" s="4"/>
      <c r="K3280" s="4"/>
      <c r="L3280" s="4"/>
      <c r="M3280" s="4"/>
      <c r="N3280" s="4"/>
      <c r="O3280" s="4"/>
    </row>
    <row r="3281" spans="4:15">
      <c r="D3281" s="2"/>
      <c r="K3281" s="2"/>
      <c r="L3281" s="2"/>
      <c r="M3281" s="2"/>
      <c r="N3281" s="2"/>
      <c r="O3281" s="2"/>
    </row>
    <row r="3282" spans="4:15">
      <c r="D3282" s="2"/>
      <c r="K3282" s="2"/>
      <c r="L3282" s="2"/>
      <c r="M3282" s="2"/>
      <c r="N3282" s="2"/>
      <c r="O3282" s="2"/>
    </row>
    <row r="3283" spans="4:15">
      <c r="D3283" s="2"/>
      <c r="K3283" s="2"/>
      <c r="L3283" s="2"/>
      <c r="M3283" s="2"/>
      <c r="N3283" s="2"/>
      <c r="O3283" s="2"/>
    </row>
    <row r="3284" spans="4:15">
      <c r="D3284" s="2"/>
      <c r="K3284" s="2"/>
      <c r="L3284" s="2"/>
      <c r="M3284" s="2"/>
      <c r="N3284" s="2"/>
      <c r="O3284" s="2"/>
    </row>
    <row r="3285" spans="4:15">
      <c r="D3285" s="2"/>
      <c r="K3285" s="2"/>
      <c r="L3285" s="2"/>
      <c r="M3285" s="2"/>
      <c r="N3285" s="2"/>
      <c r="O3285" s="2"/>
    </row>
    <row r="3286" spans="4:15">
      <c r="D3286" s="2"/>
      <c r="K3286" s="2"/>
      <c r="L3286" s="2"/>
      <c r="M3286" s="2"/>
      <c r="N3286" s="2"/>
      <c r="O3286" s="2"/>
    </row>
    <row r="3287" spans="4:15">
      <c r="D3287" s="2"/>
      <c r="K3287" s="2"/>
      <c r="L3287" s="2"/>
      <c r="M3287" s="2"/>
      <c r="N3287" s="2"/>
      <c r="O3287" s="2"/>
    </row>
    <row r="3288" spans="4:15">
      <c r="D3288" s="2"/>
      <c r="K3288" s="2"/>
      <c r="L3288" s="2"/>
      <c r="M3288" s="2"/>
      <c r="N3288" s="2"/>
      <c r="O3288" s="2"/>
    </row>
    <row r="3289" spans="4:15">
      <c r="D3289" s="2"/>
      <c r="K3289" s="2"/>
      <c r="L3289" s="2"/>
      <c r="M3289" s="2"/>
      <c r="N3289" s="2"/>
      <c r="O3289" s="2"/>
    </row>
    <row r="3290" spans="4:15">
      <c r="D3290" s="2"/>
      <c r="K3290" s="2"/>
      <c r="L3290" s="2"/>
      <c r="M3290" s="2"/>
      <c r="N3290" s="2"/>
      <c r="O3290" s="2"/>
    </row>
    <row r="3291" spans="4:15">
      <c r="D3291" s="4"/>
      <c r="K3291" s="4"/>
      <c r="L3291" s="4"/>
      <c r="M3291" s="4"/>
      <c r="N3291" s="4"/>
      <c r="O3291" s="4"/>
    </row>
    <row r="3292" spans="4:15">
      <c r="D3292" s="2"/>
      <c r="K3292" s="2"/>
      <c r="L3292" s="2"/>
      <c r="M3292" s="2"/>
      <c r="N3292" s="2"/>
      <c r="O3292" s="2"/>
    </row>
    <row r="3293" spans="4:15">
      <c r="D3293" s="2"/>
      <c r="K3293" s="2"/>
      <c r="L3293" s="2"/>
      <c r="M3293" s="2"/>
      <c r="N3293" s="2"/>
      <c r="O3293" s="2"/>
    </row>
    <row r="3294" spans="4:15">
      <c r="D3294" s="4"/>
      <c r="K3294" s="4"/>
      <c r="L3294" s="4"/>
      <c r="M3294" s="4"/>
      <c r="N3294" s="4"/>
      <c r="O3294" s="4"/>
    </row>
    <row r="3295" spans="4:15">
      <c r="D3295" s="4"/>
      <c r="K3295" s="4"/>
      <c r="L3295" s="4"/>
      <c r="M3295" s="4"/>
      <c r="N3295" s="4"/>
      <c r="O3295" s="4"/>
    </row>
    <row r="3296" spans="4:15">
      <c r="D3296" s="2"/>
      <c r="K3296" s="2"/>
      <c r="L3296" s="2"/>
      <c r="M3296" s="2"/>
      <c r="N3296" s="2"/>
      <c r="O3296" s="2"/>
    </row>
    <row r="3297" spans="4:15">
      <c r="D3297" s="2"/>
      <c r="K3297" s="2"/>
      <c r="L3297" s="2"/>
      <c r="M3297" s="2"/>
      <c r="N3297" s="2"/>
      <c r="O3297" s="2"/>
    </row>
    <row r="3298" spans="4:15">
      <c r="D3298" s="2"/>
      <c r="K3298" s="2"/>
      <c r="L3298" s="2"/>
      <c r="M3298" s="2"/>
      <c r="N3298" s="2"/>
      <c r="O3298" s="2"/>
    </row>
    <row r="3299" spans="4:15">
      <c r="D3299" s="4"/>
      <c r="K3299" s="4"/>
      <c r="L3299" s="4"/>
      <c r="M3299" s="4"/>
      <c r="N3299" s="4"/>
      <c r="O3299" s="4"/>
    </row>
    <row r="3300" spans="4:15">
      <c r="D3300" s="4"/>
      <c r="K3300" s="4"/>
      <c r="L3300" s="4"/>
      <c r="M3300" s="4"/>
      <c r="N3300" s="4"/>
      <c r="O3300" s="4"/>
    </row>
    <row r="3301" spans="4:15">
      <c r="D3301" s="4"/>
      <c r="K3301" s="4"/>
      <c r="L3301" s="4"/>
      <c r="M3301" s="4"/>
      <c r="N3301" s="4"/>
      <c r="O3301" s="4"/>
    </row>
    <row r="3302" spans="4:15">
      <c r="D3302" s="2"/>
      <c r="K3302" s="2"/>
      <c r="L3302" s="2"/>
      <c r="M3302" s="2"/>
      <c r="N3302" s="2"/>
      <c r="O3302" s="2"/>
    </row>
    <row r="3303" spans="4:15">
      <c r="D3303" s="2"/>
      <c r="K3303" s="2"/>
      <c r="L3303" s="2"/>
      <c r="M3303" s="2"/>
      <c r="N3303" s="2"/>
      <c r="O3303" s="2"/>
    </row>
    <row r="3304" spans="4:15">
      <c r="D3304" s="4"/>
      <c r="K3304" s="4"/>
      <c r="L3304" s="4"/>
      <c r="M3304" s="4"/>
      <c r="N3304" s="4"/>
      <c r="O3304" s="4"/>
    </row>
    <row r="3305" spans="4:15">
      <c r="D3305" s="2"/>
      <c r="K3305" s="2"/>
      <c r="L3305" s="2"/>
      <c r="M3305" s="2"/>
      <c r="N3305" s="2"/>
      <c r="O3305" s="2"/>
    </row>
    <row r="3306" spans="4:15">
      <c r="D3306" s="2"/>
      <c r="K3306" s="2"/>
      <c r="L3306" s="2"/>
      <c r="M3306" s="2"/>
      <c r="N3306" s="2"/>
      <c r="O3306" s="2"/>
    </row>
    <row r="3307" spans="4:15">
      <c r="D3307" s="4"/>
      <c r="K3307" s="4"/>
      <c r="L3307" s="4"/>
      <c r="M3307" s="4"/>
      <c r="N3307" s="4"/>
      <c r="O3307" s="4"/>
    </row>
    <row r="3308" spans="4:15">
      <c r="D3308" s="2"/>
      <c r="K3308" s="2"/>
      <c r="L3308" s="2"/>
      <c r="M3308" s="2"/>
      <c r="N3308" s="2"/>
      <c r="O3308" s="2"/>
    </row>
    <row r="3309" spans="4:15">
      <c r="D3309" s="2"/>
      <c r="K3309" s="2"/>
      <c r="L3309" s="2"/>
      <c r="M3309" s="2"/>
      <c r="N3309" s="2"/>
      <c r="O3309" s="2"/>
    </row>
    <row r="3310" spans="4:15">
      <c r="D3310" s="2"/>
      <c r="K3310" s="2"/>
      <c r="L3310" s="2"/>
      <c r="M3310" s="2"/>
      <c r="N3310" s="2"/>
      <c r="O3310" s="2"/>
    </row>
    <row r="3311" spans="4:15">
      <c r="D3311" s="2"/>
      <c r="K3311" s="2"/>
      <c r="L3311" s="2"/>
      <c r="M3311" s="2"/>
      <c r="N3311" s="2"/>
      <c r="O3311" s="2"/>
    </row>
    <row r="3312" spans="4:15">
      <c r="D3312" s="2"/>
      <c r="K3312" s="2"/>
      <c r="L3312" s="2"/>
      <c r="M3312" s="2"/>
      <c r="N3312" s="2"/>
      <c r="O3312" s="2"/>
    </row>
    <row r="3313" spans="4:15">
      <c r="D3313" s="2"/>
      <c r="K3313" s="2"/>
      <c r="L3313" s="2"/>
      <c r="M3313" s="2"/>
      <c r="N3313" s="2"/>
      <c r="O3313" s="2"/>
    </row>
    <row r="3314" spans="4:15">
      <c r="D3314" s="2"/>
      <c r="K3314" s="2"/>
      <c r="L3314" s="2"/>
      <c r="M3314" s="2"/>
      <c r="N3314" s="2"/>
      <c r="O3314" s="2"/>
    </row>
    <row r="3315" spans="4:15">
      <c r="D3315" s="2"/>
      <c r="K3315" s="2"/>
      <c r="L3315" s="2"/>
      <c r="M3315" s="2"/>
      <c r="N3315" s="2"/>
      <c r="O3315" s="2"/>
    </row>
    <row r="3316" spans="4:15">
      <c r="D3316" s="4"/>
      <c r="K3316" s="4"/>
      <c r="L3316" s="4"/>
      <c r="M3316" s="4"/>
      <c r="N3316" s="4"/>
      <c r="O3316" s="4"/>
    </row>
    <row r="3317" spans="4:15">
      <c r="D3317" s="2"/>
      <c r="K3317" s="2"/>
      <c r="L3317" s="2"/>
      <c r="M3317" s="2"/>
      <c r="N3317" s="2"/>
      <c r="O3317" s="2"/>
    </row>
    <row r="3318" spans="4:15">
      <c r="D3318" s="2"/>
      <c r="K3318" s="2"/>
      <c r="L3318" s="2"/>
      <c r="M3318" s="2"/>
      <c r="N3318" s="2"/>
      <c r="O3318" s="2"/>
    </row>
    <row r="3319" spans="4:15">
      <c r="D3319" s="4"/>
      <c r="K3319" s="4"/>
      <c r="L3319" s="4"/>
      <c r="M3319" s="4"/>
      <c r="N3319" s="4"/>
      <c r="O3319" s="4"/>
    </row>
    <row r="3320" spans="4:15">
      <c r="D3320" s="2"/>
      <c r="K3320" s="2"/>
      <c r="L3320" s="2"/>
      <c r="M3320" s="2"/>
      <c r="N3320" s="2"/>
      <c r="O3320" s="2"/>
    </row>
    <row r="3321" spans="4:15">
      <c r="D3321" s="2"/>
      <c r="K3321" s="2"/>
      <c r="L3321" s="2"/>
      <c r="M3321" s="2"/>
      <c r="N3321" s="2"/>
      <c r="O3321" s="2"/>
    </row>
    <row r="3322" spans="4:15">
      <c r="D3322" s="2"/>
      <c r="K3322" s="2"/>
      <c r="L3322" s="2"/>
      <c r="M3322" s="2"/>
      <c r="N3322" s="2"/>
      <c r="O3322" s="2"/>
    </row>
    <row r="3323" spans="4:15">
      <c r="D3323" s="2"/>
      <c r="K3323" s="2"/>
      <c r="L3323" s="2"/>
      <c r="M3323" s="2"/>
      <c r="N3323" s="2"/>
      <c r="O3323" s="2"/>
    </row>
    <row r="3324" spans="4:15">
      <c r="D3324" s="4"/>
      <c r="K3324" s="4"/>
      <c r="L3324" s="4"/>
      <c r="M3324" s="4"/>
      <c r="N3324" s="4"/>
      <c r="O3324" s="4"/>
    </row>
    <row r="3325" spans="4:15">
      <c r="D3325" s="4"/>
      <c r="K3325" s="4"/>
      <c r="L3325" s="4"/>
      <c r="M3325" s="4"/>
      <c r="N3325" s="4"/>
      <c r="O3325" s="4"/>
    </row>
    <row r="3326" spans="4:15">
      <c r="D3326" s="2"/>
      <c r="K3326" s="2"/>
      <c r="L3326" s="2"/>
      <c r="M3326" s="2"/>
      <c r="N3326" s="2"/>
      <c r="O3326" s="2"/>
    </row>
    <row r="3327" spans="4:15">
      <c r="D3327" s="2"/>
      <c r="K3327" s="2"/>
      <c r="L3327" s="2"/>
      <c r="M3327" s="2"/>
      <c r="N3327" s="2"/>
      <c r="O3327" s="2"/>
    </row>
    <row r="3328" spans="4:15">
      <c r="D3328" s="4"/>
      <c r="K3328" s="4"/>
      <c r="L3328" s="4"/>
      <c r="M3328" s="4"/>
      <c r="N3328" s="4"/>
      <c r="O3328" s="4"/>
    </row>
    <row r="3329" spans="4:15">
      <c r="D3329" s="4"/>
      <c r="K3329" s="4"/>
      <c r="L3329" s="4"/>
      <c r="M3329" s="4"/>
      <c r="N3329" s="4"/>
      <c r="O3329" s="4"/>
    </row>
    <row r="3330" spans="4:15">
      <c r="D3330" s="4"/>
      <c r="K3330" s="4"/>
      <c r="L3330" s="4"/>
      <c r="M3330" s="4"/>
      <c r="N3330" s="4"/>
      <c r="O3330" s="4"/>
    </row>
    <row r="3331" spans="4:15">
      <c r="D3331" s="4"/>
      <c r="K3331" s="4"/>
      <c r="L3331" s="4"/>
      <c r="M3331" s="4"/>
      <c r="N3331" s="4"/>
      <c r="O3331" s="4"/>
    </row>
    <row r="3332" spans="4:15">
      <c r="D3332" s="4"/>
      <c r="K3332" s="4"/>
      <c r="L3332" s="4"/>
      <c r="M3332" s="4"/>
      <c r="N3332" s="4"/>
      <c r="O3332" s="4"/>
    </row>
    <row r="3333" spans="4:15">
      <c r="D3333" s="2"/>
      <c r="K3333" s="2"/>
      <c r="L3333" s="2"/>
      <c r="M3333" s="2"/>
      <c r="N3333" s="2"/>
      <c r="O3333" s="2"/>
    </row>
    <row r="3334" spans="4:15">
      <c r="D3334" s="2"/>
      <c r="K3334" s="2"/>
      <c r="L3334" s="2"/>
      <c r="M3334" s="2"/>
      <c r="N3334" s="2"/>
      <c r="O3334" s="2"/>
    </row>
    <row r="3335" spans="4:15">
      <c r="D3335" s="4"/>
      <c r="K3335" s="4"/>
      <c r="L3335" s="4"/>
      <c r="M3335" s="4"/>
      <c r="N3335" s="4"/>
      <c r="O3335" s="4"/>
    </row>
    <row r="3336" spans="4:15">
      <c r="D3336" s="4"/>
      <c r="K3336" s="4"/>
      <c r="L3336" s="4"/>
      <c r="M3336" s="4"/>
      <c r="N3336" s="4"/>
      <c r="O3336" s="4"/>
    </row>
    <row r="3337" spans="4:15">
      <c r="D3337" s="2"/>
      <c r="K3337" s="2"/>
      <c r="L3337" s="2"/>
      <c r="M3337" s="2"/>
      <c r="N3337" s="2"/>
      <c r="O3337" s="2"/>
    </row>
    <row r="3338" spans="4:15">
      <c r="D3338" s="2"/>
      <c r="K3338" s="2"/>
      <c r="L3338" s="2"/>
      <c r="M3338" s="2"/>
      <c r="N3338" s="2"/>
      <c r="O3338" s="2"/>
    </row>
    <row r="3339" spans="4:15">
      <c r="D3339" s="2"/>
      <c r="K3339" s="2"/>
      <c r="L3339" s="2"/>
      <c r="M3339" s="2"/>
      <c r="N3339" s="2"/>
      <c r="O3339" s="2"/>
    </row>
    <row r="3340" spans="4:15">
      <c r="D3340" s="2"/>
      <c r="K3340" s="2"/>
      <c r="L3340" s="2"/>
      <c r="M3340" s="2"/>
      <c r="N3340" s="2"/>
      <c r="O3340" s="2"/>
    </row>
    <row r="3341" spans="4:15">
      <c r="D3341" s="4"/>
      <c r="K3341" s="4"/>
      <c r="L3341" s="4"/>
      <c r="M3341" s="4"/>
      <c r="N3341" s="4"/>
      <c r="O3341" s="4"/>
    </row>
    <row r="3342" spans="4:15">
      <c r="D3342" s="2"/>
      <c r="K3342" s="2"/>
      <c r="L3342" s="2"/>
      <c r="M3342" s="2"/>
      <c r="N3342" s="2"/>
      <c r="O3342" s="2"/>
    </row>
    <row r="3343" spans="4:15">
      <c r="D3343" s="2"/>
      <c r="K3343" s="2"/>
      <c r="L3343" s="2"/>
      <c r="M3343" s="2"/>
      <c r="N3343" s="2"/>
      <c r="O3343" s="2"/>
    </row>
    <row r="3344" spans="4:15">
      <c r="D3344" s="4"/>
      <c r="K3344" s="4"/>
      <c r="L3344" s="4"/>
      <c r="M3344" s="4"/>
      <c r="N3344" s="4"/>
      <c r="O3344" s="4"/>
    </row>
    <row r="3345" spans="4:15">
      <c r="D3345" s="2"/>
      <c r="K3345" s="2"/>
      <c r="L3345" s="2"/>
      <c r="M3345" s="2"/>
      <c r="N3345" s="2"/>
      <c r="O3345" s="2"/>
    </row>
    <row r="3346" spans="4:15">
      <c r="D3346" s="2"/>
      <c r="K3346" s="2"/>
      <c r="L3346" s="2"/>
      <c r="M3346" s="2"/>
      <c r="N3346" s="2"/>
      <c r="O3346" s="2"/>
    </row>
    <row r="3347" spans="4:15">
      <c r="D3347" s="2"/>
      <c r="K3347" s="2"/>
      <c r="L3347" s="2"/>
      <c r="M3347" s="2"/>
      <c r="N3347" s="2"/>
      <c r="O3347" s="2"/>
    </row>
    <row r="3348" spans="4:15">
      <c r="D3348" s="4"/>
      <c r="K3348" s="4"/>
      <c r="L3348" s="4"/>
      <c r="M3348" s="4"/>
      <c r="N3348" s="4"/>
      <c r="O3348" s="4"/>
    </row>
    <row r="3349" spans="4:15">
      <c r="D3349" s="4"/>
      <c r="K3349" s="4"/>
      <c r="L3349" s="4"/>
      <c r="M3349" s="4"/>
      <c r="N3349" s="4"/>
      <c r="O3349" s="4"/>
    </row>
    <row r="3350" spans="4:15">
      <c r="D3350" s="4"/>
      <c r="K3350" s="4"/>
      <c r="L3350" s="4"/>
      <c r="M3350" s="4"/>
      <c r="N3350" s="4"/>
      <c r="O3350" s="4"/>
    </row>
    <row r="3351" spans="4:15">
      <c r="D3351" s="4"/>
      <c r="K3351" s="4"/>
      <c r="L3351" s="4"/>
      <c r="M3351" s="4"/>
      <c r="N3351" s="4"/>
      <c r="O3351" s="4"/>
    </row>
    <row r="3352" spans="4:15">
      <c r="D3352" s="2"/>
      <c r="K3352" s="2"/>
      <c r="L3352" s="2"/>
      <c r="M3352" s="2"/>
      <c r="N3352" s="2"/>
      <c r="O3352" s="2"/>
    </row>
    <row r="3353" spans="4:15">
      <c r="D3353" s="2"/>
      <c r="K3353" s="2"/>
      <c r="L3353" s="2"/>
      <c r="M3353" s="2"/>
      <c r="N3353" s="2"/>
      <c r="O3353" s="2"/>
    </row>
    <row r="3354" spans="4:15">
      <c r="D3354" s="2"/>
      <c r="K3354" s="2"/>
      <c r="L3354" s="2"/>
      <c r="M3354" s="2"/>
      <c r="N3354" s="2"/>
      <c r="O3354" s="2"/>
    </row>
    <row r="3355" spans="4:15">
      <c r="D3355" s="2"/>
      <c r="K3355" s="2"/>
      <c r="L3355" s="2"/>
      <c r="M3355" s="2"/>
      <c r="N3355" s="2"/>
      <c r="O3355" s="2"/>
    </row>
    <row r="3356" spans="4:15">
      <c r="D3356" s="2"/>
      <c r="K3356" s="2"/>
      <c r="L3356" s="2"/>
      <c r="M3356" s="2"/>
      <c r="N3356" s="2"/>
      <c r="O3356" s="2"/>
    </row>
    <row r="3357" spans="4:15">
      <c r="D3357" s="2"/>
      <c r="K3357" s="2"/>
      <c r="L3357" s="2"/>
      <c r="M3357" s="2"/>
      <c r="N3357" s="2"/>
      <c r="O3357" s="2"/>
    </row>
    <row r="3358" spans="4:15">
      <c r="D3358" s="2"/>
      <c r="K3358" s="2"/>
      <c r="L3358" s="2"/>
      <c r="M3358" s="2"/>
      <c r="N3358" s="2"/>
      <c r="O3358" s="2"/>
    </row>
    <row r="3359" spans="4:15">
      <c r="D3359" s="2"/>
      <c r="K3359" s="2"/>
      <c r="L3359" s="2"/>
      <c r="M3359" s="2"/>
      <c r="N3359" s="2"/>
      <c r="O3359" s="2"/>
    </row>
    <row r="3360" spans="4:15">
      <c r="D3360" s="4"/>
      <c r="K3360" s="4"/>
      <c r="L3360" s="4"/>
      <c r="M3360" s="4"/>
      <c r="N3360" s="4"/>
      <c r="O3360" s="4"/>
    </row>
    <row r="3361" spans="4:15">
      <c r="D3361" s="4"/>
      <c r="K3361" s="4"/>
      <c r="L3361" s="4"/>
      <c r="M3361" s="4"/>
      <c r="N3361" s="4"/>
      <c r="O3361" s="4"/>
    </row>
    <row r="3362" spans="4:15">
      <c r="D3362" s="4"/>
      <c r="K3362" s="4"/>
      <c r="L3362" s="4"/>
      <c r="M3362" s="4"/>
      <c r="N3362" s="4"/>
      <c r="O3362" s="4"/>
    </row>
    <row r="3363" spans="4:15">
      <c r="D3363" s="2"/>
      <c r="K3363" s="2"/>
      <c r="L3363" s="2"/>
      <c r="M3363" s="2"/>
      <c r="N3363" s="2"/>
      <c r="O3363" s="2"/>
    </row>
    <row r="3364" spans="4:15">
      <c r="D3364" s="2"/>
      <c r="K3364" s="2"/>
      <c r="L3364" s="2"/>
      <c r="M3364" s="2"/>
      <c r="N3364" s="2"/>
      <c r="O3364" s="2"/>
    </row>
    <row r="3365" spans="4:15">
      <c r="D3365" s="4"/>
      <c r="K3365" s="4"/>
      <c r="L3365" s="4"/>
      <c r="M3365" s="4"/>
      <c r="N3365" s="4"/>
      <c r="O3365" s="4"/>
    </row>
    <row r="3366" spans="4:15">
      <c r="D3366" s="4"/>
      <c r="K3366" s="4"/>
      <c r="L3366" s="4"/>
      <c r="M3366" s="4"/>
      <c r="N3366" s="4"/>
      <c r="O3366" s="4"/>
    </row>
    <row r="3367" spans="4:15">
      <c r="D3367" s="4"/>
      <c r="K3367" s="4"/>
      <c r="L3367" s="4"/>
      <c r="M3367" s="4"/>
      <c r="N3367" s="4"/>
      <c r="O3367" s="4"/>
    </row>
    <row r="3368" spans="4:15">
      <c r="D3368" s="4"/>
      <c r="K3368" s="4"/>
      <c r="L3368" s="4"/>
      <c r="M3368" s="4"/>
      <c r="N3368" s="4"/>
      <c r="O3368" s="4"/>
    </row>
    <row r="3369" spans="4:15">
      <c r="D3369" s="4"/>
      <c r="K3369" s="4"/>
      <c r="L3369" s="4"/>
      <c r="M3369" s="4"/>
      <c r="N3369" s="4"/>
      <c r="O3369" s="4"/>
    </row>
    <row r="3370" spans="4:15">
      <c r="D3370" s="2"/>
      <c r="K3370" s="2"/>
      <c r="L3370" s="2"/>
      <c r="M3370" s="2"/>
      <c r="N3370" s="2"/>
      <c r="O3370" s="2"/>
    </row>
    <row r="3371" spans="4:15">
      <c r="D3371" s="2"/>
      <c r="K3371" s="2"/>
      <c r="L3371" s="2"/>
      <c r="M3371" s="2"/>
      <c r="N3371" s="2"/>
      <c r="O3371" s="2"/>
    </row>
    <row r="3372" spans="4:15">
      <c r="D3372" s="2"/>
      <c r="K3372" s="2"/>
      <c r="L3372" s="2"/>
      <c r="M3372" s="2"/>
      <c r="N3372" s="2"/>
      <c r="O3372" s="2"/>
    </row>
    <row r="3373" spans="4:15">
      <c r="D3373" s="2"/>
      <c r="K3373" s="2"/>
      <c r="L3373" s="2"/>
      <c r="M3373" s="2"/>
      <c r="N3373" s="2"/>
      <c r="O3373" s="2"/>
    </row>
    <row r="3374" spans="4:15">
      <c r="D3374" s="2"/>
      <c r="K3374" s="2"/>
      <c r="L3374" s="2"/>
      <c r="M3374" s="2"/>
      <c r="N3374" s="2"/>
      <c r="O3374" s="2"/>
    </row>
    <row r="3375" spans="4:15">
      <c r="D3375" s="2"/>
      <c r="K3375" s="2"/>
      <c r="L3375" s="2"/>
      <c r="M3375" s="2"/>
      <c r="N3375" s="2"/>
      <c r="O3375" s="2"/>
    </row>
    <row r="3376" spans="4:15">
      <c r="D3376" s="2"/>
      <c r="K3376" s="2"/>
      <c r="L3376" s="2"/>
      <c r="M3376" s="2"/>
      <c r="N3376" s="2"/>
      <c r="O3376" s="2"/>
    </row>
    <row r="3377" spans="4:15">
      <c r="D3377" s="2"/>
      <c r="K3377" s="2"/>
      <c r="L3377" s="2"/>
      <c r="M3377" s="2"/>
      <c r="N3377" s="2"/>
      <c r="O3377" s="2"/>
    </row>
    <row r="3378" spans="4:15">
      <c r="D3378" s="4"/>
      <c r="K3378" s="4"/>
      <c r="L3378" s="4"/>
      <c r="M3378" s="4"/>
      <c r="N3378" s="4"/>
      <c r="O3378" s="4"/>
    </row>
    <row r="3379" spans="4:15">
      <c r="D3379" s="2"/>
      <c r="K3379" s="2"/>
      <c r="L3379" s="2"/>
      <c r="M3379" s="2"/>
      <c r="N3379" s="2"/>
      <c r="O3379" s="2"/>
    </row>
    <row r="3380" spans="4:15">
      <c r="D3380" s="2"/>
      <c r="K3380" s="2"/>
      <c r="L3380" s="2"/>
      <c r="M3380" s="2"/>
      <c r="N3380" s="2"/>
      <c r="O3380" s="2"/>
    </row>
    <row r="3381" spans="4:15">
      <c r="D3381" s="2"/>
      <c r="K3381" s="2"/>
      <c r="L3381" s="2"/>
      <c r="M3381" s="2"/>
      <c r="N3381" s="2"/>
      <c r="O3381" s="2"/>
    </row>
    <row r="3382" spans="4:15">
      <c r="D3382" s="4"/>
      <c r="K3382" s="4"/>
      <c r="L3382" s="4"/>
      <c r="M3382" s="4"/>
      <c r="N3382" s="4"/>
      <c r="O3382" s="4"/>
    </row>
    <row r="3383" spans="4:15">
      <c r="D3383" s="2"/>
      <c r="K3383" s="2"/>
      <c r="L3383" s="2"/>
      <c r="M3383" s="2"/>
      <c r="N3383" s="2"/>
      <c r="O3383" s="2"/>
    </row>
    <row r="3384" spans="4:15">
      <c r="D3384" s="2"/>
      <c r="K3384" s="2"/>
      <c r="L3384" s="2"/>
      <c r="M3384" s="2"/>
      <c r="N3384" s="2"/>
      <c r="O3384" s="2"/>
    </row>
    <row r="3385" spans="4:15">
      <c r="D3385" s="2"/>
      <c r="K3385" s="2"/>
      <c r="L3385" s="2"/>
      <c r="M3385" s="2"/>
      <c r="N3385" s="2"/>
      <c r="O3385" s="2"/>
    </row>
    <row r="3386" spans="4:15">
      <c r="D3386" s="4"/>
      <c r="K3386" s="4"/>
      <c r="L3386" s="4"/>
      <c r="M3386" s="4"/>
      <c r="N3386" s="4"/>
      <c r="O3386" s="4"/>
    </row>
    <row r="3387" spans="4:15">
      <c r="D3387" s="4"/>
      <c r="K3387" s="4"/>
      <c r="L3387" s="4"/>
      <c r="M3387" s="4"/>
      <c r="N3387" s="4"/>
      <c r="O3387" s="4"/>
    </row>
    <row r="3388" spans="4:15">
      <c r="D3388" s="2"/>
      <c r="K3388" s="2"/>
      <c r="L3388" s="2"/>
      <c r="M3388" s="2"/>
      <c r="N3388" s="2"/>
      <c r="O3388" s="2"/>
    </row>
    <row r="3389" spans="4:15">
      <c r="D3389" s="2"/>
      <c r="K3389" s="2"/>
      <c r="L3389" s="2"/>
      <c r="M3389" s="2"/>
      <c r="N3389" s="2"/>
      <c r="O3389" s="2"/>
    </row>
    <row r="3390" spans="4:15">
      <c r="D3390" s="2"/>
      <c r="K3390" s="2"/>
      <c r="L3390" s="2"/>
      <c r="M3390" s="2"/>
      <c r="N3390" s="2"/>
      <c r="O3390" s="2"/>
    </row>
    <row r="3391" spans="4:15">
      <c r="D3391" s="2"/>
      <c r="K3391" s="2"/>
      <c r="L3391" s="2"/>
      <c r="M3391" s="2"/>
      <c r="N3391" s="2"/>
      <c r="O3391" s="2"/>
    </row>
    <row r="3392" spans="4:15">
      <c r="D3392" s="4"/>
      <c r="K3392" s="4"/>
      <c r="L3392" s="4"/>
      <c r="M3392" s="4"/>
      <c r="N3392" s="4"/>
      <c r="O3392" s="4"/>
    </row>
    <row r="3393" spans="4:15">
      <c r="D3393" s="4"/>
      <c r="K3393" s="4"/>
      <c r="L3393" s="4"/>
      <c r="M3393" s="4"/>
      <c r="N3393" s="4"/>
      <c r="O3393" s="4"/>
    </row>
    <row r="3394" spans="4:15">
      <c r="D3394" s="2"/>
      <c r="K3394" s="2"/>
      <c r="L3394" s="2"/>
      <c r="M3394" s="2"/>
      <c r="N3394" s="2"/>
      <c r="O3394" s="2"/>
    </row>
    <row r="3395" spans="4:15">
      <c r="D3395" s="2"/>
      <c r="K3395" s="2"/>
      <c r="L3395" s="2"/>
      <c r="M3395" s="2"/>
      <c r="N3395" s="2"/>
      <c r="O3395" s="2"/>
    </row>
    <row r="3396" spans="4:15">
      <c r="D3396" s="2"/>
      <c r="K3396" s="2"/>
      <c r="L3396" s="2"/>
      <c r="M3396" s="2"/>
      <c r="N3396" s="2"/>
      <c r="O3396" s="2"/>
    </row>
    <row r="3397" spans="4:15">
      <c r="D3397" s="2"/>
      <c r="K3397" s="2"/>
      <c r="L3397" s="2"/>
      <c r="M3397" s="2"/>
      <c r="N3397" s="2"/>
      <c r="O3397" s="2"/>
    </row>
    <row r="3398" spans="4:15">
      <c r="D3398" s="2"/>
      <c r="K3398" s="2"/>
      <c r="L3398" s="2"/>
      <c r="M3398" s="2"/>
      <c r="N3398" s="2"/>
      <c r="O3398" s="2"/>
    </row>
    <row r="3399" spans="4:15">
      <c r="D3399" s="4"/>
      <c r="K3399" s="4"/>
      <c r="L3399" s="4"/>
      <c r="M3399" s="4"/>
      <c r="N3399" s="4"/>
      <c r="O3399" s="4"/>
    </row>
    <row r="3400" spans="4:15">
      <c r="D3400" s="4"/>
      <c r="K3400" s="4"/>
      <c r="L3400" s="4"/>
      <c r="M3400" s="4"/>
      <c r="N3400" s="4"/>
      <c r="O3400" s="4"/>
    </row>
    <row r="3401" spans="4:15">
      <c r="D3401" s="2"/>
      <c r="K3401" s="2"/>
      <c r="L3401" s="2"/>
      <c r="M3401" s="2"/>
      <c r="N3401" s="2"/>
      <c r="O3401" s="2"/>
    </row>
    <row r="3402" spans="4:15">
      <c r="D3402" s="2"/>
      <c r="K3402" s="2"/>
      <c r="L3402" s="2"/>
      <c r="M3402" s="2"/>
      <c r="N3402" s="2"/>
      <c r="O3402" s="2"/>
    </row>
    <row r="3403" spans="4:15">
      <c r="D3403" s="4"/>
      <c r="K3403" s="4"/>
      <c r="L3403" s="4"/>
      <c r="M3403" s="4"/>
      <c r="N3403" s="4"/>
      <c r="O3403" s="4"/>
    </row>
    <row r="3404" spans="4:15">
      <c r="D3404" s="2"/>
      <c r="K3404" s="2"/>
      <c r="L3404" s="2"/>
      <c r="M3404" s="2"/>
      <c r="N3404" s="2"/>
      <c r="O3404" s="2"/>
    </row>
    <row r="3405" spans="4:15">
      <c r="D3405" s="2"/>
      <c r="K3405" s="2"/>
      <c r="L3405" s="2"/>
      <c r="M3405" s="2"/>
      <c r="N3405" s="2"/>
      <c r="O3405" s="2"/>
    </row>
    <row r="3406" spans="4:15">
      <c r="D3406" s="4"/>
      <c r="K3406" s="4"/>
      <c r="L3406" s="4"/>
      <c r="M3406" s="4"/>
      <c r="N3406" s="4"/>
      <c r="O3406" s="4"/>
    </row>
    <row r="3407" spans="4:15">
      <c r="D3407" s="4"/>
      <c r="K3407" s="4"/>
      <c r="L3407" s="4"/>
      <c r="M3407" s="4"/>
      <c r="N3407" s="4"/>
      <c r="O3407" s="4"/>
    </row>
    <row r="3408" spans="4:15">
      <c r="D3408" s="2"/>
      <c r="K3408" s="2"/>
      <c r="L3408" s="2"/>
      <c r="M3408" s="2"/>
      <c r="N3408" s="2"/>
      <c r="O3408" s="2"/>
    </row>
    <row r="3409" spans="4:15">
      <c r="D3409" s="2"/>
      <c r="K3409" s="2"/>
      <c r="L3409" s="2"/>
      <c r="M3409" s="2"/>
      <c r="N3409" s="2"/>
      <c r="O3409" s="2"/>
    </row>
    <row r="3410" spans="4:15">
      <c r="D3410" s="2"/>
      <c r="K3410" s="2"/>
      <c r="L3410" s="2"/>
      <c r="M3410" s="2"/>
      <c r="N3410" s="2"/>
      <c r="O3410" s="2"/>
    </row>
    <row r="3411" spans="4:15">
      <c r="D3411" s="2"/>
      <c r="K3411" s="2"/>
      <c r="L3411" s="2"/>
      <c r="M3411" s="2"/>
      <c r="N3411" s="2"/>
      <c r="O3411" s="2"/>
    </row>
    <row r="3412" spans="4:15">
      <c r="D3412" s="2"/>
      <c r="K3412" s="2"/>
      <c r="L3412" s="2"/>
      <c r="M3412" s="2"/>
      <c r="N3412" s="2"/>
      <c r="O3412" s="2"/>
    </row>
    <row r="3413" spans="4:15">
      <c r="D3413" s="2"/>
      <c r="K3413" s="2"/>
      <c r="L3413" s="2"/>
      <c r="M3413" s="2"/>
      <c r="N3413" s="2"/>
      <c r="O3413" s="2"/>
    </row>
    <row r="3414" spans="4:15">
      <c r="D3414" s="4"/>
      <c r="K3414" s="4"/>
      <c r="L3414" s="4"/>
      <c r="M3414" s="4"/>
      <c r="N3414" s="4"/>
      <c r="O3414" s="4"/>
    </row>
    <row r="3415" spans="4:15">
      <c r="D3415" s="4"/>
      <c r="K3415" s="4"/>
      <c r="L3415" s="4"/>
      <c r="M3415" s="4"/>
      <c r="N3415" s="4"/>
      <c r="O3415" s="4"/>
    </row>
    <row r="3416" spans="4:15">
      <c r="D3416" s="4"/>
      <c r="K3416" s="4"/>
      <c r="L3416" s="4"/>
      <c r="M3416" s="4"/>
      <c r="N3416" s="4"/>
      <c r="O3416" s="4"/>
    </row>
    <row r="3417" spans="4:15">
      <c r="D3417" s="4"/>
      <c r="K3417" s="4"/>
      <c r="L3417" s="4"/>
      <c r="M3417" s="4"/>
      <c r="N3417" s="4"/>
      <c r="O3417" s="4"/>
    </row>
    <row r="3418" spans="4:15">
      <c r="D3418" s="4"/>
      <c r="K3418" s="4"/>
      <c r="L3418" s="4"/>
      <c r="M3418" s="4"/>
      <c r="N3418" s="4"/>
      <c r="O3418" s="4"/>
    </row>
    <row r="3419" spans="4:15">
      <c r="D3419" s="2"/>
      <c r="K3419" s="2"/>
      <c r="L3419" s="2"/>
      <c r="M3419" s="2"/>
      <c r="N3419" s="2"/>
      <c r="O3419" s="2"/>
    </row>
    <row r="3420" spans="4:15">
      <c r="D3420" s="2"/>
      <c r="K3420" s="2"/>
      <c r="L3420" s="2"/>
      <c r="M3420" s="2"/>
      <c r="N3420" s="2"/>
      <c r="O3420" s="2"/>
    </row>
    <row r="3421" spans="4:15">
      <c r="D3421" s="2"/>
      <c r="K3421" s="2"/>
      <c r="L3421" s="2"/>
      <c r="M3421" s="2"/>
      <c r="N3421" s="2"/>
      <c r="O3421" s="2"/>
    </row>
    <row r="3422" spans="4:15">
      <c r="D3422" s="4"/>
      <c r="K3422" s="4"/>
      <c r="L3422" s="4"/>
      <c r="M3422" s="4"/>
      <c r="N3422" s="4"/>
      <c r="O3422" s="4"/>
    </row>
    <row r="3423" spans="4:15">
      <c r="D3423" s="4"/>
      <c r="K3423" s="4"/>
      <c r="L3423" s="4"/>
      <c r="M3423" s="4"/>
      <c r="N3423" s="4"/>
      <c r="O3423" s="4"/>
    </row>
    <row r="3424" spans="4:15">
      <c r="D3424" s="4"/>
      <c r="K3424" s="4"/>
      <c r="L3424" s="4"/>
      <c r="M3424" s="4"/>
      <c r="N3424" s="4"/>
      <c r="O3424" s="4"/>
    </row>
    <row r="3425" spans="4:15">
      <c r="D3425" s="4"/>
      <c r="K3425" s="4"/>
      <c r="L3425" s="4"/>
      <c r="M3425" s="4"/>
      <c r="N3425" s="4"/>
      <c r="O3425" s="4"/>
    </row>
    <row r="3426" spans="4:15">
      <c r="D3426" s="2"/>
      <c r="K3426" s="2"/>
      <c r="L3426" s="2"/>
      <c r="M3426" s="2"/>
      <c r="N3426" s="2"/>
      <c r="O3426" s="2"/>
    </row>
    <row r="3427" spans="4:15">
      <c r="D3427" s="2"/>
      <c r="K3427" s="2"/>
      <c r="L3427" s="2"/>
      <c r="M3427" s="2"/>
      <c r="N3427" s="2"/>
      <c r="O3427" s="2"/>
    </row>
    <row r="3428" spans="4:15">
      <c r="D3428" s="4"/>
      <c r="K3428" s="4"/>
      <c r="L3428" s="4"/>
      <c r="M3428" s="4"/>
      <c r="N3428" s="4"/>
      <c r="O3428" s="4"/>
    </row>
    <row r="3429" spans="4:15">
      <c r="D3429" s="4"/>
      <c r="K3429" s="4"/>
      <c r="L3429" s="4"/>
      <c r="M3429" s="4"/>
      <c r="N3429" s="4"/>
      <c r="O3429" s="4"/>
    </row>
    <row r="3430" spans="4:15">
      <c r="D3430" s="4"/>
      <c r="K3430" s="4"/>
      <c r="L3430" s="4"/>
      <c r="M3430" s="4"/>
      <c r="N3430" s="4"/>
      <c r="O3430" s="4"/>
    </row>
    <row r="3431" spans="4:15">
      <c r="D3431" s="4"/>
      <c r="K3431" s="4"/>
      <c r="L3431" s="4"/>
      <c r="M3431" s="4"/>
      <c r="N3431" s="4"/>
      <c r="O3431" s="4"/>
    </row>
    <row r="3432" spans="4:15">
      <c r="D3432" s="4"/>
      <c r="K3432" s="4"/>
      <c r="L3432" s="4"/>
      <c r="M3432" s="4"/>
      <c r="N3432" s="4"/>
      <c r="O3432" s="4"/>
    </row>
    <row r="3433" spans="4:15">
      <c r="D3433" s="2"/>
      <c r="K3433" s="2"/>
      <c r="L3433" s="2"/>
      <c r="M3433" s="2"/>
      <c r="N3433" s="2"/>
      <c r="O3433" s="2"/>
    </row>
    <row r="3434" spans="4:15">
      <c r="D3434" s="2"/>
      <c r="K3434" s="2"/>
      <c r="L3434" s="2"/>
      <c r="M3434" s="2"/>
      <c r="N3434" s="2"/>
      <c r="O3434" s="2"/>
    </row>
    <row r="3435" spans="4:15">
      <c r="D3435" s="2"/>
      <c r="K3435" s="2"/>
      <c r="L3435" s="2"/>
      <c r="M3435" s="2"/>
      <c r="N3435" s="2"/>
      <c r="O3435" s="2"/>
    </row>
    <row r="3436" spans="4:15">
      <c r="D3436" s="4"/>
      <c r="K3436" s="4"/>
      <c r="L3436" s="4"/>
      <c r="M3436" s="4"/>
      <c r="N3436" s="4"/>
      <c r="O3436" s="4"/>
    </row>
    <row r="3437" spans="4:15">
      <c r="D3437" s="2"/>
      <c r="K3437" s="2"/>
      <c r="L3437" s="2"/>
      <c r="M3437" s="2"/>
      <c r="N3437" s="2"/>
      <c r="O3437" s="2"/>
    </row>
    <row r="3438" spans="4:15">
      <c r="D3438" s="2"/>
      <c r="K3438" s="2"/>
      <c r="L3438" s="2"/>
      <c r="M3438" s="2"/>
      <c r="N3438" s="2"/>
      <c r="O3438" s="2"/>
    </row>
    <row r="3439" spans="4:15">
      <c r="D3439" s="4"/>
      <c r="K3439" s="4"/>
      <c r="L3439" s="4"/>
      <c r="M3439" s="4"/>
      <c r="N3439" s="4"/>
      <c r="O3439" s="4"/>
    </row>
    <row r="3440" spans="4:15">
      <c r="D3440" s="4"/>
      <c r="K3440" s="4"/>
      <c r="L3440" s="4"/>
      <c r="M3440" s="4"/>
      <c r="N3440" s="4"/>
      <c r="O3440" s="4"/>
    </row>
    <row r="3441" spans="4:15">
      <c r="D3441" s="4"/>
      <c r="K3441" s="4"/>
      <c r="L3441" s="4"/>
      <c r="M3441" s="4"/>
      <c r="N3441" s="4"/>
      <c r="O3441" s="4"/>
    </row>
    <row r="3442" spans="4:15">
      <c r="D3442" s="4"/>
      <c r="K3442" s="4"/>
      <c r="L3442" s="4"/>
      <c r="M3442" s="4"/>
      <c r="N3442" s="4"/>
      <c r="O3442" s="4"/>
    </row>
    <row r="3443" spans="4:15">
      <c r="D3443" s="4"/>
      <c r="K3443" s="4"/>
      <c r="L3443" s="4"/>
      <c r="M3443" s="4"/>
      <c r="N3443" s="4"/>
      <c r="O3443" s="4"/>
    </row>
    <row r="3444" spans="4:15">
      <c r="D3444" s="4"/>
      <c r="K3444" s="4"/>
      <c r="L3444" s="4"/>
      <c r="M3444" s="4"/>
      <c r="N3444" s="4"/>
      <c r="O3444" s="4"/>
    </row>
    <row r="3445" spans="4:15">
      <c r="D3445" s="4"/>
      <c r="K3445" s="4"/>
      <c r="L3445" s="4"/>
      <c r="M3445" s="4"/>
      <c r="N3445" s="4"/>
      <c r="O3445" s="4"/>
    </row>
    <row r="3446" spans="4:15">
      <c r="D3446" s="2"/>
      <c r="K3446" s="2"/>
      <c r="L3446" s="2"/>
      <c r="M3446" s="2"/>
      <c r="N3446" s="2"/>
      <c r="O3446" s="2"/>
    </row>
    <row r="3447" spans="4:15">
      <c r="D3447" s="2"/>
      <c r="K3447" s="2"/>
      <c r="L3447" s="2"/>
      <c r="M3447" s="2"/>
      <c r="N3447" s="2"/>
      <c r="O3447" s="2"/>
    </row>
    <row r="3448" spans="4:15">
      <c r="D3448" s="4"/>
      <c r="K3448" s="4"/>
      <c r="L3448" s="4"/>
      <c r="M3448" s="4"/>
      <c r="N3448" s="4"/>
      <c r="O3448" s="4"/>
    </row>
    <row r="3449" spans="4:15">
      <c r="D3449" s="4"/>
      <c r="K3449" s="4"/>
      <c r="L3449" s="4"/>
      <c r="M3449" s="4"/>
      <c r="N3449" s="4"/>
      <c r="O3449" s="4"/>
    </row>
    <row r="3450" spans="4:15">
      <c r="D3450" s="4"/>
      <c r="K3450" s="4"/>
      <c r="L3450" s="4"/>
      <c r="M3450" s="4"/>
      <c r="N3450" s="4"/>
      <c r="O3450" s="4"/>
    </row>
    <row r="3451" spans="4:15">
      <c r="D3451" s="2"/>
      <c r="K3451" s="2"/>
      <c r="L3451" s="2"/>
      <c r="M3451" s="2"/>
      <c r="N3451" s="2"/>
      <c r="O3451" s="2"/>
    </row>
    <row r="3452" spans="4:15">
      <c r="D3452" s="2"/>
      <c r="K3452" s="2"/>
      <c r="L3452" s="2"/>
      <c r="M3452" s="2"/>
      <c r="N3452" s="2"/>
      <c r="O3452" s="2"/>
    </row>
    <row r="3453" spans="4:15">
      <c r="D3453" s="4"/>
      <c r="K3453" s="4"/>
      <c r="L3453" s="4"/>
      <c r="M3453" s="4"/>
      <c r="N3453" s="4"/>
      <c r="O3453" s="4"/>
    </row>
    <row r="3454" spans="4:15">
      <c r="D3454" s="2"/>
      <c r="K3454" s="2"/>
      <c r="L3454" s="2"/>
      <c r="M3454" s="2"/>
      <c r="N3454" s="2"/>
      <c r="O3454" s="2"/>
    </row>
    <row r="3455" spans="4:15">
      <c r="D3455" s="2"/>
      <c r="K3455" s="2"/>
      <c r="L3455" s="2"/>
      <c r="M3455" s="2"/>
      <c r="N3455" s="2"/>
      <c r="O3455" s="2"/>
    </row>
    <row r="3456" spans="4:15">
      <c r="D3456" s="4"/>
      <c r="K3456" s="4"/>
      <c r="L3456" s="4"/>
      <c r="M3456" s="4"/>
      <c r="N3456" s="4"/>
      <c r="O3456" s="4"/>
    </row>
    <row r="3457" spans="4:15">
      <c r="D3457" s="4"/>
      <c r="K3457" s="4"/>
      <c r="L3457" s="4"/>
      <c r="M3457" s="4"/>
      <c r="N3457" s="4"/>
      <c r="O3457" s="4"/>
    </row>
    <row r="3458" spans="4:15">
      <c r="D3458" s="4"/>
      <c r="K3458" s="4"/>
      <c r="L3458" s="4"/>
      <c r="M3458" s="4"/>
      <c r="N3458" s="4"/>
      <c r="O3458" s="4"/>
    </row>
    <row r="3459" spans="4:15">
      <c r="D3459" s="2"/>
      <c r="K3459" s="2"/>
      <c r="L3459" s="2"/>
      <c r="M3459" s="2"/>
      <c r="N3459" s="2"/>
      <c r="O3459" s="2"/>
    </row>
    <row r="3460" spans="4:15">
      <c r="D3460" s="2"/>
      <c r="K3460" s="2"/>
      <c r="L3460" s="2"/>
      <c r="M3460" s="2"/>
      <c r="N3460" s="2"/>
      <c r="O3460" s="2"/>
    </row>
    <row r="3461" spans="4:15">
      <c r="D3461" s="4"/>
      <c r="K3461" s="4"/>
      <c r="L3461" s="4"/>
      <c r="M3461" s="4"/>
      <c r="N3461" s="4"/>
      <c r="O3461" s="4"/>
    </row>
    <row r="3462" spans="4:15">
      <c r="D3462" s="4"/>
      <c r="K3462" s="4"/>
      <c r="L3462" s="4"/>
      <c r="M3462" s="4"/>
      <c r="N3462" s="4"/>
      <c r="O3462" s="4"/>
    </row>
    <row r="3463" spans="4:15">
      <c r="D3463" s="4"/>
      <c r="K3463" s="4"/>
      <c r="L3463" s="4"/>
      <c r="M3463" s="4"/>
      <c r="N3463" s="4"/>
      <c r="O3463" s="4"/>
    </row>
    <row r="3464" spans="4:15">
      <c r="D3464" s="2"/>
      <c r="K3464" s="2"/>
      <c r="L3464" s="2"/>
      <c r="M3464" s="2"/>
      <c r="N3464" s="2"/>
      <c r="O3464" s="2"/>
    </row>
    <row r="3465" spans="4:15">
      <c r="D3465" s="2"/>
      <c r="K3465" s="2"/>
      <c r="L3465" s="2"/>
      <c r="M3465" s="2"/>
      <c r="N3465" s="2"/>
      <c r="O3465" s="2"/>
    </row>
    <row r="3466" spans="4:15">
      <c r="D3466" s="4"/>
      <c r="K3466" s="4"/>
      <c r="L3466" s="4"/>
      <c r="M3466" s="4"/>
      <c r="N3466" s="4"/>
      <c r="O3466" s="4"/>
    </row>
    <row r="3467" spans="4:15">
      <c r="D3467" s="4"/>
      <c r="K3467" s="4"/>
      <c r="L3467" s="4"/>
      <c r="M3467" s="4"/>
      <c r="N3467" s="4"/>
      <c r="O3467" s="4"/>
    </row>
    <row r="3468" spans="4:15">
      <c r="D3468" s="2"/>
      <c r="K3468" s="2"/>
      <c r="L3468" s="2"/>
      <c r="M3468" s="2"/>
      <c r="N3468" s="2"/>
      <c r="O3468" s="2"/>
    </row>
    <row r="3469" spans="4:15">
      <c r="D3469" s="2"/>
      <c r="K3469" s="2"/>
      <c r="L3469" s="2"/>
      <c r="M3469" s="2"/>
      <c r="N3469" s="2"/>
      <c r="O3469" s="2"/>
    </row>
    <row r="3470" spans="4:15">
      <c r="D3470" s="2"/>
      <c r="K3470" s="2"/>
      <c r="L3470" s="2"/>
      <c r="M3470" s="2"/>
      <c r="N3470" s="2"/>
      <c r="O3470" s="2"/>
    </row>
    <row r="3471" spans="4:15">
      <c r="D3471" s="2"/>
      <c r="K3471" s="2"/>
      <c r="L3471" s="2"/>
      <c r="M3471" s="2"/>
      <c r="N3471" s="2"/>
      <c r="O3471" s="2"/>
    </row>
    <row r="3472" spans="4:15">
      <c r="D3472" s="2"/>
      <c r="K3472" s="2"/>
      <c r="L3472" s="2"/>
      <c r="M3472" s="2"/>
      <c r="N3472" s="2"/>
      <c r="O3472" s="2"/>
    </row>
    <row r="3473" spans="4:15">
      <c r="D3473" s="4"/>
      <c r="K3473" s="4"/>
      <c r="L3473" s="4"/>
      <c r="M3473" s="4"/>
      <c r="N3473" s="4"/>
      <c r="O3473" s="4"/>
    </row>
    <row r="3474" spans="4:15">
      <c r="D3474" s="4"/>
      <c r="K3474" s="4"/>
      <c r="L3474" s="4"/>
      <c r="M3474" s="4"/>
      <c r="N3474" s="4"/>
      <c r="O3474" s="4"/>
    </row>
    <row r="3475" spans="4:15">
      <c r="D3475" s="4"/>
      <c r="K3475" s="4"/>
      <c r="L3475" s="4"/>
      <c r="M3475" s="4"/>
      <c r="N3475" s="4"/>
      <c r="O3475" s="4"/>
    </row>
    <row r="3476" spans="4:15">
      <c r="D3476" s="2"/>
      <c r="K3476" s="2"/>
      <c r="L3476" s="2"/>
      <c r="M3476" s="2"/>
      <c r="N3476" s="2"/>
      <c r="O3476" s="2"/>
    </row>
    <row r="3477" spans="4:15">
      <c r="D3477" s="2"/>
      <c r="K3477" s="2"/>
      <c r="L3477" s="2"/>
      <c r="M3477" s="2"/>
      <c r="N3477" s="2"/>
      <c r="O3477" s="2"/>
    </row>
    <row r="3478" spans="4:15">
      <c r="D3478" s="4"/>
      <c r="K3478" s="4"/>
      <c r="L3478" s="4"/>
      <c r="M3478" s="4"/>
      <c r="N3478" s="4"/>
      <c r="O3478" s="4"/>
    </row>
    <row r="3479" spans="4:15">
      <c r="D3479" s="4"/>
      <c r="K3479" s="4"/>
      <c r="L3479" s="4"/>
      <c r="M3479" s="4"/>
      <c r="N3479" s="4"/>
      <c r="O3479" s="4"/>
    </row>
    <row r="3480" spans="4:15">
      <c r="D3480" s="4"/>
      <c r="K3480" s="4"/>
      <c r="L3480" s="4"/>
      <c r="M3480" s="4"/>
      <c r="N3480" s="4"/>
      <c r="O3480" s="4"/>
    </row>
    <row r="3481" spans="4:15">
      <c r="D3481" s="4"/>
      <c r="K3481" s="4"/>
      <c r="L3481" s="4"/>
      <c r="M3481" s="4"/>
      <c r="N3481" s="4"/>
      <c r="O3481" s="4"/>
    </row>
    <row r="3482" spans="4:15">
      <c r="D3482" s="4"/>
      <c r="K3482" s="4"/>
      <c r="L3482" s="4"/>
      <c r="M3482" s="4"/>
      <c r="N3482" s="4"/>
      <c r="O3482" s="4"/>
    </row>
    <row r="3483" spans="4:15">
      <c r="D3483" s="4"/>
      <c r="K3483" s="4"/>
      <c r="L3483" s="4"/>
      <c r="M3483" s="4"/>
      <c r="N3483" s="4"/>
      <c r="O3483" s="4"/>
    </row>
    <row r="3484" spans="4:15">
      <c r="D3484" s="2"/>
      <c r="K3484" s="2"/>
      <c r="L3484" s="2"/>
      <c r="M3484" s="2"/>
      <c r="N3484" s="2"/>
      <c r="O3484" s="2"/>
    </row>
    <row r="3485" spans="4:15">
      <c r="D3485" s="2"/>
      <c r="K3485" s="2"/>
      <c r="L3485" s="2"/>
      <c r="M3485" s="2"/>
      <c r="N3485" s="2"/>
      <c r="O3485" s="2"/>
    </row>
    <row r="3486" spans="4:15">
      <c r="D3486" s="4"/>
      <c r="K3486" s="4"/>
      <c r="L3486" s="4"/>
      <c r="M3486" s="4"/>
      <c r="N3486" s="4"/>
      <c r="O3486" s="4"/>
    </row>
    <row r="3487" spans="4:15">
      <c r="D3487" s="4"/>
      <c r="K3487" s="4"/>
      <c r="L3487" s="4"/>
      <c r="M3487" s="4"/>
      <c r="N3487" s="4"/>
      <c r="O3487" s="4"/>
    </row>
    <row r="3488" spans="4:15">
      <c r="D3488" s="4"/>
      <c r="K3488" s="4"/>
      <c r="L3488" s="4"/>
      <c r="M3488" s="4"/>
      <c r="N3488" s="4"/>
      <c r="O3488" s="4"/>
    </row>
    <row r="3489" spans="4:15">
      <c r="D3489" s="4"/>
      <c r="K3489" s="4"/>
      <c r="L3489" s="4"/>
      <c r="M3489" s="4"/>
      <c r="N3489" s="4"/>
      <c r="O3489" s="4"/>
    </row>
    <row r="3490" spans="4:15">
      <c r="D3490" s="2"/>
      <c r="K3490" s="2"/>
      <c r="L3490" s="2"/>
      <c r="M3490" s="2"/>
      <c r="N3490" s="2"/>
      <c r="O3490" s="2"/>
    </row>
    <row r="3491" spans="4:15">
      <c r="D3491" s="2"/>
      <c r="K3491" s="2"/>
      <c r="L3491" s="2"/>
      <c r="M3491" s="2"/>
      <c r="N3491" s="2"/>
      <c r="O3491" s="2"/>
    </row>
    <row r="3492" spans="4:15">
      <c r="D3492" s="4"/>
      <c r="K3492" s="4"/>
      <c r="L3492" s="4"/>
      <c r="M3492" s="4"/>
      <c r="N3492" s="4"/>
      <c r="O3492" s="4"/>
    </row>
    <row r="3493" spans="4:15">
      <c r="D3493" s="4"/>
      <c r="K3493" s="4"/>
      <c r="L3493" s="4"/>
      <c r="M3493" s="4"/>
      <c r="N3493" s="4"/>
      <c r="O3493" s="4"/>
    </row>
    <row r="3494" spans="4:15">
      <c r="D3494" s="4"/>
      <c r="K3494" s="4"/>
      <c r="L3494" s="4"/>
      <c r="M3494" s="4"/>
      <c r="N3494" s="4"/>
      <c r="O3494" s="4"/>
    </row>
    <row r="3495" spans="4:15">
      <c r="D3495" s="2"/>
      <c r="K3495" s="2"/>
      <c r="L3495" s="2"/>
      <c r="M3495" s="2"/>
      <c r="N3495" s="2"/>
      <c r="O3495" s="2"/>
    </row>
    <row r="3496" spans="4:15">
      <c r="D3496" s="2"/>
      <c r="K3496" s="2"/>
      <c r="L3496" s="2"/>
      <c r="M3496" s="2"/>
      <c r="N3496" s="2"/>
      <c r="O3496" s="2"/>
    </row>
    <row r="3497" spans="4:15">
      <c r="D3497" s="2"/>
      <c r="K3497" s="2"/>
      <c r="L3497" s="2"/>
      <c r="M3497" s="2"/>
      <c r="N3497" s="2"/>
      <c r="O3497" s="2"/>
    </row>
    <row r="3498" spans="4:15">
      <c r="D3498" s="4"/>
      <c r="K3498" s="4"/>
      <c r="L3498" s="4"/>
      <c r="M3498" s="4"/>
      <c r="N3498" s="4"/>
      <c r="O3498" s="4"/>
    </row>
    <row r="3499" spans="4:15">
      <c r="D3499" s="4"/>
      <c r="K3499" s="4"/>
      <c r="L3499" s="4"/>
      <c r="M3499" s="4"/>
      <c r="N3499" s="4"/>
      <c r="O3499" s="4"/>
    </row>
    <row r="3500" spans="4:15">
      <c r="D3500" s="2"/>
      <c r="K3500" s="2"/>
      <c r="L3500" s="2"/>
      <c r="M3500" s="2"/>
      <c r="N3500" s="2"/>
      <c r="O3500" s="2"/>
    </row>
    <row r="3501" spans="4:15">
      <c r="D3501" s="2"/>
      <c r="K3501" s="2"/>
      <c r="L3501" s="2"/>
      <c r="M3501" s="2"/>
      <c r="N3501" s="2"/>
      <c r="O3501" s="2"/>
    </row>
    <row r="3502" spans="4:15">
      <c r="D3502" s="2"/>
      <c r="K3502" s="2"/>
      <c r="L3502" s="2"/>
      <c r="M3502" s="2"/>
      <c r="N3502" s="2"/>
      <c r="O3502" s="2"/>
    </row>
    <row r="3503" spans="4:15">
      <c r="D3503" s="2"/>
      <c r="K3503" s="2"/>
      <c r="L3503" s="2"/>
      <c r="M3503" s="2"/>
      <c r="N3503" s="2"/>
      <c r="O3503" s="2"/>
    </row>
    <row r="3504" spans="4:15">
      <c r="D3504" s="2"/>
      <c r="K3504" s="2"/>
      <c r="L3504" s="2"/>
      <c r="M3504" s="2"/>
      <c r="N3504" s="2"/>
      <c r="O3504" s="2"/>
    </row>
    <row r="3505" spans="4:15">
      <c r="D3505" s="2"/>
      <c r="K3505" s="2"/>
      <c r="L3505" s="2"/>
      <c r="M3505" s="2"/>
      <c r="N3505" s="2"/>
      <c r="O3505" s="2"/>
    </row>
    <row r="3506" spans="4:15">
      <c r="D3506" s="2"/>
      <c r="K3506" s="2"/>
      <c r="L3506" s="2"/>
      <c r="M3506" s="2"/>
      <c r="N3506" s="2"/>
      <c r="O3506" s="2"/>
    </row>
    <row r="3507" spans="4:15">
      <c r="D3507" s="2"/>
      <c r="K3507" s="2"/>
      <c r="L3507" s="2"/>
      <c r="M3507" s="2"/>
      <c r="N3507" s="2"/>
      <c r="O3507" s="2"/>
    </row>
    <row r="3508" spans="4:15">
      <c r="D3508" s="4"/>
      <c r="K3508" s="4"/>
      <c r="L3508" s="4"/>
      <c r="M3508" s="4"/>
      <c r="N3508" s="4"/>
      <c r="O3508" s="4"/>
    </row>
    <row r="3509" spans="4:15">
      <c r="D3509" s="4"/>
      <c r="K3509" s="4"/>
      <c r="L3509" s="4"/>
      <c r="M3509" s="4"/>
      <c r="N3509" s="4"/>
      <c r="O3509" s="4"/>
    </row>
    <row r="3510" spans="4:15">
      <c r="D3510" s="4"/>
      <c r="K3510" s="4"/>
      <c r="L3510" s="4"/>
      <c r="M3510" s="4"/>
      <c r="N3510" s="4"/>
      <c r="O3510" s="4"/>
    </row>
    <row r="3511" spans="4:15">
      <c r="D3511" s="2"/>
      <c r="K3511" s="2"/>
      <c r="L3511" s="2"/>
      <c r="M3511" s="2"/>
      <c r="N3511" s="2"/>
      <c r="O3511" s="2"/>
    </row>
    <row r="3512" spans="4:15">
      <c r="D3512" s="2"/>
      <c r="K3512" s="2"/>
      <c r="L3512" s="2"/>
      <c r="M3512" s="2"/>
      <c r="N3512" s="2"/>
      <c r="O3512" s="2"/>
    </row>
    <row r="3513" spans="4:15">
      <c r="D3513" s="4"/>
      <c r="K3513" s="4"/>
      <c r="L3513" s="4"/>
      <c r="M3513" s="4"/>
      <c r="N3513" s="4"/>
      <c r="O3513" s="4"/>
    </row>
    <row r="3514" spans="4:15">
      <c r="D3514" s="4"/>
      <c r="K3514" s="4"/>
      <c r="L3514" s="4"/>
      <c r="M3514" s="4"/>
      <c r="N3514" s="4"/>
      <c r="O3514" s="4"/>
    </row>
    <row r="3515" spans="4:15">
      <c r="D3515" s="4"/>
      <c r="K3515" s="4"/>
      <c r="L3515" s="4"/>
      <c r="M3515" s="4"/>
      <c r="N3515" s="4"/>
      <c r="O3515" s="4"/>
    </row>
    <row r="3516" spans="4:15">
      <c r="D3516" s="2"/>
      <c r="K3516" s="2"/>
      <c r="L3516" s="2"/>
      <c r="M3516" s="2"/>
      <c r="N3516" s="2"/>
      <c r="O3516" s="2"/>
    </row>
    <row r="3517" spans="4:15">
      <c r="D3517" s="2"/>
      <c r="K3517" s="2"/>
      <c r="L3517" s="2"/>
      <c r="M3517" s="2"/>
      <c r="N3517" s="2"/>
      <c r="O3517" s="2"/>
    </row>
    <row r="3518" spans="4:15">
      <c r="D3518" s="2"/>
      <c r="K3518" s="2"/>
      <c r="L3518" s="2"/>
      <c r="M3518" s="2"/>
      <c r="N3518" s="2"/>
      <c r="O3518" s="2"/>
    </row>
    <row r="3519" spans="4:15">
      <c r="D3519" s="4"/>
      <c r="K3519" s="4"/>
      <c r="L3519" s="4"/>
      <c r="M3519" s="4"/>
      <c r="N3519" s="4"/>
      <c r="O3519" s="4"/>
    </row>
    <row r="3520" spans="4:15">
      <c r="D3520" s="4"/>
      <c r="K3520" s="4"/>
      <c r="L3520" s="4"/>
      <c r="M3520" s="4"/>
      <c r="N3520" s="4"/>
      <c r="O3520" s="4"/>
    </row>
    <row r="3521" spans="4:15">
      <c r="D3521" s="4"/>
      <c r="K3521" s="4"/>
      <c r="L3521" s="4"/>
      <c r="M3521" s="4"/>
      <c r="N3521" s="4"/>
      <c r="O3521" s="4"/>
    </row>
    <row r="3522" spans="4:15">
      <c r="D3522" s="4"/>
      <c r="K3522" s="4"/>
      <c r="L3522" s="4"/>
      <c r="M3522" s="4"/>
      <c r="N3522" s="4"/>
      <c r="O3522" s="4"/>
    </row>
    <row r="3523" spans="4:15">
      <c r="D3523" s="4"/>
      <c r="K3523" s="4"/>
      <c r="L3523" s="4"/>
      <c r="M3523" s="4"/>
      <c r="N3523" s="4"/>
      <c r="O3523" s="4"/>
    </row>
    <row r="3524" spans="4:15">
      <c r="D3524" s="2"/>
      <c r="K3524" s="2"/>
      <c r="L3524" s="2"/>
      <c r="M3524" s="2"/>
      <c r="N3524" s="2"/>
      <c r="O3524" s="2"/>
    </row>
    <row r="3525" spans="4:15">
      <c r="D3525" s="2"/>
      <c r="K3525" s="2"/>
      <c r="L3525" s="2"/>
      <c r="M3525" s="2"/>
      <c r="N3525" s="2"/>
      <c r="O3525" s="2"/>
    </row>
    <row r="3526" spans="4:15">
      <c r="D3526" s="2"/>
      <c r="K3526" s="2"/>
      <c r="L3526" s="2"/>
      <c r="M3526" s="2"/>
      <c r="N3526" s="2"/>
      <c r="O3526" s="2"/>
    </row>
    <row r="3527" spans="4:15">
      <c r="D3527" s="4"/>
      <c r="K3527" s="4"/>
      <c r="L3527" s="4"/>
      <c r="M3527" s="4"/>
      <c r="N3527" s="4"/>
      <c r="O3527" s="4"/>
    </row>
    <row r="3528" spans="4:15">
      <c r="D3528" s="2"/>
      <c r="K3528" s="2"/>
      <c r="L3528" s="2"/>
      <c r="M3528" s="2"/>
      <c r="N3528" s="2"/>
      <c r="O3528" s="2"/>
    </row>
    <row r="3529" spans="4:15">
      <c r="D3529" s="2"/>
      <c r="K3529" s="2"/>
      <c r="L3529" s="2"/>
      <c r="M3529" s="2"/>
      <c r="N3529" s="2"/>
      <c r="O3529" s="2"/>
    </row>
    <row r="3530" spans="4:15">
      <c r="D3530" s="4"/>
      <c r="K3530" s="4"/>
      <c r="L3530" s="4"/>
      <c r="M3530" s="4"/>
      <c r="N3530" s="4"/>
      <c r="O3530" s="4"/>
    </row>
    <row r="3531" spans="4:15">
      <c r="D3531" s="4"/>
      <c r="K3531" s="4"/>
      <c r="L3531" s="4"/>
      <c r="M3531" s="4"/>
      <c r="N3531" s="4"/>
      <c r="O3531" s="4"/>
    </row>
    <row r="3532" spans="4:15">
      <c r="D3532" s="4"/>
      <c r="K3532" s="4"/>
      <c r="L3532" s="4"/>
      <c r="M3532" s="4"/>
      <c r="N3532" s="4"/>
      <c r="O3532" s="4"/>
    </row>
    <row r="3533" spans="4:15">
      <c r="D3533" s="4"/>
      <c r="K3533" s="4"/>
      <c r="L3533" s="4"/>
      <c r="M3533" s="4"/>
      <c r="N3533" s="4"/>
      <c r="O3533" s="4"/>
    </row>
    <row r="3534" spans="4:15">
      <c r="D3534" s="2"/>
      <c r="K3534" s="2"/>
      <c r="L3534" s="2"/>
      <c r="M3534" s="2"/>
      <c r="N3534" s="2"/>
      <c r="O3534" s="2"/>
    </row>
    <row r="3535" spans="4:15">
      <c r="D3535" s="2"/>
      <c r="K3535" s="2"/>
      <c r="L3535" s="2"/>
      <c r="M3535" s="2"/>
      <c r="N3535" s="2"/>
      <c r="O3535" s="2"/>
    </row>
    <row r="3536" spans="4:15">
      <c r="D3536" s="4"/>
      <c r="K3536" s="4"/>
      <c r="L3536" s="4"/>
      <c r="M3536" s="4"/>
      <c r="N3536" s="4"/>
      <c r="O3536" s="4"/>
    </row>
  </sheetData>
  <sortState ref="A3:H3537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23863</v>
      </c>
      <c r="D2">
        <f t="shared" ref="D2:D65" si="0">C2/B2</f>
        <v>645.46929943197188</v>
      </c>
      <c r="E2" s="6">
        <f>C2/1053634</f>
        <v>2.2648282041012345E-2</v>
      </c>
      <c r="F2" s="7">
        <f>E2</f>
        <v>2.2648282041012345E-2</v>
      </c>
      <c r="G2" s="6">
        <f>B2/11014.58</f>
        <v>3.3564602554069243E-3</v>
      </c>
      <c r="H2" s="7">
        <f>G2</f>
        <v>3.3564602554069243E-3</v>
      </c>
      <c r="I2">
        <f>F2*H3-F3*H2</f>
        <v>1.6568240701495202E-7</v>
      </c>
      <c r="J2" s="8" t="s">
        <v>1120</v>
      </c>
    </row>
    <row r="3" spans="1:10">
      <c r="A3" s="3" t="s">
        <v>639</v>
      </c>
      <c r="B3">
        <v>0.66</v>
      </c>
      <c r="C3" s="4">
        <v>374</v>
      </c>
      <c r="D3">
        <f t="shared" si="0"/>
        <v>566.66666666666663</v>
      </c>
      <c r="E3" s="6">
        <f t="shared" ref="E3:E66" si="1">C3/1053634</f>
        <v>3.5496196971623921E-4</v>
      </c>
      <c r="F3" s="7">
        <f t="shared" ref="F3:F66" si="2">F2+E3</f>
        <v>2.3003244010728584E-2</v>
      </c>
      <c r="G3" s="6">
        <f t="shared" ref="G3:G66" si="3">B3/11014.58</f>
        <v>5.9920577997526918E-5</v>
      </c>
      <c r="H3" s="7">
        <f t="shared" ref="H3:H66" si="4">H2+G3</f>
        <v>3.416380833404451E-3</v>
      </c>
      <c r="I3">
        <f t="shared" ref="I3:I66" si="5">F3*H4-F4*H3</f>
        <v>1.4552485187582201E-5</v>
      </c>
      <c r="J3" s="2"/>
    </row>
    <row r="4" spans="1:10">
      <c r="A4" s="3" t="s">
        <v>445</v>
      </c>
      <c r="B4">
        <v>33.049999999999997</v>
      </c>
      <c r="C4" s="4">
        <v>16799</v>
      </c>
      <c r="D4">
        <f t="shared" si="0"/>
        <v>508.29046898638433</v>
      </c>
      <c r="E4" s="6">
        <f t="shared" si="1"/>
        <v>1.5943866655783696E-2</v>
      </c>
      <c r="F4" s="7">
        <f t="shared" si="2"/>
        <v>3.8947110666512283E-2</v>
      </c>
      <c r="G4" s="6">
        <f t="shared" si="3"/>
        <v>3.0005683376034308E-3</v>
      </c>
      <c r="H4" s="7">
        <f t="shared" si="4"/>
        <v>6.4169491710078814E-3</v>
      </c>
      <c r="I4">
        <f t="shared" si="5"/>
        <v>1.489361447548507E-5</v>
      </c>
      <c r="J4" s="2"/>
    </row>
    <row r="5" spans="1:10">
      <c r="A5" s="3" t="s">
        <v>940</v>
      </c>
      <c r="B5">
        <v>33.409999999999997</v>
      </c>
      <c r="C5" s="4">
        <v>16952</v>
      </c>
      <c r="D5">
        <f t="shared" si="0"/>
        <v>507.39299610894949</v>
      </c>
      <c r="E5" s="6">
        <f t="shared" si="1"/>
        <v>1.6089078370667614E-2</v>
      </c>
      <c r="F5" s="7">
        <f t="shared" si="2"/>
        <v>5.5036189037179897E-2</v>
      </c>
      <c r="G5" s="6">
        <f t="shared" si="3"/>
        <v>3.0332522892384454E-3</v>
      </c>
      <c r="H5" s="7">
        <f t="shared" si="4"/>
        <v>9.4502014602463272E-3</v>
      </c>
      <c r="I5">
        <f t="shared" si="5"/>
        <v>1.1043315779895148E-5</v>
      </c>
      <c r="J5" s="2"/>
    </row>
    <row r="6" spans="1:10">
      <c r="A6" s="3" t="s">
        <v>179</v>
      </c>
      <c r="B6">
        <v>9.5500000000000007</v>
      </c>
      <c r="C6" s="4">
        <v>4089</v>
      </c>
      <c r="D6">
        <f t="shared" si="0"/>
        <v>428.16753926701568</v>
      </c>
      <c r="E6" s="6">
        <f t="shared" si="1"/>
        <v>3.8808542624858347E-3</v>
      </c>
      <c r="F6" s="7">
        <f t="shared" si="2"/>
        <v>5.8917043299665732E-2</v>
      </c>
      <c r="G6" s="6">
        <f t="shared" si="3"/>
        <v>8.6703260587330617E-4</v>
      </c>
      <c r="H6" s="7">
        <f t="shared" si="4"/>
        <v>1.0317234066119634E-2</v>
      </c>
      <c r="I6">
        <f t="shared" si="5"/>
        <v>3.4910905687551732E-5</v>
      </c>
      <c r="J6" s="2"/>
    </row>
    <row r="7" spans="1:10">
      <c r="A7" s="3" t="s">
        <v>599</v>
      </c>
      <c r="B7">
        <v>28.95</v>
      </c>
      <c r="C7" s="4">
        <v>12249</v>
      </c>
      <c r="D7">
        <f t="shared" si="0"/>
        <v>423.10880829015542</v>
      </c>
      <c r="E7" s="6">
        <f t="shared" si="1"/>
        <v>1.162547905629469E-2</v>
      </c>
      <c r="F7" s="7">
        <f t="shared" si="2"/>
        <v>7.0542522355960424E-2</v>
      </c>
      <c r="G7" s="6">
        <f t="shared" si="3"/>
        <v>2.6283344439824306E-3</v>
      </c>
      <c r="H7" s="7">
        <f t="shared" si="4"/>
        <v>1.2945568510102064E-2</v>
      </c>
      <c r="I7">
        <f t="shared" si="5"/>
        <v>3.2182179001446869E-6</v>
      </c>
      <c r="J7" s="2"/>
    </row>
    <row r="8" spans="1:10">
      <c r="A8" s="3" t="s">
        <v>258</v>
      </c>
      <c r="B8">
        <v>2.4900000000000002</v>
      </c>
      <c r="C8" s="4">
        <v>1036</v>
      </c>
      <c r="D8">
        <f t="shared" si="0"/>
        <v>416.06425702811242</v>
      </c>
      <c r="E8" s="6">
        <f t="shared" si="1"/>
        <v>9.8326363803749681E-4</v>
      </c>
      <c r="F8" s="7">
        <f t="shared" si="2"/>
        <v>7.152578599399792E-2</v>
      </c>
      <c r="G8" s="6">
        <f t="shared" si="3"/>
        <v>2.2606399880885155E-4</v>
      </c>
      <c r="H8" s="7">
        <f t="shared" si="4"/>
        <v>1.3171632508910916E-2</v>
      </c>
      <c r="I8">
        <f t="shared" si="5"/>
        <v>1.3026502654647039E-5</v>
      </c>
      <c r="J8" s="2"/>
    </row>
    <row r="9" spans="1:10">
      <c r="A9" s="3" t="s">
        <v>257</v>
      </c>
      <c r="B9">
        <v>7.61</v>
      </c>
      <c r="C9" s="4">
        <v>2911</v>
      </c>
      <c r="D9">
        <f t="shared" si="0"/>
        <v>382.52299605781866</v>
      </c>
      <c r="E9" s="6">
        <f t="shared" si="1"/>
        <v>2.7628189674972522E-3</v>
      </c>
      <c r="F9" s="7">
        <f t="shared" si="2"/>
        <v>7.4288604961495169E-2</v>
      </c>
      <c r="G9" s="6">
        <f t="shared" si="3"/>
        <v>6.9090242206239368E-4</v>
      </c>
      <c r="H9" s="7">
        <f t="shared" si="4"/>
        <v>1.386253493097331E-2</v>
      </c>
      <c r="I9">
        <f t="shared" si="5"/>
        <v>3.1409206981284146E-6</v>
      </c>
      <c r="J9" s="2"/>
    </row>
    <row r="10" spans="1:10">
      <c r="A10" s="3" t="s">
        <v>184</v>
      </c>
      <c r="B10">
        <v>1.8</v>
      </c>
      <c r="C10" s="4">
        <v>684</v>
      </c>
      <c r="D10">
        <f t="shared" si="0"/>
        <v>380</v>
      </c>
      <c r="E10" s="6">
        <f t="shared" si="1"/>
        <v>6.4918178418691883E-4</v>
      </c>
      <c r="F10" s="7">
        <f t="shared" si="2"/>
        <v>7.4937786745682092E-2</v>
      </c>
      <c r="G10" s="6">
        <f t="shared" si="3"/>
        <v>1.6341975817507341E-4</v>
      </c>
      <c r="H10" s="7">
        <f t="shared" si="4"/>
        <v>1.4025954689148383E-2</v>
      </c>
      <c r="I10">
        <f t="shared" si="5"/>
        <v>1.0595656185438847E-5</v>
      </c>
      <c r="J10" s="2"/>
    </row>
    <row r="11" spans="1:10">
      <c r="A11" s="3" t="s">
        <v>1001</v>
      </c>
      <c r="B11">
        <v>5.5</v>
      </c>
      <c r="C11" s="4">
        <v>2015</v>
      </c>
      <c r="D11">
        <f t="shared" si="0"/>
        <v>366.36363636363637</v>
      </c>
      <c r="E11" s="6">
        <f t="shared" si="1"/>
        <v>1.9124287940594173E-3</v>
      </c>
      <c r="F11" s="7">
        <f t="shared" si="2"/>
        <v>7.6850215539741515E-2</v>
      </c>
      <c r="G11" s="6">
        <f t="shared" si="3"/>
        <v>4.9933814997939099E-4</v>
      </c>
      <c r="H11" s="7">
        <f t="shared" si="4"/>
        <v>1.4525292839127773E-2</v>
      </c>
      <c r="I11">
        <f t="shared" si="5"/>
        <v>7.4961491956834336E-6</v>
      </c>
      <c r="J11" s="2"/>
    </row>
    <row r="12" spans="1:10">
      <c r="A12" s="3" t="s">
        <v>254</v>
      </c>
      <c r="B12">
        <v>3.89</v>
      </c>
      <c r="C12" s="4">
        <v>1425</v>
      </c>
      <c r="D12">
        <f t="shared" si="0"/>
        <v>366.32390745501283</v>
      </c>
      <c r="E12" s="6">
        <f t="shared" si="1"/>
        <v>1.3524620503894142E-3</v>
      </c>
      <c r="F12" s="7">
        <f t="shared" si="2"/>
        <v>7.8202677590130928E-2</v>
      </c>
      <c r="G12" s="6">
        <f t="shared" si="3"/>
        <v>3.5316825516724199E-4</v>
      </c>
      <c r="H12" s="7">
        <f t="shared" si="4"/>
        <v>1.4878461094295015E-2</v>
      </c>
      <c r="I12">
        <f t="shared" si="5"/>
        <v>7.1518095741847842E-5</v>
      </c>
      <c r="J12" s="4"/>
    </row>
    <row r="13" spans="1:10">
      <c r="A13" s="3" t="s">
        <v>344</v>
      </c>
      <c r="B13">
        <v>35.01</v>
      </c>
      <c r="C13" s="4">
        <v>12538</v>
      </c>
      <c r="D13">
        <f t="shared" si="0"/>
        <v>358.12624964295918</v>
      </c>
      <c r="E13" s="6">
        <f t="shared" si="1"/>
        <v>1.1899767851075421E-2</v>
      </c>
      <c r="F13" s="7">
        <f t="shared" si="2"/>
        <v>9.0102445441206352E-2</v>
      </c>
      <c r="G13" s="6">
        <f t="shared" si="3"/>
        <v>3.1785142965051775E-3</v>
      </c>
      <c r="H13" s="7">
        <f t="shared" si="4"/>
        <v>1.8056975390800194E-2</v>
      </c>
      <c r="I13">
        <f t="shared" si="5"/>
        <v>4.9287276197983176E-5</v>
      </c>
      <c r="J13" s="2"/>
    </row>
    <row r="14" spans="1:10">
      <c r="A14" s="3" t="s">
        <v>794</v>
      </c>
      <c r="B14">
        <v>22.67</v>
      </c>
      <c r="C14" s="4">
        <v>7945</v>
      </c>
      <c r="D14">
        <f t="shared" si="0"/>
        <v>350.46316718129685</v>
      </c>
      <c r="E14" s="6">
        <f t="shared" si="1"/>
        <v>7.5405691160308035E-3</v>
      </c>
      <c r="F14" s="7">
        <f t="shared" si="2"/>
        <v>9.7643014557237159E-2</v>
      </c>
      <c r="G14" s="6">
        <f t="shared" si="3"/>
        <v>2.0581810654605082E-3</v>
      </c>
      <c r="H14" s="7">
        <f t="shared" si="4"/>
        <v>2.0115156456260701E-2</v>
      </c>
      <c r="I14">
        <f t="shared" si="5"/>
        <v>1.2024137878968028E-5</v>
      </c>
      <c r="J14" s="2"/>
    </row>
    <row r="15" spans="1:10">
      <c r="A15" s="3" t="s">
        <v>104</v>
      </c>
      <c r="B15">
        <v>4.38</v>
      </c>
      <c r="C15" s="4">
        <v>1404</v>
      </c>
      <c r="D15">
        <f t="shared" si="0"/>
        <v>320.54794520547944</v>
      </c>
      <c r="E15" s="6">
        <f t="shared" si="1"/>
        <v>1.332531030699465E-3</v>
      </c>
      <c r="F15" s="7">
        <f t="shared" si="2"/>
        <v>9.8975545587936628E-2</v>
      </c>
      <c r="G15" s="6">
        <f t="shared" si="3"/>
        <v>3.9765474489267862E-4</v>
      </c>
      <c r="H15" s="7">
        <f t="shared" si="4"/>
        <v>2.0512811201153381E-2</v>
      </c>
      <c r="I15">
        <f t="shared" si="5"/>
        <v>7.532525049048968E-5</v>
      </c>
      <c r="J15" s="2"/>
    </row>
    <row r="16" spans="1:10">
      <c r="A16" s="3" t="s">
        <v>520</v>
      </c>
      <c r="B16">
        <v>24.97</v>
      </c>
      <c r="C16" s="4">
        <v>7656</v>
      </c>
      <c r="D16">
        <f t="shared" si="0"/>
        <v>306.6079295154185</v>
      </c>
      <c r="E16" s="6">
        <f t="shared" si="1"/>
        <v>7.2662803212500734E-3</v>
      </c>
      <c r="F16" s="7">
        <f t="shared" si="2"/>
        <v>0.1062418259091867</v>
      </c>
      <c r="G16" s="6">
        <f t="shared" si="3"/>
        <v>2.2669952009064347E-3</v>
      </c>
      <c r="H16" s="7">
        <f t="shared" si="4"/>
        <v>2.2779806402059816E-2</v>
      </c>
      <c r="I16">
        <f t="shared" si="5"/>
        <v>7.1372118925461161E-5</v>
      </c>
      <c r="J16" s="2"/>
    </row>
    <row r="17" spans="1:10">
      <c r="A17" s="3" t="s">
        <v>712</v>
      </c>
      <c r="B17">
        <v>20.53</v>
      </c>
      <c r="C17" s="4">
        <v>5858</v>
      </c>
      <c r="D17">
        <f t="shared" si="0"/>
        <v>285.33852898197756</v>
      </c>
      <c r="E17" s="6">
        <f t="shared" si="1"/>
        <v>5.5598053973201318E-3</v>
      </c>
      <c r="F17" s="7">
        <f t="shared" si="2"/>
        <v>0.11180163130650683</v>
      </c>
      <c r="G17" s="6">
        <f t="shared" si="3"/>
        <v>1.8638931307412539E-3</v>
      </c>
      <c r="H17" s="7">
        <f t="shared" si="4"/>
        <v>2.4643699532801069E-2</v>
      </c>
      <c r="I17">
        <f t="shared" si="5"/>
        <v>1.0523359269505334E-5</v>
      </c>
      <c r="J17" s="2"/>
    </row>
    <row r="18" spans="1:10">
      <c r="A18" s="3" t="s">
        <v>169</v>
      </c>
      <c r="B18">
        <v>3</v>
      </c>
      <c r="C18" s="4">
        <v>852</v>
      </c>
      <c r="D18">
        <f t="shared" si="0"/>
        <v>284</v>
      </c>
      <c r="E18" s="6">
        <f t="shared" si="1"/>
        <v>8.0862994170651284E-4</v>
      </c>
      <c r="F18" s="7">
        <f t="shared" si="2"/>
        <v>0.11261026124821334</v>
      </c>
      <c r="G18" s="6">
        <f t="shared" si="3"/>
        <v>2.7236626362512234E-4</v>
      </c>
      <c r="H18" s="7">
        <f t="shared" si="4"/>
        <v>2.491606579642619E-2</v>
      </c>
      <c r="I18">
        <f t="shared" si="5"/>
        <v>6.5106878513465204E-5</v>
      </c>
      <c r="J18" s="4"/>
    </row>
    <row r="19" spans="1:10">
      <c r="A19" s="3" t="s">
        <v>1041</v>
      </c>
      <c r="B19">
        <v>18.5</v>
      </c>
      <c r="C19" s="4">
        <v>5245</v>
      </c>
      <c r="D19">
        <f t="shared" si="0"/>
        <v>283.51351351351349</v>
      </c>
      <c r="E19" s="6">
        <f t="shared" si="1"/>
        <v>4.9780094416087559E-3</v>
      </c>
      <c r="F19" s="7">
        <f t="shared" si="2"/>
        <v>0.1175882706898221</v>
      </c>
      <c r="G19" s="6">
        <f t="shared" si="3"/>
        <v>1.6795919590215879E-3</v>
      </c>
      <c r="H19" s="7">
        <f t="shared" si="4"/>
        <v>2.6595657755447779E-2</v>
      </c>
      <c r="I19">
        <f t="shared" si="5"/>
        <v>1.2657010120694159E-4</v>
      </c>
      <c r="J19" s="4"/>
    </row>
    <row r="20" spans="1:10">
      <c r="A20" s="3" t="s">
        <v>315</v>
      </c>
      <c r="B20">
        <v>35.11</v>
      </c>
      <c r="C20" s="4">
        <v>9835</v>
      </c>
      <c r="D20">
        <f t="shared" si="0"/>
        <v>280.11962403873542</v>
      </c>
      <c r="E20" s="6">
        <f t="shared" si="1"/>
        <v>9.3343608881262374E-3</v>
      </c>
      <c r="F20" s="7">
        <f t="shared" si="2"/>
        <v>0.12692263157794834</v>
      </c>
      <c r="G20" s="6">
        <f t="shared" si="3"/>
        <v>3.1875931719593485E-3</v>
      </c>
      <c r="H20" s="7">
        <f t="shared" si="4"/>
        <v>2.9783250927407127E-2</v>
      </c>
      <c r="I20">
        <f t="shared" si="5"/>
        <v>2.5717144287651025E-5</v>
      </c>
      <c r="J20" s="2"/>
    </row>
    <row r="21" spans="1:10">
      <c r="A21" s="3" t="s">
        <v>244</v>
      </c>
      <c r="B21">
        <v>7.03</v>
      </c>
      <c r="C21" s="4">
        <v>1956</v>
      </c>
      <c r="D21">
        <f t="shared" si="0"/>
        <v>278.23613086770979</v>
      </c>
      <c r="E21" s="6">
        <f t="shared" si="1"/>
        <v>1.8564321196924169E-3</v>
      </c>
      <c r="F21" s="7">
        <f t="shared" si="2"/>
        <v>0.12877906369764075</v>
      </c>
      <c r="G21" s="6">
        <f t="shared" si="3"/>
        <v>6.3824494442820334E-4</v>
      </c>
      <c r="H21" s="7">
        <f t="shared" si="4"/>
        <v>3.0421495871835329E-2</v>
      </c>
      <c r="I21">
        <f t="shared" si="5"/>
        <v>1.0211228021854597E-4</v>
      </c>
      <c r="J21" s="2"/>
    </row>
    <row r="22" spans="1:10">
      <c r="A22" s="3" t="s">
        <v>453</v>
      </c>
      <c r="B22">
        <v>26.46</v>
      </c>
      <c r="C22" s="4">
        <v>7178</v>
      </c>
      <c r="D22">
        <f t="shared" si="0"/>
        <v>271.2773998488284</v>
      </c>
      <c r="E22" s="6">
        <f t="shared" si="1"/>
        <v>6.8126123492597999E-3</v>
      </c>
      <c r="F22" s="7">
        <f t="shared" si="2"/>
        <v>0.13559167604690056</v>
      </c>
      <c r="G22" s="6">
        <f t="shared" si="3"/>
        <v>2.4022704451735792E-3</v>
      </c>
      <c r="H22" s="7">
        <f t="shared" si="4"/>
        <v>3.2823766317008909E-2</v>
      </c>
      <c r="I22">
        <f t="shared" si="5"/>
        <v>1.8433448225893025E-5</v>
      </c>
      <c r="J22" s="2"/>
    </row>
    <row r="23" spans="1:10">
      <c r="A23" s="3" t="s">
        <v>340</v>
      </c>
      <c r="B23">
        <v>4.5999999999999996</v>
      </c>
      <c r="C23" s="4">
        <v>1226</v>
      </c>
      <c r="D23">
        <f t="shared" si="0"/>
        <v>266.52173913043481</v>
      </c>
      <c r="E23" s="6">
        <f t="shared" si="1"/>
        <v>1.1635919114227522E-3</v>
      </c>
      <c r="F23" s="7">
        <f t="shared" si="2"/>
        <v>0.13675526795832332</v>
      </c>
      <c r="G23" s="6">
        <f t="shared" si="3"/>
        <v>4.1762827089185422E-4</v>
      </c>
      <c r="H23" s="7">
        <f t="shared" si="4"/>
        <v>3.3241394587900763E-2</v>
      </c>
      <c r="I23">
        <f t="shared" si="5"/>
        <v>1.0542762413051632E-5</v>
      </c>
      <c r="J23" s="2"/>
    </row>
    <row r="24" spans="1:10">
      <c r="A24" s="3" t="s">
        <v>217</v>
      </c>
      <c r="B24">
        <v>2.4500000000000002</v>
      </c>
      <c r="C24" s="4">
        <v>630</v>
      </c>
      <c r="D24">
        <f t="shared" si="0"/>
        <v>257.14285714285711</v>
      </c>
      <c r="E24" s="6">
        <f t="shared" si="1"/>
        <v>5.9793059069847786E-4</v>
      </c>
      <c r="F24" s="7">
        <f t="shared" si="2"/>
        <v>0.13735319854902181</v>
      </c>
      <c r="G24" s="6">
        <f t="shared" si="3"/>
        <v>2.2243244862718326E-4</v>
      </c>
      <c r="H24" s="7">
        <f t="shared" si="4"/>
        <v>3.3463827036527949E-2</v>
      </c>
      <c r="I24">
        <f t="shared" si="5"/>
        <v>9.5872777967033126E-6</v>
      </c>
      <c r="J24" s="2"/>
    </row>
    <row r="25" spans="1:10">
      <c r="A25" s="3" t="s">
        <v>1081</v>
      </c>
      <c r="B25">
        <v>2.19</v>
      </c>
      <c r="C25" s="4">
        <v>558</v>
      </c>
      <c r="D25">
        <f t="shared" si="0"/>
        <v>254.79452054794521</v>
      </c>
      <c r="E25" s="6">
        <f t="shared" si="1"/>
        <v>5.2959566604722323E-4</v>
      </c>
      <c r="F25" s="7">
        <f t="shared" si="2"/>
        <v>0.13788279421506902</v>
      </c>
      <c r="G25" s="6">
        <f t="shared" si="3"/>
        <v>1.9882737244633931E-4</v>
      </c>
      <c r="H25" s="7">
        <f t="shared" si="4"/>
        <v>3.3662654408974285E-2</v>
      </c>
      <c r="I25">
        <f t="shared" si="5"/>
        <v>5.2558823015183206E-6</v>
      </c>
      <c r="J25" s="2"/>
    </row>
    <row r="26" spans="1:10">
      <c r="A26" s="3" t="s">
        <v>205</v>
      </c>
      <c r="B26">
        <v>1.1599999999999999</v>
      </c>
      <c r="C26" s="4">
        <v>290</v>
      </c>
      <c r="D26">
        <f t="shared" si="0"/>
        <v>250.00000000000003</v>
      </c>
      <c r="E26" s="6">
        <f t="shared" si="1"/>
        <v>2.752378909564422E-4</v>
      </c>
      <c r="F26" s="7">
        <f t="shared" si="2"/>
        <v>0.13815803210602545</v>
      </c>
      <c r="G26" s="6">
        <f t="shared" si="3"/>
        <v>1.0531495526838064E-4</v>
      </c>
      <c r="H26" s="7">
        <f t="shared" si="4"/>
        <v>3.3767969364242666E-2</v>
      </c>
      <c r="I26">
        <f t="shared" si="5"/>
        <v>5.2056574738334159E-5</v>
      </c>
      <c r="J26" s="2"/>
    </row>
    <row r="27" spans="1:10">
      <c r="A27" s="3" t="s">
        <v>647</v>
      </c>
      <c r="B27">
        <v>11.33</v>
      </c>
      <c r="C27" s="4">
        <v>2810</v>
      </c>
      <c r="D27">
        <f t="shared" si="0"/>
        <v>248.01412180052958</v>
      </c>
      <c r="E27" s="6">
        <f t="shared" si="1"/>
        <v>2.6669602537503535E-3</v>
      </c>
      <c r="F27" s="7">
        <f t="shared" si="2"/>
        <v>0.1408249923597758</v>
      </c>
      <c r="G27" s="6">
        <f t="shared" si="3"/>
        <v>1.0286365889575454E-3</v>
      </c>
      <c r="H27" s="7">
        <f t="shared" si="4"/>
        <v>3.4796605953200208E-2</v>
      </c>
      <c r="I27">
        <f t="shared" si="5"/>
        <v>1.132769272551952E-5</v>
      </c>
      <c r="J27" s="2"/>
    </row>
    <row r="28" spans="1:10">
      <c r="A28" s="3" t="s">
        <v>332</v>
      </c>
      <c r="B28">
        <v>2.41</v>
      </c>
      <c r="C28" s="4">
        <v>590</v>
      </c>
      <c r="D28">
        <f t="shared" si="0"/>
        <v>244.81327800829874</v>
      </c>
      <c r="E28" s="6">
        <f t="shared" si="1"/>
        <v>5.5996674367000303E-4</v>
      </c>
      <c r="F28" s="7">
        <f t="shared" si="2"/>
        <v>0.14138495910344581</v>
      </c>
      <c r="G28" s="6">
        <f t="shared" si="3"/>
        <v>2.1880089844551496E-4</v>
      </c>
      <c r="H28" s="7">
        <f t="shared" si="4"/>
        <v>3.5015406851645725E-2</v>
      </c>
      <c r="I28">
        <f t="shared" si="5"/>
        <v>3.0241523424425626E-5</v>
      </c>
      <c r="J28" s="4"/>
    </row>
    <row r="29" spans="1:10">
      <c r="A29" s="3" t="s">
        <v>183</v>
      </c>
      <c r="B29">
        <v>6.4</v>
      </c>
      <c r="C29" s="4">
        <v>1562</v>
      </c>
      <c r="D29">
        <f t="shared" si="0"/>
        <v>244.0625</v>
      </c>
      <c r="E29" s="6">
        <f t="shared" si="1"/>
        <v>1.4824882264619403E-3</v>
      </c>
      <c r="F29" s="7">
        <f t="shared" si="2"/>
        <v>0.14286744732990775</v>
      </c>
      <c r="G29" s="6">
        <f t="shared" si="3"/>
        <v>5.8104802906692771E-4</v>
      </c>
      <c r="H29" s="7">
        <f t="shared" si="4"/>
        <v>3.5596454880712655E-2</v>
      </c>
      <c r="I29">
        <f t="shared" si="5"/>
        <v>2.2436213855872925E-5</v>
      </c>
      <c r="J29" s="2"/>
    </row>
    <row r="30" spans="1:10">
      <c r="A30" s="3" t="s">
        <v>982</v>
      </c>
      <c r="B30">
        <v>4.66</v>
      </c>
      <c r="C30" s="4">
        <v>1125</v>
      </c>
      <c r="D30">
        <f t="shared" si="0"/>
        <v>241.41630901287553</v>
      </c>
      <c r="E30" s="6">
        <f t="shared" si="1"/>
        <v>1.0677331976758533E-3</v>
      </c>
      <c r="F30" s="7">
        <f t="shared" si="2"/>
        <v>0.14393518052758361</v>
      </c>
      <c r="G30" s="6">
        <f t="shared" si="3"/>
        <v>4.2307559616435673E-4</v>
      </c>
      <c r="H30" s="7">
        <f t="shared" si="4"/>
        <v>3.6019530476877011E-2</v>
      </c>
      <c r="I30">
        <f t="shared" si="5"/>
        <v>1.0841534461087602E-4</v>
      </c>
      <c r="J30" s="2"/>
    </row>
    <row r="31" spans="1:10">
      <c r="A31" s="3" t="s">
        <v>563</v>
      </c>
      <c r="B31">
        <v>21.9</v>
      </c>
      <c r="C31" s="4">
        <v>5200</v>
      </c>
      <c r="D31">
        <f t="shared" si="0"/>
        <v>237.44292237442923</v>
      </c>
      <c r="E31" s="6">
        <f t="shared" si="1"/>
        <v>4.9353001137017218E-3</v>
      </c>
      <c r="F31" s="7">
        <f t="shared" si="2"/>
        <v>0.14887048064128533</v>
      </c>
      <c r="G31" s="6">
        <f t="shared" si="3"/>
        <v>1.988273724463393E-3</v>
      </c>
      <c r="H31" s="7">
        <f t="shared" si="4"/>
        <v>3.8007804201340402E-2</v>
      </c>
      <c r="I31">
        <f t="shared" si="5"/>
        <v>5.3840133614099263E-5</v>
      </c>
      <c r="J31" s="2"/>
    </row>
    <row r="32" spans="1:10">
      <c r="A32" s="3" t="s">
        <v>399</v>
      </c>
      <c r="B32">
        <v>10.76</v>
      </c>
      <c r="C32" s="4">
        <v>2539</v>
      </c>
      <c r="D32">
        <f t="shared" si="0"/>
        <v>235.96654275092936</v>
      </c>
      <c r="E32" s="6">
        <f t="shared" si="1"/>
        <v>2.4097551901324367E-3</v>
      </c>
      <c r="F32" s="7">
        <f t="shared" si="2"/>
        <v>0.15128023583141775</v>
      </c>
      <c r="G32" s="6">
        <f t="shared" si="3"/>
        <v>9.7688699886877214E-4</v>
      </c>
      <c r="H32" s="7">
        <f t="shared" si="4"/>
        <v>3.8984691200209171E-2</v>
      </c>
      <c r="I32">
        <f t="shared" si="5"/>
        <v>1.2263505356472151E-5</v>
      </c>
      <c r="J32" s="2"/>
    </row>
    <row r="33" spans="1:10">
      <c r="A33" s="3" t="s">
        <v>1004</v>
      </c>
      <c r="B33">
        <v>2.4500000000000002</v>
      </c>
      <c r="C33" s="4">
        <v>578</v>
      </c>
      <c r="D33">
        <f t="shared" si="0"/>
        <v>235.91836734693877</v>
      </c>
      <c r="E33" s="6">
        <f t="shared" si="1"/>
        <v>5.4857758956146059E-4</v>
      </c>
      <c r="F33" s="7">
        <f t="shared" si="2"/>
        <v>0.1518288134209792</v>
      </c>
      <c r="G33" s="6">
        <f t="shared" si="3"/>
        <v>2.2243244862718326E-4</v>
      </c>
      <c r="H33" s="7">
        <f t="shared" si="4"/>
        <v>3.9207123648836356E-2</v>
      </c>
      <c r="I33">
        <f t="shared" si="5"/>
        <v>1.1922781916361667E-5</v>
      </c>
      <c r="J33" s="2"/>
    </row>
    <row r="34" spans="1:10">
      <c r="A34" s="3" t="s">
        <v>227</v>
      </c>
      <c r="B34">
        <v>2.3199999999999998</v>
      </c>
      <c r="C34" s="4">
        <v>539</v>
      </c>
      <c r="D34">
        <f t="shared" si="0"/>
        <v>232.32758620689657</v>
      </c>
      <c r="E34" s="6">
        <f t="shared" si="1"/>
        <v>5.1156283870869767E-4</v>
      </c>
      <c r="F34" s="7">
        <f t="shared" si="2"/>
        <v>0.15234037625968791</v>
      </c>
      <c r="G34" s="6">
        <f t="shared" si="3"/>
        <v>2.1062991053676127E-4</v>
      </c>
      <c r="H34" s="7">
        <f t="shared" si="4"/>
        <v>3.9417753559373117E-2</v>
      </c>
      <c r="I34">
        <f t="shared" si="5"/>
        <v>3.6954168375790374E-5</v>
      </c>
      <c r="J34" s="2"/>
    </row>
    <row r="35" spans="1:10">
      <c r="A35" s="3" t="s">
        <v>470</v>
      </c>
      <c r="B35">
        <v>6.97</v>
      </c>
      <c r="C35" s="4">
        <v>1589</v>
      </c>
      <c r="D35">
        <f t="shared" si="0"/>
        <v>227.97704447632714</v>
      </c>
      <c r="E35" s="6">
        <f t="shared" si="1"/>
        <v>1.5081138232061607E-3</v>
      </c>
      <c r="F35" s="7">
        <f t="shared" si="2"/>
        <v>0.15384849008289406</v>
      </c>
      <c r="G35" s="6">
        <f t="shared" si="3"/>
        <v>6.3279761915570093E-4</v>
      </c>
      <c r="H35" s="7">
        <f t="shared" si="4"/>
        <v>4.005055117852882E-2</v>
      </c>
      <c r="I35">
        <f t="shared" si="5"/>
        <v>1.0531473812688558E-4</v>
      </c>
      <c r="J35" s="4"/>
    </row>
    <row r="36" spans="1:10">
      <c r="A36" s="3" t="s">
        <v>355</v>
      </c>
      <c r="B36">
        <v>19.71</v>
      </c>
      <c r="C36" s="4">
        <v>4472</v>
      </c>
      <c r="D36">
        <f t="shared" si="0"/>
        <v>226.88990360223235</v>
      </c>
      <c r="E36" s="6">
        <f t="shared" si="1"/>
        <v>4.2443580977834811E-3</v>
      </c>
      <c r="F36" s="7">
        <f t="shared" si="2"/>
        <v>0.15809284818067754</v>
      </c>
      <c r="G36" s="6">
        <f t="shared" si="3"/>
        <v>1.7894463520170538E-3</v>
      </c>
      <c r="H36" s="7">
        <f t="shared" si="4"/>
        <v>4.1839997530545875E-2</v>
      </c>
      <c r="I36">
        <f t="shared" si="5"/>
        <v>1.6095945025809168E-5</v>
      </c>
      <c r="J36" s="2"/>
    </row>
    <row r="37" spans="1:10">
      <c r="A37" s="3" t="s">
        <v>260</v>
      </c>
      <c r="B37">
        <v>3</v>
      </c>
      <c r="C37" s="4">
        <v>679</v>
      </c>
      <c r="D37">
        <f t="shared" si="0"/>
        <v>226.33333333333334</v>
      </c>
      <c r="E37" s="6">
        <f t="shared" si="1"/>
        <v>6.4443630330835941E-4</v>
      </c>
      <c r="F37" s="7">
        <f t="shared" si="2"/>
        <v>0.15873728448398589</v>
      </c>
      <c r="G37" s="6">
        <f t="shared" si="3"/>
        <v>2.7236626362512234E-4</v>
      </c>
      <c r="H37" s="7">
        <f t="shared" si="4"/>
        <v>4.2112363794171E-2</v>
      </c>
      <c r="I37">
        <f t="shared" si="5"/>
        <v>2.4974009404516752E-5</v>
      </c>
      <c r="J37" s="2"/>
    </row>
    <row r="38" spans="1:10">
      <c r="A38" s="3" t="s">
        <v>642</v>
      </c>
      <c r="B38">
        <v>4.62</v>
      </c>
      <c r="C38" s="4">
        <v>1041</v>
      </c>
      <c r="D38">
        <f t="shared" si="0"/>
        <v>225.32467532467533</v>
      </c>
      <c r="E38" s="6">
        <f t="shared" si="1"/>
        <v>9.8800911891605623E-4</v>
      </c>
      <c r="F38" s="7">
        <f t="shared" si="2"/>
        <v>0.15972529360290194</v>
      </c>
      <c r="G38" s="6">
        <f t="shared" si="3"/>
        <v>4.1944404598268841E-4</v>
      </c>
      <c r="H38" s="7">
        <f t="shared" si="4"/>
        <v>4.2531807840153688E-2</v>
      </c>
      <c r="I38">
        <f t="shared" si="5"/>
        <v>7.2862257601692508E-5</v>
      </c>
      <c r="J38" s="2"/>
    </row>
    <row r="39" spans="1:10">
      <c r="A39" s="3" t="s">
        <v>1074</v>
      </c>
      <c r="B39">
        <v>13.37</v>
      </c>
      <c r="C39" s="4">
        <v>2998</v>
      </c>
      <c r="D39">
        <f t="shared" si="0"/>
        <v>224.23335826477188</v>
      </c>
      <c r="E39" s="6">
        <f t="shared" si="1"/>
        <v>2.8453903347841849E-3</v>
      </c>
      <c r="F39" s="7">
        <f t="shared" si="2"/>
        <v>0.16257068393768612</v>
      </c>
      <c r="G39" s="6">
        <f t="shared" si="3"/>
        <v>1.2138456482226284E-3</v>
      </c>
      <c r="H39" s="7">
        <f t="shared" si="4"/>
        <v>4.3745653488376314E-2</v>
      </c>
      <c r="I39">
        <f t="shared" si="5"/>
        <v>8.0757320711329766E-5</v>
      </c>
      <c r="J39" s="2"/>
    </row>
    <row r="40" spans="1:10">
      <c r="A40" s="3" t="s">
        <v>376</v>
      </c>
      <c r="B40">
        <v>14.4</v>
      </c>
      <c r="C40" s="4">
        <v>3174</v>
      </c>
      <c r="D40">
        <f t="shared" si="0"/>
        <v>220.41666666666666</v>
      </c>
      <c r="E40" s="6">
        <f t="shared" si="1"/>
        <v>3.0124312617094743E-3</v>
      </c>
      <c r="F40" s="7">
        <f t="shared" si="2"/>
        <v>0.16558311519939559</v>
      </c>
      <c r="G40" s="6">
        <f t="shared" si="3"/>
        <v>1.3073580654005873E-3</v>
      </c>
      <c r="H40" s="7">
        <f t="shared" si="4"/>
        <v>4.5053011553776903E-2</v>
      </c>
      <c r="I40">
        <f t="shared" si="5"/>
        <v>3.3540640318042818E-5</v>
      </c>
      <c r="J40" s="4"/>
    </row>
    <row r="41" spans="1:10">
      <c r="A41" s="3" t="s">
        <v>820</v>
      </c>
      <c r="B41">
        <v>5.98</v>
      </c>
      <c r="C41" s="4">
        <v>1318</v>
      </c>
      <c r="D41">
        <f t="shared" si="0"/>
        <v>220.40133779264212</v>
      </c>
      <c r="E41" s="6">
        <f t="shared" si="1"/>
        <v>1.2509087595882441E-3</v>
      </c>
      <c r="F41" s="7">
        <f t="shared" si="2"/>
        <v>0.16683402395898383</v>
      </c>
      <c r="G41" s="6">
        <f t="shared" si="3"/>
        <v>5.4291675215941055E-4</v>
      </c>
      <c r="H41" s="7">
        <f t="shared" si="4"/>
        <v>4.5595928305936312E-2</v>
      </c>
      <c r="I41">
        <f t="shared" si="5"/>
        <v>4.8276806529854062E-5</v>
      </c>
      <c r="J41" s="2"/>
    </row>
    <row r="42" spans="1:10">
      <c r="A42" s="3" t="s">
        <v>943</v>
      </c>
      <c r="B42">
        <v>8.43</v>
      </c>
      <c r="C42" s="4">
        <v>1835</v>
      </c>
      <c r="D42">
        <f t="shared" si="0"/>
        <v>217.67497034400949</v>
      </c>
      <c r="E42" s="6">
        <f t="shared" si="1"/>
        <v>1.7415914824312807E-3</v>
      </c>
      <c r="F42" s="7">
        <f t="shared" si="2"/>
        <v>0.16857561544141511</v>
      </c>
      <c r="G42" s="6">
        <f t="shared" si="3"/>
        <v>7.6534920078659375E-4</v>
      </c>
      <c r="H42" s="7">
        <f t="shared" si="4"/>
        <v>4.6361277506722906E-2</v>
      </c>
      <c r="I42">
        <f t="shared" si="5"/>
        <v>2.1432342014821026E-5</v>
      </c>
      <c r="J42" s="2"/>
    </row>
    <row r="43" spans="1:10">
      <c r="A43" s="3" t="s">
        <v>955</v>
      </c>
      <c r="B43">
        <v>3.64</v>
      </c>
      <c r="C43" s="4">
        <v>779</v>
      </c>
      <c r="D43">
        <f t="shared" si="0"/>
        <v>214.01098901098899</v>
      </c>
      <c r="E43" s="6">
        <f t="shared" si="1"/>
        <v>7.3934592087954642E-4</v>
      </c>
      <c r="F43" s="7">
        <f t="shared" si="2"/>
        <v>0.16931496136229465</v>
      </c>
      <c r="G43" s="6">
        <f t="shared" si="3"/>
        <v>3.3047106653181509E-4</v>
      </c>
      <c r="H43" s="7">
        <f t="shared" si="4"/>
        <v>4.669174857325472E-2</v>
      </c>
      <c r="I43">
        <f t="shared" si="5"/>
        <v>3.162501115994143E-5</v>
      </c>
      <c r="J43" s="2"/>
    </row>
    <row r="44" spans="1:10">
      <c r="A44" s="3" t="s">
        <v>286</v>
      </c>
      <c r="B44">
        <v>5.24</v>
      </c>
      <c r="C44" s="4">
        <v>1104</v>
      </c>
      <c r="D44">
        <f t="shared" si="0"/>
        <v>210.68702290076334</v>
      </c>
      <c r="E44" s="6">
        <f t="shared" si="1"/>
        <v>1.047802177985904E-3</v>
      </c>
      <c r="F44" s="7">
        <f t="shared" si="2"/>
        <v>0.17036276354028054</v>
      </c>
      <c r="G44" s="6">
        <f t="shared" si="3"/>
        <v>4.7573307379854702E-4</v>
      </c>
      <c r="H44" s="7">
        <f t="shared" si="4"/>
        <v>4.7167481647053269E-2</v>
      </c>
      <c r="I44">
        <f t="shared" si="5"/>
        <v>8.5779963750858002E-6</v>
      </c>
      <c r="J44" s="2"/>
    </row>
    <row r="45" spans="1:10">
      <c r="A45" s="3" t="s">
        <v>501</v>
      </c>
      <c r="B45">
        <v>1.42</v>
      </c>
      <c r="C45" s="4">
        <v>299</v>
      </c>
      <c r="D45">
        <f t="shared" si="0"/>
        <v>210.56338028169014</v>
      </c>
      <c r="E45" s="6">
        <f t="shared" si="1"/>
        <v>2.8377975653784903E-4</v>
      </c>
      <c r="F45" s="7">
        <f t="shared" si="2"/>
        <v>0.17064654329681839</v>
      </c>
      <c r="G45" s="6">
        <f t="shared" si="3"/>
        <v>1.2892003144922458E-4</v>
      </c>
      <c r="H45" s="7">
        <f t="shared" si="4"/>
        <v>4.7296401678502492E-2</v>
      </c>
      <c r="I45">
        <f t="shared" si="5"/>
        <v>1.0855790748043152E-4</v>
      </c>
      <c r="J45" s="2"/>
    </row>
    <row r="46" spans="1:10">
      <c r="A46" s="3" t="s">
        <v>375</v>
      </c>
      <c r="B46">
        <v>17.71</v>
      </c>
      <c r="C46" s="4">
        <v>3694</v>
      </c>
      <c r="D46">
        <f t="shared" si="0"/>
        <v>208.58272162619988</v>
      </c>
      <c r="E46" s="6">
        <f t="shared" si="1"/>
        <v>3.5059612730796463E-3</v>
      </c>
      <c r="F46" s="7">
        <f t="shared" si="2"/>
        <v>0.17415250456989803</v>
      </c>
      <c r="G46" s="6">
        <f t="shared" si="3"/>
        <v>1.607868842933639E-3</v>
      </c>
      <c r="H46" s="7">
        <f t="shared" si="4"/>
        <v>4.890427052143613E-2</v>
      </c>
      <c r="I46">
        <f t="shared" si="5"/>
        <v>2.1959349592074254E-5</v>
      </c>
      <c r="J46" s="2"/>
    </row>
    <row r="47" spans="1:10">
      <c r="A47" s="3" t="s">
        <v>328</v>
      </c>
      <c r="B47">
        <v>3.57</v>
      </c>
      <c r="C47" s="4">
        <v>743</v>
      </c>
      <c r="D47">
        <f t="shared" si="0"/>
        <v>208.1232492997199</v>
      </c>
      <c r="E47" s="6">
        <f t="shared" si="1"/>
        <v>7.0517845855391911E-4</v>
      </c>
      <c r="F47" s="7">
        <f t="shared" si="2"/>
        <v>0.17485768302845195</v>
      </c>
      <c r="G47" s="6">
        <f t="shared" si="3"/>
        <v>3.2411585371389557E-4</v>
      </c>
      <c r="H47" s="7">
        <f t="shared" si="4"/>
        <v>4.9228386375150028E-2</v>
      </c>
      <c r="I47">
        <f t="shared" si="5"/>
        <v>2.6260001470660571E-5</v>
      </c>
      <c r="J47" s="2"/>
    </row>
    <row r="48" spans="1:10">
      <c r="A48" s="3" t="s">
        <v>667</v>
      </c>
      <c r="B48">
        <v>4.25</v>
      </c>
      <c r="C48" s="4">
        <v>882</v>
      </c>
      <c r="D48">
        <f t="shared" si="0"/>
        <v>207.52941176470588</v>
      </c>
      <c r="E48" s="6">
        <f t="shared" si="1"/>
        <v>8.3710282697786894E-4</v>
      </c>
      <c r="F48" s="7">
        <f t="shared" si="2"/>
        <v>0.17569478585542983</v>
      </c>
      <c r="G48" s="6">
        <f t="shared" si="3"/>
        <v>3.8585220680225664E-4</v>
      </c>
      <c r="H48" s="7">
        <f t="shared" si="4"/>
        <v>4.9614238581952283E-2</v>
      </c>
      <c r="I48">
        <f t="shared" si="5"/>
        <v>5.3574199047076373E-5</v>
      </c>
      <c r="J48" s="2"/>
    </row>
    <row r="49" spans="1:10">
      <c r="A49" s="3" t="s">
        <v>247</v>
      </c>
      <c r="B49">
        <v>8.51</v>
      </c>
      <c r="C49" s="4">
        <v>1745</v>
      </c>
      <c r="D49">
        <f t="shared" si="0"/>
        <v>205.05287896592245</v>
      </c>
      <c r="E49" s="6">
        <f t="shared" si="1"/>
        <v>1.6561728266172124E-3</v>
      </c>
      <c r="F49" s="7">
        <f t="shared" si="2"/>
        <v>0.17735095868204703</v>
      </c>
      <c r="G49" s="6">
        <f t="shared" si="3"/>
        <v>7.726123011499304E-4</v>
      </c>
      <c r="H49" s="7">
        <f t="shared" si="4"/>
        <v>5.0386850883102213E-2</v>
      </c>
      <c r="I49">
        <f t="shared" si="5"/>
        <v>1.8401214777370722E-5</v>
      </c>
      <c r="J49" s="2"/>
    </row>
    <row r="50" spans="1:10">
      <c r="A50" s="3" t="s">
        <v>261</v>
      </c>
      <c r="B50">
        <v>2.91</v>
      </c>
      <c r="C50" s="4">
        <v>595</v>
      </c>
      <c r="D50">
        <f t="shared" si="0"/>
        <v>204.46735395189003</v>
      </c>
      <c r="E50" s="6">
        <f t="shared" si="1"/>
        <v>5.6471222454856245E-4</v>
      </c>
      <c r="F50" s="7">
        <f t="shared" si="2"/>
        <v>0.1779156709065956</v>
      </c>
      <c r="G50" s="6">
        <f t="shared" si="3"/>
        <v>2.6419527571636868E-4</v>
      </c>
      <c r="H50" s="7">
        <f t="shared" si="4"/>
        <v>5.0651046158818581E-2</v>
      </c>
      <c r="I50">
        <f t="shared" si="5"/>
        <v>2.0123247644670238E-4</v>
      </c>
      <c r="J50" s="2"/>
    </row>
    <row r="51" spans="1:10">
      <c r="A51" s="3" t="s">
        <v>167</v>
      </c>
      <c r="B51">
        <v>31.3</v>
      </c>
      <c r="C51" s="4">
        <v>6331</v>
      </c>
      <c r="D51">
        <f t="shared" si="0"/>
        <v>202.26837060702874</v>
      </c>
      <c r="E51" s="6">
        <f t="shared" si="1"/>
        <v>6.0087278884318465E-3</v>
      </c>
      <c r="F51" s="7">
        <f t="shared" si="2"/>
        <v>0.18392439879502745</v>
      </c>
      <c r="G51" s="6">
        <f t="shared" si="3"/>
        <v>2.8416880171554431E-3</v>
      </c>
      <c r="H51" s="7">
        <f t="shared" si="4"/>
        <v>5.3492734175974027E-2</v>
      </c>
      <c r="I51">
        <f t="shared" si="5"/>
        <v>1.2070890510754856E-5</v>
      </c>
      <c r="J51" s="2"/>
    </row>
    <row r="52" spans="1:10">
      <c r="A52" s="3" t="s">
        <v>1014</v>
      </c>
      <c r="B52">
        <v>1.86</v>
      </c>
      <c r="C52" s="4">
        <v>374</v>
      </c>
      <c r="D52">
        <f t="shared" si="0"/>
        <v>201.07526881720429</v>
      </c>
      <c r="E52" s="6">
        <f t="shared" si="1"/>
        <v>3.5496196971623921E-4</v>
      </c>
      <c r="F52" s="7">
        <f t="shared" si="2"/>
        <v>0.18427936076474369</v>
      </c>
      <c r="G52" s="6">
        <f t="shared" si="3"/>
        <v>1.6886708344757587E-4</v>
      </c>
      <c r="H52" s="7">
        <f t="shared" si="4"/>
        <v>5.3661601259421605E-2</v>
      </c>
      <c r="I52">
        <f t="shared" si="5"/>
        <v>1.3118008837794543E-5</v>
      </c>
      <c r="J52" s="2"/>
    </row>
    <row r="53" spans="1:10">
      <c r="A53" s="3" t="s">
        <v>369</v>
      </c>
      <c r="B53">
        <v>2.02</v>
      </c>
      <c r="C53" s="4">
        <v>406</v>
      </c>
      <c r="D53">
        <f t="shared" si="0"/>
        <v>200.990099009901</v>
      </c>
      <c r="E53" s="6">
        <f t="shared" si="1"/>
        <v>3.8533304733901906E-4</v>
      </c>
      <c r="F53" s="7">
        <f t="shared" si="2"/>
        <v>0.1846646938120827</v>
      </c>
      <c r="G53" s="6">
        <f t="shared" si="3"/>
        <v>1.8339328417424903E-4</v>
      </c>
      <c r="H53" s="7">
        <f t="shared" si="4"/>
        <v>5.3844994543595856E-2</v>
      </c>
      <c r="I53">
        <f t="shared" si="5"/>
        <v>1.8259606641054735E-5</v>
      </c>
      <c r="J53" s="2"/>
    </row>
    <row r="54" spans="1:10">
      <c r="A54" s="3" t="s">
        <v>460</v>
      </c>
      <c r="B54">
        <v>2.79</v>
      </c>
      <c r="C54" s="4">
        <v>558</v>
      </c>
      <c r="D54">
        <f t="shared" si="0"/>
        <v>200</v>
      </c>
      <c r="E54" s="6">
        <f t="shared" si="1"/>
        <v>5.2959566604722323E-4</v>
      </c>
      <c r="F54" s="7">
        <f t="shared" si="2"/>
        <v>0.18519428947812991</v>
      </c>
      <c r="G54" s="6">
        <f t="shared" si="3"/>
        <v>2.5330062517136376E-4</v>
      </c>
      <c r="H54" s="7">
        <f t="shared" si="4"/>
        <v>5.409829516876722E-2</v>
      </c>
      <c r="I54">
        <f t="shared" si="5"/>
        <v>1.0934899185858875E-4</v>
      </c>
      <c r="J54" s="2"/>
    </row>
    <row r="55" spans="1:10">
      <c r="A55" s="3" t="s">
        <v>768</v>
      </c>
      <c r="B55">
        <v>16.41</v>
      </c>
      <c r="C55" s="4">
        <v>3244</v>
      </c>
      <c r="D55">
        <f t="shared" si="0"/>
        <v>197.68433881779401</v>
      </c>
      <c r="E55" s="6">
        <f t="shared" si="1"/>
        <v>3.0788679940093049E-3</v>
      </c>
      <c r="F55" s="7">
        <f t="shared" si="2"/>
        <v>0.18827315747213921</v>
      </c>
      <c r="G55" s="6">
        <f t="shared" si="3"/>
        <v>1.4898434620294193E-3</v>
      </c>
      <c r="H55" s="7">
        <f t="shared" si="4"/>
        <v>5.5588138630796639E-2</v>
      </c>
      <c r="I55">
        <f t="shared" si="5"/>
        <v>9.5525627311007777E-6</v>
      </c>
      <c r="J55" s="2"/>
    </row>
    <row r="56" spans="1:10">
      <c r="A56" s="3" t="s">
        <v>784</v>
      </c>
      <c r="B56">
        <v>1.42</v>
      </c>
      <c r="C56" s="4">
        <v>279</v>
      </c>
      <c r="D56">
        <f t="shared" si="0"/>
        <v>196.47887323943664</v>
      </c>
      <c r="E56" s="6">
        <f t="shared" si="1"/>
        <v>2.6479783302361162E-4</v>
      </c>
      <c r="F56" s="7">
        <f t="shared" si="2"/>
        <v>0.18853795530516282</v>
      </c>
      <c r="G56" s="6">
        <f t="shared" si="3"/>
        <v>1.2892003144922458E-4</v>
      </c>
      <c r="H56" s="7">
        <f t="shared" si="4"/>
        <v>5.5717058662245862E-2</v>
      </c>
      <c r="I56">
        <f t="shared" si="5"/>
        <v>5.4502765011484391E-5</v>
      </c>
      <c r="J56" s="2"/>
    </row>
    <row r="57" spans="1:10">
      <c r="A57" s="3" t="s">
        <v>175</v>
      </c>
      <c r="B57">
        <v>8.09</v>
      </c>
      <c r="C57" s="4">
        <v>1588</v>
      </c>
      <c r="D57">
        <f t="shared" si="0"/>
        <v>196.29171817058096</v>
      </c>
      <c r="E57" s="6">
        <f t="shared" si="1"/>
        <v>1.5071647270304489E-3</v>
      </c>
      <c r="F57" s="7">
        <f t="shared" si="2"/>
        <v>0.19004512003219326</v>
      </c>
      <c r="G57" s="6">
        <f t="shared" si="3"/>
        <v>7.3448102424241324E-4</v>
      </c>
      <c r="H57" s="7">
        <f t="shared" si="4"/>
        <v>5.6451539686488278E-2</v>
      </c>
      <c r="I57">
        <f t="shared" si="5"/>
        <v>1.2970491350803096E-5</v>
      </c>
      <c r="J57" s="2"/>
    </row>
    <row r="58" spans="1:10">
      <c r="A58" s="3" t="s">
        <v>981</v>
      </c>
      <c r="B58">
        <v>1.91</v>
      </c>
      <c r="C58" s="4">
        <v>373</v>
      </c>
      <c r="D58">
        <f t="shared" si="0"/>
        <v>195.28795811518324</v>
      </c>
      <c r="E58" s="6">
        <f t="shared" si="1"/>
        <v>3.5401287354052736E-4</v>
      </c>
      <c r="F58" s="7">
        <f t="shared" si="2"/>
        <v>0.19039913290573379</v>
      </c>
      <c r="G58" s="6">
        <f t="shared" si="3"/>
        <v>1.7340652117466121E-4</v>
      </c>
      <c r="H58" s="7">
        <f t="shared" si="4"/>
        <v>5.6624946207662938E-2</v>
      </c>
      <c r="I58">
        <f t="shared" si="5"/>
        <v>3.0627569119808656E-5</v>
      </c>
      <c r="J58" s="2"/>
    </row>
    <row r="59" spans="1:10">
      <c r="A59" s="3" t="s">
        <v>779</v>
      </c>
      <c r="B59">
        <v>4.43</v>
      </c>
      <c r="C59" s="4">
        <v>855</v>
      </c>
      <c r="D59">
        <f t="shared" si="0"/>
        <v>193.00225733634312</v>
      </c>
      <c r="E59" s="6">
        <f t="shared" si="1"/>
        <v>8.1147723023364845E-4</v>
      </c>
      <c r="F59" s="7">
        <f t="shared" si="2"/>
        <v>0.19121061013596743</v>
      </c>
      <c r="G59" s="6">
        <f t="shared" si="3"/>
        <v>4.0219418261976396E-4</v>
      </c>
      <c r="H59" s="7">
        <f t="shared" si="4"/>
        <v>5.7027140390282699E-2</v>
      </c>
      <c r="I59">
        <f t="shared" si="5"/>
        <v>1.4523981058060104E-5</v>
      </c>
      <c r="J59" s="2"/>
    </row>
    <row r="60" spans="1:10">
      <c r="A60" s="3" t="s">
        <v>720</v>
      </c>
      <c r="B60">
        <v>2.09</v>
      </c>
      <c r="C60" s="4">
        <v>402</v>
      </c>
      <c r="D60">
        <f t="shared" si="0"/>
        <v>192.34449760765551</v>
      </c>
      <c r="E60" s="6">
        <f t="shared" si="1"/>
        <v>3.8153666263617155E-4</v>
      </c>
      <c r="F60" s="7">
        <f t="shared" si="2"/>
        <v>0.19159214679860362</v>
      </c>
      <c r="G60" s="6">
        <f t="shared" si="3"/>
        <v>1.8974849699216856E-4</v>
      </c>
      <c r="H60" s="7">
        <f t="shared" si="4"/>
        <v>5.7216888887274865E-2</v>
      </c>
      <c r="I60">
        <f t="shared" si="5"/>
        <v>2.9417912629064666E-5</v>
      </c>
      <c r="J60" s="4"/>
    </row>
    <row r="61" spans="1:10">
      <c r="A61" s="3" t="s">
        <v>275</v>
      </c>
      <c r="B61">
        <v>4.22</v>
      </c>
      <c r="C61" s="4">
        <v>810</v>
      </c>
      <c r="D61">
        <f t="shared" si="0"/>
        <v>191.94312796208533</v>
      </c>
      <c r="E61" s="6">
        <f t="shared" si="1"/>
        <v>7.6876790232661431E-4</v>
      </c>
      <c r="F61" s="7">
        <f t="shared" si="2"/>
        <v>0.19236091470093022</v>
      </c>
      <c r="G61" s="6">
        <f t="shared" si="3"/>
        <v>3.8312854416600538E-4</v>
      </c>
      <c r="H61" s="7">
        <f t="shared" si="4"/>
        <v>5.7600017431440872E-2</v>
      </c>
      <c r="I61">
        <f t="shared" si="5"/>
        <v>1.1094363849578626E-5</v>
      </c>
      <c r="J61" s="2"/>
    </row>
    <row r="62" spans="1:10">
      <c r="A62" s="3" t="s">
        <v>737</v>
      </c>
      <c r="B62">
        <v>1.59</v>
      </c>
      <c r="C62" s="4">
        <v>305</v>
      </c>
      <c r="D62">
        <f t="shared" si="0"/>
        <v>191.82389937106916</v>
      </c>
      <c r="E62" s="6">
        <f t="shared" si="1"/>
        <v>2.8947433359212025E-4</v>
      </c>
      <c r="F62" s="7">
        <f t="shared" si="2"/>
        <v>0.19265038903452233</v>
      </c>
      <c r="G62" s="6">
        <f t="shared" si="3"/>
        <v>1.4435411972131486E-4</v>
      </c>
      <c r="H62" s="7">
        <f t="shared" si="4"/>
        <v>5.7744371551162188E-2</v>
      </c>
      <c r="I62">
        <f t="shared" si="5"/>
        <v>3.9436018107704904E-5</v>
      </c>
      <c r="J62" s="2"/>
    </row>
    <row r="63" spans="1:10">
      <c r="A63" s="3" t="s">
        <v>759</v>
      </c>
      <c r="B63">
        <v>5.62</v>
      </c>
      <c r="C63" s="4">
        <v>1074</v>
      </c>
      <c r="D63">
        <f t="shared" si="0"/>
        <v>191.10320284697508</v>
      </c>
      <c r="E63" s="6">
        <f t="shared" si="1"/>
        <v>1.0193292927145479E-3</v>
      </c>
      <c r="F63" s="7">
        <f t="shared" si="2"/>
        <v>0.19366971832723689</v>
      </c>
      <c r="G63" s="6">
        <f t="shared" si="3"/>
        <v>5.1023280052439591E-4</v>
      </c>
      <c r="H63" s="7">
        <f t="shared" si="4"/>
        <v>5.8254604351686584E-2</v>
      </c>
      <c r="I63">
        <f t="shared" si="5"/>
        <v>1.7258362901426821E-5</v>
      </c>
      <c r="J63" s="4"/>
    </row>
    <row r="64" spans="1:10">
      <c r="A64" s="3" t="s">
        <v>352</v>
      </c>
      <c r="B64">
        <v>2.4500000000000002</v>
      </c>
      <c r="C64" s="4">
        <v>467</v>
      </c>
      <c r="D64">
        <f t="shared" si="0"/>
        <v>190.61224489795916</v>
      </c>
      <c r="E64" s="6">
        <f t="shared" si="1"/>
        <v>4.432279140574431E-4</v>
      </c>
      <c r="F64" s="7">
        <f t="shared" si="2"/>
        <v>0.19411294624129433</v>
      </c>
      <c r="G64" s="6">
        <f t="shared" si="3"/>
        <v>2.2243244862718326E-4</v>
      </c>
      <c r="H64" s="7">
        <f t="shared" si="4"/>
        <v>5.847703680031377E-2</v>
      </c>
      <c r="I64">
        <f t="shared" si="5"/>
        <v>2.7298320397136158E-5</v>
      </c>
      <c r="J64" s="2"/>
    </row>
    <row r="65" spans="1:10">
      <c r="A65" s="3" t="s">
        <v>366</v>
      </c>
      <c r="B65">
        <v>3.87</v>
      </c>
      <c r="C65" s="4">
        <v>737</v>
      </c>
      <c r="D65">
        <f t="shared" si="0"/>
        <v>190.4392764857881</v>
      </c>
      <c r="E65" s="6">
        <f t="shared" si="1"/>
        <v>6.9948388149964789E-4</v>
      </c>
      <c r="F65" s="7">
        <f t="shared" si="2"/>
        <v>0.19481243012279398</v>
      </c>
      <c r="G65" s="6">
        <f t="shared" si="3"/>
        <v>3.5135248007640781E-4</v>
      </c>
      <c r="H65" s="7">
        <f t="shared" si="4"/>
        <v>5.8828389280390178E-2</v>
      </c>
      <c r="I65">
        <f t="shared" si="5"/>
        <v>1.0442357306156627E-4</v>
      </c>
      <c r="J65" s="2"/>
    </row>
    <row r="66" spans="1:10">
      <c r="A66" s="3" t="s">
        <v>539</v>
      </c>
      <c r="B66">
        <v>14.62</v>
      </c>
      <c r="C66" s="4">
        <v>2761</v>
      </c>
      <c r="D66">
        <f t="shared" ref="D66:D129" si="6">C66/B66</f>
        <v>188.85088919288646</v>
      </c>
      <c r="E66" s="6">
        <f t="shared" si="1"/>
        <v>2.6204545411404718E-3</v>
      </c>
      <c r="F66" s="7">
        <f t="shared" si="2"/>
        <v>0.19743288466393444</v>
      </c>
      <c r="G66" s="6">
        <f t="shared" si="3"/>
        <v>1.3273315913997629E-3</v>
      </c>
      <c r="H66" s="7">
        <f t="shared" si="4"/>
        <v>6.0155720871789942E-2</v>
      </c>
      <c r="I66">
        <f t="shared" si="5"/>
        <v>2.7821681375956447E-5</v>
      </c>
      <c r="J66" s="4"/>
    </row>
    <row r="67" spans="1:10">
      <c r="A67" s="3" t="s">
        <v>725</v>
      </c>
      <c r="B67">
        <v>3.82</v>
      </c>
      <c r="C67" s="4">
        <v>712</v>
      </c>
      <c r="D67">
        <f t="shared" si="6"/>
        <v>186.38743455497382</v>
      </c>
      <c r="E67" s="6">
        <f t="shared" ref="E67:E130" si="7">C67/1053634</f>
        <v>6.7575647710685111E-4</v>
      </c>
      <c r="F67" s="7">
        <f t="shared" ref="F67:F130" si="8">F66+E67</f>
        <v>0.19810864114104129</v>
      </c>
      <c r="G67" s="6">
        <f t="shared" ref="G67:G130" si="9">B67/11014.58</f>
        <v>3.4681304234932241E-4</v>
      </c>
      <c r="H67" s="7">
        <f t="shared" ref="H67:H130" si="10">H66+G67</f>
        <v>6.0502533914139262E-2</v>
      </c>
      <c r="I67">
        <f t="shared" ref="I67:I130" si="11">F67*H68-F68*H67</f>
        <v>5.9476890713755504E-6</v>
      </c>
      <c r="J67" s="2"/>
    </row>
    <row r="68" spans="1:10">
      <c r="A68" s="3" t="s">
        <v>362</v>
      </c>
      <c r="B68">
        <v>0.8</v>
      </c>
      <c r="C68" s="4">
        <v>147</v>
      </c>
      <c r="D68">
        <f t="shared" si="6"/>
        <v>183.75</v>
      </c>
      <c r="E68" s="6">
        <f t="shared" si="7"/>
        <v>1.3951713782964483E-4</v>
      </c>
      <c r="F68" s="7">
        <f t="shared" si="8"/>
        <v>0.19824815827887093</v>
      </c>
      <c r="G68" s="6">
        <f t="shared" si="9"/>
        <v>7.2631003633365964E-5</v>
      </c>
      <c r="H68" s="7">
        <f t="shared" si="10"/>
        <v>6.057516491777263E-2</v>
      </c>
      <c r="I68">
        <f t="shared" si="11"/>
        <v>1.4725923768147721E-4</v>
      </c>
      <c r="J68" s="2"/>
    </row>
    <row r="69" spans="1:10">
      <c r="A69" s="3" t="s">
        <v>946</v>
      </c>
      <c r="B69">
        <v>19.47</v>
      </c>
      <c r="C69" s="4">
        <v>3534</v>
      </c>
      <c r="D69">
        <f t="shared" si="6"/>
        <v>181.5100154083205</v>
      </c>
      <c r="E69" s="6">
        <f t="shared" si="7"/>
        <v>3.354105884965747E-3</v>
      </c>
      <c r="F69" s="7">
        <f t="shared" si="8"/>
        <v>0.20160226416383667</v>
      </c>
      <c r="G69" s="6">
        <f t="shared" si="9"/>
        <v>1.7676570509270438E-3</v>
      </c>
      <c r="H69" s="7">
        <f t="shared" si="10"/>
        <v>6.2342821968699676E-2</v>
      </c>
      <c r="I69">
        <f t="shared" si="11"/>
        <v>2.348681161686017E-5</v>
      </c>
      <c r="J69" s="4"/>
    </row>
    <row r="70" spans="1:10">
      <c r="A70" s="3" t="s">
        <v>442</v>
      </c>
      <c r="B70">
        <v>3.1</v>
      </c>
      <c r="C70" s="4">
        <v>562</v>
      </c>
      <c r="D70">
        <f t="shared" si="6"/>
        <v>181.29032258064515</v>
      </c>
      <c r="E70" s="6">
        <f t="shared" si="7"/>
        <v>5.3339205075007075E-4</v>
      </c>
      <c r="F70" s="7">
        <f t="shared" si="8"/>
        <v>0.20213565621458673</v>
      </c>
      <c r="G70" s="6">
        <f t="shared" si="9"/>
        <v>2.8144513907929307E-4</v>
      </c>
      <c r="H70" s="7">
        <f t="shared" si="10"/>
        <v>6.2624267107778964E-2</v>
      </c>
      <c r="I70">
        <f t="shared" si="11"/>
        <v>1.2074256117752119E-4</v>
      </c>
      <c r="J70" s="2"/>
    </row>
    <row r="71" spans="1:10">
      <c r="A71" s="3" t="s">
        <v>426</v>
      </c>
      <c r="B71">
        <v>15.69</v>
      </c>
      <c r="C71" s="4">
        <v>2813</v>
      </c>
      <c r="D71">
        <f t="shared" si="6"/>
        <v>179.28616953473551</v>
      </c>
      <c r="E71" s="6">
        <f t="shared" si="7"/>
        <v>2.6698075422774891E-3</v>
      </c>
      <c r="F71" s="7">
        <f t="shared" si="8"/>
        <v>0.20480546375686423</v>
      </c>
      <c r="G71" s="6">
        <f t="shared" si="9"/>
        <v>1.4244755587593898E-3</v>
      </c>
      <c r="H71" s="7">
        <f t="shared" si="10"/>
        <v>6.4048742666538358E-2</v>
      </c>
      <c r="I71">
        <f t="shared" si="11"/>
        <v>1.4396710636760228E-4</v>
      </c>
      <c r="J71" s="2"/>
    </row>
    <row r="72" spans="1:10">
      <c r="A72" s="3" t="s">
        <v>444</v>
      </c>
      <c r="B72">
        <v>18.59</v>
      </c>
      <c r="C72" s="4">
        <v>3318</v>
      </c>
      <c r="D72">
        <f t="shared" si="6"/>
        <v>178.48305540613234</v>
      </c>
      <c r="E72" s="6">
        <f t="shared" si="7"/>
        <v>3.1491011110119831E-3</v>
      </c>
      <c r="F72" s="7">
        <f t="shared" si="8"/>
        <v>0.20795456486787622</v>
      </c>
      <c r="G72" s="6">
        <f t="shared" si="9"/>
        <v>1.6877629469303414E-3</v>
      </c>
      <c r="H72" s="7">
        <f t="shared" si="10"/>
        <v>6.5736505613468693E-2</v>
      </c>
      <c r="I72">
        <f t="shared" si="11"/>
        <v>1.2170596370335643E-5</v>
      </c>
      <c r="J72" s="4"/>
    </row>
    <row r="73" spans="1:10">
      <c r="A73" s="3" t="s">
        <v>305</v>
      </c>
      <c r="B73">
        <v>1.56</v>
      </c>
      <c r="C73" s="4">
        <v>277</v>
      </c>
      <c r="D73">
        <f t="shared" si="6"/>
        <v>177.56410256410257</v>
      </c>
      <c r="E73" s="6">
        <f t="shared" si="7"/>
        <v>2.6289964067218786E-4</v>
      </c>
      <c r="F73" s="7">
        <f t="shared" si="8"/>
        <v>0.20821746450854842</v>
      </c>
      <c r="G73" s="6">
        <f t="shared" si="9"/>
        <v>1.4163045708506363E-4</v>
      </c>
      <c r="H73" s="7">
        <f t="shared" si="10"/>
        <v>6.5878136070553761E-2</v>
      </c>
      <c r="I73">
        <f t="shared" si="11"/>
        <v>2.7780477054028044E-5</v>
      </c>
      <c r="J73" s="2"/>
    </row>
    <row r="74" spans="1:10">
      <c r="A74" s="3" t="s">
        <v>936</v>
      </c>
      <c r="B74">
        <v>3.55</v>
      </c>
      <c r="C74" s="4">
        <v>629</v>
      </c>
      <c r="D74">
        <f t="shared" si="6"/>
        <v>177.18309859154931</v>
      </c>
      <c r="E74" s="6">
        <f t="shared" si="7"/>
        <v>5.9698149452276595E-4</v>
      </c>
      <c r="F74" s="7">
        <f t="shared" si="8"/>
        <v>0.20881444600307117</v>
      </c>
      <c r="G74" s="6">
        <f t="shared" si="9"/>
        <v>3.2230007862306143E-4</v>
      </c>
      <c r="H74" s="7">
        <f t="shared" si="10"/>
        <v>6.6200436149176825E-2</v>
      </c>
      <c r="I74">
        <f t="shared" si="11"/>
        <v>2.7120589049857945E-4</v>
      </c>
      <c r="J74" s="2"/>
    </row>
    <row r="75" spans="1:10">
      <c r="A75" s="3" t="s">
        <v>661</v>
      </c>
      <c r="B75">
        <v>34.33</v>
      </c>
      <c r="C75" s="4">
        <v>6042</v>
      </c>
      <c r="D75">
        <f t="shared" si="6"/>
        <v>175.99766967666764</v>
      </c>
      <c r="E75" s="6">
        <f t="shared" si="7"/>
        <v>5.7344390936511164E-3</v>
      </c>
      <c r="F75" s="7">
        <f t="shared" si="8"/>
        <v>0.21454888509672229</v>
      </c>
      <c r="G75" s="6">
        <f t="shared" si="9"/>
        <v>3.1167779434168163E-3</v>
      </c>
      <c r="H75" s="7">
        <f t="shared" si="10"/>
        <v>6.9317214092593643E-2</v>
      </c>
      <c r="I75">
        <f t="shared" si="11"/>
        <v>1.2486582568852975E-4</v>
      </c>
      <c r="J75" s="2"/>
    </row>
    <row r="76" spans="1:10">
      <c r="A76" s="3" t="s">
        <v>561</v>
      </c>
      <c r="B76">
        <v>15.56</v>
      </c>
      <c r="C76" s="4">
        <v>2709</v>
      </c>
      <c r="D76">
        <f t="shared" si="6"/>
        <v>174.10025706940874</v>
      </c>
      <c r="E76" s="6">
        <f t="shared" si="7"/>
        <v>2.5711015400034548E-3</v>
      </c>
      <c r="F76" s="7">
        <f t="shared" si="8"/>
        <v>0.21711998663672574</v>
      </c>
      <c r="G76" s="6">
        <f t="shared" si="9"/>
        <v>1.412673020668968E-3</v>
      </c>
      <c r="H76" s="7">
        <f t="shared" si="10"/>
        <v>7.0729887113262613E-2</v>
      </c>
      <c r="I76">
        <f t="shared" si="11"/>
        <v>1.4540174385016709E-4</v>
      </c>
      <c r="J76" s="2"/>
    </row>
    <row r="77" spans="1:10">
      <c r="A77" s="3" t="s">
        <v>333</v>
      </c>
      <c r="B77">
        <v>18.09</v>
      </c>
      <c r="C77" s="4">
        <v>3146</v>
      </c>
      <c r="D77">
        <f t="shared" si="6"/>
        <v>173.90823659480375</v>
      </c>
      <c r="E77" s="6">
        <f t="shared" si="7"/>
        <v>2.9858565687895418E-3</v>
      </c>
      <c r="F77" s="7">
        <f t="shared" si="8"/>
        <v>0.22010584320551529</v>
      </c>
      <c r="G77" s="6">
        <f t="shared" si="9"/>
        <v>1.6423685696594877E-3</v>
      </c>
      <c r="H77" s="7">
        <f t="shared" si="10"/>
        <v>7.2372255682922104E-2</v>
      </c>
      <c r="I77">
        <f t="shared" si="11"/>
        <v>1.3652080407003386E-5</v>
      </c>
      <c r="J77" s="2"/>
    </row>
    <row r="78" spans="1:10">
      <c r="A78" s="3" t="s">
        <v>307</v>
      </c>
      <c r="B78">
        <v>1.68</v>
      </c>
      <c r="C78" s="4">
        <v>290</v>
      </c>
      <c r="D78">
        <f t="shared" si="6"/>
        <v>172.61904761904762</v>
      </c>
      <c r="E78" s="6">
        <f t="shared" si="7"/>
        <v>2.752378909564422E-4</v>
      </c>
      <c r="F78" s="7">
        <f t="shared" si="8"/>
        <v>0.22038108109647173</v>
      </c>
      <c r="G78" s="6">
        <f t="shared" si="9"/>
        <v>1.5252510763006849E-4</v>
      </c>
      <c r="H78" s="7">
        <f t="shared" si="10"/>
        <v>7.2524780790552176E-2</v>
      </c>
      <c r="I78">
        <f t="shared" si="11"/>
        <v>5.0355904458069395E-5</v>
      </c>
      <c r="J78" s="2"/>
    </row>
    <row r="79" spans="1:10">
      <c r="A79" s="3" t="s">
        <v>191</v>
      </c>
      <c r="B79">
        <v>6.16</v>
      </c>
      <c r="C79" s="4">
        <v>1059</v>
      </c>
      <c r="D79">
        <f t="shared" si="6"/>
        <v>171.91558441558442</v>
      </c>
      <c r="E79" s="6">
        <f t="shared" si="7"/>
        <v>1.0050928500788699E-3</v>
      </c>
      <c r="F79" s="7">
        <f t="shared" si="8"/>
        <v>0.22138617394655061</v>
      </c>
      <c r="G79" s="6">
        <f t="shared" si="9"/>
        <v>5.5925872797691787E-4</v>
      </c>
      <c r="H79" s="7">
        <f t="shared" si="10"/>
        <v>7.3084039518529098E-2</v>
      </c>
      <c r="I79">
        <f t="shared" si="11"/>
        <v>2.2602939748404133E-5</v>
      </c>
      <c r="J79" s="2"/>
    </row>
    <row r="80" spans="1:10">
      <c r="A80" s="3" t="s">
        <v>446</v>
      </c>
      <c r="B80">
        <v>2.75</v>
      </c>
      <c r="C80" s="4">
        <v>471</v>
      </c>
      <c r="D80">
        <f t="shared" si="6"/>
        <v>171.27272727272728</v>
      </c>
      <c r="E80" s="6">
        <f t="shared" si="7"/>
        <v>4.4702429876029056E-4</v>
      </c>
      <c r="F80" s="7">
        <f t="shared" si="8"/>
        <v>0.22183319824531089</v>
      </c>
      <c r="G80" s="6">
        <f t="shared" si="9"/>
        <v>2.4966907498969549E-4</v>
      </c>
      <c r="H80" s="7">
        <f t="shared" si="10"/>
        <v>7.3333708593518787E-2</v>
      </c>
      <c r="I80">
        <f t="shared" si="11"/>
        <v>1.9667800253277828E-5</v>
      </c>
      <c r="J80" s="2"/>
    </row>
    <row r="81" spans="1:10">
      <c r="A81" s="3" t="s">
        <v>483</v>
      </c>
      <c r="B81">
        <v>2.39</v>
      </c>
      <c r="C81" s="4">
        <v>409</v>
      </c>
      <c r="D81">
        <f t="shared" si="6"/>
        <v>171.12970711297069</v>
      </c>
      <c r="E81" s="6">
        <f t="shared" si="7"/>
        <v>3.8818033586615467E-4</v>
      </c>
      <c r="F81" s="7">
        <f t="shared" si="8"/>
        <v>0.22222137858117705</v>
      </c>
      <c r="G81" s="6">
        <f t="shared" si="9"/>
        <v>2.169851233546808E-4</v>
      </c>
      <c r="H81" s="7">
        <f t="shared" si="10"/>
        <v>7.3550693716873464E-2</v>
      </c>
      <c r="I81">
        <f t="shared" si="11"/>
        <v>4.1136827117260744E-5</v>
      </c>
      <c r="J81" s="2"/>
    </row>
    <row r="82" spans="1:10">
      <c r="A82" s="3" t="s">
        <v>318</v>
      </c>
      <c r="B82">
        <v>4.9800000000000004</v>
      </c>
      <c r="C82" s="4">
        <v>850</v>
      </c>
      <c r="D82">
        <f t="shared" si="6"/>
        <v>170.68273092369478</v>
      </c>
      <c r="E82" s="6">
        <f t="shared" si="7"/>
        <v>8.0673174935508914E-4</v>
      </c>
      <c r="F82" s="7">
        <f t="shared" si="8"/>
        <v>0.22302811033053213</v>
      </c>
      <c r="G82" s="6">
        <f t="shared" si="9"/>
        <v>4.521279976177031E-4</v>
      </c>
      <c r="H82" s="7">
        <f t="shared" si="10"/>
        <v>7.4002821714491171E-2</v>
      </c>
      <c r="I82">
        <f t="shared" si="11"/>
        <v>5.8708407146144254E-5</v>
      </c>
      <c r="J82" s="4"/>
    </row>
    <row r="83" spans="1:10">
      <c r="A83" s="3" t="s">
        <v>901</v>
      </c>
      <c r="B83">
        <v>7.1</v>
      </c>
      <c r="C83" s="4">
        <v>1211</v>
      </c>
      <c r="D83">
        <f t="shared" si="6"/>
        <v>170.56338028169014</v>
      </c>
      <c r="E83" s="6">
        <f t="shared" si="7"/>
        <v>1.1493554687870742E-3</v>
      </c>
      <c r="F83" s="7">
        <f t="shared" si="8"/>
        <v>0.22417746579931921</v>
      </c>
      <c r="G83" s="6">
        <f t="shared" si="9"/>
        <v>6.4460015724612286E-4</v>
      </c>
      <c r="H83" s="7">
        <f t="shared" si="10"/>
        <v>7.4647421871737299E-2</v>
      </c>
      <c r="I83">
        <f t="shared" si="11"/>
        <v>1.2586721332748935E-5</v>
      </c>
      <c r="J83" s="2"/>
    </row>
    <row r="84" spans="1:10">
      <c r="A84" s="3" t="s">
        <v>177</v>
      </c>
      <c r="B84">
        <v>1.52</v>
      </c>
      <c r="C84" s="4">
        <v>259</v>
      </c>
      <c r="D84">
        <f t="shared" si="6"/>
        <v>170.39473684210526</v>
      </c>
      <c r="E84" s="6">
        <f t="shared" si="7"/>
        <v>2.458159095093742E-4</v>
      </c>
      <c r="F84" s="7">
        <f t="shared" si="8"/>
        <v>0.22442328170882858</v>
      </c>
      <c r="G84" s="6">
        <f t="shared" si="9"/>
        <v>1.3799890690339533E-4</v>
      </c>
      <c r="H84" s="7">
        <f t="shared" si="10"/>
        <v>7.4785420778640699E-2</v>
      </c>
      <c r="I84">
        <f t="shared" si="11"/>
        <v>2.7950821282127225E-4</v>
      </c>
      <c r="J84" s="2"/>
    </row>
    <row r="85" spans="1:10">
      <c r="A85" s="3" t="s">
        <v>764</v>
      </c>
      <c r="B85">
        <v>33.700000000000003</v>
      </c>
      <c r="C85" s="4">
        <v>5736</v>
      </c>
      <c r="D85">
        <f t="shared" si="6"/>
        <v>170.20771513353114</v>
      </c>
      <c r="E85" s="6">
        <f t="shared" si="7"/>
        <v>5.4440156638832842E-3</v>
      </c>
      <c r="F85" s="7">
        <f t="shared" si="8"/>
        <v>0.22986729737271186</v>
      </c>
      <c r="G85" s="6">
        <f t="shared" si="9"/>
        <v>3.0595810280555414E-3</v>
      </c>
      <c r="H85" s="7">
        <f t="shared" si="10"/>
        <v>7.7845001806696235E-2</v>
      </c>
      <c r="I85">
        <f t="shared" si="11"/>
        <v>4.7537016659743303E-5</v>
      </c>
      <c r="J85" s="2"/>
    </row>
    <row r="86" spans="1:10">
      <c r="A86" s="3" t="s">
        <v>337</v>
      </c>
      <c r="B86">
        <v>5.68</v>
      </c>
      <c r="C86" s="4">
        <v>961</v>
      </c>
      <c r="D86">
        <f t="shared" si="6"/>
        <v>169.19014084507043</v>
      </c>
      <c r="E86" s="6">
        <f t="shared" si="7"/>
        <v>9.1208142485910669E-4</v>
      </c>
      <c r="F86" s="7">
        <f t="shared" si="8"/>
        <v>0.23077937879757096</v>
      </c>
      <c r="G86" s="6">
        <f t="shared" si="9"/>
        <v>5.1568012579689831E-4</v>
      </c>
      <c r="H86" s="7">
        <f t="shared" si="10"/>
        <v>7.836068193249314E-2</v>
      </c>
      <c r="I86">
        <f t="shared" si="11"/>
        <v>2.9662749142542882E-5</v>
      </c>
      <c r="J86" s="2"/>
    </row>
    <row r="87" spans="1:10">
      <c r="A87" s="3" t="s">
        <v>985</v>
      </c>
      <c r="B87">
        <v>3.51</v>
      </c>
      <c r="C87" s="4">
        <v>590</v>
      </c>
      <c r="D87">
        <f t="shared" si="6"/>
        <v>168.0911680911681</v>
      </c>
      <c r="E87" s="6">
        <f t="shared" si="7"/>
        <v>5.5996674367000303E-4</v>
      </c>
      <c r="F87" s="7">
        <f t="shared" si="8"/>
        <v>0.23133934554124097</v>
      </c>
      <c r="G87" s="6">
        <f t="shared" si="9"/>
        <v>3.1866852844139311E-4</v>
      </c>
      <c r="H87" s="7">
        <f t="shared" si="10"/>
        <v>7.8679350460934536E-2</v>
      </c>
      <c r="I87">
        <f t="shared" si="11"/>
        <v>3.6230072148694947E-5</v>
      </c>
      <c r="J87" s="4"/>
    </row>
    <row r="88" spans="1:10">
      <c r="A88" s="3" t="s">
        <v>935</v>
      </c>
      <c r="B88">
        <v>4.26</v>
      </c>
      <c r="C88" s="4">
        <v>713</v>
      </c>
      <c r="D88">
        <f t="shared" si="6"/>
        <v>167.37089201877936</v>
      </c>
      <c r="E88" s="6">
        <f t="shared" si="7"/>
        <v>6.7670557328256302E-4</v>
      </c>
      <c r="F88" s="7">
        <f t="shared" si="8"/>
        <v>0.23201605111452353</v>
      </c>
      <c r="G88" s="6">
        <f t="shared" si="9"/>
        <v>3.8676009434767371E-4</v>
      </c>
      <c r="H88" s="7">
        <f t="shared" si="10"/>
        <v>7.9066110555282204E-2</v>
      </c>
      <c r="I88">
        <f t="shared" si="11"/>
        <v>2.1821772360167135E-5</v>
      </c>
      <c r="J88" s="2"/>
    </row>
    <row r="89" spans="1:10">
      <c r="A89" s="3" t="s">
        <v>347</v>
      </c>
      <c r="B89">
        <v>2.5499999999999998</v>
      </c>
      <c r="C89" s="4">
        <v>425</v>
      </c>
      <c r="D89">
        <f t="shared" si="6"/>
        <v>166.66666666666669</v>
      </c>
      <c r="E89" s="6">
        <f t="shared" si="7"/>
        <v>4.0336587467754457E-4</v>
      </c>
      <c r="F89" s="7">
        <f t="shared" si="8"/>
        <v>0.23241941698920107</v>
      </c>
      <c r="G89" s="6">
        <f t="shared" si="9"/>
        <v>2.3151132408135398E-4</v>
      </c>
      <c r="H89" s="7">
        <f t="shared" si="10"/>
        <v>7.9297621879363553E-2</v>
      </c>
      <c r="I89">
        <f t="shared" si="11"/>
        <v>5.3655887332648006E-5</v>
      </c>
      <c r="J89" s="2"/>
    </row>
    <row r="90" spans="1:10">
      <c r="A90" s="3" t="s">
        <v>894</v>
      </c>
      <c r="B90">
        <v>6.27</v>
      </c>
      <c r="C90" s="4">
        <v>1045</v>
      </c>
      <c r="D90">
        <f t="shared" si="6"/>
        <v>166.66666666666669</v>
      </c>
      <c r="E90" s="6">
        <f t="shared" si="7"/>
        <v>9.9180550361890364E-4</v>
      </c>
      <c r="F90" s="7">
        <f t="shared" si="8"/>
        <v>0.23341122249281998</v>
      </c>
      <c r="G90" s="6">
        <f t="shared" si="9"/>
        <v>5.6924549097650567E-4</v>
      </c>
      <c r="H90" s="7">
        <f t="shared" si="10"/>
        <v>7.9866867370340058E-2</v>
      </c>
      <c r="I90">
        <f t="shared" si="11"/>
        <v>1.6506312291924424E-5</v>
      </c>
      <c r="J90" s="2"/>
    </row>
    <row r="91" spans="1:10">
      <c r="A91" s="3" t="s">
        <v>322</v>
      </c>
      <c r="B91">
        <v>1.92</v>
      </c>
      <c r="C91" s="4">
        <v>319</v>
      </c>
      <c r="D91">
        <f t="shared" si="6"/>
        <v>166.14583333333334</v>
      </c>
      <c r="E91" s="6">
        <f t="shared" si="7"/>
        <v>3.0276168005208639E-4</v>
      </c>
      <c r="F91" s="7">
        <f t="shared" si="8"/>
        <v>0.23371398417287206</v>
      </c>
      <c r="G91" s="6">
        <f t="shared" si="9"/>
        <v>1.743144087200783E-4</v>
      </c>
      <c r="H91" s="7">
        <f t="shared" si="10"/>
        <v>8.0041181779060139E-2</v>
      </c>
      <c r="I91">
        <f t="shared" si="11"/>
        <v>1.4001155177922886E-4</v>
      </c>
      <c r="J91" s="2"/>
    </row>
    <row r="92" spans="1:10">
      <c r="A92" s="3" t="s">
        <v>891</v>
      </c>
      <c r="B92">
        <v>16.239999999999998</v>
      </c>
      <c r="C92" s="4">
        <v>2693</v>
      </c>
      <c r="D92">
        <f t="shared" si="6"/>
        <v>165.82512315270938</v>
      </c>
      <c r="E92" s="6">
        <f t="shared" si="7"/>
        <v>2.5559160011920648E-3</v>
      </c>
      <c r="F92" s="7">
        <f t="shared" si="8"/>
        <v>0.23626990017406413</v>
      </c>
      <c r="G92" s="6">
        <f t="shared" si="9"/>
        <v>1.4744093737573288E-3</v>
      </c>
      <c r="H92" s="7">
        <f t="shared" si="10"/>
        <v>8.1515591152817465E-2</v>
      </c>
      <c r="I92">
        <f t="shared" si="11"/>
        <v>2.2170196568280925E-5</v>
      </c>
      <c r="J92" s="2"/>
    </row>
    <row r="93" spans="1:10">
      <c r="A93" s="3" t="s">
        <v>851</v>
      </c>
      <c r="B93">
        <v>2.57</v>
      </c>
      <c r="C93" s="4">
        <v>426</v>
      </c>
      <c r="D93">
        <f t="shared" si="6"/>
        <v>165.75875486381324</v>
      </c>
      <c r="E93" s="6">
        <f t="shared" si="7"/>
        <v>4.0431497085325642E-4</v>
      </c>
      <c r="F93" s="7">
        <f t="shared" si="8"/>
        <v>0.23667421514491738</v>
      </c>
      <c r="G93" s="6">
        <f t="shared" si="9"/>
        <v>2.3332709917218812E-4</v>
      </c>
      <c r="H93" s="7">
        <f t="shared" si="10"/>
        <v>8.1748918251989655E-2</v>
      </c>
      <c r="I93">
        <f t="shared" si="11"/>
        <v>4.4435869907034214E-5</v>
      </c>
      <c r="J93" s="2"/>
    </row>
    <row r="94" spans="1:10">
      <c r="A94" s="3" t="s">
        <v>523</v>
      </c>
      <c r="B94">
        <v>5.13</v>
      </c>
      <c r="C94" s="4">
        <v>848</v>
      </c>
      <c r="D94">
        <f t="shared" si="6"/>
        <v>165.30214424951268</v>
      </c>
      <c r="E94" s="6">
        <f t="shared" si="7"/>
        <v>8.0483355700366544E-4</v>
      </c>
      <c r="F94" s="7">
        <f t="shared" si="8"/>
        <v>0.23747904870192105</v>
      </c>
      <c r="G94" s="6">
        <f t="shared" si="9"/>
        <v>4.6574631079895917E-4</v>
      </c>
      <c r="H94" s="7">
        <f t="shared" si="10"/>
        <v>8.2214664562788614E-2</v>
      </c>
      <c r="I94">
        <f t="shared" si="11"/>
        <v>3.9458635290041955E-5</v>
      </c>
      <c r="J94" s="4"/>
    </row>
    <row r="95" spans="1:10">
      <c r="A95" s="3" t="s">
        <v>239</v>
      </c>
      <c r="B95">
        <v>4.53</v>
      </c>
      <c r="C95" s="4">
        <v>746</v>
      </c>
      <c r="D95">
        <f t="shared" si="6"/>
        <v>164.67991169977924</v>
      </c>
      <c r="E95" s="6">
        <f t="shared" si="7"/>
        <v>7.0802574708105472E-4</v>
      </c>
      <c r="F95" s="7">
        <f t="shared" si="8"/>
        <v>0.23818707444900211</v>
      </c>
      <c r="G95" s="6">
        <f t="shared" si="9"/>
        <v>4.1127305807393474E-4</v>
      </c>
      <c r="H95" s="7">
        <f t="shared" si="10"/>
        <v>8.2625937620862552E-2</v>
      </c>
      <c r="I95">
        <f t="shared" si="11"/>
        <v>2.2403855464824679E-5</v>
      </c>
      <c r="J95" s="2"/>
    </row>
    <row r="96" spans="1:10">
      <c r="A96" s="3" t="s">
        <v>897</v>
      </c>
      <c r="B96">
        <v>2.57</v>
      </c>
      <c r="C96" s="4">
        <v>423</v>
      </c>
      <c r="D96">
        <f t="shared" si="6"/>
        <v>164.59143968871595</v>
      </c>
      <c r="E96" s="6">
        <f t="shared" si="7"/>
        <v>4.0146768232612081E-4</v>
      </c>
      <c r="F96" s="7">
        <f t="shared" si="8"/>
        <v>0.23858854213132824</v>
      </c>
      <c r="G96" s="6">
        <f t="shared" si="9"/>
        <v>2.3332709917218812E-4</v>
      </c>
      <c r="H96" s="7">
        <f t="shared" si="10"/>
        <v>8.2859264720034742E-2</v>
      </c>
      <c r="I96">
        <f t="shared" si="11"/>
        <v>2.5225368779559221E-5</v>
      </c>
      <c r="J96" s="2"/>
    </row>
    <row r="97" spans="1:10">
      <c r="A97" s="3" t="s">
        <v>658</v>
      </c>
      <c r="B97">
        <v>2.86</v>
      </c>
      <c r="C97" s="4">
        <v>467</v>
      </c>
      <c r="D97">
        <f t="shared" si="6"/>
        <v>163.28671328671331</v>
      </c>
      <c r="E97" s="6">
        <f t="shared" si="7"/>
        <v>4.432279140574431E-4</v>
      </c>
      <c r="F97" s="7">
        <f t="shared" si="8"/>
        <v>0.23903177004538567</v>
      </c>
      <c r="G97" s="6">
        <f t="shared" si="9"/>
        <v>2.5965583798928329E-4</v>
      </c>
      <c r="H97" s="7">
        <f t="shared" si="10"/>
        <v>8.3118920558024029E-2</v>
      </c>
      <c r="I97">
        <f t="shared" si="11"/>
        <v>8.6727932858812751E-5</v>
      </c>
      <c r="J97" s="2"/>
    </row>
    <row r="98" spans="1:10">
      <c r="A98" s="3" t="s">
        <v>317</v>
      </c>
      <c r="B98">
        <v>9.6199999999999992</v>
      </c>
      <c r="C98" s="4">
        <v>1547</v>
      </c>
      <c r="D98">
        <f t="shared" si="6"/>
        <v>160.81081081081084</v>
      </c>
      <c r="E98" s="6">
        <f t="shared" si="7"/>
        <v>1.4682517838262622E-3</v>
      </c>
      <c r="F98" s="7">
        <f t="shared" si="8"/>
        <v>0.24050002182921193</v>
      </c>
      <c r="G98" s="6">
        <f t="shared" si="9"/>
        <v>8.7338781869122559E-4</v>
      </c>
      <c r="H98" s="7">
        <f t="shared" si="10"/>
        <v>8.3992308376715258E-2</v>
      </c>
      <c r="I98">
        <f t="shared" si="11"/>
        <v>1.0772978927571508E-4</v>
      </c>
      <c r="J98" s="4"/>
    </row>
    <row r="99" spans="1:10">
      <c r="A99" s="3" t="s">
        <v>395</v>
      </c>
      <c r="B99">
        <v>11.94</v>
      </c>
      <c r="C99" s="4">
        <v>1919</v>
      </c>
      <c r="D99">
        <f t="shared" si="6"/>
        <v>160.72026800670017</v>
      </c>
      <c r="E99" s="6">
        <f t="shared" si="7"/>
        <v>1.8213155611910778E-3</v>
      </c>
      <c r="F99" s="7">
        <f t="shared" si="8"/>
        <v>0.24232133739040301</v>
      </c>
      <c r="G99" s="6">
        <f t="shared" si="9"/>
        <v>1.0840177292279869E-3</v>
      </c>
      <c r="H99" s="7">
        <f t="shared" si="10"/>
        <v>8.5076326105943248E-2</v>
      </c>
      <c r="I99">
        <f t="shared" si="11"/>
        <v>5.5033343359978809E-5</v>
      </c>
      <c r="J99" s="2"/>
    </row>
    <row r="100" spans="1:10">
      <c r="A100" s="3" t="s">
        <v>1087</v>
      </c>
      <c r="B100">
        <v>6.08</v>
      </c>
      <c r="C100" s="4">
        <v>975</v>
      </c>
      <c r="D100">
        <f t="shared" si="6"/>
        <v>160.36184210526315</v>
      </c>
      <c r="E100" s="6">
        <f t="shared" si="7"/>
        <v>9.2536877131907283E-4</v>
      </c>
      <c r="F100" s="7">
        <f t="shared" si="8"/>
        <v>0.24324670616172209</v>
      </c>
      <c r="G100" s="6">
        <f t="shared" si="9"/>
        <v>5.5199562761358133E-4</v>
      </c>
      <c r="H100" s="7">
        <f t="shared" si="10"/>
        <v>8.5628321733556834E-2</v>
      </c>
      <c r="I100">
        <f t="shared" si="11"/>
        <v>4.6371113318469104E-5</v>
      </c>
      <c r="J100" s="2"/>
    </row>
    <row r="101" spans="1:10">
      <c r="A101" s="3" t="s">
        <v>222</v>
      </c>
      <c r="B101">
        <v>5.1100000000000003</v>
      </c>
      <c r="C101" s="4">
        <v>818</v>
      </c>
      <c r="D101">
        <f t="shared" si="6"/>
        <v>160.07827788649706</v>
      </c>
      <c r="E101" s="6">
        <f t="shared" si="7"/>
        <v>7.7636067173230934E-4</v>
      </c>
      <c r="F101" s="7">
        <f t="shared" si="8"/>
        <v>0.2440230668334544</v>
      </c>
      <c r="G101" s="6">
        <f t="shared" si="9"/>
        <v>4.6393053570812509E-4</v>
      </c>
      <c r="H101" s="7">
        <f t="shared" si="10"/>
        <v>8.6092252269264966E-2</v>
      </c>
      <c r="I101">
        <f t="shared" si="11"/>
        <v>3.4473174284763847E-5</v>
      </c>
      <c r="J101" s="2"/>
    </row>
    <row r="102" spans="1:10">
      <c r="A102" s="3" t="s">
        <v>922</v>
      </c>
      <c r="B102">
        <v>3.78</v>
      </c>
      <c r="C102" s="4">
        <v>603</v>
      </c>
      <c r="D102">
        <f t="shared" si="6"/>
        <v>159.52380952380952</v>
      </c>
      <c r="E102" s="6">
        <f t="shared" si="7"/>
        <v>5.7230499395425738E-4</v>
      </c>
      <c r="F102" s="7">
        <f t="shared" si="8"/>
        <v>0.24459537182740865</v>
      </c>
      <c r="G102" s="6">
        <f t="shared" si="9"/>
        <v>3.4318149216765414E-4</v>
      </c>
      <c r="H102" s="7">
        <f t="shared" si="10"/>
        <v>8.6435433761432617E-2</v>
      </c>
      <c r="I102">
        <f t="shared" si="11"/>
        <v>8.0509531245855775E-5</v>
      </c>
      <c r="J102" s="2"/>
    </row>
    <row r="103" spans="1:10">
      <c r="A103" s="3" t="s">
        <v>416</v>
      </c>
      <c r="B103">
        <v>8.7899999999999991</v>
      </c>
      <c r="C103" s="4">
        <v>1398</v>
      </c>
      <c r="D103">
        <f t="shared" si="6"/>
        <v>159.04436860068262</v>
      </c>
      <c r="E103" s="6">
        <f t="shared" si="7"/>
        <v>1.3268364536451937E-3</v>
      </c>
      <c r="F103" s="7">
        <f t="shared" si="8"/>
        <v>0.24592220828105385</v>
      </c>
      <c r="G103" s="6">
        <f t="shared" si="9"/>
        <v>7.980331524216084E-4</v>
      </c>
      <c r="H103" s="7">
        <f t="shared" si="10"/>
        <v>8.7233466913854224E-2</v>
      </c>
      <c r="I103">
        <f t="shared" si="11"/>
        <v>1.4610476098051231E-4</v>
      </c>
      <c r="J103" s="2"/>
    </row>
    <row r="104" spans="1:10">
      <c r="A104" s="3" t="s">
        <v>797</v>
      </c>
      <c r="B104">
        <v>15.87</v>
      </c>
      <c r="C104" s="4">
        <v>2515</v>
      </c>
      <c r="D104">
        <f t="shared" si="6"/>
        <v>158.47511027095149</v>
      </c>
      <c r="E104" s="6">
        <f t="shared" si="7"/>
        <v>2.3869768819153518E-3</v>
      </c>
      <c r="F104" s="7">
        <f t="shared" si="8"/>
        <v>0.24830918516296921</v>
      </c>
      <c r="G104" s="6">
        <f t="shared" si="9"/>
        <v>1.4408175345768971E-3</v>
      </c>
      <c r="H104" s="7">
        <f t="shared" si="10"/>
        <v>8.8674284448431118E-2</v>
      </c>
      <c r="I104">
        <f t="shared" si="11"/>
        <v>5.7834698705971216E-5</v>
      </c>
      <c r="J104" s="4"/>
    </row>
    <row r="105" spans="1:10">
      <c r="A105" s="3" t="s">
        <v>197</v>
      </c>
      <c r="B105">
        <v>6.28</v>
      </c>
      <c r="C105" s="4">
        <v>995</v>
      </c>
      <c r="D105">
        <f t="shared" si="6"/>
        <v>158.43949044585986</v>
      </c>
      <c r="E105" s="6">
        <f t="shared" si="7"/>
        <v>9.4435069483331019E-4</v>
      </c>
      <c r="F105" s="7">
        <f t="shared" si="8"/>
        <v>0.24925353585780252</v>
      </c>
      <c r="G105" s="6">
        <f t="shared" si="9"/>
        <v>5.7015337852192279E-4</v>
      </c>
      <c r="H105" s="7">
        <f t="shared" si="10"/>
        <v>8.9244437826953044E-2</v>
      </c>
      <c r="I105">
        <f t="shared" si="11"/>
        <v>9.8421505555917888E-5</v>
      </c>
      <c r="J105" s="2"/>
    </row>
    <row r="106" spans="1:10">
      <c r="A106" s="3" t="s">
        <v>351</v>
      </c>
      <c r="B106">
        <v>10.63</v>
      </c>
      <c r="C106" s="4">
        <v>1678</v>
      </c>
      <c r="D106">
        <f t="shared" si="6"/>
        <v>157.85512699905925</v>
      </c>
      <c r="E106" s="6">
        <f t="shared" si="7"/>
        <v>1.5925833828445172E-3</v>
      </c>
      <c r="F106" s="7">
        <f t="shared" si="8"/>
        <v>0.25084611924064704</v>
      </c>
      <c r="G106" s="6">
        <f t="shared" si="9"/>
        <v>9.6508446077835021E-4</v>
      </c>
      <c r="H106" s="7">
        <f t="shared" si="10"/>
        <v>9.0209522287731395E-2</v>
      </c>
      <c r="I106">
        <f t="shared" si="11"/>
        <v>4.6942811544981727E-5</v>
      </c>
      <c r="J106" s="2"/>
    </row>
    <row r="107" spans="1:10">
      <c r="A107" s="3" t="s">
        <v>409</v>
      </c>
      <c r="B107">
        <v>5.05</v>
      </c>
      <c r="C107" s="4">
        <v>795</v>
      </c>
      <c r="D107">
        <f t="shared" si="6"/>
        <v>157.42574257425744</v>
      </c>
      <c r="E107" s="6">
        <f t="shared" si="7"/>
        <v>7.5453145969093637E-4</v>
      </c>
      <c r="F107" s="7">
        <f t="shared" si="8"/>
        <v>0.25160065070033799</v>
      </c>
      <c r="G107" s="6">
        <f t="shared" si="9"/>
        <v>4.5848321043562258E-4</v>
      </c>
      <c r="H107" s="7">
        <f t="shared" si="10"/>
        <v>9.0668005498167017E-2</v>
      </c>
      <c r="I107">
        <f t="shared" si="11"/>
        <v>5.1738011794085631E-5</v>
      </c>
      <c r="J107" s="2"/>
    </row>
    <row r="108" spans="1:10">
      <c r="A108" s="3" t="s">
        <v>819</v>
      </c>
      <c r="B108">
        <v>5.55</v>
      </c>
      <c r="C108" s="4">
        <v>872</v>
      </c>
      <c r="D108">
        <f t="shared" si="6"/>
        <v>157.11711711711712</v>
      </c>
      <c r="E108" s="6">
        <f t="shared" si="7"/>
        <v>8.2761186522075031E-4</v>
      </c>
      <c r="F108" s="7">
        <f t="shared" si="8"/>
        <v>0.25242826256555873</v>
      </c>
      <c r="G108" s="6">
        <f t="shared" si="9"/>
        <v>5.0387758770647627E-4</v>
      </c>
      <c r="H108" s="7">
        <f t="shared" si="10"/>
        <v>9.1171883085873498E-2</v>
      </c>
      <c r="I108">
        <f t="shared" si="11"/>
        <v>5.9398414743613154E-5</v>
      </c>
      <c r="J108" s="4"/>
    </row>
    <row r="109" spans="1:10">
      <c r="A109" s="3" t="s">
        <v>1060</v>
      </c>
      <c r="B109">
        <v>6.36</v>
      </c>
      <c r="C109" s="4">
        <v>998</v>
      </c>
      <c r="D109">
        <f t="shared" si="6"/>
        <v>156.91823899371067</v>
      </c>
      <c r="E109" s="6">
        <f t="shared" si="7"/>
        <v>9.471979833604458E-4</v>
      </c>
      <c r="F109" s="7">
        <f t="shared" si="8"/>
        <v>0.25337546054891918</v>
      </c>
      <c r="G109" s="6">
        <f t="shared" si="9"/>
        <v>5.7741647888525944E-4</v>
      </c>
      <c r="H109" s="7">
        <f t="shared" si="10"/>
        <v>9.174929956475876E-2</v>
      </c>
      <c r="I109">
        <f t="shared" si="11"/>
        <v>1.9658688065558177E-5</v>
      </c>
      <c r="J109" s="2"/>
    </row>
    <row r="110" spans="1:10">
      <c r="A110" s="3" t="s">
        <v>805</v>
      </c>
      <c r="B110">
        <v>2.1</v>
      </c>
      <c r="C110" s="4">
        <v>329</v>
      </c>
      <c r="D110">
        <f t="shared" si="6"/>
        <v>156.66666666666666</v>
      </c>
      <c r="E110" s="6">
        <f t="shared" si="7"/>
        <v>3.1225264180920507E-4</v>
      </c>
      <c r="F110" s="7">
        <f t="shared" si="8"/>
        <v>0.25368771319072841</v>
      </c>
      <c r="G110" s="6">
        <f t="shared" si="9"/>
        <v>1.9065638453758565E-4</v>
      </c>
      <c r="H110" s="7">
        <f t="shared" si="10"/>
        <v>9.193995594929634E-2</v>
      </c>
      <c r="I110">
        <f t="shared" si="11"/>
        <v>5.4447976421054256E-5</v>
      </c>
      <c r="J110" s="2"/>
    </row>
    <row r="111" spans="1:10">
      <c r="A111" s="3" t="s">
        <v>404</v>
      </c>
      <c r="B111">
        <v>5.77</v>
      </c>
      <c r="C111" s="4">
        <v>899</v>
      </c>
      <c r="D111">
        <f t="shared" si="6"/>
        <v>155.80589254766033</v>
      </c>
      <c r="E111" s="6">
        <f t="shared" si="7"/>
        <v>8.532374619649708E-4</v>
      </c>
      <c r="F111" s="7">
        <f t="shared" si="8"/>
        <v>0.25454095065269339</v>
      </c>
      <c r="G111" s="6">
        <f t="shared" si="9"/>
        <v>5.2385111370565197E-4</v>
      </c>
      <c r="H111" s="7">
        <f t="shared" si="10"/>
        <v>9.2463807063001988E-2</v>
      </c>
      <c r="I111">
        <f t="shared" si="11"/>
        <v>1.5465880544240918E-5</v>
      </c>
      <c r="J111" s="4"/>
    </row>
    <row r="112" spans="1:10">
      <c r="A112" s="3" t="s">
        <v>651</v>
      </c>
      <c r="B112">
        <v>1.63</v>
      </c>
      <c r="C112" s="4">
        <v>253</v>
      </c>
      <c r="D112">
        <f t="shared" si="6"/>
        <v>155.21472392638037</v>
      </c>
      <c r="E112" s="6">
        <f t="shared" si="7"/>
        <v>2.4012133245510301E-4</v>
      </c>
      <c r="F112" s="7">
        <f t="shared" si="8"/>
        <v>0.25478107198514849</v>
      </c>
      <c r="G112" s="6">
        <f t="shared" si="9"/>
        <v>1.4798566990298313E-4</v>
      </c>
      <c r="H112" s="7">
        <f t="shared" si="10"/>
        <v>9.2611792732904971E-2</v>
      </c>
      <c r="I112">
        <f t="shared" si="11"/>
        <v>1.1154122567549191E-5</v>
      </c>
      <c r="J112" s="2"/>
    </row>
    <row r="113" spans="1:10">
      <c r="A113" s="3" t="s">
        <v>850</v>
      </c>
      <c r="B113">
        <v>1.17</v>
      </c>
      <c r="C113" s="4">
        <v>181</v>
      </c>
      <c r="D113">
        <f t="shared" si="6"/>
        <v>154.70085470085471</v>
      </c>
      <c r="E113" s="6">
        <f t="shared" si="7"/>
        <v>1.7178640780384839E-4</v>
      </c>
      <c r="F113" s="7">
        <f t="shared" si="8"/>
        <v>0.25495285839295234</v>
      </c>
      <c r="G113" s="6">
        <f t="shared" si="9"/>
        <v>1.062228428137977E-4</v>
      </c>
      <c r="H113" s="7">
        <f t="shared" si="10"/>
        <v>9.2718015575718765E-2</v>
      </c>
      <c r="I113">
        <f t="shared" si="11"/>
        <v>4.5412258700590347E-5</v>
      </c>
      <c r="J113" s="2"/>
    </row>
    <row r="114" spans="1:10">
      <c r="A114" s="3" t="s">
        <v>391</v>
      </c>
      <c r="B114">
        <v>4.76</v>
      </c>
      <c r="C114" s="4">
        <v>736</v>
      </c>
      <c r="D114">
        <f t="shared" si="6"/>
        <v>154.62184873949582</v>
      </c>
      <c r="E114" s="6">
        <f t="shared" si="7"/>
        <v>6.9853478532393598E-4</v>
      </c>
      <c r="F114" s="7">
        <f t="shared" si="8"/>
        <v>0.25565139317827629</v>
      </c>
      <c r="G114" s="6">
        <f t="shared" si="9"/>
        <v>4.321544716185274E-4</v>
      </c>
      <c r="H114" s="7">
        <f t="shared" si="10"/>
        <v>9.3150170047337291E-2</v>
      </c>
      <c r="I114">
        <f t="shared" si="11"/>
        <v>4.3654561204489739E-5</v>
      </c>
      <c r="J114" s="2"/>
    </row>
    <row r="115" spans="1:10">
      <c r="A115" s="3" t="s">
        <v>845</v>
      </c>
      <c r="B115">
        <v>4.57</v>
      </c>
      <c r="C115" s="4">
        <v>706</v>
      </c>
      <c r="D115">
        <f t="shared" si="6"/>
        <v>154.48577680525162</v>
      </c>
      <c r="E115" s="6">
        <f t="shared" si="7"/>
        <v>6.7006190005257989E-4</v>
      </c>
      <c r="F115" s="7">
        <f t="shared" si="8"/>
        <v>0.25632145507832887</v>
      </c>
      <c r="G115" s="6">
        <f t="shared" si="9"/>
        <v>4.1490460825560307E-4</v>
      </c>
      <c r="H115" s="7">
        <f t="shared" si="10"/>
        <v>9.3565074655592897E-2</v>
      </c>
      <c r="I115">
        <f t="shared" si="11"/>
        <v>7.2413858692145505E-5</v>
      </c>
      <c r="J115" s="2"/>
    </row>
    <row r="116" spans="1:10">
      <c r="A116" s="3" t="s">
        <v>876</v>
      </c>
      <c r="B116">
        <v>7.42</v>
      </c>
      <c r="C116" s="4">
        <v>1129</v>
      </c>
      <c r="D116">
        <f t="shared" si="6"/>
        <v>152.15633423180594</v>
      </c>
      <c r="E116" s="6">
        <f t="shared" si="7"/>
        <v>1.0715295823787007E-3</v>
      </c>
      <c r="F116" s="7">
        <f t="shared" si="8"/>
        <v>0.25739298466070759</v>
      </c>
      <c r="G116" s="6">
        <f t="shared" si="9"/>
        <v>6.7365255869946924E-4</v>
      </c>
      <c r="H116" s="7">
        <f t="shared" si="10"/>
        <v>9.423872721429237E-2</v>
      </c>
      <c r="I116">
        <f t="shared" si="11"/>
        <v>1.6252237786531371E-5</v>
      </c>
      <c r="J116" s="2"/>
    </row>
    <row r="117" spans="1:10">
      <c r="A117" s="3" t="s">
        <v>646</v>
      </c>
      <c r="B117">
        <v>1.66</v>
      </c>
      <c r="C117" s="4">
        <v>252</v>
      </c>
      <c r="D117">
        <f t="shared" si="6"/>
        <v>151.80722891566265</v>
      </c>
      <c r="E117" s="6">
        <f t="shared" si="7"/>
        <v>2.3917223627939113E-4</v>
      </c>
      <c r="F117" s="7">
        <f t="shared" si="8"/>
        <v>0.25763215689698699</v>
      </c>
      <c r="G117" s="6">
        <f t="shared" si="9"/>
        <v>1.5070933253923436E-4</v>
      </c>
      <c r="H117" s="7">
        <f t="shared" si="10"/>
        <v>9.4389436546831601E-2</v>
      </c>
      <c r="I117">
        <f t="shared" si="11"/>
        <v>1.3577041821195845E-4</v>
      </c>
      <c r="J117" s="2"/>
    </row>
    <row r="118" spans="1:10">
      <c r="A118" s="3" t="s">
        <v>400</v>
      </c>
      <c r="B118">
        <v>13.84</v>
      </c>
      <c r="C118" s="4">
        <v>2098</v>
      </c>
      <c r="D118">
        <f t="shared" si="6"/>
        <v>151.58959537572255</v>
      </c>
      <c r="E118" s="6">
        <f t="shared" si="7"/>
        <v>1.9912037766435025E-3</v>
      </c>
      <c r="F118" s="7">
        <f t="shared" si="8"/>
        <v>0.25962336067363051</v>
      </c>
      <c r="G118" s="6">
        <f t="shared" si="9"/>
        <v>1.2565163628572311E-3</v>
      </c>
      <c r="H118" s="7">
        <f t="shared" si="10"/>
        <v>9.5645952909688831E-2</v>
      </c>
      <c r="I118">
        <f t="shared" si="11"/>
        <v>4.9480078888324008E-5</v>
      </c>
      <c r="J118" s="2"/>
    </row>
    <row r="119" spans="1:10">
      <c r="A119" s="3" t="s">
        <v>492</v>
      </c>
      <c r="B119">
        <v>5.03</v>
      </c>
      <c r="C119" s="4">
        <v>761</v>
      </c>
      <c r="D119">
        <f t="shared" si="6"/>
        <v>151.29224652087476</v>
      </c>
      <c r="E119" s="6">
        <f t="shared" si="7"/>
        <v>7.2226218971673277E-4</v>
      </c>
      <c r="F119" s="7">
        <f t="shared" si="8"/>
        <v>0.26034562286334723</v>
      </c>
      <c r="G119" s="6">
        <f t="shared" si="9"/>
        <v>4.566674353447885E-4</v>
      </c>
      <c r="H119" s="7">
        <f t="shared" si="10"/>
        <v>9.6102620345033613E-2</v>
      </c>
      <c r="I119">
        <f t="shared" si="11"/>
        <v>1.8192191962056875E-4</v>
      </c>
      <c r="J119" s="2"/>
    </row>
    <row r="120" spans="1:10">
      <c r="A120" s="3" t="s">
        <v>530</v>
      </c>
      <c r="B120">
        <v>18.489999999999998</v>
      </c>
      <c r="C120" s="4">
        <v>2797</v>
      </c>
      <c r="D120">
        <f t="shared" si="6"/>
        <v>151.27095727420229</v>
      </c>
      <c r="E120" s="6">
        <f t="shared" si="7"/>
        <v>2.6546220034660991E-3</v>
      </c>
      <c r="F120" s="7">
        <f t="shared" si="8"/>
        <v>0.26300024486681334</v>
      </c>
      <c r="G120" s="6">
        <f t="shared" si="9"/>
        <v>1.6786840714761706E-3</v>
      </c>
      <c r="H120" s="7">
        <f t="shared" si="10"/>
        <v>9.7781304416509784E-2</v>
      </c>
      <c r="I120">
        <f t="shared" si="11"/>
        <v>3.2632477037400354E-5</v>
      </c>
      <c r="J120" s="4"/>
    </row>
    <row r="121" spans="1:10">
      <c r="A121" s="3" t="s">
        <v>553</v>
      </c>
      <c r="B121">
        <v>3.31</v>
      </c>
      <c r="C121" s="4">
        <v>500</v>
      </c>
      <c r="D121">
        <f t="shared" si="6"/>
        <v>151.05740181268882</v>
      </c>
      <c r="E121" s="6">
        <f t="shared" si="7"/>
        <v>4.745480878559348E-4</v>
      </c>
      <c r="F121" s="7">
        <f t="shared" si="8"/>
        <v>0.26347479295466925</v>
      </c>
      <c r="G121" s="6">
        <f t="shared" si="9"/>
        <v>3.0051077753305165E-4</v>
      </c>
      <c r="H121" s="7">
        <f t="shared" si="10"/>
        <v>9.808181519404284E-2</v>
      </c>
      <c r="I121">
        <f t="shared" si="11"/>
        <v>2.8490520262731273E-5</v>
      </c>
      <c r="J121" s="2"/>
    </row>
    <row r="122" spans="1:10">
      <c r="A122" s="3" t="s">
        <v>279</v>
      </c>
      <c r="B122">
        <v>2.88</v>
      </c>
      <c r="C122" s="4">
        <v>434</v>
      </c>
      <c r="D122">
        <f t="shared" si="6"/>
        <v>150.69444444444446</v>
      </c>
      <c r="E122" s="6">
        <f t="shared" si="7"/>
        <v>4.119077402589514E-4</v>
      </c>
      <c r="F122" s="7">
        <f t="shared" si="8"/>
        <v>0.2638867006949282</v>
      </c>
      <c r="G122" s="6">
        <f t="shared" si="9"/>
        <v>2.6147161308011743E-4</v>
      </c>
      <c r="H122" s="7">
        <f t="shared" si="10"/>
        <v>9.8343286807122954E-2</v>
      </c>
      <c r="I122">
        <f t="shared" si="11"/>
        <v>8.1675291549478807E-5</v>
      </c>
      <c r="J122" s="2"/>
    </row>
    <row r="123" spans="1:10">
      <c r="A123" s="3" t="s">
        <v>809</v>
      </c>
      <c r="B123">
        <v>8.24</v>
      </c>
      <c r="C123" s="4">
        <v>1240</v>
      </c>
      <c r="D123">
        <f t="shared" si="6"/>
        <v>150.48543689320388</v>
      </c>
      <c r="E123" s="6">
        <f t="shared" si="7"/>
        <v>1.1768792578827183E-3</v>
      </c>
      <c r="F123" s="7">
        <f t="shared" si="8"/>
        <v>0.26506357995281093</v>
      </c>
      <c r="G123" s="6">
        <f t="shared" si="9"/>
        <v>7.4809933742366942E-4</v>
      </c>
      <c r="H123" s="7">
        <f t="shared" si="10"/>
        <v>9.9091386144546628E-2</v>
      </c>
      <c r="I123">
        <f t="shared" si="11"/>
        <v>5.4180969071650209E-5</v>
      </c>
      <c r="J123" s="2"/>
    </row>
    <row r="124" spans="1:10">
      <c r="A124" s="3" t="s">
        <v>852</v>
      </c>
      <c r="B124">
        <v>5.46</v>
      </c>
      <c r="C124" s="4">
        <v>821</v>
      </c>
      <c r="D124">
        <f t="shared" si="6"/>
        <v>150.36630036630038</v>
      </c>
      <c r="E124" s="6">
        <f t="shared" si="7"/>
        <v>7.7920796025944495E-4</v>
      </c>
      <c r="F124" s="7">
        <f t="shared" si="8"/>
        <v>0.26584278791307037</v>
      </c>
      <c r="G124" s="6">
        <f t="shared" si="9"/>
        <v>4.9570659979772261E-4</v>
      </c>
      <c r="H124" s="7">
        <f t="shared" si="10"/>
        <v>9.9587092744344352E-2</v>
      </c>
      <c r="I124">
        <f t="shared" si="11"/>
        <v>5.6267062058006773E-5</v>
      </c>
      <c r="J124" s="2"/>
    </row>
    <row r="125" spans="1:10">
      <c r="A125" s="3" t="s">
        <v>537</v>
      </c>
      <c r="B125">
        <v>5.66</v>
      </c>
      <c r="C125" s="4">
        <v>850</v>
      </c>
      <c r="D125">
        <f t="shared" si="6"/>
        <v>150.17667844522967</v>
      </c>
      <c r="E125" s="6">
        <f t="shared" si="7"/>
        <v>8.0673174935508914E-4</v>
      </c>
      <c r="F125" s="7">
        <f t="shared" si="8"/>
        <v>0.26664951966242545</v>
      </c>
      <c r="G125" s="6">
        <f t="shared" si="9"/>
        <v>5.1386435070606418E-4</v>
      </c>
      <c r="H125" s="7">
        <f t="shared" si="10"/>
        <v>0.10010095709505042</v>
      </c>
      <c r="I125">
        <f t="shared" si="11"/>
        <v>5.520089214984189E-5</v>
      </c>
      <c r="J125" s="2"/>
    </row>
    <row r="126" spans="1:10">
      <c r="A126" s="3" t="s">
        <v>230</v>
      </c>
      <c r="B126">
        <v>5.51</v>
      </c>
      <c r="C126" s="4">
        <v>823</v>
      </c>
      <c r="D126">
        <f t="shared" si="6"/>
        <v>149.36479128856624</v>
      </c>
      <c r="E126" s="6">
        <f t="shared" si="7"/>
        <v>7.8110615261086866E-4</v>
      </c>
      <c r="F126" s="7">
        <f t="shared" si="8"/>
        <v>0.26743062581503629</v>
      </c>
      <c r="G126" s="6">
        <f t="shared" si="9"/>
        <v>5.00246037524808E-4</v>
      </c>
      <c r="H126" s="7">
        <f t="shared" si="10"/>
        <v>0.10060120313257523</v>
      </c>
      <c r="I126">
        <f t="shared" si="11"/>
        <v>9.0235472843612496E-5</v>
      </c>
      <c r="J126" s="4"/>
    </row>
    <row r="127" spans="1:10">
      <c r="A127" s="3" t="s">
        <v>37</v>
      </c>
      <c r="B127">
        <v>8.99</v>
      </c>
      <c r="C127" s="4">
        <v>1341</v>
      </c>
      <c r="D127">
        <f t="shared" si="6"/>
        <v>149.16573971078975</v>
      </c>
      <c r="E127" s="6">
        <f t="shared" si="7"/>
        <v>1.2727379716296172E-3</v>
      </c>
      <c r="F127" s="7">
        <f t="shared" si="8"/>
        <v>0.26870336378666593</v>
      </c>
      <c r="G127" s="6">
        <f t="shared" si="9"/>
        <v>8.1619090332994996E-4</v>
      </c>
      <c r="H127" s="7">
        <f t="shared" si="10"/>
        <v>0.10141739403590518</v>
      </c>
      <c r="I127">
        <f t="shared" si="11"/>
        <v>1.628421126842923E-4</v>
      </c>
      <c r="J127" s="2"/>
    </row>
    <row r="128" spans="1:10">
      <c r="A128" s="3" t="s">
        <v>339</v>
      </c>
      <c r="B128">
        <v>16.05</v>
      </c>
      <c r="C128" s="4">
        <v>2376</v>
      </c>
      <c r="D128">
        <f t="shared" si="6"/>
        <v>148.03738317757009</v>
      </c>
      <c r="E128" s="6">
        <f t="shared" si="7"/>
        <v>2.2550525134914022E-3</v>
      </c>
      <c r="F128" s="7">
        <f t="shared" si="8"/>
        <v>0.27095841630015732</v>
      </c>
      <c r="G128" s="6">
        <f t="shared" si="9"/>
        <v>1.4571595103944047E-3</v>
      </c>
      <c r="H128" s="7">
        <f t="shared" si="10"/>
        <v>0.10287455354629958</v>
      </c>
      <c r="I128">
        <f t="shared" si="11"/>
        <v>5.4913445064756067E-5</v>
      </c>
      <c r="J128" s="2"/>
    </row>
    <row r="129" spans="1:10">
      <c r="A129" s="3" t="s">
        <v>36</v>
      </c>
      <c r="B129">
        <v>5.34</v>
      </c>
      <c r="C129" s="4">
        <v>783</v>
      </c>
      <c r="D129">
        <f t="shared" si="6"/>
        <v>146.62921348314606</v>
      </c>
      <c r="E129" s="6">
        <f t="shared" si="7"/>
        <v>7.4314230558239394E-4</v>
      </c>
      <c r="F129" s="7">
        <f t="shared" si="8"/>
        <v>0.27170155860573969</v>
      </c>
      <c r="G129" s="6">
        <f t="shared" si="9"/>
        <v>4.8481194925271775E-4</v>
      </c>
      <c r="H129" s="7">
        <f t="shared" si="10"/>
        <v>0.1033593654955523</v>
      </c>
      <c r="I129">
        <f t="shared" si="11"/>
        <v>2.5371978925302699E-4</v>
      </c>
      <c r="J129" s="4"/>
    </row>
    <row r="130" spans="1:10">
      <c r="A130" s="3" t="s">
        <v>617</v>
      </c>
      <c r="B130">
        <v>24.63</v>
      </c>
      <c r="C130" s="4">
        <v>3607</v>
      </c>
      <c r="D130">
        <f t="shared" ref="D130:D193" si="12">C130/B130</f>
        <v>146.44742184328055</v>
      </c>
      <c r="E130" s="6">
        <f t="shared" si="7"/>
        <v>3.4233899057927136E-3</v>
      </c>
      <c r="F130" s="7">
        <f t="shared" si="8"/>
        <v>0.27512494851153241</v>
      </c>
      <c r="G130" s="6">
        <f t="shared" si="9"/>
        <v>2.2361270243622545E-3</v>
      </c>
      <c r="H130" s="7">
        <f t="shared" si="10"/>
        <v>0.10559549251991455</v>
      </c>
      <c r="I130">
        <f t="shared" si="11"/>
        <v>2.0512706942215492E-4</v>
      </c>
      <c r="J130" s="4"/>
    </row>
    <row r="131" spans="1:10">
      <c r="A131" s="3" t="s">
        <v>749</v>
      </c>
      <c r="B131">
        <v>19.88</v>
      </c>
      <c r="C131" s="4">
        <v>2908</v>
      </c>
      <c r="D131">
        <f t="shared" si="12"/>
        <v>146.27766599597587</v>
      </c>
      <c r="E131" s="6">
        <f t="shared" ref="E131:E194" si="13">C131/1053634</f>
        <v>2.7599716789701166E-3</v>
      </c>
      <c r="F131" s="7">
        <f t="shared" ref="F131:F194" si="14">F130+E131</f>
        <v>0.27788492019050254</v>
      </c>
      <c r="G131" s="6">
        <f t="shared" ref="G131:G194" si="15">B131/11014.58</f>
        <v>1.8048804402891439E-3</v>
      </c>
      <c r="H131" s="7">
        <f t="shared" ref="H131:H194" si="16">H130+G131</f>
        <v>0.1074003729602037</v>
      </c>
      <c r="I131">
        <f t="shared" ref="I131:I194" si="17">F131*H132-F132*H131</f>
        <v>6.3819967042657438E-5</v>
      </c>
      <c r="J131" s="2"/>
    </row>
    <row r="132" spans="1:10">
      <c r="A132" s="3" t="s">
        <v>303</v>
      </c>
      <c r="B132">
        <v>6.17</v>
      </c>
      <c r="C132" s="4">
        <v>901</v>
      </c>
      <c r="D132">
        <f t="shared" si="12"/>
        <v>146.02917341977309</v>
      </c>
      <c r="E132" s="6">
        <f t="shared" si="13"/>
        <v>8.551356543163945E-4</v>
      </c>
      <c r="F132" s="7">
        <f t="shared" si="14"/>
        <v>0.27874005584481892</v>
      </c>
      <c r="G132" s="6">
        <f t="shared" si="15"/>
        <v>5.6016661552233489E-4</v>
      </c>
      <c r="H132" s="7">
        <f t="shared" si="16"/>
        <v>0.10796053957572603</v>
      </c>
      <c r="I132">
        <f t="shared" si="17"/>
        <v>8.5458668442801172E-5</v>
      </c>
      <c r="J132" s="2"/>
    </row>
    <row r="133" spans="1:10">
      <c r="A133" s="3" t="s">
        <v>490</v>
      </c>
      <c r="B133">
        <v>8.26</v>
      </c>
      <c r="C133" s="4">
        <v>1206</v>
      </c>
      <c r="D133">
        <f t="shared" si="12"/>
        <v>146.00484261501211</v>
      </c>
      <c r="E133" s="6">
        <f t="shared" si="13"/>
        <v>1.1446099879085148E-3</v>
      </c>
      <c r="F133" s="7">
        <f t="shared" si="14"/>
        <v>0.27988466583272742</v>
      </c>
      <c r="G133" s="6">
        <f t="shared" si="15"/>
        <v>7.4991511251450344E-4</v>
      </c>
      <c r="H133" s="7">
        <f t="shared" si="16"/>
        <v>0.10871045468824053</v>
      </c>
      <c r="I133">
        <f t="shared" si="17"/>
        <v>4.5915851186687645E-5</v>
      </c>
      <c r="J133" s="2"/>
    </row>
    <row r="134" spans="1:10">
      <c r="A134" s="3" t="s">
        <v>407</v>
      </c>
      <c r="B134">
        <v>4.43</v>
      </c>
      <c r="C134" s="4">
        <v>646</v>
      </c>
      <c r="D134">
        <f t="shared" si="12"/>
        <v>145.82392776523702</v>
      </c>
      <c r="E134" s="6">
        <f t="shared" si="13"/>
        <v>6.131161295098677E-4</v>
      </c>
      <c r="F134" s="7">
        <f t="shared" si="14"/>
        <v>0.28049778196223729</v>
      </c>
      <c r="G134" s="6">
        <f t="shared" si="15"/>
        <v>4.0219418261976396E-4</v>
      </c>
      <c r="H134" s="7">
        <f t="shared" si="16"/>
        <v>0.10911264887086029</v>
      </c>
      <c r="I134">
        <f t="shared" si="17"/>
        <v>3.1294215049826324E-5</v>
      </c>
      <c r="J134" s="2"/>
    </row>
    <row r="135" spans="1:10">
      <c r="A135" s="3" t="s">
        <v>410</v>
      </c>
      <c r="B135">
        <v>3.01</v>
      </c>
      <c r="C135" s="4">
        <v>438</v>
      </c>
      <c r="D135">
        <f t="shared" si="12"/>
        <v>145.51495016611295</v>
      </c>
      <c r="E135" s="6">
        <f t="shared" si="13"/>
        <v>4.1570412496179886E-4</v>
      </c>
      <c r="F135" s="7">
        <f t="shared" si="14"/>
        <v>0.28091348608719907</v>
      </c>
      <c r="G135" s="6">
        <f t="shared" si="15"/>
        <v>2.7327415117053941E-4</v>
      </c>
      <c r="H135" s="7">
        <f t="shared" si="16"/>
        <v>0.10938592302203083</v>
      </c>
      <c r="I135">
        <f t="shared" si="17"/>
        <v>1.6977410415036295E-4</v>
      </c>
      <c r="J135" s="2"/>
    </row>
    <row r="136" spans="1:10">
      <c r="A136" s="3" t="s">
        <v>354</v>
      </c>
      <c r="B136">
        <v>16.170000000000002</v>
      </c>
      <c r="C136" s="4">
        <v>2337</v>
      </c>
      <c r="D136">
        <f t="shared" si="12"/>
        <v>144.52690166975879</v>
      </c>
      <c r="E136" s="6">
        <f t="shared" si="13"/>
        <v>2.2180377626386393E-3</v>
      </c>
      <c r="F136" s="7">
        <f t="shared" si="14"/>
        <v>0.2831315238498377</v>
      </c>
      <c r="G136" s="6">
        <f t="shared" si="15"/>
        <v>1.4680541609394095E-3</v>
      </c>
      <c r="H136" s="7">
        <f t="shared" si="16"/>
        <v>0.11085397718297024</v>
      </c>
      <c r="I136">
        <f t="shared" si="17"/>
        <v>8.9330489996521101E-5</v>
      </c>
      <c r="J136" s="4"/>
    </row>
    <row r="137" spans="1:10">
      <c r="A137" s="3" t="s">
        <v>917</v>
      </c>
      <c r="B137">
        <v>8.44</v>
      </c>
      <c r="C137" s="4">
        <v>1213</v>
      </c>
      <c r="D137">
        <f t="shared" si="12"/>
        <v>143.72037914691944</v>
      </c>
      <c r="E137" s="6">
        <f t="shared" si="13"/>
        <v>1.1512536611384978E-3</v>
      </c>
      <c r="F137" s="7">
        <f t="shared" si="14"/>
        <v>0.28428277751097619</v>
      </c>
      <c r="G137" s="6">
        <f t="shared" si="15"/>
        <v>7.6625708833201077E-4</v>
      </c>
      <c r="H137" s="7">
        <f t="shared" si="16"/>
        <v>0.11162023427130226</v>
      </c>
      <c r="I137">
        <f t="shared" si="17"/>
        <v>8.6903726993756147E-5</v>
      </c>
      <c r="J137" s="4"/>
    </row>
    <row r="138" spans="1:10">
      <c r="A138" s="3" t="s">
        <v>918</v>
      </c>
      <c r="B138">
        <v>8.19</v>
      </c>
      <c r="C138" s="4">
        <v>1175</v>
      </c>
      <c r="D138">
        <f t="shared" si="12"/>
        <v>143.46764346764348</v>
      </c>
      <c r="E138" s="6">
        <f t="shared" si="13"/>
        <v>1.1151880064614469E-3</v>
      </c>
      <c r="F138" s="7">
        <f t="shared" si="14"/>
        <v>0.28539796551743762</v>
      </c>
      <c r="G138" s="6">
        <f t="shared" si="15"/>
        <v>7.4355989969658392E-4</v>
      </c>
      <c r="H138" s="7">
        <f t="shared" si="16"/>
        <v>0.11236379417099884</v>
      </c>
      <c r="I138">
        <f t="shared" si="17"/>
        <v>3.4865134500849937E-5</v>
      </c>
      <c r="J138" s="2"/>
    </row>
    <row r="139" spans="1:10">
      <c r="A139" s="3" t="s">
        <v>282</v>
      </c>
      <c r="B139">
        <v>3.28</v>
      </c>
      <c r="C139" s="4">
        <v>470</v>
      </c>
      <c r="D139">
        <f t="shared" si="12"/>
        <v>143.29268292682929</v>
      </c>
      <c r="E139" s="6">
        <f t="shared" si="13"/>
        <v>4.4607520258457871E-4</v>
      </c>
      <c r="F139" s="7">
        <f t="shared" si="14"/>
        <v>0.28584404072002223</v>
      </c>
      <c r="G139" s="6">
        <f t="shared" si="15"/>
        <v>2.9778711489680039E-4</v>
      </c>
      <c r="H139" s="7">
        <f t="shared" si="16"/>
        <v>0.11266158128589564</v>
      </c>
      <c r="I139">
        <f t="shared" si="17"/>
        <v>1.1981718167837496E-4</v>
      </c>
      <c r="J139" s="2"/>
    </row>
    <row r="140" spans="1:10">
      <c r="A140" s="3" t="s">
        <v>830</v>
      </c>
      <c r="B140">
        <v>11.23</v>
      </c>
      <c r="C140" s="4">
        <v>1605</v>
      </c>
      <c r="D140">
        <f t="shared" si="12"/>
        <v>142.92074799643811</v>
      </c>
      <c r="E140" s="6">
        <f t="shared" si="13"/>
        <v>1.5232993620175506E-3</v>
      </c>
      <c r="F140" s="7">
        <f t="shared" si="14"/>
        <v>0.28736734008203979</v>
      </c>
      <c r="G140" s="6">
        <f t="shared" si="15"/>
        <v>1.0195577135033746E-3</v>
      </c>
      <c r="H140" s="7">
        <f t="shared" si="16"/>
        <v>0.11368113899939901</v>
      </c>
      <c r="I140">
        <f t="shared" si="17"/>
        <v>1.6000088257715761E-5</v>
      </c>
      <c r="J140" s="4"/>
    </row>
    <row r="141" spans="1:10">
      <c r="A141" s="3" t="s">
        <v>287</v>
      </c>
      <c r="B141">
        <v>1.49</v>
      </c>
      <c r="C141" s="4">
        <v>212</v>
      </c>
      <c r="D141">
        <f t="shared" si="12"/>
        <v>142.28187919463087</v>
      </c>
      <c r="E141" s="6">
        <f t="shared" si="13"/>
        <v>2.0120838925091636E-4</v>
      </c>
      <c r="F141" s="7">
        <f t="shared" si="14"/>
        <v>0.28756854847129071</v>
      </c>
      <c r="G141" s="6">
        <f t="shared" si="15"/>
        <v>1.352752442671441E-4</v>
      </c>
      <c r="H141" s="7">
        <f t="shared" si="16"/>
        <v>0.11381641424366615</v>
      </c>
      <c r="I141">
        <f t="shared" si="17"/>
        <v>2.6129542516080406E-5</v>
      </c>
      <c r="J141" s="2"/>
    </row>
    <row r="142" spans="1:10">
      <c r="A142" s="3" t="s">
        <v>401</v>
      </c>
      <c r="B142">
        <v>2.42</v>
      </c>
      <c r="C142" s="4">
        <v>343</v>
      </c>
      <c r="D142">
        <f t="shared" si="12"/>
        <v>141.73553719008265</v>
      </c>
      <c r="E142" s="6">
        <f t="shared" si="13"/>
        <v>3.2553998826917127E-4</v>
      </c>
      <c r="F142" s="7">
        <f t="shared" si="14"/>
        <v>0.28789408845955988</v>
      </c>
      <c r="G142" s="6">
        <f t="shared" si="15"/>
        <v>2.1970878599093203E-4</v>
      </c>
      <c r="H142" s="7">
        <f t="shared" si="16"/>
        <v>0.11403612302965709</v>
      </c>
      <c r="I142">
        <f t="shared" si="17"/>
        <v>4.483084080718347E-5</v>
      </c>
      <c r="J142" s="2"/>
    </row>
    <row r="143" spans="1:10">
      <c r="A143" s="3" t="s">
        <v>627</v>
      </c>
      <c r="B143">
        <v>4.1500000000000004</v>
      </c>
      <c r="C143" s="4">
        <v>588</v>
      </c>
      <c r="D143">
        <f t="shared" si="12"/>
        <v>141.68674698795181</v>
      </c>
      <c r="E143" s="6">
        <f t="shared" si="13"/>
        <v>5.5806855131857933E-4</v>
      </c>
      <c r="F143" s="7">
        <f t="shared" si="14"/>
        <v>0.28845215701087845</v>
      </c>
      <c r="G143" s="6">
        <f t="shared" si="15"/>
        <v>3.7677333134808591E-4</v>
      </c>
      <c r="H143" s="7">
        <f t="shared" si="16"/>
        <v>0.11441289636100517</v>
      </c>
      <c r="I143">
        <f t="shared" si="17"/>
        <v>4.5488718356849478E-5</v>
      </c>
      <c r="J143" s="4"/>
    </row>
    <row r="144" spans="1:10">
      <c r="A144" s="3" t="s">
        <v>309</v>
      </c>
      <c r="B144">
        <v>4.2</v>
      </c>
      <c r="C144" s="4">
        <v>594</v>
      </c>
      <c r="D144">
        <f t="shared" si="12"/>
        <v>141.42857142857142</v>
      </c>
      <c r="E144" s="6">
        <f t="shared" si="13"/>
        <v>5.6376312837285055E-4</v>
      </c>
      <c r="F144" s="7">
        <f t="shared" si="14"/>
        <v>0.28901592013925131</v>
      </c>
      <c r="G144" s="6">
        <f t="shared" si="15"/>
        <v>3.813127690751713E-4</v>
      </c>
      <c r="H144" s="7">
        <f t="shared" si="16"/>
        <v>0.11479420913008034</v>
      </c>
      <c r="I144">
        <f t="shared" si="17"/>
        <v>3.6554856886100717E-4</v>
      </c>
      <c r="J144" s="4"/>
    </row>
    <row r="145" spans="1:10">
      <c r="A145" s="3" t="s">
        <v>747</v>
      </c>
      <c r="B145">
        <v>33.65</v>
      </c>
      <c r="C145" s="4">
        <v>4749</v>
      </c>
      <c r="D145">
        <f t="shared" si="12"/>
        <v>141.12927191679049</v>
      </c>
      <c r="E145" s="6">
        <f t="shared" si="13"/>
        <v>4.5072577384556688E-3</v>
      </c>
      <c r="F145" s="7">
        <f t="shared" si="14"/>
        <v>0.29352317787770699</v>
      </c>
      <c r="G145" s="6">
        <f t="shared" si="15"/>
        <v>3.0550415903284555E-3</v>
      </c>
      <c r="H145" s="7">
        <f t="shared" si="16"/>
        <v>0.1178492507204088</v>
      </c>
      <c r="I145">
        <f t="shared" si="17"/>
        <v>2.6600981689204467E-4</v>
      </c>
      <c r="J145" s="2"/>
    </row>
    <row r="146" spans="1:10">
      <c r="A146" s="3" t="s">
        <v>441</v>
      </c>
      <c r="B146">
        <v>24.11</v>
      </c>
      <c r="C146" s="4">
        <v>3366</v>
      </c>
      <c r="D146">
        <f t="shared" si="12"/>
        <v>139.61012028204064</v>
      </c>
      <c r="E146" s="6">
        <f t="shared" si="13"/>
        <v>3.1946577274461528E-3</v>
      </c>
      <c r="F146" s="7">
        <f t="shared" si="14"/>
        <v>0.29671783560515314</v>
      </c>
      <c r="G146" s="6">
        <f t="shared" si="15"/>
        <v>2.1889168720005663E-3</v>
      </c>
      <c r="H146" s="7">
        <f t="shared" si="16"/>
        <v>0.12003816759240937</v>
      </c>
      <c r="I146">
        <f t="shared" si="17"/>
        <v>6.6668295608626749E-5</v>
      </c>
      <c r="J146" s="2"/>
    </row>
    <row r="147" spans="1:10">
      <c r="A147" s="3" t="s">
        <v>348</v>
      </c>
      <c r="B147">
        <v>6.04</v>
      </c>
      <c r="C147" s="4">
        <v>843</v>
      </c>
      <c r="D147">
        <f t="shared" si="12"/>
        <v>139.56953642384107</v>
      </c>
      <c r="E147" s="6">
        <f t="shared" si="13"/>
        <v>8.0008807612510602E-4</v>
      </c>
      <c r="F147" s="7">
        <f t="shared" si="14"/>
        <v>0.29751792368127822</v>
      </c>
      <c r="G147" s="6">
        <f t="shared" si="15"/>
        <v>5.4836407743191296E-4</v>
      </c>
      <c r="H147" s="7">
        <f t="shared" si="16"/>
        <v>0.12058653166984129</v>
      </c>
      <c r="I147">
        <f t="shared" si="17"/>
        <v>9.9491839066073728E-5</v>
      </c>
      <c r="J147" s="2"/>
    </row>
    <row r="148" spans="1:10">
      <c r="A148" s="3" t="s">
        <v>538</v>
      </c>
      <c r="B148">
        <v>8.9499999999999993</v>
      </c>
      <c r="C148" s="4">
        <v>1243</v>
      </c>
      <c r="D148">
        <f t="shared" si="12"/>
        <v>138.88268156424581</v>
      </c>
      <c r="E148" s="6">
        <f t="shared" si="13"/>
        <v>1.1797265464098539E-3</v>
      </c>
      <c r="F148" s="7">
        <f t="shared" si="14"/>
        <v>0.29869765022768807</v>
      </c>
      <c r="G148" s="6">
        <f t="shared" si="15"/>
        <v>8.1255935314828158E-4</v>
      </c>
      <c r="H148" s="7">
        <f t="shared" si="16"/>
        <v>0.12139909102298957</v>
      </c>
      <c r="I148">
        <f t="shared" si="17"/>
        <v>4.5469578885112827E-5</v>
      </c>
      <c r="J148" s="2"/>
    </row>
    <row r="149" spans="1:10">
      <c r="A149" s="3" t="s">
        <v>507</v>
      </c>
      <c r="B149">
        <v>4.09</v>
      </c>
      <c r="C149" s="4">
        <v>568</v>
      </c>
      <c r="D149">
        <f t="shared" si="12"/>
        <v>138.87530562347189</v>
      </c>
      <c r="E149" s="6">
        <f t="shared" si="13"/>
        <v>5.3908662780434197E-4</v>
      </c>
      <c r="F149" s="7">
        <f t="shared" si="14"/>
        <v>0.2992367368554924</v>
      </c>
      <c r="G149" s="6">
        <f t="shared" si="15"/>
        <v>3.7132600607558345E-4</v>
      </c>
      <c r="H149" s="7">
        <f t="shared" si="16"/>
        <v>0.12177041702906516</v>
      </c>
      <c r="I149">
        <f t="shared" si="17"/>
        <v>1.6119912707605183E-4</v>
      </c>
      <c r="J149" s="2"/>
    </row>
    <row r="150" spans="1:10">
      <c r="A150" s="3" t="s">
        <v>884</v>
      </c>
      <c r="B150">
        <v>14.48</v>
      </c>
      <c r="C150" s="4">
        <v>2009</v>
      </c>
      <c r="D150">
        <f t="shared" si="12"/>
        <v>138.74309392265192</v>
      </c>
      <c r="E150" s="6">
        <f t="shared" si="13"/>
        <v>1.906734217005146E-3</v>
      </c>
      <c r="F150" s="7">
        <f t="shared" si="14"/>
        <v>0.30114347107249756</v>
      </c>
      <c r="G150" s="6">
        <f t="shared" si="15"/>
        <v>1.3146211657639238E-3</v>
      </c>
      <c r="H150" s="7">
        <f t="shared" si="16"/>
        <v>0.12308503819482908</v>
      </c>
      <c r="I150">
        <f t="shared" si="17"/>
        <v>7.230187485972317E-5</v>
      </c>
      <c r="J150" s="4"/>
    </row>
    <row r="151" spans="1:10">
      <c r="A151" s="3" t="s">
        <v>727</v>
      </c>
      <c r="B151">
        <v>6.49</v>
      </c>
      <c r="C151" s="4">
        <v>900</v>
      </c>
      <c r="D151">
        <f t="shared" si="12"/>
        <v>138.67488443759629</v>
      </c>
      <c r="E151" s="6">
        <f t="shared" si="13"/>
        <v>8.5418655814068259E-4</v>
      </c>
      <c r="F151" s="7">
        <f t="shared" si="14"/>
        <v>0.30199765763063824</v>
      </c>
      <c r="G151" s="6">
        <f t="shared" si="15"/>
        <v>5.8921901697568137E-4</v>
      </c>
      <c r="H151" s="7">
        <f t="shared" si="16"/>
        <v>0.12367425721180476</v>
      </c>
      <c r="I151">
        <f t="shared" si="17"/>
        <v>1.5495706738027221E-4</v>
      </c>
      <c r="J151" s="2"/>
    </row>
    <row r="152" spans="1:10">
      <c r="A152" s="3" t="s">
        <v>246</v>
      </c>
      <c r="B152">
        <v>13.79</v>
      </c>
      <c r="C152" s="4">
        <v>1901</v>
      </c>
      <c r="D152">
        <f t="shared" si="12"/>
        <v>137.8535170413343</v>
      </c>
      <c r="E152" s="6">
        <f t="shared" si="13"/>
        <v>1.8042318300282641E-3</v>
      </c>
      <c r="F152" s="7">
        <f t="shared" si="14"/>
        <v>0.3038018894606665</v>
      </c>
      <c r="G152" s="6">
        <f t="shared" si="15"/>
        <v>1.2519769251301456E-3</v>
      </c>
      <c r="H152" s="7">
        <f t="shared" si="16"/>
        <v>0.1249262341369349</v>
      </c>
      <c r="I152">
        <f t="shared" si="17"/>
        <v>6.0727837693681785E-5</v>
      </c>
      <c r="J152" s="2"/>
    </row>
    <row r="153" spans="1:10">
      <c r="A153" s="3" t="s">
        <v>265</v>
      </c>
      <c r="B153">
        <v>5.4</v>
      </c>
      <c r="C153" s="4">
        <v>744</v>
      </c>
      <c r="D153">
        <f t="shared" si="12"/>
        <v>137.77777777777777</v>
      </c>
      <c r="E153" s="6">
        <f t="shared" si="13"/>
        <v>7.0612755472963102E-4</v>
      </c>
      <c r="F153" s="7">
        <f t="shared" si="14"/>
        <v>0.30450801701539615</v>
      </c>
      <c r="G153" s="6">
        <f t="shared" si="15"/>
        <v>4.9025927452522021E-4</v>
      </c>
      <c r="H153" s="7">
        <f t="shared" si="16"/>
        <v>0.12541649341146013</v>
      </c>
      <c r="I153">
        <f t="shared" si="17"/>
        <v>6.7754400312321217E-5</v>
      </c>
      <c r="J153" s="2"/>
    </row>
    <row r="154" spans="1:10">
      <c r="A154" s="3" t="s">
        <v>76</v>
      </c>
      <c r="B154">
        <v>5.99</v>
      </c>
      <c r="C154" s="4">
        <v>822</v>
      </c>
      <c r="D154">
        <f t="shared" si="12"/>
        <v>137.22871452420702</v>
      </c>
      <c r="E154" s="6">
        <f t="shared" si="13"/>
        <v>7.8015705643515675E-4</v>
      </c>
      <c r="F154" s="7">
        <f t="shared" si="14"/>
        <v>0.30528817407183129</v>
      </c>
      <c r="G154" s="6">
        <f t="shared" si="15"/>
        <v>5.4382463970482767E-4</v>
      </c>
      <c r="H154" s="7">
        <f t="shared" si="16"/>
        <v>0.12596031805116495</v>
      </c>
      <c r="I154">
        <f t="shared" si="17"/>
        <v>7.6587104522164717E-5</v>
      </c>
      <c r="J154" s="4"/>
    </row>
    <row r="155" spans="1:10">
      <c r="A155" s="3" t="s">
        <v>306</v>
      </c>
      <c r="B155">
        <v>6.74</v>
      </c>
      <c r="C155" s="4">
        <v>922</v>
      </c>
      <c r="D155">
        <f t="shared" si="12"/>
        <v>136.79525222551928</v>
      </c>
      <c r="E155" s="6">
        <f t="shared" si="13"/>
        <v>8.7506667400634377E-4</v>
      </c>
      <c r="F155" s="7">
        <f t="shared" si="14"/>
        <v>0.30616324074583762</v>
      </c>
      <c r="G155" s="6">
        <f t="shared" si="15"/>
        <v>6.1191620561110822E-4</v>
      </c>
      <c r="H155" s="7">
        <f t="shared" si="16"/>
        <v>0.12657223425677605</v>
      </c>
      <c r="I155">
        <f t="shared" si="17"/>
        <v>6.3413398891022654E-5</v>
      </c>
      <c r="J155" s="2"/>
    </row>
    <row r="156" spans="1:10">
      <c r="A156" s="3" t="s">
        <v>923</v>
      </c>
      <c r="B156">
        <v>5.54</v>
      </c>
      <c r="C156" s="4">
        <v>754</v>
      </c>
      <c r="D156">
        <f t="shared" si="12"/>
        <v>136.10108303249098</v>
      </c>
      <c r="E156" s="6">
        <f t="shared" si="13"/>
        <v>7.1561851648674964E-4</v>
      </c>
      <c r="F156" s="7">
        <f t="shared" si="14"/>
        <v>0.30687885926232439</v>
      </c>
      <c r="G156" s="6">
        <f t="shared" si="15"/>
        <v>5.0296970016105926E-4</v>
      </c>
      <c r="H156" s="7">
        <f t="shared" si="16"/>
        <v>0.12707520395693711</v>
      </c>
      <c r="I156">
        <f t="shared" si="17"/>
        <v>2.8083328260138096E-4</v>
      </c>
      <c r="J156" s="2"/>
    </row>
    <row r="157" spans="1:10">
      <c r="A157" s="3" t="s">
        <v>620</v>
      </c>
      <c r="B157">
        <v>24.3</v>
      </c>
      <c r="C157" s="4">
        <v>3285</v>
      </c>
      <c r="D157">
        <f t="shared" si="12"/>
        <v>135.18518518518519</v>
      </c>
      <c r="E157" s="6">
        <f t="shared" si="13"/>
        <v>3.1177809372134914E-3</v>
      </c>
      <c r="F157" s="7">
        <f t="shared" si="14"/>
        <v>0.30999664019953788</v>
      </c>
      <c r="G157" s="6">
        <f t="shared" si="15"/>
        <v>2.2061667353634909E-3</v>
      </c>
      <c r="H157" s="7">
        <f t="shared" si="16"/>
        <v>0.12928137069230061</v>
      </c>
      <c r="I157">
        <f t="shared" si="17"/>
        <v>5.522878363013739E-5</v>
      </c>
      <c r="J157" s="4"/>
    </row>
    <row r="158" spans="1:10">
      <c r="A158" s="3" t="s">
        <v>412</v>
      </c>
      <c r="B158">
        <v>4.7699999999999996</v>
      </c>
      <c r="C158" s="4">
        <v>644</v>
      </c>
      <c r="D158">
        <f t="shared" si="12"/>
        <v>135.01048218029351</v>
      </c>
      <c r="E158" s="6">
        <f t="shared" si="13"/>
        <v>6.11217937158444E-4</v>
      </c>
      <c r="F158" s="7">
        <f t="shared" si="14"/>
        <v>0.31060785813669634</v>
      </c>
      <c r="G158" s="6">
        <f t="shared" si="15"/>
        <v>4.3306235916394447E-4</v>
      </c>
      <c r="H158" s="7">
        <f t="shared" si="16"/>
        <v>0.12971443305146454</v>
      </c>
      <c r="I158">
        <f t="shared" si="17"/>
        <v>2.4219939034446358E-5</v>
      </c>
      <c r="J158" s="2"/>
    </row>
    <row r="159" spans="1:10">
      <c r="A159" s="3" t="s">
        <v>474</v>
      </c>
      <c r="B159">
        <v>2.09</v>
      </c>
      <c r="C159" s="4">
        <v>282</v>
      </c>
      <c r="D159">
        <f t="shared" si="12"/>
        <v>134.92822966507177</v>
      </c>
      <c r="E159" s="6">
        <f t="shared" si="13"/>
        <v>2.6764512155074723E-4</v>
      </c>
      <c r="F159" s="7">
        <f t="shared" si="14"/>
        <v>0.31087550325824709</v>
      </c>
      <c r="G159" s="6">
        <f t="shared" si="15"/>
        <v>1.8974849699216856E-4</v>
      </c>
      <c r="H159" s="7">
        <f t="shared" si="16"/>
        <v>0.1299041815484567</v>
      </c>
      <c r="I159">
        <f t="shared" si="17"/>
        <v>4.9146985559064826E-5</v>
      </c>
      <c r="J159" s="2"/>
    </row>
    <row r="160" spans="1:10">
      <c r="A160" s="3" t="s">
        <v>186</v>
      </c>
      <c r="B160">
        <v>4.24</v>
      </c>
      <c r="C160" s="4">
        <v>572</v>
      </c>
      <c r="D160">
        <f t="shared" si="12"/>
        <v>134.90566037735849</v>
      </c>
      <c r="E160" s="6">
        <f t="shared" si="13"/>
        <v>5.4288301250718938E-4</v>
      </c>
      <c r="F160" s="7">
        <f t="shared" si="14"/>
        <v>0.3114183862707543</v>
      </c>
      <c r="G160" s="6">
        <f t="shared" si="15"/>
        <v>3.8494431925683957E-4</v>
      </c>
      <c r="H160" s="7">
        <f t="shared" si="16"/>
        <v>0.13028912586771355</v>
      </c>
      <c r="I160">
        <f t="shared" si="17"/>
        <v>5.6607395160432339E-5</v>
      </c>
      <c r="J160" s="2"/>
    </row>
    <row r="161" spans="1:10">
      <c r="A161" s="3" t="s">
        <v>826</v>
      </c>
      <c r="B161">
        <v>4.88</v>
      </c>
      <c r="C161" s="4">
        <v>658</v>
      </c>
      <c r="D161">
        <f t="shared" si="12"/>
        <v>134.8360655737705</v>
      </c>
      <c r="E161" s="6">
        <f t="shared" si="13"/>
        <v>6.2450528361841014E-4</v>
      </c>
      <c r="F161" s="7">
        <f t="shared" si="14"/>
        <v>0.3120428915543727</v>
      </c>
      <c r="G161" s="6">
        <f t="shared" si="15"/>
        <v>4.4304912216353232E-4</v>
      </c>
      <c r="H161" s="7">
        <f t="shared" si="16"/>
        <v>0.13073217498987708</v>
      </c>
      <c r="I161">
        <f t="shared" si="17"/>
        <v>3.6789856028209E-5</v>
      </c>
      <c r="J161" s="2"/>
    </row>
    <row r="162" spans="1:10">
      <c r="A162" s="3" t="s">
        <v>932</v>
      </c>
      <c r="B162">
        <v>3.16</v>
      </c>
      <c r="C162" s="4">
        <v>425</v>
      </c>
      <c r="D162">
        <f t="shared" si="12"/>
        <v>134.49367088607593</v>
      </c>
      <c r="E162" s="6">
        <f t="shared" si="13"/>
        <v>4.0336587467754457E-4</v>
      </c>
      <c r="F162" s="7">
        <f t="shared" si="14"/>
        <v>0.31244625742905024</v>
      </c>
      <c r="G162" s="6">
        <f t="shared" si="15"/>
        <v>2.8689246435179553E-4</v>
      </c>
      <c r="H162" s="7">
        <f t="shared" si="16"/>
        <v>0.13101906745422887</v>
      </c>
      <c r="I162">
        <f t="shared" si="17"/>
        <v>5.8040787526095206E-5</v>
      </c>
      <c r="J162" s="2"/>
    </row>
    <row r="163" spans="1:10">
      <c r="A163" s="3" t="s">
        <v>216</v>
      </c>
      <c r="B163">
        <v>4.97</v>
      </c>
      <c r="C163" s="4">
        <v>667</v>
      </c>
      <c r="D163">
        <f t="shared" si="12"/>
        <v>134.20523138832999</v>
      </c>
      <c r="E163" s="6">
        <f t="shared" si="13"/>
        <v>6.3304714919981697E-4</v>
      </c>
      <c r="F163" s="7">
        <f t="shared" si="14"/>
        <v>0.31307930457825006</v>
      </c>
      <c r="G163" s="6">
        <f t="shared" si="15"/>
        <v>4.5122011007228598E-4</v>
      </c>
      <c r="H163" s="7">
        <f t="shared" si="16"/>
        <v>0.13147028756430115</v>
      </c>
      <c r="I163">
        <f t="shared" si="17"/>
        <v>1.1800909098377138E-4</v>
      </c>
      <c r="J163" s="2"/>
    </row>
    <row r="164" spans="1:10">
      <c r="A164" s="3" t="s">
        <v>352</v>
      </c>
      <c r="B164">
        <v>10.1</v>
      </c>
      <c r="C164" s="4">
        <v>1355</v>
      </c>
      <c r="D164">
        <f t="shared" si="12"/>
        <v>134.15841584158417</v>
      </c>
      <c r="E164" s="6">
        <f t="shared" si="13"/>
        <v>1.2860253180895832E-3</v>
      </c>
      <c r="F164" s="7">
        <f t="shared" si="14"/>
        <v>0.31436532989633964</v>
      </c>
      <c r="G164" s="6">
        <f t="shared" si="15"/>
        <v>9.1696642087124515E-4</v>
      </c>
      <c r="H164" s="7">
        <f t="shared" si="16"/>
        <v>0.1323872539851724</v>
      </c>
      <c r="I164">
        <f t="shared" si="17"/>
        <v>3.1717221932769241E-4</v>
      </c>
      <c r="J164" s="2"/>
    </row>
    <row r="165" spans="1:10">
      <c r="A165" s="3" t="s">
        <v>600</v>
      </c>
      <c r="B165">
        <v>27.01</v>
      </c>
      <c r="C165" s="4">
        <v>3611</v>
      </c>
      <c r="D165">
        <f t="shared" si="12"/>
        <v>133.69122547204739</v>
      </c>
      <c r="E165" s="6">
        <f t="shared" si="13"/>
        <v>3.4271862904955612E-3</v>
      </c>
      <c r="F165" s="7">
        <f t="shared" si="14"/>
        <v>0.31779251618683518</v>
      </c>
      <c r="G165" s="6">
        <f t="shared" si="15"/>
        <v>2.4522042601715184E-3</v>
      </c>
      <c r="H165" s="7">
        <f t="shared" si="16"/>
        <v>0.13483945824534391</v>
      </c>
      <c r="I165">
        <f t="shared" si="17"/>
        <v>4.7904258935700661E-5</v>
      </c>
      <c r="J165" s="2"/>
    </row>
    <row r="166" spans="1:10">
      <c r="A166" s="3" t="s">
        <v>434</v>
      </c>
      <c r="B166">
        <v>4.0599999999999996</v>
      </c>
      <c r="C166" s="4">
        <v>541</v>
      </c>
      <c r="D166">
        <f t="shared" si="12"/>
        <v>133.25123152709361</v>
      </c>
      <c r="E166" s="6">
        <f t="shared" si="13"/>
        <v>5.1346103106012148E-4</v>
      </c>
      <c r="F166" s="7">
        <f t="shared" si="14"/>
        <v>0.31830597721789533</v>
      </c>
      <c r="G166" s="6">
        <f t="shared" si="15"/>
        <v>3.686023434393322E-4</v>
      </c>
      <c r="H166" s="7">
        <f t="shared" si="16"/>
        <v>0.13520806058878324</v>
      </c>
      <c r="I166">
        <f t="shared" si="17"/>
        <v>5.5372670545812686E-4</v>
      </c>
      <c r="J166" s="2"/>
    </row>
    <row r="167" spans="1:10">
      <c r="A167" s="3" t="s">
        <v>21</v>
      </c>
      <c r="B167">
        <v>46.87</v>
      </c>
      <c r="C167" s="4">
        <v>6240</v>
      </c>
      <c r="D167">
        <f t="shared" si="12"/>
        <v>133.13420098143803</v>
      </c>
      <c r="E167" s="6">
        <f t="shared" si="13"/>
        <v>5.9223601364420666E-3</v>
      </c>
      <c r="F167" s="7">
        <f t="shared" si="14"/>
        <v>0.32422833735433737</v>
      </c>
      <c r="G167" s="6">
        <f t="shared" si="15"/>
        <v>4.2552689253698281E-3</v>
      </c>
      <c r="H167" s="7">
        <f t="shared" si="16"/>
        <v>0.13946332951415305</v>
      </c>
      <c r="I167">
        <f t="shared" si="17"/>
        <v>5.9350933136810557E-5</v>
      </c>
      <c r="J167" s="2"/>
    </row>
    <row r="168" spans="1:10">
      <c r="A168" s="3" t="s">
        <v>500</v>
      </c>
      <c r="B168">
        <v>5.0199999999999996</v>
      </c>
      <c r="C168" s="4">
        <v>668</v>
      </c>
      <c r="D168">
        <f t="shared" si="12"/>
        <v>133.06772908366534</v>
      </c>
      <c r="E168" s="6">
        <f t="shared" si="13"/>
        <v>6.3399624537552888E-4</v>
      </c>
      <c r="F168" s="7">
        <f t="shared" si="14"/>
        <v>0.32486233359971289</v>
      </c>
      <c r="G168" s="6">
        <f t="shared" si="15"/>
        <v>4.5575954779937132E-4</v>
      </c>
      <c r="H168" s="7">
        <f t="shared" si="16"/>
        <v>0.13991908906195241</v>
      </c>
      <c r="I168">
        <f t="shared" si="17"/>
        <v>5.048087024984993E-5</v>
      </c>
      <c r="J168" s="4"/>
    </row>
    <row r="169" spans="1:10">
      <c r="A169" s="3" t="s">
        <v>219</v>
      </c>
      <c r="B169">
        <v>4.26</v>
      </c>
      <c r="C169" s="4">
        <v>566</v>
      </c>
      <c r="D169">
        <f t="shared" si="12"/>
        <v>132.86384976525821</v>
      </c>
      <c r="E169" s="6">
        <f t="shared" si="13"/>
        <v>5.3718843545291816E-4</v>
      </c>
      <c r="F169" s="7">
        <f t="shared" si="14"/>
        <v>0.32539952203516581</v>
      </c>
      <c r="G169" s="6">
        <f t="shared" si="15"/>
        <v>3.8676009434767371E-4</v>
      </c>
      <c r="H169" s="7">
        <f t="shared" si="16"/>
        <v>0.14030584915630009</v>
      </c>
      <c r="I169">
        <f t="shared" si="17"/>
        <v>2.0643329097590202E-5</v>
      </c>
      <c r="J169" s="2"/>
    </row>
    <row r="170" spans="1:10">
      <c r="A170" s="3" t="s">
        <v>762</v>
      </c>
      <c r="B170">
        <v>1.74</v>
      </c>
      <c r="C170" s="4">
        <v>231</v>
      </c>
      <c r="D170">
        <f t="shared" si="12"/>
        <v>132.75862068965517</v>
      </c>
      <c r="E170" s="6">
        <f t="shared" si="13"/>
        <v>2.1924121658944187E-4</v>
      </c>
      <c r="F170" s="7">
        <f t="shared" si="14"/>
        <v>0.32561876325175526</v>
      </c>
      <c r="G170" s="6">
        <f t="shared" si="15"/>
        <v>1.5797243290257095E-4</v>
      </c>
      <c r="H170" s="7">
        <f t="shared" si="16"/>
        <v>0.14046382158920268</v>
      </c>
      <c r="I170">
        <f t="shared" si="17"/>
        <v>3.6248971213771741E-5</v>
      </c>
      <c r="J170" s="2"/>
    </row>
    <row r="171" spans="1:10">
      <c r="A171" s="3" t="s">
        <v>560</v>
      </c>
      <c r="B171">
        <v>3.03</v>
      </c>
      <c r="C171" s="4">
        <v>400</v>
      </c>
      <c r="D171">
        <f t="shared" si="12"/>
        <v>132.01320132013203</v>
      </c>
      <c r="E171" s="6">
        <f t="shared" si="13"/>
        <v>3.7963847028474784E-4</v>
      </c>
      <c r="F171" s="7">
        <f t="shared" si="14"/>
        <v>0.32599840172204003</v>
      </c>
      <c r="G171" s="6">
        <f t="shared" si="15"/>
        <v>2.7508992626137355E-4</v>
      </c>
      <c r="H171" s="7">
        <f t="shared" si="16"/>
        <v>0.14073891151546405</v>
      </c>
      <c r="I171">
        <f t="shared" si="17"/>
        <v>9.9686612401651831E-5</v>
      </c>
      <c r="J171" s="2"/>
    </row>
    <row r="172" spans="1:10">
      <c r="A172" s="3" t="s">
        <v>93</v>
      </c>
      <c r="B172">
        <v>8.31</v>
      </c>
      <c r="C172" s="4">
        <v>1095</v>
      </c>
      <c r="D172">
        <f t="shared" si="12"/>
        <v>131.76895306859205</v>
      </c>
      <c r="E172" s="6">
        <f t="shared" si="13"/>
        <v>1.0392603124044972E-3</v>
      </c>
      <c r="F172" s="7">
        <f t="shared" si="14"/>
        <v>0.32703766203444451</v>
      </c>
      <c r="G172" s="6">
        <f t="shared" si="15"/>
        <v>7.5445455024158894E-4</v>
      </c>
      <c r="H172" s="7">
        <f t="shared" si="16"/>
        <v>0.14149336606570564</v>
      </c>
      <c r="I172">
        <f t="shared" si="17"/>
        <v>5.6911162324507769E-5</v>
      </c>
      <c r="J172" s="2"/>
    </row>
    <row r="173" spans="1:10">
      <c r="A173" s="3" t="s">
        <v>413</v>
      </c>
      <c r="B173">
        <v>4.7300000000000004</v>
      </c>
      <c r="C173" s="4">
        <v>622</v>
      </c>
      <c r="D173">
        <f t="shared" si="12"/>
        <v>131.50105708245243</v>
      </c>
      <c r="E173" s="6">
        <f t="shared" si="13"/>
        <v>5.9033782129278283E-4</v>
      </c>
      <c r="F173" s="7">
        <f t="shared" si="14"/>
        <v>0.32762799985573732</v>
      </c>
      <c r="G173" s="6">
        <f t="shared" si="15"/>
        <v>4.2943080898227626E-4</v>
      </c>
      <c r="H173" s="7">
        <f t="shared" si="16"/>
        <v>0.14192279687468792</v>
      </c>
      <c r="I173">
        <f t="shared" si="17"/>
        <v>1.5958249055417206E-4</v>
      </c>
      <c r="J173" s="4"/>
    </row>
    <row r="174" spans="1:10">
      <c r="A174" s="3" t="s">
        <v>203</v>
      </c>
      <c r="B174">
        <v>13.24</v>
      </c>
      <c r="C174" s="4">
        <v>1739</v>
      </c>
      <c r="D174">
        <f t="shared" si="12"/>
        <v>131.34441087613294</v>
      </c>
      <c r="E174" s="6">
        <f t="shared" si="13"/>
        <v>1.6504782495629412E-3</v>
      </c>
      <c r="F174" s="7">
        <f t="shared" si="14"/>
        <v>0.32927847810530025</v>
      </c>
      <c r="G174" s="6">
        <f t="shared" si="15"/>
        <v>1.2020431101322066E-3</v>
      </c>
      <c r="H174" s="7">
        <f t="shared" si="16"/>
        <v>0.14312483998482012</v>
      </c>
      <c r="I174">
        <f t="shared" si="17"/>
        <v>9.6690171794609758E-5</v>
      </c>
      <c r="J174" s="2"/>
    </row>
    <row r="175" spans="1:10">
      <c r="A175" s="3" t="s">
        <v>587</v>
      </c>
      <c r="B175">
        <v>8.01</v>
      </c>
      <c r="C175" s="4">
        <v>1051</v>
      </c>
      <c r="D175">
        <f t="shared" si="12"/>
        <v>131.21098626716605</v>
      </c>
      <c r="E175" s="6">
        <f t="shared" si="13"/>
        <v>9.9750008067317486E-4</v>
      </c>
      <c r="F175" s="7">
        <f t="shared" si="14"/>
        <v>0.33027597818597343</v>
      </c>
      <c r="G175" s="6">
        <f t="shared" si="15"/>
        <v>7.2721792387907659E-4</v>
      </c>
      <c r="H175" s="7">
        <f t="shared" si="16"/>
        <v>0.1438520579086992</v>
      </c>
      <c r="I175">
        <f t="shared" si="17"/>
        <v>4.3213152613892636E-4</v>
      </c>
      <c r="J175" s="2"/>
    </row>
    <row r="176" spans="1:10">
      <c r="A176" s="3" t="s">
        <v>602</v>
      </c>
      <c r="B176">
        <v>35.47</v>
      </c>
      <c r="C176" s="4">
        <v>4625</v>
      </c>
      <c r="D176">
        <f t="shared" si="12"/>
        <v>130.39188046236256</v>
      </c>
      <c r="E176" s="6">
        <f t="shared" si="13"/>
        <v>4.3895698126673972E-3</v>
      </c>
      <c r="F176" s="7">
        <f t="shared" si="14"/>
        <v>0.33466554799864084</v>
      </c>
      <c r="G176" s="6">
        <f t="shared" si="15"/>
        <v>3.2202771235943632E-3</v>
      </c>
      <c r="H176" s="7">
        <f t="shared" si="16"/>
        <v>0.14707233503229356</v>
      </c>
      <c r="I176">
        <f t="shared" si="17"/>
        <v>3.1188907542854111E-4</v>
      </c>
      <c r="J176" s="2"/>
    </row>
    <row r="177" spans="1:10">
      <c r="A177" s="3" t="s">
        <v>517</v>
      </c>
      <c r="B177">
        <v>25.43</v>
      </c>
      <c r="C177" s="4">
        <v>3301</v>
      </c>
      <c r="D177">
        <f t="shared" si="12"/>
        <v>129.80731419583171</v>
      </c>
      <c r="E177" s="6">
        <f t="shared" si="13"/>
        <v>3.1329664760248815E-3</v>
      </c>
      <c r="F177" s="7">
        <f t="shared" si="14"/>
        <v>0.33779851447466575</v>
      </c>
      <c r="G177" s="6">
        <f t="shared" si="15"/>
        <v>2.3087580279956203E-3</v>
      </c>
      <c r="H177" s="7">
        <f t="shared" si="16"/>
        <v>0.14938109306028918</v>
      </c>
      <c r="I177">
        <f t="shared" si="17"/>
        <v>2.3580669304516799E-5</v>
      </c>
      <c r="J177" s="4"/>
    </row>
    <row r="178" spans="1:10">
      <c r="A178" s="3" t="s">
        <v>683</v>
      </c>
      <c r="B178">
        <v>1.92</v>
      </c>
      <c r="C178" s="4">
        <v>249</v>
      </c>
      <c r="D178">
        <f t="shared" si="12"/>
        <v>129.6875</v>
      </c>
      <c r="E178" s="6">
        <f t="shared" si="13"/>
        <v>2.3632494775225552E-4</v>
      </c>
      <c r="F178" s="7">
        <f t="shared" si="14"/>
        <v>0.33803483942241802</v>
      </c>
      <c r="G178" s="6">
        <f t="shared" si="15"/>
        <v>1.743144087200783E-4</v>
      </c>
      <c r="H178" s="7">
        <f t="shared" si="16"/>
        <v>0.14955540746900925</v>
      </c>
      <c r="I178">
        <f t="shared" si="17"/>
        <v>2.2168977301555148E-5</v>
      </c>
      <c r="J178" s="4"/>
    </row>
    <row r="179" spans="1:10">
      <c r="A179" s="3" t="s">
        <v>389</v>
      </c>
      <c r="B179">
        <v>1.8</v>
      </c>
      <c r="C179" s="4">
        <v>233</v>
      </c>
      <c r="D179">
        <f t="shared" si="12"/>
        <v>129.44444444444443</v>
      </c>
      <c r="E179" s="6">
        <f t="shared" si="13"/>
        <v>2.2113940894086562E-4</v>
      </c>
      <c r="F179" s="7">
        <f t="shared" si="14"/>
        <v>0.33825597883135888</v>
      </c>
      <c r="G179" s="6">
        <f t="shared" si="15"/>
        <v>1.6341975817507341E-4</v>
      </c>
      <c r="H179" s="7">
        <f t="shared" si="16"/>
        <v>0.14971882722718433</v>
      </c>
      <c r="I179">
        <f t="shared" si="17"/>
        <v>7.9523284917788761E-5</v>
      </c>
      <c r="J179" s="2"/>
    </row>
    <row r="180" spans="1:10">
      <c r="A180" s="3" t="s">
        <v>1061</v>
      </c>
      <c r="B180">
        <v>6.43</v>
      </c>
      <c r="C180" s="4">
        <v>830</v>
      </c>
      <c r="D180">
        <f t="shared" si="12"/>
        <v>129.08242612752721</v>
      </c>
      <c r="E180" s="6">
        <f t="shared" si="13"/>
        <v>7.8774982584085178E-4</v>
      </c>
      <c r="F180" s="7">
        <f t="shared" si="14"/>
        <v>0.33904372865719973</v>
      </c>
      <c r="G180" s="6">
        <f t="shared" si="15"/>
        <v>5.8377169170317886E-4</v>
      </c>
      <c r="H180" s="7">
        <f t="shared" si="16"/>
        <v>0.1503025989188875</v>
      </c>
      <c r="I180">
        <f t="shared" si="17"/>
        <v>2.0006590100082877E-5</v>
      </c>
      <c r="J180" s="2"/>
    </row>
    <row r="181" spans="1:10">
      <c r="A181" s="3" t="s">
        <v>529</v>
      </c>
      <c r="B181">
        <v>1.6</v>
      </c>
      <c r="C181" s="4">
        <v>205</v>
      </c>
      <c r="D181">
        <f t="shared" si="12"/>
        <v>128.125</v>
      </c>
      <c r="E181" s="6">
        <f t="shared" si="13"/>
        <v>1.9456471602093326E-4</v>
      </c>
      <c r="F181" s="7">
        <f t="shared" si="14"/>
        <v>0.33923829337322065</v>
      </c>
      <c r="G181" s="6">
        <f t="shared" si="15"/>
        <v>1.4526200726673193E-4</v>
      </c>
      <c r="H181" s="7">
        <f t="shared" si="16"/>
        <v>0.15044786092615423</v>
      </c>
      <c r="I181">
        <f t="shared" si="17"/>
        <v>5.7384880621659529E-5</v>
      </c>
      <c r="J181" s="2"/>
    </row>
    <row r="182" spans="1:10">
      <c r="A182" s="3" t="s">
        <v>266</v>
      </c>
      <c r="B182">
        <v>4.58</v>
      </c>
      <c r="C182" s="4">
        <v>586</v>
      </c>
      <c r="D182">
        <f t="shared" si="12"/>
        <v>127.9475982532751</v>
      </c>
      <c r="E182" s="6">
        <f t="shared" si="13"/>
        <v>5.5617035896715562E-4</v>
      </c>
      <c r="F182" s="7">
        <f t="shared" si="14"/>
        <v>0.3397944637321878</v>
      </c>
      <c r="G182" s="6">
        <f t="shared" si="15"/>
        <v>4.1581249580102014E-4</v>
      </c>
      <c r="H182" s="7">
        <f t="shared" si="16"/>
        <v>0.15086367342195525</v>
      </c>
      <c r="I182">
        <f t="shared" si="17"/>
        <v>1.4167632994912388E-4</v>
      </c>
      <c r="J182" s="4"/>
    </row>
    <row r="183" spans="1:10">
      <c r="A183" s="3" t="s">
        <v>527</v>
      </c>
      <c r="B183">
        <v>11.29</v>
      </c>
      <c r="C183" s="4">
        <v>1443</v>
      </c>
      <c r="D183">
        <f t="shared" si="12"/>
        <v>127.81222320637734</v>
      </c>
      <c r="E183" s="6">
        <f t="shared" si="13"/>
        <v>1.3695457815522279E-3</v>
      </c>
      <c r="F183" s="7">
        <f t="shared" si="14"/>
        <v>0.34116400951374004</v>
      </c>
      <c r="G183" s="6">
        <f t="shared" si="15"/>
        <v>1.0250050387758771E-3</v>
      </c>
      <c r="H183" s="7">
        <f t="shared" si="16"/>
        <v>0.15188867846073112</v>
      </c>
      <c r="I183">
        <f t="shared" si="17"/>
        <v>3.1282985732537794E-5</v>
      </c>
      <c r="J183" s="4"/>
    </row>
    <row r="184" spans="1:10">
      <c r="A184" s="3" t="s">
        <v>996</v>
      </c>
      <c r="B184">
        <v>2.4900000000000002</v>
      </c>
      <c r="C184" s="4">
        <v>318</v>
      </c>
      <c r="D184">
        <f t="shared" si="12"/>
        <v>127.71084337349396</v>
      </c>
      <c r="E184" s="6">
        <f t="shared" si="13"/>
        <v>3.0181258387637454E-4</v>
      </c>
      <c r="F184" s="7">
        <f t="shared" si="14"/>
        <v>0.34146582209761639</v>
      </c>
      <c r="G184" s="6">
        <f t="shared" si="15"/>
        <v>2.2606399880885155E-4</v>
      </c>
      <c r="H184" s="7">
        <f t="shared" si="16"/>
        <v>0.15211474245953996</v>
      </c>
      <c r="I184">
        <f t="shared" si="17"/>
        <v>5.889608374620714E-5</v>
      </c>
      <c r="J184" s="2"/>
    </row>
    <row r="185" spans="1:10">
      <c r="A185" s="3" t="s">
        <v>675</v>
      </c>
      <c r="B185">
        <v>4.68</v>
      </c>
      <c r="C185" s="4">
        <v>597</v>
      </c>
      <c r="D185">
        <f t="shared" si="12"/>
        <v>127.56410256410257</v>
      </c>
      <c r="E185" s="6">
        <f t="shared" si="13"/>
        <v>5.6661041689998616E-4</v>
      </c>
      <c r="F185" s="7">
        <f t="shared" si="14"/>
        <v>0.34203243251451637</v>
      </c>
      <c r="G185" s="6">
        <f t="shared" si="15"/>
        <v>4.2489137125519081E-4</v>
      </c>
      <c r="H185" s="7">
        <f t="shared" si="16"/>
        <v>0.15253963383079516</v>
      </c>
      <c r="I185">
        <f t="shared" si="17"/>
        <v>3.0204415494022169E-4</v>
      </c>
      <c r="J185" s="2"/>
    </row>
    <row r="186" spans="1:10">
      <c r="A186" s="3" t="s">
        <v>767</v>
      </c>
      <c r="B186">
        <v>23.9</v>
      </c>
      <c r="C186" s="4">
        <v>3040</v>
      </c>
      <c r="D186">
        <f t="shared" si="12"/>
        <v>127.19665271966528</v>
      </c>
      <c r="E186" s="6">
        <f t="shared" si="13"/>
        <v>2.8852523741640834E-3</v>
      </c>
      <c r="F186" s="7">
        <f t="shared" si="14"/>
        <v>0.34491768488868046</v>
      </c>
      <c r="G186" s="6">
        <f t="shared" si="15"/>
        <v>2.1698512335468077E-3</v>
      </c>
      <c r="H186" s="7">
        <f t="shared" si="16"/>
        <v>0.15470948506434198</v>
      </c>
      <c r="I186">
        <f t="shared" si="17"/>
        <v>6.1886163486131462E-5</v>
      </c>
      <c r="J186" s="4"/>
    </row>
    <row r="187" spans="1:10">
      <c r="A187" s="3" t="s">
        <v>1035</v>
      </c>
      <c r="B187">
        <v>4.8600000000000003</v>
      </c>
      <c r="C187" s="4">
        <v>615</v>
      </c>
      <c r="D187">
        <f t="shared" si="12"/>
        <v>126.5432098765432</v>
      </c>
      <c r="E187" s="6">
        <f t="shared" si="13"/>
        <v>5.8369414806279981E-4</v>
      </c>
      <c r="F187" s="7">
        <f t="shared" si="14"/>
        <v>0.34550137903674327</v>
      </c>
      <c r="G187" s="6">
        <f t="shared" si="15"/>
        <v>4.4123334707269824E-4</v>
      </c>
      <c r="H187" s="7">
        <f t="shared" si="16"/>
        <v>0.15515071841141467</v>
      </c>
      <c r="I187">
        <f t="shared" si="17"/>
        <v>1.9491374339986739E-4</v>
      </c>
      <c r="J187" s="2"/>
    </row>
    <row r="188" spans="1:10">
      <c r="A188" s="3" t="s">
        <v>195</v>
      </c>
      <c r="B188">
        <v>15.26</v>
      </c>
      <c r="C188" s="4">
        <v>1927</v>
      </c>
      <c r="D188">
        <f t="shared" si="12"/>
        <v>126.2778505897772</v>
      </c>
      <c r="E188" s="6">
        <f t="shared" si="13"/>
        <v>1.8289083305967728E-3</v>
      </c>
      <c r="F188" s="7">
        <f t="shared" si="14"/>
        <v>0.34733028736734006</v>
      </c>
      <c r="G188" s="6">
        <f t="shared" si="15"/>
        <v>1.3854363943064556E-3</v>
      </c>
      <c r="H188" s="7">
        <f t="shared" si="16"/>
        <v>0.15653615480572114</v>
      </c>
      <c r="I188">
        <f t="shared" si="17"/>
        <v>4.0701401550331806E-5</v>
      </c>
      <c r="J188" s="2"/>
    </row>
    <row r="189" spans="1:10">
      <c r="A189" s="3" t="s">
        <v>872</v>
      </c>
      <c r="B189">
        <v>3.18</v>
      </c>
      <c r="C189" s="4">
        <v>401</v>
      </c>
      <c r="D189">
        <f t="shared" si="12"/>
        <v>126.10062893081761</v>
      </c>
      <c r="E189" s="6">
        <f t="shared" si="13"/>
        <v>3.805875664604597E-4</v>
      </c>
      <c r="F189" s="7">
        <f t="shared" si="14"/>
        <v>0.34771087493380054</v>
      </c>
      <c r="G189" s="6">
        <f t="shared" si="15"/>
        <v>2.8870823944262972E-4</v>
      </c>
      <c r="H189" s="7">
        <f t="shared" si="16"/>
        <v>0.15682486304516377</v>
      </c>
      <c r="I189">
        <f t="shared" si="17"/>
        <v>9.4032124664966688E-5</v>
      </c>
      <c r="J189" s="2"/>
    </row>
    <row r="190" spans="1:10">
      <c r="A190" s="3" t="s">
        <v>889</v>
      </c>
      <c r="B190">
        <v>7.34</v>
      </c>
      <c r="C190" s="4">
        <v>925</v>
      </c>
      <c r="D190">
        <f t="shared" si="12"/>
        <v>126.02179836512262</v>
      </c>
      <c r="E190" s="6">
        <f t="shared" si="13"/>
        <v>8.7791396253347938E-4</v>
      </c>
      <c r="F190" s="7">
        <f t="shared" si="14"/>
        <v>0.34858878889633405</v>
      </c>
      <c r="G190" s="6">
        <f t="shared" si="15"/>
        <v>6.663894583361327E-4</v>
      </c>
      <c r="H190" s="7">
        <f t="shared" si="16"/>
        <v>0.15749125250349991</v>
      </c>
      <c r="I190">
        <f t="shared" si="17"/>
        <v>4.223935013063923E-5</v>
      </c>
      <c r="J190" s="2"/>
    </row>
    <row r="191" spans="1:10">
      <c r="A191" s="3" t="s">
        <v>835</v>
      </c>
      <c r="B191">
        <v>3.29</v>
      </c>
      <c r="C191" s="4">
        <v>414</v>
      </c>
      <c r="D191">
        <f t="shared" si="12"/>
        <v>125.83586626139818</v>
      </c>
      <c r="E191" s="6">
        <f t="shared" si="13"/>
        <v>3.9292581674471398E-4</v>
      </c>
      <c r="F191" s="7">
        <f t="shared" si="14"/>
        <v>0.34898171471307876</v>
      </c>
      <c r="G191" s="6">
        <f t="shared" si="15"/>
        <v>2.9869500244221752E-4</v>
      </c>
      <c r="H191" s="7">
        <f t="shared" si="16"/>
        <v>0.15778994750594214</v>
      </c>
      <c r="I191">
        <f t="shared" si="17"/>
        <v>1.4391085551878485E-4</v>
      </c>
      <c r="J191" s="4"/>
    </row>
    <row r="192" spans="1:10">
      <c r="A192" s="3" t="s">
        <v>471</v>
      </c>
      <c r="B192">
        <v>11.15</v>
      </c>
      <c r="C192" s="4">
        <v>1398</v>
      </c>
      <c r="D192">
        <f t="shared" si="12"/>
        <v>125.38116591928251</v>
      </c>
      <c r="E192" s="6">
        <f t="shared" si="13"/>
        <v>1.3268364536451937E-3</v>
      </c>
      <c r="F192" s="7">
        <f t="shared" si="14"/>
        <v>0.35030855116672394</v>
      </c>
      <c r="G192" s="6">
        <f t="shared" si="15"/>
        <v>1.012294613140038E-3</v>
      </c>
      <c r="H192" s="7">
        <f t="shared" si="16"/>
        <v>0.15880224211908217</v>
      </c>
      <c r="I192">
        <f t="shared" si="17"/>
        <v>3.700240136110533E-5</v>
      </c>
      <c r="J192" s="2"/>
    </row>
    <row r="193" spans="1:10">
      <c r="A193" s="3" t="s">
        <v>390</v>
      </c>
      <c r="B193">
        <v>2.86</v>
      </c>
      <c r="C193" s="4">
        <v>358</v>
      </c>
      <c r="D193">
        <f t="shared" si="12"/>
        <v>125.17482517482517</v>
      </c>
      <c r="E193" s="6">
        <f t="shared" si="13"/>
        <v>3.3977643090484931E-4</v>
      </c>
      <c r="F193" s="7">
        <f t="shared" si="14"/>
        <v>0.35064832759762876</v>
      </c>
      <c r="G193" s="6">
        <f t="shared" si="15"/>
        <v>2.5965583798928329E-4</v>
      </c>
      <c r="H193" s="7">
        <f t="shared" si="16"/>
        <v>0.15906189795707146</v>
      </c>
      <c r="I193">
        <f t="shared" si="17"/>
        <v>5.9117185487990442E-5</v>
      </c>
      <c r="J193" s="2"/>
    </row>
    <row r="194" spans="1:10">
      <c r="A194" s="3" t="s">
        <v>1079</v>
      </c>
      <c r="B194">
        <v>4.5599999999999996</v>
      </c>
      <c r="C194" s="4">
        <v>570</v>
      </c>
      <c r="D194">
        <f t="shared" ref="D194:D257" si="18">C194/B194</f>
        <v>125.00000000000001</v>
      </c>
      <c r="E194" s="6">
        <f t="shared" si="13"/>
        <v>5.4098482015576567E-4</v>
      </c>
      <c r="F194" s="7">
        <f t="shared" si="14"/>
        <v>0.3511893124177845</v>
      </c>
      <c r="G194" s="6">
        <f t="shared" si="15"/>
        <v>4.1399672071018595E-4</v>
      </c>
      <c r="H194" s="7">
        <f t="shared" si="16"/>
        <v>0.15947589467778164</v>
      </c>
      <c r="I194">
        <f t="shared" si="17"/>
        <v>2.1780015706095168E-5</v>
      </c>
      <c r="J194" s="2"/>
    </row>
    <row r="195" spans="1:10">
      <c r="A195" s="3" t="s">
        <v>506</v>
      </c>
      <c r="B195">
        <v>1.68</v>
      </c>
      <c r="C195" s="4">
        <v>210</v>
      </c>
      <c r="D195">
        <f t="shared" si="18"/>
        <v>125</v>
      </c>
      <c r="E195" s="6">
        <f t="shared" ref="E195:E258" si="19">C195/1053634</f>
        <v>1.993101968994926E-4</v>
      </c>
      <c r="F195" s="7">
        <f t="shared" ref="F195:F258" si="20">F194+E195</f>
        <v>0.35138862261468401</v>
      </c>
      <c r="G195" s="6">
        <f t="shared" ref="G195:G258" si="21">B195/11014.58</f>
        <v>1.5252510763006849E-4</v>
      </c>
      <c r="H195" s="7">
        <f t="shared" ref="H195:H258" si="22">H194+G195</f>
        <v>0.1596284197854117</v>
      </c>
      <c r="I195">
        <f t="shared" ref="I195:I258" si="23">F195*H196-F196*H195</f>
        <v>4.528326545110567E-5</v>
      </c>
      <c r="J195" s="4"/>
    </row>
    <row r="196" spans="1:10">
      <c r="A196" s="3" t="s">
        <v>568</v>
      </c>
      <c r="B196">
        <v>3.49</v>
      </c>
      <c r="C196" s="4">
        <v>436</v>
      </c>
      <c r="D196">
        <f t="shared" si="18"/>
        <v>124.92836676217765</v>
      </c>
      <c r="E196" s="6">
        <f t="shared" si="19"/>
        <v>4.1380593261037516E-4</v>
      </c>
      <c r="F196" s="7">
        <f t="shared" si="20"/>
        <v>0.35180242854729438</v>
      </c>
      <c r="G196" s="6">
        <f t="shared" si="21"/>
        <v>3.1685275335055903E-4</v>
      </c>
      <c r="H196" s="7">
        <f t="shared" si="22"/>
        <v>0.15994527253876226</v>
      </c>
      <c r="I196">
        <f t="shared" si="23"/>
        <v>6.7749409504637426E-5</v>
      </c>
      <c r="J196" s="2"/>
    </row>
    <row r="197" spans="1:10">
      <c r="A197" s="3" t="s">
        <v>316</v>
      </c>
      <c r="B197">
        <v>5.22</v>
      </c>
      <c r="C197" s="4">
        <v>652</v>
      </c>
      <c r="D197">
        <f t="shared" si="18"/>
        <v>124.90421455938699</v>
      </c>
      <c r="E197" s="6">
        <f t="shared" si="19"/>
        <v>6.1881070656413892E-4</v>
      </c>
      <c r="F197" s="7">
        <f t="shared" si="20"/>
        <v>0.35242123925385854</v>
      </c>
      <c r="G197" s="6">
        <f t="shared" si="21"/>
        <v>4.7391729870771283E-4</v>
      </c>
      <c r="H197" s="7">
        <f t="shared" si="22"/>
        <v>0.16041918983746997</v>
      </c>
      <c r="I197">
        <f t="shared" si="23"/>
        <v>1.3471982992937365E-4</v>
      </c>
      <c r="J197" s="2"/>
    </row>
    <row r="198" spans="1:10">
      <c r="A198" s="3" t="s">
        <v>272</v>
      </c>
      <c r="B198">
        <v>10.33</v>
      </c>
      <c r="C198" s="4">
        <v>1286</v>
      </c>
      <c r="D198">
        <f t="shared" si="18"/>
        <v>124.4917715392062</v>
      </c>
      <c r="E198" s="6">
        <f t="shared" si="19"/>
        <v>1.2205376819654642E-3</v>
      </c>
      <c r="F198" s="7">
        <f t="shared" si="20"/>
        <v>0.35364177693582399</v>
      </c>
      <c r="G198" s="6">
        <f t="shared" si="21"/>
        <v>9.3784783441583797E-4</v>
      </c>
      <c r="H198" s="7">
        <f t="shared" si="22"/>
        <v>0.16135703767188581</v>
      </c>
      <c r="I198">
        <f t="shared" si="23"/>
        <v>2.0062550392907497E-4</v>
      </c>
      <c r="J198" s="4"/>
    </row>
    <row r="199" spans="1:10">
      <c r="A199" s="3" t="s">
        <v>1054</v>
      </c>
      <c r="B199">
        <v>15.34</v>
      </c>
      <c r="C199" s="4">
        <v>1906</v>
      </c>
      <c r="D199">
        <f t="shared" si="18"/>
        <v>124.2503259452412</v>
      </c>
      <c r="E199" s="6">
        <f t="shared" si="19"/>
        <v>1.8089773109068235E-3</v>
      </c>
      <c r="F199" s="7">
        <f t="shared" si="20"/>
        <v>0.35545075424673084</v>
      </c>
      <c r="G199" s="6">
        <f t="shared" si="21"/>
        <v>1.3926994946697922E-3</v>
      </c>
      <c r="H199" s="7">
        <f t="shared" si="22"/>
        <v>0.16274973716655561</v>
      </c>
      <c r="I199">
        <f t="shared" si="23"/>
        <v>2.7790039034837621E-5</v>
      </c>
      <c r="J199" s="4"/>
    </row>
    <row r="200" spans="1:10">
      <c r="A200" s="3" t="s">
        <v>1042</v>
      </c>
      <c r="B200">
        <v>2.12</v>
      </c>
      <c r="C200" s="4">
        <v>263</v>
      </c>
      <c r="D200">
        <f t="shared" si="18"/>
        <v>124.0566037735849</v>
      </c>
      <c r="E200" s="6">
        <f t="shared" si="19"/>
        <v>2.4961229421222172E-4</v>
      </c>
      <c r="F200" s="7">
        <f t="shared" si="20"/>
        <v>0.35570036654094306</v>
      </c>
      <c r="G200" s="6">
        <f t="shared" si="21"/>
        <v>1.9247215962841979E-4</v>
      </c>
      <c r="H200" s="7">
        <f t="shared" si="22"/>
        <v>0.16294220932618403</v>
      </c>
      <c r="I200">
        <f t="shared" si="23"/>
        <v>1.6461165473191652E-4</v>
      </c>
      <c r="J200" s="2"/>
    </row>
    <row r="201" spans="1:10">
      <c r="A201" s="3" t="s">
        <v>544</v>
      </c>
      <c r="B201">
        <v>12.52</v>
      </c>
      <c r="C201" s="4">
        <v>1550</v>
      </c>
      <c r="D201">
        <f t="shared" si="18"/>
        <v>123.80191693290735</v>
      </c>
      <c r="E201" s="6">
        <f t="shared" si="19"/>
        <v>1.4710990723533978E-3</v>
      </c>
      <c r="F201" s="7">
        <f t="shared" si="20"/>
        <v>0.35717146561329643</v>
      </c>
      <c r="G201" s="6">
        <f t="shared" si="21"/>
        <v>1.1366752068621771E-3</v>
      </c>
      <c r="H201" s="7">
        <f t="shared" si="22"/>
        <v>0.1640788845330462</v>
      </c>
      <c r="I201">
        <f t="shared" si="23"/>
        <v>3.0693174286361424E-5</v>
      </c>
      <c r="J201" s="2"/>
    </row>
    <row r="202" spans="1:10">
      <c r="A202" s="3" t="s">
        <v>977</v>
      </c>
      <c r="B202">
        <v>2.3199999999999998</v>
      </c>
      <c r="C202" s="4">
        <v>286</v>
      </c>
      <c r="D202">
        <f t="shared" si="18"/>
        <v>123.27586206896552</v>
      </c>
      <c r="E202" s="6">
        <f t="shared" si="19"/>
        <v>2.7144150625359469E-4</v>
      </c>
      <c r="F202" s="7">
        <f t="shared" si="20"/>
        <v>0.35744290711955001</v>
      </c>
      <c r="G202" s="6">
        <f t="shared" si="21"/>
        <v>2.1062991053676127E-4</v>
      </c>
      <c r="H202" s="7">
        <f t="shared" si="22"/>
        <v>0.16428951444358297</v>
      </c>
      <c r="I202">
        <f t="shared" si="23"/>
        <v>4.2760535386147935E-5</v>
      </c>
      <c r="J202" s="2"/>
    </row>
    <row r="203" spans="1:10">
      <c r="A203" s="3" t="s">
        <v>575</v>
      </c>
      <c r="B203">
        <v>3.23</v>
      </c>
      <c r="C203" s="4">
        <v>398</v>
      </c>
      <c r="D203">
        <f t="shared" si="18"/>
        <v>123.21981424148606</v>
      </c>
      <c r="E203" s="6">
        <f t="shared" si="19"/>
        <v>3.7774027793332409E-4</v>
      </c>
      <c r="F203" s="7">
        <f t="shared" si="20"/>
        <v>0.35782064739748332</v>
      </c>
      <c r="G203" s="6">
        <f t="shared" si="21"/>
        <v>2.9324767716971506E-4</v>
      </c>
      <c r="H203" s="7">
        <f t="shared" si="22"/>
        <v>0.16458276212075268</v>
      </c>
      <c r="I203">
        <f t="shared" si="23"/>
        <v>4.8277059861597665E-4</v>
      </c>
      <c r="J203" s="4"/>
    </row>
    <row r="204" spans="1:10">
      <c r="A204" s="3" t="s">
        <v>1015</v>
      </c>
      <c r="B204">
        <v>36.46</v>
      </c>
      <c r="C204" s="4">
        <v>4492</v>
      </c>
      <c r="D204">
        <f t="shared" si="18"/>
        <v>123.20351069665386</v>
      </c>
      <c r="E204" s="6">
        <f t="shared" si="19"/>
        <v>4.2633400212977179E-3</v>
      </c>
      <c r="F204" s="7">
        <f t="shared" si="20"/>
        <v>0.36208398741878101</v>
      </c>
      <c r="G204" s="6">
        <f t="shared" si="21"/>
        <v>3.3101579905906535E-3</v>
      </c>
      <c r="H204" s="7">
        <f t="shared" si="22"/>
        <v>0.16789292011134332</v>
      </c>
      <c r="I204">
        <f t="shared" si="23"/>
        <v>5.8774176892151253E-5</v>
      </c>
      <c r="J204" s="2"/>
    </row>
    <row r="205" spans="1:10">
      <c r="A205" s="3" t="s">
        <v>844</v>
      </c>
      <c r="B205">
        <v>4.42</v>
      </c>
      <c r="C205" s="3">
        <v>543</v>
      </c>
      <c r="D205">
        <f t="shared" si="18"/>
        <v>122.85067873303167</v>
      </c>
      <c r="E205" s="6">
        <f t="shared" si="19"/>
        <v>5.1535922341154519E-4</v>
      </c>
      <c r="F205" s="7">
        <f t="shared" si="20"/>
        <v>0.36259934664219257</v>
      </c>
      <c r="G205" s="6">
        <f t="shared" si="21"/>
        <v>4.0128629507434689E-4</v>
      </c>
      <c r="H205" s="7">
        <f t="shared" si="22"/>
        <v>0.16829420640641768</v>
      </c>
      <c r="I205">
        <f t="shared" si="23"/>
        <v>1.6749430802579651E-4</v>
      </c>
      <c r="J205" s="2"/>
    </row>
    <row r="206" spans="1:10">
      <c r="A206" s="3" t="s">
        <v>897</v>
      </c>
      <c r="B206">
        <v>12.56</v>
      </c>
      <c r="C206" s="4">
        <v>1540</v>
      </c>
      <c r="D206">
        <f t="shared" si="18"/>
        <v>122.61146496815286</v>
      </c>
      <c r="E206" s="6">
        <f t="shared" si="19"/>
        <v>1.4616081105962792E-3</v>
      </c>
      <c r="F206" s="7">
        <f t="shared" si="20"/>
        <v>0.36406095475278882</v>
      </c>
      <c r="G206" s="6">
        <f t="shared" si="21"/>
        <v>1.1403067570438456E-3</v>
      </c>
      <c r="H206" s="7">
        <f t="shared" si="22"/>
        <v>0.16943451316346153</v>
      </c>
      <c r="I206">
        <f t="shared" si="23"/>
        <v>5.5486064419275893E-5</v>
      </c>
      <c r="J206" s="2"/>
    </row>
    <row r="207" spans="1:10">
      <c r="A207" s="3" t="s">
        <v>840</v>
      </c>
      <c r="B207">
        <v>4.16</v>
      </c>
      <c r="C207" s="4">
        <v>510</v>
      </c>
      <c r="D207">
        <f t="shared" si="18"/>
        <v>122.59615384615384</v>
      </c>
      <c r="E207" s="6">
        <f t="shared" si="19"/>
        <v>4.8403904961305348E-4</v>
      </c>
      <c r="F207" s="7">
        <f t="shared" si="20"/>
        <v>0.36454499380240185</v>
      </c>
      <c r="G207" s="6">
        <f t="shared" si="21"/>
        <v>3.7768121889350298E-4</v>
      </c>
      <c r="H207" s="7">
        <f t="shared" si="22"/>
        <v>0.16981219438235504</v>
      </c>
      <c r="I207">
        <f t="shared" si="23"/>
        <v>4.9170803568332477E-4</v>
      </c>
      <c r="J207" s="2"/>
    </row>
    <row r="208" spans="1:10">
      <c r="A208" s="3" t="s">
        <v>156</v>
      </c>
      <c r="B208">
        <v>36.4</v>
      </c>
      <c r="C208" s="4">
        <v>4424</v>
      </c>
      <c r="D208">
        <f t="shared" si="18"/>
        <v>121.53846153846155</v>
      </c>
      <c r="E208" s="6">
        <f t="shared" si="19"/>
        <v>4.1988014813493114E-3</v>
      </c>
      <c r="F208" s="7">
        <f t="shared" si="20"/>
        <v>0.36874379528375117</v>
      </c>
      <c r="G208" s="6">
        <f t="shared" si="21"/>
        <v>3.304710665318151E-3</v>
      </c>
      <c r="H208" s="7">
        <f t="shared" si="22"/>
        <v>0.17311690504767319</v>
      </c>
      <c r="I208">
        <f t="shared" si="23"/>
        <v>6.6444242638186157E-5</v>
      </c>
      <c r="J208" s="2"/>
    </row>
    <row r="209" spans="1:10">
      <c r="A209" s="3" t="s">
        <v>481</v>
      </c>
      <c r="B209">
        <v>4.9000000000000004</v>
      </c>
      <c r="C209" s="4">
        <v>594</v>
      </c>
      <c r="D209">
        <f t="shared" si="18"/>
        <v>121.22448979591836</v>
      </c>
      <c r="E209" s="6">
        <f t="shared" si="19"/>
        <v>5.6376312837285055E-4</v>
      </c>
      <c r="F209" s="7">
        <f t="shared" si="20"/>
        <v>0.36930755841212404</v>
      </c>
      <c r="G209" s="6">
        <f t="shared" si="21"/>
        <v>4.4486489725436651E-4</v>
      </c>
      <c r="H209" s="7">
        <f t="shared" si="22"/>
        <v>0.17356176994492756</v>
      </c>
      <c r="I209">
        <f t="shared" si="23"/>
        <v>2.633540730133388E-5</v>
      </c>
      <c r="J209" s="2"/>
    </row>
    <row r="210" spans="1:10">
      <c r="A210" s="3" t="s">
        <v>81</v>
      </c>
      <c r="B210">
        <v>1.94</v>
      </c>
      <c r="C210" s="4">
        <v>235</v>
      </c>
      <c r="D210">
        <f t="shared" si="18"/>
        <v>121.1340206185567</v>
      </c>
      <c r="E210" s="6">
        <f t="shared" si="19"/>
        <v>2.2303760129228936E-4</v>
      </c>
      <c r="F210" s="7">
        <f t="shared" si="20"/>
        <v>0.36953059601341631</v>
      </c>
      <c r="G210" s="6">
        <f t="shared" si="21"/>
        <v>1.7613018381091244E-4</v>
      </c>
      <c r="H210" s="7">
        <f t="shared" si="22"/>
        <v>0.17373790012873846</v>
      </c>
      <c r="I210">
        <f t="shared" si="23"/>
        <v>2.2548020183740802E-5</v>
      </c>
      <c r="J210" s="2"/>
    </row>
    <row r="211" spans="1:10">
      <c r="A211" s="3" t="s">
        <v>687</v>
      </c>
      <c r="B211">
        <v>1.66</v>
      </c>
      <c r="C211" s="4">
        <v>201</v>
      </c>
      <c r="D211">
        <f t="shared" si="18"/>
        <v>121.0843373493976</v>
      </c>
      <c r="E211" s="6">
        <f t="shared" si="19"/>
        <v>1.9076833131808577E-4</v>
      </c>
      <c r="F211" s="7">
        <f t="shared" si="20"/>
        <v>0.3697213643447344</v>
      </c>
      <c r="G211" s="6">
        <f t="shared" si="21"/>
        <v>1.5070933253923436E-4</v>
      </c>
      <c r="H211" s="7">
        <f t="shared" si="22"/>
        <v>0.17388860946127771</v>
      </c>
      <c r="I211">
        <f t="shared" si="23"/>
        <v>2.2167605432611703E-4</v>
      </c>
      <c r="J211" s="2"/>
    </row>
    <row r="212" spans="1:10">
      <c r="A212" s="3" t="s">
        <v>346</v>
      </c>
      <c r="B212">
        <v>16.29</v>
      </c>
      <c r="C212" s="4">
        <v>1970</v>
      </c>
      <c r="D212">
        <f t="shared" si="18"/>
        <v>120.93308778391652</v>
      </c>
      <c r="E212" s="6">
        <f t="shared" si="19"/>
        <v>1.8697194661523831E-3</v>
      </c>
      <c r="F212" s="7">
        <f t="shared" si="20"/>
        <v>0.37159108381088679</v>
      </c>
      <c r="G212" s="6">
        <f t="shared" si="21"/>
        <v>1.4789488114844143E-3</v>
      </c>
      <c r="H212" s="7">
        <f t="shared" si="22"/>
        <v>0.17536755827276213</v>
      </c>
      <c r="I212">
        <f t="shared" si="23"/>
        <v>9.3627042036900643E-5</v>
      </c>
      <c r="J212" s="2"/>
    </row>
    <row r="213" spans="1:10">
      <c r="A213" s="3" t="s">
        <v>927</v>
      </c>
      <c r="B213">
        <v>6.88</v>
      </c>
      <c r="C213" s="4">
        <v>832</v>
      </c>
      <c r="D213">
        <f t="shared" si="18"/>
        <v>120.93023255813954</v>
      </c>
      <c r="E213" s="6">
        <f t="shared" si="19"/>
        <v>7.8964801819227548E-4</v>
      </c>
      <c r="F213" s="7">
        <f t="shared" si="20"/>
        <v>0.37238073182907905</v>
      </c>
      <c r="G213" s="6">
        <f t="shared" si="21"/>
        <v>6.2462663124694727E-4</v>
      </c>
      <c r="H213" s="7">
        <f t="shared" si="22"/>
        <v>0.17599218490400909</v>
      </c>
      <c r="I213">
        <f t="shared" si="23"/>
        <v>4.3539564102995643E-5</v>
      </c>
      <c r="J213" s="2"/>
    </row>
    <row r="214" spans="1:10">
      <c r="A214" s="3" t="s">
        <v>680</v>
      </c>
      <c r="B214">
        <v>3.19</v>
      </c>
      <c r="C214" s="4">
        <v>385</v>
      </c>
      <c r="D214">
        <f t="shared" si="18"/>
        <v>120.68965517241379</v>
      </c>
      <c r="E214" s="6">
        <f t="shared" si="19"/>
        <v>3.654020276490698E-4</v>
      </c>
      <c r="F214" s="7">
        <f t="shared" si="20"/>
        <v>0.37274613385672811</v>
      </c>
      <c r="G214" s="6">
        <f t="shared" si="21"/>
        <v>2.8961612698804673E-4</v>
      </c>
      <c r="H214" s="7">
        <f t="shared" si="22"/>
        <v>0.17628180103099714</v>
      </c>
      <c r="I214">
        <f t="shared" si="23"/>
        <v>5.7991922934763629E-5</v>
      </c>
      <c r="J214" s="2"/>
    </row>
    <row r="215" spans="1:10">
      <c r="A215" s="3" t="s">
        <v>696</v>
      </c>
      <c r="B215">
        <v>4.24</v>
      </c>
      <c r="C215" s="4">
        <v>511</v>
      </c>
      <c r="D215">
        <f t="shared" si="18"/>
        <v>120.51886792452829</v>
      </c>
      <c r="E215" s="6">
        <f t="shared" si="19"/>
        <v>4.8498814578876534E-4</v>
      </c>
      <c r="F215" s="7">
        <f t="shared" si="20"/>
        <v>0.3732311220025169</v>
      </c>
      <c r="G215" s="6">
        <f t="shared" si="21"/>
        <v>3.8494431925683957E-4</v>
      </c>
      <c r="H215" s="7">
        <f t="shared" si="22"/>
        <v>0.17666674535025398</v>
      </c>
      <c r="I215">
        <f t="shared" si="23"/>
        <v>2.3866466631258798E-4</v>
      </c>
      <c r="J215" s="2"/>
    </row>
    <row r="216" spans="1:10">
      <c r="A216" s="3" t="s">
        <v>330</v>
      </c>
      <c r="B216">
        <v>17.41</v>
      </c>
      <c r="C216" s="4">
        <v>2095</v>
      </c>
      <c r="D216">
        <f t="shared" si="18"/>
        <v>120.33314187248708</v>
      </c>
      <c r="E216" s="6">
        <f t="shared" si="19"/>
        <v>1.9883564881163669E-3</v>
      </c>
      <c r="F216" s="7">
        <f t="shared" si="20"/>
        <v>0.37521947849063325</v>
      </c>
      <c r="G216" s="6">
        <f t="shared" si="21"/>
        <v>1.5806322165711267E-3</v>
      </c>
      <c r="H216" s="7">
        <f t="shared" si="22"/>
        <v>0.1782473775668251</v>
      </c>
      <c r="I216">
        <f t="shared" si="23"/>
        <v>4.1985073132175255E-5</v>
      </c>
      <c r="J216" s="2"/>
    </row>
    <row r="217" spans="1:10">
      <c r="A217" s="3" t="s">
        <v>208</v>
      </c>
      <c r="B217">
        <v>3.06</v>
      </c>
      <c r="C217" s="4">
        <v>368</v>
      </c>
      <c r="D217">
        <f t="shared" si="18"/>
        <v>120.26143790849673</v>
      </c>
      <c r="E217" s="6">
        <f t="shared" si="19"/>
        <v>3.4926739266196799E-4</v>
      </c>
      <c r="F217" s="7">
        <f t="shared" si="20"/>
        <v>0.3755687458832952</v>
      </c>
      <c r="G217" s="6">
        <f t="shared" si="21"/>
        <v>2.778135888976248E-4</v>
      </c>
      <c r="H217" s="7">
        <f t="shared" si="22"/>
        <v>0.17852519115572271</v>
      </c>
      <c r="I217">
        <f t="shared" si="23"/>
        <v>3.5411804068102848E-4</v>
      </c>
      <c r="J217" s="2"/>
    </row>
    <row r="218" spans="1:10">
      <c r="A218" s="3" t="s">
        <v>842</v>
      </c>
      <c r="B218">
        <v>25.8</v>
      </c>
      <c r="C218" s="4">
        <v>3102</v>
      </c>
      <c r="D218">
        <f t="shared" si="18"/>
        <v>120.23255813953487</v>
      </c>
      <c r="E218" s="6">
        <f t="shared" si="19"/>
        <v>2.9440963370582197E-3</v>
      </c>
      <c r="F218" s="7">
        <f t="shared" si="20"/>
        <v>0.37851284222035342</v>
      </c>
      <c r="G218" s="6">
        <f t="shared" si="21"/>
        <v>2.3423498671760524E-3</v>
      </c>
      <c r="H218" s="7">
        <f t="shared" si="22"/>
        <v>0.18086754102289876</v>
      </c>
      <c r="I218">
        <f t="shared" si="23"/>
        <v>2.6842581760416762E-5</v>
      </c>
      <c r="J218" s="2"/>
    </row>
    <row r="219" spans="1:10">
      <c r="A219" s="3" t="s">
        <v>454</v>
      </c>
      <c r="B219">
        <v>1.95</v>
      </c>
      <c r="C219" s="4">
        <v>234</v>
      </c>
      <c r="D219">
        <f t="shared" si="18"/>
        <v>120</v>
      </c>
      <c r="E219" s="6">
        <f t="shared" si="19"/>
        <v>2.2208850511657748E-4</v>
      </c>
      <c r="F219" s="7">
        <f t="shared" si="20"/>
        <v>0.37873493072546999</v>
      </c>
      <c r="G219" s="6">
        <f t="shared" si="21"/>
        <v>1.770380713563295E-4</v>
      </c>
      <c r="H219" s="7">
        <f t="shared" si="22"/>
        <v>0.18104457909425509</v>
      </c>
      <c r="I219">
        <f t="shared" si="23"/>
        <v>1.1115553240420573E-4</v>
      </c>
      <c r="J219" s="2"/>
    </row>
    <row r="220" spans="1:10">
      <c r="A220" s="3" t="s">
        <v>271</v>
      </c>
      <c r="B220">
        <v>8.06</v>
      </c>
      <c r="C220" s="4">
        <v>966</v>
      </c>
      <c r="D220">
        <f t="shared" si="18"/>
        <v>119.85111662531017</v>
      </c>
      <c r="E220" s="6">
        <f t="shared" si="19"/>
        <v>9.16826905737666E-4</v>
      </c>
      <c r="F220" s="7">
        <f t="shared" si="20"/>
        <v>0.37965175763120768</v>
      </c>
      <c r="G220" s="6">
        <f t="shared" si="21"/>
        <v>7.3175736160616209E-4</v>
      </c>
      <c r="H220" s="7">
        <f t="shared" si="22"/>
        <v>0.18177633645586125</v>
      </c>
      <c r="I220">
        <f t="shared" si="23"/>
        <v>1.1838250972891207E-4</v>
      </c>
      <c r="J220" s="2"/>
    </row>
    <row r="221" spans="1:10">
      <c r="A221" s="3" t="s">
        <v>1055</v>
      </c>
      <c r="B221">
        <v>8.58</v>
      </c>
      <c r="C221" s="4">
        <v>1028</v>
      </c>
      <c r="D221">
        <f t="shared" si="18"/>
        <v>119.81351981351982</v>
      </c>
      <c r="E221" s="6">
        <f t="shared" si="19"/>
        <v>9.7567086863180189E-4</v>
      </c>
      <c r="F221" s="7">
        <f t="shared" si="20"/>
        <v>0.38062742849983949</v>
      </c>
      <c r="G221" s="6">
        <f t="shared" si="21"/>
        <v>7.7896751396784993E-4</v>
      </c>
      <c r="H221" s="7">
        <f t="shared" si="22"/>
        <v>0.18255530396982911</v>
      </c>
      <c r="I221">
        <f t="shared" si="23"/>
        <v>1.947812043676389E-4</v>
      </c>
      <c r="J221" s="4"/>
    </row>
    <row r="222" spans="1:10">
      <c r="A222" s="3" t="s">
        <v>1091</v>
      </c>
      <c r="B222">
        <v>14.11</v>
      </c>
      <c r="C222" s="4">
        <v>1690</v>
      </c>
      <c r="D222">
        <f t="shared" si="18"/>
        <v>119.77321048901489</v>
      </c>
      <c r="E222" s="6">
        <f t="shared" si="19"/>
        <v>1.6039725369530597E-3</v>
      </c>
      <c r="F222" s="7">
        <f t="shared" si="20"/>
        <v>0.38223140103679254</v>
      </c>
      <c r="G222" s="6">
        <f t="shared" si="21"/>
        <v>1.281029326583492E-3</v>
      </c>
      <c r="H222" s="7">
        <f t="shared" si="22"/>
        <v>0.18383633329641261</v>
      </c>
      <c r="I222">
        <f t="shared" si="23"/>
        <v>1.7774761220992752E-4</v>
      </c>
      <c r="J222" s="2"/>
    </row>
    <row r="223" spans="1:10">
      <c r="A223" s="3" t="s">
        <v>592</v>
      </c>
      <c r="B223">
        <v>12.87</v>
      </c>
      <c r="C223" s="4">
        <v>1541</v>
      </c>
      <c r="D223">
        <f t="shared" si="18"/>
        <v>119.73581973581975</v>
      </c>
      <c r="E223" s="6">
        <f t="shared" si="19"/>
        <v>1.462557206771991E-3</v>
      </c>
      <c r="F223" s="7">
        <f t="shared" si="20"/>
        <v>0.3836939582435645</v>
      </c>
      <c r="G223" s="6">
        <f t="shared" si="21"/>
        <v>1.1684512709517747E-3</v>
      </c>
      <c r="H223" s="7">
        <f t="shared" si="22"/>
        <v>0.18500478456736438</v>
      </c>
      <c r="I223">
        <f t="shared" si="23"/>
        <v>8.311163772879715E-5</v>
      </c>
      <c r="J223" s="2"/>
    </row>
    <row r="224" spans="1:10">
      <c r="A224" s="3" t="s">
        <v>202</v>
      </c>
      <c r="B224">
        <v>6.01</v>
      </c>
      <c r="C224" s="4">
        <v>719</v>
      </c>
      <c r="D224">
        <f t="shared" si="18"/>
        <v>119.63394342762064</v>
      </c>
      <c r="E224" s="6">
        <f t="shared" si="19"/>
        <v>6.8240015033683423E-4</v>
      </c>
      <c r="F224" s="7">
        <f t="shared" si="20"/>
        <v>0.38437635839390133</v>
      </c>
      <c r="G224" s="6">
        <f t="shared" si="21"/>
        <v>5.456404147956617E-4</v>
      </c>
      <c r="H224" s="7">
        <f t="shared" si="22"/>
        <v>0.18555042498216004</v>
      </c>
      <c r="I224">
        <f t="shared" si="23"/>
        <v>1.0411696840963158E-4</v>
      </c>
      <c r="J224" s="2"/>
    </row>
    <row r="225" spans="1:10">
      <c r="A225" s="3" t="s">
        <v>232</v>
      </c>
      <c r="B225">
        <v>7.49</v>
      </c>
      <c r="C225" s="4">
        <v>893</v>
      </c>
      <c r="D225">
        <f t="shared" si="18"/>
        <v>119.22563417890521</v>
      </c>
      <c r="E225" s="6">
        <f t="shared" si="19"/>
        <v>8.4754288491069958E-4</v>
      </c>
      <c r="F225" s="7">
        <f t="shared" si="20"/>
        <v>0.38522390127881201</v>
      </c>
      <c r="G225" s="6">
        <f t="shared" si="21"/>
        <v>6.8000777151738876E-4</v>
      </c>
      <c r="H225" s="7">
        <f t="shared" si="22"/>
        <v>0.18623043275367743</v>
      </c>
      <c r="I225">
        <f t="shared" si="23"/>
        <v>2.0411604225185898E-4</v>
      </c>
      <c r="J225" s="4"/>
    </row>
    <row r="226" spans="1:10">
      <c r="A226" s="3" t="s">
        <v>723</v>
      </c>
      <c r="B226">
        <v>14.65</v>
      </c>
      <c r="C226" s="4">
        <v>1744</v>
      </c>
      <c r="D226">
        <f t="shared" si="18"/>
        <v>119.04436860068259</v>
      </c>
      <c r="E226" s="6">
        <f t="shared" si="19"/>
        <v>1.6552237304415006E-3</v>
      </c>
      <c r="F226" s="7">
        <f t="shared" si="20"/>
        <v>0.38687912500925353</v>
      </c>
      <c r="G226" s="6">
        <f t="shared" si="21"/>
        <v>1.3300552540360141E-3</v>
      </c>
      <c r="H226" s="7">
        <f t="shared" si="22"/>
        <v>0.18756048800771344</v>
      </c>
      <c r="I226">
        <f t="shared" si="23"/>
        <v>1.1204077691709391E-4</v>
      </c>
      <c r="J226" s="4"/>
    </row>
    <row r="227" spans="1:10">
      <c r="A227" s="3" t="s">
        <v>883</v>
      </c>
      <c r="B227">
        <v>8.0399999999999991</v>
      </c>
      <c r="C227" s="4">
        <v>957</v>
      </c>
      <c r="D227">
        <f t="shared" si="18"/>
        <v>119.02985074626866</v>
      </c>
      <c r="E227" s="6">
        <f t="shared" si="19"/>
        <v>9.0828504015625917E-4</v>
      </c>
      <c r="F227" s="7">
        <f t="shared" si="20"/>
        <v>0.38778741004940981</v>
      </c>
      <c r="G227" s="6">
        <f t="shared" si="21"/>
        <v>7.2994158651532774E-4</v>
      </c>
      <c r="H227" s="7">
        <f t="shared" si="22"/>
        <v>0.18829042959422876</v>
      </c>
      <c r="I227">
        <f t="shared" si="23"/>
        <v>1.3717522028083851E-4</v>
      </c>
      <c r="J227" s="4"/>
    </row>
    <row r="228" spans="1:10">
      <c r="A228" s="3" t="s">
        <v>418</v>
      </c>
      <c r="B228">
        <v>9.83</v>
      </c>
      <c r="C228" s="4">
        <v>1169</v>
      </c>
      <c r="D228">
        <f t="shared" si="18"/>
        <v>118.92166836215667</v>
      </c>
      <c r="E228" s="6">
        <f t="shared" si="19"/>
        <v>1.1094934294071756E-3</v>
      </c>
      <c r="F228" s="7">
        <f t="shared" si="20"/>
        <v>0.388896903478817</v>
      </c>
      <c r="G228" s="6">
        <f t="shared" si="21"/>
        <v>8.9245345714498417E-4</v>
      </c>
      <c r="H228" s="7">
        <f t="shared" si="22"/>
        <v>0.18918288305137373</v>
      </c>
      <c r="I228">
        <f t="shared" si="23"/>
        <v>3.7298845083608145E-4</v>
      </c>
      <c r="J228" s="2"/>
    </row>
    <row r="229" spans="1:10">
      <c r="A229" s="3" t="s">
        <v>573</v>
      </c>
      <c r="B229">
        <v>26.7</v>
      </c>
      <c r="C229" s="4">
        <v>3173</v>
      </c>
      <c r="D229">
        <f t="shared" si="18"/>
        <v>118.83895131086143</v>
      </c>
      <c r="E229" s="6">
        <f t="shared" si="19"/>
        <v>3.0114821655337623E-3</v>
      </c>
      <c r="F229" s="7">
        <f t="shared" si="20"/>
        <v>0.39190838564435077</v>
      </c>
      <c r="G229" s="6">
        <f t="shared" si="21"/>
        <v>2.4240597462635888E-3</v>
      </c>
      <c r="H229" s="7">
        <f t="shared" si="22"/>
        <v>0.19160694279763732</v>
      </c>
      <c r="I229">
        <f t="shared" si="23"/>
        <v>9.2086735920371421E-5</v>
      </c>
      <c r="J229" s="2"/>
    </row>
    <row r="230" spans="1:10">
      <c r="A230" s="3" t="s">
        <v>516</v>
      </c>
      <c r="B230">
        <v>6.59</v>
      </c>
      <c r="C230" s="4">
        <v>783</v>
      </c>
      <c r="D230">
        <f t="shared" si="18"/>
        <v>118.81638846737481</v>
      </c>
      <c r="E230" s="6">
        <f t="shared" si="19"/>
        <v>7.4314230558239394E-4</v>
      </c>
      <c r="F230" s="7">
        <f t="shared" si="20"/>
        <v>0.39265152794993313</v>
      </c>
      <c r="G230" s="6">
        <f t="shared" si="21"/>
        <v>5.9829789242985204E-4</v>
      </c>
      <c r="H230" s="7">
        <f t="shared" si="22"/>
        <v>0.19220524069006717</v>
      </c>
      <c r="I230">
        <f t="shared" si="23"/>
        <v>6.5284118535027802E-5</v>
      </c>
      <c r="J230" s="4"/>
    </row>
    <row r="231" spans="1:10">
      <c r="A231" s="3" t="s">
        <v>585</v>
      </c>
      <c r="B231">
        <v>4.6100000000000003</v>
      </c>
      <c r="C231" s="4">
        <v>543</v>
      </c>
      <c r="D231">
        <f t="shared" si="18"/>
        <v>117.78741865509761</v>
      </c>
      <c r="E231" s="6">
        <f t="shared" si="19"/>
        <v>5.1535922341154519E-4</v>
      </c>
      <c r="F231" s="7">
        <f t="shared" si="20"/>
        <v>0.39316688717334469</v>
      </c>
      <c r="G231" s="6">
        <f t="shared" si="21"/>
        <v>4.1853615843727134E-4</v>
      </c>
      <c r="H231" s="7">
        <f t="shared" si="22"/>
        <v>0.19262377684850443</v>
      </c>
      <c r="I231">
        <f t="shared" si="23"/>
        <v>1.1627155404142497E-4</v>
      </c>
      <c r="J231" s="2"/>
    </row>
    <row r="232" spans="1:10">
      <c r="A232" s="3" t="s">
        <v>181</v>
      </c>
      <c r="B232">
        <v>8.2100000000000009</v>
      </c>
      <c r="C232" s="4">
        <v>967</v>
      </c>
      <c r="D232">
        <f t="shared" si="18"/>
        <v>117.78319123020705</v>
      </c>
      <c r="E232" s="6">
        <f t="shared" si="19"/>
        <v>9.1777600191337791E-4</v>
      </c>
      <c r="F232" s="7">
        <f t="shared" si="20"/>
        <v>0.39408466317525809</v>
      </c>
      <c r="G232" s="6">
        <f t="shared" si="21"/>
        <v>7.4537567478741816E-4</v>
      </c>
      <c r="H232" s="7">
        <f t="shared" si="22"/>
        <v>0.19336915252329184</v>
      </c>
      <c r="I232">
        <f t="shared" si="23"/>
        <v>7.2693820427391365E-5</v>
      </c>
      <c r="J232" s="2"/>
    </row>
    <row r="233" spans="1:10">
      <c r="A233" s="3" t="s">
        <v>373</v>
      </c>
      <c r="B233">
        <v>5.13</v>
      </c>
      <c r="C233" s="4">
        <v>604</v>
      </c>
      <c r="D233">
        <f t="shared" si="18"/>
        <v>117.73879142300196</v>
      </c>
      <c r="E233" s="6">
        <f t="shared" si="19"/>
        <v>5.7325409012996928E-4</v>
      </c>
      <c r="F233" s="7">
        <f t="shared" si="20"/>
        <v>0.39465791726538807</v>
      </c>
      <c r="G233" s="6">
        <f t="shared" si="21"/>
        <v>4.6574631079895917E-4</v>
      </c>
      <c r="H233" s="7">
        <f t="shared" si="22"/>
        <v>0.1938348988340908</v>
      </c>
      <c r="I233">
        <f t="shared" si="23"/>
        <v>6.2358799522502228E-5</v>
      </c>
      <c r="J233" s="2"/>
    </row>
    <row r="234" spans="1:10">
      <c r="A234" s="3" t="s">
        <v>1090</v>
      </c>
      <c r="B234">
        <v>4.4000000000000004</v>
      </c>
      <c r="C234" s="4">
        <v>518</v>
      </c>
      <c r="D234">
        <f t="shared" si="18"/>
        <v>117.72727272727272</v>
      </c>
      <c r="E234" s="6">
        <f t="shared" si="19"/>
        <v>4.9163181901874841E-4</v>
      </c>
      <c r="F234" s="7">
        <f t="shared" si="20"/>
        <v>0.3951495490844068</v>
      </c>
      <c r="G234" s="6">
        <f t="shared" si="21"/>
        <v>3.9947051998351281E-4</v>
      </c>
      <c r="H234" s="7">
        <f t="shared" si="22"/>
        <v>0.19423436935407432</v>
      </c>
      <c r="I234">
        <f t="shared" si="23"/>
        <v>4.8759834337733232E-5</v>
      </c>
      <c r="J234" s="2"/>
    </row>
    <row r="235" spans="1:10">
      <c r="A235" s="3" t="s">
        <v>515</v>
      </c>
      <c r="B235">
        <v>3.43</v>
      </c>
      <c r="C235" s="4">
        <v>403</v>
      </c>
      <c r="D235">
        <f t="shared" si="18"/>
        <v>117.49271137026238</v>
      </c>
      <c r="E235" s="6">
        <f t="shared" si="19"/>
        <v>3.8248575881188345E-4</v>
      </c>
      <c r="F235" s="7">
        <f t="shared" si="20"/>
        <v>0.39553203484321869</v>
      </c>
      <c r="G235" s="6">
        <f t="shared" si="21"/>
        <v>3.1140542807805657E-4</v>
      </c>
      <c r="H235" s="7">
        <f t="shared" si="22"/>
        <v>0.19454577478215238</v>
      </c>
      <c r="I235">
        <f t="shared" si="23"/>
        <v>4.3258737248474954E-5</v>
      </c>
      <c r="J235" s="4"/>
    </row>
    <row r="236" spans="1:10">
      <c r="A236" s="3" t="s">
        <v>934</v>
      </c>
      <c r="B236">
        <v>3.03</v>
      </c>
      <c r="C236" s="4">
        <v>355</v>
      </c>
      <c r="D236">
        <f t="shared" si="18"/>
        <v>117.16171617161717</v>
      </c>
      <c r="E236" s="6">
        <f t="shared" si="19"/>
        <v>3.369291423777137E-4</v>
      </c>
      <c r="F236" s="7">
        <f t="shared" si="20"/>
        <v>0.3958689639855964</v>
      </c>
      <c r="G236" s="6">
        <f t="shared" si="21"/>
        <v>2.7508992626137355E-4</v>
      </c>
      <c r="H236" s="7">
        <f t="shared" si="22"/>
        <v>0.19482086470841375</v>
      </c>
      <c r="I236">
        <f t="shared" si="23"/>
        <v>8.4639577981868164E-5</v>
      </c>
      <c r="J236" s="2"/>
    </row>
    <row r="237" spans="1:10">
      <c r="A237" s="3" t="s">
        <v>384</v>
      </c>
      <c r="B237">
        <v>5.91</v>
      </c>
      <c r="C237" s="4">
        <v>691</v>
      </c>
      <c r="D237">
        <f t="shared" si="18"/>
        <v>116.92047377326566</v>
      </c>
      <c r="E237" s="6">
        <f t="shared" si="19"/>
        <v>6.5582545741690184E-4</v>
      </c>
      <c r="F237" s="7">
        <f t="shared" si="20"/>
        <v>0.39652478944301328</v>
      </c>
      <c r="G237" s="6">
        <f t="shared" si="21"/>
        <v>5.3656153934149103E-4</v>
      </c>
      <c r="H237" s="7">
        <f t="shared" si="22"/>
        <v>0.19535742624775523</v>
      </c>
      <c r="I237">
        <f t="shared" si="23"/>
        <v>4.8267255750786275E-5</v>
      </c>
      <c r="J237" s="2"/>
    </row>
    <row r="238" spans="1:10">
      <c r="A238" s="3" t="s">
        <v>780</v>
      </c>
      <c r="B238">
        <v>3.37</v>
      </c>
      <c r="C238" s="4">
        <v>394</v>
      </c>
      <c r="D238">
        <f t="shared" si="18"/>
        <v>116.91394658753708</v>
      </c>
      <c r="E238" s="6">
        <f t="shared" si="19"/>
        <v>3.7394389323047663E-4</v>
      </c>
      <c r="F238" s="7">
        <f t="shared" si="20"/>
        <v>0.39689873333624376</v>
      </c>
      <c r="G238" s="6">
        <f t="shared" si="21"/>
        <v>3.0595810280555411E-4</v>
      </c>
      <c r="H238" s="7">
        <f t="shared" si="22"/>
        <v>0.1956633843505608</v>
      </c>
      <c r="I238">
        <f t="shared" si="23"/>
        <v>3.8958649765455378E-5</v>
      </c>
      <c r="J238" s="2"/>
    </row>
    <row r="239" spans="1:10">
      <c r="A239" s="3" t="s">
        <v>562</v>
      </c>
      <c r="B239">
        <v>2.72</v>
      </c>
      <c r="C239" s="4">
        <v>318</v>
      </c>
      <c r="D239">
        <f t="shared" si="18"/>
        <v>116.91176470588235</v>
      </c>
      <c r="E239" s="6">
        <f t="shared" si="19"/>
        <v>3.0181258387637454E-4</v>
      </c>
      <c r="F239" s="7">
        <f t="shared" si="20"/>
        <v>0.39720054592012011</v>
      </c>
      <c r="G239" s="6">
        <f t="shared" si="21"/>
        <v>2.4694541235344429E-4</v>
      </c>
      <c r="H239" s="7">
        <f t="shared" si="22"/>
        <v>0.19591032976291425</v>
      </c>
      <c r="I239">
        <f t="shared" si="23"/>
        <v>1.5739541815612546E-4</v>
      </c>
      <c r="J239" s="4"/>
    </row>
    <row r="240" spans="1:10">
      <c r="A240" s="3" t="s">
        <v>150</v>
      </c>
      <c r="B240">
        <v>10.98</v>
      </c>
      <c r="C240" s="4">
        <v>1283</v>
      </c>
      <c r="D240">
        <f t="shared" si="18"/>
        <v>116.84881602914389</v>
      </c>
      <c r="E240" s="6">
        <f t="shared" si="19"/>
        <v>1.2176903934383286E-3</v>
      </c>
      <c r="F240" s="7">
        <f t="shared" si="20"/>
        <v>0.39841823631355844</v>
      </c>
      <c r="G240" s="6">
        <f t="shared" si="21"/>
        <v>9.9686052486794774E-4</v>
      </c>
      <c r="H240" s="7">
        <f t="shared" si="22"/>
        <v>0.1969071902877822</v>
      </c>
      <c r="I240">
        <f t="shared" si="23"/>
        <v>8.5163659318987506E-5</v>
      </c>
      <c r="J240" s="2"/>
    </row>
    <row r="241" spans="1:10">
      <c r="A241" s="3" t="s">
        <v>461</v>
      </c>
      <c r="B241">
        <v>5.94</v>
      </c>
      <c r="C241" s="4">
        <v>694</v>
      </c>
      <c r="D241">
        <f t="shared" si="18"/>
        <v>116.83501683501683</v>
      </c>
      <c r="E241" s="6">
        <f t="shared" si="19"/>
        <v>6.5867274594403745E-4</v>
      </c>
      <c r="F241" s="7">
        <f t="shared" si="20"/>
        <v>0.39907690905950249</v>
      </c>
      <c r="G241" s="6">
        <f t="shared" si="21"/>
        <v>5.3928520197774228E-4</v>
      </c>
      <c r="H241" s="7">
        <f t="shared" si="22"/>
        <v>0.19744647548975994</v>
      </c>
      <c r="I241">
        <f t="shared" si="23"/>
        <v>4.1757121093249916E-5</v>
      </c>
      <c r="J241" s="2"/>
    </row>
    <row r="242" spans="1:10">
      <c r="A242" s="3" t="s">
        <v>39</v>
      </c>
      <c r="B242">
        <v>2.88</v>
      </c>
      <c r="C242" s="4">
        <v>334</v>
      </c>
      <c r="D242">
        <f t="shared" si="18"/>
        <v>115.97222222222223</v>
      </c>
      <c r="E242" s="6">
        <f t="shared" si="19"/>
        <v>3.1699812268776444E-4</v>
      </c>
      <c r="F242" s="7">
        <f t="shared" si="20"/>
        <v>0.39939390718219026</v>
      </c>
      <c r="G242" s="6">
        <f t="shared" si="21"/>
        <v>2.6147161308011743E-4</v>
      </c>
      <c r="H242" s="7">
        <f t="shared" si="22"/>
        <v>0.19770794710284006</v>
      </c>
      <c r="I242">
        <f t="shared" si="23"/>
        <v>1.2217279895980482E-4</v>
      </c>
      <c r="J242" s="4"/>
    </row>
    <row r="243" spans="1:10">
      <c r="A243" s="3" t="s">
        <v>331</v>
      </c>
      <c r="B243">
        <v>8.42</v>
      </c>
      <c r="C243" s="4">
        <v>976</v>
      </c>
      <c r="D243">
        <f t="shared" si="18"/>
        <v>115.91448931116389</v>
      </c>
      <c r="E243" s="6">
        <f t="shared" si="19"/>
        <v>9.2631786749478473E-4</v>
      </c>
      <c r="F243" s="7">
        <f t="shared" si="20"/>
        <v>0.40032022504968506</v>
      </c>
      <c r="G243" s="6">
        <f t="shared" si="21"/>
        <v>7.6444131324117674E-4</v>
      </c>
      <c r="H243" s="7">
        <f t="shared" si="22"/>
        <v>0.19847238841608125</v>
      </c>
      <c r="I243">
        <f t="shared" si="23"/>
        <v>5.5738790407058869E-5</v>
      </c>
      <c r="J243" s="2"/>
    </row>
    <row r="244" spans="1:10">
      <c r="A244" s="3" t="s">
        <v>800</v>
      </c>
      <c r="B244">
        <v>3.84</v>
      </c>
      <c r="C244" s="4">
        <v>445</v>
      </c>
      <c r="D244">
        <f t="shared" si="18"/>
        <v>115.88541666666667</v>
      </c>
      <c r="E244" s="6">
        <f t="shared" si="19"/>
        <v>4.2234779819178198E-4</v>
      </c>
      <c r="F244" s="7">
        <f t="shared" si="20"/>
        <v>0.40074257284787684</v>
      </c>
      <c r="G244" s="6">
        <f t="shared" si="21"/>
        <v>3.486288174401566E-4</v>
      </c>
      <c r="H244" s="7">
        <f t="shared" si="22"/>
        <v>0.19882101723352141</v>
      </c>
      <c r="I244">
        <f t="shared" si="23"/>
        <v>2.2831630154586391E-4</v>
      </c>
      <c r="J244" s="2"/>
    </row>
    <row r="245" spans="1:10">
      <c r="A245" s="3" t="s">
        <v>429</v>
      </c>
      <c r="B245">
        <v>15.72</v>
      </c>
      <c r="C245" s="4">
        <v>1821</v>
      </c>
      <c r="D245">
        <f t="shared" si="18"/>
        <v>115.83969465648855</v>
      </c>
      <c r="E245" s="6">
        <f t="shared" si="19"/>
        <v>1.7283041359713145E-3</v>
      </c>
      <c r="F245" s="7">
        <f t="shared" si="20"/>
        <v>0.40247087698384815</v>
      </c>
      <c r="G245" s="6">
        <f t="shared" si="21"/>
        <v>1.4271992213956411E-3</v>
      </c>
      <c r="H245" s="7">
        <f t="shared" si="22"/>
        <v>0.20024821645491706</v>
      </c>
      <c r="I245">
        <f t="shared" si="23"/>
        <v>8.0094199883903872E-5</v>
      </c>
      <c r="J245" s="4"/>
    </row>
    <row r="246" spans="1:10">
      <c r="A246" s="3" t="s">
        <v>262</v>
      </c>
      <c r="B246">
        <v>5.5</v>
      </c>
      <c r="C246" s="4">
        <v>636</v>
      </c>
      <c r="D246">
        <f t="shared" si="18"/>
        <v>115.63636363636364</v>
      </c>
      <c r="E246" s="6">
        <f t="shared" si="19"/>
        <v>6.0362516775274908E-4</v>
      </c>
      <c r="F246" s="7">
        <f t="shared" si="20"/>
        <v>0.4030745021516009</v>
      </c>
      <c r="G246" s="6">
        <f t="shared" si="21"/>
        <v>4.9933814997939099E-4</v>
      </c>
      <c r="H246" s="7">
        <f t="shared" si="22"/>
        <v>0.20074755460489643</v>
      </c>
      <c r="I246">
        <f t="shared" si="23"/>
        <v>3.0039102744544577E-5</v>
      </c>
      <c r="J246" s="4"/>
    </row>
    <row r="247" spans="1:10">
      <c r="A247" s="3" t="s">
        <v>789</v>
      </c>
      <c r="B247">
        <v>2.06</v>
      </c>
      <c r="C247" s="4">
        <v>238</v>
      </c>
      <c r="D247">
        <f t="shared" si="18"/>
        <v>115.53398058252426</v>
      </c>
      <c r="E247" s="6">
        <f t="shared" si="19"/>
        <v>2.2588488981942496E-4</v>
      </c>
      <c r="F247" s="7">
        <f t="shared" si="20"/>
        <v>0.40330038704142035</v>
      </c>
      <c r="G247" s="6">
        <f t="shared" si="21"/>
        <v>1.8702483435591735E-4</v>
      </c>
      <c r="H247" s="7">
        <f t="shared" si="22"/>
        <v>0.20093457943925236</v>
      </c>
      <c r="I247">
        <f t="shared" si="23"/>
        <v>5.5943827124926848E-5</v>
      </c>
      <c r="J247" s="4"/>
    </row>
    <row r="248" spans="1:10">
      <c r="A248" s="3" t="s">
        <v>116</v>
      </c>
      <c r="B248">
        <v>3.83</v>
      </c>
      <c r="C248" s="4">
        <v>442</v>
      </c>
      <c r="D248">
        <f t="shared" si="18"/>
        <v>115.40469973890339</v>
      </c>
      <c r="E248" s="6">
        <f t="shared" si="19"/>
        <v>4.1950050966464637E-4</v>
      </c>
      <c r="F248" s="7">
        <f t="shared" si="20"/>
        <v>0.40371988755108501</v>
      </c>
      <c r="G248" s="6">
        <f t="shared" si="21"/>
        <v>3.4772092989473954E-4</v>
      </c>
      <c r="H248" s="7">
        <f t="shared" si="22"/>
        <v>0.2012823003691471</v>
      </c>
      <c r="I248">
        <f t="shared" si="23"/>
        <v>8.2535083115536922E-5</v>
      </c>
      <c r="J248" s="4"/>
    </row>
    <row r="249" spans="1:10">
      <c r="A249" s="3" t="s">
        <v>301</v>
      </c>
      <c r="B249">
        <v>5.65</v>
      </c>
      <c r="C249" s="4">
        <v>652</v>
      </c>
      <c r="D249">
        <f t="shared" si="18"/>
        <v>115.39823008849557</v>
      </c>
      <c r="E249" s="6">
        <f t="shared" si="19"/>
        <v>6.1881070656413892E-4</v>
      </c>
      <c r="F249" s="7">
        <f t="shared" si="20"/>
        <v>0.40433869825764918</v>
      </c>
      <c r="G249" s="6">
        <f t="shared" si="21"/>
        <v>5.1295646316064706E-4</v>
      </c>
      <c r="H249" s="7">
        <f t="shared" si="22"/>
        <v>0.20179525683230776</v>
      </c>
      <c r="I249">
        <f t="shared" si="23"/>
        <v>1.1725056921306487E-4</v>
      </c>
      <c r="J249" s="2"/>
    </row>
    <row r="250" spans="1:10">
      <c r="A250" s="3" t="s">
        <v>882</v>
      </c>
      <c r="B250">
        <v>8.02</v>
      </c>
      <c r="C250" s="4">
        <v>925</v>
      </c>
      <c r="D250">
        <f t="shared" si="18"/>
        <v>115.33665835411472</v>
      </c>
      <c r="E250" s="6">
        <f t="shared" si="19"/>
        <v>8.7791396253347938E-4</v>
      </c>
      <c r="F250" s="7">
        <f t="shared" si="20"/>
        <v>0.40521661222018268</v>
      </c>
      <c r="G250" s="6">
        <f t="shared" si="21"/>
        <v>7.2812581142449372E-4</v>
      </c>
      <c r="H250" s="7">
        <f t="shared" si="22"/>
        <v>0.20252338264373226</v>
      </c>
      <c r="I250">
        <f t="shared" si="23"/>
        <v>3.5401897073572552E-5</v>
      </c>
      <c r="J250" s="2"/>
    </row>
    <row r="251" spans="1:10">
      <c r="A251" s="3" t="s">
        <v>435</v>
      </c>
      <c r="B251">
        <v>2.42</v>
      </c>
      <c r="C251" s="4">
        <v>279</v>
      </c>
      <c r="D251">
        <f t="shared" si="18"/>
        <v>115.2892561983471</v>
      </c>
      <c r="E251" s="6">
        <f t="shared" si="19"/>
        <v>2.6479783302361162E-4</v>
      </c>
      <c r="F251" s="7">
        <f t="shared" si="20"/>
        <v>0.40548141005320631</v>
      </c>
      <c r="G251" s="6">
        <f t="shared" si="21"/>
        <v>2.1970878599093203E-4</v>
      </c>
      <c r="H251" s="7">
        <f t="shared" si="22"/>
        <v>0.20274309142972319</v>
      </c>
      <c r="I251">
        <f t="shared" si="23"/>
        <v>3.9903471183405648E-5</v>
      </c>
      <c r="J251" s="2"/>
    </row>
    <row r="252" spans="1:10">
      <c r="A252" s="3" t="s">
        <v>31</v>
      </c>
      <c r="B252">
        <v>2.72</v>
      </c>
      <c r="C252" s="4">
        <v>313</v>
      </c>
      <c r="D252">
        <f t="shared" si="18"/>
        <v>115.0735294117647</v>
      </c>
      <c r="E252" s="6">
        <f t="shared" si="19"/>
        <v>2.9706710299781517E-4</v>
      </c>
      <c r="F252" s="7">
        <f t="shared" si="20"/>
        <v>0.40577847715620413</v>
      </c>
      <c r="G252" s="6">
        <f t="shared" si="21"/>
        <v>2.4694541235344429E-4</v>
      </c>
      <c r="H252" s="7">
        <f t="shared" si="22"/>
        <v>0.20299003684207664</v>
      </c>
      <c r="I252">
        <f t="shared" si="23"/>
        <v>3.1109648226168574E-5</v>
      </c>
      <c r="J252" s="2"/>
    </row>
    <row r="253" spans="1:10">
      <c r="A253" s="3" t="s">
        <v>336</v>
      </c>
      <c r="B253">
        <v>2.11</v>
      </c>
      <c r="C253" s="4">
        <v>242</v>
      </c>
      <c r="D253">
        <f t="shared" si="18"/>
        <v>114.69194312796209</v>
      </c>
      <c r="E253" s="6">
        <f t="shared" si="19"/>
        <v>2.2968127452227245E-4</v>
      </c>
      <c r="F253" s="7">
        <f t="shared" si="20"/>
        <v>0.40600815843072641</v>
      </c>
      <c r="G253" s="6">
        <f t="shared" si="21"/>
        <v>1.9156427208300269E-4</v>
      </c>
      <c r="H253" s="7">
        <f t="shared" si="22"/>
        <v>0.20318160111415964</v>
      </c>
      <c r="I253">
        <f t="shared" si="23"/>
        <v>1.738897971442499E-4</v>
      </c>
      <c r="J253" s="2"/>
    </row>
    <row r="254" spans="1:10">
      <c r="A254" s="3" t="s">
        <v>566</v>
      </c>
      <c r="B254">
        <v>11.78</v>
      </c>
      <c r="C254" s="4">
        <v>1350</v>
      </c>
      <c r="D254">
        <f t="shared" si="18"/>
        <v>114.60101867572156</v>
      </c>
      <c r="E254" s="6">
        <f t="shared" si="19"/>
        <v>1.281279837211024E-3</v>
      </c>
      <c r="F254" s="7">
        <f t="shared" si="20"/>
        <v>0.40728943826793745</v>
      </c>
      <c r="G254" s="6">
        <f t="shared" si="21"/>
        <v>1.0694915285013136E-3</v>
      </c>
      <c r="H254" s="7">
        <f t="shared" si="22"/>
        <v>0.20425109264266095</v>
      </c>
      <c r="I254">
        <f t="shared" si="23"/>
        <v>9.714477560851531E-5</v>
      </c>
      <c r="J254" s="4"/>
    </row>
    <row r="255" spans="1:10">
      <c r="A255" s="3" t="s">
        <v>791</v>
      </c>
      <c r="B255">
        <v>6.58</v>
      </c>
      <c r="C255" s="4">
        <v>754</v>
      </c>
      <c r="D255">
        <f t="shared" si="18"/>
        <v>114.58966565349544</v>
      </c>
      <c r="E255" s="6">
        <f t="shared" si="19"/>
        <v>7.1561851648674964E-4</v>
      </c>
      <c r="F255" s="7">
        <f t="shared" si="20"/>
        <v>0.40800505678442422</v>
      </c>
      <c r="G255" s="6">
        <f t="shared" si="21"/>
        <v>5.9739000488443503E-4</v>
      </c>
      <c r="H255" s="7">
        <f t="shared" si="22"/>
        <v>0.20484848264754538</v>
      </c>
      <c r="I255">
        <f t="shared" si="23"/>
        <v>4.6673206252692556E-5</v>
      </c>
      <c r="J255" s="4"/>
    </row>
    <row r="256" spans="1:10">
      <c r="A256" s="3" t="s">
        <v>26</v>
      </c>
      <c r="B256">
        <v>3.16</v>
      </c>
      <c r="C256" s="4">
        <v>362</v>
      </c>
      <c r="D256">
        <f t="shared" si="18"/>
        <v>114.55696202531645</v>
      </c>
      <c r="E256" s="6">
        <f t="shared" si="19"/>
        <v>3.4357281560769677E-4</v>
      </c>
      <c r="F256" s="7">
        <f t="shared" si="20"/>
        <v>0.40834862960003193</v>
      </c>
      <c r="G256" s="6">
        <f t="shared" si="21"/>
        <v>2.8689246435179553E-4</v>
      </c>
      <c r="H256" s="7">
        <f t="shared" si="22"/>
        <v>0.20513537511189717</v>
      </c>
      <c r="I256">
        <f t="shared" si="23"/>
        <v>4.1803961787972854E-4</v>
      </c>
      <c r="J256" s="2"/>
    </row>
    <row r="257" spans="1:10">
      <c r="A257" s="3" t="s">
        <v>180</v>
      </c>
      <c r="B257">
        <v>28.27</v>
      </c>
      <c r="C257" s="4">
        <v>3236</v>
      </c>
      <c r="D257">
        <f t="shared" si="18"/>
        <v>114.4676335337814</v>
      </c>
      <c r="E257" s="6">
        <f t="shared" si="19"/>
        <v>3.0712752246036101E-3</v>
      </c>
      <c r="F257" s="7">
        <f t="shared" si="20"/>
        <v>0.41141990482463553</v>
      </c>
      <c r="G257" s="6">
        <f t="shared" si="21"/>
        <v>2.5665980908940694E-3</v>
      </c>
      <c r="H257" s="7">
        <f t="shared" si="22"/>
        <v>0.20770197320279124</v>
      </c>
      <c r="I257">
        <f t="shared" si="23"/>
        <v>1.7343951203338537E-4</v>
      </c>
      <c r="J257" s="2"/>
    </row>
    <row r="258" spans="1:10">
      <c r="A258" s="3" t="s">
        <v>114</v>
      </c>
      <c r="B258">
        <v>11.71</v>
      </c>
      <c r="C258" s="4">
        <v>1339</v>
      </c>
      <c r="D258">
        <f t="shared" ref="D258:D321" si="24">C258/B258</f>
        <v>114.34671221178479</v>
      </c>
      <c r="E258" s="6">
        <f t="shared" si="19"/>
        <v>1.2708397792781934E-3</v>
      </c>
      <c r="F258" s="7">
        <f t="shared" si="20"/>
        <v>0.41269074460391375</v>
      </c>
      <c r="G258" s="6">
        <f t="shared" si="21"/>
        <v>1.0631363156833943E-3</v>
      </c>
      <c r="H258" s="7">
        <f t="shared" si="22"/>
        <v>0.20876510951847463</v>
      </c>
      <c r="I258">
        <f t="shared" si="23"/>
        <v>1.6602114774638688E-5</v>
      </c>
      <c r="J258" s="2"/>
    </row>
    <row r="259" spans="1:10">
      <c r="A259" s="3" t="s">
        <v>865</v>
      </c>
      <c r="B259">
        <v>1.1200000000000001</v>
      </c>
      <c r="C259" s="4">
        <v>128</v>
      </c>
      <c r="D259">
        <f t="shared" si="24"/>
        <v>114.28571428571428</v>
      </c>
      <c r="E259" s="6">
        <f t="shared" ref="E259:E322" si="25">C259/1053634</f>
        <v>1.2148431049111931E-4</v>
      </c>
      <c r="F259" s="7">
        <f t="shared" ref="F259:F322" si="26">F258+E259</f>
        <v>0.41281222891440489</v>
      </c>
      <c r="G259" s="6">
        <f t="shared" ref="G259:G322" si="27">B259/11014.58</f>
        <v>1.0168340508671235E-4</v>
      </c>
      <c r="H259" s="7">
        <f t="shared" ref="H259:H322" si="28">H258+G259</f>
        <v>0.20886679292356133</v>
      </c>
      <c r="I259">
        <f t="shared" ref="I259:I322" si="29">F259*H260-F260*H259</f>
        <v>5.6738346991741517E-5</v>
      </c>
      <c r="J259" s="2"/>
    </row>
    <row r="260" spans="1:10">
      <c r="A260" s="3" t="s">
        <v>1062</v>
      </c>
      <c r="B260">
        <v>3.82</v>
      </c>
      <c r="C260" s="4">
        <v>436</v>
      </c>
      <c r="D260">
        <f t="shared" si="24"/>
        <v>114.13612565445027</v>
      </c>
      <c r="E260" s="6">
        <f t="shared" si="25"/>
        <v>4.1380593261037516E-4</v>
      </c>
      <c r="F260" s="7">
        <f t="shared" si="26"/>
        <v>0.41322603484701526</v>
      </c>
      <c r="G260" s="6">
        <f t="shared" si="27"/>
        <v>3.4681304234932241E-4</v>
      </c>
      <c r="H260" s="7">
        <f t="shared" si="28"/>
        <v>0.20921360596591065</v>
      </c>
      <c r="I260">
        <f t="shared" si="29"/>
        <v>9.3077317323275732E-5</v>
      </c>
      <c r="J260" s="2"/>
    </row>
    <row r="261" spans="1:10">
      <c r="A261" s="3" t="s">
        <v>1094</v>
      </c>
      <c r="B261">
        <v>6.26</v>
      </c>
      <c r="C261" s="4">
        <v>714</v>
      </c>
      <c r="D261">
        <f t="shared" si="24"/>
        <v>114.05750798722045</v>
      </c>
      <c r="E261" s="6">
        <f t="shared" si="25"/>
        <v>6.7765466945827492E-4</v>
      </c>
      <c r="F261" s="7">
        <f t="shared" si="26"/>
        <v>0.41390368951647355</v>
      </c>
      <c r="G261" s="6">
        <f t="shared" si="27"/>
        <v>5.6833760343108855E-4</v>
      </c>
      <c r="H261" s="7">
        <f t="shared" si="28"/>
        <v>0.20978194356934174</v>
      </c>
      <c r="I261">
        <f t="shared" si="29"/>
        <v>1.8981994774561195E-4</v>
      </c>
      <c r="J261" s="2"/>
    </row>
    <row r="262" spans="1:10">
      <c r="A262" s="3" t="s">
        <v>327</v>
      </c>
      <c r="B262">
        <v>12.75</v>
      </c>
      <c r="C262" s="4">
        <v>1453</v>
      </c>
      <c r="D262">
        <f t="shared" si="24"/>
        <v>113.96078431372548</v>
      </c>
      <c r="E262" s="6">
        <f t="shared" si="25"/>
        <v>1.3790367433093465E-3</v>
      </c>
      <c r="F262" s="7">
        <f t="shared" si="26"/>
        <v>0.41528272625978291</v>
      </c>
      <c r="G262" s="6">
        <f t="shared" si="27"/>
        <v>1.1575566204067699E-3</v>
      </c>
      <c r="H262" s="7">
        <f t="shared" si="28"/>
        <v>0.2109395001897485</v>
      </c>
      <c r="I262">
        <f t="shared" si="29"/>
        <v>6.0911203345739851E-5</v>
      </c>
      <c r="J262" s="2"/>
    </row>
    <row r="263" spans="1:10">
      <c r="A263" s="3" t="s">
        <v>173</v>
      </c>
      <c r="B263">
        <v>4.09</v>
      </c>
      <c r="C263" s="4">
        <v>466</v>
      </c>
      <c r="D263">
        <f t="shared" si="24"/>
        <v>113.93643031784842</v>
      </c>
      <c r="E263" s="6">
        <f t="shared" si="25"/>
        <v>4.4227881788173125E-4</v>
      </c>
      <c r="F263" s="7">
        <f t="shared" si="26"/>
        <v>0.41572500507766463</v>
      </c>
      <c r="G263" s="6">
        <f t="shared" si="27"/>
        <v>3.7132600607558345E-4</v>
      </c>
      <c r="H263" s="7">
        <f t="shared" si="28"/>
        <v>0.21131082619582409</v>
      </c>
      <c r="I263">
        <f t="shared" si="29"/>
        <v>7.1133868175629611E-5</v>
      </c>
      <c r="J263" s="2"/>
    </row>
    <row r="264" spans="1:10">
      <c r="A264" s="3" t="s">
        <v>43</v>
      </c>
      <c r="B264">
        <v>4.7699999999999996</v>
      </c>
      <c r="C264" s="4">
        <v>543</v>
      </c>
      <c r="D264">
        <f t="shared" si="24"/>
        <v>113.83647798742139</v>
      </c>
      <c r="E264" s="6">
        <f t="shared" si="25"/>
        <v>5.1535922341154519E-4</v>
      </c>
      <c r="F264" s="7">
        <f t="shared" si="26"/>
        <v>0.41624036430107619</v>
      </c>
      <c r="G264" s="6">
        <f t="shared" si="27"/>
        <v>4.3306235916394447E-4</v>
      </c>
      <c r="H264" s="7">
        <f t="shared" si="28"/>
        <v>0.21174388855498802</v>
      </c>
      <c r="I264">
        <f t="shared" si="29"/>
        <v>2.2954407297962054E-4</v>
      </c>
      <c r="J264" s="2"/>
    </row>
    <row r="265" spans="1:10">
      <c r="A265" s="3" t="s">
        <v>448</v>
      </c>
      <c r="B265">
        <v>15.37</v>
      </c>
      <c r="C265" s="4">
        <v>1748</v>
      </c>
      <c r="D265">
        <f t="shared" si="24"/>
        <v>113.72804163955759</v>
      </c>
      <c r="E265" s="6">
        <f t="shared" si="25"/>
        <v>1.659020115144348E-3</v>
      </c>
      <c r="F265" s="7">
        <f t="shared" si="26"/>
        <v>0.41789938441622054</v>
      </c>
      <c r="G265" s="6">
        <f t="shared" si="27"/>
        <v>1.3954231573060434E-3</v>
      </c>
      <c r="H265" s="7">
        <f t="shared" si="28"/>
        <v>0.21313931171229406</v>
      </c>
      <c r="I265">
        <f t="shared" si="29"/>
        <v>1.6258615111591768E-4</v>
      </c>
      <c r="J265" s="2"/>
    </row>
    <row r="266" spans="1:10">
      <c r="A266" s="3" t="s">
        <v>475</v>
      </c>
      <c r="B266">
        <v>10.87</v>
      </c>
      <c r="C266" s="4">
        <v>1235</v>
      </c>
      <c r="D266">
        <f t="shared" si="24"/>
        <v>113.61545538178474</v>
      </c>
      <c r="E266" s="6">
        <f t="shared" si="25"/>
        <v>1.172133777004159E-3</v>
      </c>
      <c r="F266" s="7">
        <f t="shared" si="26"/>
        <v>0.41907151819322469</v>
      </c>
      <c r="G266" s="6">
        <f t="shared" si="27"/>
        <v>9.8687376186835994E-4</v>
      </c>
      <c r="H266" s="7">
        <f t="shared" si="28"/>
        <v>0.21412618547416243</v>
      </c>
      <c r="I266">
        <f t="shared" si="29"/>
        <v>7.1512665481138216E-5</v>
      </c>
      <c r="J266" s="2"/>
    </row>
    <row r="267" spans="1:10">
      <c r="A267" s="3" t="s">
        <v>221</v>
      </c>
      <c r="B267">
        <v>4.78</v>
      </c>
      <c r="C267" s="4">
        <v>543</v>
      </c>
      <c r="D267">
        <f t="shared" si="24"/>
        <v>113.59832635983263</v>
      </c>
      <c r="E267" s="6">
        <f t="shared" si="25"/>
        <v>5.1535922341154519E-4</v>
      </c>
      <c r="F267" s="7">
        <f t="shared" si="26"/>
        <v>0.41958687741663625</v>
      </c>
      <c r="G267" s="6">
        <f t="shared" si="27"/>
        <v>4.3397024670936159E-4</v>
      </c>
      <c r="H267" s="7">
        <f t="shared" si="28"/>
        <v>0.21456015572087178</v>
      </c>
      <c r="I267">
        <f t="shared" si="29"/>
        <v>8.5052298475857269E-5</v>
      </c>
      <c r="J267" s="4"/>
    </row>
    <row r="268" spans="1:10">
      <c r="A268" s="3" t="s">
        <v>933</v>
      </c>
      <c r="B268">
        <v>5.67</v>
      </c>
      <c r="C268" s="4">
        <v>643</v>
      </c>
      <c r="D268">
        <f t="shared" si="24"/>
        <v>113.40388007054673</v>
      </c>
      <c r="E268" s="6">
        <f t="shared" si="25"/>
        <v>6.1026884098273209E-4</v>
      </c>
      <c r="F268" s="7">
        <f t="shared" si="26"/>
        <v>0.420197146257619</v>
      </c>
      <c r="G268" s="6">
        <f t="shared" si="27"/>
        <v>5.1477223825148119E-4</v>
      </c>
      <c r="H268" s="7">
        <f t="shared" si="28"/>
        <v>0.21507492795912325</v>
      </c>
      <c r="I268">
        <f t="shared" si="29"/>
        <v>8.4369600447026238E-5</v>
      </c>
      <c r="J268" s="2"/>
    </row>
    <row r="269" spans="1:10">
      <c r="A269" s="3" t="s">
        <v>654</v>
      </c>
      <c r="B269">
        <v>5.62</v>
      </c>
      <c r="C269" s="4">
        <v>637</v>
      </c>
      <c r="D269">
        <f t="shared" si="24"/>
        <v>113.34519572953737</v>
      </c>
      <c r="E269" s="6">
        <f t="shared" si="25"/>
        <v>6.0457426392846088E-4</v>
      </c>
      <c r="F269" s="7">
        <f t="shared" si="26"/>
        <v>0.42080172052154746</v>
      </c>
      <c r="G269" s="6">
        <f t="shared" si="27"/>
        <v>5.1023280052439591E-4</v>
      </c>
      <c r="H269" s="7">
        <f t="shared" si="28"/>
        <v>0.21558516075964765</v>
      </c>
      <c r="I269">
        <f t="shared" si="29"/>
        <v>1.8346735699739658E-4</v>
      </c>
      <c r="J269" s="2"/>
    </row>
    <row r="270" spans="1:10">
      <c r="A270" s="3" t="s">
        <v>757</v>
      </c>
      <c r="B270">
        <v>12.22</v>
      </c>
      <c r="C270" s="4">
        <v>1385</v>
      </c>
      <c r="D270">
        <f t="shared" si="24"/>
        <v>113.33878887070375</v>
      </c>
      <c r="E270" s="6">
        <f t="shared" si="25"/>
        <v>1.3144982033609393E-3</v>
      </c>
      <c r="F270" s="7">
        <f t="shared" si="26"/>
        <v>0.4221162187249084</v>
      </c>
      <c r="G270" s="6">
        <f t="shared" si="27"/>
        <v>1.109438580499665E-3</v>
      </c>
      <c r="H270" s="7">
        <f t="shared" si="28"/>
        <v>0.21669459934014731</v>
      </c>
      <c r="I270">
        <f t="shared" si="29"/>
        <v>7.4884149947843093E-5</v>
      </c>
      <c r="J270" s="2"/>
    </row>
    <row r="271" spans="1:10">
      <c r="A271" s="3" t="s">
        <v>690</v>
      </c>
      <c r="B271">
        <v>4.97</v>
      </c>
      <c r="C271" s="4">
        <v>562</v>
      </c>
      <c r="D271">
        <f t="shared" si="24"/>
        <v>113.0784708249497</v>
      </c>
      <c r="E271" s="6">
        <f t="shared" si="25"/>
        <v>5.3339205075007075E-4</v>
      </c>
      <c r="F271" s="7">
        <f t="shared" si="26"/>
        <v>0.42264961077565849</v>
      </c>
      <c r="G271" s="6">
        <f t="shared" si="27"/>
        <v>4.5122011007228598E-4</v>
      </c>
      <c r="H271" s="7">
        <f t="shared" si="28"/>
        <v>0.2171458194502196</v>
      </c>
      <c r="I271">
        <f t="shared" si="29"/>
        <v>1.3423741477069928E-4</v>
      </c>
      <c r="J271" s="2"/>
    </row>
    <row r="272" spans="1:10">
      <c r="A272" s="3" t="s">
        <v>928</v>
      </c>
      <c r="B272">
        <v>8.8800000000000008</v>
      </c>
      <c r="C272" s="4">
        <v>1002</v>
      </c>
      <c r="D272">
        <f t="shared" si="24"/>
        <v>112.83783783783782</v>
      </c>
      <c r="E272" s="6">
        <f t="shared" si="25"/>
        <v>9.5099436806329331E-4</v>
      </c>
      <c r="F272" s="7">
        <f t="shared" si="26"/>
        <v>0.42360060514372178</v>
      </c>
      <c r="G272" s="6">
        <f t="shared" si="27"/>
        <v>8.0620414033036217E-4</v>
      </c>
      <c r="H272" s="7">
        <f t="shared" si="28"/>
        <v>0.21795202359054996</v>
      </c>
      <c r="I272">
        <f t="shared" si="29"/>
        <v>4.5960741743997224E-5</v>
      </c>
      <c r="J272" s="2"/>
    </row>
    <row r="273" spans="1:10">
      <c r="A273" s="3" t="s">
        <v>162</v>
      </c>
      <c r="B273">
        <v>3.04</v>
      </c>
      <c r="C273" s="4">
        <v>343</v>
      </c>
      <c r="D273">
        <f t="shared" si="24"/>
        <v>112.82894736842105</v>
      </c>
      <c r="E273" s="6">
        <f t="shared" si="25"/>
        <v>3.2553998826917127E-4</v>
      </c>
      <c r="F273" s="7">
        <f t="shared" si="26"/>
        <v>0.42392614513199095</v>
      </c>
      <c r="G273" s="6">
        <f t="shared" si="27"/>
        <v>2.7599781380679067E-4</v>
      </c>
      <c r="H273" s="7">
        <f t="shared" si="28"/>
        <v>0.21822802140435676</v>
      </c>
      <c r="I273">
        <f t="shared" si="29"/>
        <v>1.1343495456286878E-4</v>
      </c>
      <c r="J273" s="4"/>
    </row>
    <row r="274" spans="1:10">
      <c r="A274" s="3" t="s">
        <v>420</v>
      </c>
      <c r="B274">
        <v>7.5</v>
      </c>
      <c r="C274" s="4">
        <v>846</v>
      </c>
      <c r="D274">
        <f t="shared" si="24"/>
        <v>112.8</v>
      </c>
      <c r="E274" s="6">
        <f t="shared" si="25"/>
        <v>8.0293536465224163E-4</v>
      </c>
      <c r="F274" s="7">
        <f t="shared" si="26"/>
        <v>0.42472908049664321</v>
      </c>
      <c r="G274" s="6">
        <f t="shared" si="27"/>
        <v>6.8091565906280588E-4</v>
      </c>
      <c r="H274" s="7">
        <f t="shared" si="28"/>
        <v>0.21890893706341957</v>
      </c>
      <c r="I274">
        <f t="shared" si="29"/>
        <v>4.3886447640514858E-5</v>
      </c>
      <c r="J274" s="4"/>
    </row>
    <row r="275" spans="1:10">
      <c r="A275" s="3" t="s">
        <v>703</v>
      </c>
      <c r="B275">
        <v>2.9</v>
      </c>
      <c r="C275" s="4">
        <v>327</v>
      </c>
      <c r="D275">
        <f t="shared" si="24"/>
        <v>112.75862068965517</v>
      </c>
      <c r="E275" s="6">
        <f t="shared" si="25"/>
        <v>3.1035444945778137E-4</v>
      </c>
      <c r="F275" s="7">
        <f t="shared" si="26"/>
        <v>0.42503943494610097</v>
      </c>
      <c r="G275" s="6">
        <f t="shared" si="27"/>
        <v>2.6328738817095156E-4</v>
      </c>
      <c r="H275" s="7">
        <f t="shared" si="28"/>
        <v>0.21917222445159051</v>
      </c>
      <c r="I275">
        <f t="shared" si="29"/>
        <v>1.0273835601766479E-4</v>
      </c>
      <c r="J275" s="2"/>
    </row>
    <row r="276" spans="1:10">
      <c r="A276" s="3" t="s">
        <v>165</v>
      </c>
      <c r="B276">
        <v>6.77</v>
      </c>
      <c r="C276" s="4">
        <v>762</v>
      </c>
      <c r="D276">
        <f t="shared" si="24"/>
        <v>112.55539143279174</v>
      </c>
      <c r="E276" s="6">
        <f t="shared" si="25"/>
        <v>7.2321128589244467E-4</v>
      </c>
      <c r="F276" s="7">
        <f t="shared" si="26"/>
        <v>0.42576264623199339</v>
      </c>
      <c r="G276" s="6">
        <f t="shared" si="27"/>
        <v>6.1463986824735937E-4</v>
      </c>
      <c r="H276" s="7">
        <f t="shared" si="28"/>
        <v>0.21978686431983788</v>
      </c>
      <c r="I276">
        <f t="shared" si="29"/>
        <v>1.0662250896792402E-4</v>
      </c>
      <c r="J276" s="2"/>
    </row>
    <row r="277" spans="1:10">
      <c r="A277" s="3" t="s">
        <v>408</v>
      </c>
      <c r="B277">
        <v>7</v>
      </c>
      <c r="C277" s="4">
        <v>786</v>
      </c>
      <c r="D277">
        <f t="shared" si="24"/>
        <v>112.28571428571429</v>
      </c>
      <c r="E277" s="6">
        <f t="shared" si="25"/>
        <v>7.4598959410952955E-4</v>
      </c>
      <c r="F277" s="7">
        <f t="shared" si="26"/>
        <v>0.42650863582610293</v>
      </c>
      <c r="G277" s="6">
        <f t="shared" si="27"/>
        <v>6.3552128179195208E-4</v>
      </c>
      <c r="H277" s="7">
        <f t="shared" si="28"/>
        <v>0.22042238560162983</v>
      </c>
      <c r="I277">
        <f t="shared" si="29"/>
        <v>6.2528030297270831E-5</v>
      </c>
      <c r="J277" s="2"/>
    </row>
    <row r="278" spans="1:10">
      <c r="A278" s="3" t="s">
        <v>846</v>
      </c>
      <c r="B278">
        <v>4.0999999999999996</v>
      </c>
      <c r="C278" s="4">
        <v>460</v>
      </c>
      <c r="D278">
        <f t="shared" si="24"/>
        <v>112.19512195121952</v>
      </c>
      <c r="E278" s="6">
        <f t="shared" si="25"/>
        <v>4.3658424082746003E-4</v>
      </c>
      <c r="F278" s="7">
        <f t="shared" si="26"/>
        <v>0.42694522006693042</v>
      </c>
      <c r="G278" s="6">
        <f t="shared" si="27"/>
        <v>3.7223389362100052E-4</v>
      </c>
      <c r="H278" s="7">
        <f t="shared" si="28"/>
        <v>0.22079461949525084</v>
      </c>
      <c r="I278">
        <f t="shared" si="29"/>
        <v>9.6106863391509645E-5</v>
      </c>
      <c r="J278" s="2"/>
    </row>
    <row r="279" spans="1:10">
      <c r="A279" s="3" t="s">
        <v>774</v>
      </c>
      <c r="B279">
        <v>6.28</v>
      </c>
      <c r="C279" s="4">
        <v>703</v>
      </c>
      <c r="D279">
        <f t="shared" si="24"/>
        <v>111.94267515923566</v>
      </c>
      <c r="E279" s="6">
        <f t="shared" si="25"/>
        <v>6.6721461152544428E-4</v>
      </c>
      <c r="F279" s="7">
        <f t="shared" si="26"/>
        <v>0.42761243467845589</v>
      </c>
      <c r="G279" s="6">
        <f t="shared" si="27"/>
        <v>5.7015337852192279E-4</v>
      </c>
      <c r="H279" s="7">
        <f t="shared" si="28"/>
        <v>0.22136477287377276</v>
      </c>
      <c r="I279">
        <f t="shared" si="29"/>
        <v>1.4047441300166219E-4</v>
      </c>
      <c r="J279" s="2"/>
    </row>
    <row r="280" spans="1:10">
      <c r="A280" s="3" t="s">
        <v>281</v>
      </c>
      <c r="B280">
        <v>9.16</v>
      </c>
      <c r="C280" s="4">
        <v>1024</v>
      </c>
      <c r="D280">
        <f t="shared" si="24"/>
        <v>111.79039301310044</v>
      </c>
      <c r="E280" s="6">
        <f t="shared" si="25"/>
        <v>9.7187448392895448E-4</v>
      </c>
      <c r="F280" s="7">
        <f t="shared" si="26"/>
        <v>0.42858430916238482</v>
      </c>
      <c r="G280" s="6">
        <f t="shared" si="27"/>
        <v>8.3162499160204027E-4</v>
      </c>
      <c r="H280" s="7">
        <f t="shared" si="28"/>
        <v>0.22219639786537482</v>
      </c>
      <c r="I280">
        <f t="shared" si="29"/>
        <v>1.441517154132238E-4</v>
      </c>
      <c r="J280" s="2"/>
    </row>
    <row r="281" spans="1:10">
      <c r="A281" s="3" t="s">
        <v>431</v>
      </c>
      <c r="B281">
        <v>9.39</v>
      </c>
      <c r="C281" s="4">
        <v>1049</v>
      </c>
      <c r="D281">
        <f t="shared" si="24"/>
        <v>111.71458998935037</v>
      </c>
      <c r="E281" s="6">
        <f t="shared" si="25"/>
        <v>9.9560188832175127E-4</v>
      </c>
      <c r="F281" s="7">
        <f t="shared" si="26"/>
        <v>0.42957991105070659</v>
      </c>
      <c r="G281" s="6">
        <f t="shared" si="27"/>
        <v>8.5250640514663298E-4</v>
      </c>
      <c r="H281" s="7">
        <f t="shared" si="28"/>
        <v>0.22304890427052146</v>
      </c>
      <c r="I281">
        <f t="shared" si="29"/>
        <v>1.9047066824268155E-4</v>
      </c>
      <c r="J281" s="2"/>
    </row>
    <row r="282" spans="1:10">
      <c r="A282" s="3" t="s">
        <v>493</v>
      </c>
      <c r="B282">
        <v>12.32</v>
      </c>
      <c r="C282" s="4">
        <v>1370</v>
      </c>
      <c r="D282">
        <f t="shared" si="24"/>
        <v>111.2012987012987</v>
      </c>
      <c r="E282" s="6">
        <f t="shared" si="25"/>
        <v>1.3002617607252613E-3</v>
      </c>
      <c r="F282" s="7">
        <f t="shared" si="26"/>
        <v>0.43088017281143187</v>
      </c>
      <c r="G282" s="6">
        <f t="shared" si="27"/>
        <v>1.1185174559538357E-3</v>
      </c>
      <c r="H282" s="7">
        <f t="shared" si="28"/>
        <v>0.2241674217264753</v>
      </c>
      <c r="I282">
        <f t="shared" si="29"/>
        <v>4.0078868948939528E-5</v>
      </c>
      <c r="J282" s="2"/>
    </row>
    <row r="283" spans="1:10">
      <c r="A283" s="3" t="s">
        <v>380</v>
      </c>
      <c r="B283">
        <v>2.58</v>
      </c>
      <c r="C283" s="4">
        <v>286</v>
      </c>
      <c r="D283">
        <f t="shared" si="24"/>
        <v>110.85271317829456</v>
      </c>
      <c r="E283" s="6">
        <f t="shared" si="25"/>
        <v>2.7144150625359469E-4</v>
      </c>
      <c r="F283" s="7">
        <f t="shared" si="26"/>
        <v>0.43115161431768545</v>
      </c>
      <c r="G283" s="6">
        <f t="shared" si="27"/>
        <v>2.3423498671760521E-4</v>
      </c>
      <c r="H283" s="7">
        <f t="shared" si="28"/>
        <v>0.2244016567131929</v>
      </c>
      <c r="I283">
        <f t="shared" si="29"/>
        <v>1.360966000653191E-4</v>
      </c>
      <c r="J283" s="2"/>
    </row>
    <row r="284" spans="1:10">
      <c r="A284" s="3" t="s">
        <v>862</v>
      </c>
      <c r="B284">
        <v>8.76</v>
      </c>
      <c r="C284" s="4">
        <v>971</v>
      </c>
      <c r="D284">
        <f t="shared" si="24"/>
        <v>110.84474885844749</v>
      </c>
      <c r="E284" s="6">
        <f t="shared" si="25"/>
        <v>9.2157238661622542E-4</v>
      </c>
      <c r="F284" s="7">
        <f t="shared" si="26"/>
        <v>0.43207318670430167</v>
      </c>
      <c r="G284" s="6">
        <f t="shared" si="27"/>
        <v>7.9530948978535725E-4</v>
      </c>
      <c r="H284" s="7">
        <f t="shared" si="28"/>
        <v>0.22519696620297824</v>
      </c>
      <c r="I284">
        <f t="shared" si="29"/>
        <v>2.8933821517196368E-5</v>
      </c>
      <c r="J284" s="2"/>
    </row>
    <row r="285" spans="1:10">
      <c r="A285" s="3" t="s">
        <v>238</v>
      </c>
      <c r="B285">
        <v>1.86</v>
      </c>
      <c r="C285" s="4">
        <v>206</v>
      </c>
      <c r="D285">
        <f t="shared" si="24"/>
        <v>110.75268817204301</v>
      </c>
      <c r="E285" s="6">
        <f t="shared" si="25"/>
        <v>1.9551381219664514E-4</v>
      </c>
      <c r="F285" s="7">
        <f t="shared" si="26"/>
        <v>0.43226870051649829</v>
      </c>
      <c r="G285" s="6">
        <f t="shared" si="27"/>
        <v>1.6886708344757587E-4</v>
      </c>
      <c r="H285" s="7">
        <f t="shared" si="28"/>
        <v>0.22536583328642582</v>
      </c>
      <c r="I285">
        <f t="shared" si="29"/>
        <v>9.1979632601532635E-5</v>
      </c>
      <c r="J285" s="2"/>
    </row>
    <row r="286" spans="1:10">
      <c r="A286" s="3" t="s">
        <v>302</v>
      </c>
      <c r="B286">
        <v>5.87</v>
      </c>
      <c r="C286" s="4">
        <v>647</v>
      </c>
      <c r="D286">
        <f t="shared" si="24"/>
        <v>110.22146507666099</v>
      </c>
      <c r="E286" s="6">
        <f t="shared" si="25"/>
        <v>6.1406522568557961E-4</v>
      </c>
      <c r="F286" s="7">
        <f t="shared" si="26"/>
        <v>0.43288276574218387</v>
      </c>
      <c r="G286" s="6">
        <f t="shared" si="27"/>
        <v>5.3292998915982276E-4</v>
      </c>
      <c r="H286" s="7">
        <f t="shared" si="28"/>
        <v>0.22589876327558564</v>
      </c>
      <c r="I286">
        <f t="shared" si="29"/>
        <v>2.0003340905049016E-4</v>
      </c>
      <c r="J286" s="2"/>
    </row>
    <row r="287" spans="1:10">
      <c r="A287" s="3" t="s">
        <v>200</v>
      </c>
      <c r="B287">
        <v>12.76</v>
      </c>
      <c r="C287" s="4">
        <v>1406</v>
      </c>
      <c r="D287">
        <f t="shared" si="24"/>
        <v>110.18808777429467</v>
      </c>
      <c r="E287" s="6">
        <f t="shared" si="25"/>
        <v>1.3344292230508886E-3</v>
      </c>
      <c r="F287" s="7">
        <f t="shared" si="26"/>
        <v>0.43421719496523475</v>
      </c>
      <c r="G287" s="6">
        <f t="shared" si="27"/>
        <v>1.1584645079521869E-3</v>
      </c>
      <c r="H287" s="7">
        <f t="shared" si="28"/>
        <v>0.22705722778353782</v>
      </c>
      <c r="I287">
        <f t="shared" si="29"/>
        <v>7.1405201983149036E-5</v>
      </c>
      <c r="J287" s="2"/>
    </row>
    <row r="288" spans="1:10">
      <c r="A288" s="3" t="s">
        <v>245</v>
      </c>
      <c r="B288">
        <v>4.55</v>
      </c>
      <c r="C288" s="4">
        <v>501</v>
      </c>
      <c r="D288">
        <f t="shared" si="24"/>
        <v>110.10989010989012</v>
      </c>
      <c r="E288" s="6">
        <f t="shared" si="25"/>
        <v>4.7549718403164666E-4</v>
      </c>
      <c r="F288" s="7">
        <f t="shared" si="26"/>
        <v>0.43469269214926642</v>
      </c>
      <c r="G288" s="6">
        <f t="shared" si="27"/>
        <v>4.1308883316476888E-4</v>
      </c>
      <c r="H288" s="7">
        <f t="shared" si="28"/>
        <v>0.22747031661670258</v>
      </c>
      <c r="I288">
        <f t="shared" si="29"/>
        <v>7.4906158789314614E-5</v>
      </c>
      <c r="J288" s="2"/>
    </row>
    <row r="289" spans="1:10">
      <c r="A289" s="3" t="s">
        <v>255</v>
      </c>
      <c r="B289">
        <v>4.7699999999999996</v>
      </c>
      <c r="C289" s="4">
        <v>525</v>
      </c>
      <c r="D289">
        <f t="shared" si="24"/>
        <v>110.06289308176102</v>
      </c>
      <c r="E289" s="6">
        <f t="shared" si="25"/>
        <v>4.9827549224873153E-4</v>
      </c>
      <c r="F289" s="7">
        <f t="shared" si="26"/>
        <v>0.43519096764151516</v>
      </c>
      <c r="G289" s="6">
        <f t="shared" si="27"/>
        <v>4.3306235916394447E-4</v>
      </c>
      <c r="H289" s="7">
        <f t="shared" si="28"/>
        <v>0.22790337897586652</v>
      </c>
      <c r="I289">
        <f t="shared" si="29"/>
        <v>2.5505126298383529E-5</v>
      </c>
      <c r="J289" s="2"/>
    </row>
    <row r="290" spans="1:10">
      <c r="A290" s="3" t="s">
        <v>545</v>
      </c>
      <c r="B290">
        <v>1.62</v>
      </c>
      <c r="C290" s="4">
        <v>178</v>
      </c>
      <c r="D290">
        <f t="shared" si="24"/>
        <v>109.87654320987653</v>
      </c>
      <c r="E290" s="6">
        <f t="shared" si="25"/>
        <v>1.6893911927671278E-4</v>
      </c>
      <c r="F290" s="7">
        <f t="shared" si="26"/>
        <v>0.43535990676079189</v>
      </c>
      <c r="G290" s="6">
        <f t="shared" si="27"/>
        <v>1.4707778235756606E-4</v>
      </c>
      <c r="H290" s="7">
        <f t="shared" si="28"/>
        <v>0.22805045675822408</v>
      </c>
      <c r="I290">
        <f t="shared" si="29"/>
        <v>6.3941631766720186E-5</v>
      </c>
      <c r="J290" s="4"/>
    </row>
    <row r="291" spans="1:10">
      <c r="A291" s="3" t="s">
        <v>403</v>
      </c>
      <c r="B291">
        <v>4.0599999999999996</v>
      </c>
      <c r="C291" s="4">
        <v>446</v>
      </c>
      <c r="D291">
        <f t="shared" si="24"/>
        <v>109.85221674876848</v>
      </c>
      <c r="E291" s="6">
        <f t="shared" si="25"/>
        <v>4.2329689436749384E-4</v>
      </c>
      <c r="F291" s="7">
        <f t="shared" si="26"/>
        <v>0.43578320365515938</v>
      </c>
      <c r="G291" s="6">
        <f t="shared" si="27"/>
        <v>3.686023434393322E-4</v>
      </c>
      <c r="H291" s="7">
        <f t="shared" si="28"/>
        <v>0.22841905910166341</v>
      </c>
      <c r="I291">
        <f t="shared" si="29"/>
        <v>8.99832957412805E-5</v>
      </c>
      <c r="J291" s="2"/>
    </row>
    <row r="292" spans="1:10">
      <c r="A292" s="3" t="s">
        <v>251</v>
      </c>
      <c r="B292">
        <v>5.71</v>
      </c>
      <c r="C292" s="4">
        <v>627</v>
      </c>
      <c r="D292">
        <f t="shared" si="24"/>
        <v>109.80735551663747</v>
      </c>
      <c r="E292" s="6">
        <f t="shared" si="25"/>
        <v>5.9508330217134225E-4</v>
      </c>
      <c r="F292" s="7">
        <f t="shared" si="26"/>
        <v>0.43637828695733072</v>
      </c>
      <c r="G292" s="6">
        <f t="shared" si="27"/>
        <v>5.1840378843314957E-4</v>
      </c>
      <c r="H292" s="7">
        <f t="shared" si="28"/>
        <v>0.22893746289009656</v>
      </c>
      <c r="I292">
        <f t="shared" si="29"/>
        <v>1.2738477301078854E-4</v>
      </c>
      <c r="J292" s="2"/>
    </row>
    <row r="293" spans="1:10">
      <c r="A293" s="3" t="s">
        <v>742</v>
      </c>
      <c r="B293">
        <v>8.08</v>
      </c>
      <c r="C293" s="4">
        <v>887</v>
      </c>
      <c r="D293">
        <f t="shared" si="24"/>
        <v>109.77722772277228</v>
      </c>
      <c r="E293" s="6">
        <f t="shared" si="25"/>
        <v>8.4184830785642836E-4</v>
      </c>
      <c r="F293" s="7">
        <f t="shared" si="26"/>
        <v>0.43722013526518716</v>
      </c>
      <c r="G293" s="6">
        <f t="shared" si="27"/>
        <v>7.3357313669699612E-4</v>
      </c>
      <c r="H293" s="7">
        <f t="shared" si="28"/>
        <v>0.22967103602679356</v>
      </c>
      <c r="I293">
        <f t="shared" si="29"/>
        <v>6.5379257443677619E-4</v>
      </c>
      <c r="J293" s="4"/>
    </row>
    <row r="294" spans="1:10">
      <c r="A294" s="3" t="s">
        <v>153</v>
      </c>
      <c r="B294">
        <v>41.44</v>
      </c>
      <c r="C294" s="4">
        <v>4547</v>
      </c>
      <c r="D294">
        <f t="shared" si="24"/>
        <v>109.72490347490348</v>
      </c>
      <c r="E294" s="6">
        <f t="shared" si="25"/>
        <v>4.3155403109618714E-3</v>
      </c>
      <c r="F294" s="7">
        <f t="shared" si="26"/>
        <v>0.44153567557614903</v>
      </c>
      <c r="G294" s="6">
        <f t="shared" si="27"/>
        <v>3.7622859882083565E-3</v>
      </c>
      <c r="H294" s="7">
        <f t="shared" si="28"/>
        <v>0.23343332201500192</v>
      </c>
      <c r="I294">
        <f t="shared" si="29"/>
        <v>5.8950559549478254E-5</v>
      </c>
      <c r="J294" s="2"/>
    </row>
    <row r="295" spans="1:10">
      <c r="A295" s="3" t="s">
        <v>397</v>
      </c>
      <c r="B295">
        <v>3.72</v>
      </c>
      <c r="C295" s="4">
        <v>407</v>
      </c>
      <c r="D295">
        <f t="shared" si="24"/>
        <v>109.40860215053763</v>
      </c>
      <c r="E295" s="6">
        <f t="shared" si="25"/>
        <v>3.8628214351473091E-4</v>
      </c>
      <c r="F295" s="7">
        <f t="shared" si="26"/>
        <v>0.44192195771966375</v>
      </c>
      <c r="G295" s="6">
        <f t="shared" si="27"/>
        <v>3.3773416689515174E-4</v>
      </c>
      <c r="H295" s="7">
        <f t="shared" si="28"/>
        <v>0.23377105618189706</v>
      </c>
      <c r="I295">
        <f t="shared" si="29"/>
        <v>1.1048700630457431E-4</v>
      </c>
      <c r="J295" s="2"/>
    </row>
    <row r="296" spans="1:10">
      <c r="A296" s="3" t="s">
        <v>462</v>
      </c>
      <c r="B296">
        <v>6.94</v>
      </c>
      <c r="C296" s="4">
        <v>757</v>
      </c>
      <c r="D296">
        <f t="shared" si="24"/>
        <v>109.07780979827089</v>
      </c>
      <c r="E296" s="6">
        <f t="shared" si="25"/>
        <v>7.1846580501388525E-4</v>
      </c>
      <c r="F296" s="7">
        <f t="shared" si="26"/>
        <v>0.44264042352467764</v>
      </c>
      <c r="G296" s="6">
        <f t="shared" si="27"/>
        <v>6.3007395651944968E-4</v>
      </c>
      <c r="H296" s="7">
        <f t="shared" si="28"/>
        <v>0.23440113013841651</v>
      </c>
      <c r="I296">
        <f t="shared" si="29"/>
        <v>1.70197494736124E-4</v>
      </c>
      <c r="J296" s="4"/>
    </row>
    <row r="297" spans="1:10">
      <c r="A297" s="3" t="s">
        <v>472</v>
      </c>
      <c r="B297">
        <v>10.69</v>
      </c>
      <c r="C297" s="4">
        <v>1166</v>
      </c>
      <c r="D297">
        <f t="shared" si="24"/>
        <v>109.07390084190833</v>
      </c>
      <c r="E297" s="6">
        <f t="shared" si="25"/>
        <v>1.10664614088004E-3</v>
      </c>
      <c r="F297" s="7">
        <f t="shared" si="26"/>
        <v>0.44374706966555766</v>
      </c>
      <c r="G297" s="6">
        <f t="shared" si="27"/>
        <v>9.7053178605085251E-4</v>
      </c>
      <c r="H297" s="7">
        <f t="shared" si="28"/>
        <v>0.23537166192446737</v>
      </c>
      <c r="I297">
        <f t="shared" si="29"/>
        <v>1.2175429405768268E-4</v>
      </c>
      <c r="J297" s="2"/>
    </row>
    <row r="298" spans="1:10">
      <c r="A298" s="3" t="s">
        <v>1097</v>
      </c>
      <c r="B298">
        <v>7.63</v>
      </c>
      <c r="C298" s="4">
        <v>831</v>
      </c>
      <c r="D298">
        <f t="shared" si="24"/>
        <v>108.91218872870249</v>
      </c>
      <c r="E298" s="6">
        <f t="shared" si="25"/>
        <v>7.8869892201656358E-4</v>
      </c>
      <c r="F298" s="7">
        <f t="shared" si="26"/>
        <v>0.44453576858757421</v>
      </c>
      <c r="G298" s="6">
        <f t="shared" si="27"/>
        <v>6.9271819715322782E-4</v>
      </c>
      <c r="H298" s="7">
        <f t="shared" si="28"/>
        <v>0.23606438012162059</v>
      </c>
      <c r="I298">
        <f t="shared" si="29"/>
        <v>8.8487198599038197E-5</v>
      </c>
      <c r="J298" s="2"/>
    </row>
    <row r="299" spans="1:10">
      <c r="A299" s="3" t="s">
        <v>361</v>
      </c>
      <c r="B299">
        <v>5.54</v>
      </c>
      <c r="C299" s="4">
        <v>603</v>
      </c>
      <c r="D299">
        <f t="shared" si="24"/>
        <v>108.84476534296029</v>
      </c>
      <c r="E299" s="6">
        <f t="shared" si="25"/>
        <v>5.7230499395425738E-4</v>
      </c>
      <c r="F299" s="7">
        <f t="shared" si="26"/>
        <v>0.44510807358152849</v>
      </c>
      <c r="G299" s="6">
        <f t="shared" si="27"/>
        <v>5.0296970016105926E-4</v>
      </c>
      <c r="H299" s="7">
        <f t="shared" si="28"/>
        <v>0.23656734982178165</v>
      </c>
      <c r="I299">
        <f t="shared" si="29"/>
        <v>7.7128905294571171E-5</v>
      </c>
      <c r="J299" s="2"/>
    </row>
    <row r="300" spans="1:10">
      <c r="A300" s="3" t="s">
        <v>383</v>
      </c>
      <c r="B300">
        <v>4.82</v>
      </c>
      <c r="C300" s="4">
        <v>524</v>
      </c>
      <c r="D300">
        <f t="shared" si="24"/>
        <v>108.71369294605809</v>
      </c>
      <c r="E300" s="6">
        <f t="shared" si="25"/>
        <v>4.9732639607301963E-4</v>
      </c>
      <c r="F300" s="7">
        <f t="shared" si="26"/>
        <v>0.44560539997760151</v>
      </c>
      <c r="G300" s="6">
        <f t="shared" si="27"/>
        <v>4.3760179689102992E-4</v>
      </c>
      <c r="H300" s="7">
        <f t="shared" si="28"/>
        <v>0.23700495161867269</v>
      </c>
      <c r="I300">
        <f t="shared" si="29"/>
        <v>6.4379282172288832E-5</v>
      </c>
      <c r="J300" s="4"/>
    </row>
    <row r="301" spans="1:10">
      <c r="A301" s="3" t="s">
        <v>248</v>
      </c>
      <c r="B301">
        <v>4.01</v>
      </c>
      <c r="C301" s="4">
        <v>435</v>
      </c>
      <c r="D301">
        <f t="shared" si="24"/>
        <v>108.47880299251871</v>
      </c>
      <c r="E301" s="6">
        <f t="shared" si="25"/>
        <v>4.1285683643466325E-4</v>
      </c>
      <c r="F301" s="7">
        <f t="shared" si="26"/>
        <v>0.44601825681403617</v>
      </c>
      <c r="G301" s="6">
        <f t="shared" si="27"/>
        <v>3.6406290571224686E-4</v>
      </c>
      <c r="H301" s="7">
        <f t="shared" si="28"/>
        <v>0.23736901452438494</v>
      </c>
      <c r="I301">
        <f t="shared" si="29"/>
        <v>2.7718427493290954E-4</v>
      </c>
      <c r="J301" s="2"/>
    </row>
    <row r="302" spans="1:10">
      <c r="A302" s="3" t="s">
        <v>44</v>
      </c>
      <c r="B302">
        <v>17.21</v>
      </c>
      <c r="C302" s="4">
        <v>1863</v>
      </c>
      <c r="D302">
        <f t="shared" si="24"/>
        <v>108.25101685066821</v>
      </c>
      <c r="E302" s="6">
        <f t="shared" si="25"/>
        <v>1.768166175351213E-3</v>
      </c>
      <c r="F302" s="7">
        <f t="shared" si="26"/>
        <v>0.44778642298938737</v>
      </c>
      <c r="G302" s="6">
        <f t="shared" si="27"/>
        <v>1.5624744656627851E-3</v>
      </c>
      <c r="H302" s="7">
        <f t="shared" si="28"/>
        <v>0.23893148899004774</v>
      </c>
      <c r="I302">
        <f t="shared" si="29"/>
        <v>6.8825198264010901E-5</v>
      </c>
      <c r="J302" s="2"/>
    </row>
    <row r="303" spans="1:10">
      <c r="A303" s="3" t="s">
        <v>326</v>
      </c>
      <c r="B303">
        <v>4.2699999999999996</v>
      </c>
      <c r="C303" s="4">
        <v>462</v>
      </c>
      <c r="D303">
        <f t="shared" si="24"/>
        <v>108.19672131147541</v>
      </c>
      <c r="E303" s="6">
        <f t="shared" si="25"/>
        <v>4.3848243317888373E-4</v>
      </c>
      <c r="F303" s="7">
        <f t="shared" si="26"/>
        <v>0.44822490542256627</v>
      </c>
      <c r="G303" s="6">
        <f t="shared" si="27"/>
        <v>3.8766798189309077E-4</v>
      </c>
      <c r="H303" s="7">
        <f t="shared" si="28"/>
        <v>0.23931915697194084</v>
      </c>
      <c r="I303">
        <f t="shared" si="29"/>
        <v>1.200963291330126E-4</v>
      </c>
      <c r="J303" s="2"/>
    </row>
    <row r="304" spans="1:10">
      <c r="A304" s="3" t="s">
        <v>731</v>
      </c>
      <c r="B304">
        <v>7.45</v>
      </c>
      <c r="C304" s="4">
        <v>806</v>
      </c>
      <c r="D304">
        <f t="shared" si="24"/>
        <v>108.18791946308724</v>
      </c>
      <c r="E304" s="6">
        <f t="shared" si="25"/>
        <v>7.6497151762376691E-4</v>
      </c>
      <c r="F304" s="7">
        <f t="shared" si="26"/>
        <v>0.44898987694019005</v>
      </c>
      <c r="G304" s="6">
        <f t="shared" si="27"/>
        <v>6.7637622133572049E-4</v>
      </c>
      <c r="H304" s="7">
        <f t="shared" si="28"/>
        <v>0.23999553319327657</v>
      </c>
      <c r="I304">
        <f t="shared" si="29"/>
        <v>3.5827452180892116E-5</v>
      </c>
      <c r="J304" s="4"/>
    </row>
    <row r="305" spans="1:10">
      <c r="A305" s="3" t="s">
        <v>168</v>
      </c>
      <c r="B305">
        <v>2.2200000000000002</v>
      </c>
      <c r="C305" s="4">
        <v>240</v>
      </c>
      <c r="D305">
        <f t="shared" si="24"/>
        <v>108.1081081081081</v>
      </c>
      <c r="E305" s="6">
        <f t="shared" si="25"/>
        <v>2.277830821708487E-4</v>
      </c>
      <c r="F305" s="7">
        <f t="shared" si="26"/>
        <v>0.44921766002236091</v>
      </c>
      <c r="G305" s="6">
        <f t="shared" si="27"/>
        <v>2.0155103508259054E-4</v>
      </c>
      <c r="H305" s="7">
        <f t="shared" si="28"/>
        <v>0.24019708422835917</v>
      </c>
      <c r="I305">
        <f t="shared" si="29"/>
        <v>1.6109176697878813E-4</v>
      </c>
      <c r="J305" s="2"/>
    </row>
    <row r="306" spans="1:10">
      <c r="A306" s="3" t="s">
        <v>576</v>
      </c>
      <c r="B306">
        <v>9.9700000000000006</v>
      </c>
      <c r="C306" s="4">
        <v>1077</v>
      </c>
      <c r="D306">
        <f t="shared" si="24"/>
        <v>108.02407221664994</v>
      </c>
      <c r="E306" s="6">
        <f t="shared" si="25"/>
        <v>1.0221765812416835E-3</v>
      </c>
      <c r="F306" s="7">
        <f t="shared" si="26"/>
        <v>0.45023983660360262</v>
      </c>
      <c r="G306" s="6">
        <f t="shared" si="27"/>
        <v>9.0516388278082333E-4</v>
      </c>
      <c r="H306" s="7">
        <f t="shared" si="28"/>
        <v>0.24110224811114001</v>
      </c>
      <c r="I306">
        <f t="shared" si="29"/>
        <v>3.1295579939208396E-5</v>
      </c>
      <c r="J306" s="2"/>
    </row>
    <row r="307" spans="1:10">
      <c r="A307" s="3" t="s">
        <v>83</v>
      </c>
      <c r="B307">
        <v>1.93</v>
      </c>
      <c r="C307" s="4">
        <v>208</v>
      </c>
      <c r="D307">
        <f t="shared" si="24"/>
        <v>107.7720207253886</v>
      </c>
      <c r="E307" s="6">
        <f t="shared" si="25"/>
        <v>1.9741200454806887E-4</v>
      </c>
      <c r="F307" s="7">
        <f t="shared" si="26"/>
        <v>0.45043724860815071</v>
      </c>
      <c r="G307" s="6">
        <f t="shared" si="27"/>
        <v>1.7522229626549537E-4</v>
      </c>
      <c r="H307" s="7">
        <f t="shared" si="28"/>
        <v>0.24127747040740549</v>
      </c>
      <c r="I307">
        <f t="shared" si="29"/>
        <v>7.3862790461440286E-5</v>
      </c>
      <c r="J307" s="2"/>
    </row>
    <row r="308" spans="1:10">
      <c r="A308" s="3" t="s">
        <v>423</v>
      </c>
      <c r="B308">
        <v>4.55</v>
      </c>
      <c r="C308" s="4">
        <v>490</v>
      </c>
      <c r="D308">
        <f t="shared" si="24"/>
        <v>107.69230769230769</v>
      </c>
      <c r="E308" s="6">
        <f t="shared" si="25"/>
        <v>4.6505712609881607E-4</v>
      </c>
      <c r="F308" s="7">
        <f t="shared" si="26"/>
        <v>0.4509023057342495</v>
      </c>
      <c r="G308" s="6">
        <f t="shared" si="27"/>
        <v>4.1308883316476888E-4</v>
      </c>
      <c r="H308" s="7">
        <f t="shared" si="28"/>
        <v>0.24169055924057026</v>
      </c>
      <c r="I308">
        <f t="shared" si="29"/>
        <v>6.1560559815085347E-5</v>
      </c>
      <c r="J308" s="2"/>
    </row>
    <row r="309" spans="1:10">
      <c r="A309" s="3" t="s">
        <v>312</v>
      </c>
      <c r="B309">
        <v>3.79</v>
      </c>
      <c r="C309" s="4">
        <v>408</v>
      </c>
      <c r="D309">
        <f t="shared" si="24"/>
        <v>107.65171503957784</v>
      </c>
      <c r="E309" s="6">
        <f t="shared" si="25"/>
        <v>3.8723123969044277E-4</v>
      </c>
      <c r="F309" s="7">
        <f t="shared" si="26"/>
        <v>0.45128953697393992</v>
      </c>
      <c r="G309" s="6">
        <f t="shared" si="27"/>
        <v>3.4408937971307121E-4</v>
      </c>
      <c r="H309" s="7">
        <f t="shared" si="28"/>
        <v>0.24203464862028332</v>
      </c>
      <c r="I309">
        <f t="shared" si="29"/>
        <v>4.1795143258274714E-4</v>
      </c>
      <c r="J309" s="4"/>
    </row>
    <row r="310" spans="1:10">
      <c r="A310" s="3" t="s">
        <v>91</v>
      </c>
      <c r="B310">
        <v>25.72</v>
      </c>
      <c r="C310" s="4">
        <v>2768</v>
      </c>
      <c r="D310">
        <f t="shared" si="24"/>
        <v>107.62052877138414</v>
      </c>
      <c r="E310" s="6">
        <f t="shared" si="25"/>
        <v>2.627098214370455E-3</v>
      </c>
      <c r="F310" s="7">
        <f t="shared" si="26"/>
        <v>0.45391663518831038</v>
      </c>
      <c r="G310" s="6">
        <f t="shared" si="27"/>
        <v>2.3350867668127154E-3</v>
      </c>
      <c r="H310" s="7">
        <f t="shared" si="28"/>
        <v>0.24436973538709603</v>
      </c>
      <c r="I310">
        <f t="shared" si="29"/>
        <v>7.2343943439273639E-5</v>
      </c>
      <c r="J310" s="4"/>
    </row>
    <row r="311" spans="1:10">
      <c r="A311" s="3" t="s">
        <v>860</v>
      </c>
      <c r="B311">
        <v>4.4400000000000004</v>
      </c>
      <c r="C311" s="4">
        <v>477</v>
      </c>
      <c r="D311">
        <f t="shared" si="24"/>
        <v>107.43243243243242</v>
      </c>
      <c r="E311" s="6">
        <f t="shared" si="25"/>
        <v>4.5271887581456178E-4</v>
      </c>
      <c r="F311" s="7">
        <f t="shared" si="26"/>
        <v>0.45436935406412493</v>
      </c>
      <c r="G311" s="6">
        <f t="shared" si="27"/>
        <v>4.0310207016518108E-4</v>
      </c>
      <c r="H311" s="7">
        <f t="shared" si="28"/>
        <v>0.24477283745726119</v>
      </c>
      <c r="I311">
        <f t="shared" si="29"/>
        <v>2.4161110405880593E-4</v>
      </c>
      <c r="J311" s="2"/>
    </row>
    <row r="312" spans="1:10">
      <c r="A312" s="3" t="s">
        <v>709</v>
      </c>
      <c r="B312">
        <v>14.8</v>
      </c>
      <c r="C312" s="4">
        <v>1588</v>
      </c>
      <c r="D312">
        <f t="shared" si="24"/>
        <v>107.29729729729729</v>
      </c>
      <c r="E312" s="6">
        <f t="shared" si="25"/>
        <v>1.5071647270304489E-3</v>
      </c>
      <c r="F312" s="7">
        <f t="shared" si="26"/>
        <v>0.45587651879115537</v>
      </c>
      <c r="G312" s="6">
        <f t="shared" si="27"/>
        <v>1.3436735672172702E-3</v>
      </c>
      <c r="H312" s="7">
        <f t="shared" si="28"/>
        <v>0.24611651102447846</v>
      </c>
      <c r="I312">
        <f t="shared" si="29"/>
        <v>8.6500428889635383E-5</v>
      </c>
      <c r="J312" s="2"/>
    </row>
    <row r="313" spans="1:10">
      <c r="A313" s="3" t="s">
        <v>496</v>
      </c>
      <c r="B313">
        <v>5.29</v>
      </c>
      <c r="C313" s="4">
        <v>567</v>
      </c>
      <c r="D313">
        <f t="shared" si="24"/>
        <v>107.18336483931947</v>
      </c>
      <c r="E313" s="6">
        <f t="shared" si="25"/>
        <v>5.3813753162863006E-4</v>
      </c>
      <c r="F313" s="7">
        <f t="shared" si="26"/>
        <v>0.456414656322784</v>
      </c>
      <c r="G313" s="6">
        <f t="shared" si="27"/>
        <v>4.8027251152563241E-4</v>
      </c>
      <c r="H313" s="7">
        <f t="shared" si="28"/>
        <v>0.24659678353600409</v>
      </c>
      <c r="I313">
        <f t="shared" si="29"/>
        <v>2.0481551963119626E-4</v>
      </c>
      <c r="J313" s="2"/>
    </row>
    <row r="314" spans="1:10">
      <c r="A314" s="3" t="s">
        <v>773</v>
      </c>
      <c r="B314">
        <v>12.5</v>
      </c>
      <c r="C314" s="4">
        <v>1338</v>
      </c>
      <c r="D314">
        <f t="shared" si="24"/>
        <v>107.04</v>
      </c>
      <c r="E314" s="6">
        <f t="shared" si="25"/>
        <v>1.2698906831024816E-3</v>
      </c>
      <c r="F314" s="7">
        <f t="shared" si="26"/>
        <v>0.45768454700588646</v>
      </c>
      <c r="G314" s="6">
        <f t="shared" si="27"/>
        <v>1.1348594317713431E-3</v>
      </c>
      <c r="H314" s="7">
        <f t="shared" si="28"/>
        <v>0.24773164296777545</v>
      </c>
      <c r="I314">
        <f t="shared" si="29"/>
        <v>6.3829252426567118E-5</v>
      </c>
      <c r="J314" s="2"/>
    </row>
    <row r="315" spans="1:10">
      <c r="A315" s="3" t="s">
        <v>898</v>
      </c>
      <c r="B315">
        <v>3.89</v>
      </c>
      <c r="C315" s="4">
        <v>416</v>
      </c>
      <c r="D315">
        <f t="shared" si="24"/>
        <v>106.94087403598971</v>
      </c>
      <c r="E315" s="6">
        <f t="shared" si="25"/>
        <v>3.9482400909613774E-4</v>
      </c>
      <c r="F315" s="7">
        <f t="shared" si="26"/>
        <v>0.45807937101498258</v>
      </c>
      <c r="G315" s="6">
        <f t="shared" si="27"/>
        <v>3.5316825516724199E-4</v>
      </c>
      <c r="H315" s="7">
        <f t="shared" si="28"/>
        <v>0.24808481122294268</v>
      </c>
      <c r="I315">
        <f t="shared" si="29"/>
        <v>7.4073976074964798E-5</v>
      </c>
      <c r="J315" s="2"/>
    </row>
    <row r="316" spans="1:10">
      <c r="A316" s="3" t="s">
        <v>382</v>
      </c>
      <c r="B316">
        <v>4.51</v>
      </c>
      <c r="C316" s="4">
        <v>482</v>
      </c>
      <c r="D316">
        <f t="shared" si="24"/>
        <v>106.87361419068736</v>
      </c>
      <c r="E316" s="6">
        <f t="shared" si="25"/>
        <v>4.5746435669312115E-4</v>
      </c>
      <c r="F316" s="7">
        <f t="shared" si="26"/>
        <v>0.45853683537167572</v>
      </c>
      <c r="G316" s="6">
        <f t="shared" si="27"/>
        <v>4.0945728298310056E-4</v>
      </c>
      <c r="H316" s="7">
        <f t="shared" si="28"/>
        <v>0.24849426850592579</v>
      </c>
      <c r="I316">
        <f t="shared" si="29"/>
        <v>4.6046323928031208E-5</v>
      </c>
      <c r="J316" s="2"/>
    </row>
    <row r="317" spans="1:10">
      <c r="A317" s="3" t="s">
        <v>109</v>
      </c>
      <c r="B317">
        <v>2.8</v>
      </c>
      <c r="C317" s="4">
        <v>299</v>
      </c>
      <c r="D317">
        <f t="shared" si="24"/>
        <v>106.78571428571429</v>
      </c>
      <c r="E317" s="6">
        <f t="shared" si="25"/>
        <v>2.8377975653784903E-4</v>
      </c>
      <c r="F317" s="7">
        <f t="shared" si="26"/>
        <v>0.45882061512821359</v>
      </c>
      <c r="G317" s="6">
        <f t="shared" si="27"/>
        <v>2.5420851271678083E-4</v>
      </c>
      <c r="H317" s="7">
        <f t="shared" si="28"/>
        <v>0.24874847701864258</v>
      </c>
      <c r="I317">
        <f t="shared" si="29"/>
        <v>1.0594694903488799E-4</v>
      </c>
      <c r="J317" s="2"/>
    </row>
    <row r="318" spans="1:10">
      <c r="A318" s="3" t="s">
        <v>280</v>
      </c>
      <c r="B318">
        <v>6.42</v>
      </c>
      <c r="C318" s="4">
        <v>684</v>
      </c>
      <c r="D318">
        <f t="shared" si="24"/>
        <v>106.54205607476635</v>
      </c>
      <c r="E318" s="6">
        <f t="shared" si="25"/>
        <v>6.4918178418691883E-4</v>
      </c>
      <c r="F318" s="7">
        <f t="shared" si="26"/>
        <v>0.45946979691240053</v>
      </c>
      <c r="G318" s="6">
        <f t="shared" si="27"/>
        <v>5.8286380415776184E-4</v>
      </c>
      <c r="H318" s="7">
        <f t="shared" si="28"/>
        <v>0.24933134082280034</v>
      </c>
      <c r="I318">
        <f t="shared" si="29"/>
        <v>6.074740800171563E-5</v>
      </c>
      <c r="J318" s="2"/>
    </row>
    <row r="319" spans="1:10">
      <c r="A319" s="3" t="s">
        <v>801</v>
      </c>
      <c r="B319">
        <v>3.68</v>
      </c>
      <c r="C319" s="4">
        <v>392</v>
      </c>
      <c r="D319">
        <f t="shared" si="24"/>
        <v>106.52173913043478</v>
      </c>
      <c r="E319" s="6">
        <f t="shared" si="25"/>
        <v>3.7204570087905287E-4</v>
      </c>
      <c r="F319" s="7">
        <f t="shared" si="26"/>
        <v>0.45984184261327959</v>
      </c>
      <c r="G319" s="6">
        <f t="shared" si="27"/>
        <v>3.3410261671348342E-4</v>
      </c>
      <c r="H319" s="7">
        <f t="shared" si="28"/>
        <v>0.24966544343951383</v>
      </c>
      <c r="I319">
        <f t="shared" si="29"/>
        <v>3.0554232165053152E-5</v>
      </c>
      <c r="J319" s="2"/>
    </row>
    <row r="320" spans="1:10">
      <c r="A320" s="3" t="s">
        <v>298</v>
      </c>
      <c r="B320">
        <v>1.85</v>
      </c>
      <c r="C320" s="4">
        <v>197</v>
      </c>
      <c r="D320">
        <f t="shared" si="24"/>
        <v>106.48648648648648</v>
      </c>
      <c r="E320" s="6">
        <f t="shared" si="25"/>
        <v>1.8697194661523831E-4</v>
      </c>
      <c r="F320" s="7">
        <f t="shared" si="26"/>
        <v>0.46002881455989481</v>
      </c>
      <c r="G320" s="6">
        <f t="shared" si="27"/>
        <v>1.6795919590215878E-4</v>
      </c>
      <c r="H320" s="7">
        <f t="shared" si="28"/>
        <v>0.24983340263541598</v>
      </c>
      <c r="I320">
        <f t="shared" si="29"/>
        <v>9.1843234999416934E-5</v>
      </c>
      <c r="J320" s="2"/>
    </row>
    <row r="321" spans="1:10">
      <c r="A321" s="3" t="s">
        <v>954</v>
      </c>
      <c r="B321">
        <v>5.56</v>
      </c>
      <c r="C321" s="4">
        <v>592</v>
      </c>
      <c r="D321">
        <f t="shared" si="24"/>
        <v>106.4748201438849</v>
      </c>
      <c r="E321" s="6">
        <f t="shared" si="25"/>
        <v>5.6186493602142684E-4</v>
      </c>
      <c r="F321" s="7">
        <f t="shared" si="26"/>
        <v>0.46059067949591626</v>
      </c>
      <c r="G321" s="6">
        <f t="shared" si="27"/>
        <v>5.0478547525189339E-4</v>
      </c>
      <c r="H321" s="7">
        <f t="shared" si="28"/>
        <v>0.25033818811066788</v>
      </c>
      <c r="I321">
        <f t="shared" si="29"/>
        <v>6.7494895546221789E-5</v>
      </c>
      <c r="J321" s="4"/>
    </row>
    <row r="322" spans="1:10">
      <c r="A322" s="3" t="s">
        <v>178</v>
      </c>
      <c r="B322">
        <v>4.08</v>
      </c>
      <c r="C322" s="4">
        <v>434</v>
      </c>
      <c r="D322">
        <f t="shared" ref="D322:D385" si="30">C322/B322</f>
        <v>106.37254901960785</v>
      </c>
      <c r="E322" s="6">
        <f t="shared" si="25"/>
        <v>4.119077402589514E-4</v>
      </c>
      <c r="F322" s="7">
        <f t="shared" si="26"/>
        <v>0.46100258723617521</v>
      </c>
      <c r="G322" s="6">
        <f t="shared" si="27"/>
        <v>3.7041811853016638E-4</v>
      </c>
      <c r="H322" s="7">
        <f t="shared" si="28"/>
        <v>0.25070860622919805</v>
      </c>
      <c r="I322">
        <f t="shared" si="29"/>
        <v>1.707237500732095E-4</v>
      </c>
      <c r="J322" s="2"/>
    </row>
    <row r="323" spans="1:10">
      <c r="A323" s="3" t="s">
        <v>374</v>
      </c>
      <c r="B323">
        <v>10.31</v>
      </c>
      <c r="C323" s="4">
        <v>1096</v>
      </c>
      <c r="D323">
        <f t="shared" si="30"/>
        <v>106.30455868089233</v>
      </c>
      <c r="E323" s="6">
        <f t="shared" ref="E323:E386" si="31">C323/1053634</f>
        <v>1.040209408580209E-3</v>
      </c>
      <c r="F323" s="7">
        <f t="shared" ref="F323:F386" si="32">F322+E323</f>
        <v>0.46204279664475539</v>
      </c>
      <c r="G323" s="6">
        <f t="shared" ref="G323:G386" si="33">B323/11014.58</f>
        <v>9.3603205932500384E-4</v>
      </c>
      <c r="H323" s="7">
        <f t="shared" ref="H323:H386" si="34">H322+G323</f>
        <v>0.25164463828852307</v>
      </c>
      <c r="I323">
        <f t="shared" ref="I323:I386" si="35">F323*H324-F324*H323</f>
        <v>1.1943531509508998E-4</v>
      </c>
      <c r="J323" s="2"/>
    </row>
    <row r="324" spans="1:10">
      <c r="A324" s="3" t="s">
        <v>1067</v>
      </c>
      <c r="B324">
        <v>7.18</v>
      </c>
      <c r="C324" s="4">
        <v>761</v>
      </c>
      <c r="D324">
        <f t="shared" si="30"/>
        <v>105.98885793871867</v>
      </c>
      <c r="E324" s="6">
        <f t="shared" si="31"/>
        <v>7.2226218971673277E-4</v>
      </c>
      <c r="F324" s="7">
        <f t="shared" si="32"/>
        <v>0.46276505883447211</v>
      </c>
      <c r="G324" s="6">
        <f t="shared" si="33"/>
        <v>6.518632576094594E-4</v>
      </c>
      <c r="H324" s="7">
        <f t="shared" si="34"/>
        <v>0.25229650154613253</v>
      </c>
      <c r="I324">
        <f t="shared" si="35"/>
        <v>3.9289306284606695E-5</v>
      </c>
      <c r="J324" s="2"/>
    </row>
    <row r="325" spans="1:10">
      <c r="A325" s="3" t="s">
        <v>473</v>
      </c>
      <c r="B325">
        <v>2.36</v>
      </c>
      <c r="C325" s="4">
        <v>250</v>
      </c>
      <c r="D325">
        <f t="shared" si="30"/>
        <v>105.93220338983052</v>
      </c>
      <c r="E325" s="6">
        <f t="shared" si="31"/>
        <v>2.372740439279674E-4</v>
      </c>
      <c r="F325" s="7">
        <f t="shared" si="32"/>
        <v>0.46300233287840009</v>
      </c>
      <c r="G325" s="6">
        <f t="shared" si="33"/>
        <v>2.1426146071842957E-4</v>
      </c>
      <c r="H325" s="7">
        <f t="shared" si="34"/>
        <v>0.25251076300685099</v>
      </c>
      <c r="I325">
        <f t="shared" si="35"/>
        <v>1.3690770368293692E-4</v>
      </c>
      <c r="J325" s="4"/>
    </row>
    <row r="326" spans="1:10">
      <c r="A326" s="3" t="s">
        <v>139</v>
      </c>
      <c r="B326">
        <v>8.1999999999999993</v>
      </c>
      <c r="C326" s="4">
        <v>867</v>
      </c>
      <c r="D326">
        <f t="shared" si="30"/>
        <v>105.73170731707317</v>
      </c>
      <c r="E326" s="6">
        <f t="shared" si="31"/>
        <v>8.2286638434219089E-4</v>
      </c>
      <c r="F326" s="7">
        <f t="shared" si="32"/>
        <v>0.46382519926274229</v>
      </c>
      <c r="G326" s="6">
        <f t="shared" si="33"/>
        <v>7.4446778724200104E-4</v>
      </c>
      <c r="H326" s="7">
        <f t="shared" si="34"/>
        <v>0.25325523079409301</v>
      </c>
      <c r="I326">
        <f t="shared" si="35"/>
        <v>6.4174846901854377E-5</v>
      </c>
      <c r="J326" s="4"/>
    </row>
    <row r="327" spans="1:10">
      <c r="A327" s="3" t="s">
        <v>398</v>
      </c>
      <c r="B327">
        <v>3.83</v>
      </c>
      <c r="C327" s="4">
        <v>404</v>
      </c>
      <c r="D327">
        <f t="shared" si="30"/>
        <v>105.48302872062663</v>
      </c>
      <c r="E327" s="6">
        <f t="shared" si="31"/>
        <v>3.834348549875953E-4</v>
      </c>
      <c r="F327" s="7">
        <f t="shared" si="32"/>
        <v>0.46420863411772989</v>
      </c>
      <c r="G327" s="6">
        <f t="shared" si="33"/>
        <v>3.4772092989473954E-4</v>
      </c>
      <c r="H327" s="7">
        <f t="shared" si="34"/>
        <v>0.25360295172398772</v>
      </c>
      <c r="I327">
        <f t="shared" si="35"/>
        <v>1.6721592487475845E-4</v>
      </c>
      <c r="J327" s="2"/>
    </row>
    <row r="328" spans="1:10">
      <c r="A328" s="3" t="s">
        <v>569</v>
      </c>
      <c r="B328">
        <v>9.9700000000000006</v>
      </c>
      <c r="C328" s="4">
        <v>1051</v>
      </c>
      <c r="D328">
        <f t="shared" si="30"/>
        <v>105.41624874623871</v>
      </c>
      <c r="E328" s="6">
        <f t="shared" si="31"/>
        <v>9.9750008067317486E-4</v>
      </c>
      <c r="F328" s="7">
        <f t="shared" si="32"/>
        <v>0.46520613419840307</v>
      </c>
      <c r="G328" s="6">
        <f t="shared" si="33"/>
        <v>9.0516388278082333E-4</v>
      </c>
      <c r="H328" s="7">
        <f t="shared" si="34"/>
        <v>0.25450811560676856</v>
      </c>
      <c r="I328">
        <f t="shared" si="35"/>
        <v>5.8932813402357009E-5</v>
      </c>
      <c r="J328" s="2"/>
    </row>
    <row r="329" spans="1:10">
      <c r="A329" s="3" t="s">
        <v>335</v>
      </c>
      <c r="B329">
        <v>3.5</v>
      </c>
      <c r="C329" s="4">
        <v>368</v>
      </c>
      <c r="D329">
        <f t="shared" si="30"/>
        <v>105.14285714285714</v>
      </c>
      <c r="E329" s="6">
        <f t="shared" si="31"/>
        <v>3.4926739266196799E-4</v>
      </c>
      <c r="F329" s="7">
        <f t="shared" si="32"/>
        <v>0.46555540159106501</v>
      </c>
      <c r="G329" s="6">
        <f t="shared" si="33"/>
        <v>3.1776064089597604E-4</v>
      </c>
      <c r="H329" s="7">
        <f t="shared" si="34"/>
        <v>0.25482587624766456</v>
      </c>
      <c r="I329">
        <f t="shared" si="35"/>
        <v>3.1636218935440774E-5</v>
      </c>
      <c r="J329" s="2"/>
    </row>
    <row r="330" spans="1:10">
      <c r="A330" s="3" t="s">
        <v>128</v>
      </c>
      <c r="B330">
        <v>1.87</v>
      </c>
      <c r="C330" s="4">
        <v>196</v>
      </c>
      <c r="D330">
        <f t="shared" si="30"/>
        <v>104.81283422459893</v>
      </c>
      <c r="E330" s="6">
        <f t="shared" si="31"/>
        <v>1.8602285043952643E-4</v>
      </c>
      <c r="F330" s="7">
        <f t="shared" si="32"/>
        <v>0.46574142444150451</v>
      </c>
      <c r="G330" s="6">
        <f t="shared" si="33"/>
        <v>1.6977497099299294E-4</v>
      </c>
      <c r="H330" s="7">
        <f t="shared" si="34"/>
        <v>0.25499565121865758</v>
      </c>
      <c r="I330">
        <f t="shared" si="35"/>
        <v>1.09010296795789E-4</v>
      </c>
      <c r="J330" s="2"/>
    </row>
    <row r="331" spans="1:10">
      <c r="A331" s="3" t="s">
        <v>675</v>
      </c>
      <c r="B331">
        <v>6.43</v>
      </c>
      <c r="C331" s="4">
        <v>673</v>
      </c>
      <c r="D331">
        <f t="shared" si="30"/>
        <v>104.6656298600311</v>
      </c>
      <c r="E331" s="6">
        <f t="shared" si="31"/>
        <v>6.3874172625408819E-4</v>
      </c>
      <c r="F331" s="7">
        <f t="shared" si="32"/>
        <v>0.46638016616775863</v>
      </c>
      <c r="G331" s="6">
        <f t="shared" si="33"/>
        <v>5.8377169170317886E-4</v>
      </c>
      <c r="H331" s="7">
        <f t="shared" si="34"/>
        <v>0.25557942291036079</v>
      </c>
      <c r="I331">
        <f t="shared" si="35"/>
        <v>5.1825389703816227E-5</v>
      </c>
      <c r="J331" s="2"/>
    </row>
    <row r="332" spans="1:10">
      <c r="A332" s="3" t="s">
        <v>477</v>
      </c>
      <c r="B332">
        <v>3.04</v>
      </c>
      <c r="C332" s="4">
        <v>317</v>
      </c>
      <c r="D332">
        <f t="shared" si="30"/>
        <v>104.27631578947368</v>
      </c>
      <c r="E332" s="6">
        <f t="shared" si="31"/>
        <v>3.0086348770066263E-4</v>
      </c>
      <c r="F332" s="7">
        <f t="shared" si="32"/>
        <v>0.46668102965545927</v>
      </c>
      <c r="G332" s="6">
        <f t="shared" si="33"/>
        <v>2.7599781380679067E-4</v>
      </c>
      <c r="H332" s="7">
        <f t="shared" si="34"/>
        <v>0.25585542072416756</v>
      </c>
      <c r="I332">
        <f t="shared" si="35"/>
        <v>1.0606396072691815E-4</v>
      </c>
      <c r="J332" s="2"/>
    </row>
    <row r="333" spans="1:10">
      <c r="A333" s="3" t="s">
        <v>436</v>
      </c>
      <c r="B333">
        <v>6.2</v>
      </c>
      <c r="C333" s="4">
        <v>645</v>
      </c>
      <c r="D333">
        <f t="shared" si="30"/>
        <v>104.03225806451613</v>
      </c>
      <c r="E333" s="6">
        <f t="shared" si="31"/>
        <v>6.1216703333415591E-4</v>
      </c>
      <c r="F333" s="7">
        <f t="shared" si="32"/>
        <v>0.46729319668879343</v>
      </c>
      <c r="G333" s="6">
        <f t="shared" si="33"/>
        <v>5.6289027815858614E-4</v>
      </c>
      <c r="H333" s="7">
        <f t="shared" si="34"/>
        <v>0.25641831100232615</v>
      </c>
      <c r="I333">
        <f t="shared" si="35"/>
        <v>5.9721409270047099E-5</v>
      </c>
      <c r="J333" s="2"/>
    </row>
    <row r="334" spans="1:10">
      <c r="A334" s="3" t="s">
        <v>1025</v>
      </c>
      <c r="B334">
        <v>3.49</v>
      </c>
      <c r="C334" s="4">
        <v>363</v>
      </c>
      <c r="D334">
        <f t="shared" si="30"/>
        <v>104.01146131805157</v>
      </c>
      <c r="E334" s="6">
        <f t="shared" si="31"/>
        <v>3.4452191178340868E-4</v>
      </c>
      <c r="F334" s="7">
        <f t="shared" si="32"/>
        <v>0.46763771860057685</v>
      </c>
      <c r="G334" s="6">
        <f t="shared" si="33"/>
        <v>3.1685275335055903E-4</v>
      </c>
      <c r="H334" s="7">
        <f t="shared" si="34"/>
        <v>0.25673516375567673</v>
      </c>
      <c r="I334">
        <f t="shared" si="35"/>
        <v>1.747120103066796E-4</v>
      </c>
      <c r="J334" s="2"/>
    </row>
    <row r="335" spans="1:10">
      <c r="A335" s="3" t="s">
        <v>811</v>
      </c>
      <c r="B335">
        <v>10.17</v>
      </c>
      <c r="C335" s="4">
        <v>1055</v>
      </c>
      <c r="D335">
        <f t="shared" si="30"/>
        <v>103.73647984267453</v>
      </c>
      <c r="E335" s="6">
        <f t="shared" si="31"/>
        <v>1.0012964653760225E-3</v>
      </c>
      <c r="F335" s="7">
        <f t="shared" si="32"/>
        <v>0.46863901506595285</v>
      </c>
      <c r="G335" s="6">
        <f t="shared" si="33"/>
        <v>9.2332163368916468E-4</v>
      </c>
      <c r="H335" s="7">
        <f t="shared" si="34"/>
        <v>0.25765848538936592</v>
      </c>
      <c r="I335">
        <f t="shared" si="35"/>
        <v>6.0688826328508805E-5</v>
      </c>
      <c r="J335" s="2"/>
    </row>
    <row r="336" spans="1:10">
      <c r="A336" s="3" t="s">
        <v>618</v>
      </c>
      <c r="B336">
        <v>3.53</v>
      </c>
      <c r="C336" s="4">
        <v>366</v>
      </c>
      <c r="D336">
        <f t="shared" si="30"/>
        <v>103.68271954674222</v>
      </c>
      <c r="E336" s="6">
        <f t="shared" si="31"/>
        <v>3.4736920031054429E-4</v>
      </c>
      <c r="F336" s="7">
        <f t="shared" si="32"/>
        <v>0.46898638426626338</v>
      </c>
      <c r="G336" s="6">
        <f t="shared" si="33"/>
        <v>3.2048430353222724E-4</v>
      </c>
      <c r="H336" s="7">
        <f t="shared" si="34"/>
        <v>0.25797896969289813</v>
      </c>
      <c r="I336">
        <f t="shared" si="35"/>
        <v>1.0998921029005404E-4</v>
      </c>
      <c r="J336" s="2"/>
    </row>
    <row r="337" spans="1:10">
      <c r="A337" s="3" t="s">
        <v>551</v>
      </c>
      <c r="B337">
        <v>6.39</v>
      </c>
      <c r="C337" s="4">
        <v>662</v>
      </c>
      <c r="D337">
        <f t="shared" si="30"/>
        <v>103.59937402190924</v>
      </c>
      <c r="E337" s="6">
        <f t="shared" si="31"/>
        <v>6.2830166832125766E-4</v>
      </c>
      <c r="F337" s="7">
        <f t="shared" si="32"/>
        <v>0.46961468593458466</v>
      </c>
      <c r="G337" s="6">
        <f t="shared" si="33"/>
        <v>5.8014014152151059E-4</v>
      </c>
      <c r="H337" s="7">
        <f t="shared" si="34"/>
        <v>0.25855910983441965</v>
      </c>
      <c r="I337">
        <f t="shared" si="35"/>
        <v>5.3217225323448636E-5</v>
      </c>
      <c r="J337" s="2"/>
    </row>
    <row r="338" spans="1:10">
      <c r="A338" s="3" t="s">
        <v>1009</v>
      </c>
      <c r="B338">
        <v>3.09</v>
      </c>
      <c r="C338" s="4">
        <v>320</v>
      </c>
      <c r="D338">
        <f t="shared" si="30"/>
        <v>103.55987055016182</v>
      </c>
      <c r="E338" s="6">
        <f t="shared" si="31"/>
        <v>3.0371077622779824E-4</v>
      </c>
      <c r="F338" s="7">
        <f t="shared" si="32"/>
        <v>0.46991839671081248</v>
      </c>
      <c r="G338" s="6">
        <f t="shared" si="33"/>
        <v>2.80537251533876E-4</v>
      </c>
      <c r="H338" s="7">
        <f t="shared" si="34"/>
        <v>0.25883964708595353</v>
      </c>
      <c r="I338">
        <f t="shared" si="35"/>
        <v>8.7691447402088452E-5</v>
      </c>
      <c r="J338" s="2"/>
    </row>
    <row r="339" spans="1:10">
      <c r="A339" s="3" t="s">
        <v>808</v>
      </c>
      <c r="B339">
        <v>5.09</v>
      </c>
      <c r="C339" s="4">
        <v>527</v>
      </c>
      <c r="D339">
        <f t="shared" si="30"/>
        <v>103.53634577603144</v>
      </c>
      <c r="E339" s="6">
        <f t="shared" si="31"/>
        <v>5.0017368460015523E-4</v>
      </c>
      <c r="F339" s="7">
        <f t="shared" si="32"/>
        <v>0.47041857039541263</v>
      </c>
      <c r="G339" s="6">
        <f t="shared" si="33"/>
        <v>4.621147606172909E-4</v>
      </c>
      <c r="H339" s="7">
        <f t="shared" si="34"/>
        <v>0.25930176184657083</v>
      </c>
      <c r="I339">
        <f t="shared" si="35"/>
        <v>1.3253258778182786E-4</v>
      </c>
      <c r="J339" s="4"/>
    </row>
    <row r="340" spans="1:10">
      <c r="A340" s="3" t="s">
        <v>913</v>
      </c>
      <c r="B340">
        <v>7.69</v>
      </c>
      <c r="C340" s="4">
        <v>796</v>
      </c>
      <c r="D340">
        <f t="shared" si="30"/>
        <v>103.51105331599479</v>
      </c>
      <c r="E340" s="6">
        <f t="shared" si="31"/>
        <v>7.5548055586664817E-4</v>
      </c>
      <c r="F340" s="7">
        <f t="shared" si="32"/>
        <v>0.47117405095127929</v>
      </c>
      <c r="G340" s="6">
        <f t="shared" si="33"/>
        <v>6.9816552242573033E-4</v>
      </c>
      <c r="H340" s="7">
        <f t="shared" si="34"/>
        <v>0.25999992736899658</v>
      </c>
      <c r="I340">
        <f t="shared" si="35"/>
        <v>4.4551612699993137E-4</v>
      </c>
      <c r="J340" s="4"/>
    </row>
    <row r="341" spans="1:10">
      <c r="A341" s="3" t="s">
        <v>744</v>
      </c>
      <c r="B341">
        <v>25.84</v>
      </c>
      <c r="C341" s="4">
        <v>2674</v>
      </c>
      <c r="D341">
        <f t="shared" si="30"/>
        <v>103.48297213622291</v>
      </c>
      <c r="E341" s="6">
        <f t="shared" si="31"/>
        <v>2.5378831738535391E-3</v>
      </c>
      <c r="F341" s="7">
        <f t="shared" si="32"/>
        <v>0.47371193412513285</v>
      </c>
      <c r="G341" s="6">
        <f t="shared" si="33"/>
        <v>2.3459814173577205E-3</v>
      </c>
      <c r="H341" s="7">
        <f t="shared" si="34"/>
        <v>0.26234590878635428</v>
      </c>
      <c r="I341">
        <f t="shared" si="35"/>
        <v>4.1468627937607527E-5</v>
      </c>
      <c r="J341" s="2"/>
    </row>
    <row r="342" spans="1:10">
      <c r="A342" s="3" t="s">
        <v>294</v>
      </c>
      <c r="B342">
        <v>2.4</v>
      </c>
      <c r="C342" s="4">
        <v>248</v>
      </c>
      <c r="D342">
        <f t="shared" si="30"/>
        <v>103.33333333333334</v>
      </c>
      <c r="E342" s="6">
        <f t="shared" si="31"/>
        <v>2.3537585157654364E-4</v>
      </c>
      <c r="F342" s="7">
        <f t="shared" si="32"/>
        <v>0.47394730997670942</v>
      </c>
      <c r="G342" s="6">
        <f t="shared" si="33"/>
        <v>2.1789301090009786E-4</v>
      </c>
      <c r="H342" s="7">
        <f t="shared" si="34"/>
        <v>0.26256380179725436</v>
      </c>
      <c r="I342">
        <f t="shared" si="35"/>
        <v>5.3585572177519691E-4</v>
      </c>
      <c r="J342" s="2"/>
    </row>
    <row r="343" spans="1:10">
      <c r="A343" s="3" t="s">
        <v>42</v>
      </c>
      <c r="B343">
        <v>30.98</v>
      </c>
      <c r="C343" s="4">
        <v>3199</v>
      </c>
      <c r="D343">
        <f t="shared" si="30"/>
        <v>103.26016785022595</v>
      </c>
      <c r="E343" s="6">
        <f t="shared" si="31"/>
        <v>3.0361586661022707E-3</v>
      </c>
      <c r="F343" s="7">
        <f t="shared" si="32"/>
        <v>0.47698346864281171</v>
      </c>
      <c r="G343" s="6">
        <f t="shared" si="33"/>
        <v>2.8126356157020969E-3</v>
      </c>
      <c r="H343" s="7">
        <f t="shared" si="34"/>
        <v>0.26537643741295647</v>
      </c>
      <c r="I343">
        <f t="shared" si="35"/>
        <v>1.2345877637748304E-4</v>
      </c>
      <c r="J343" s="2"/>
    </row>
    <row r="344" spans="1:10">
      <c r="A344" s="3" t="s">
        <v>264</v>
      </c>
      <c r="B344">
        <v>7.12</v>
      </c>
      <c r="C344" s="4">
        <v>734</v>
      </c>
      <c r="D344">
        <f t="shared" si="30"/>
        <v>103.08988764044943</v>
      </c>
      <c r="E344" s="6">
        <f t="shared" si="31"/>
        <v>6.9663659297251228E-4</v>
      </c>
      <c r="F344" s="7">
        <f t="shared" si="32"/>
        <v>0.47768010523578425</v>
      </c>
      <c r="G344" s="6">
        <f t="shared" si="33"/>
        <v>6.46415932336957E-4</v>
      </c>
      <c r="H344" s="7">
        <f t="shared" si="34"/>
        <v>0.26602285334529341</v>
      </c>
      <c r="I344">
        <f t="shared" si="35"/>
        <v>1.1124300268523235E-3</v>
      </c>
      <c r="J344" s="2"/>
    </row>
    <row r="345" spans="1:10">
      <c r="A345" s="3" t="s">
        <v>127</v>
      </c>
      <c r="B345">
        <v>64.11</v>
      </c>
      <c r="C345" s="4">
        <v>6606</v>
      </c>
      <c r="D345">
        <f t="shared" si="30"/>
        <v>103.04164716892841</v>
      </c>
      <c r="E345" s="6">
        <f t="shared" si="31"/>
        <v>6.2697293367526101E-3</v>
      </c>
      <c r="F345" s="7">
        <f t="shared" si="32"/>
        <v>0.48394983457253687</v>
      </c>
      <c r="G345" s="6">
        <f t="shared" si="33"/>
        <v>5.8204670536688647E-3</v>
      </c>
      <c r="H345" s="7">
        <f t="shared" si="34"/>
        <v>0.27184332039896225</v>
      </c>
      <c r="I345">
        <f t="shared" si="35"/>
        <v>1.7862803307963637E-4</v>
      </c>
      <c r="J345" s="2"/>
    </row>
    <row r="346" spans="1:10">
      <c r="A346" s="3" t="s">
        <v>392</v>
      </c>
      <c r="B346">
        <v>10.29</v>
      </c>
      <c r="C346" s="4">
        <v>1060</v>
      </c>
      <c r="D346">
        <f t="shared" si="30"/>
        <v>103.01263362487853</v>
      </c>
      <c r="E346" s="6">
        <f t="shared" si="31"/>
        <v>1.0060419462545817E-3</v>
      </c>
      <c r="F346" s="7">
        <f t="shared" si="32"/>
        <v>0.48495587651879146</v>
      </c>
      <c r="G346" s="6">
        <f t="shared" si="33"/>
        <v>9.342162842341696E-4</v>
      </c>
      <c r="H346" s="7">
        <f t="shared" si="34"/>
        <v>0.27277753668319643</v>
      </c>
      <c r="I346">
        <f t="shared" si="35"/>
        <v>9.4898458911030215E-5</v>
      </c>
      <c r="J346" s="4"/>
    </row>
    <row r="347" spans="1:10">
      <c r="A347" s="3" t="s">
        <v>795</v>
      </c>
      <c r="B347">
        <v>5.46</v>
      </c>
      <c r="C347" s="4">
        <v>562</v>
      </c>
      <c r="D347">
        <f t="shared" si="30"/>
        <v>102.93040293040293</v>
      </c>
      <c r="E347" s="6">
        <f t="shared" si="31"/>
        <v>5.3339205075007075E-4</v>
      </c>
      <c r="F347" s="7">
        <f t="shared" si="32"/>
        <v>0.48548926856954155</v>
      </c>
      <c r="G347" s="6">
        <f t="shared" si="33"/>
        <v>4.9570659979772261E-4</v>
      </c>
      <c r="H347" s="7">
        <f t="shared" si="34"/>
        <v>0.27327324328299413</v>
      </c>
      <c r="I347">
        <f t="shared" si="35"/>
        <v>6.2712919386476162E-5</v>
      </c>
      <c r="J347" s="2"/>
    </row>
    <row r="348" spans="1:10">
      <c r="A348" s="3" t="s">
        <v>715</v>
      </c>
      <c r="B348">
        <v>3.6</v>
      </c>
      <c r="C348" s="4">
        <v>370</v>
      </c>
      <c r="D348">
        <f t="shared" si="30"/>
        <v>102.77777777777777</v>
      </c>
      <c r="E348" s="6">
        <f t="shared" si="31"/>
        <v>3.5116558501339175E-4</v>
      </c>
      <c r="F348" s="7">
        <f t="shared" si="32"/>
        <v>0.48584043415455497</v>
      </c>
      <c r="G348" s="6">
        <f t="shared" si="33"/>
        <v>3.2683951635014682E-4</v>
      </c>
      <c r="H348" s="7">
        <f t="shared" si="34"/>
        <v>0.27360008279934428</v>
      </c>
      <c r="I348">
        <f t="shared" si="35"/>
        <v>1.5556574428629566E-4</v>
      </c>
      <c r="J348" s="2"/>
    </row>
    <row r="349" spans="1:10">
      <c r="A349" s="3" t="s">
        <v>1101</v>
      </c>
      <c r="B349">
        <v>8.89</v>
      </c>
      <c r="C349" s="4">
        <v>911</v>
      </c>
      <c r="D349">
        <f t="shared" si="30"/>
        <v>102.47469066366703</v>
      </c>
      <c r="E349" s="6">
        <f t="shared" si="31"/>
        <v>8.6462661607351323E-4</v>
      </c>
      <c r="F349" s="7">
        <f t="shared" si="32"/>
        <v>0.48670506077062847</v>
      </c>
      <c r="G349" s="6">
        <f t="shared" si="33"/>
        <v>8.0711202787577929E-4</v>
      </c>
      <c r="H349" s="7">
        <f t="shared" si="34"/>
        <v>0.27440719482722004</v>
      </c>
      <c r="I349">
        <f t="shared" si="35"/>
        <v>1.093086354224948E-4</v>
      </c>
      <c r="J349" s="2"/>
    </row>
    <row r="350" spans="1:10">
      <c r="A350" s="3" t="s">
        <v>299</v>
      </c>
      <c r="B350">
        <v>6.24</v>
      </c>
      <c r="C350" s="4">
        <v>639</v>
      </c>
      <c r="D350">
        <f t="shared" si="30"/>
        <v>102.40384615384615</v>
      </c>
      <c r="E350" s="6">
        <f t="shared" si="31"/>
        <v>6.0647245627988469E-4</v>
      </c>
      <c r="F350" s="7">
        <f t="shared" si="32"/>
        <v>0.48731153322690834</v>
      </c>
      <c r="G350" s="6">
        <f t="shared" si="33"/>
        <v>5.6652182834025452E-4</v>
      </c>
      <c r="H350" s="7">
        <f t="shared" si="34"/>
        <v>0.27497371665556031</v>
      </c>
      <c r="I350">
        <f t="shared" si="35"/>
        <v>1.2620564902685039E-4</v>
      </c>
      <c r="J350" s="4"/>
    </row>
    <row r="351" spans="1:10">
      <c r="A351" s="3" t="s">
        <v>148</v>
      </c>
      <c r="B351">
        <v>7.2</v>
      </c>
      <c r="C351" s="4">
        <v>737</v>
      </c>
      <c r="D351">
        <f t="shared" si="30"/>
        <v>102.36111111111111</v>
      </c>
      <c r="E351" s="6">
        <f t="shared" si="31"/>
        <v>6.9948388149964789E-4</v>
      </c>
      <c r="F351" s="7">
        <f t="shared" si="32"/>
        <v>0.488011017108408</v>
      </c>
      <c r="G351" s="6">
        <f t="shared" si="33"/>
        <v>6.5367903270029365E-4</v>
      </c>
      <c r="H351" s="7">
        <f t="shared" si="34"/>
        <v>0.27562739568826061</v>
      </c>
      <c r="I351">
        <f t="shared" si="35"/>
        <v>4.887691496355262E-5</v>
      </c>
      <c r="J351" s="4"/>
    </row>
    <row r="352" spans="1:10">
      <c r="A352" s="3" t="s">
        <v>854</v>
      </c>
      <c r="B352">
        <v>2.78</v>
      </c>
      <c r="C352" s="4">
        <v>284</v>
      </c>
      <c r="D352">
        <f t="shared" si="30"/>
        <v>102.15827338129498</v>
      </c>
      <c r="E352" s="6">
        <f t="shared" si="31"/>
        <v>2.6954331390217098E-4</v>
      </c>
      <c r="F352" s="7">
        <f t="shared" si="32"/>
        <v>0.48828056042231016</v>
      </c>
      <c r="G352" s="6">
        <f t="shared" si="33"/>
        <v>2.523927376259467E-4</v>
      </c>
      <c r="H352" s="7">
        <f t="shared" si="34"/>
        <v>0.27587978842588656</v>
      </c>
      <c r="I352">
        <f t="shared" si="35"/>
        <v>8.7550197721580902E-5</v>
      </c>
      <c r="J352" s="2"/>
    </row>
    <row r="353" spans="1:10">
      <c r="A353" s="3" t="s">
        <v>859</v>
      </c>
      <c r="B353">
        <v>4.9400000000000004</v>
      </c>
      <c r="C353" s="4">
        <v>502</v>
      </c>
      <c r="D353">
        <f t="shared" si="30"/>
        <v>101.61943319838056</v>
      </c>
      <c r="E353" s="6">
        <f t="shared" si="31"/>
        <v>4.7644628020735851E-4</v>
      </c>
      <c r="F353" s="7">
        <f t="shared" si="32"/>
        <v>0.48875700670251754</v>
      </c>
      <c r="G353" s="6">
        <f t="shared" si="33"/>
        <v>4.4849644743603483E-4</v>
      </c>
      <c r="H353" s="7">
        <f t="shared" si="34"/>
        <v>0.27632828487332262</v>
      </c>
      <c r="I353">
        <f t="shared" si="35"/>
        <v>3.4600698382486472E-5</v>
      </c>
      <c r="J353" s="2"/>
    </row>
    <row r="354" spans="1:10">
      <c r="A354" s="3" t="s">
        <v>288</v>
      </c>
      <c r="B354">
        <v>1.95</v>
      </c>
      <c r="C354" s="4">
        <v>198</v>
      </c>
      <c r="D354">
        <f t="shared" si="30"/>
        <v>101.53846153846155</v>
      </c>
      <c r="E354" s="6">
        <f t="shared" si="31"/>
        <v>1.8792104279095019E-4</v>
      </c>
      <c r="F354" s="7">
        <f t="shared" si="32"/>
        <v>0.48894492774530851</v>
      </c>
      <c r="G354" s="6">
        <f t="shared" si="33"/>
        <v>1.770380713563295E-4</v>
      </c>
      <c r="H354" s="7">
        <f t="shared" si="34"/>
        <v>0.27650532294467894</v>
      </c>
      <c r="I354">
        <f t="shared" si="35"/>
        <v>7.2105026616531287E-5</v>
      </c>
      <c r="J354" s="4"/>
    </row>
    <row r="355" spans="1:10">
      <c r="A355" s="3" t="s">
        <v>231</v>
      </c>
      <c r="B355">
        <v>4.0599999999999996</v>
      </c>
      <c r="C355" s="4">
        <v>412</v>
      </c>
      <c r="D355">
        <f t="shared" si="30"/>
        <v>101.47783251231527</v>
      </c>
      <c r="E355" s="6">
        <f t="shared" si="31"/>
        <v>3.9102762439329028E-4</v>
      </c>
      <c r="F355" s="7">
        <f t="shared" si="32"/>
        <v>0.48933595536970181</v>
      </c>
      <c r="G355" s="6">
        <f t="shared" si="33"/>
        <v>3.686023434393322E-4</v>
      </c>
      <c r="H355" s="7">
        <f t="shared" si="34"/>
        <v>0.27687392528811827</v>
      </c>
      <c r="I355">
        <f t="shared" si="35"/>
        <v>2.2792993013820428E-4</v>
      </c>
      <c r="J355" s="2"/>
    </row>
    <row r="356" spans="1:10">
      <c r="A356" s="3" t="s">
        <v>121</v>
      </c>
      <c r="B356">
        <v>12.82</v>
      </c>
      <c r="C356" s="4">
        <v>1300</v>
      </c>
      <c r="D356">
        <f t="shared" si="30"/>
        <v>101.40405616224649</v>
      </c>
      <c r="E356" s="6">
        <f t="shared" si="31"/>
        <v>1.2338250284254304E-3</v>
      </c>
      <c r="F356" s="7">
        <f t="shared" si="32"/>
        <v>0.49056978039812726</v>
      </c>
      <c r="G356" s="6">
        <f t="shared" si="33"/>
        <v>1.1639118332246894E-3</v>
      </c>
      <c r="H356" s="7">
        <f t="shared" si="34"/>
        <v>0.27803783712134295</v>
      </c>
      <c r="I356">
        <f t="shared" si="35"/>
        <v>1.020685141439881E-4</v>
      </c>
      <c r="J356" s="2"/>
    </row>
    <row r="357" spans="1:10">
      <c r="A357" s="3" t="s">
        <v>739</v>
      </c>
      <c r="B357">
        <v>5.74</v>
      </c>
      <c r="C357" s="4">
        <v>582</v>
      </c>
      <c r="D357">
        <f t="shared" si="30"/>
        <v>101.39372822299651</v>
      </c>
      <c r="E357" s="6">
        <f t="shared" si="31"/>
        <v>5.5237397426430811E-4</v>
      </c>
      <c r="F357" s="7">
        <f t="shared" si="32"/>
        <v>0.49112215437239159</v>
      </c>
      <c r="G357" s="6">
        <f t="shared" si="33"/>
        <v>5.2112745106940072E-4</v>
      </c>
      <c r="H357" s="7">
        <f t="shared" si="34"/>
        <v>0.27855896457241236</v>
      </c>
      <c r="I357">
        <f t="shared" si="35"/>
        <v>3.9500847768908498E-5</v>
      </c>
      <c r="J357" s="2"/>
    </row>
    <row r="358" spans="1:10">
      <c r="A358" s="3" t="s">
        <v>250</v>
      </c>
      <c r="B358">
        <v>2.2200000000000002</v>
      </c>
      <c r="C358" s="4">
        <v>225</v>
      </c>
      <c r="D358">
        <f t="shared" si="30"/>
        <v>101.35135135135134</v>
      </c>
      <c r="E358" s="6">
        <f t="shared" si="31"/>
        <v>2.1354663953517065E-4</v>
      </c>
      <c r="F358" s="7">
        <f t="shared" si="32"/>
        <v>0.49133570101192675</v>
      </c>
      <c r="G358" s="6">
        <f t="shared" si="33"/>
        <v>2.0155103508259054E-4</v>
      </c>
      <c r="H358" s="7">
        <f t="shared" si="34"/>
        <v>0.27876051560749493</v>
      </c>
      <c r="I358">
        <f t="shared" si="35"/>
        <v>2.8693489828035545E-5</v>
      </c>
      <c r="J358" s="2"/>
    </row>
    <row r="359" spans="1:10">
      <c r="A359" s="3" t="s">
        <v>338</v>
      </c>
      <c r="B359">
        <v>1.61</v>
      </c>
      <c r="C359" s="4">
        <v>163</v>
      </c>
      <c r="D359">
        <f t="shared" si="30"/>
        <v>101.24223602484471</v>
      </c>
      <c r="E359" s="6">
        <f t="shared" si="31"/>
        <v>1.5470267664103473E-4</v>
      </c>
      <c r="F359" s="7">
        <f t="shared" si="32"/>
        <v>0.49149040368856778</v>
      </c>
      <c r="G359" s="6">
        <f t="shared" si="33"/>
        <v>1.4616989481214899E-4</v>
      </c>
      <c r="H359" s="7">
        <f t="shared" si="34"/>
        <v>0.27890668550230707</v>
      </c>
      <c r="I359">
        <f t="shared" si="35"/>
        <v>7.5900871912337742E-5</v>
      </c>
      <c r="J359" s="2"/>
    </row>
    <row r="360" spans="1:10">
      <c r="A360" s="3" t="s">
        <v>285</v>
      </c>
      <c r="B360">
        <v>4.24</v>
      </c>
      <c r="C360" s="4">
        <v>428</v>
      </c>
      <c r="D360">
        <f t="shared" si="30"/>
        <v>100.94339622641509</v>
      </c>
      <c r="E360" s="6">
        <f t="shared" si="31"/>
        <v>4.0621316320468018E-4</v>
      </c>
      <c r="F360" s="7">
        <f t="shared" si="32"/>
        <v>0.49189661685177244</v>
      </c>
      <c r="G360" s="6">
        <f t="shared" si="33"/>
        <v>3.8494431925683957E-4</v>
      </c>
      <c r="H360" s="7">
        <f t="shared" si="34"/>
        <v>0.27929162982156391</v>
      </c>
      <c r="I360">
        <f t="shared" si="35"/>
        <v>1.0921555324017174E-4</v>
      </c>
      <c r="J360" s="2"/>
    </row>
    <row r="361" spans="1:10">
      <c r="A361" s="3" t="s">
        <v>291</v>
      </c>
      <c r="B361">
        <v>6.09</v>
      </c>
      <c r="C361" s="4">
        <v>614</v>
      </c>
      <c r="D361">
        <f t="shared" si="30"/>
        <v>100.82101806239737</v>
      </c>
      <c r="E361" s="6">
        <f t="shared" si="31"/>
        <v>5.8274505188708791E-4</v>
      </c>
      <c r="F361" s="7">
        <f t="shared" si="32"/>
        <v>0.49247936190365954</v>
      </c>
      <c r="G361" s="6">
        <f t="shared" si="33"/>
        <v>5.5290351515899835E-4</v>
      </c>
      <c r="H361" s="7">
        <f t="shared" si="34"/>
        <v>0.27984453333672293</v>
      </c>
      <c r="I361">
        <f t="shared" si="35"/>
        <v>2.8532661308947049E-4</v>
      </c>
      <c r="J361" s="2"/>
    </row>
    <row r="362" spans="1:10">
      <c r="A362" s="3" t="s">
        <v>283</v>
      </c>
      <c r="B362">
        <v>15.88</v>
      </c>
      <c r="C362" s="4">
        <v>1599</v>
      </c>
      <c r="D362">
        <f t="shared" si="30"/>
        <v>100.69269521410578</v>
      </c>
      <c r="E362" s="6">
        <f t="shared" si="31"/>
        <v>1.5176047849632794E-3</v>
      </c>
      <c r="F362" s="7">
        <f t="shared" si="32"/>
        <v>0.49399696668862281</v>
      </c>
      <c r="G362" s="6">
        <f t="shared" si="33"/>
        <v>1.4417254221223144E-3</v>
      </c>
      <c r="H362" s="7">
        <f t="shared" si="34"/>
        <v>0.28128625875884528</v>
      </c>
      <c r="I362">
        <f t="shared" si="35"/>
        <v>8.0704262359454493E-5</v>
      </c>
      <c r="J362" s="2"/>
    </row>
    <row r="363" spans="1:10">
      <c r="A363" s="3" t="s">
        <v>240</v>
      </c>
      <c r="B363">
        <v>4.49</v>
      </c>
      <c r="C363" s="4">
        <v>452</v>
      </c>
      <c r="D363">
        <f t="shared" si="30"/>
        <v>100.66815144766146</v>
      </c>
      <c r="E363" s="6">
        <f t="shared" si="31"/>
        <v>4.2899147142176505E-4</v>
      </c>
      <c r="F363" s="7">
        <f t="shared" si="32"/>
        <v>0.49442595816004459</v>
      </c>
      <c r="G363" s="6">
        <f t="shared" si="33"/>
        <v>4.0764150789226647E-4</v>
      </c>
      <c r="H363" s="7">
        <f t="shared" si="34"/>
        <v>0.28169390026673752</v>
      </c>
      <c r="I363">
        <f t="shared" si="35"/>
        <v>1.9580324974544094E-4</v>
      </c>
      <c r="J363" s="4"/>
    </row>
    <row r="364" spans="1:10">
      <c r="A364" s="3" t="s">
        <v>541</v>
      </c>
      <c r="B364">
        <v>10.86</v>
      </c>
      <c r="C364" s="4">
        <v>1091</v>
      </c>
      <c r="D364">
        <f t="shared" si="30"/>
        <v>100.46040515653776</v>
      </c>
      <c r="E364" s="6">
        <f t="shared" si="31"/>
        <v>1.0354639277016498E-3</v>
      </c>
      <c r="F364" s="7">
        <f t="shared" si="32"/>
        <v>0.49546142208774624</v>
      </c>
      <c r="G364" s="6">
        <f t="shared" si="33"/>
        <v>9.8596587432294271E-4</v>
      </c>
      <c r="H364" s="7">
        <f t="shared" si="34"/>
        <v>0.28267986614106044</v>
      </c>
      <c r="I364">
        <f t="shared" si="35"/>
        <v>3.2578880571004776E-4</v>
      </c>
      <c r="J364" s="2"/>
    </row>
    <row r="365" spans="1:10">
      <c r="A365" s="3" t="s">
        <v>740</v>
      </c>
      <c r="B365">
        <v>18.05</v>
      </c>
      <c r="C365" s="4">
        <v>1812</v>
      </c>
      <c r="D365">
        <f t="shared" si="30"/>
        <v>100.38781163434902</v>
      </c>
      <c r="E365" s="6">
        <f t="shared" si="31"/>
        <v>1.7197622703899076E-3</v>
      </c>
      <c r="F365" s="7">
        <f t="shared" si="32"/>
        <v>0.49718118435813613</v>
      </c>
      <c r="G365" s="6">
        <f t="shared" si="33"/>
        <v>1.6387370194778195E-3</v>
      </c>
      <c r="H365" s="7">
        <f t="shared" si="34"/>
        <v>0.28431860316053825</v>
      </c>
      <c r="I365">
        <f t="shared" si="35"/>
        <v>2.4144674518083997E-5</v>
      </c>
      <c r="J365" s="2"/>
    </row>
    <row r="366" spans="1:10">
      <c r="A366" s="3" t="s">
        <v>905</v>
      </c>
      <c r="B366">
        <v>1.33</v>
      </c>
      <c r="C366" s="4">
        <v>133</v>
      </c>
      <c r="D366">
        <f t="shared" si="30"/>
        <v>100</v>
      </c>
      <c r="E366" s="6">
        <f t="shared" si="31"/>
        <v>1.2622979136967866E-4</v>
      </c>
      <c r="F366" s="7">
        <f t="shared" si="32"/>
        <v>0.4973074141495058</v>
      </c>
      <c r="G366" s="6">
        <f t="shared" si="33"/>
        <v>1.2074904354047092E-4</v>
      </c>
      <c r="H366" s="7">
        <f t="shared" si="34"/>
        <v>0.28443935220407873</v>
      </c>
      <c r="I366">
        <f t="shared" si="35"/>
        <v>3.8667787010199239E-5</v>
      </c>
      <c r="J366" s="2"/>
    </row>
    <row r="367" spans="1:10">
      <c r="A367" s="3" t="s">
        <v>908</v>
      </c>
      <c r="B367">
        <v>2.13</v>
      </c>
      <c r="C367" s="4">
        <v>213</v>
      </c>
      <c r="D367">
        <f t="shared" si="30"/>
        <v>100</v>
      </c>
      <c r="E367" s="6">
        <f t="shared" si="31"/>
        <v>2.0215748542662821E-4</v>
      </c>
      <c r="F367" s="7">
        <f t="shared" si="32"/>
        <v>0.49750957163493242</v>
      </c>
      <c r="G367" s="6">
        <f t="shared" si="33"/>
        <v>1.9338004717383685E-4</v>
      </c>
      <c r="H367" s="7">
        <f t="shared" si="34"/>
        <v>0.28463273225125257</v>
      </c>
      <c r="I367">
        <f t="shared" si="35"/>
        <v>7.3430323016543397E-5</v>
      </c>
      <c r="J367" s="2"/>
    </row>
    <row r="368" spans="1:10">
      <c r="A368" s="3" t="s">
        <v>728</v>
      </c>
      <c r="B368">
        <v>4.03</v>
      </c>
      <c r="C368" s="4">
        <v>402</v>
      </c>
      <c r="D368">
        <f t="shared" si="30"/>
        <v>99.75186104218362</v>
      </c>
      <c r="E368" s="6">
        <f t="shared" si="31"/>
        <v>3.8153666263617155E-4</v>
      </c>
      <c r="F368" s="7">
        <f t="shared" si="32"/>
        <v>0.49789110829756861</v>
      </c>
      <c r="G368" s="6">
        <f t="shared" si="33"/>
        <v>3.6587868080308105E-4</v>
      </c>
      <c r="H368" s="7">
        <f t="shared" si="34"/>
        <v>0.28499861093205564</v>
      </c>
      <c r="I368">
        <f t="shared" si="35"/>
        <v>2.3236143303242973E-4</v>
      </c>
      <c r="J368" s="2"/>
    </row>
    <row r="369" spans="1:10">
      <c r="A369" s="3" t="s">
        <v>853</v>
      </c>
      <c r="B369">
        <v>12.74</v>
      </c>
      <c r="C369" s="4">
        <v>1270</v>
      </c>
      <c r="D369">
        <f t="shared" si="30"/>
        <v>99.686028257456826</v>
      </c>
      <c r="E369" s="6">
        <f t="shared" si="31"/>
        <v>1.2053521431540743E-3</v>
      </c>
      <c r="F369" s="7">
        <f t="shared" si="32"/>
        <v>0.4990964604407227</v>
      </c>
      <c r="G369" s="6">
        <f t="shared" si="33"/>
        <v>1.1566487328613529E-3</v>
      </c>
      <c r="H369" s="7">
        <f t="shared" si="34"/>
        <v>0.28615525966491701</v>
      </c>
      <c r="I369">
        <f t="shared" si="35"/>
        <v>9.6683900713773197E-4</v>
      </c>
      <c r="J369" s="4"/>
    </row>
    <row r="370" spans="1:10">
      <c r="A370" s="3" t="s">
        <v>1012</v>
      </c>
      <c r="B370">
        <v>52.96</v>
      </c>
      <c r="C370" s="4">
        <v>5276</v>
      </c>
      <c r="D370">
        <f t="shared" si="30"/>
        <v>99.622356495468281</v>
      </c>
      <c r="E370" s="6">
        <f t="shared" si="31"/>
        <v>5.0074314230558236E-3</v>
      </c>
      <c r="F370" s="7">
        <f t="shared" si="32"/>
        <v>0.50410389186377857</v>
      </c>
      <c r="G370" s="6">
        <f t="shared" si="33"/>
        <v>4.8081724405288264E-3</v>
      </c>
      <c r="H370" s="7">
        <f t="shared" si="34"/>
        <v>0.29096343210544584</v>
      </c>
      <c r="I370">
        <f t="shared" si="35"/>
        <v>1.0783681935239153E-4</v>
      </c>
      <c r="J370" s="4"/>
    </row>
    <row r="371" spans="1:10">
      <c r="A371" s="3" t="s">
        <v>466</v>
      </c>
      <c r="B371">
        <v>5.88</v>
      </c>
      <c r="C371" s="4">
        <v>584</v>
      </c>
      <c r="D371">
        <f t="shared" si="30"/>
        <v>99.319727891156461</v>
      </c>
      <c r="E371" s="6">
        <f t="shared" si="31"/>
        <v>5.5427216661573181E-4</v>
      </c>
      <c r="F371" s="7">
        <f t="shared" si="32"/>
        <v>0.50465816403039432</v>
      </c>
      <c r="G371" s="6">
        <f t="shared" si="33"/>
        <v>5.3383787670523977E-4</v>
      </c>
      <c r="H371" s="7">
        <f t="shared" si="34"/>
        <v>0.29149726998215109</v>
      </c>
      <c r="I371">
        <f t="shared" si="35"/>
        <v>1.0711076368177808E-4</v>
      </c>
      <c r="J371" s="2"/>
    </row>
    <row r="372" spans="1:10">
      <c r="A372" s="3" t="s">
        <v>785</v>
      </c>
      <c r="B372">
        <v>5.84</v>
      </c>
      <c r="C372" s="4">
        <v>580</v>
      </c>
      <c r="D372">
        <f t="shared" si="30"/>
        <v>99.31506849315069</v>
      </c>
      <c r="E372" s="6">
        <f t="shared" si="31"/>
        <v>5.5047578191288441E-4</v>
      </c>
      <c r="F372" s="7">
        <f t="shared" si="32"/>
        <v>0.50520863981230724</v>
      </c>
      <c r="G372" s="6">
        <f t="shared" si="33"/>
        <v>5.302063265235715E-4</v>
      </c>
      <c r="H372" s="7">
        <f t="shared" si="34"/>
        <v>0.29202747630867465</v>
      </c>
      <c r="I372">
        <f t="shared" si="35"/>
        <v>5.3283116134461572E-4</v>
      </c>
      <c r="J372" s="2"/>
    </row>
    <row r="373" spans="1:10">
      <c r="A373" s="3" t="s">
        <v>615</v>
      </c>
      <c r="B373">
        <v>29.05</v>
      </c>
      <c r="C373" s="4">
        <v>2885</v>
      </c>
      <c r="D373">
        <f t="shared" si="30"/>
        <v>99.311531841652325</v>
      </c>
      <c r="E373" s="6">
        <f t="shared" si="31"/>
        <v>2.7381424669287438E-3</v>
      </c>
      <c r="F373" s="7">
        <f t="shared" si="32"/>
        <v>0.50794678227923595</v>
      </c>
      <c r="G373" s="6">
        <f t="shared" si="33"/>
        <v>2.6374133194366012E-3</v>
      </c>
      <c r="H373" s="7">
        <f t="shared" si="34"/>
        <v>0.29466488962811127</v>
      </c>
      <c r="I373">
        <f t="shared" si="35"/>
        <v>9.4769171831210475E-5</v>
      </c>
      <c r="J373" s="2"/>
    </row>
    <row r="374" spans="1:10">
      <c r="A374" s="3" t="s">
        <v>240</v>
      </c>
      <c r="B374">
        <v>5.16</v>
      </c>
      <c r="C374" s="4">
        <v>512</v>
      </c>
      <c r="D374">
        <f t="shared" si="30"/>
        <v>99.224806201550379</v>
      </c>
      <c r="E374" s="6">
        <f t="shared" si="31"/>
        <v>4.8593724196447724E-4</v>
      </c>
      <c r="F374" s="7">
        <f t="shared" si="32"/>
        <v>0.50843271952120039</v>
      </c>
      <c r="G374" s="6">
        <f t="shared" si="33"/>
        <v>4.6846997343521043E-4</v>
      </c>
      <c r="H374" s="7">
        <f t="shared" si="34"/>
        <v>0.29513335960154646</v>
      </c>
      <c r="I374">
        <f t="shared" si="35"/>
        <v>7.6620192749926597E-5</v>
      </c>
      <c r="J374" s="2"/>
    </row>
    <row r="375" spans="1:10">
      <c r="A375" s="3" t="s">
        <v>61</v>
      </c>
      <c r="B375">
        <v>4.16</v>
      </c>
      <c r="C375" s="4">
        <v>412</v>
      </c>
      <c r="D375">
        <f t="shared" si="30"/>
        <v>99.038461538461533</v>
      </c>
      <c r="E375" s="6">
        <f t="shared" si="31"/>
        <v>3.9102762439329028E-4</v>
      </c>
      <c r="F375" s="7">
        <f t="shared" si="32"/>
        <v>0.50882374714559364</v>
      </c>
      <c r="G375" s="6">
        <f t="shared" si="33"/>
        <v>3.7768121889350298E-4</v>
      </c>
      <c r="H375" s="7">
        <f t="shared" si="34"/>
        <v>0.29551104082043994</v>
      </c>
      <c r="I375">
        <f t="shared" si="35"/>
        <v>8.8334300828385448E-5</v>
      </c>
      <c r="J375" s="4"/>
    </row>
    <row r="376" spans="1:10">
      <c r="A376" s="3" t="s">
        <v>289</v>
      </c>
      <c r="B376">
        <v>4.79</v>
      </c>
      <c r="C376" s="4">
        <v>474</v>
      </c>
      <c r="D376">
        <f t="shared" si="30"/>
        <v>98.956158663883087</v>
      </c>
      <c r="E376" s="6">
        <f t="shared" si="31"/>
        <v>4.4987158728742617E-4</v>
      </c>
      <c r="F376" s="7">
        <f t="shared" si="32"/>
        <v>0.50927361873288102</v>
      </c>
      <c r="G376" s="6">
        <f t="shared" si="33"/>
        <v>4.3487813425477866E-4</v>
      </c>
      <c r="H376" s="7">
        <f t="shared" si="34"/>
        <v>0.29594591895469474</v>
      </c>
      <c r="I376">
        <f t="shared" si="35"/>
        <v>1.1303317386415768E-4</v>
      </c>
      <c r="J376" s="2"/>
    </row>
    <row r="377" spans="1:10">
      <c r="A377" s="3" t="s">
        <v>313</v>
      </c>
      <c r="B377">
        <v>6.12</v>
      </c>
      <c r="C377" s="4">
        <v>605</v>
      </c>
      <c r="D377">
        <f t="shared" si="30"/>
        <v>98.856209150326791</v>
      </c>
      <c r="E377" s="6">
        <f t="shared" si="31"/>
        <v>5.7420318630568108E-4</v>
      </c>
      <c r="F377" s="7">
        <f t="shared" si="32"/>
        <v>0.50984782191918665</v>
      </c>
      <c r="G377" s="6">
        <f t="shared" si="33"/>
        <v>5.556271777952496E-4</v>
      </c>
      <c r="H377" s="7">
        <f t="shared" si="34"/>
        <v>0.29650154613248997</v>
      </c>
      <c r="I377">
        <f t="shared" si="35"/>
        <v>1.1531081839227797E-4</v>
      </c>
      <c r="J377" s="2"/>
    </row>
    <row r="378" spans="1:10">
      <c r="A378" s="3" t="s">
        <v>1033</v>
      </c>
      <c r="B378">
        <v>6.23</v>
      </c>
      <c r="C378" s="4">
        <v>615</v>
      </c>
      <c r="D378">
        <f t="shared" si="30"/>
        <v>98.715890850722303</v>
      </c>
      <c r="E378" s="6">
        <f t="shared" si="31"/>
        <v>5.8369414806279981E-4</v>
      </c>
      <c r="F378" s="7">
        <f t="shared" si="32"/>
        <v>0.51043151606724946</v>
      </c>
      <c r="G378" s="6">
        <f t="shared" si="33"/>
        <v>5.656139407948374E-4</v>
      </c>
      <c r="H378" s="7">
        <f t="shared" si="34"/>
        <v>0.29706716007328482</v>
      </c>
      <c r="I378">
        <f t="shared" si="35"/>
        <v>1.2775119411279068E-4</v>
      </c>
      <c r="J378" s="2"/>
    </row>
    <row r="379" spans="1:10">
      <c r="A379" s="3" t="s">
        <v>1024</v>
      </c>
      <c r="B379">
        <v>6.9</v>
      </c>
      <c r="C379" s="4">
        <v>681</v>
      </c>
      <c r="D379">
        <f t="shared" si="30"/>
        <v>98.695652173913032</v>
      </c>
      <c r="E379" s="6">
        <f t="shared" si="31"/>
        <v>6.4633449565978322E-4</v>
      </c>
      <c r="F379" s="7">
        <f t="shared" si="32"/>
        <v>0.51107785056290922</v>
      </c>
      <c r="G379" s="6">
        <f t="shared" si="33"/>
        <v>6.2644240633778141E-4</v>
      </c>
      <c r="H379" s="7">
        <f t="shared" si="34"/>
        <v>0.29769360247962262</v>
      </c>
      <c r="I379">
        <f t="shared" si="35"/>
        <v>4.7584266476607961E-5</v>
      </c>
      <c r="J379" s="2"/>
    </row>
    <row r="380" spans="1:10">
      <c r="A380" s="3" t="s">
        <v>214</v>
      </c>
      <c r="B380">
        <v>2.56</v>
      </c>
      <c r="C380" s="4">
        <v>252</v>
      </c>
      <c r="D380">
        <f t="shared" si="30"/>
        <v>98.4375</v>
      </c>
      <c r="E380" s="6">
        <f t="shared" si="31"/>
        <v>2.3917223627939113E-4</v>
      </c>
      <c r="F380" s="7">
        <f t="shared" si="32"/>
        <v>0.51131702279918856</v>
      </c>
      <c r="G380" s="6">
        <f t="shared" si="33"/>
        <v>2.3241921162677108E-4</v>
      </c>
      <c r="H380" s="7">
        <f t="shared" si="34"/>
        <v>0.29792602169124938</v>
      </c>
      <c r="I380">
        <f t="shared" si="35"/>
        <v>1.6563764312352292E-4</v>
      </c>
      <c r="J380" s="2"/>
    </row>
    <row r="381" spans="1:10">
      <c r="A381" s="3" t="s">
        <v>531</v>
      </c>
      <c r="B381">
        <v>8.91</v>
      </c>
      <c r="C381" s="4">
        <v>877</v>
      </c>
      <c r="D381">
        <f t="shared" si="30"/>
        <v>98.428731762065098</v>
      </c>
      <c r="E381" s="6">
        <f t="shared" si="31"/>
        <v>8.3235734609930963E-4</v>
      </c>
      <c r="F381" s="7">
        <f t="shared" si="32"/>
        <v>0.51214938014528788</v>
      </c>
      <c r="G381" s="6">
        <f t="shared" si="33"/>
        <v>8.0892780296661331E-4</v>
      </c>
      <c r="H381" s="7">
        <f t="shared" si="34"/>
        <v>0.29873494949421597</v>
      </c>
      <c r="I381">
        <f t="shared" si="35"/>
        <v>2.4602966463058151E-4</v>
      </c>
      <c r="J381" s="2"/>
    </row>
    <row r="382" spans="1:10">
      <c r="A382" s="3" t="s">
        <v>1007</v>
      </c>
      <c r="B382">
        <v>13.2</v>
      </c>
      <c r="C382" s="4">
        <v>1297</v>
      </c>
      <c r="D382">
        <f t="shared" si="30"/>
        <v>98.257575757575765</v>
      </c>
      <c r="E382" s="6">
        <f t="shared" si="31"/>
        <v>1.2309777398982948E-3</v>
      </c>
      <c r="F382" s="7">
        <f t="shared" si="32"/>
        <v>0.51338035788518621</v>
      </c>
      <c r="G382" s="6">
        <f t="shared" si="33"/>
        <v>1.1984115599505383E-3</v>
      </c>
      <c r="H382" s="7">
        <f t="shared" si="34"/>
        <v>0.29993336105416651</v>
      </c>
      <c r="I382">
        <f t="shared" si="35"/>
        <v>2.6557054223361187E-4</v>
      </c>
      <c r="J382" s="2"/>
    </row>
    <row r="383" spans="1:10">
      <c r="A383" s="3" t="s">
        <v>478</v>
      </c>
      <c r="B383">
        <v>14.23</v>
      </c>
      <c r="C383" s="4">
        <v>1397</v>
      </c>
      <c r="D383">
        <f t="shared" si="30"/>
        <v>98.172874209416719</v>
      </c>
      <c r="E383" s="6">
        <f t="shared" si="31"/>
        <v>1.3258873574694817E-3</v>
      </c>
      <c r="F383" s="7">
        <f t="shared" si="32"/>
        <v>0.51470624524265574</v>
      </c>
      <c r="G383" s="6">
        <f t="shared" si="33"/>
        <v>1.291923977128497E-3</v>
      </c>
      <c r="H383" s="7">
        <f t="shared" si="34"/>
        <v>0.30122528503129503</v>
      </c>
      <c r="I383">
        <f t="shared" si="35"/>
        <v>5.0952648060292871E-5</v>
      </c>
      <c r="J383" s="2"/>
    </row>
    <row r="384" spans="1:10">
      <c r="A384" s="3" t="s">
        <v>28</v>
      </c>
      <c r="B384">
        <v>2.73</v>
      </c>
      <c r="C384" s="4">
        <v>268</v>
      </c>
      <c r="D384">
        <f t="shared" si="30"/>
        <v>98.168498168498175</v>
      </c>
      <c r="E384" s="6">
        <f t="shared" si="31"/>
        <v>2.5435777509078103E-4</v>
      </c>
      <c r="F384" s="7">
        <f t="shared" si="32"/>
        <v>0.51496060301774649</v>
      </c>
      <c r="G384" s="6">
        <f t="shared" si="33"/>
        <v>2.4785329989886131E-4</v>
      </c>
      <c r="H384" s="7">
        <f t="shared" si="34"/>
        <v>0.30147313833119388</v>
      </c>
      <c r="I384">
        <f t="shared" si="35"/>
        <v>7.020903153021063E-5</v>
      </c>
      <c r="J384" s="2"/>
    </row>
    <row r="385" spans="1:10">
      <c r="A385" s="3" t="s">
        <v>1106</v>
      </c>
      <c r="B385">
        <v>3.76</v>
      </c>
      <c r="C385" s="4">
        <v>369</v>
      </c>
      <c r="D385">
        <f t="shared" si="30"/>
        <v>98.138297872340431</v>
      </c>
      <c r="E385" s="6">
        <f t="shared" si="31"/>
        <v>3.502164888376799E-4</v>
      </c>
      <c r="F385" s="7">
        <f t="shared" si="32"/>
        <v>0.51531081950658419</v>
      </c>
      <c r="G385" s="6">
        <f t="shared" si="33"/>
        <v>3.4136571707681996E-4</v>
      </c>
      <c r="H385" s="7">
        <f t="shared" si="34"/>
        <v>0.3018145040482707</v>
      </c>
      <c r="I385">
        <f t="shared" si="35"/>
        <v>1.4233705360336413E-4</v>
      </c>
      <c r="J385" s="4"/>
    </row>
    <row r="386" spans="1:10">
      <c r="A386" s="3" t="s">
        <v>593</v>
      </c>
      <c r="B386">
        <v>7.61</v>
      </c>
      <c r="C386" s="4">
        <v>746</v>
      </c>
      <c r="D386">
        <f t="shared" ref="D386:D449" si="36">C386/B386</f>
        <v>98.028909329829162</v>
      </c>
      <c r="E386" s="6">
        <f t="shared" si="31"/>
        <v>7.0802574708105472E-4</v>
      </c>
      <c r="F386" s="7">
        <f t="shared" si="32"/>
        <v>0.51601884525366526</v>
      </c>
      <c r="G386" s="6">
        <f t="shared" si="33"/>
        <v>6.9090242206239368E-4</v>
      </c>
      <c r="H386" s="7">
        <f t="shared" si="34"/>
        <v>0.30250540647033308</v>
      </c>
      <c r="I386">
        <f t="shared" si="35"/>
        <v>4.5873721428363323E-5</v>
      </c>
      <c r="J386" s="2"/>
    </row>
    <row r="387" spans="1:10">
      <c r="A387" s="3" t="s">
        <v>92</v>
      </c>
      <c r="B387">
        <v>2.4500000000000002</v>
      </c>
      <c r="C387" s="4">
        <v>240</v>
      </c>
      <c r="D387">
        <f t="shared" si="36"/>
        <v>97.959183673469383</v>
      </c>
      <c r="E387" s="6">
        <f t="shared" ref="E387:E450" si="37">C387/1053634</f>
        <v>2.277830821708487E-4</v>
      </c>
      <c r="F387" s="7">
        <f t="shared" ref="F387:F450" si="38">F386+E387</f>
        <v>0.51624662833583612</v>
      </c>
      <c r="G387" s="6">
        <f t="shared" ref="G387:G450" si="39">B387/11014.58</f>
        <v>2.2243244862718326E-4</v>
      </c>
      <c r="H387" s="7">
        <f t="shared" ref="H387:H450" si="40">H386+G387</f>
        <v>0.30272783891896027</v>
      </c>
      <c r="I387">
        <f t="shared" ref="I387:I450" si="41">F387*H388-F388*H387</f>
        <v>5.0151312363300171E-5</v>
      </c>
      <c r="J387" s="2"/>
    </row>
    <row r="388" spans="1:10">
      <c r="A388" s="3" t="s">
        <v>662</v>
      </c>
      <c r="B388">
        <v>2.67</v>
      </c>
      <c r="C388" s="4">
        <v>261</v>
      </c>
      <c r="D388">
        <f t="shared" si="36"/>
        <v>97.752808988764045</v>
      </c>
      <c r="E388" s="6">
        <f t="shared" si="37"/>
        <v>2.4771410186079796E-4</v>
      </c>
      <c r="F388" s="7">
        <f t="shared" si="38"/>
        <v>0.51649434243769687</v>
      </c>
      <c r="G388" s="6">
        <f t="shared" si="39"/>
        <v>2.4240597462635887E-4</v>
      </c>
      <c r="H388" s="7">
        <f t="shared" si="40"/>
        <v>0.30297024489358665</v>
      </c>
      <c r="I388">
        <f t="shared" si="41"/>
        <v>1.0857049134707641E-4</v>
      </c>
      <c r="J388" s="2"/>
    </row>
    <row r="389" spans="1:10">
      <c r="A389" s="3" t="s">
        <v>23</v>
      </c>
      <c r="B389">
        <v>5.78</v>
      </c>
      <c r="C389" s="4">
        <v>565</v>
      </c>
      <c r="D389">
        <f t="shared" si="36"/>
        <v>97.750865051903105</v>
      </c>
      <c r="E389" s="6">
        <f t="shared" si="37"/>
        <v>5.3623933927720636E-4</v>
      </c>
      <c r="F389" s="7">
        <f t="shared" si="38"/>
        <v>0.51703058177697403</v>
      </c>
      <c r="G389" s="6">
        <f t="shared" si="39"/>
        <v>5.2475900125106909E-4</v>
      </c>
      <c r="H389" s="7">
        <f t="shared" si="40"/>
        <v>0.30349500389483774</v>
      </c>
      <c r="I389">
        <f t="shared" si="41"/>
        <v>1.3192322929278522E-4</v>
      </c>
      <c r="J389" s="2"/>
    </row>
    <row r="390" spans="1:10">
      <c r="A390" s="3" t="s">
        <v>19</v>
      </c>
      <c r="B390">
        <v>7.02</v>
      </c>
      <c r="C390" s="4">
        <v>686</v>
      </c>
      <c r="D390">
        <f t="shared" si="36"/>
        <v>97.720797720797734</v>
      </c>
      <c r="E390" s="6">
        <f t="shared" si="37"/>
        <v>6.5107997653834253E-4</v>
      </c>
      <c r="F390" s="7">
        <f t="shared" si="38"/>
        <v>0.51768166175351238</v>
      </c>
      <c r="G390" s="6">
        <f t="shared" si="39"/>
        <v>6.3733705688278621E-4</v>
      </c>
      <c r="H390" s="7">
        <f t="shared" si="40"/>
        <v>0.30413234095172054</v>
      </c>
      <c r="I390">
        <f t="shared" si="41"/>
        <v>6.5054885188930989E-5</v>
      </c>
      <c r="J390" s="2"/>
    </row>
    <row r="391" spans="1:10">
      <c r="A391" s="3" t="s">
        <v>447</v>
      </c>
      <c r="B391">
        <v>3.46</v>
      </c>
      <c r="C391" s="4">
        <v>338</v>
      </c>
      <c r="D391">
        <f t="shared" si="36"/>
        <v>97.687861271676297</v>
      </c>
      <c r="E391" s="6">
        <f t="shared" si="37"/>
        <v>3.207945073906119E-4</v>
      </c>
      <c r="F391" s="7">
        <f t="shared" si="38"/>
        <v>0.51800245626090302</v>
      </c>
      <c r="G391" s="6">
        <f t="shared" si="39"/>
        <v>3.1412909071430777E-4</v>
      </c>
      <c r="H391" s="7">
        <f t="shared" si="40"/>
        <v>0.30444647004243486</v>
      </c>
      <c r="I391">
        <f t="shared" si="41"/>
        <v>7.6694462034426758E-5</v>
      </c>
      <c r="J391" s="4"/>
    </row>
    <row r="392" spans="1:10">
      <c r="A392" s="3" t="s">
        <v>163</v>
      </c>
      <c r="B392">
        <v>4.07</v>
      </c>
      <c r="C392" s="4">
        <v>397</v>
      </c>
      <c r="D392">
        <f t="shared" si="36"/>
        <v>97.54299754299754</v>
      </c>
      <c r="E392" s="6">
        <f t="shared" si="37"/>
        <v>3.7679118175761223E-4</v>
      </c>
      <c r="F392" s="7">
        <f t="shared" si="38"/>
        <v>0.51837924744266062</v>
      </c>
      <c r="G392" s="6">
        <f t="shared" si="39"/>
        <v>3.6951023098474932E-4</v>
      </c>
      <c r="H392" s="7">
        <f t="shared" si="40"/>
        <v>0.30481598027341961</v>
      </c>
      <c r="I392">
        <f t="shared" si="41"/>
        <v>1.2024421713921485E-4</v>
      </c>
      <c r="J392" s="2"/>
    </row>
    <row r="393" spans="1:10">
      <c r="A393" s="3" t="s">
        <v>926</v>
      </c>
      <c r="B393">
        <v>6.36</v>
      </c>
      <c r="C393" s="4">
        <v>619</v>
      </c>
      <c r="D393">
        <f t="shared" si="36"/>
        <v>97.327044025157221</v>
      </c>
      <c r="E393" s="6">
        <f t="shared" si="37"/>
        <v>5.8749053276564733E-4</v>
      </c>
      <c r="F393" s="7">
        <f t="shared" si="38"/>
        <v>0.51896673797542625</v>
      </c>
      <c r="G393" s="6">
        <f t="shared" si="39"/>
        <v>5.7741647888525944E-4</v>
      </c>
      <c r="H393" s="7">
        <f t="shared" si="40"/>
        <v>0.30539339675230487</v>
      </c>
      <c r="I393">
        <f t="shared" si="41"/>
        <v>1.686899787086138E-4</v>
      </c>
      <c r="J393" s="2"/>
    </row>
    <row r="394" spans="1:10">
      <c r="A394" s="3" t="s">
        <v>1063</v>
      </c>
      <c r="B394">
        <v>8.92</v>
      </c>
      <c r="C394" s="4">
        <v>868</v>
      </c>
      <c r="D394">
        <f t="shared" si="36"/>
        <v>97.309417040358738</v>
      </c>
      <c r="E394" s="6">
        <f t="shared" si="37"/>
        <v>8.238154805179028E-4</v>
      </c>
      <c r="F394" s="7">
        <f t="shared" si="38"/>
        <v>0.51979055345594416</v>
      </c>
      <c r="G394" s="6">
        <f t="shared" si="39"/>
        <v>8.0983569051203044E-4</v>
      </c>
      <c r="H394" s="7">
        <f t="shared" si="40"/>
        <v>0.30620323244281689</v>
      </c>
      <c r="I394">
        <f t="shared" si="41"/>
        <v>1.1444268928215151E-4</v>
      </c>
      <c r="J394" s="2"/>
    </row>
    <row r="395" spans="1:10">
      <c r="A395" s="3" t="s">
        <v>394</v>
      </c>
      <c r="B395">
        <v>6.04</v>
      </c>
      <c r="C395" s="4">
        <v>587</v>
      </c>
      <c r="D395">
        <f t="shared" si="36"/>
        <v>97.185430463576154</v>
      </c>
      <c r="E395" s="6">
        <f t="shared" si="37"/>
        <v>5.5711945514286742E-4</v>
      </c>
      <c r="F395" s="7">
        <f t="shared" si="38"/>
        <v>0.52034767291108708</v>
      </c>
      <c r="G395" s="6">
        <f t="shared" si="39"/>
        <v>5.4836407743191296E-4</v>
      </c>
      <c r="H395" s="7">
        <f t="shared" si="40"/>
        <v>0.3067515965202488</v>
      </c>
      <c r="I395">
        <f t="shared" si="41"/>
        <v>2.6112573942291273E-4</v>
      </c>
      <c r="J395" s="2"/>
    </row>
    <row r="396" spans="1:10">
      <c r="A396" s="3" t="s">
        <v>518</v>
      </c>
      <c r="B396">
        <v>13.73</v>
      </c>
      <c r="C396" s="4">
        <v>1331</v>
      </c>
      <c r="D396">
        <f t="shared" si="36"/>
        <v>96.941005098324837</v>
      </c>
      <c r="E396" s="6">
        <f t="shared" si="37"/>
        <v>1.2632470098724983E-3</v>
      </c>
      <c r="F396" s="7">
        <f t="shared" si="38"/>
        <v>0.52161091992095954</v>
      </c>
      <c r="G396" s="6">
        <f t="shared" si="39"/>
        <v>1.2465295998576433E-3</v>
      </c>
      <c r="H396" s="7">
        <f t="shared" si="40"/>
        <v>0.30799812612010646</v>
      </c>
      <c r="I396">
        <f t="shared" si="41"/>
        <v>1.8903741977632782E-4</v>
      </c>
      <c r="J396" s="4"/>
    </row>
    <row r="397" spans="1:10">
      <c r="A397" s="3" t="s">
        <v>607</v>
      </c>
      <c r="B397">
        <v>9.93</v>
      </c>
      <c r="C397" s="4">
        <v>962</v>
      </c>
      <c r="D397">
        <f t="shared" si="36"/>
        <v>96.878147029204428</v>
      </c>
      <c r="E397" s="6">
        <f t="shared" si="37"/>
        <v>9.1303052103481859E-4</v>
      </c>
      <c r="F397" s="7">
        <f t="shared" si="38"/>
        <v>0.5225239504419944</v>
      </c>
      <c r="G397" s="6">
        <f t="shared" si="39"/>
        <v>9.0153233259915495E-4</v>
      </c>
      <c r="H397" s="7">
        <f t="shared" si="40"/>
        <v>0.30889965845270562</v>
      </c>
      <c r="I397">
        <f t="shared" si="41"/>
        <v>9.493712388380926E-5</v>
      </c>
      <c r="J397" s="2"/>
    </row>
    <row r="398" spans="1:10">
      <c r="A398" s="3" t="s">
        <v>783</v>
      </c>
      <c r="B398">
        <v>4.9800000000000004</v>
      </c>
      <c r="C398" s="4">
        <v>482</v>
      </c>
      <c r="D398">
        <f t="shared" si="36"/>
        <v>96.787148594377499</v>
      </c>
      <c r="E398" s="6">
        <f t="shared" si="37"/>
        <v>4.5746435669312115E-4</v>
      </c>
      <c r="F398" s="7">
        <f t="shared" si="38"/>
        <v>0.52298141479868754</v>
      </c>
      <c r="G398" s="6">
        <f t="shared" si="39"/>
        <v>4.521279976177031E-4</v>
      </c>
      <c r="H398" s="7">
        <f t="shared" si="40"/>
        <v>0.3093517864503233</v>
      </c>
      <c r="I398">
        <f t="shared" si="41"/>
        <v>1.1821839556599989E-4</v>
      </c>
      <c r="J398" s="2"/>
    </row>
    <row r="399" spans="1:10">
      <c r="A399" s="3" t="s">
        <v>357</v>
      </c>
      <c r="B399">
        <v>6.2</v>
      </c>
      <c r="C399" s="4">
        <v>600</v>
      </c>
      <c r="D399">
        <f t="shared" si="36"/>
        <v>96.774193548387089</v>
      </c>
      <c r="E399" s="6">
        <f t="shared" si="37"/>
        <v>5.6945770542712177E-4</v>
      </c>
      <c r="F399" s="7">
        <f t="shared" si="38"/>
        <v>0.52355087250411469</v>
      </c>
      <c r="G399" s="6">
        <f t="shared" si="39"/>
        <v>5.6289027815858614E-4</v>
      </c>
      <c r="H399" s="7">
        <f t="shared" si="40"/>
        <v>0.30991467672848189</v>
      </c>
      <c r="I399">
        <f t="shared" si="41"/>
        <v>2.2153478138045579E-4</v>
      </c>
      <c r="J399" s="2"/>
    </row>
    <row r="400" spans="1:10">
      <c r="A400" s="3" t="s">
        <v>489</v>
      </c>
      <c r="B400">
        <v>11.61</v>
      </c>
      <c r="C400" s="4">
        <v>1123</v>
      </c>
      <c r="D400">
        <f t="shared" si="36"/>
        <v>96.726959517657193</v>
      </c>
      <c r="E400" s="6">
        <f t="shared" si="37"/>
        <v>1.0658350053244295E-3</v>
      </c>
      <c r="F400" s="7">
        <f t="shared" si="38"/>
        <v>0.52461670750943912</v>
      </c>
      <c r="G400" s="6">
        <f t="shared" si="39"/>
        <v>1.0540574402292235E-3</v>
      </c>
      <c r="H400" s="7">
        <f t="shared" si="40"/>
        <v>0.31096873416871113</v>
      </c>
      <c r="I400">
        <f t="shared" si="41"/>
        <v>9.523192879123954E-5</v>
      </c>
      <c r="J400" s="2"/>
    </row>
    <row r="401" spans="1:10">
      <c r="A401" s="3" t="s">
        <v>215</v>
      </c>
      <c r="B401">
        <v>4.9800000000000004</v>
      </c>
      <c r="C401" s="4">
        <v>481</v>
      </c>
      <c r="D401">
        <f t="shared" si="36"/>
        <v>96.586345381526101</v>
      </c>
      <c r="E401" s="6">
        <f t="shared" si="37"/>
        <v>4.565152605174093E-4</v>
      </c>
      <c r="F401" s="7">
        <f t="shared" si="38"/>
        <v>0.52507322276995649</v>
      </c>
      <c r="G401" s="6">
        <f t="shared" si="39"/>
        <v>4.521279976177031E-4</v>
      </c>
      <c r="H401" s="7">
        <f t="shared" si="40"/>
        <v>0.3114208621663288</v>
      </c>
      <c r="I401">
        <f t="shared" si="41"/>
        <v>2.23755469350162E-5</v>
      </c>
      <c r="J401" s="2"/>
    </row>
    <row r="402" spans="1:10">
      <c r="A402" s="3" t="s">
        <v>451</v>
      </c>
      <c r="B402">
        <v>1.17</v>
      </c>
      <c r="C402" s="4">
        <v>113</v>
      </c>
      <c r="D402">
        <f t="shared" si="36"/>
        <v>96.581196581196593</v>
      </c>
      <c r="E402" s="6">
        <f t="shared" si="37"/>
        <v>1.0724786785544126E-4</v>
      </c>
      <c r="F402" s="7">
        <f t="shared" si="38"/>
        <v>0.52518047063781192</v>
      </c>
      <c r="G402" s="6">
        <f t="shared" si="39"/>
        <v>1.062228428137977E-4</v>
      </c>
      <c r="H402" s="7">
        <f t="shared" si="40"/>
        <v>0.31152708500914261</v>
      </c>
      <c r="I402">
        <f t="shared" si="41"/>
        <v>1.2537763508449484E-4</v>
      </c>
      <c r="J402" s="2"/>
    </row>
    <row r="403" spans="1:10">
      <c r="A403" s="3" t="s">
        <v>350</v>
      </c>
      <c r="B403">
        <v>6.53</v>
      </c>
      <c r="C403" s="4">
        <v>629</v>
      </c>
      <c r="D403">
        <f t="shared" si="36"/>
        <v>96.324655436447159</v>
      </c>
      <c r="E403" s="6">
        <f t="shared" si="37"/>
        <v>5.9698149452276595E-4</v>
      </c>
      <c r="F403" s="7">
        <f t="shared" si="38"/>
        <v>0.52577745213233473</v>
      </c>
      <c r="G403" s="6">
        <f t="shared" si="39"/>
        <v>5.9285056715734964E-4</v>
      </c>
      <c r="H403" s="7">
        <f t="shared" si="40"/>
        <v>0.31211993557629997</v>
      </c>
      <c r="I403">
        <f t="shared" si="41"/>
        <v>1.7536384580810194E-4</v>
      </c>
      <c r="J403" s="2"/>
    </row>
    <row r="404" spans="1:10">
      <c r="A404" s="3" t="s">
        <v>790</v>
      </c>
      <c r="B404">
        <v>9.11</v>
      </c>
      <c r="C404" s="4">
        <v>876</v>
      </c>
      <c r="D404">
        <f t="shared" si="36"/>
        <v>96.158068057080143</v>
      </c>
      <c r="E404" s="6">
        <f t="shared" si="37"/>
        <v>8.3140824992359772E-4</v>
      </c>
      <c r="F404" s="7">
        <f t="shared" si="38"/>
        <v>0.52660886038225829</v>
      </c>
      <c r="G404" s="6">
        <f t="shared" si="39"/>
        <v>8.2708555387495477E-4</v>
      </c>
      <c r="H404" s="7">
        <f t="shared" si="40"/>
        <v>0.31294702113017492</v>
      </c>
      <c r="I404">
        <f t="shared" si="41"/>
        <v>1.4315949769405645E-4</v>
      </c>
      <c r="J404" s="2"/>
    </row>
    <row r="405" spans="1:10">
      <c r="A405" s="3" t="s">
        <v>379</v>
      </c>
      <c r="B405">
        <v>7.43</v>
      </c>
      <c r="C405" s="4">
        <v>714</v>
      </c>
      <c r="D405">
        <f t="shared" si="36"/>
        <v>96.096904441453574</v>
      </c>
      <c r="E405" s="6">
        <f t="shared" si="37"/>
        <v>6.7765466945827492E-4</v>
      </c>
      <c r="F405" s="7">
        <f t="shared" si="38"/>
        <v>0.52728651505171653</v>
      </c>
      <c r="G405" s="6">
        <f t="shared" si="39"/>
        <v>6.7456044624488625E-4</v>
      </c>
      <c r="H405" s="7">
        <f t="shared" si="40"/>
        <v>0.31362158157641978</v>
      </c>
      <c r="I405">
        <f t="shared" si="41"/>
        <v>1.675134543909218E-4</v>
      </c>
      <c r="J405" s="4"/>
    </row>
    <row r="406" spans="1:10">
      <c r="A406" s="3" t="s">
        <v>738</v>
      </c>
      <c r="B406">
        <v>8.66</v>
      </c>
      <c r="C406" s="4">
        <v>830</v>
      </c>
      <c r="D406">
        <f t="shared" si="36"/>
        <v>95.842956120092381</v>
      </c>
      <c r="E406" s="6">
        <f t="shared" si="37"/>
        <v>7.8774982584085178E-4</v>
      </c>
      <c r="F406" s="7">
        <f t="shared" si="38"/>
        <v>0.52807426487755738</v>
      </c>
      <c r="G406" s="6">
        <f t="shared" si="39"/>
        <v>7.8623061433118647E-4</v>
      </c>
      <c r="H406" s="7">
        <f t="shared" si="40"/>
        <v>0.31440781219075098</v>
      </c>
      <c r="I406">
        <f t="shared" si="41"/>
        <v>2.9225039281569054E-4</v>
      </c>
      <c r="J406" s="2"/>
    </row>
    <row r="407" spans="1:10">
      <c r="A407" s="3" t="s">
        <v>456</v>
      </c>
      <c r="B407">
        <v>14.99</v>
      </c>
      <c r="C407" s="4">
        <v>1429</v>
      </c>
      <c r="D407">
        <f t="shared" si="36"/>
        <v>95.330220146764503</v>
      </c>
      <c r="E407" s="6">
        <f t="shared" si="37"/>
        <v>1.3562584350922616E-3</v>
      </c>
      <c r="F407" s="7">
        <f t="shared" si="38"/>
        <v>0.52943052331264961</v>
      </c>
      <c r="G407" s="6">
        <f t="shared" si="39"/>
        <v>1.3609234305801945E-3</v>
      </c>
      <c r="H407" s="7">
        <f t="shared" si="40"/>
        <v>0.31576873562133118</v>
      </c>
      <c r="I407">
        <f t="shared" si="41"/>
        <v>1.4386309042169199E-4</v>
      </c>
      <c r="J407" s="2"/>
    </row>
    <row r="408" spans="1:10">
      <c r="A408" s="3" t="s">
        <v>242</v>
      </c>
      <c r="B408">
        <v>7.37</v>
      </c>
      <c r="C408" s="4">
        <v>702</v>
      </c>
      <c r="D408">
        <f t="shared" si="36"/>
        <v>95.251017639077332</v>
      </c>
      <c r="E408" s="6">
        <f t="shared" si="37"/>
        <v>6.6626551534973248E-4</v>
      </c>
      <c r="F408" s="7">
        <f t="shared" si="38"/>
        <v>0.53009678882799938</v>
      </c>
      <c r="G408" s="6">
        <f t="shared" si="39"/>
        <v>6.6911312097238385E-4</v>
      </c>
      <c r="H408" s="7">
        <f t="shared" si="40"/>
        <v>0.31643784874230357</v>
      </c>
      <c r="I408">
        <f t="shared" si="41"/>
        <v>1.9336383652726608E-4</v>
      </c>
      <c r="J408" s="2"/>
    </row>
    <row r="409" spans="1:10">
      <c r="A409" s="3" t="s">
        <v>614</v>
      </c>
      <c r="B409">
        <v>9.89</v>
      </c>
      <c r="C409" s="4">
        <v>941</v>
      </c>
      <c r="D409">
        <f t="shared" si="36"/>
        <v>95.146612740141549</v>
      </c>
      <c r="E409" s="6">
        <f t="shared" si="37"/>
        <v>8.9309950134486933E-4</v>
      </c>
      <c r="F409" s="7">
        <f t="shared" si="38"/>
        <v>0.53098988832934424</v>
      </c>
      <c r="G409" s="6">
        <f t="shared" si="39"/>
        <v>8.9790078241748668E-4</v>
      </c>
      <c r="H409" s="7">
        <f t="shared" si="40"/>
        <v>0.31733574952472104</v>
      </c>
      <c r="I409">
        <f t="shared" si="41"/>
        <v>7.2353153857673824E-5</v>
      </c>
      <c r="J409" s="2"/>
    </row>
    <row r="410" spans="1:10">
      <c r="A410" s="3" t="s">
        <v>886</v>
      </c>
      <c r="B410">
        <v>3.7</v>
      </c>
      <c r="C410" s="4">
        <v>352</v>
      </c>
      <c r="D410">
        <f t="shared" si="36"/>
        <v>95.13513513513513</v>
      </c>
      <c r="E410" s="6">
        <f t="shared" si="37"/>
        <v>3.3408185385057809E-4</v>
      </c>
      <c r="F410" s="7">
        <f t="shared" si="38"/>
        <v>0.53132397018319477</v>
      </c>
      <c r="G410" s="6">
        <f t="shared" si="39"/>
        <v>3.3591839180431755E-4</v>
      </c>
      <c r="H410" s="7">
        <f t="shared" si="40"/>
        <v>0.31767166791652535</v>
      </c>
      <c r="I410">
        <f t="shared" si="41"/>
        <v>7.9106125086575441E-5</v>
      </c>
      <c r="J410" s="2"/>
    </row>
    <row r="411" spans="1:10">
      <c r="A411" s="3" t="s">
        <v>959</v>
      </c>
      <c r="B411">
        <v>4.04</v>
      </c>
      <c r="C411" s="4">
        <v>384</v>
      </c>
      <c r="D411">
        <f t="shared" si="36"/>
        <v>95.049504950495049</v>
      </c>
      <c r="E411" s="6">
        <f t="shared" si="37"/>
        <v>3.6445293147335795E-4</v>
      </c>
      <c r="F411" s="7">
        <f t="shared" si="38"/>
        <v>0.53168842311466813</v>
      </c>
      <c r="G411" s="6">
        <f t="shared" si="39"/>
        <v>3.6678656834849806E-4</v>
      </c>
      <c r="H411" s="7">
        <f t="shared" si="40"/>
        <v>0.31803845448487383</v>
      </c>
      <c r="I411">
        <f t="shared" si="41"/>
        <v>8.266353006461391E-5</v>
      </c>
      <c r="J411" s="2"/>
    </row>
    <row r="412" spans="1:10">
      <c r="A412" s="3" t="s">
        <v>1018</v>
      </c>
      <c r="B412">
        <v>4.22</v>
      </c>
      <c r="C412" s="4">
        <v>401</v>
      </c>
      <c r="D412">
        <f t="shared" si="36"/>
        <v>95.023696682464461</v>
      </c>
      <c r="E412" s="6">
        <f t="shared" si="37"/>
        <v>3.805875664604597E-4</v>
      </c>
      <c r="F412" s="7">
        <f t="shared" si="38"/>
        <v>0.53206901068112855</v>
      </c>
      <c r="G412" s="6">
        <f t="shared" si="39"/>
        <v>3.8312854416600538E-4</v>
      </c>
      <c r="H412" s="7">
        <f t="shared" si="40"/>
        <v>0.31842158302903983</v>
      </c>
      <c r="I412">
        <f t="shared" si="41"/>
        <v>1.1365491889678281E-4</v>
      </c>
      <c r="J412" s="2"/>
    </row>
    <row r="413" spans="1:10">
      <c r="A413" s="3" t="s">
        <v>832</v>
      </c>
      <c r="B413">
        <v>5.8</v>
      </c>
      <c r="C413" s="4">
        <v>551</v>
      </c>
      <c r="D413">
        <f t="shared" si="36"/>
        <v>95</v>
      </c>
      <c r="E413" s="6">
        <f t="shared" si="37"/>
        <v>5.2295199281724011E-4</v>
      </c>
      <c r="F413" s="7">
        <f t="shared" si="38"/>
        <v>0.53259196267394582</v>
      </c>
      <c r="G413" s="6">
        <f t="shared" si="39"/>
        <v>5.2657477634190312E-4</v>
      </c>
      <c r="H413" s="7">
        <f t="shared" si="40"/>
        <v>0.31894815780538172</v>
      </c>
      <c r="I413">
        <f t="shared" si="41"/>
        <v>1.9824850165714447E-4</v>
      </c>
      <c r="J413" s="2"/>
    </row>
    <row r="414" spans="1:10">
      <c r="A414" s="3" t="s">
        <v>81</v>
      </c>
      <c r="B414">
        <v>10.11</v>
      </c>
      <c r="C414" s="4">
        <v>960</v>
      </c>
      <c r="D414">
        <f t="shared" si="36"/>
        <v>94.955489614243334</v>
      </c>
      <c r="E414" s="6">
        <f t="shared" si="37"/>
        <v>9.1113232868339478E-4</v>
      </c>
      <c r="F414" s="7">
        <f t="shared" si="38"/>
        <v>0.53350309500262916</v>
      </c>
      <c r="G414" s="6">
        <f t="shared" si="39"/>
        <v>9.1787430841666227E-4</v>
      </c>
      <c r="H414" s="7">
        <f t="shared" si="40"/>
        <v>0.31986603211379838</v>
      </c>
      <c r="I414">
        <f t="shared" si="41"/>
        <v>3.3481765762322091E-4</v>
      </c>
      <c r="J414" s="2"/>
    </row>
    <row r="415" spans="1:10">
      <c r="A415" s="3" t="s">
        <v>1028</v>
      </c>
      <c r="B415">
        <v>17.059999999999999</v>
      </c>
      <c r="C415" s="4">
        <v>1619</v>
      </c>
      <c r="D415">
        <f t="shared" si="36"/>
        <v>94.900351699882776</v>
      </c>
      <c r="E415" s="6">
        <f t="shared" si="37"/>
        <v>1.5365867084775168E-3</v>
      </c>
      <c r="F415" s="7">
        <f t="shared" si="38"/>
        <v>0.53503968171110672</v>
      </c>
      <c r="G415" s="6">
        <f t="shared" si="39"/>
        <v>1.5488561524815289E-3</v>
      </c>
      <c r="H415" s="7">
        <f t="shared" si="40"/>
        <v>0.3214148882662799</v>
      </c>
      <c r="I415">
        <f t="shared" si="41"/>
        <v>7.81449086241226E-5</v>
      </c>
      <c r="J415" s="2"/>
    </row>
    <row r="416" spans="1:10">
      <c r="A416" s="3" t="s">
        <v>688</v>
      </c>
      <c r="B416">
        <v>3.97</v>
      </c>
      <c r="C416" s="4">
        <v>376</v>
      </c>
      <c r="D416">
        <f t="shared" si="36"/>
        <v>94.710327455919398</v>
      </c>
      <c r="E416" s="6">
        <f t="shared" si="37"/>
        <v>3.5686016206766297E-4</v>
      </c>
      <c r="F416" s="7">
        <f t="shared" si="38"/>
        <v>0.53539654187317443</v>
      </c>
      <c r="G416" s="6">
        <f t="shared" si="39"/>
        <v>3.6043135553057859E-4</v>
      </c>
      <c r="H416" s="7">
        <f t="shared" si="40"/>
        <v>0.3217753196218105</v>
      </c>
      <c r="I416">
        <f t="shared" si="41"/>
        <v>1.1227653570977658E-4</v>
      </c>
      <c r="J416" s="2"/>
    </row>
    <row r="417" spans="1:10">
      <c r="A417" s="3" t="s">
        <v>69</v>
      </c>
      <c r="B417">
        <v>5.69</v>
      </c>
      <c r="C417" s="4">
        <v>538</v>
      </c>
      <c r="D417">
        <f t="shared" si="36"/>
        <v>94.5518453427065</v>
      </c>
      <c r="E417" s="6">
        <f t="shared" si="37"/>
        <v>5.1061374253298587E-4</v>
      </c>
      <c r="F417" s="7">
        <f t="shared" si="38"/>
        <v>0.53590715561570745</v>
      </c>
      <c r="G417" s="6">
        <f t="shared" si="39"/>
        <v>5.1658801334231543E-4</v>
      </c>
      <c r="H417" s="7">
        <f t="shared" si="40"/>
        <v>0.32229190763515281</v>
      </c>
      <c r="I417">
        <f t="shared" si="41"/>
        <v>7.8089171332174079E-5</v>
      </c>
      <c r="J417" s="2"/>
    </row>
    <row r="418" spans="1:10">
      <c r="A418" s="3" t="s">
        <v>1020</v>
      </c>
      <c r="B418">
        <v>3.95</v>
      </c>
      <c r="C418" s="4">
        <v>373</v>
      </c>
      <c r="D418">
        <f t="shared" si="36"/>
        <v>94.430379746835442</v>
      </c>
      <c r="E418" s="6">
        <f t="shared" si="37"/>
        <v>3.5401287354052736E-4</v>
      </c>
      <c r="F418" s="7">
        <f t="shared" si="38"/>
        <v>0.53626116848924799</v>
      </c>
      <c r="G418" s="6">
        <f t="shared" si="39"/>
        <v>3.5861558043974445E-4</v>
      </c>
      <c r="H418" s="7">
        <f t="shared" si="40"/>
        <v>0.32265052321559257</v>
      </c>
      <c r="I418">
        <f t="shared" si="41"/>
        <v>4.0359290041844242E-4</v>
      </c>
      <c r="J418" s="2"/>
    </row>
    <row r="419" spans="1:10">
      <c r="A419" s="3" t="s">
        <v>126</v>
      </c>
      <c r="B419">
        <v>20.41</v>
      </c>
      <c r="C419" s="4">
        <v>1927</v>
      </c>
      <c r="D419">
        <f t="shared" si="36"/>
        <v>94.414502694757473</v>
      </c>
      <c r="E419" s="6">
        <f t="shared" si="37"/>
        <v>1.8289083305967728E-3</v>
      </c>
      <c r="F419" s="7">
        <f t="shared" si="38"/>
        <v>0.53809007681984478</v>
      </c>
      <c r="G419" s="6">
        <f t="shared" si="39"/>
        <v>1.8529984801962491E-3</v>
      </c>
      <c r="H419" s="7">
        <f t="shared" si="40"/>
        <v>0.32450352169578883</v>
      </c>
      <c r="I419">
        <f t="shared" si="41"/>
        <v>1.0830304109787914E-4</v>
      </c>
      <c r="J419" s="2"/>
    </row>
    <row r="420" spans="1:10">
      <c r="A420" s="3" t="s">
        <v>956</v>
      </c>
      <c r="B420">
        <v>5.47</v>
      </c>
      <c r="C420" s="4">
        <v>516</v>
      </c>
      <c r="D420">
        <f t="shared" si="36"/>
        <v>94.332723948811704</v>
      </c>
      <c r="E420" s="6">
        <f t="shared" si="37"/>
        <v>4.897336266673247E-4</v>
      </c>
      <c r="F420" s="7">
        <f t="shared" si="38"/>
        <v>0.53857981044651215</v>
      </c>
      <c r="G420" s="6">
        <f t="shared" si="39"/>
        <v>4.9661448734313973E-4</v>
      </c>
      <c r="H420" s="7">
        <f t="shared" si="40"/>
        <v>0.32500013618313195</v>
      </c>
      <c r="I420">
        <f t="shared" si="41"/>
        <v>8.6595816046169949E-5</v>
      </c>
      <c r="J420" s="2"/>
    </row>
    <row r="421" spans="1:10">
      <c r="A421" s="3" t="s">
        <v>823</v>
      </c>
      <c r="B421">
        <v>4.37</v>
      </c>
      <c r="C421" s="4">
        <v>412</v>
      </c>
      <c r="D421">
        <f t="shared" si="36"/>
        <v>94.279176201372991</v>
      </c>
      <c r="E421" s="6">
        <f t="shared" si="37"/>
        <v>3.9102762439329028E-4</v>
      </c>
      <c r="F421" s="7">
        <f t="shared" si="38"/>
        <v>0.5389708380709054</v>
      </c>
      <c r="G421" s="6">
        <f t="shared" si="39"/>
        <v>3.9674685734726156E-4</v>
      </c>
      <c r="H421" s="7">
        <f t="shared" si="40"/>
        <v>0.3253968830404792</v>
      </c>
      <c r="I421">
        <f t="shared" si="41"/>
        <v>8.6234832098269765E-5</v>
      </c>
      <c r="J421" s="2"/>
    </row>
    <row r="422" spans="1:10">
      <c r="A422" s="3" t="s">
        <v>693</v>
      </c>
      <c r="B422">
        <v>4.3499999999999996</v>
      </c>
      <c r="C422" s="4">
        <v>410</v>
      </c>
      <c r="D422">
        <f t="shared" si="36"/>
        <v>94.252873563218401</v>
      </c>
      <c r="E422" s="6">
        <f t="shared" si="37"/>
        <v>3.8912943204186652E-4</v>
      </c>
      <c r="F422" s="7">
        <f t="shared" si="38"/>
        <v>0.53935996750294724</v>
      </c>
      <c r="G422" s="6">
        <f t="shared" si="39"/>
        <v>3.9493108225642737E-4</v>
      </c>
      <c r="H422" s="7">
        <f t="shared" si="40"/>
        <v>0.32579181412273561</v>
      </c>
      <c r="I422">
        <f t="shared" si="41"/>
        <v>3.1377086756542716E-4</v>
      </c>
      <c r="J422" s="2"/>
    </row>
    <row r="423" spans="1:10">
      <c r="A423" s="3" t="s">
        <v>542</v>
      </c>
      <c r="B423">
        <v>15.81</v>
      </c>
      <c r="C423" s="4">
        <v>1489</v>
      </c>
      <c r="D423">
        <f t="shared" si="36"/>
        <v>94.180898165717892</v>
      </c>
      <c r="E423" s="6">
        <f t="shared" si="37"/>
        <v>1.4132042056349738E-3</v>
      </c>
      <c r="F423" s="7">
        <f t="shared" si="38"/>
        <v>0.54077317170858219</v>
      </c>
      <c r="G423" s="6">
        <f t="shared" si="39"/>
        <v>1.4353702093043948E-3</v>
      </c>
      <c r="H423" s="7">
        <f t="shared" si="40"/>
        <v>0.32722718433204001</v>
      </c>
      <c r="I423">
        <f t="shared" si="41"/>
        <v>2.0155083862125056E-4</v>
      </c>
      <c r="J423" s="2"/>
    </row>
    <row r="424" spans="1:10">
      <c r="A424" s="3" t="s">
        <v>61</v>
      </c>
      <c r="B424">
        <v>10.14</v>
      </c>
      <c r="C424" s="4">
        <v>954</v>
      </c>
      <c r="D424">
        <f t="shared" si="36"/>
        <v>94.08284023668638</v>
      </c>
      <c r="E424" s="6">
        <f t="shared" si="37"/>
        <v>9.0543775162912356E-4</v>
      </c>
      <c r="F424" s="7">
        <f t="shared" si="38"/>
        <v>0.54167860946021129</v>
      </c>
      <c r="G424" s="6">
        <f t="shared" si="39"/>
        <v>9.2059797105291353E-4</v>
      </c>
      <c r="H424" s="7">
        <f t="shared" si="40"/>
        <v>0.32814778230309294</v>
      </c>
      <c r="I424">
        <f t="shared" si="41"/>
        <v>1.3099001115801645E-4</v>
      </c>
      <c r="J424" s="2"/>
    </row>
    <row r="425" spans="1:10">
      <c r="A425" s="3" t="s">
        <v>861</v>
      </c>
      <c r="B425">
        <v>6.59</v>
      </c>
      <c r="C425" s="4">
        <v>620</v>
      </c>
      <c r="D425">
        <f t="shared" si="36"/>
        <v>94.08194233687405</v>
      </c>
      <c r="E425" s="6">
        <f t="shared" si="37"/>
        <v>5.8843962894135913E-4</v>
      </c>
      <c r="F425" s="7">
        <f t="shared" si="38"/>
        <v>0.54226704908915269</v>
      </c>
      <c r="G425" s="6">
        <f t="shared" si="39"/>
        <v>5.9829789242985204E-4</v>
      </c>
      <c r="H425" s="7">
        <f t="shared" si="40"/>
        <v>0.32874608019552282</v>
      </c>
      <c r="I425">
        <f t="shared" si="41"/>
        <v>3.6896894376922673E-4</v>
      </c>
      <c r="J425" s="2"/>
    </row>
    <row r="426" spans="1:10">
      <c r="A426" s="3" t="s">
        <v>519</v>
      </c>
      <c r="B426">
        <v>18.559999999999999</v>
      </c>
      <c r="C426" s="4">
        <v>1746</v>
      </c>
      <c r="D426">
        <f t="shared" si="36"/>
        <v>94.073275862068968</v>
      </c>
      <c r="E426" s="6">
        <f t="shared" si="37"/>
        <v>1.6571219227929242E-3</v>
      </c>
      <c r="F426" s="7">
        <f t="shared" si="38"/>
        <v>0.54392417101194557</v>
      </c>
      <c r="G426" s="6">
        <f t="shared" si="39"/>
        <v>1.6850392842940902E-3</v>
      </c>
      <c r="H426" s="7">
        <f t="shared" si="40"/>
        <v>0.3304311194798169</v>
      </c>
      <c r="I426">
        <f t="shared" si="41"/>
        <v>1.9299416950460668E-4</v>
      </c>
      <c r="J426" s="2"/>
    </row>
    <row r="427" spans="1:10">
      <c r="A427" s="3" t="s">
        <v>199</v>
      </c>
      <c r="B427">
        <v>9.6999999999999993</v>
      </c>
      <c r="C427" s="4">
        <v>912</v>
      </c>
      <c r="D427">
        <f t="shared" si="36"/>
        <v>94.020618556701038</v>
      </c>
      <c r="E427" s="6">
        <f t="shared" si="37"/>
        <v>8.6557571224922503E-4</v>
      </c>
      <c r="F427" s="7">
        <f t="shared" si="38"/>
        <v>0.54478974672419478</v>
      </c>
      <c r="G427" s="6">
        <f t="shared" si="39"/>
        <v>8.8065091905456213E-4</v>
      </c>
      <c r="H427" s="7">
        <f t="shared" si="40"/>
        <v>0.33131177039887144</v>
      </c>
      <c r="I427">
        <f t="shared" si="41"/>
        <v>8.4563917957802825E-5</v>
      </c>
      <c r="J427" s="2"/>
    </row>
    <row r="428" spans="1:10">
      <c r="A428" s="3" t="s">
        <v>253</v>
      </c>
      <c r="B428">
        <v>4.24</v>
      </c>
      <c r="C428" s="4">
        <v>398</v>
      </c>
      <c r="D428">
        <f t="shared" si="36"/>
        <v>93.867924528301884</v>
      </c>
      <c r="E428" s="6">
        <f t="shared" si="37"/>
        <v>3.7774027793332409E-4</v>
      </c>
      <c r="F428" s="7">
        <f t="shared" si="38"/>
        <v>0.54516748700212814</v>
      </c>
      <c r="G428" s="6">
        <f t="shared" si="39"/>
        <v>3.8494431925683957E-4</v>
      </c>
      <c r="H428" s="7">
        <f t="shared" si="40"/>
        <v>0.33169671471812828</v>
      </c>
      <c r="I428">
        <f t="shared" si="41"/>
        <v>6.7317791668908278E-5</v>
      </c>
      <c r="J428" s="2"/>
    </row>
    <row r="429" spans="1:10">
      <c r="A429" s="3" t="s">
        <v>668</v>
      </c>
      <c r="B429">
        <v>3.37</v>
      </c>
      <c r="C429" s="4">
        <v>316</v>
      </c>
      <c r="D429">
        <f t="shared" si="36"/>
        <v>93.768545994065278</v>
      </c>
      <c r="E429" s="6">
        <f t="shared" si="37"/>
        <v>2.9991439152495078E-4</v>
      </c>
      <c r="F429" s="7">
        <f t="shared" si="38"/>
        <v>0.54546740139365313</v>
      </c>
      <c r="G429" s="6">
        <f t="shared" si="39"/>
        <v>3.0595810280555411E-4</v>
      </c>
      <c r="H429" s="7">
        <f t="shared" si="40"/>
        <v>0.33200267282093382</v>
      </c>
      <c r="I429">
        <f t="shared" si="41"/>
        <v>1.4102964724985179E-4</v>
      </c>
      <c r="J429" s="2"/>
    </row>
    <row r="430" spans="1:10">
      <c r="A430" s="3" t="s">
        <v>660</v>
      </c>
      <c r="B430">
        <v>7.06</v>
      </c>
      <c r="C430" s="4">
        <v>662</v>
      </c>
      <c r="D430">
        <f t="shared" si="36"/>
        <v>93.767705382436262</v>
      </c>
      <c r="E430" s="6">
        <f t="shared" si="37"/>
        <v>6.2830166832125766E-4</v>
      </c>
      <c r="F430" s="7">
        <f t="shared" si="38"/>
        <v>0.54609570306197441</v>
      </c>
      <c r="G430" s="6">
        <f t="shared" si="39"/>
        <v>6.4096860706445448E-4</v>
      </c>
      <c r="H430" s="7">
        <f t="shared" si="40"/>
        <v>0.33264364142799829</v>
      </c>
      <c r="I430">
        <f t="shared" si="41"/>
        <v>1.602118493259086E-4</v>
      </c>
      <c r="J430" s="4"/>
    </row>
    <row r="431" spans="1:10">
      <c r="A431" s="3" t="s">
        <v>782</v>
      </c>
      <c r="B431">
        <v>8.02</v>
      </c>
      <c r="C431" s="4">
        <v>752</v>
      </c>
      <c r="D431">
        <f t="shared" si="36"/>
        <v>93.765586034912729</v>
      </c>
      <c r="E431" s="6">
        <f t="shared" si="37"/>
        <v>7.1372032413532594E-4</v>
      </c>
      <c r="F431" s="7">
        <f t="shared" si="38"/>
        <v>0.54680942338610972</v>
      </c>
      <c r="G431" s="6">
        <f t="shared" si="39"/>
        <v>7.2812581142449372E-4</v>
      </c>
      <c r="H431" s="7">
        <f t="shared" si="40"/>
        <v>0.3333717672394228</v>
      </c>
      <c r="I431">
        <f t="shared" si="41"/>
        <v>3.0601520067852217E-4</v>
      </c>
      <c r="J431" s="4"/>
    </row>
    <row r="432" spans="1:10">
      <c r="A432" s="3" t="s">
        <v>580</v>
      </c>
      <c r="B432">
        <v>15.31</v>
      </c>
      <c r="C432" s="4">
        <v>1435</v>
      </c>
      <c r="D432">
        <f t="shared" si="36"/>
        <v>93.729588504245584</v>
      </c>
      <c r="E432" s="6">
        <f t="shared" si="37"/>
        <v>1.3619530121465329E-3</v>
      </c>
      <c r="F432" s="7">
        <f t="shared" si="38"/>
        <v>0.5481713763982563</v>
      </c>
      <c r="G432" s="6">
        <f t="shared" si="39"/>
        <v>1.3899758320335411E-3</v>
      </c>
      <c r="H432" s="7">
        <f t="shared" si="40"/>
        <v>0.33476174307145634</v>
      </c>
      <c r="I432">
        <f t="shared" si="41"/>
        <v>6.9434899698739283E-5</v>
      </c>
      <c r="J432" s="2"/>
    </row>
    <row r="433" spans="1:10">
      <c r="A433" s="3" t="s">
        <v>1058</v>
      </c>
      <c r="B433">
        <v>3.47</v>
      </c>
      <c r="C433" s="4">
        <v>325</v>
      </c>
      <c r="D433">
        <f t="shared" si="36"/>
        <v>93.659942363112393</v>
      </c>
      <c r="E433" s="6">
        <f t="shared" si="37"/>
        <v>3.0845625710635761E-4</v>
      </c>
      <c r="F433" s="7">
        <f t="shared" si="38"/>
        <v>0.54847983265536271</v>
      </c>
      <c r="G433" s="6">
        <f t="shared" si="39"/>
        <v>3.1503697825972484E-4</v>
      </c>
      <c r="H433" s="7">
        <f t="shared" si="40"/>
        <v>0.33507678004971608</v>
      </c>
      <c r="I433">
        <f t="shared" si="41"/>
        <v>9.0194645934266182E-5</v>
      </c>
      <c r="J433" s="2"/>
    </row>
    <row r="434" spans="1:10">
      <c r="A434" s="3" t="s">
        <v>711</v>
      </c>
      <c r="B434">
        <v>4.5</v>
      </c>
      <c r="C434" s="4">
        <v>421</v>
      </c>
      <c r="D434">
        <f t="shared" si="36"/>
        <v>93.555555555555557</v>
      </c>
      <c r="E434" s="6">
        <f t="shared" si="37"/>
        <v>3.9956948997469711E-4</v>
      </c>
      <c r="F434" s="7">
        <f t="shared" si="38"/>
        <v>0.54887940214533737</v>
      </c>
      <c r="G434" s="6">
        <f t="shared" si="39"/>
        <v>4.0854939543768349E-4</v>
      </c>
      <c r="H434" s="7">
        <f t="shared" si="40"/>
        <v>0.33548532944515375</v>
      </c>
      <c r="I434">
        <f t="shared" si="41"/>
        <v>1.8570384373389759E-4</v>
      </c>
      <c r="J434" s="2"/>
    </row>
    <row r="435" spans="1:10">
      <c r="A435" s="3" t="s">
        <v>603</v>
      </c>
      <c r="B435">
        <v>9.26</v>
      </c>
      <c r="C435" s="4">
        <v>866</v>
      </c>
      <c r="D435">
        <f t="shared" si="36"/>
        <v>93.520518358531319</v>
      </c>
      <c r="E435" s="6">
        <f t="shared" si="37"/>
        <v>8.2191728816647909E-4</v>
      </c>
      <c r="F435" s="7">
        <f t="shared" si="38"/>
        <v>0.54970131943350387</v>
      </c>
      <c r="G435" s="6">
        <f t="shared" si="39"/>
        <v>8.4070386705621095E-4</v>
      </c>
      <c r="H435" s="7">
        <f t="shared" si="40"/>
        <v>0.33632603331220995</v>
      </c>
      <c r="I435">
        <f t="shared" si="41"/>
        <v>1.7625223197925699E-4</v>
      </c>
      <c r="J435" s="2"/>
    </row>
    <row r="436" spans="1:10">
      <c r="A436" s="3" t="s">
        <v>644</v>
      </c>
      <c r="B436">
        <v>8.77</v>
      </c>
      <c r="C436" s="4">
        <v>819</v>
      </c>
      <c r="D436">
        <f t="shared" si="36"/>
        <v>93.386545039908782</v>
      </c>
      <c r="E436" s="6">
        <f t="shared" si="37"/>
        <v>7.7730976790802114E-4</v>
      </c>
      <c r="F436" s="7">
        <f t="shared" si="38"/>
        <v>0.55047862920141188</v>
      </c>
      <c r="G436" s="6">
        <f t="shared" si="39"/>
        <v>7.9621737733077426E-4</v>
      </c>
      <c r="H436" s="7">
        <f t="shared" si="40"/>
        <v>0.33712225068954071</v>
      </c>
      <c r="I436">
        <f t="shared" si="41"/>
        <v>2.6758587294295477E-4</v>
      </c>
      <c r="J436" s="2"/>
    </row>
    <row r="437" spans="1:10">
      <c r="A437" s="3" t="s">
        <v>494</v>
      </c>
      <c r="B437">
        <v>13.28</v>
      </c>
      <c r="C437" s="4">
        <v>1238</v>
      </c>
      <c r="D437">
        <f t="shared" si="36"/>
        <v>93.222891566265062</v>
      </c>
      <c r="E437" s="6">
        <f t="shared" si="37"/>
        <v>1.1749810655312947E-3</v>
      </c>
      <c r="F437" s="7">
        <f t="shared" si="38"/>
        <v>0.55165361026694315</v>
      </c>
      <c r="G437" s="6">
        <f t="shared" si="39"/>
        <v>1.2056746603138749E-3</v>
      </c>
      <c r="H437" s="7">
        <f t="shared" si="40"/>
        <v>0.33832792534985456</v>
      </c>
      <c r="I437">
        <f t="shared" si="41"/>
        <v>8.250204486481838E-5</v>
      </c>
      <c r="J437" s="2"/>
    </row>
    <row r="438" spans="1:10">
      <c r="A438" s="3" t="s">
        <v>234</v>
      </c>
      <c r="B438">
        <v>4.09</v>
      </c>
      <c r="C438" s="4">
        <v>381</v>
      </c>
      <c r="D438">
        <f t="shared" si="36"/>
        <v>93.154034229828852</v>
      </c>
      <c r="E438" s="6">
        <f t="shared" si="37"/>
        <v>3.6160564294622234E-4</v>
      </c>
      <c r="F438" s="7">
        <f t="shared" si="38"/>
        <v>0.55201521590988933</v>
      </c>
      <c r="G438" s="6">
        <f t="shared" si="39"/>
        <v>3.7132600607558345E-4</v>
      </c>
      <c r="H438" s="7">
        <f t="shared" si="40"/>
        <v>0.33869925135593015</v>
      </c>
      <c r="I438">
        <f t="shared" si="41"/>
        <v>2.1413830530078726E-4</v>
      </c>
      <c r="J438" s="2"/>
    </row>
    <row r="439" spans="1:10">
      <c r="A439" s="3" t="s">
        <v>557</v>
      </c>
      <c r="B439">
        <v>10.61</v>
      </c>
      <c r="C439" s="4">
        <v>988</v>
      </c>
      <c r="D439">
        <f t="shared" si="36"/>
        <v>93.119698397737992</v>
      </c>
      <c r="E439" s="6">
        <f t="shared" si="37"/>
        <v>9.3770702160332717E-4</v>
      </c>
      <c r="F439" s="7">
        <f t="shared" si="38"/>
        <v>0.55295292293149267</v>
      </c>
      <c r="G439" s="6">
        <f t="shared" si="39"/>
        <v>9.6326868568751597E-4</v>
      </c>
      <c r="H439" s="7">
        <f t="shared" si="40"/>
        <v>0.33966252004161768</v>
      </c>
      <c r="I439">
        <f t="shared" si="41"/>
        <v>3.7942758970332946E-4</v>
      </c>
      <c r="J439" s="2"/>
    </row>
    <row r="440" spans="1:10">
      <c r="A440" s="3" t="s">
        <v>975</v>
      </c>
      <c r="B440">
        <v>18.77</v>
      </c>
      <c r="C440" s="4">
        <v>1746</v>
      </c>
      <c r="D440">
        <f t="shared" si="36"/>
        <v>93.020777836973892</v>
      </c>
      <c r="E440" s="6">
        <f t="shared" si="37"/>
        <v>1.6571219227929242E-3</v>
      </c>
      <c r="F440" s="7">
        <f t="shared" si="38"/>
        <v>0.55461004485428556</v>
      </c>
      <c r="G440" s="6">
        <f t="shared" si="39"/>
        <v>1.7041049227478487E-3</v>
      </c>
      <c r="H440" s="7">
        <f t="shared" si="40"/>
        <v>0.34136662496436554</v>
      </c>
      <c r="I440">
        <f t="shared" si="41"/>
        <v>1.1209732245795467E-4</v>
      </c>
      <c r="J440" s="2"/>
    </row>
    <row r="441" spans="1:10">
      <c r="A441" s="3" t="s">
        <v>628</v>
      </c>
      <c r="B441">
        <v>5.54</v>
      </c>
      <c r="C441" s="4">
        <v>515</v>
      </c>
      <c r="D441">
        <f t="shared" si="36"/>
        <v>92.960288808664259</v>
      </c>
      <c r="E441" s="6">
        <f t="shared" si="37"/>
        <v>4.887845304916128E-4</v>
      </c>
      <c r="F441" s="7">
        <f t="shared" si="38"/>
        <v>0.55509882938477717</v>
      </c>
      <c r="G441" s="6">
        <f t="shared" si="39"/>
        <v>5.0296970016105926E-4</v>
      </c>
      <c r="H441" s="7">
        <f t="shared" si="40"/>
        <v>0.3418695946645266</v>
      </c>
      <c r="I441">
        <f t="shared" si="41"/>
        <v>9.9490942064878185E-5</v>
      </c>
      <c r="J441" s="2"/>
    </row>
    <row r="442" spans="1:10">
      <c r="A442" s="3" t="s">
        <v>440</v>
      </c>
      <c r="B442">
        <v>4.91</v>
      </c>
      <c r="C442" s="4">
        <v>456</v>
      </c>
      <c r="D442">
        <f t="shared" si="36"/>
        <v>92.871690427698567</v>
      </c>
      <c r="E442" s="6">
        <f t="shared" si="37"/>
        <v>4.3278785612461252E-4</v>
      </c>
      <c r="F442" s="7">
        <f t="shared" si="38"/>
        <v>0.55553161724090183</v>
      </c>
      <c r="G442" s="6">
        <f t="shared" si="39"/>
        <v>4.4577278479978358E-4</v>
      </c>
      <c r="H442" s="7">
        <f t="shared" si="40"/>
        <v>0.34231536744932639</v>
      </c>
      <c r="I442">
        <f t="shared" si="41"/>
        <v>7.6611706998158668E-5</v>
      </c>
      <c r="J442" s="2"/>
    </row>
    <row r="443" spans="1:10">
      <c r="A443" s="3" t="s">
        <v>439</v>
      </c>
      <c r="B443">
        <v>3.78</v>
      </c>
      <c r="C443" s="4">
        <v>351</v>
      </c>
      <c r="D443">
        <f t="shared" si="36"/>
        <v>92.857142857142861</v>
      </c>
      <c r="E443" s="6">
        <f t="shared" si="37"/>
        <v>3.3313275767486624E-4</v>
      </c>
      <c r="F443" s="7">
        <f t="shared" si="38"/>
        <v>0.55586474999857671</v>
      </c>
      <c r="G443" s="6">
        <f t="shared" si="39"/>
        <v>3.4318149216765414E-4</v>
      </c>
      <c r="H443" s="7">
        <f t="shared" si="40"/>
        <v>0.34265854894149406</v>
      </c>
      <c r="I443">
        <f t="shared" si="41"/>
        <v>1.9223021574982235E-4</v>
      </c>
      <c r="J443" s="2"/>
    </row>
    <row r="444" spans="1:10">
      <c r="A444" s="3" t="s">
        <v>319</v>
      </c>
      <c r="B444">
        <v>9.48</v>
      </c>
      <c r="C444" s="4">
        <v>880</v>
      </c>
      <c r="D444">
        <f t="shared" si="36"/>
        <v>92.827004219409275</v>
      </c>
      <c r="E444" s="6">
        <f t="shared" si="37"/>
        <v>8.3520463462644523E-4</v>
      </c>
      <c r="F444" s="7">
        <f t="shared" si="38"/>
        <v>0.55669995463320321</v>
      </c>
      <c r="G444" s="6">
        <f t="shared" si="39"/>
        <v>8.6067739305538665E-4</v>
      </c>
      <c r="H444" s="7">
        <f t="shared" si="40"/>
        <v>0.34351922633454945</v>
      </c>
      <c r="I444">
        <f t="shared" si="41"/>
        <v>1.8813703136752458E-4</v>
      </c>
      <c r="J444" s="2"/>
    </row>
    <row r="445" spans="1:10">
      <c r="A445" s="3" t="s">
        <v>115</v>
      </c>
      <c r="B445">
        <v>9.27</v>
      </c>
      <c r="C445" s="4">
        <v>860</v>
      </c>
      <c r="D445">
        <f t="shared" si="36"/>
        <v>92.772384034519959</v>
      </c>
      <c r="E445" s="6">
        <f t="shared" si="37"/>
        <v>8.1622271111220788E-4</v>
      </c>
      <c r="F445" s="7">
        <f t="shared" si="38"/>
        <v>0.55751617734431547</v>
      </c>
      <c r="G445" s="6">
        <f t="shared" si="39"/>
        <v>8.4161175460162796E-4</v>
      </c>
      <c r="H445" s="7">
        <f t="shared" si="40"/>
        <v>0.34436083808915108</v>
      </c>
      <c r="I445">
        <f t="shared" si="41"/>
        <v>1.3419350565849197E-4</v>
      </c>
      <c r="J445" s="2"/>
    </row>
    <row r="446" spans="1:10">
      <c r="A446" s="3" t="s">
        <v>499</v>
      </c>
      <c r="B446">
        <v>6.59</v>
      </c>
      <c r="C446" s="4">
        <v>610</v>
      </c>
      <c r="D446">
        <f t="shared" si="36"/>
        <v>92.564491654021239</v>
      </c>
      <c r="E446" s="6">
        <f t="shared" si="37"/>
        <v>5.789486671842405E-4</v>
      </c>
      <c r="F446" s="7">
        <f t="shared" si="38"/>
        <v>0.55809512601149969</v>
      </c>
      <c r="G446" s="6">
        <f t="shared" si="39"/>
        <v>5.9829789242985204E-4</v>
      </c>
      <c r="H446" s="7">
        <f t="shared" si="40"/>
        <v>0.34495913598158096</v>
      </c>
      <c r="I446">
        <f t="shared" si="41"/>
        <v>1.0172670930475025E-4</v>
      </c>
      <c r="J446" s="2"/>
    </row>
    <row r="447" spans="1:10">
      <c r="A447" s="3" t="s">
        <v>393</v>
      </c>
      <c r="B447">
        <v>4.9800000000000004</v>
      </c>
      <c r="C447" s="4">
        <v>460</v>
      </c>
      <c r="D447">
        <f t="shared" si="36"/>
        <v>92.369477911646584</v>
      </c>
      <c r="E447" s="6">
        <f t="shared" si="37"/>
        <v>4.3658424082746003E-4</v>
      </c>
      <c r="F447" s="7">
        <f t="shared" si="38"/>
        <v>0.55853171025232717</v>
      </c>
      <c r="G447" s="6">
        <f t="shared" si="39"/>
        <v>4.521279976177031E-4</v>
      </c>
      <c r="H447" s="7">
        <f t="shared" si="40"/>
        <v>0.34541126397919863</v>
      </c>
      <c r="I447">
        <f t="shared" si="41"/>
        <v>8.0282256481600811E-5</v>
      </c>
      <c r="J447" s="2"/>
    </row>
    <row r="448" spans="1:10">
      <c r="A448" s="3" t="s">
        <v>920</v>
      </c>
      <c r="B448">
        <v>3.93</v>
      </c>
      <c r="C448" s="4">
        <v>363</v>
      </c>
      <c r="D448">
        <f t="shared" si="36"/>
        <v>92.36641221374046</v>
      </c>
      <c r="E448" s="6">
        <f t="shared" si="37"/>
        <v>3.4452191178340868E-4</v>
      </c>
      <c r="F448" s="7">
        <f t="shared" si="38"/>
        <v>0.55887623216411053</v>
      </c>
      <c r="G448" s="6">
        <f t="shared" si="39"/>
        <v>3.5679980534891026E-4</v>
      </c>
      <c r="H448" s="7">
        <f t="shared" si="40"/>
        <v>0.34576806378454755</v>
      </c>
      <c r="I448">
        <f t="shared" si="41"/>
        <v>1.2529161517080278E-4</v>
      </c>
      <c r="J448" s="4"/>
    </row>
    <row r="449" spans="1:10">
      <c r="A449" s="3" t="s">
        <v>754</v>
      </c>
      <c r="B449">
        <v>6.13</v>
      </c>
      <c r="C449" s="4">
        <v>566</v>
      </c>
      <c r="D449">
        <f t="shared" si="36"/>
        <v>92.33278955954323</v>
      </c>
      <c r="E449" s="6">
        <f t="shared" si="37"/>
        <v>5.3718843545291816E-4</v>
      </c>
      <c r="F449" s="7">
        <f t="shared" si="38"/>
        <v>0.55941342059956345</v>
      </c>
      <c r="G449" s="6">
        <f t="shared" si="39"/>
        <v>5.5653506534066662E-4</v>
      </c>
      <c r="H449" s="7">
        <f t="shared" si="40"/>
        <v>0.3463245988498882</v>
      </c>
      <c r="I449">
        <f t="shared" si="41"/>
        <v>1.0862593480864824E-4</v>
      </c>
      <c r="J449" s="2"/>
    </row>
    <row r="450" spans="1:10">
      <c r="A450" s="3" t="s">
        <v>733</v>
      </c>
      <c r="B450">
        <v>5.31</v>
      </c>
      <c r="C450" s="4">
        <v>490</v>
      </c>
      <c r="D450">
        <f t="shared" ref="D450:D513" si="42">C450/B450</f>
        <v>92.278719397363474</v>
      </c>
      <c r="E450" s="6">
        <f t="shared" si="37"/>
        <v>4.6505712609881607E-4</v>
      </c>
      <c r="F450" s="7">
        <f t="shared" si="38"/>
        <v>0.55987847772566224</v>
      </c>
      <c r="G450" s="6">
        <f t="shared" si="39"/>
        <v>4.8208828661646649E-4</v>
      </c>
      <c r="H450" s="7">
        <f t="shared" si="40"/>
        <v>0.34680668713650464</v>
      </c>
      <c r="I450">
        <f t="shared" si="41"/>
        <v>1.630139017650134E-4</v>
      </c>
      <c r="J450" s="2"/>
    </row>
    <row r="451" spans="1:10">
      <c r="A451" s="3" t="s">
        <v>468</v>
      </c>
      <c r="B451">
        <v>7.96</v>
      </c>
      <c r="C451" s="4">
        <v>734</v>
      </c>
      <c r="D451">
        <f t="shared" si="42"/>
        <v>92.211055276381913</v>
      </c>
      <c r="E451" s="6">
        <f t="shared" ref="E451:E514" si="43">C451/1053634</f>
        <v>6.9663659297251228E-4</v>
      </c>
      <c r="F451" s="7">
        <f t="shared" ref="F451:F514" si="44">F450+E451</f>
        <v>0.56057511431863472</v>
      </c>
      <c r="G451" s="6">
        <f t="shared" ref="G451:G514" si="45">B451/11014.58</f>
        <v>7.2267848615199131E-4</v>
      </c>
      <c r="H451" s="7">
        <f t="shared" ref="H451:H514" si="46">H450+G451</f>
        <v>0.34752936562265663</v>
      </c>
      <c r="I451">
        <f t="shared" ref="I451:I514" si="47">F451*H452-F452*H451</f>
        <v>3.4018566162474784E-5</v>
      </c>
      <c r="J451" s="2"/>
    </row>
    <row r="452" spans="1:10">
      <c r="A452" s="3" t="s">
        <v>613</v>
      </c>
      <c r="B452">
        <v>1.66</v>
      </c>
      <c r="C452" s="4">
        <v>153</v>
      </c>
      <c r="D452">
        <f t="shared" si="42"/>
        <v>92.168674698795186</v>
      </c>
      <c r="E452" s="6">
        <f t="shared" si="43"/>
        <v>1.4521171488391605E-4</v>
      </c>
      <c r="F452" s="7">
        <f t="shared" si="44"/>
        <v>0.56072032603351862</v>
      </c>
      <c r="G452" s="6">
        <f t="shared" si="45"/>
        <v>1.5070933253923436E-4</v>
      </c>
      <c r="H452" s="7">
        <f t="shared" si="46"/>
        <v>0.34768007495519587</v>
      </c>
      <c r="I452">
        <f t="shared" si="47"/>
        <v>3.2032505006443501E-4</v>
      </c>
      <c r="J452" s="2"/>
    </row>
    <row r="453" spans="1:10">
      <c r="A453" s="3" t="s">
        <v>858</v>
      </c>
      <c r="B453">
        <v>15.62</v>
      </c>
      <c r="C453" s="4">
        <v>1439</v>
      </c>
      <c r="D453">
        <f t="shared" si="42"/>
        <v>92.125480153649178</v>
      </c>
      <c r="E453" s="6">
        <f t="shared" si="43"/>
        <v>1.3657493968493803E-3</v>
      </c>
      <c r="F453" s="7">
        <f t="shared" si="44"/>
        <v>0.56208607543036804</v>
      </c>
      <c r="G453" s="6">
        <f t="shared" si="45"/>
        <v>1.4181203459414703E-3</v>
      </c>
      <c r="H453" s="7">
        <f t="shared" si="46"/>
        <v>0.34909819530113734</v>
      </c>
      <c r="I453">
        <f t="shared" si="47"/>
        <v>1.0629772819420458E-4</v>
      </c>
      <c r="J453" s="2"/>
    </row>
    <row r="454" spans="1:10">
      <c r="A454" s="3" t="s">
        <v>903</v>
      </c>
      <c r="B454">
        <v>5.18</v>
      </c>
      <c r="C454" s="4">
        <v>477</v>
      </c>
      <c r="D454">
        <f t="shared" si="42"/>
        <v>92.084942084942085</v>
      </c>
      <c r="E454" s="6">
        <f t="shared" si="43"/>
        <v>4.5271887581456178E-4</v>
      </c>
      <c r="F454" s="7">
        <f t="shared" si="44"/>
        <v>0.56253879430618259</v>
      </c>
      <c r="G454" s="6">
        <f t="shared" si="45"/>
        <v>4.7028574852604456E-4</v>
      </c>
      <c r="H454" s="7">
        <f t="shared" si="46"/>
        <v>0.34956848104966337</v>
      </c>
      <c r="I454">
        <f t="shared" si="47"/>
        <v>2.0408432408353105E-4</v>
      </c>
      <c r="J454" s="2"/>
    </row>
    <row r="455" spans="1:10">
      <c r="A455" s="3" t="s">
        <v>714</v>
      </c>
      <c r="B455">
        <v>9.94</v>
      </c>
      <c r="C455" s="4">
        <v>915</v>
      </c>
      <c r="D455">
        <f t="shared" si="42"/>
        <v>92.052313883299803</v>
      </c>
      <c r="E455" s="6">
        <f t="shared" si="43"/>
        <v>8.6842300077636064E-4</v>
      </c>
      <c r="F455" s="7">
        <f t="shared" si="44"/>
        <v>0.56340721730695897</v>
      </c>
      <c r="G455" s="6">
        <f t="shared" si="45"/>
        <v>9.0244022014457196E-4</v>
      </c>
      <c r="H455" s="7">
        <f t="shared" si="46"/>
        <v>0.35047092126980794</v>
      </c>
      <c r="I455">
        <f t="shared" si="47"/>
        <v>1.489804192162103E-4</v>
      </c>
      <c r="J455" s="4"/>
    </row>
    <row r="456" spans="1:10">
      <c r="A456" s="3" t="s">
        <v>228</v>
      </c>
      <c r="B456">
        <v>7.25</v>
      </c>
      <c r="C456" s="4">
        <v>667</v>
      </c>
      <c r="D456">
        <f t="shared" si="42"/>
        <v>92</v>
      </c>
      <c r="E456" s="6">
        <f t="shared" si="43"/>
        <v>6.3304714919981697E-4</v>
      </c>
      <c r="F456" s="7">
        <f t="shared" si="44"/>
        <v>0.56404026445615885</v>
      </c>
      <c r="G456" s="6">
        <f t="shared" si="45"/>
        <v>6.5821847042737904E-4</v>
      </c>
      <c r="H456" s="7">
        <f t="shared" si="46"/>
        <v>0.3511291397402353</v>
      </c>
      <c r="I456">
        <f t="shared" si="47"/>
        <v>1.3028714499270788E-3</v>
      </c>
      <c r="J456" s="2"/>
    </row>
    <row r="457" spans="1:10">
      <c r="A457" s="3" t="s">
        <v>27</v>
      </c>
      <c r="B457">
        <v>63.37</v>
      </c>
      <c r="C457" s="4">
        <v>5828</v>
      </c>
      <c r="D457">
        <f t="shared" si="42"/>
        <v>91.967808111093575</v>
      </c>
      <c r="E457" s="6">
        <f t="shared" si="43"/>
        <v>5.5313325120487757E-3</v>
      </c>
      <c r="F457" s="7">
        <f t="shared" si="44"/>
        <v>0.56957159696820758</v>
      </c>
      <c r="G457" s="6">
        <f t="shared" si="45"/>
        <v>5.7532833753080005E-3</v>
      </c>
      <c r="H457" s="7">
        <f t="shared" si="46"/>
        <v>0.3568824231155433</v>
      </c>
      <c r="I457">
        <f t="shared" si="47"/>
        <v>1.7040188175285187E-4</v>
      </c>
      <c r="J457" s="2"/>
    </row>
    <row r="458" spans="1:10">
      <c r="A458" s="3" t="s">
        <v>452</v>
      </c>
      <c r="B458">
        <v>8.2799999999999994</v>
      </c>
      <c r="C458" s="4">
        <v>761</v>
      </c>
      <c r="D458">
        <f t="shared" si="42"/>
        <v>91.908212560386474</v>
      </c>
      <c r="E458" s="6">
        <f t="shared" si="43"/>
        <v>7.2226218971673277E-4</v>
      </c>
      <c r="F458" s="7">
        <f t="shared" si="44"/>
        <v>0.5702938591579243</v>
      </c>
      <c r="G458" s="6">
        <f t="shared" si="45"/>
        <v>7.5173088760533758E-4</v>
      </c>
      <c r="H458" s="7">
        <f t="shared" si="46"/>
        <v>0.35763415400314863</v>
      </c>
      <c r="I458">
        <f t="shared" si="47"/>
        <v>2.7189745772346341E-4</v>
      </c>
      <c r="J458" s="2"/>
    </row>
    <row r="459" spans="1:10">
      <c r="A459" s="3" t="s">
        <v>1071</v>
      </c>
      <c r="B459">
        <v>13.21</v>
      </c>
      <c r="C459" s="4">
        <v>1214</v>
      </c>
      <c r="D459">
        <f t="shared" si="42"/>
        <v>91.900075700227092</v>
      </c>
      <c r="E459" s="6">
        <f t="shared" si="43"/>
        <v>1.1522027573142098E-3</v>
      </c>
      <c r="F459" s="7">
        <f t="shared" si="44"/>
        <v>0.5714460619152385</v>
      </c>
      <c r="G459" s="6">
        <f t="shared" si="45"/>
        <v>1.1993194474959553E-3</v>
      </c>
      <c r="H459" s="7">
        <f t="shared" si="46"/>
        <v>0.35883347345064459</v>
      </c>
      <c r="I459">
        <f t="shared" si="47"/>
        <v>1.9394874505634929E-4</v>
      </c>
      <c r="J459" s="2"/>
    </row>
    <row r="460" spans="1:10">
      <c r="A460" s="3" t="s">
        <v>763</v>
      </c>
      <c r="B460">
        <v>9.41</v>
      </c>
      <c r="C460" s="4">
        <v>864</v>
      </c>
      <c r="D460">
        <f t="shared" si="42"/>
        <v>91.817215727948991</v>
      </c>
      <c r="E460" s="6">
        <f t="shared" si="43"/>
        <v>8.2001909581505528E-4</v>
      </c>
      <c r="F460" s="7">
        <f t="shared" si="44"/>
        <v>0.57226608101105358</v>
      </c>
      <c r="G460" s="6">
        <f t="shared" si="45"/>
        <v>8.5432218023746712E-4</v>
      </c>
      <c r="H460" s="7">
        <f t="shared" si="46"/>
        <v>0.35968779563088205</v>
      </c>
      <c r="I460">
        <f t="shared" si="47"/>
        <v>3.6734896998938393E-4</v>
      </c>
      <c r="J460" s="2"/>
    </row>
    <row r="461" spans="1:10">
      <c r="A461" s="3" t="s">
        <v>511</v>
      </c>
      <c r="B461">
        <v>17.82</v>
      </c>
      <c r="C461" s="4">
        <v>1636</v>
      </c>
      <c r="D461">
        <f t="shared" si="42"/>
        <v>91.806958473625144</v>
      </c>
      <c r="E461" s="6">
        <f t="shared" si="43"/>
        <v>1.5527213434646187E-3</v>
      </c>
      <c r="F461" s="7">
        <f t="shared" si="44"/>
        <v>0.57381880235451821</v>
      </c>
      <c r="G461" s="6">
        <f t="shared" si="45"/>
        <v>1.6178556059332266E-3</v>
      </c>
      <c r="H461" s="7">
        <f t="shared" si="46"/>
        <v>0.3613056512368153</v>
      </c>
      <c r="I461">
        <f t="shared" si="47"/>
        <v>1.1034449341201791E-4</v>
      </c>
      <c r="J461" s="4"/>
    </row>
    <row r="462" spans="1:10">
      <c r="A462" s="3" t="s">
        <v>793</v>
      </c>
      <c r="B462">
        <v>5.35</v>
      </c>
      <c r="C462" s="4">
        <v>491</v>
      </c>
      <c r="D462">
        <f t="shared" si="42"/>
        <v>91.775700934579447</v>
      </c>
      <c r="E462" s="6">
        <f t="shared" si="43"/>
        <v>4.6600622227452798E-4</v>
      </c>
      <c r="F462" s="7">
        <f t="shared" si="44"/>
        <v>0.57428480857679276</v>
      </c>
      <c r="G462" s="6">
        <f t="shared" si="45"/>
        <v>4.8571983679813482E-4</v>
      </c>
      <c r="H462" s="7">
        <f t="shared" si="46"/>
        <v>0.36179137107361342</v>
      </c>
      <c r="I462">
        <f t="shared" si="47"/>
        <v>2.2634740292612476E-4</v>
      </c>
      <c r="J462" s="4"/>
    </row>
    <row r="463" spans="1:10">
      <c r="A463" s="3" t="s">
        <v>422</v>
      </c>
      <c r="B463">
        <v>10.96</v>
      </c>
      <c r="C463" s="4">
        <v>1005</v>
      </c>
      <c r="D463">
        <f t="shared" si="42"/>
        <v>91.697080291970792</v>
      </c>
      <c r="E463" s="6">
        <f t="shared" si="43"/>
        <v>9.5384165659042892E-4</v>
      </c>
      <c r="F463" s="7">
        <f t="shared" si="44"/>
        <v>0.57523865023338316</v>
      </c>
      <c r="G463" s="6">
        <f t="shared" si="45"/>
        <v>9.9504474977711371E-4</v>
      </c>
      <c r="H463" s="7">
        <f t="shared" si="46"/>
        <v>0.36278641582339055</v>
      </c>
      <c r="I463">
        <f t="shared" si="47"/>
        <v>1.2201838292200118E-4</v>
      </c>
      <c r="J463" s="2"/>
    </row>
    <row r="464" spans="1:10">
      <c r="A464" s="3" t="s">
        <v>657</v>
      </c>
      <c r="B464">
        <v>5.89</v>
      </c>
      <c r="C464" s="4">
        <v>539</v>
      </c>
      <c r="D464">
        <f t="shared" si="42"/>
        <v>91.511035653650254</v>
      </c>
      <c r="E464" s="6">
        <f t="shared" si="43"/>
        <v>5.1156283870869767E-4</v>
      </c>
      <c r="F464" s="7">
        <f t="shared" si="44"/>
        <v>0.57575021307209184</v>
      </c>
      <c r="G464" s="6">
        <f t="shared" si="45"/>
        <v>5.3474576425065678E-4</v>
      </c>
      <c r="H464" s="7">
        <f t="shared" si="46"/>
        <v>0.36332116158764122</v>
      </c>
      <c r="I464">
        <f t="shared" si="47"/>
        <v>7.5441487538852048E-5</v>
      </c>
      <c r="J464" s="2"/>
    </row>
    <row r="465" spans="1:10">
      <c r="A465" s="3" t="s">
        <v>20</v>
      </c>
      <c r="B465">
        <v>3.64</v>
      </c>
      <c r="C465" s="4">
        <v>333</v>
      </c>
      <c r="D465">
        <f t="shared" si="42"/>
        <v>91.483516483516482</v>
      </c>
      <c r="E465" s="6">
        <f t="shared" si="43"/>
        <v>3.1604902651205259E-4</v>
      </c>
      <c r="F465" s="7">
        <f t="shared" si="44"/>
        <v>0.5760662620986039</v>
      </c>
      <c r="G465" s="6">
        <f t="shared" si="45"/>
        <v>3.3047106653181509E-4</v>
      </c>
      <c r="H465" s="7">
        <f t="shared" si="46"/>
        <v>0.36365163265417305</v>
      </c>
      <c r="I465">
        <f t="shared" si="47"/>
        <v>2.9875286461883421E-4</v>
      </c>
      <c r="J465" s="2"/>
    </row>
    <row r="466" spans="1:10">
      <c r="A466" s="3" t="s">
        <v>548</v>
      </c>
      <c r="B466">
        <v>14.41</v>
      </c>
      <c r="C466" s="4">
        <v>1318</v>
      </c>
      <c r="D466">
        <f t="shared" si="42"/>
        <v>91.464260929909784</v>
      </c>
      <c r="E466" s="6">
        <f t="shared" si="43"/>
        <v>1.2509087595882441E-3</v>
      </c>
      <c r="F466" s="7">
        <f t="shared" si="44"/>
        <v>0.57731717085819212</v>
      </c>
      <c r="G466" s="6">
        <f t="shared" si="45"/>
        <v>1.3082659529460043E-3</v>
      </c>
      <c r="H466" s="7">
        <f t="shared" si="46"/>
        <v>0.36495989860711908</v>
      </c>
      <c r="I466">
        <f t="shared" si="47"/>
        <v>3.4071690346118566E-4</v>
      </c>
      <c r="J466" s="2"/>
    </row>
    <row r="467" spans="1:10">
      <c r="A467" s="3" t="s">
        <v>536</v>
      </c>
      <c r="B467">
        <v>16.420000000000002</v>
      </c>
      <c r="C467" s="4">
        <v>1501</v>
      </c>
      <c r="D467">
        <f t="shared" si="42"/>
        <v>91.412911084043841</v>
      </c>
      <c r="E467" s="6">
        <f t="shared" si="43"/>
        <v>1.4245933597435163E-3</v>
      </c>
      <c r="F467" s="7">
        <f t="shared" si="44"/>
        <v>0.57874176421793566</v>
      </c>
      <c r="G467" s="6">
        <f t="shared" si="45"/>
        <v>1.4907513495748363E-3</v>
      </c>
      <c r="H467" s="7">
        <f t="shared" si="46"/>
        <v>0.36645064995669391</v>
      </c>
      <c r="I467">
        <f t="shared" si="47"/>
        <v>1.9850907403556883E-4</v>
      </c>
      <c r="J467" s="2"/>
    </row>
    <row r="468" spans="1:10">
      <c r="A468" s="3" t="s">
        <v>1037</v>
      </c>
      <c r="B468">
        <v>9.5500000000000007</v>
      </c>
      <c r="C468" s="4">
        <v>872</v>
      </c>
      <c r="D468">
        <f t="shared" si="42"/>
        <v>91.308900523560197</v>
      </c>
      <c r="E468" s="6">
        <f t="shared" si="43"/>
        <v>8.2761186522075031E-4</v>
      </c>
      <c r="F468" s="7">
        <f t="shared" si="44"/>
        <v>0.5795693760831564</v>
      </c>
      <c r="G468" s="6">
        <f t="shared" si="45"/>
        <v>8.6703260587330617E-4</v>
      </c>
      <c r="H468" s="7">
        <f t="shared" si="46"/>
        <v>0.36731768256256719</v>
      </c>
      <c r="I468">
        <f t="shared" si="47"/>
        <v>9.7393369014514564E-5</v>
      </c>
      <c r="J468" s="2"/>
    </row>
    <row r="469" spans="1:10">
      <c r="A469" s="3" t="s">
        <v>1010</v>
      </c>
      <c r="B469">
        <v>4.68</v>
      </c>
      <c r="C469" s="4">
        <v>427</v>
      </c>
      <c r="D469">
        <f t="shared" si="42"/>
        <v>91.239316239316238</v>
      </c>
      <c r="E469" s="6">
        <f t="shared" si="43"/>
        <v>4.0526406702896833E-4</v>
      </c>
      <c r="F469" s="7">
        <f t="shared" si="44"/>
        <v>0.57997464015018541</v>
      </c>
      <c r="G469" s="6">
        <f t="shared" si="45"/>
        <v>4.2489137125519081E-4</v>
      </c>
      <c r="H469" s="7">
        <f t="shared" si="46"/>
        <v>0.36774257393382237</v>
      </c>
      <c r="I469">
        <f t="shared" si="47"/>
        <v>8.0215326924232278E-5</v>
      </c>
      <c r="J469" s="2"/>
    </row>
    <row r="470" spans="1:10">
      <c r="A470" s="3" t="s">
        <v>324</v>
      </c>
      <c r="B470">
        <v>3.85</v>
      </c>
      <c r="C470" s="4">
        <v>351</v>
      </c>
      <c r="D470">
        <f t="shared" si="42"/>
        <v>91.168831168831161</v>
      </c>
      <c r="E470" s="6">
        <f t="shared" si="43"/>
        <v>3.3313275767486624E-4</v>
      </c>
      <c r="F470" s="7">
        <f t="shared" si="44"/>
        <v>0.58030777290786029</v>
      </c>
      <c r="G470" s="6">
        <f t="shared" si="45"/>
        <v>3.4953670498557367E-4</v>
      </c>
      <c r="H470" s="7">
        <f t="shared" si="46"/>
        <v>0.36809211063880792</v>
      </c>
      <c r="I470">
        <f t="shared" si="47"/>
        <v>2.1992370437015629E-4</v>
      </c>
      <c r="J470" s="4"/>
    </row>
    <row r="471" spans="1:10">
      <c r="A471" s="3" t="s">
        <v>378</v>
      </c>
      <c r="B471">
        <v>10.54</v>
      </c>
      <c r="C471" s="4">
        <v>960</v>
      </c>
      <c r="D471">
        <f t="shared" si="42"/>
        <v>91.081593927893749</v>
      </c>
      <c r="E471" s="6">
        <f t="shared" si="43"/>
        <v>9.1113232868339478E-4</v>
      </c>
      <c r="F471" s="7">
        <f t="shared" si="44"/>
        <v>0.58121890523654363</v>
      </c>
      <c r="G471" s="6">
        <f t="shared" si="45"/>
        <v>9.5691347286959644E-4</v>
      </c>
      <c r="H471" s="7">
        <f t="shared" si="46"/>
        <v>0.3690490241116775</v>
      </c>
      <c r="I471">
        <f t="shared" si="47"/>
        <v>1.0287883794787844E-4</v>
      </c>
      <c r="J471" s="2"/>
    </row>
    <row r="472" spans="1:10">
      <c r="A472" s="3" t="s">
        <v>476</v>
      </c>
      <c r="B472">
        <v>4.93</v>
      </c>
      <c r="C472" s="4">
        <v>449</v>
      </c>
      <c r="D472">
        <f t="shared" si="42"/>
        <v>91.075050709939148</v>
      </c>
      <c r="E472" s="6">
        <f t="shared" si="43"/>
        <v>4.2614418289462945E-4</v>
      </c>
      <c r="F472" s="7">
        <f t="shared" si="44"/>
        <v>0.58164504941943829</v>
      </c>
      <c r="G472" s="6">
        <f t="shared" si="45"/>
        <v>4.4758855989061771E-4</v>
      </c>
      <c r="H472" s="7">
        <f t="shared" si="46"/>
        <v>0.36949661267156814</v>
      </c>
      <c r="I472">
        <f t="shared" si="47"/>
        <v>2.2257623593355258E-4</v>
      </c>
      <c r="J472" s="2"/>
    </row>
    <row r="473" spans="1:10">
      <c r="A473" s="3" t="s">
        <v>766</v>
      </c>
      <c r="B473">
        <v>10.65</v>
      </c>
      <c r="C473" s="4">
        <v>969</v>
      </c>
      <c r="D473">
        <f t="shared" si="42"/>
        <v>90.985915492957744</v>
      </c>
      <c r="E473" s="6">
        <f t="shared" si="43"/>
        <v>9.1967419426480161E-4</v>
      </c>
      <c r="F473" s="7">
        <f t="shared" si="44"/>
        <v>0.58256472361370304</v>
      </c>
      <c r="G473" s="6">
        <f t="shared" si="45"/>
        <v>9.6690023586918435E-4</v>
      </c>
      <c r="H473" s="7">
        <f t="shared" si="46"/>
        <v>0.37046351290743734</v>
      </c>
      <c r="I473">
        <f t="shared" si="47"/>
        <v>6.4629959964312977E-5</v>
      </c>
      <c r="J473" s="4"/>
    </row>
    <row r="474" spans="1:10">
      <c r="A474" s="3" t="s">
        <v>866</v>
      </c>
      <c r="B474">
        <v>3.09</v>
      </c>
      <c r="C474" s="4">
        <v>281</v>
      </c>
      <c r="D474">
        <f t="shared" si="42"/>
        <v>90.938511326860848</v>
      </c>
      <c r="E474" s="6">
        <f t="shared" si="43"/>
        <v>2.6669602537503537E-4</v>
      </c>
      <c r="F474" s="7">
        <f t="shared" si="44"/>
        <v>0.58283141963907803</v>
      </c>
      <c r="G474" s="6">
        <f t="shared" si="45"/>
        <v>2.80537251533876E-4</v>
      </c>
      <c r="H474" s="7">
        <f t="shared" si="46"/>
        <v>0.37074405015897122</v>
      </c>
      <c r="I474">
        <f t="shared" si="47"/>
        <v>6.6222747112043567E-5</v>
      </c>
      <c r="J474" s="2"/>
    </row>
    <row r="475" spans="1:10">
      <c r="A475" s="3" t="s">
        <v>796</v>
      </c>
      <c r="B475">
        <v>3.16</v>
      </c>
      <c r="C475" s="4">
        <v>287</v>
      </c>
      <c r="D475">
        <f t="shared" si="42"/>
        <v>90.822784810126578</v>
      </c>
      <c r="E475" s="6">
        <f t="shared" si="43"/>
        <v>2.7239060242930659E-4</v>
      </c>
      <c r="F475" s="7">
        <f t="shared" si="44"/>
        <v>0.58310381024150737</v>
      </c>
      <c r="G475" s="6">
        <f t="shared" si="45"/>
        <v>2.8689246435179553E-4</v>
      </c>
      <c r="H475" s="7">
        <f t="shared" si="46"/>
        <v>0.37103094262332303</v>
      </c>
      <c r="I475">
        <f t="shared" si="47"/>
        <v>1.2252898339135121E-4</v>
      </c>
      <c r="J475" s="2"/>
    </row>
    <row r="476" spans="1:10">
      <c r="A476" s="3" t="s">
        <v>1046</v>
      </c>
      <c r="B476">
        <v>5.84</v>
      </c>
      <c r="C476" s="4">
        <v>530</v>
      </c>
      <c r="D476">
        <f t="shared" si="42"/>
        <v>90.753424657534254</v>
      </c>
      <c r="E476" s="6">
        <f t="shared" si="43"/>
        <v>5.0302097312729084E-4</v>
      </c>
      <c r="F476" s="7">
        <f t="shared" si="44"/>
        <v>0.58360683121463464</v>
      </c>
      <c r="G476" s="6">
        <f t="shared" si="45"/>
        <v>5.302063265235715E-4</v>
      </c>
      <c r="H476" s="7">
        <f t="shared" si="46"/>
        <v>0.3715611489498466</v>
      </c>
      <c r="I476">
        <f t="shared" si="47"/>
        <v>9.7738257779977911E-5</v>
      </c>
      <c r="J476" s="2"/>
    </row>
    <row r="477" spans="1:10">
      <c r="A477" s="3" t="s">
        <v>734</v>
      </c>
      <c r="B477">
        <v>4.6399999999999997</v>
      </c>
      <c r="C477" s="4">
        <v>420</v>
      </c>
      <c r="D477">
        <f t="shared" si="42"/>
        <v>90.517241379310349</v>
      </c>
      <c r="E477" s="6">
        <f t="shared" si="43"/>
        <v>3.986203937989852E-4</v>
      </c>
      <c r="F477" s="7">
        <f t="shared" si="44"/>
        <v>0.58400545160843365</v>
      </c>
      <c r="G477" s="6">
        <f t="shared" si="45"/>
        <v>4.2125982107352254E-4</v>
      </c>
      <c r="H477" s="7">
        <f t="shared" si="46"/>
        <v>0.37198240877092015</v>
      </c>
      <c r="I477">
        <f t="shared" si="47"/>
        <v>5.101102181190309E-4</v>
      </c>
      <c r="J477" s="4"/>
    </row>
    <row r="478" spans="1:10">
      <c r="A478" s="3" t="s">
        <v>988</v>
      </c>
      <c r="B478">
        <v>24.13</v>
      </c>
      <c r="C478" s="4">
        <v>2179</v>
      </c>
      <c r="D478">
        <f t="shared" si="42"/>
        <v>90.302527973476998</v>
      </c>
      <c r="E478" s="6">
        <f t="shared" si="43"/>
        <v>2.068080566876164E-3</v>
      </c>
      <c r="F478" s="7">
        <f t="shared" si="44"/>
        <v>0.58607353217530977</v>
      </c>
      <c r="G478" s="6">
        <f t="shared" si="45"/>
        <v>2.1907326470914008E-3</v>
      </c>
      <c r="H478" s="7">
        <f t="shared" si="46"/>
        <v>0.37417314141801156</v>
      </c>
      <c r="I478">
        <f t="shared" si="47"/>
        <v>1.9140223368938059E-4</v>
      </c>
      <c r="J478" s="2"/>
    </row>
    <row r="479" spans="1:10">
      <c r="A479" s="3" t="s">
        <v>1044</v>
      </c>
      <c r="B479">
        <v>9.0500000000000007</v>
      </c>
      <c r="C479" s="4">
        <v>817</v>
      </c>
      <c r="D479">
        <f t="shared" si="42"/>
        <v>90.276243093922645</v>
      </c>
      <c r="E479" s="6">
        <f t="shared" si="43"/>
        <v>7.7541157555659744E-4</v>
      </c>
      <c r="F479" s="7">
        <f t="shared" si="44"/>
        <v>0.58684894375086638</v>
      </c>
      <c r="G479" s="6">
        <f t="shared" si="45"/>
        <v>8.2163822860245248E-4</v>
      </c>
      <c r="H479" s="7">
        <f t="shared" si="46"/>
        <v>0.37499477964661398</v>
      </c>
      <c r="I479">
        <f t="shared" si="47"/>
        <v>1.4324212347938126E-4</v>
      </c>
      <c r="J479" s="2"/>
    </row>
    <row r="480" spans="1:10">
      <c r="A480" s="3" t="s">
        <v>314</v>
      </c>
      <c r="B480">
        <v>6.77</v>
      </c>
      <c r="C480" s="4">
        <v>611</v>
      </c>
      <c r="D480">
        <f t="shared" si="42"/>
        <v>90.251107828655847</v>
      </c>
      <c r="E480" s="6">
        <f t="shared" si="43"/>
        <v>5.798977633599523E-4</v>
      </c>
      <c r="F480" s="7">
        <f t="shared" si="44"/>
        <v>0.58742884151422636</v>
      </c>
      <c r="G480" s="6">
        <f t="shared" si="45"/>
        <v>6.1463986824735937E-4</v>
      </c>
      <c r="H480" s="7">
        <f t="shared" si="46"/>
        <v>0.37560941951486132</v>
      </c>
      <c r="I480">
        <f t="shared" si="47"/>
        <v>2.0078823252239753E-4</v>
      </c>
      <c r="J480" s="4"/>
    </row>
    <row r="481" spans="1:10">
      <c r="A481" s="3" t="s">
        <v>292</v>
      </c>
      <c r="B481">
        <v>9.48</v>
      </c>
      <c r="C481" s="4">
        <v>855</v>
      </c>
      <c r="D481">
        <f t="shared" si="42"/>
        <v>90.189873417721515</v>
      </c>
      <c r="E481" s="6">
        <f t="shared" si="43"/>
        <v>8.1147723023364845E-4</v>
      </c>
      <c r="F481" s="7">
        <f t="shared" si="44"/>
        <v>0.58824031874446003</v>
      </c>
      <c r="G481" s="6">
        <f t="shared" si="45"/>
        <v>8.6067739305538665E-4</v>
      </c>
      <c r="H481" s="7">
        <f t="shared" si="46"/>
        <v>0.37647009690791672</v>
      </c>
      <c r="I481">
        <f t="shared" si="47"/>
        <v>6.1549747375005959E-4</v>
      </c>
      <c r="J481" s="2"/>
    </row>
    <row r="482" spans="1:10">
      <c r="A482" s="3" t="s">
        <v>147</v>
      </c>
      <c r="B482">
        <v>28.9</v>
      </c>
      <c r="C482" s="4">
        <v>2597</v>
      </c>
      <c r="D482">
        <f t="shared" si="42"/>
        <v>89.86159169550173</v>
      </c>
      <c r="E482" s="6">
        <f t="shared" si="43"/>
        <v>2.4648027683237253E-3</v>
      </c>
      <c r="F482" s="7">
        <f t="shared" si="44"/>
        <v>0.59070512151278376</v>
      </c>
      <c r="G482" s="6">
        <f t="shared" si="45"/>
        <v>2.6237950062553451E-3</v>
      </c>
      <c r="H482" s="7">
        <f t="shared" si="46"/>
        <v>0.37909389191417209</v>
      </c>
      <c r="I482">
        <f t="shared" si="47"/>
        <v>1.9655135044774341E-4</v>
      </c>
      <c r="J482" s="2"/>
    </row>
    <row r="483" spans="1:10">
      <c r="A483" s="3" t="s">
        <v>1006</v>
      </c>
      <c r="B483">
        <v>9.2200000000000006</v>
      </c>
      <c r="C483" s="4">
        <v>828</v>
      </c>
      <c r="D483">
        <f t="shared" si="42"/>
        <v>89.804772234273315</v>
      </c>
      <c r="E483" s="6">
        <f t="shared" si="43"/>
        <v>7.8585163348942797E-4</v>
      </c>
      <c r="F483" s="7">
        <f t="shared" si="44"/>
        <v>0.59149097314627319</v>
      </c>
      <c r="G483" s="6">
        <f t="shared" si="45"/>
        <v>8.3707231687454268E-4</v>
      </c>
      <c r="H483" s="7">
        <f t="shared" si="46"/>
        <v>0.37993096423104661</v>
      </c>
      <c r="I483">
        <f t="shared" si="47"/>
        <v>1.1686920929326883E-4</v>
      </c>
      <c r="J483" s="2"/>
    </row>
    <row r="484" spans="1:10">
      <c r="A484" s="3" t="s">
        <v>367</v>
      </c>
      <c r="B484">
        <v>5.48</v>
      </c>
      <c r="C484" s="4">
        <v>492</v>
      </c>
      <c r="D484">
        <f t="shared" si="42"/>
        <v>89.781021897810206</v>
      </c>
      <c r="E484" s="6">
        <f t="shared" si="43"/>
        <v>4.6695531845023983E-4</v>
      </c>
      <c r="F484" s="7">
        <f t="shared" si="44"/>
        <v>0.59195792846472339</v>
      </c>
      <c r="G484" s="6">
        <f t="shared" si="45"/>
        <v>4.9752237488855685E-4</v>
      </c>
      <c r="H484" s="7">
        <f t="shared" si="46"/>
        <v>0.38042848660593515</v>
      </c>
      <c r="I484">
        <f t="shared" si="47"/>
        <v>1.0366552348743951E-3</v>
      </c>
      <c r="J484" s="2"/>
    </row>
    <row r="485" spans="1:10">
      <c r="A485" s="3" t="s">
        <v>95</v>
      </c>
      <c r="B485">
        <v>48.46</v>
      </c>
      <c r="C485" s="4">
        <v>4342</v>
      </c>
      <c r="D485">
        <f t="shared" si="42"/>
        <v>89.599669830788272</v>
      </c>
      <c r="E485" s="6">
        <f t="shared" si="43"/>
        <v>4.1209755949409375E-3</v>
      </c>
      <c r="F485" s="7">
        <f t="shared" si="44"/>
        <v>0.59607890405966435</v>
      </c>
      <c r="G485" s="6">
        <f t="shared" si="45"/>
        <v>4.3996230450911427E-3</v>
      </c>
      <c r="H485" s="7">
        <f t="shared" si="46"/>
        <v>0.38482810965102626</v>
      </c>
      <c r="I485">
        <f t="shared" si="47"/>
        <v>9.5984536902904427E-5</v>
      </c>
      <c r="J485" s="2"/>
    </row>
    <row r="486" spans="1:10">
      <c r="A486" s="3" t="s">
        <v>671</v>
      </c>
      <c r="B486">
        <v>4.4800000000000004</v>
      </c>
      <c r="C486" s="4">
        <v>401</v>
      </c>
      <c r="D486">
        <f t="shared" si="42"/>
        <v>89.508928571428569</v>
      </c>
      <c r="E486" s="6">
        <f t="shared" si="43"/>
        <v>3.805875664604597E-4</v>
      </c>
      <c r="F486" s="7">
        <f t="shared" si="44"/>
        <v>0.59645949162612477</v>
      </c>
      <c r="G486" s="6">
        <f t="shared" si="45"/>
        <v>4.0673362034684941E-4</v>
      </c>
      <c r="H486" s="7">
        <f t="shared" si="46"/>
        <v>0.38523484327137308</v>
      </c>
      <c r="I486">
        <f t="shared" si="47"/>
        <v>2.3536736065479791E-4</v>
      </c>
      <c r="J486" s="2"/>
    </row>
    <row r="487" spans="1:10">
      <c r="A487" s="3" t="s">
        <v>855</v>
      </c>
      <c r="B487">
        <v>10.97</v>
      </c>
      <c r="C487" s="4">
        <v>981</v>
      </c>
      <c r="D487">
        <f t="shared" si="42"/>
        <v>89.425706472196893</v>
      </c>
      <c r="E487" s="6">
        <f t="shared" si="43"/>
        <v>9.3106334837334405E-4</v>
      </c>
      <c r="F487" s="7">
        <f t="shared" si="44"/>
        <v>0.59739055497449811</v>
      </c>
      <c r="G487" s="6">
        <f t="shared" si="45"/>
        <v>9.9595263732253072E-4</v>
      </c>
      <c r="H487" s="7">
        <f t="shared" si="46"/>
        <v>0.38623079590869563</v>
      </c>
      <c r="I487">
        <f t="shared" si="47"/>
        <v>4.3001757958585629E-4</v>
      </c>
      <c r="J487" s="2"/>
    </row>
    <row r="488" spans="1:10">
      <c r="A488" s="3" t="s">
        <v>577</v>
      </c>
      <c r="B488">
        <v>20.02</v>
      </c>
      <c r="C488" s="4">
        <v>1789</v>
      </c>
      <c r="D488">
        <f t="shared" si="42"/>
        <v>89.360639360639368</v>
      </c>
      <c r="E488" s="6">
        <f t="shared" si="43"/>
        <v>1.6979330583485348E-3</v>
      </c>
      <c r="F488" s="7">
        <f t="shared" si="44"/>
        <v>0.59908848803284664</v>
      </c>
      <c r="G488" s="6">
        <f t="shared" si="45"/>
        <v>1.817590865924983E-3</v>
      </c>
      <c r="H488" s="7">
        <f t="shared" si="46"/>
        <v>0.38804838677462061</v>
      </c>
      <c r="I488">
        <f t="shared" si="47"/>
        <v>1.1831477450768846E-4</v>
      </c>
      <c r="J488" s="2"/>
    </row>
    <row r="489" spans="1:10">
      <c r="A489" s="3" t="s">
        <v>99</v>
      </c>
      <c r="B489">
        <v>5.5</v>
      </c>
      <c r="C489" s="4">
        <v>491</v>
      </c>
      <c r="D489">
        <f t="shared" si="42"/>
        <v>89.272727272727266</v>
      </c>
      <c r="E489" s="6">
        <f t="shared" si="43"/>
        <v>4.6600622227452798E-4</v>
      </c>
      <c r="F489" s="7">
        <f t="shared" si="44"/>
        <v>0.5995544942551212</v>
      </c>
      <c r="G489" s="6">
        <f t="shared" si="45"/>
        <v>4.9933814997939099E-4</v>
      </c>
      <c r="H489" s="7">
        <f t="shared" si="46"/>
        <v>0.38854772492459999</v>
      </c>
      <c r="I489">
        <f t="shared" si="47"/>
        <v>9.7773428670344664E-5</v>
      </c>
      <c r="J489" s="2"/>
    </row>
    <row r="490" spans="1:10">
      <c r="A490" s="3" t="s">
        <v>189</v>
      </c>
      <c r="B490">
        <v>4.54</v>
      </c>
      <c r="C490" s="4">
        <v>405</v>
      </c>
      <c r="D490">
        <f t="shared" si="42"/>
        <v>89.207048458149785</v>
      </c>
      <c r="E490" s="6">
        <f t="shared" si="43"/>
        <v>3.8438395116330716E-4</v>
      </c>
      <c r="F490" s="7">
        <f t="shared" si="44"/>
        <v>0.59993887820628455</v>
      </c>
      <c r="G490" s="6">
        <f t="shared" si="45"/>
        <v>4.1218094561935181E-4</v>
      </c>
      <c r="H490" s="7">
        <f t="shared" si="46"/>
        <v>0.38895990587021934</v>
      </c>
      <c r="I490">
        <f t="shared" si="47"/>
        <v>8.6625243027022014E-5</v>
      </c>
      <c r="J490" s="4"/>
    </row>
    <row r="491" spans="1:10">
      <c r="A491" s="3" t="s">
        <v>815</v>
      </c>
      <c r="B491">
        <v>4.01</v>
      </c>
      <c r="C491" s="4">
        <v>357</v>
      </c>
      <c r="D491">
        <f t="shared" si="42"/>
        <v>89.027431421446394</v>
      </c>
      <c r="E491" s="6">
        <f t="shared" si="43"/>
        <v>3.3882733472913746E-4</v>
      </c>
      <c r="F491" s="7">
        <f t="shared" si="44"/>
        <v>0.60027770554101367</v>
      </c>
      <c r="G491" s="6">
        <f t="shared" si="45"/>
        <v>3.6406290571224686E-4</v>
      </c>
      <c r="H491" s="7">
        <f t="shared" si="46"/>
        <v>0.38932396877593156</v>
      </c>
      <c r="I491">
        <f t="shared" si="47"/>
        <v>1.6689615386553114E-4</v>
      </c>
      <c r="J491" s="2"/>
    </row>
    <row r="492" spans="1:10">
      <c r="A492" s="3" t="s">
        <v>106</v>
      </c>
      <c r="B492">
        <v>7.7</v>
      </c>
      <c r="C492" s="4">
        <v>684</v>
      </c>
      <c r="D492">
        <f t="shared" si="42"/>
        <v>88.831168831168824</v>
      </c>
      <c r="E492" s="6">
        <f t="shared" si="43"/>
        <v>6.4918178418691883E-4</v>
      </c>
      <c r="F492" s="7">
        <f t="shared" si="44"/>
        <v>0.60092688732520061</v>
      </c>
      <c r="G492" s="6">
        <f t="shared" si="45"/>
        <v>6.9907340997114734E-4</v>
      </c>
      <c r="H492" s="7">
        <f t="shared" si="46"/>
        <v>0.39002304218590272</v>
      </c>
      <c r="I492">
        <f t="shared" si="47"/>
        <v>4.1340084222721285E-4</v>
      </c>
      <c r="J492" s="2"/>
    </row>
    <row r="493" spans="1:10">
      <c r="A493" s="3" t="s">
        <v>746</v>
      </c>
      <c r="B493">
        <v>19.010000000000002</v>
      </c>
      <c r="C493" s="4">
        <v>1685</v>
      </c>
      <c r="D493">
        <f t="shared" si="42"/>
        <v>88.637559179379267</v>
      </c>
      <c r="E493" s="6">
        <f t="shared" si="43"/>
        <v>1.5992270560745002E-3</v>
      </c>
      <c r="F493" s="7">
        <f t="shared" si="44"/>
        <v>0.60252611438127512</v>
      </c>
      <c r="G493" s="6">
        <f t="shared" si="45"/>
        <v>1.7258942238378588E-3</v>
      </c>
      <c r="H493" s="7">
        <f t="shared" si="46"/>
        <v>0.39174893640974057</v>
      </c>
      <c r="I493">
        <f t="shared" si="47"/>
        <v>1.4885045830842492E-4</v>
      </c>
      <c r="J493" s="2"/>
    </row>
    <row r="494" spans="1:10">
      <c r="A494" s="3" t="s">
        <v>649</v>
      </c>
      <c r="B494">
        <v>6.84</v>
      </c>
      <c r="C494" s="4">
        <v>606</v>
      </c>
      <c r="D494">
        <f t="shared" si="42"/>
        <v>88.596491228070178</v>
      </c>
      <c r="E494" s="6">
        <f t="shared" si="43"/>
        <v>5.7515228248139298E-4</v>
      </c>
      <c r="F494" s="7">
        <f t="shared" si="44"/>
        <v>0.60310126666375652</v>
      </c>
      <c r="G494" s="6">
        <f t="shared" si="45"/>
        <v>6.2099508106527889E-4</v>
      </c>
      <c r="H494" s="7">
        <f t="shared" si="46"/>
        <v>0.39236993149080585</v>
      </c>
      <c r="I494">
        <f t="shared" si="47"/>
        <v>7.0527711661938497E-5</v>
      </c>
      <c r="J494" s="2"/>
    </row>
    <row r="495" spans="1:10">
      <c r="A495" s="3" t="s">
        <v>900</v>
      </c>
      <c r="B495">
        <v>3.24</v>
      </c>
      <c r="C495" s="4">
        <v>287</v>
      </c>
      <c r="D495">
        <f t="shared" si="42"/>
        <v>88.58024691358024</v>
      </c>
      <c r="E495" s="6">
        <f t="shared" si="43"/>
        <v>2.7239060242930659E-4</v>
      </c>
      <c r="F495" s="7">
        <f t="shared" si="44"/>
        <v>0.60337365726618586</v>
      </c>
      <c r="G495" s="6">
        <f t="shared" si="45"/>
        <v>2.9415556471513212E-4</v>
      </c>
      <c r="H495" s="7">
        <f t="shared" si="46"/>
        <v>0.39266408705552097</v>
      </c>
      <c r="I495">
        <f t="shared" si="47"/>
        <v>2.2434879469690472E-4</v>
      </c>
      <c r="J495" s="2"/>
    </row>
    <row r="496" spans="1:10">
      <c r="A496" s="3" t="s">
        <v>519</v>
      </c>
      <c r="B496">
        <v>10.3</v>
      </c>
      <c r="C496" s="4">
        <v>912</v>
      </c>
      <c r="D496">
        <f t="shared" si="42"/>
        <v>88.543689320388339</v>
      </c>
      <c r="E496" s="6">
        <f t="shared" si="43"/>
        <v>8.6557571224922503E-4</v>
      </c>
      <c r="F496" s="7">
        <f t="shared" si="44"/>
        <v>0.60423923297843507</v>
      </c>
      <c r="G496" s="6">
        <f t="shared" si="45"/>
        <v>9.3512417177958672E-4</v>
      </c>
      <c r="H496" s="7">
        <f t="shared" si="46"/>
        <v>0.39359921122730057</v>
      </c>
      <c r="I496">
        <f t="shared" si="47"/>
        <v>2.0043906038250126E-4</v>
      </c>
      <c r="J496" s="2"/>
    </row>
    <row r="497" spans="1:10">
      <c r="A497" s="3" t="s">
        <v>732</v>
      </c>
      <c r="B497">
        <v>9.19</v>
      </c>
      <c r="C497" s="4">
        <v>813</v>
      </c>
      <c r="D497">
        <f t="shared" si="42"/>
        <v>88.465723612622426</v>
      </c>
      <c r="E497" s="6">
        <f t="shared" si="43"/>
        <v>7.7161519085374992E-4</v>
      </c>
      <c r="F497" s="7">
        <f t="shared" si="44"/>
        <v>0.60501084816928885</v>
      </c>
      <c r="G497" s="6">
        <f t="shared" si="45"/>
        <v>8.3434865423829142E-4</v>
      </c>
      <c r="H497" s="7">
        <f t="shared" si="46"/>
        <v>0.39443355988153889</v>
      </c>
      <c r="I497">
        <f t="shared" si="47"/>
        <v>5.272423347831845E-4</v>
      </c>
      <c r="J497" s="2"/>
    </row>
    <row r="498" spans="1:10">
      <c r="A498" s="3" t="s">
        <v>88</v>
      </c>
      <c r="B498">
        <v>24.17</v>
      </c>
      <c r="C498" s="4">
        <v>2138</v>
      </c>
      <c r="D498">
        <f t="shared" si="42"/>
        <v>88.456764584195284</v>
      </c>
      <c r="E498" s="6">
        <f t="shared" si="43"/>
        <v>2.029167623671977E-3</v>
      </c>
      <c r="F498" s="7">
        <f t="shared" si="44"/>
        <v>0.60704001579296085</v>
      </c>
      <c r="G498" s="6">
        <f t="shared" si="45"/>
        <v>2.1943641972730693E-3</v>
      </c>
      <c r="H498" s="7">
        <f t="shared" si="46"/>
        <v>0.39662792407881198</v>
      </c>
      <c r="I498">
        <f t="shared" si="47"/>
        <v>1.7757959984016081E-4</v>
      </c>
      <c r="J498" s="4"/>
    </row>
    <row r="499" spans="1:10">
      <c r="A499" s="3" t="s">
        <v>76</v>
      </c>
      <c r="B499">
        <v>8.14</v>
      </c>
      <c r="C499" s="4">
        <v>720</v>
      </c>
      <c r="D499">
        <f t="shared" si="42"/>
        <v>88.452088452088447</v>
      </c>
      <c r="E499" s="6">
        <f t="shared" si="43"/>
        <v>6.8334924651254614E-4</v>
      </c>
      <c r="F499" s="7">
        <f t="shared" si="44"/>
        <v>0.60772336503947344</v>
      </c>
      <c r="G499" s="6">
        <f t="shared" si="45"/>
        <v>7.3902046196949863E-4</v>
      </c>
      <c r="H499" s="7">
        <f t="shared" si="46"/>
        <v>0.39736694454078147</v>
      </c>
      <c r="I499">
        <f t="shared" si="47"/>
        <v>1.9200190094673109E-4</v>
      </c>
      <c r="J499" s="4"/>
    </row>
    <row r="500" spans="1:10">
      <c r="A500" s="3" t="s">
        <v>1064</v>
      </c>
      <c r="B500">
        <v>8.75</v>
      </c>
      <c r="C500" s="4">
        <v>771</v>
      </c>
      <c r="D500">
        <f t="shared" si="42"/>
        <v>88.114285714285714</v>
      </c>
      <c r="E500" s="6">
        <f t="shared" si="43"/>
        <v>7.317531514738515E-4</v>
      </c>
      <c r="F500" s="7">
        <f t="shared" si="44"/>
        <v>0.60845511819094733</v>
      </c>
      <c r="G500" s="6">
        <f t="shared" si="45"/>
        <v>7.9440160223994013E-4</v>
      </c>
      <c r="H500" s="7">
        <f t="shared" si="46"/>
        <v>0.3981613461430214</v>
      </c>
      <c r="I500">
        <f t="shared" si="47"/>
        <v>9.7338678654801392E-5</v>
      </c>
      <c r="J500" s="4"/>
    </row>
    <row r="501" spans="1:10">
      <c r="A501" s="3" t="s">
        <v>838</v>
      </c>
      <c r="B501">
        <v>4.43</v>
      </c>
      <c r="C501" s="4">
        <v>390</v>
      </c>
      <c r="D501">
        <f t="shared" si="42"/>
        <v>88.036117381489845</v>
      </c>
      <c r="E501" s="6">
        <f t="shared" si="43"/>
        <v>3.7014750852762916E-4</v>
      </c>
      <c r="F501" s="7">
        <f t="shared" si="44"/>
        <v>0.60882526569947493</v>
      </c>
      <c r="G501" s="6">
        <f t="shared" si="45"/>
        <v>4.0219418261976396E-4</v>
      </c>
      <c r="H501" s="7">
        <f t="shared" si="46"/>
        <v>0.39856354032564117</v>
      </c>
      <c r="I501">
        <f t="shared" si="47"/>
        <v>6.241076182683658E-5</v>
      </c>
      <c r="J501" s="2"/>
    </row>
    <row r="502" spans="1:10">
      <c r="A502" s="3" t="s">
        <v>160</v>
      </c>
      <c r="B502">
        <v>2.84</v>
      </c>
      <c r="C502" s="4">
        <v>250</v>
      </c>
      <c r="D502">
        <f t="shared" si="42"/>
        <v>88.028169014084511</v>
      </c>
      <c r="E502" s="6">
        <f t="shared" si="43"/>
        <v>2.372740439279674E-4</v>
      </c>
      <c r="F502" s="7">
        <f t="shared" si="44"/>
        <v>0.60906253974340285</v>
      </c>
      <c r="G502" s="6">
        <f t="shared" si="45"/>
        <v>2.5784006289844916E-4</v>
      </c>
      <c r="H502" s="7">
        <f t="shared" si="46"/>
        <v>0.39882138038853965</v>
      </c>
      <c r="I502">
        <f t="shared" si="47"/>
        <v>4.7695093082750217E-5</v>
      </c>
      <c r="J502" s="2"/>
    </row>
    <row r="503" spans="1:10">
      <c r="A503" s="3" t="s">
        <v>164</v>
      </c>
      <c r="B503">
        <v>2.17</v>
      </c>
      <c r="C503" s="4">
        <v>191</v>
      </c>
      <c r="D503">
        <f t="shared" si="42"/>
        <v>88.018433179723502</v>
      </c>
      <c r="E503" s="6">
        <f t="shared" si="43"/>
        <v>1.8127736956096709E-4</v>
      </c>
      <c r="F503" s="7">
        <f t="shared" si="44"/>
        <v>0.60924381711296383</v>
      </c>
      <c r="G503" s="6">
        <f t="shared" si="45"/>
        <v>1.9701159735550515E-4</v>
      </c>
      <c r="H503" s="7">
        <f t="shared" si="46"/>
        <v>0.39901839198589517</v>
      </c>
      <c r="I503">
        <f t="shared" si="47"/>
        <v>1.5640559847177049E-4</v>
      </c>
      <c r="J503" s="4"/>
    </row>
    <row r="504" spans="1:10">
      <c r="A504" s="3" t="s">
        <v>277</v>
      </c>
      <c r="B504">
        <v>7.1</v>
      </c>
      <c r="C504" s="4">
        <v>624</v>
      </c>
      <c r="D504">
        <f t="shared" si="42"/>
        <v>87.887323943661983</v>
      </c>
      <c r="E504" s="6">
        <f t="shared" si="43"/>
        <v>5.9223601364420664E-4</v>
      </c>
      <c r="F504" s="7">
        <f t="shared" si="44"/>
        <v>0.60983605312660805</v>
      </c>
      <c r="G504" s="6">
        <f t="shared" si="45"/>
        <v>6.4460015724612286E-4</v>
      </c>
      <c r="H504" s="7">
        <f t="shared" si="46"/>
        <v>0.39966299214314127</v>
      </c>
      <c r="I504">
        <f t="shared" si="47"/>
        <v>2.1390384935707218E-4</v>
      </c>
      <c r="J504" s="4"/>
    </row>
    <row r="505" spans="1:10">
      <c r="A505" s="3" t="s">
        <v>590</v>
      </c>
      <c r="B505">
        <v>9.68</v>
      </c>
      <c r="C505" s="4">
        <v>849</v>
      </c>
      <c r="D505">
        <f t="shared" si="42"/>
        <v>87.706611570247929</v>
      </c>
      <c r="E505" s="6">
        <f t="shared" si="43"/>
        <v>8.0578265317937724E-4</v>
      </c>
      <c r="F505" s="7">
        <f t="shared" si="44"/>
        <v>0.61064183577978748</v>
      </c>
      <c r="G505" s="6">
        <f t="shared" si="45"/>
        <v>8.788351439637281E-4</v>
      </c>
      <c r="H505" s="7">
        <f t="shared" si="46"/>
        <v>0.40054182728710502</v>
      </c>
      <c r="I505">
        <f t="shared" si="47"/>
        <v>5.9241735091919434E-5</v>
      </c>
      <c r="J505" s="2"/>
    </row>
    <row r="506" spans="1:10">
      <c r="A506" s="3" t="s">
        <v>320</v>
      </c>
      <c r="B506">
        <v>2.68</v>
      </c>
      <c r="C506" s="4">
        <v>235</v>
      </c>
      <c r="D506">
        <f t="shared" si="42"/>
        <v>87.686567164179095</v>
      </c>
      <c r="E506" s="6">
        <f t="shared" si="43"/>
        <v>2.2303760129228936E-4</v>
      </c>
      <c r="F506" s="7">
        <f t="shared" si="44"/>
        <v>0.61086487338107975</v>
      </c>
      <c r="G506" s="6">
        <f t="shared" si="45"/>
        <v>2.4331386217177597E-4</v>
      </c>
      <c r="H506" s="7">
        <f t="shared" si="46"/>
        <v>0.40078514114927682</v>
      </c>
      <c r="I506">
        <f t="shared" si="47"/>
        <v>9.7923231313079562E-5</v>
      </c>
      <c r="J506" s="2"/>
    </row>
    <row r="507" spans="1:10">
      <c r="A507" s="3" t="s">
        <v>140</v>
      </c>
      <c r="B507">
        <v>4.42</v>
      </c>
      <c r="C507" s="4">
        <v>387</v>
      </c>
      <c r="D507">
        <f t="shared" si="42"/>
        <v>87.556561085972845</v>
      </c>
      <c r="E507" s="6">
        <f t="shared" si="43"/>
        <v>3.6730022000049355E-4</v>
      </c>
      <c r="F507" s="7">
        <f t="shared" si="44"/>
        <v>0.61123217360108029</v>
      </c>
      <c r="G507" s="6">
        <f t="shared" si="45"/>
        <v>4.0128629507434689E-4</v>
      </c>
      <c r="H507" s="7">
        <f t="shared" si="46"/>
        <v>0.40118642744435118</v>
      </c>
      <c r="I507">
        <f t="shared" si="47"/>
        <v>2.4235354357213246E-4</v>
      </c>
      <c r="J507" s="2"/>
    </row>
    <row r="508" spans="1:10">
      <c r="A508" s="3" t="s">
        <v>756</v>
      </c>
      <c r="B508">
        <v>10.92</v>
      </c>
      <c r="C508" s="4">
        <v>955</v>
      </c>
      <c r="D508">
        <f t="shared" si="42"/>
        <v>87.454212454212453</v>
      </c>
      <c r="E508" s="6">
        <f t="shared" si="43"/>
        <v>9.0638684780483547E-4</v>
      </c>
      <c r="F508" s="7">
        <f t="shared" si="44"/>
        <v>0.61213856044888515</v>
      </c>
      <c r="G508" s="6">
        <f t="shared" si="45"/>
        <v>9.9141319959544522E-4</v>
      </c>
      <c r="H508" s="7">
        <f t="shared" si="46"/>
        <v>0.40217784064394663</v>
      </c>
      <c r="I508">
        <f t="shared" si="47"/>
        <v>2.414833059491972E-4</v>
      </c>
      <c r="J508" s="2"/>
    </row>
    <row r="509" spans="1:10">
      <c r="A509" s="3" t="s">
        <v>134</v>
      </c>
      <c r="B509">
        <v>10.87</v>
      </c>
      <c r="C509" s="4">
        <v>950</v>
      </c>
      <c r="D509">
        <f t="shared" si="42"/>
        <v>87.39650413983442</v>
      </c>
      <c r="E509" s="6">
        <f t="shared" si="43"/>
        <v>9.0164136692627616E-4</v>
      </c>
      <c r="F509" s="7">
        <f t="shared" si="44"/>
        <v>0.61304020181581143</v>
      </c>
      <c r="G509" s="6">
        <f t="shared" si="45"/>
        <v>9.8687376186835994E-4</v>
      </c>
      <c r="H509" s="7">
        <f t="shared" si="46"/>
        <v>0.40316471440581497</v>
      </c>
      <c r="I509">
        <f t="shared" si="47"/>
        <v>1.1089725982987853E-4</v>
      </c>
      <c r="J509" s="4"/>
    </row>
    <row r="510" spans="1:10">
      <c r="A510" s="3" t="s">
        <v>887</v>
      </c>
      <c r="B510">
        <v>4.99</v>
      </c>
      <c r="C510" s="4">
        <v>436</v>
      </c>
      <c r="D510">
        <f t="shared" si="42"/>
        <v>87.374749498997986</v>
      </c>
      <c r="E510" s="6">
        <f t="shared" si="43"/>
        <v>4.1380593261037516E-4</v>
      </c>
      <c r="F510" s="7">
        <f t="shared" si="44"/>
        <v>0.61345400774842185</v>
      </c>
      <c r="G510" s="6">
        <f t="shared" si="45"/>
        <v>4.5303588516312017E-4</v>
      </c>
      <c r="H510" s="7">
        <f t="shared" si="46"/>
        <v>0.40361775029097807</v>
      </c>
      <c r="I510">
        <f t="shared" si="47"/>
        <v>3.3537055070698152E-4</v>
      </c>
      <c r="J510" s="4"/>
    </row>
    <row r="511" spans="1:10">
      <c r="A511" s="3" t="s">
        <v>970</v>
      </c>
      <c r="B511">
        <v>15.08</v>
      </c>
      <c r="C511" s="4">
        <v>1317</v>
      </c>
      <c r="D511">
        <f t="shared" si="42"/>
        <v>87.334217506631305</v>
      </c>
      <c r="E511" s="6">
        <f t="shared" si="43"/>
        <v>1.2499596634125323E-3</v>
      </c>
      <c r="F511" s="7">
        <f t="shared" si="44"/>
        <v>0.61470396741183442</v>
      </c>
      <c r="G511" s="6">
        <f t="shared" si="45"/>
        <v>1.3690944184889483E-3</v>
      </c>
      <c r="H511" s="7">
        <f t="shared" si="46"/>
        <v>0.404986844709467</v>
      </c>
      <c r="I511">
        <f t="shared" si="47"/>
        <v>1.5518554590118749E-4</v>
      </c>
      <c r="J511" s="2"/>
    </row>
    <row r="512" spans="1:10">
      <c r="A512" s="3" t="s">
        <v>638</v>
      </c>
      <c r="B512">
        <v>6.92</v>
      </c>
      <c r="C512" s="4">
        <v>601</v>
      </c>
      <c r="D512">
        <f t="shared" si="42"/>
        <v>86.849710982658962</v>
      </c>
      <c r="E512" s="6">
        <f t="shared" si="43"/>
        <v>5.7040680160283367E-4</v>
      </c>
      <c r="F512" s="7">
        <f t="shared" si="44"/>
        <v>0.61527437421343723</v>
      </c>
      <c r="G512" s="6">
        <f t="shared" si="45"/>
        <v>6.2825818142861554E-4</v>
      </c>
      <c r="H512" s="7">
        <f t="shared" si="46"/>
        <v>0.40561510289089564</v>
      </c>
      <c r="I512">
        <f t="shared" si="47"/>
        <v>1.3424450633617302E-4</v>
      </c>
      <c r="J512" s="2"/>
    </row>
    <row r="513" spans="1:10">
      <c r="A513" s="3" t="s">
        <v>486</v>
      </c>
      <c r="B513">
        <v>5.98</v>
      </c>
      <c r="C513" s="4">
        <v>519</v>
      </c>
      <c r="D513">
        <f t="shared" si="42"/>
        <v>86.789297658862864</v>
      </c>
      <c r="E513" s="6">
        <f t="shared" si="43"/>
        <v>4.9258091519446031E-4</v>
      </c>
      <c r="F513" s="7">
        <f t="shared" si="44"/>
        <v>0.61576695512863167</v>
      </c>
      <c r="G513" s="6">
        <f t="shared" si="45"/>
        <v>5.4291675215941055E-4</v>
      </c>
      <c r="H513" s="7">
        <f t="shared" si="46"/>
        <v>0.40615801964305503</v>
      </c>
      <c r="I513">
        <f t="shared" si="47"/>
        <v>2.9976503953699218E-4</v>
      </c>
      <c r="J513" s="2"/>
    </row>
    <row r="514" spans="1:10">
      <c r="A514" s="3" t="s">
        <v>634</v>
      </c>
      <c r="B514">
        <v>13.34</v>
      </c>
      <c r="C514" s="4">
        <v>1157</v>
      </c>
      <c r="D514">
        <f t="shared" ref="D514:D577" si="48">C514/B514</f>
        <v>86.73163418290855</v>
      </c>
      <c r="E514" s="6">
        <f t="shared" si="43"/>
        <v>1.0981042752986332E-3</v>
      </c>
      <c r="F514" s="7">
        <f t="shared" si="44"/>
        <v>0.61686505940393033</v>
      </c>
      <c r="G514" s="6">
        <f t="shared" si="45"/>
        <v>1.2111219855863774E-3</v>
      </c>
      <c r="H514" s="7">
        <f t="shared" si="46"/>
        <v>0.40736914162864141</v>
      </c>
      <c r="I514">
        <f t="shared" si="47"/>
        <v>1.5863844894992152E-4</v>
      </c>
      <c r="J514" s="2"/>
    </row>
    <row r="515" spans="1:10">
      <c r="A515" s="3" t="s">
        <v>414</v>
      </c>
      <c r="B515">
        <v>7.03</v>
      </c>
      <c r="C515" s="4">
        <v>608</v>
      </c>
      <c r="D515">
        <f t="shared" si="48"/>
        <v>86.486486486486484</v>
      </c>
      <c r="E515" s="6">
        <f t="shared" ref="E515:E578" si="49">C515/1053634</f>
        <v>5.7705047483281669E-4</v>
      </c>
      <c r="F515" s="7">
        <f t="shared" ref="F515:F578" si="50">F514+E515</f>
        <v>0.61744210987876313</v>
      </c>
      <c r="G515" s="6">
        <f t="shared" ref="G515:G578" si="51">B515/11014.58</f>
        <v>6.3824494442820334E-4</v>
      </c>
      <c r="H515" s="7">
        <f t="shared" ref="H515:H578" si="52">H514+G515</f>
        <v>0.40800738657306962</v>
      </c>
      <c r="I515">
        <f t="shared" ref="I515:I578" si="53">F515*H516-F516*H515</f>
        <v>8.228061224074823E-5</v>
      </c>
      <c r="J515" s="4"/>
    </row>
    <row r="516" spans="1:10">
      <c r="A516" s="3" t="s">
        <v>941</v>
      </c>
      <c r="B516">
        <v>3.63</v>
      </c>
      <c r="C516" s="4">
        <v>313</v>
      </c>
      <c r="D516">
        <f t="shared" si="48"/>
        <v>86.225895316804412</v>
      </c>
      <c r="E516" s="6">
        <f t="shared" si="49"/>
        <v>2.9706710299781517E-4</v>
      </c>
      <c r="F516" s="7">
        <f t="shared" si="50"/>
        <v>0.61773917698176095</v>
      </c>
      <c r="G516" s="6">
        <f t="shared" si="51"/>
        <v>3.2956317898639802E-4</v>
      </c>
      <c r="H516" s="7">
        <f t="shared" si="52"/>
        <v>0.40833694975205603</v>
      </c>
      <c r="I516">
        <f t="shared" si="53"/>
        <v>2.4722938775967318E-4</v>
      </c>
      <c r="J516" s="4"/>
    </row>
    <row r="517" spans="1:10">
      <c r="A517" s="3" t="s">
        <v>372</v>
      </c>
      <c r="B517">
        <v>10.89</v>
      </c>
      <c r="C517" s="4">
        <v>938</v>
      </c>
      <c r="D517">
        <f t="shared" si="48"/>
        <v>86.134067952249765</v>
      </c>
      <c r="E517" s="6">
        <f t="shared" si="49"/>
        <v>8.9025221281773372E-4</v>
      </c>
      <c r="F517" s="7">
        <f t="shared" si="50"/>
        <v>0.61862942919457864</v>
      </c>
      <c r="G517" s="6">
        <f t="shared" si="51"/>
        <v>9.8868953695919418E-4</v>
      </c>
      <c r="H517" s="7">
        <f t="shared" si="52"/>
        <v>0.40932563928901522</v>
      </c>
      <c r="I517">
        <f t="shared" si="53"/>
        <v>5.3858253727112615E-5</v>
      </c>
      <c r="J517" s="4"/>
    </row>
    <row r="518" spans="1:10">
      <c r="A518" s="3" t="s">
        <v>686</v>
      </c>
      <c r="B518">
        <v>2.37</v>
      </c>
      <c r="C518" s="4">
        <v>204</v>
      </c>
      <c r="D518">
        <f t="shared" si="48"/>
        <v>86.075949367088597</v>
      </c>
      <c r="E518" s="6">
        <f t="shared" si="49"/>
        <v>1.9361561984522138E-4</v>
      </c>
      <c r="F518" s="7">
        <f t="shared" si="50"/>
        <v>0.61882304481442385</v>
      </c>
      <c r="G518" s="6">
        <f t="shared" si="51"/>
        <v>2.1516934826384666E-4</v>
      </c>
      <c r="H518" s="7">
        <f t="shared" si="52"/>
        <v>0.40954080863727904</v>
      </c>
      <c r="I518">
        <f t="shared" si="53"/>
        <v>1.4344888181916371E-4</v>
      </c>
      <c r="J518" s="2"/>
    </row>
    <row r="519" spans="1:10">
      <c r="A519" s="3" t="s">
        <v>778</v>
      </c>
      <c r="B519">
        <v>6.31</v>
      </c>
      <c r="C519" s="4">
        <v>543</v>
      </c>
      <c r="D519">
        <f t="shared" si="48"/>
        <v>86.053882725832011</v>
      </c>
      <c r="E519" s="6">
        <f t="shared" si="49"/>
        <v>5.1535922341154519E-4</v>
      </c>
      <c r="F519" s="7">
        <f t="shared" si="50"/>
        <v>0.61933840403783535</v>
      </c>
      <c r="G519" s="6">
        <f t="shared" si="51"/>
        <v>5.7287704115817394E-4</v>
      </c>
      <c r="H519" s="7">
        <f t="shared" si="52"/>
        <v>0.4101136856784372</v>
      </c>
      <c r="I519">
        <f t="shared" si="53"/>
        <v>2.099388818572745E-4</v>
      </c>
      <c r="J519" s="2"/>
    </row>
    <row r="520" spans="1:10">
      <c r="A520" s="3" t="s">
        <v>777</v>
      </c>
      <c r="B520">
        <v>9.23</v>
      </c>
      <c r="C520" s="4">
        <v>794</v>
      </c>
      <c r="D520">
        <f t="shared" si="48"/>
        <v>86.023835319609958</v>
      </c>
      <c r="E520" s="6">
        <f t="shared" si="49"/>
        <v>7.5358236351522447E-4</v>
      </c>
      <c r="F520" s="7">
        <f t="shared" si="50"/>
        <v>0.62009198640135055</v>
      </c>
      <c r="G520" s="6">
        <f t="shared" si="51"/>
        <v>8.379802044199598E-4</v>
      </c>
      <c r="H520" s="7">
        <f t="shared" si="52"/>
        <v>0.41095166588285714</v>
      </c>
      <c r="I520">
        <f t="shared" si="53"/>
        <v>8.941766282816177E-5</v>
      </c>
      <c r="J520" s="4"/>
    </row>
    <row r="521" spans="1:10">
      <c r="A521" s="3" t="s">
        <v>194</v>
      </c>
      <c r="B521">
        <v>3.93</v>
      </c>
      <c r="C521" s="4">
        <v>338</v>
      </c>
      <c r="D521">
        <f t="shared" si="48"/>
        <v>86.005089058524163</v>
      </c>
      <c r="E521" s="6">
        <f t="shared" si="49"/>
        <v>3.207945073906119E-4</v>
      </c>
      <c r="F521" s="7">
        <f t="shared" si="50"/>
        <v>0.62041278090874119</v>
      </c>
      <c r="G521" s="6">
        <f t="shared" si="51"/>
        <v>3.5679980534891026E-4</v>
      </c>
      <c r="H521" s="7">
        <f t="shared" si="52"/>
        <v>0.41130846568820606</v>
      </c>
      <c r="I521">
        <f t="shared" si="53"/>
        <v>1.0879808665348323E-4</v>
      </c>
      <c r="J521" s="2"/>
    </row>
    <row r="522" spans="1:10">
      <c r="A522" s="3" t="s">
        <v>550</v>
      </c>
      <c r="B522">
        <v>4.78</v>
      </c>
      <c r="C522" s="4">
        <v>411</v>
      </c>
      <c r="D522">
        <f t="shared" si="48"/>
        <v>85.98326359832636</v>
      </c>
      <c r="E522" s="6">
        <f t="shared" si="49"/>
        <v>3.9007852821757838E-4</v>
      </c>
      <c r="F522" s="7">
        <f t="shared" si="50"/>
        <v>0.62080285943695879</v>
      </c>
      <c r="G522" s="6">
        <f t="shared" si="51"/>
        <v>4.3397024670936159E-4</v>
      </c>
      <c r="H522" s="7">
        <f t="shared" si="52"/>
        <v>0.41174243593491544</v>
      </c>
      <c r="I522">
        <f t="shared" si="53"/>
        <v>9.672945975669478E-5</v>
      </c>
      <c r="J522" s="2"/>
    </row>
    <row r="523" spans="1:10">
      <c r="A523" s="3" t="s">
        <v>365</v>
      </c>
      <c r="B523">
        <v>4.24</v>
      </c>
      <c r="C523" s="4">
        <v>364</v>
      </c>
      <c r="D523">
        <f t="shared" si="48"/>
        <v>85.849056603773576</v>
      </c>
      <c r="E523" s="6">
        <f t="shared" si="49"/>
        <v>3.4547100795912053E-4</v>
      </c>
      <c r="F523" s="7">
        <f t="shared" si="50"/>
        <v>0.62114833044491791</v>
      </c>
      <c r="G523" s="6">
        <f t="shared" si="51"/>
        <v>3.8494431925683957E-4</v>
      </c>
      <c r="H523" s="7">
        <f t="shared" si="52"/>
        <v>0.41212738025417228</v>
      </c>
      <c r="I523">
        <f t="shared" si="53"/>
        <v>2.0911973797266281E-4</v>
      </c>
      <c r="J523" s="4"/>
    </row>
    <row r="524" spans="1:10">
      <c r="A524" s="3" t="s">
        <v>679</v>
      </c>
      <c r="B524">
        <v>9.16</v>
      </c>
      <c r="C524" s="4">
        <v>786</v>
      </c>
      <c r="D524">
        <f t="shared" si="48"/>
        <v>85.807860262008731</v>
      </c>
      <c r="E524" s="6">
        <f t="shared" si="49"/>
        <v>7.4598959410952955E-4</v>
      </c>
      <c r="F524" s="7">
        <f t="shared" si="50"/>
        <v>0.62189432003902745</v>
      </c>
      <c r="G524" s="6">
        <f t="shared" si="51"/>
        <v>8.3162499160204027E-4</v>
      </c>
      <c r="H524" s="7">
        <f t="shared" si="52"/>
        <v>0.41295900524577434</v>
      </c>
      <c r="I524">
        <f t="shared" si="53"/>
        <v>2.0185380098308725E-4</v>
      </c>
      <c r="J524" s="2"/>
    </row>
    <row r="525" spans="1:10">
      <c r="A525" s="3" t="s">
        <v>1095</v>
      </c>
      <c r="B525">
        <v>8.83</v>
      </c>
      <c r="C525" s="4">
        <v>757</v>
      </c>
      <c r="D525">
        <f t="shared" si="48"/>
        <v>85.730464326160813</v>
      </c>
      <c r="E525" s="6">
        <f t="shared" si="49"/>
        <v>7.1846580501388525E-4</v>
      </c>
      <c r="F525" s="7">
        <f t="shared" si="50"/>
        <v>0.62261278584404134</v>
      </c>
      <c r="G525" s="6">
        <f t="shared" si="51"/>
        <v>8.0166470260327677E-4</v>
      </c>
      <c r="H525" s="7">
        <f t="shared" si="52"/>
        <v>0.41376066994837762</v>
      </c>
      <c r="I525">
        <f t="shared" si="53"/>
        <v>5.4249357440638857E-5</v>
      </c>
      <c r="J525" s="2"/>
    </row>
    <row r="526" spans="1:10">
      <c r="A526" s="3" t="s">
        <v>364</v>
      </c>
      <c r="B526">
        <v>2.37</v>
      </c>
      <c r="C526" s="4">
        <v>203</v>
      </c>
      <c r="D526">
        <f t="shared" si="48"/>
        <v>85.654008438818565</v>
      </c>
      <c r="E526" s="6">
        <f t="shared" si="49"/>
        <v>1.9266652366950953E-4</v>
      </c>
      <c r="F526" s="7">
        <f t="shared" si="50"/>
        <v>0.6228054523677109</v>
      </c>
      <c r="G526" s="6">
        <f t="shared" si="51"/>
        <v>2.1516934826384666E-4</v>
      </c>
      <c r="H526" s="7">
        <f t="shared" si="52"/>
        <v>0.41397583929664145</v>
      </c>
      <c r="I526">
        <f t="shared" si="53"/>
        <v>3.4704248680517136E-4</v>
      </c>
      <c r="J526" s="2"/>
    </row>
    <row r="527" spans="1:10">
      <c r="A527" s="3" t="s">
        <v>1107</v>
      </c>
      <c r="B527">
        <v>15.15</v>
      </c>
      <c r="C527" s="4">
        <v>1297</v>
      </c>
      <c r="D527">
        <f t="shared" si="48"/>
        <v>85.61056105610561</v>
      </c>
      <c r="E527" s="6">
        <f t="shared" si="49"/>
        <v>1.2309777398982948E-3</v>
      </c>
      <c r="F527" s="7">
        <f t="shared" si="50"/>
        <v>0.62403643010760923</v>
      </c>
      <c r="G527" s="6">
        <f t="shared" si="51"/>
        <v>1.3754496313068678E-3</v>
      </c>
      <c r="H527" s="7">
        <f t="shared" si="52"/>
        <v>0.41535128892794831</v>
      </c>
      <c r="I527">
        <f t="shared" si="53"/>
        <v>3.3251394577571425E-4</v>
      </c>
      <c r="J527" s="2"/>
    </row>
    <row r="528" spans="1:10">
      <c r="A528" s="3" t="s">
        <v>61</v>
      </c>
      <c r="B528">
        <v>14.49</v>
      </c>
      <c r="C528" s="4">
        <v>1239</v>
      </c>
      <c r="D528">
        <f t="shared" si="48"/>
        <v>85.507246376811594</v>
      </c>
      <c r="E528" s="6">
        <f t="shared" si="49"/>
        <v>1.1759301617070065E-3</v>
      </c>
      <c r="F528" s="7">
        <f t="shared" si="50"/>
        <v>0.62521236026931626</v>
      </c>
      <c r="G528" s="6">
        <f t="shared" si="51"/>
        <v>1.3155290533093408E-3</v>
      </c>
      <c r="H528" s="7">
        <f t="shared" si="52"/>
        <v>0.41666681798125765</v>
      </c>
      <c r="I528">
        <f t="shared" si="53"/>
        <v>1.5639502661068949E-4</v>
      </c>
      <c r="J528" s="4"/>
    </row>
    <row r="529" spans="1:10">
      <c r="A529" s="3" t="s">
        <v>951</v>
      </c>
      <c r="B529">
        <v>6.81</v>
      </c>
      <c r="C529" s="4">
        <v>582</v>
      </c>
      <c r="D529">
        <f t="shared" si="48"/>
        <v>85.462555066079304</v>
      </c>
      <c r="E529" s="6">
        <f t="shared" si="49"/>
        <v>5.5237397426430811E-4</v>
      </c>
      <c r="F529" s="7">
        <f t="shared" si="50"/>
        <v>0.62576473424358059</v>
      </c>
      <c r="G529" s="6">
        <f t="shared" si="51"/>
        <v>6.1827141842902764E-4</v>
      </c>
      <c r="H529" s="7">
        <f t="shared" si="52"/>
        <v>0.41728508939968667</v>
      </c>
      <c r="I529">
        <f t="shared" si="53"/>
        <v>1.103216142812613E-4</v>
      </c>
      <c r="J529" s="2"/>
    </row>
    <row r="530" spans="1:10">
      <c r="A530" s="3" t="s">
        <v>695</v>
      </c>
      <c r="B530">
        <v>4.8</v>
      </c>
      <c r="C530" s="4">
        <v>410</v>
      </c>
      <c r="D530">
        <f t="shared" si="48"/>
        <v>85.416666666666671</v>
      </c>
      <c r="E530" s="6">
        <f t="shared" si="49"/>
        <v>3.8912943204186652E-4</v>
      </c>
      <c r="F530" s="7">
        <f t="shared" si="50"/>
        <v>0.62615386367562242</v>
      </c>
      <c r="G530" s="6">
        <f t="shared" si="51"/>
        <v>4.3578602180019573E-4</v>
      </c>
      <c r="H530" s="7">
        <f t="shared" si="52"/>
        <v>0.41772087542148689</v>
      </c>
      <c r="I530">
        <f t="shared" si="53"/>
        <v>3.564547976726562E-4</v>
      </c>
      <c r="J530" s="2"/>
    </row>
    <row r="531" spans="1:10">
      <c r="A531" s="3" t="s">
        <v>987</v>
      </c>
      <c r="B531">
        <v>15.49</v>
      </c>
      <c r="C531" s="4">
        <v>1322</v>
      </c>
      <c r="D531">
        <f t="shared" si="48"/>
        <v>85.345384118786313</v>
      </c>
      <c r="E531" s="6">
        <f t="shared" si="49"/>
        <v>1.2547051442910915E-3</v>
      </c>
      <c r="F531" s="7">
        <f t="shared" si="50"/>
        <v>0.62740856881991347</v>
      </c>
      <c r="G531" s="6">
        <f t="shared" si="51"/>
        <v>1.4063178078510485E-3</v>
      </c>
      <c r="H531" s="7">
        <f t="shared" si="52"/>
        <v>0.41912719322933795</v>
      </c>
      <c r="I531">
        <f t="shared" si="53"/>
        <v>1.0037413148872298E-4</v>
      </c>
      <c r="J531" s="4"/>
    </row>
    <row r="532" spans="1:10">
      <c r="A532" s="3" t="s">
        <v>269</v>
      </c>
      <c r="B532">
        <v>4.3600000000000003</v>
      </c>
      <c r="C532" s="4">
        <v>372</v>
      </c>
      <c r="D532">
        <f t="shared" si="48"/>
        <v>85.321100917431181</v>
      </c>
      <c r="E532" s="6">
        <f t="shared" si="49"/>
        <v>3.5306377736481551E-4</v>
      </c>
      <c r="F532" s="7">
        <f t="shared" si="50"/>
        <v>0.62776163259727824</v>
      </c>
      <c r="G532" s="6">
        <f t="shared" si="51"/>
        <v>3.9583896980184449E-4</v>
      </c>
      <c r="H532" s="7">
        <f t="shared" si="52"/>
        <v>0.41952303219913978</v>
      </c>
      <c r="I532">
        <f t="shared" si="53"/>
        <v>1.8777207338560586E-4</v>
      </c>
      <c r="J532" s="2"/>
    </row>
    <row r="533" spans="1:10">
      <c r="A533" s="3" t="s">
        <v>425</v>
      </c>
      <c r="B533">
        <v>8.15</v>
      </c>
      <c r="C533" s="4">
        <v>695</v>
      </c>
      <c r="D533">
        <f t="shared" si="48"/>
        <v>85.276073619631902</v>
      </c>
      <c r="E533" s="6">
        <f t="shared" si="49"/>
        <v>6.5962184211974936E-4</v>
      </c>
      <c r="F533" s="7">
        <f t="shared" si="50"/>
        <v>0.628421254439398</v>
      </c>
      <c r="G533" s="6">
        <f t="shared" si="51"/>
        <v>7.3992834951491576E-4</v>
      </c>
      <c r="H533" s="7">
        <f t="shared" si="52"/>
        <v>0.4202629605486547</v>
      </c>
      <c r="I533">
        <f t="shared" si="53"/>
        <v>7.1907767355550156E-5</v>
      </c>
      <c r="J533" s="2"/>
    </row>
    <row r="534" spans="1:10">
      <c r="A534" s="3" t="s">
        <v>636</v>
      </c>
      <c r="B534">
        <v>3.12</v>
      </c>
      <c r="C534" s="4">
        <v>266</v>
      </c>
      <c r="D534">
        <f t="shared" si="48"/>
        <v>85.256410256410248</v>
      </c>
      <c r="E534" s="6">
        <f t="shared" si="49"/>
        <v>2.5245958273935733E-4</v>
      </c>
      <c r="F534" s="7">
        <f t="shared" si="50"/>
        <v>0.62867371402213734</v>
      </c>
      <c r="G534" s="6">
        <f t="shared" si="51"/>
        <v>2.8326091417012726E-4</v>
      </c>
      <c r="H534" s="7">
        <f t="shared" si="52"/>
        <v>0.42054622146282483</v>
      </c>
      <c r="I534">
        <f t="shared" si="53"/>
        <v>7.156451490636373E-5</v>
      </c>
      <c r="J534" s="2"/>
    </row>
    <row r="535" spans="1:10">
      <c r="A535" s="3" t="s">
        <v>822</v>
      </c>
      <c r="B535">
        <v>3.1</v>
      </c>
      <c r="C535" s="4">
        <v>264</v>
      </c>
      <c r="D535">
        <f t="shared" si="48"/>
        <v>85.161290322580641</v>
      </c>
      <c r="E535" s="6">
        <f t="shared" si="49"/>
        <v>2.5056139038793357E-4</v>
      </c>
      <c r="F535" s="7">
        <f t="shared" si="50"/>
        <v>0.62892427541252527</v>
      </c>
      <c r="G535" s="6">
        <f t="shared" si="51"/>
        <v>2.8144513907929307E-4</v>
      </c>
      <c r="H535" s="7">
        <f t="shared" si="52"/>
        <v>0.42082766660190413</v>
      </c>
      <c r="I535">
        <f t="shared" si="53"/>
        <v>6.5334053323762298E-5</v>
      </c>
      <c r="J535" s="2"/>
    </row>
    <row r="536" spans="1:10">
      <c r="A536" s="3" t="s">
        <v>406</v>
      </c>
      <c r="B536">
        <v>2.83</v>
      </c>
      <c r="C536" s="4">
        <v>241</v>
      </c>
      <c r="D536">
        <f t="shared" si="48"/>
        <v>85.159010600706708</v>
      </c>
      <c r="E536" s="6">
        <f t="shared" si="49"/>
        <v>2.2873217834656057E-4</v>
      </c>
      <c r="F536" s="7">
        <f t="shared" si="50"/>
        <v>0.62915300759087178</v>
      </c>
      <c r="G536" s="6">
        <f t="shared" si="51"/>
        <v>2.5693217535303209E-4</v>
      </c>
      <c r="H536" s="7">
        <f t="shared" si="52"/>
        <v>0.42108459877725718</v>
      </c>
      <c r="I536">
        <f t="shared" si="53"/>
        <v>1.4758743326365176E-4</v>
      </c>
      <c r="J536" s="2"/>
    </row>
    <row r="537" spans="1:10">
      <c r="A537" s="3" t="s">
        <v>111</v>
      </c>
      <c r="B537">
        <v>6.39</v>
      </c>
      <c r="C537" s="4">
        <v>544</v>
      </c>
      <c r="D537">
        <f t="shared" si="48"/>
        <v>85.133020344287957</v>
      </c>
      <c r="E537" s="6">
        <f t="shared" si="49"/>
        <v>5.1630831958725709E-4</v>
      </c>
      <c r="F537" s="7">
        <f t="shared" si="50"/>
        <v>0.62966931591045905</v>
      </c>
      <c r="G537" s="6">
        <f t="shared" si="51"/>
        <v>5.8014014152151059E-4</v>
      </c>
      <c r="H537" s="7">
        <f t="shared" si="52"/>
        <v>0.4216647389187787</v>
      </c>
      <c r="I537">
        <f t="shared" si="53"/>
        <v>1.424430557045997E-4</v>
      </c>
      <c r="J537" s="2"/>
    </row>
    <row r="538" spans="1:10">
      <c r="A538" s="3" t="s">
        <v>786</v>
      </c>
      <c r="B538">
        <v>6.16</v>
      </c>
      <c r="C538" s="4">
        <v>524</v>
      </c>
      <c r="D538">
        <f t="shared" si="48"/>
        <v>85.064935064935057</v>
      </c>
      <c r="E538" s="6">
        <f t="shared" si="49"/>
        <v>4.9732639607301963E-4</v>
      </c>
      <c r="F538" s="7">
        <f t="shared" si="50"/>
        <v>0.63016664230653208</v>
      </c>
      <c r="G538" s="6">
        <f t="shared" si="51"/>
        <v>5.5925872797691787E-4</v>
      </c>
      <c r="H538" s="7">
        <f t="shared" si="52"/>
        <v>0.42222399764675561</v>
      </c>
      <c r="I538">
        <f t="shared" si="53"/>
        <v>7.5851506689261772E-5</v>
      </c>
      <c r="J538" s="2"/>
    </row>
    <row r="539" spans="1:10">
      <c r="A539" s="3" t="s">
        <v>512</v>
      </c>
      <c r="B539">
        <v>3.28</v>
      </c>
      <c r="C539" s="4">
        <v>279</v>
      </c>
      <c r="D539">
        <f t="shared" si="48"/>
        <v>85.060975609756099</v>
      </c>
      <c r="E539" s="6">
        <f t="shared" si="49"/>
        <v>2.6479783302361162E-4</v>
      </c>
      <c r="F539" s="7">
        <f t="shared" si="50"/>
        <v>0.63043144013955565</v>
      </c>
      <c r="G539" s="6">
        <f t="shared" si="51"/>
        <v>2.9778711489680039E-4</v>
      </c>
      <c r="H539" s="7">
        <f t="shared" si="52"/>
        <v>0.42252178476165242</v>
      </c>
      <c r="I539">
        <f t="shared" si="53"/>
        <v>8.5111471256449356E-5</v>
      </c>
      <c r="J539" s="4"/>
    </row>
    <row r="540" spans="1:10">
      <c r="A540" s="3" t="s">
        <v>1050</v>
      </c>
      <c r="B540">
        <v>3.68</v>
      </c>
      <c r="C540" s="4">
        <v>313</v>
      </c>
      <c r="D540">
        <f t="shared" si="48"/>
        <v>85.054347826086953</v>
      </c>
      <c r="E540" s="6">
        <f t="shared" si="49"/>
        <v>2.9706710299781517E-4</v>
      </c>
      <c r="F540" s="7">
        <f t="shared" si="50"/>
        <v>0.63072850724255347</v>
      </c>
      <c r="G540" s="6">
        <f t="shared" si="51"/>
        <v>3.3410261671348342E-4</v>
      </c>
      <c r="H540" s="7">
        <f t="shared" si="52"/>
        <v>0.42285588737836588</v>
      </c>
      <c r="I540">
        <f t="shared" si="53"/>
        <v>1.2998219974980074E-4</v>
      </c>
      <c r="J540" s="2"/>
    </row>
    <row r="541" spans="1:10">
      <c r="A541" s="3" t="s">
        <v>526</v>
      </c>
      <c r="B541">
        <v>5.62</v>
      </c>
      <c r="C541" s="4">
        <v>478</v>
      </c>
      <c r="D541">
        <f t="shared" si="48"/>
        <v>85.053380782918154</v>
      </c>
      <c r="E541" s="6">
        <f t="shared" si="49"/>
        <v>4.5366797199027369E-4</v>
      </c>
      <c r="F541" s="7">
        <f t="shared" si="50"/>
        <v>0.63118217521454378</v>
      </c>
      <c r="G541" s="6">
        <f t="shared" si="51"/>
        <v>5.1023280052439591E-4</v>
      </c>
      <c r="H541" s="7">
        <f t="shared" si="52"/>
        <v>0.42336612017889025</v>
      </c>
      <c r="I541">
        <f t="shared" si="53"/>
        <v>1.3872849974000401E-4</v>
      </c>
      <c r="J541" s="2"/>
    </row>
    <row r="542" spans="1:10">
      <c r="A542" s="3" t="s">
        <v>961</v>
      </c>
      <c r="B542">
        <v>5.99</v>
      </c>
      <c r="C542" s="4">
        <v>509</v>
      </c>
      <c r="D542">
        <f t="shared" si="48"/>
        <v>84.974958263772947</v>
      </c>
      <c r="E542" s="6">
        <f t="shared" si="49"/>
        <v>4.8308995343734163E-4</v>
      </c>
      <c r="F542" s="7">
        <f t="shared" si="50"/>
        <v>0.63166526516798116</v>
      </c>
      <c r="G542" s="6">
        <f t="shared" si="51"/>
        <v>5.4382463970482767E-4</v>
      </c>
      <c r="H542" s="7">
        <f t="shared" si="52"/>
        <v>0.42390994481859506</v>
      </c>
      <c r="I542">
        <f t="shared" si="53"/>
        <v>5.9676398940222697E-5</v>
      </c>
      <c r="J542" s="4"/>
    </row>
    <row r="543" spans="1:10">
      <c r="A543" s="3" t="s">
        <v>405</v>
      </c>
      <c r="B543">
        <v>2.57</v>
      </c>
      <c r="C543" s="4">
        <v>218</v>
      </c>
      <c r="D543">
        <f t="shared" si="48"/>
        <v>84.82490272373542</v>
      </c>
      <c r="E543" s="6">
        <f t="shared" si="49"/>
        <v>2.0690296630518758E-4</v>
      </c>
      <c r="F543" s="7">
        <f t="shared" si="50"/>
        <v>0.63187216813428637</v>
      </c>
      <c r="G543" s="6">
        <f t="shared" si="51"/>
        <v>2.3332709917218812E-4</v>
      </c>
      <c r="H543" s="7">
        <f t="shared" si="52"/>
        <v>0.42414327191776724</v>
      </c>
      <c r="I543">
        <f t="shared" si="53"/>
        <v>8.8767719559790237E-4</v>
      </c>
      <c r="J543" s="2"/>
    </row>
    <row r="544" spans="1:10">
      <c r="A544" s="3" t="s">
        <v>533</v>
      </c>
      <c r="B544">
        <v>38.090000000000003</v>
      </c>
      <c r="C544" s="4">
        <v>3223</v>
      </c>
      <c r="D544">
        <f t="shared" si="48"/>
        <v>84.615384615384613</v>
      </c>
      <c r="E544" s="6">
        <f t="shared" si="49"/>
        <v>3.0589369743193556E-3</v>
      </c>
      <c r="F544" s="7">
        <f t="shared" si="50"/>
        <v>0.63493110510860573</v>
      </c>
      <c r="G544" s="6">
        <f t="shared" si="51"/>
        <v>3.4581436604936371E-3</v>
      </c>
      <c r="H544" s="7">
        <f t="shared" si="52"/>
        <v>0.42760141557826087</v>
      </c>
      <c r="I544">
        <f t="shared" si="53"/>
        <v>1.2993222273915972E-4</v>
      </c>
      <c r="J544" s="2"/>
    </row>
    <row r="545" spans="1:10">
      <c r="A545" s="3" t="s">
        <v>108</v>
      </c>
      <c r="B545">
        <v>5.57</v>
      </c>
      <c r="C545" s="4">
        <v>471</v>
      </c>
      <c r="D545">
        <f t="shared" si="48"/>
        <v>84.560143626570905</v>
      </c>
      <c r="E545" s="6">
        <f t="shared" si="49"/>
        <v>4.4702429876029056E-4</v>
      </c>
      <c r="F545" s="7">
        <f t="shared" si="50"/>
        <v>0.63537812940736604</v>
      </c>
      <c r="G545" s="6">
        <f t="shared" si="51"/>
        <v>5.0569336279731052E-4</v>
      </c>
      <c r="H545" s="7">
        <f t="shared" si="52"/>
        <v>0.42810710894105819</v>
      </c>
      <c r="I545">
        <f t="shared" si="53"/>
        <v>1.5525757828360742E-4</v>
      </c>
      <c r="J545" s="2"/>
    </row>
    <row r="546" spans="1:10">
      <c r="A546" s="3" t="s">
        <v>969</v>
      </c>
      <c r="B546">
        <v>6.65</v>
      </c>
      <c r="C546" s="4">
        <v>562</v>
      </c>
      <c r="D546">
        <f t="shared" si="48"/>
        <v>84.511278195488714</v>
      </c>
      <c r="E546" s="6">
        <f t="shared" si="49"/>
        <v>5.3339205075007075E-4</v>
      </c>
      <c r="F546" s="7">
        <f t="shared" si="50"/>
        <v>0.63591152145811614</v>
      </c>
      <c r="G546" s="6">
        <f t="shared" si="51"/>
        <v>6.0374521770235456E-4</v>
      </c>
      <c r="H546" s="7">
        <f t="shared" si="52"/>
        <v>0.42871085415876053</v>
      </c>
      <c r="I546">
        <f t="shared" si="53"/>
        <v>2.9679671530680185E-4</v>
      </c>
      <c r="J546" s="2"/>
    </row>
    <row r="547" spans="1:10">
      <c r="A547" s="3" t="s">
        <v>584</v>
      </c>
      <c r="B547">
        <v>12.71</v>
      </c>
      <c r="C547" s="4">
        <v>1074</v>
      </c>
      <c r="D547">
        <f t="shared" si="48"/>
        <v>84.500393391030684</v>
      </c>
      <c r="E547" s="6">
        <f t="shared" si="49"/>
        <v>1.0193292927145479E-3</v>
      </c>
      <c r="F547" s="7">
        <f t="shared" si="50"/>
        <v>0.63693085075083067</v>
      </c>
      <c r="G547" s="6">
        <f t="shared" si="51"/>
        <v>1.1539250702251016E-3</v>
      </c>
      <c r="H547" s="7">
        <f t="shared" si="52"/>
        <v>0.42986477922898564</v>
      </c>
      <c r="I547">
        <f t="shared" si="53"/>
        <v>7.3799195577095578E-5</v>
      </c>
      <c r="J547" s="2"/>
    </row>
    <row r="548" spans="1:10">
      <c r="A548" s="3" t="s">
        <v>976</v>
      </c>
      <c r="B548">
        <v>3.16</v>
      </c>
      <c r="C548" s="4">
        <v>267</v>
      </c>
      <c r="D548">
        <f t="shared" si="48"/>
        <v>84.493670886075947</v>
      </c>
      <c r="E548" s="6">
        <f t="shared" si="49"/>
        <v>2.5340867891506918E-4</v>
      </c>
      <c r="F548" s="7">
        <f t="shared" si="50"/>
        <v>0.63718425942974577</v>
      </c>
      <c r="G548" s="6">
        <f t="shared" si="51"/>
        <v>2.8689246435179553E-4</v>
      </c>
      <c r="H548" s="7">
        <f t="shared" si="52"/>
        <v>0.43015167169333746</v>
      </c>
      <c r="I548">
        <f t="shared" si="53"/>
        <v>2.4011890598502061E-4</v>
      </c>
      <c r="J548" s="2"/>
    </row>
    <row r="549" spans="1:10">
      <c r="A549" s="3" t="s">
        <v>463</v>
      </c>
      <c r="B549">
        <v>10.220000000000001</v>
      </c>
      <c r="C549" s="4">
        <v>860</v>
      </c>
      <c r="D549">
        <f t="shared" si="48"/>
        <v>84.148727984344418</v>
      </c>
      <c r="E549" s="6">
        <f t="shared" si="49"/>
        <v>8.1622271111220788E-4</v>
      </c>
      <c r="F549" s="7">
        <f t="shared" si="50"/>
        <v>0.63800048214085803</v>
      </c>
      <c r="G549" s="6">
        <f t="shared" si="51"/>
        <v>9.2786107141625018E-4</v>
      </c>
      <c r="H549" s="7">
        <f t="shared" si="52"/>
        <v>0.43107953276475369</v>
      </c>
      <c r="I549">
        <f t="shared" si="53"/>
        <v>7.8326424265140471E-5</v>
      </c>
      <c r="J549" s="2"/>
    </row>
    <row r="550" spans="1:10">
      <c r="A550" s="3" t="s">
        <v>676</v>
      </c>
      <c r="B550">
        <v>3.33</v>
      </c>
      <c r="C550" s="4">
        <v>280</v>
      </c>
      <c r="D550">
        <f t="shared" si="48"/>
        <v>84.084084084084083</v>
      </c>
      <c r="E550" s="6">
        <f t="shared" si="49"/>
        <v>2.6574692919932347E-4</v>
      </c>
      <c r="F550" s="7">
        <f t="shared" si="50"/>
        <v>0.63826622907005737</v>
      </c>
      <c r="G550" s="6">
        <f t="shared" si="51"/>
        <v>3.0232655262388579E-4</v>
      </c>
      <c r="H550" s="7">
        <f t="shared" si="52"/>
        <v>0.4313818593173776</v>
      </c>
      <c r="I550">
        <f t="shared" si="53"/>
        <v>9.1534090998268702E-5</v>
      </c>
      <c r="J550" s="2"/>
    </row>
    <row r="551" spans="1:10">
      <c r="A551" s="3" t="s">
        <v>241</v>
      </c>
      <c r="B551">
        <v>3.89</v>
      </c>
      <c r="C551" s="4">
        <v>327</v>
      </c>
      <c r="D551">
        <f t="shared" si="48"/>
        <v>84.061696658097688</v>
      </c>
      <c r="E551" s="6">
        <f t="shared" si="49"/>
        <v>3.1035444945778137E-4</v>
      </c>
      <c r="F551" s="7">
        <f t="shared" si="50"/>
        <v>0.63857658351951518</v>
      </c>
      <c r="G551" s="6">
        <f t="shared" si="51"/>
        <v>3.5316825516724199E-4</v>
      </c>
      <c r="H551" s="7">
        <f t="shared" si="52"/>
        <v>0.43173502757254484</v>
      </c>
      <c r="I551">
        <f t="shared" si="53"/>
        <v>7.0667686067116264E-5</v>
      </c>
      <c r="J551" s="2"/>
    </row>
    <row r="552" spans="1:10">
      <c r="A552" s="3" t="s">
        <v>262</v>
      </c>
      <c r="B552">
        <v>3</v>
      </c>
      <c r="C552" s="4">
        <v>252</v>
      </c>
      <c r="D552">
        <f t="shared" si="48"/>
        <v>84</v>
      </c>
      <c r="E552" s="6">
        <f t="shared" si="49"/>
        <v>2.3917223627939113E-4</v>
      </c>
      <c r="F552" s="7">
        <f t="shared" si="50"/>
        <v>0.63881575575579452</v>
      </c>
      <c r="G552" s="6">
        <f t="shared" si="51"/>
        <v>2.7236626362512234E-4</v>
      </c>
      <c r="H552" s="7">
        <f t="shared" si="52"/>
        <v>0.43200739383616998</v>
      </c>
      <c r="I552">
        <f t="shared" si="53"/>
        <v>6.9816843832576359E-4</v>
      </c>
      <c r="J552" s="2"/>
    </row>
    <row r="553" spans="1:10">
      <c r="A553" s="3" t="s">
        <v>999</v>
      </c>
      <c r="B553">
        <v>29.62</v>
      </c>
      <c r="C553" s="4">
        <v>2487</v>
      </c>
      <c r="D553">
        <f t="shared" si="48"/>
        <v>83.96353814989871</v>
      </c>
      <c r="E553" s="6">
        <f t="shared" si="49"/>
        <v>2.3604021889954197E-3</v>
      </c>
      <c r="F553" s="7">
        <f t="shared" si="50"/>
        <v>0.64117615794478999</v>
      </c>
      <c r="G553" s="6">
        <f t="shared" si="51"/>
        <v>2.6891629095253749E-3</v>
      </c>
      <c r="H553" s="7">
        <f t="shared" si="52"/>
        <v>0.43469655674569535</v>
      </c>
      <c r="I553">
        <f t="shared" si="53"/>
        <v>9.6743816945521477E-5</v>
      </c>
      <c r="J553" s="2"/>
    </row>
    <row r="554" spans="1:10">
      <c r="A554" s="3" t="s">
        <v>814</v>
      </c>
      <c r="B554">
        <v>4.0999999999999996</v>
      </c>
      <c r="C554" s="4">
        <v>344</v>
      </c>
      <c r="D554">
        <f t="shared" si="48"/>
        <v>83.902439024390247</v>
      </c>
      <c r="E554" s="6">
        <f t="shared" si="49"/>
        <v>3.2648908444488312E-4</v>
      </c>
      <c r="F554" s="7">
        <f t="shared" si="50"/>
        <v>0.64150264702923487</v>
      </c>
      <c r="G554" s="6">
        <f t="shared" si="51"/>
        <v>3.7223389362100052E-4</v>
      </c>
      <c r="H554" s="7">
        <f t="shared" si="52"/>
        <v>0.43506879063931636</v>
      </c>
      <c r="I554">
        <f t="shared" si="53"/>
        <v>2.2889522748209545E-4</v>
      </c>
      <c r="J554" s="2"/>
    </row>
    <row r="555" spans="1:10">
      <c r="A555" s="3" t="s">
        <v>863</v>
      </c>
      <c r="B555">
        <v>9.68</v>
      </c>
      <c r="C555" s="4">
        <v>811</v>
      </c>
      <c r="D555">
        <f t="shared" si="48"/>
        <v>83.780991735537199</v>
      </c>
      <c r="E555" s="6">
        <f t="shared" si="49"/>
        <v>7.6971699850232622E-4</v>
      </c>
      <c r="F555" s="7">
        <f t="shared" si="50"/>
        <v>0.64227236402773724</v>
      </c>
      <c r="G555" s="6">
        <f t="shared" si="51"/>
        <v>8.788351439637281E-4</v>
      </c>
      <c r="H555" s="7">
        <f t="shared" si="52"/>
        <v>0.43594762578328011</v>
      </c>
      <c r="I555">
        <f t="shared" si="53"/>
        <v>6.3423020327246782E-5</v>
      </c>
      <c r="J555" s="2"/>
    </row>
    <row r="556" spans="1:10">
      <c r="A556" s="3" t="s">
        <v>504</v>
      </c>
      <c r="B556">
        <v>2.67</v>
      </c>
      <c r="C556" s="4">
        <v>223</v>
      </c>
      <c r="D556">
        <f t="shared" si="48"/>
        <v>83.520599250936328</v>
      </c>
      <c r="E556" s="6">
        <f t="shared" si="49"/>
        <v>2.1164844718374692E-4</v>
      </c>
      <c r="F556" s="7">
        <f t="shared" si="50"/>
        <v>0.64248401247492104</v>
      </c>
      <c r="G556" s="6">
        <f t="shared" si="51"/>
        <v>2.4240597462635887E-4</v>
      </c>
      <c r="H556" s="7">
        <f t="shared" si="52"/>
        <v>0.43619003175790649</v>
      </c>
      <c r="I556">
        <f t="shared" si="53"/>
        <v>3.4302240155598129E-4</v>
      </c>
      <c r="J556" s="2"/>
    </row>
    <row r="557" spans="1:10">
      <c r="A557" s="3" t="s">
        <v>371</v>
      </c>
      <c r="B557">
        <v>14.44</v>
      </c>
      <c r="C557" s="4">
        <v>1206</v>
      </c>
      <c r="D557">
        <f t="shared" si="48"/>
        <v>83.518005540166214</v>
      </c>
      <c r="E557" s="6">
        <f t="shared" si="49"/>
        <v>1.1446099879085148E-3</v>
      </c>
      <c r="F557" s="7">
        <f t="shared" si="50"/>
        <v>0.64362862246282959</v>
      </c>
      <c r="G557" s="6">
        <f t="shared" si="51"/>
        <v>1.3109896155822556E-3</v>
      </c>
      <c r="H557" s="7">
        <f t="shared" si="52"/>
        <v>0.43750102137348873</v>
      </c>
      <c r="I557">
        <f t="shared" si="53"/>
        <v>1.8101317729590782E-4</v>
      </c>
      <c r="J557" s="2"/>
    </row>
    <row r="558" spans="1:10">
      <c r="A558" s="3" t="s">
        <v>1003</v>
      </c>
      <c r="B558">
        <v>7.61</v>
      </c>
      <c r="C558" s="4">
        <v>635</v>
      </c>
      <c r="D558">
        <f t="shared" si="48"/>
        <v>83.442838370565042</v>
      </c>
      <c r="E558" s="6">
        <f t="shared" si="49"/>
        <v>6.0267607157703717E-4</v>
      </c>
      <c r="F558" s="7">
        <f t="shared" si="50"/>
        <v>0.64423129853440664</v>
      </c>
      <c r="G558" s="6">
        <f t="shared" si="51"/>
        <v>6.9090242206239368E-4</v>
      </c>
      <c r="H558" s="7">
        <f t="shared" si="52"/>
        <v>0.43819192379555111</v>
      </c>
      <c r="I558">
        <f t="shared" si="53"/>
        <v>1.6763701307132006E-4</v>
      </c>
      <c r="J558" s="4"/>
    </row>
    <row r="559" spans="1:10">
      <c r="A559" s="3" t="s">
        <v>804</v>
      </c>
      <c r="B559">
        <v>7.04</v>
      </c>
      <c r="C559" s="4">
        <v>587</v>
      </c>
      <c r="D559">
        <f t="shared" si="48"/>
        <v>83.380681818181813</v>
      </c>
      <c r="E559" s="6">
        <f t="shared" si="49"/>
        <v>5.5711945514286742E-4</v>
      </c>
      <c r="F559" s="7">
        <f t="shared" si="50"/>
        <v>0.64478841798954956</v>
      </c>
      <c r="G559" s="6">
        <f t="shared" si="51"/>
        <v>6.3915283197362046E-4</v>
      </c>
      <c r="H559" s="7">
        <f t="shared" si="52"/>
        <v>0.43883107662752474</v>
      </c>
      <c r="I559">
        <f t="shared" si="53"/>
        <v>8.5963368178232358E-5</v>
      </c>
      <c r="J559" s="4"/>
    </row>
    <row r="560" spans="1:10">
      <c r="A560" s="3" t="s">
        <v>992</v>
      </c>
      <c r="B560">
        <v>3.61</v>
      </c>
      <c r="C560" s="4">
        <v>301</v>
      </c>
      <c r="D560">
        <f t="shared" si="48"/>
        <v>83.37950138504155</v>
      </c>
      <c r="E560" s="6">
        <f t="shared" si="49"/>
        <v>2.8567794888927273E-4</v>
      </c>
      <c r="F560" s="7">
        <f t="shared" si="50"/>
        <v>0.64507409593843879</v>
      </c>
      <c r="G560" s="6">
        <f t="shared" si="51"/>
        <v>3.2774740389556389E-4</v>
      </c>
      <c r="H560" s="7">
        <f t="shared" si="52"/>
        <v>0.43915882403142031</v>
      </c>
      <c r="I560">
        <f t="shared" si="53"/>
        <v>5.7498147139911637E-4</v>
      </c>
      <c r="J560" s="2"/>
    </row>
    <row r="561" spans="1:10">
      <c r="A561" s="3" t="s">
        <v>655</v>
      </c>
      <c r="B561">
        <v>24.08</v>
      </c>
      <c r="C561" s="4">
        <v>2004</v>
      </c>
      <c r="D561">
        <f t="shared" si="48"/>
        <v>83.222591362126252</v>
      </c>
      <c r="E561" s="6">
        <f t="shared" si="49"/>
        <v>1.9019887361265866E-3</v>
      </c>
      <c r="F561" s="7">
        <f t="shared" si="50"/>
        <v>0.64697608467456535</v>
      </c>
      <c r="G561" s="6">
        <f t="shared" si="51"/>
        <v>2.1861932093643153E-3</v>
      </c>
      <c r="H561" s="7">
        <f t="shared" si="52"/>
        <v>0.44134501724078462</v>
      </c>
      <c r="I561">
        <f t="shared" si="53"/>
        <v>1.3070781165902545E-4</v>
      </c>
      <c r="J561" s="2"/>
    </row>
    <row r="562" spans="1:10">
      <c r="A562" s="3" t="s">
        <v>38</v>
      </c>
      <c r="B562">
        <v>5.47</v>
      </c>
      <c r="C562" s="4">
        <v>455</v>
      </c>
      <c r="D562">
        <f t="shared" si="48"/>
        <v>83.180987202925053</v>
      </c>
      <c r="E562" s="6">
        <f t="shared" si="49"/>
        <v>4.3183875994890066E-4</v>
      </c>
      <c r="F562" s="7">
        <f t="shared" si="50"/>
        <v>0.64740792343451425</v>
      </c>
      <c r="G562" s="6">
        <f t="shared" si="51"/>
        <v>4.9661448734313973E-4</v>
      </c>
      <c r="H562" s="7">
        <f t="shared" si="52"/>
        <v>0.44184163172812774</v>
      </c>
      <c r="I562">
        <f t="shared" si="53"/>
        <v>1.9168783421008584E-4</v>
      </c>
      <c r="J562" s="2"/>
    </row>
    <row r="563" spans="1:10">
      <c r="A563" s="3" t="s">
        <v>716</v>
      </c>
      <c r="B563">
        <v>8.02</v>
      </c>
      <c r="C563" s="4">
        <v>667</v>
      </c>
      <c r="D563">
        <f t="shared" si="48"/>
        <v>83.167082294264347</v>
      </c>
      <c r="E563" s="6">
        <f t="shared" si="49"/>
        <v>6.3304714919981697E-4</v>
      </c>
      <c r="F563" s="7">
        <f t="shared" si="50"/>
        <v>0.64804097058371413</v>
      </c>
      <c r="G563" s="6">
        <f t="shared" si="51"/>
        <v>7.2812581142449372E-4</v>
      </c>
      <c r="H563" s="7">
        <f t="shared" si="52"/>
        <v>0.44256975753955224</v>
      </c>
      <c r="I563">
        <f t="shared" si="53"/>
        <v>5.081941331361306E-4</v>
      </c>
      <c r="J563" s="2"/>
    </row>
    <row r="564" spans="1:10">
      <c r="A564" s="3" t="s">
        <v>259</v>
      </c>
      <c r="B564">
        <v>21.21</v>
      </c>
      <c r="C564" s="4">
        <v>1761</v>
      </c>
      <c r="D564">
        <f t="shared" si="48"/>
        <v>83.02687411598302</v>
      </c>
      <c r="E564" s="6">
        <f t="shared" si="49"/>
        <v>1.6713583654286023E-3</v>
      </c>
      <c r="F564" s="7">
        <f t="shared" si="50"/>
        <v>0.64971232894914277</v>
      </c>
      <c r="G564" s="6">
        <f t="shared" si="51"/>
        <v>1.9256294838296149E-3</v>
      </c>
      <c r="H564" s="7">
        <f t="shared" si="52"/>
        <v>0.44449538702338187</v>
      </c>
      <c r="I564">
        <f t="shared" si="53"/>
        <v>3.4106967653091402E-4</v>
      </c>
      <c r="J564" s="2"/>
    </row>
    <row r="565" spans="1:10">
      <c r="A565" s="3" t="s">
        <v>1069</v>
      </c>
      <c r="B565">
        <v>14.2</v>
      </c>
      <c r="C565" s="4">
        <v>1177</v>
      </c>
      <c r="D565">
        <f t="shared" si="48"/>
        <v>82.887323943661983</v>
      </c>
      <c r="E565" s="6">
        <f t="shared" si="49"/>
        <v>1.1170861988128705E-3</v>
      </c>
      <c r="F565" s="7">
        <f t="shared" si="50"/>
        <v>0.65082941514795567</v>
      </c>
      <c r="G565" s="6">
        <f t="shared" si="51"/>
        <v>1.2892003144922457E-3</v>
      </c>
      <c r="H565" s="7">
        <f t="shared" si="52"/>
        <v>0.44578458733787413</v>
      </c>
      <c r="I565">
        <f t="shared" si="53"/>
        <v>2.3988822416737277E-4</v>
      </c>
      <c r="J565" s="2"/>
    </row>
    <row r="566" spans="1:10">
      <c r="A566" s="3" t="s">
        <v>745</v>
      </c>
      <c r="B566">
        <v>9.9600000000000009</v>
      </c>
      <c r="C566" s="4">
        <v>824</v>
      </c>
      <c r="D566">
        <f t="shared" si="48"/>
        <v>82.730923694779108</v>
      </c>
      <c r="E566" s="6">
        <f t="shared" si="49"/>
        <v>7.8205524878658056E-4</v>
      </c>
      <c r="F566" s="7">
        <f t="shared" si="50"/>
        <v>0.65161147039674228</v>
      </c>
      <c r="G566" s="6">
        <f t="shared" si="51"/>
        <v>9.0425599523540621E-4</v>
      </c>
      <c r="H566" s="7">
        <f t="shared" si="52"/>
        <v>0.44668884333310954</v>
      </c>
      <c r="I566">
        <f t="shared" si="53"/>
        <v>1.5737486640299281E-4</v>
      </c>
      <c r="J566" s="2"/>
    </row>
    <row r="567" spans="1:10">
      <c r="A567" s="3" t="s">
        <v>266</v>
      </c>
      <c r="B567">
        <v>6.53</v>
      </c>
      <c r="C567" s="4">
        <v>540</v>
      </c>
      <c r="D567">
        <f t="shared" si="48"/>
        <v>82.695252679938747</v>
      </c>
      <c r="E567" s="6">
        <f t="shared" si="49"/>
        <v>5.1251193488440958E-4</v>
      </c>
      <c r="F567" s="7">
        <f t="shared" si="50"/>
        <v>0.65212398233162672</v>
      </c>
      <c r="G567" s="6">
        <f t="shared" si="51"/>
        <v>5.9285056715734964E-4</v>
      </c>
      <c r="H567" s="7">
        <f t="shared" si="52"/>
        <v>0.4472816939002669</v>
      </c>
      <c r="I567">
        <f t="shared" si="53"/>
        <v>5.3966994223914044E-4</v>
      </c>
      <c r="J567" s="2"/>
    </row>
    <row r="568" spans="1:10">
      <c r="A568" s="3" t="s">
        <v>432</v>
      </c>
      <c r="B568">
        <v>22.38</v>
      </c>
      <c r="C568" s="4">
        <v>1850</v>
      </c>
      <c r="D568">
        <f t="shared" si="48"/>
        <v>82.663092046470069</v>
      </c>
      <c r="E568" s="6">
        <f t="shared" si="49"/>
        <v>1.7558279250669588E-3</v>
      </c>
      <c r="F568" s="7">
        <f t="shared" si="50"/>
        <v>0.65387981025669373</v>
      </c>
      <c r="G568" s="6">
        <f t="shared" si="51"/>
        <v>2.0318523266434126E-3</v>
      </c>
      <c r="H568" s="7">
        <f t="shared" si="52"/>
        <v>0.44931354622691033</v>
      </c>
      <c r="I568">
        <f t="shared" si="53"/>
        <v>5.9015228077913262E-4</v>
      </c>
      <c r="J568" s="4"/>
    </row>
    <row r="569" spans="1:10">
      <c r="A569" s="3" t="s">
        <v>417</v>
      </c>
      <c r="B569">
        <v>24.43</v>
      </c>
      <c r="C569" s="4">
        <v>2017</v>
      </c>
      <c r="D569">
        <f t="shared" si="48"/>
        <v>82.562423250102327</v>
      </c>
      <c r="E569" s="6">
        <f t="shared" si="49"/>
        <v>1.9143269864108409E-3</v>
      </c>
      <c r="F569" s="7">
        <f t="shared" si="50"/>
        <v>0.65579413724310454</v>
      </c>
      <c r="G569" s="6">
        <f t="shared" si="51"/>
        <v>2.2179692734539129E-3</v>
      </c>
      <c r="H569" s="7">
        <f t="shared" si="52"/>
        <v>0.45153151550036424</v>
      </c>
      <c r="I569">
        <f t="shared" si="53"/>
        <v>9.2779387991070994E-5</v>
      </c>
      <c r="J569" s="4"/>
    </row>
    <row r="570" spans="1:10">
      <c r="A570" s="3" t="s">
        <v>1038</v>
      </c>
      <c r="B570">
        <v>3.84</v>
      </c>
      <c r="C570" s="4">
        <v>317</v>
      </c>
      <c r="D570">
        <f t="shared" si="48"/>
        <v>82.552083333333343</v>
      </c>
      <c r="E570" s="6">
        <f t="shared" si="49"/>
        <v>3.0086348770066263E-4</v>
      </c>
      <c r="F570" s="7">
        <f t="shared" si="50"/>
        <v>0.65609500073080518</v>
      </c>
      <c r="G570" s="6">
        <f t="shared" si="51"/>
        <v>3.486288174401566E-4</v>
      </c>
      <c r="H570" s="7">
        <f t="shared" si="52"/>
        <v>0.45188014431780438</v>
      </c>
      <c r="I570">
        <f t="shared" si="53"/>
        <v>8.5631516519135698E-5</v>
      </c>
      <c r="J570" s="2"/>
    </row>
    <row r="571" spans="1:10">
      <c r="A571" s="3" t="s">
        <v>633</v>
      </c>
      <c r="B571">
        <v>3.54</v>
      </c>
      <c r="C571" s="4">
        <v>292</v>
      </c>
      <c r="D571">
        <f t="shared" si="48"/>
        <v>82.485875706214685</v>
      </c>
      <c r="E571" s="6">
        <f t="shared" si="49"/>
        <v>2.7713608330786591E-4</v>
      </c>
      <c r="F571" s="7">
        <f t="shared" si="50"/>
        <v>0.65637213681411299</v>
      </c>
      <c r="G571" s="6">
        <f t="shared" si="51"/>
        <v>3.2139219107764436E-4</v>
      </c>
      <c r="H571" s="7">
        <f t="shared" si="52"/>
        <v>0.45220153650888201</v>
      </c>
      <c r="I571">
        <f t="shared" si="53"/>
        <v>9.3875410546340188E-5</v>
      </c>
      <c r="J571" s="2"/>
    </row>
    <row r="572" spans="1:10">
      <c r="A572" s="3" t="s">
        <v>717</v>
      </c>
      <c r="B572">
        <v>3.88</v>
      </c>
      <c r="C572" s="4">
        <v>320</v>
      </c>
      <c r="D572">
        <f t="shared" si="48"/>
        <v>82.474226804123717</v>
      </c>
      <c r="E572" s="6">
        <f t="shared" si="49"/>
        <v>3.0371077622779824E-4</v>
      </c>
      <c r="F572" s="7">
        <f t="shared" si="50"/>
        <v>0.65667584759034081</v>
      </c>
      <c r="G572" s="6">
        <f t="shared" si="51"/>
        <v>3.5226036762182487E-4</v>
      </c>
      <c r="H572" s="7">
        <f t="shared" si="52"/>
        <v>0.45255379687650382</v>
      </c>
      <c r="I572">
        <f t="shared" si="53"/>
        <v>1.3526162036175959E-4</v>
      </c>
      <c r="J572" s="2"/>
    </row>
    <row r="573" spans="1:10">
      <c r="A573" s="3" t="s">
        <v>755</v>
      </c>
      <c r="B573">
        <v>5.59</v>
      </c>
      <c r="C573" s="4">
        <v>461</v>
      </c>
      <c r="D573">
        <f t="shared" si="48"/>
        <v>82.46869409660107</v>
      </c>
      <c r="E573" s="6">
        <f t="shared" si="49"/>
        <v>4.3753333700317188E-4</v>
      </c>
      <c r="F573" s="7">
        <f t="shared" si="50"/>
        <v>0.65711338092734395</v>
      </c>
      <c r="G573" s="6">
        <f t="shared" si="51"/>
        <v>5.0750913788814465E-4</v>
      </c>
      <c r="H573" s="7">
        <f t="shared" si="52"/>
        <v>0.45306130601439198</v>
      </c>
      <c r="I573">
        <f t="shared" si="53"/>
        <v>7.4528513540061958E-5</v>
      </c>
      <c r="J573" s="2"/>
    </row>
    <row r="574" spans="1:10">
      <c r="A574" s="3" t="s">
        <v>535</v>
      </c>
      <c r="B574">
        <v>3.08</v>
      </c>
      <c r="C574" s="4">
        <v>254</v>
      </c>
      <c r="D574">
        <f t="shared" si="48"/>
        <v>82.467532467532465</v>
      </c>
      <c r="E574" s="6">
        <f t="shared" si="49"/>
        <v>2.4107042863081486E-4</v>
      </c>
      <c r="F574" s="7">
        <f t="shared" si="50"/>
        <v>0.65735445135597481</v>
      </c>
      <c r="G574" s="6">
        <f t="shared" si="51"/>
        <v>2.7962936398845894E-4</v>
      </c>
      <c r="H574" s="7">
        <f t="shared" si="52"/>
        <v>0.45334093537838044</v>
      </c>
      <c r="I574">
        <f t="shared" si="53"/>
        <v>1.8405908221841294E-4</v>
      </c>
      <c r="J574" s="4"/>
    </row>
    <row r="575" spans="1:10">
      <c r="A575" s="3" t="s">
        <v>502</v>
      </c>
      <c r="B575">
        <v>7.59</v>
      </c>
      <c r="C575" s="4">
        <v>625</v>
      </c>
      <c r="D575">
        <f t="shared" si="48"/>
        <v>82.345191040843218</v>
      </c>
      <c r="E575" s="6">
        <f t="shared" si="49"/>
        <v>5.9318510981991844E-4</v>
      </c>
      <c r="F575" s="7">
        <f t="shared" si="50"/>
        <v>0.65794763646579468</v>
      </c>
      <c r="G575" s="6">
        <f t="shared" si="51"/>
        <v>6.8908664697155955E-4</v>
      </c>
      <c r="H575" s="7">
        <f t="shared" si="52"/>
        <v>0.45403002202535198</v>
      </c>
      <c r="I575">
        <f t="shared" si="53"/>
        <v>1.1760832619706063E-4</v>
      </c>
      <c r="J575" s="2"/>
    </row>
    <row r="576" spans="1:10">
      <c r="A576" s="3" t="s">
        <v>700</v>
      </c>
      <c r="B576">
        <v>4.84</v>
      </c>
      <c r="C576" s="4">
        <v>398</v>
      </c>
      <c r="D576">
        <f t="shared" si="48"/>
        <v>82.231404958677686</v>
      </c>
      <c r="E576" s="6">
        <f t="shared" si="49"/>
        <v>3.7774027793332409E-4</v>
      </c>
      <c r="F576" s="7">
        <f t="shared" si="50"/>
        <v>0.65832537674372804</v>
      </c>
      <c r="G576" s="6">
        <f t="shared" si="51"/>
        <v>4.3941757198186405E-4</v>
      </c>
      <c r="H576" s="7">
        <f t="shared" si="52"/>
        <v>0.45446943959733382</v>
      </c>
      <c r="I576">
        <f t="shared" si="53"/>
        <v>2.0712697446867434E-4</v>
      </c>
      <c r="J576" s="2"/>
    </row>
    <row r="577" spans="1:10">
      <c r="A577" s="3" t="s">
        <v>965</v>
      </c>
      <c r="B577">
        <v>8.51</v>
      </c>
      <c r="C577" s="4">
        <v>699</v>
      </c>
      <c r="D577">
        <f t="shared" si="48"/>
        <v>82.138660399529968</v>
      </c>
      <c r="E577" s="6">
        <f t="shared" si="49"/>
        <v>6.6341822682259687E-4</v>
      </c>
      <c r="F577" s="7">
        <f t="shared" si="50"/>
        <v>0.65898879497055063</v>
      </c>
      <c r="G577" s="6">
        <f t="shared" si="51"/>
        <v>7.726123011499304E-4</v>
      </c>
      <c r="H577" s="7">
        <f t="shared" si="52"/>
        <v>0.45524205189848377</v>
      </c>
      <c r="I577">
        <f t="shared" si="53"/>
        <v>7.0837357156516845E-5</v>
      </c>
      <c r="J577" s="4"/>
    </row>
    <row r="578" spans="1:10">
      <c r="A578" s="3" t="s">
        <v>1000</v>
      </c>
      <c r="B578">
        <v>2.91</v>
      </c>
      <c r="C578" s="4">
        <v>239</v>
      </c>
      <c r="D578">
        <f t="shared" ref="D578:D641" si="54">C578/B578</f>
        <v>82.130584192439855</v>
      </c>
      <c r="E578" s="6">
        <f t="shared" si="49"/>
        <v>2.2683398599513684E-4</v>
      </c>
      <c r="F578" s="7">
        <f t="shared" si="50"/>
        <v>0.65921562895654573</v>
      </c>
      <c r="G578" s="6">
        <f t="shared" si="51"/>
        <v>2.6419527571636868E-4</v>
      </c>
      <c r="H578" s="7">
        <f t="shared" si="52"/>
        <v>0.45550624717420013</v>
      </c>
      <c r="I578">
        <f t="shared" si="53"/>
        <v>4.6986677142735189E-4</v>
      </c>
      <c r="J578" s="2"/>
    </row>
    <row r="579" spans="1:10">
      <c r="A579" s="3" t="s">
        <v>16</v>
      </c>
      <c r="B579">
        <v>19.3</v>
      </c>
      <c r="C579" s="4">
        <v>1585</v>
      </c>
      <c r="D579">
        <f t="shared" si="54"/>
        <v>82.124352331606218</v>
      </c>
      <c r="E579" s="6">
        <f t="shared" ref="E579:E642" si="55">C579/1053634</f>
        <v>1.5043174385033133E-3</v>
      </c>
      <c r="F579" s="7">
        <f t="shared" ref="F579:F642" si="56">F578+E579</f>
        <v>0.66071994639504905</v>
      </c>
      <c r="G579" s="6">
        <f t="shared" ref="G579:G642" si="57">B579/11014.58</f>
        <v>1.7522229626549537E-3</v>
      </c>
      <c r="H579" s="7">
        <f t="shared" ref="H579:H642" si="58">H578+G579</f>
        <v>0.45725847013685511</v>
      </c>
      <c r="I579">
        <f t="shared" ref="I579:I642" si="59">F579*H580-F580*H579</f>
        <v>1.2106536268924328E-4</v>
      </c>
      <c r="J579" s="2"/>
    </row>
    <row r="580" spans="1:10">
      <c r="A580" s="3" t="s">
        <v>631</v>
      </c>
      <c r="B580">
        <v>4.97</v>
      </c>
      <c r="C580" s="4">
        <v>408</v>
      </c>
      <c r="D580">
        <f t="shared" si="54"/>
        <v>82.09255533199196</v>
      </c>
      <c r="E580" s="6">
        <f t="shared" si="55"/>
        <v>3.8723123969044277E-4</v>
      </c>
      <c r="F580" s="7">
        <f t="shared" si="56"/>
        <v>0.66110717763473947</v>
      </c>
      <c r="G580" s="6">
        <f t="shared" si="57"/>
        <v>4.5122011007228598E-4</v>
      </c>
      <c r="H580" s="7">
        <f t="shared" si="58"/>
        <v>0.45770969024692737</v>
      </c>
      <c r="I580">
        <f t="shared" si="59"/>
        <v>3.5824524648253586E-4</v>
      </c>
      <c r="J580" s="4"/>
    </row>
    <row r="581" spans="1:10">
      <c r="A581" s="3" t="s">
        <v>741</v>
      </c>
      <c r="B581">
        <v>14.69</v>
      </c>
      <c r="C581" s="4">
        <v>1205</v>
      </c>
      <c r="D581">
        <f t="shared" si="54"/>
        <v>82.028590878148407</v>
      </c>
      <c r="E581" s="6">
        <f t="shared" si="55"/>
        <v>1.143660891732803E-3</v>
      </c>
      <c r="F581" s="7">
        <f t="shared" si="56"/>
        <v>0.66225083852647226</v>
      </c>
      <c r="G581" s="6">
        <f t="shared" si="57"/>
        <v>1.3336868042176824E-3</v>
      </c>
      <c r="H581" s="7">
        <f t="shared" si="58"/>
        <v>0.45904337705114506</v>
      </c>
      <c r="I581">
        <f t="shared" si="59"/>
        <v>2.7394506582661959E-4</v>
      </c>
      <c r="J581" s="2"/>
    </row>
    <row r="582" spans="1:10">
      <c r="A582" s="3" t="s">
        <v>914</v>
      </c>
      <c r="B582">
        <v>11.23</v>
      </c>
      <c r="C582" s="4">
        <v>921</v>
      </c>
      <c r="D582">
        <f t="shared" si="54"/>
        <v>82.01246660730186</v>
      </c>
      <c r="E582" s="6">
        <f t="shared" si="55"/>
        <v>8.7411757783063186E-4</v>
      </c>
      <c r="F582" s="7">
        <f t="shared" si="56"/>
        <v>0.66312495610430289</v>
      </c>
      <c r="G582" s="6">
        <f t="shared" si="57"/>
        <v>1.0195577135033746E-3</v>
      </c>
      <c r="H582" s="7">
        <f t="shared" si="58"/>
        <v>0.46006293476464843</v>
      </c>
      <c r="I582">
        <f t="shared" si="59"/>
        <v>1.0408152436897078E-4</v>
      </c>
      <c r="J582" s="2"/>
    </row>
    <row r="583" spans="1:10">
      <c r="A583" s="3" t="s">
        <v>930</v>
      </c>
      <c r="B583">
        <v>4.26</v>
      </c>
      <c r="C583" s="4">
        <v>349</v>
      </c>
      <c r="D583">
        <f t="shared" si="54"/>
        <v>81.924882629107984</v>
      </c>
      <c r="E583" s="6">
        <f t="shared" si="55"/>
        <v>3.3123456532344248E-4</v>
      </c>
      <c r="F583" s="7">
        <f t="shared" si="56"/>
        <v>0.66345619066962636</v>
      </c>
      <c r="G583" s="6">
        <f t="shared" si="57"/>
        <v>3.8676009434767371E-4</v>
      </c>
      <c r="H583" s="7">
        <f t="shared" si="58"/>
        <v>0.46044969485899612</v>
      </c>
      <c r="I583">
        <f t="shared" si="59"/>
        <v>1.0803787858953973E-4</v>
      </c>
      <c r="J583" s="2"/>
    </row>
    <row r="584" spans="1:10">
      <c r="A584" s="3" t="s">
        <v>704</v>
      </c>
      <c r="B584">
        <v>4.42</v>
      </c>
      <c r="C584" s="4">
        <v>362</v>
      </c>
      <c r="D584">
        <f t="shared" si="54"/>
        <v>81.90045248868779</v>
      </c>
      <c r="E584" s="6">
        <f t="shared" si="55"/>
        <v>3.4357281560769677E-4</v>
      </c>
      <c r="F584" s="7">
        <f t="shared" si="56"/>
        <v>0.66379976348523406</v>
      </c>
      <c r="G584" s="6">
        <f t="shared" si="57"/>
        <v>4.0128629507434689E-4</v>
      </c>
      <c r="H584" s="7">
        <f t="shared" si="58"/>
        <v>0.46085098115407047</v>
      </c>
      <c r="I584">
        <f t="shared" si="59"/>
        <v>1.7249702574817505E-4</v>
      </c>
      <c r="J584" s="4"/>
    </row>
    <row r="585" spans="1:10">
      <c r="A585" s="3" t="s">
        <v>957</v>
      </c>
      <c r="B585">
        <v>7.05</v>
      </c>
      <c r="C585" s="4">
        <v>577</v>
      </c>
      <c r="D585">
        <f t="shared" si="54"/>
        <v>81.843971631205676</v>
      </c>
      <c r="E585" s="6">
        <f t="shared" si="55"/>
        <v>5.476284933857488E-4</v>
      </c>
      <c r="F585" s="7">
        <f t="shared" si="56"/>
        <v>0.66434739197861981</v>
      </c>
      <c r="G585" s="6">
        <f t="shared" si="57"/>
        <v>6.4006071951903747E-4</v>
      </c>
      <c r="H585" s="7">
        <f t="shared" si="58"/>
        <v>0.46149104187358952</v>
      </c>
      <c r="I585">
        <f t="shared" si="59"/>
        <v>5.850236003098197E-4</v>
      </c>
      <c r="J585" s="2"/>
    </row>
    <row r="586" spans="1:10">
      <c r="A586" s="3" t="s">
        <v>84</v>
      </c>
      <c r="B586">
        <v>23.86</v>
      </c>
      <c r="C586" s="4">
        <v>1950</v>
      </c>
      <c r="D586">
        <f t="shared" si="54"/>
        <v>81.726739312657173</v>
      </c>
      <c r="E586" s="6">
        <f t="shared" si="55"/>
        <v>1.8507375426381457E-3</v>
      </c>
      <c r="F586" s="7">
        <f t="shared" si="56"/>
        <v>0.6661981295212579</v>
      </c>
      <c r="G586" s="6">
        <f t="shared" si="57"/>
        <v>2.1662196833651397E-3</v>
      </c>
      <c r="H586" s="7">
        <f t="shared" si="58"/>
        <v>0.46365726155695469</v>
      </c>
      <c r="I586">
        <f t="shared" si="59"/>
        <v>2.0585219276297861E-4</v>
      </c>
      <c r="J586" s="2"/>
    </row>
    <row r="587" spans="1:10">
      <c r="A587" s="3" t="s">
        <v>497</v>
      </c>
      <c r="B587">
        <v>8.3800000000000008</v>
      </c>
      <c r="C587" s="4">
        <v>684</v>
      </c>
      <c r="D587">
        <f t="shared" si="54"/>
        <v>81.622911694510734</v>
      </c>
      <c r="E587" s="6">
        <f t="shared" si="55"/>
        <v>6.4918178418691883E-4</v>
      </c>
      <c r="F587" s="7">
        <f t="shared" si="56"/>
        <v>0.66684731130544483</v>
      </c>
      <c r="G587" s="6">
        <f t="shared" si="57"/>
        <v>7.6080976305950847E-4</v>
      </c>
      <c r="H587" s="7">
        <f t="shared" si="58"/>
        <v>0.46441807132001423</v>
      </c>
      <c r="I587">
        <f t="shared" si="59"/>
        <v>1.6831974729042409E-4</v>
      </c>
      <c r="J587" s="2"/>
    </row>
    <row r="588" spans="1:10">
      <c r="A588" s="3" t="s">
        <v>284</v>
      </c>
      <c r="B588">
        <v>6.85</v>
      </c>
      <c r="C588" s="4">
        <v>559</v>
      </c>
      <c r="D588">
        <f t="shared" si="54"/>
        <v>81.605839416058402</v>
      </c>
      <c r="E588" s="6">
        <f t="shared" si="55"/>
        <v>5.3054476222293514E-4</v>
      </c>
      <c r="F588" s="7">
        <f t="shared" si="56"/>
        <v>0.66737785606766775</v>
      </c>
      <c r="G588" s="6">
        <f t="shared" si="57"/>
        <v>6.2190296861069601E-4</v>
      </c>
      <c r="H588" s="7">
        <f t="shared" si="58"/>
        <v>0.46503997428862492</v>
      </c>
      <c r="I588">
        <f t="shared" si="59"/>
        <v>1.388652928498435E-4</v>
      </c>
      <c r="J588" s="2"/>
    </row>
    <row r="589" spans="1:10">
      <c r="A589" s="3" t="s">
        <v>1013</v>
      </c>
      <c r="B589">
        <v>5.65</v>
      </c>
      <c r="C589" s="4">
        <v>461</v>
      </c>
      <c r="D589">
        <f t="shared" si="54"/>
        <v>81.592920353982294</v>
      </c>
      <c r="E589" s="6">
        <f t="shared" si="55"/>
        <v>4.3753333700317188E-4</v>
      </c>
      <c r="F589" s="7">
        <f t="shared" si="56"/>
        <v>0.66781538940467089</v>
      </c>
      <c r="G589" s="6">
        <f t="shared" si="57"/>
        <v>5.1295646316064706E-4</v>
      </c>
      <c r="H589" s="7">
        <f t="shared" si="58"/>
        <v>0.46555293075178555</v>
      </c>
      <c r="I589">
        <f t="shared" si="59"/>
        <v>2.3212043354703393E-4</v>
      </c>
      <c r="J589" s="4"/>
    </row>
    <row r="590" spans="1:10">
      <c r="A590" s="3" t="s">
        <v>771</v>
      </c>
      <c r="B590">
        <v>9.44</v>
      </c>
      <c r="C590" s="4">
        <v>770</v>
      </c>
      <c r="D590">
        <f t="shared" si="54"/>
        <v>81.567796610169495</v>
      </c>
      <c r="E590" s="6">
        <f t="shared" si="55"/>
        <v>7.3080405529813959E-4</v>
      </c>
      <c r="F590" s="7">
        <f t="shared" si="56"/>
        <v>0.66854619345996902</v>
      </c>
      <c r="G590" s="6">
        <f t="shared" si="57"/>
        <v>8.5704584287371827E-4</v>
      </c>
      <c r="H590" s="7">
        <f t="shared" si="58"/>
        <v>0.46640997659465927</v>
      </c>
      <c r="I590">
        <f t="shared" si="59"/>
        <v>2.6267460367163098E-4</v>
      </c>
      <c r="J590" s="4"/>
    </row>
    <row r="591" spans="1:10">
      <c r="A591" s="3" t="s">
        <v>521</v>
      </c>
      <c r="B591">
        <v>10.68</v>
      </c>
      <c r="C591" s="4">
        <v>871</v>
      </c>
      <c r="D591">
        <f t="shared" si="54"/>
        <v>81.554307116104866</v>
      </c>
      <c r="E591" s="6">
        <f t="shared" si="55"/>
        <v>8.2666276904503841E-4</v>
      </c>
      <c r="F591" s="7">
        <f t="shared" si="56"/>
        <v>0.6693728562290141</v>
      </c>
      <c r="G591" s="6">
        <f t="shared" si="57"/>
        <v>9.696238985054355E-4</v>
      </c>
      <c r="H591" s="7">
        <f t="shared" si="58"/>
        <v>0.46737960049316468</v>
      </c>
      <c r="I591">
        <f t="shared" si="59"/>
        <v>1.1732438181105698E-4</v>
      </c>
      <c r="J591" s="2"/>
    </row>
    <row r="592" spans="1:10">
      <c r="A592" s="3" t="s">
        <v>910</v>
      </c>
      <c r="B592">
        <v>4.7699999999999996</v>
      </c>
      <c r="C592" s="4">
        <v>389</v>
      </c>
      <c r="D592">
        <f t="shared" si="54"/>
        <v>81.551362683438157</v>
      </c>
      <c r="E592" s="6">
        <f t="shared" si="55"/>
        <v>3.6919841235191726E-4</v>
      </c>
      <c r="F592" s="7">
        <f t="shared" si="56"/>
        <v>0.66974205464136605</v>
      </c>
      <c r="G592" s="6">
        <f t="shared" si="57"/>
        <v>4.3306235916394447E-4</v>
      </c>
      <c r="H592" s="7">
        <f t="shared" si="58"/>
        <v>0.46781266285232864</v>
      </c>
      <c r="I592">
        <f t="shared" si="59"/>
        <v>2.5981797719853983E-4</v>
      </c>
      <c r="J592" s="2"/>
    </row>
    <row r="593" spans="1:10">
      <c r="A593" s="3" t="s">
        <v>143</v>
      </c>
      <c r="B593">
        <v>10.56</v>
      </c>
      <c r="C593" s="4">
        <v>861</v>
      </c>
      <c r="D593">
        <f t="shared" si="54"/>
        <v>81.534090909090907</v>
      </c>
      <c r="E593" s="6">
        <f t="shared" si="55"/>
        <v>8.1717180728791967E-4</v>
      </c>
      <c r="F593" s="7">
        <f t="shared" si="56"/>
        <v>0.67055922644865396</v>
      </c>
      <c r="G593" s="6">
        <f t="shared" si="57"/>
        <v>9.5872924796043069E-4</v>
      </c>
      <c r="H593" s="7">
        <f t="shared" si="58"/>
        <v>0.46877139210028906</v>
      </c>
      <c r="I593">
        <f t="shared" si="59"/>
        <v>1.9772581536792178E-4</v>
      </c>
      <c r="J593" s="4"/>
    </row>
    <row r="594" spans="1:10">
      <c r="A594" s="3" t="s">
        <v>30</v>
      </c>
      <c r="B594">
        <v>8.02</v>
      </c>
      <c r="C594" s="4">
        <v>653</v>
      </c>
      <c r="D594">
        <f t="shared" si="54"/>
        <v>81.421446384039911</v>
      </c>
      <c r="E594" s="6">
        <f t="shared" si="55"/>
        <v>6.1975980273985083E-4</v>
      </c>
      <c r="F594" s="7">
        <f t="shared" si="56"/>
        <v>0.67117898625139383</v>
      </c>
      <c r="G594" s="6">
        <f t="shared" si="57"/>
        <v>7.2812581142449372E-4</v>
      </c>
      <c r="H594" s="7">
        <f t="shared" si="58"/>
        <v>0.46949951791171357</v>
      </c>
      <c r="I594">
        <f t="shared" si="59"/>
        <v>5.1603170372727103E-5</v>
      </c>
      <c r="J594" s="2"/>
    </row>
    <row r="595" spans="1:10">
      <c r="A595" s="3" t="s">
        <v>1080</v>
      </c>
      <c r="B595">
        <v>2.09</v>
      </c>
      <c r="C595" s="4">
        <v>170</v>
      </c>
      <c r="D595">
        <f t="shared" si="54"/>
        <v>81.339712918660297</v>
      </c>
      <c r="E595" s="6">
        <f t="shared" si="55"/>
        <v>1.6134634987101783E-4</v>
      </c>
      <c r="F595" s="7">
        <f t="shared" si="56"/>
        <v>0.6713403326012648</v>
      </c>
      <c r="G595" s="6">
        <f t="shared" si="57"/>
        <v>1.8974849699216856E-4</v>
      </c>
      <c r="H595" s="7">
        <f t="shared" si="58"/>
        <v>0.46968926640870573</v>
      </c>
      <c r="I595">
        <f t="shared" si="59"/>
        <v>1.9135838144751505E-4</v>
      </c>
      <c r="J595" s="2"/>
    </row>
    <row r="596" spans="1:10">
      <c r="A596" s="3" t="s">
        <v>705</v>
      </c>
      <c r="B596">
        <v>7.74</v>
      </c>
      <c r="C596" s="4">
        <v>629</v>
      </c>
      <c r="D596">
        <f t="shared" si="54"/>
        <v>81.26614987080103</v>
      </c>
      <c r="E596" s="6">
        <f t="shared" si="55"/>
        <v>5.9698149452276595E-4</v>
      </c>
      <c r="F596" s="7">
        <f t="shared" si="56"/>
        <v>0.67193731409578761</v>
      </c>
      <c r="G596" s="6">
        <f t="shared" si="57"/>
        <v>7.0270496015281561E-4</v>
      </c>
      <c r="H596" s="7">
        <f t="shared" si="58"/>
        <v>0.47039197136885852</v>
      </c>
      <c r="I596">
        <f t="shared" si="59"/>
        <v>1.4876991087736657E-4</v>
      </c>
      <c r="J596" s="4"/>
    </row>
    <row r="597" spans="1:10">
      <c r="A597" s="3" t="s">
        <v>592</v>
      </c>
      <c r="B597">
        <v>6.01</v>
      </c>
      <c r="C597" s="4">
        <v>488</v>
      </c>
      <c r="D597">
        <f t="shared" si="54"/>
        <v>81.198003327787021</v>
      </c>
      <c r="E597" s="6">
        <f t="shared" si="55"/>
        <v>4.6315893374739237E-4</v>
      </c>
      <c r="F597" s="7">
        <f t="shared" si="56"/>
        <v>0.67240047302953498</v>
      </c>
      <c r="G597" s="6">
        <f t="shared" si="57"/>
        <v>5.456404147956617E-4</v>
      </c>
      <c r="H597" s="7">
        <f t="shared" si="58"/>
        <v>0.47093761178365418</v>
      </c>
      <c r="I597">
        <f t="shared" si="59"/>
        <v>4.4296331852961002E-4</v>
      </c>
      <c r="J597" s="2"/>
    </row>
    <row r="598" spans="1:10">
      <c r="A598" s="3" t="s">
        <v>100</v>
      </c>
      <c r="B598">
        <v>17.88</v>
      </c>
      <c r="C598" s="4">
        <v>1451</v>
      </c>
      <c r="D598">
        <f t="shared" si="54"/>
        <v>81.152125279642064</v>
      </c>
      <c r="E598" s="6">
        <f t="shared" si="55"/>
        <v>1.3771385509579227E-3</v>
      </c>
      <c r="F598" s="7">
        <f t="shared" si="56"/>
        <v>0.67377761158049287</v>
      </c>
      <c r="G598" s="6">
        <f t="shared" si="57"/>
        <v>1.6233029312057291E-3</v>
      </c>
      <c r="H598" s="7">
        <f t="shared" si="58"/>
        <v>0.47256091471485989</v>
      </c>
      <c r="I598">
        <f t="shared" si="59"/>
        <v>1.1646181996760596E-4</v>
      </c>
      <c r="J598" s="2"/>
    </row>
    <row r="599" spans="1:10">
      <c r="A599" s="3" t="s">
        <v>310</v>
      </c>
      <c r="B599">
        <v>4.6900000000000004</v>
      </c>
      <c r="C599" s="4">
        <v>380</v>
      </c>
      <c r="D599">
        <f t="shared" si="54"/>
        <v>81.02345415778251</v>
      </c>
      <c r="E599" s="6">
        <f t="shared" si="55"/>
        <v>3.6065654677051043E-4</v>
      </c>
      <c r="F599" s="7">
        <f t="shared" si="56"/>
        <v>0.67413826812726341</v>
      </c>
      <c r="G599" s="6">
        <f t="shared" si="57"/>
        <v>4.2579925880060799E-4</v>
      </c>
      <c r="H599" s="7">
        <f t="shared" si="58"/>
        <v>0.47298671397366049</v>
      </c>
      <c r="I599">
        <f t="shared" si="59"/>
        <v>8.8927076428269025E-5</v>
      </c>
      <c r="J599" s="2"/>
    </row>
    <row r="600" spans="1:10">
      <c r="A600" s="3" t="s">
        <v>799</v>
      </c>
      <c r="B600">
        <v>3.58</v>
      </c>
      <c r="C600" s="4">
        <v>290</v>
      </c>
      <c r="D600">
        <f t="shared" si="54"/>
        <v>81.005586592178773</v>
      </c>
      <c r="E600" s="6">
        <f t="shared" si="55"/>
        <v>2.752378909564422E-4</v>
      </c>
      <c r="F600" s="7">
        <f t="shared" si="56"/>
        <v>0.67441350601821981</v>
      </c>
      <c r="G600" s="6">
        <f t="shared" si="57"/>
        <v>3.2502374125931269E-4</v>
      </c>
      <c r="H600" s="7">
        <f t="shared" si="58"/>
        <v>0.4733117377149198</v>
      </c>
      <c r="I600">
        <f t="shared" si="59"/>
        <v>2.887683884982839E-4</v>
      </c>
      <c r="J600" s="2"/>
    </row>
    <row r="601" spans="1:10">
      <c r="A601" s="3" t="s">
        <v>847</v>
      </c>
      <c r="B601">
        <v>11.62</v>
      </c>
      <c r="C601" s="4">
        <v>941</v>
      </c>
      <c r="D601">
        <f t="shared" si="54"/>
        <v>80.981067125645438</v>
      </c>
      <c r="E601" s="6">
        <f t="shared" si="55"/>
        <v>8.9309950134486933E-4</v>
      </c>
      <c r="F601" s="7">
        <f t="shared" si="56"/>
        <v>0.67530660551956467</v>
      </c>
      <c r="G601" s="6">
        <f t="shared" si="57"/>
        <v>1.0549653277746405E-3</v>
      </c>
      <c r="H601" s="7">
        <f t="shared" si="58"/>
        <v>0.47436670304269446</v>
      </c>
      <c r="I601">
        <f t="shared" si="59"/>
        <v>1.6818712639926625E-4</v>
      </c>
      <c r="J601" s="4"/>
    </row>
    <row r="602" spans="1:10">
      <c r="A602" s="3" t="s">
        <v>386</v>
      </c>
      <c r="B602">
        <v>6.76</v>
      </c>
      <c r="C602" s="4">
        <v>547</v>
      </c>
      <c r="D602">
        <f t="shared" si="54"/>
        <v>80.917159763313606</v>
      </c>
      <c r="E602" s="6">
        <f t="shared" si="55"/>
        <v>5.191556081143927E-4</v>
      </c>
      <c r="F602" s="7">
        <f t="shared" si="56"/>
        <v>0.67582576112767911</v>
      </c>
      <c r="G602" s="6">
        <f t="shared" si="57"/>
        <v>6.1373198070194235E-4</v>
      </c>
      <c r="H602" s="7">
        <f t="shared" si="58"/>
        <v>0.47498043502339637</v>
      </c>
      <c r="I602">
        <f t="shared" si="59"/>
        <v>2.1909908972622683E-4</v>
      </c>
      <c r="J602" s="4"/>
    </row>
    <row r="603" spans="1:10">
      <c r="A603" s="3" t="s">
        <v>487</v>
      </c>
      <c r="B603">
        <v>8.7799999999999994</v>
      </c>
      <c r="C603" s="4">
        <v>709</v>
      </c>
      <c r="D603">
        <f t="shared" si="54"/>
        <v>80.751708428246019</v>
      </c>
      <c r="E603" s="6">
        <f t="shared" si="55"/>
        <v>6.729091885797155E-4</v>
      </c>
      <c r="F603" s="7">
        <f t="shared" si="56"/>
        <v>0.67649867031625888</v>
      </c>
      <c r="G603" s="6">
        <f t="shared" si="57"/>
        <v>7.9712526487619127E-4</v>
      </c>
      <c r="H603" s="7">
        <f t="shared" si="58"/>
        <v>0.47577756028827256</v>
      </c>
      <c r="I603">
        <f t="shared" si="59"/>
        <v>1.6562058286773151E-4</v>
      </c>
      <c r="J603" s="4"/>
    </row>
    <row r="604" spans="1:10">
      <c r="A604" s="3" t="s">
        <v>1082</v>
      </c>
      <c r="B604">
        <v>6.63</v>
      </c>
      <c r="C604" s="4">
        <v>535</v>
      </c>
      <c r="D604">
        <f t="shared" si="54"/>
        <v>80.693815987933633</v>
      </c>
      <c r="E604" s="6">
        <f t="shared" si="55"/>
        <v>5.0776645400585027E-4</v>
      </c>
      <c r="F604" s="7">
        <f t="shared" si="56"/>
        <v>0.67700643677026473</v>
      </c>
      <c r="G604" s="6">
        <f t="shared" si="57"/>
        <v>6.0192944261152031E-4</v>
      </c>
      <c r="H604" s="7">
        <f t="shared" si="58"/>
        <v>0.47637948973088406</v>
      </c>
      <c r="I604">
        <f t="shared" si="59"/>
        <v>1.7920734763021695E-4</v>
      </c>
      <c r="J604" s="4"/>
    </row>
    <row r="605" spans="1:10">
      <c r="A605" s="3" t="s">
        <v>377</v>
      </c>
      <c r="B605">
        <v>7.16</v>
      </c>
      <c r="C605" s="4">
        <v>577</v>
      </c>
      <c r="D605">
        <f t="shared" si="54"/>
        <v>80.586592178770942</v>
      </c>
      <c r="E605" s="6">
        <f t="shared" si="55"/>
        <v>5.476284933857488E-4</v>
      </c>
      <c r="F605" s="7">
        <f t="shared" si="56"/>
        <v>0.67755406526365047</v>
      </c>
      <c r="G605" s="6">
        <f t="shared" si="57"/>
        <v>6.5004748251862538E-4</v>
      </c>
      <c r="H605" s="7">
        <f t="shared" si="58"/>
        <v>0.47702953721340269</v>
      </c>
      <c r="I605">
        <f t="shared" si="59"/>
        <v>9.5213746637790031E-5</v>
      </c>
      <c r="J605" s="4"/>
    </row>
    <row r="606" spans="1:10">
      <c r="A606" s="3" t="s">
        <v>480</v>
      </c>
      <c r="B606">
        <v>3.8</v>
      </c>
      <c r="C606" s="4">
        <v>306</v>
      </c>
      <c r="D606">
        <f t="shared" si="54"/>
        <v>80.526315789473685</v>
      </c>
      <c r="E606" s="6">
        <f t="shared" si="55"/>
        <v>2.904234297678321E-4</v>
      </c>
      <c r="F606" s="7">
        <f t="shared" si="56"/>
        <v>0.67784448869341829</v>
      </c>
      <c r="G606" s="6">
        <f t="shared" si="57"/>
        <v>3.4499726725848828E-4</v>
      </c>
      <c r="H606" s="7">
        <f t="shared" si="58"/>
        <v>0.47737453448066119</v>
      </c>
      <c r="I606">
        <f t="shared" si="59"/>
        <v>1.4959737162584252E-4</v>
      </c>
      <c r="J606" s="2"/>
    </row>
    <row r="607" spans="1:10">
      <c r="A607" s="3" t="s">
        <v>393</v>
      </c>
      <c r="B607">
        <v>5.95</v>
      </c>
      <c r="C607" s="4">
        <v>478</v>
      </c>
      <c r="D607">
        <f t="shared" si="54"/>
        <v>80.336134453781511</v>
      </c>
      <c r="E607" s="6">
        <f t="shared" si="55"/>
        <v>4.5366797199027369E-4</v>
      </c>
      <c r="F607" s="7">
        <f t="shared" si="56"/>
        <v>0.6782981566654086</v>
      </c>
      <c r="G607" s="6">
        <f t="shared" si="57"/>
        <v>5.4019308952315929E-4</v>
      </c>
      <c r="H607" s="7">
        <f t="shared" si="58"/>
        <v>0.47791472757018433</v>
      </c>
      <c r="I607">
        <f t="shared" si="59"/>
        <v>1.2508053985132994E-4</v>
      </c>
      <c r="J607" s="2"/>
    </row>
    <row r="608" spans="1:10">
      <c r="A608" s="3" t="s">
        <v>98</v>
      </c>
      <c r="B608">
        <v>4.97</v>
      </c>
      <c r="C608" s="4">
        <v>399</v>
      </c>
      <c r="D608">
        <f t="shared" si="54"/>
        <v>80.281690140845072</v>
      </c>
      <c r="E608" s="6">
        <f t="shared" si="55"/>
        <v>3.7868937410903599E-4</v>
      </c>
      <c r="F608" s="7">
        <f t="shared" si="56"/>
        <v>0.67867684603951761</v>
      </c>
      <c r="G608" s="6">
        <f t="shared" si="57"/>
        <v>4.5122011007228598E-4</v>
      </c>
      <c r="H608" s="7">
        <f t="shared" si="58"/>
        <v>0.47836594768025659</v>
      </c>
      <c r="I608">
        <f t="shared" si="59"/>
        <v>6.609129981899331E-5</v>
      </c>
      <c r="J608" s="2"/>
    </row>
    <row r="609" spans="1:10">
      <c r="A609" s="3" t="s">
        <v>218</v>
      </c>
      <c r="B609">
        <v>2.62</v>
      </c>
      <c r="C609" s="4">
        <v>210</v>
      </c>
      <c r="D609">
        <f t="shared" si="54"/>
        <v>80.152671755725194</v>
      </c>
      <c r="E609" s="6">
        <f t="shared" si="55"/>
        <v>1.993101968994926E-4</v>
      </c>
      <c r="F609" s="7">
        <f t="shared" si="56"/>
        <v>0.67887615623641706</v>
      </c>
      <c r="G609" s="6">
        <f t="shared" si="57"/>
        <v>2.3786653689927351E-4</v>
      </c>
      <c r="H609" s="7">
        <f t="shared" si="58"/>
        <v>0.47860381421715587</v>
      </c>
      <c r="I609">
        <f t="shared" si="59"/>
        <v>3.084694114002251E-4</v>
      </c>
      <c r="J609" s="4"/>
    </row>
    <row r="610" spans="1:10">
      <c r="A610" s="3" t="s">
        <v>358</v>
      </c>
      <c r="B610">
        <v>12.22</v>
      </c>
      <c r="C610" s="4">
        <v>979</v>
      </c>
      <c r="D610">
        <f t="shared" si="54"/>
        <v>80.114566284779045</v>
      </c>
      <c r="E610" s="6">
        <f t="shared" si="55"/>
        <v>9.2916515602192034E-4</v>
      </c>
      <c r="F610" s="7">
        <f t="shared" si="56"/>
        <v>0.67980532139243899</v>
      </c>
      <c r="G610" s="6">
        <f t="shared" si="57"/>
        <v>1.109438580499665E-3</v>
      </c>
      <c r="H610" s="7">
        <f t="shared" si="58"/>
        <v>0.47971325279765553</v>
      </c>
      <c r="I610">
        <f t="shared" si="59"/>
        <v>1.5984516972206153E-4</v>
      </c>
      <c r="J610" s="4"/>
    </row>
    <row r="611" spans="1:10">
      <c r="A611" s="3" t="s">
        <v>485</v>
      </c>
      <c r="B611">
        <v>6.33</v>
      </c>
      <c r="C611" s="4">
        <v>507</v>
      </c>
      <c r="D611">
        <f t="shared" si="54"/>
        <v>80.094786729857816</v>
      </c>
      <c r="E611" s="6">
        <f t="shared" si="55"/>
        <v>4.8119176108591788E-4</v>
      </c>
      <c r="F611" s="7">
        <f t="shared" si="56"/>
        <v>0.68028651315352495</v>
      </c>
      <c r="G611" s="6">
        <f t="shared" si="57"/>
        <v>5.7469281624900818E-4</v>
      </c>
      <c r="H611" s="7">
        <f t="shared" si="58"/>
        <v>0.48028794561390453</v>
      </c>
      <c r="I611">
        <f t="shared" si="59"/>
        <v>2.0015572002901605E-4</v>
      </c>
      <c r="J611" s="4"/>
    </row>
    <row r="612" spans="1:10">
      <c r="A612" s="3" t="s">
        <v>467</v>
      </c>
      <c r="B612">
        <v>7.92</v>
      </c>
      <c r="C612" s="4">
        <v>634</v>
      </c>
      <c r="D612">
        <f t="shared" si="54"/>
        <v>80.050505050505052</v>
      </c>
      <c r="E612" s="6">
        <f t="shared" si="55"/>
        <v>6.0172697540132527E-4</v>
      </c>
      <c r="F612" s="7">
        <f t="shared" si="56"/>
        <v>0.68088824012892624</v>
      </c>
      <c r="G612" s="6">
        <f t="shared" si="57"/>
        <v>7.1904693597032293E-4</v>
      </c>
      <c r="H612" s="7">
        <f t="shared" si="58"/>
        <v>0.48100699254987483</v>
      </c>
      <c r="I612">
        <f t="shared" si="59"/>
        <v>1.0371049848867386E-4</v>
      </c>
      <c r="J612" s="4"/>
    </row>
    <row r="613" spans="1:10">
      <c r="A613" s="3" t="s">
        <v>172</v>
      </c>
      <c r="B613">
        <v>4.0999999999999996</v>
      </c>
      <c r="C613" s="4">
        <v>328</v>
      </c>
      <c r="D613">
        <f t="shared" si="54"/>
        <v>80</v>
      </c>
      <c r="E613" s="6">
        <f t="shared" si="55"/>
        <v>3.1130354563349322E-4</v>
      </c>
      <c r="F613" s="7">
        <f t="shared" si="56"/>
        <v>0.6811995436745597</v>
      </c>
      <c r="G613" s="6">
        <f t="shared" si="57"/>
        <v>3.7223389362100052E-4</v>
      </c>
      <c r="H613" s="7">
        <f t="shared" si="58"/>
        <v>0.48137922644349584</v>
      </c>
      <c r="I613">
        <f t="shared" si="59"/>
        <v>9.0901299322987406E-5</v>
      </c>
    </row>
    <row r="614" spans="1:10">
      <c r="A614" s="3" t="s">
        <v>581</v>
      </c>
      <c r="B614">
        <v>3.59</v>
      </c>
      <c r="C614" s="4">
        <v>287</v>
      </c>
      <c r="D614">
        <f t="shared" si="54"/>
        <v>79.944289693593319</v>
      </c>
      <c r="E614" s="6">
        <f t="shared" si="55"/>
        <v>2.7239060242930659E-4</v>
      </c>
      <c r="F614" s="7">
        <f t="shared" si="56"/>
        <v>0.68147193427698904</v>
      </c>
      <c r="G614" s="6">
        <f t="shared" si="57"/>
        <v>3.259316288047297E-4</v>
      </c>
      <c r="H614" s="7">
        <f t="shared" si="58"/>
        <v>0.48170515807230058</v>
      </c>
      <c r="I614">
        <f t="shared" si="59"/>
        <v>1.6503767083403398E-4</v>
      </c>
    </row>
    <row r="615" spans="1:10">
      <c r="A615" s="3" t="s">
        <v>867</v>
      </c>
      <c r="B615">
        <v>6.51</v>
      </c>
      <c r="C615" s="4">
        <v>520</v>
      </c>
      <c r="D615">
        <f t="shared" si="54"/>
        <v>79.87711213517666</v>
      </c>
      <c r="E615" s="6">
        <f t="shared" si="55"/>
        <v>4.9353001137017222E-4</v>
      </c>
      <c r="F615" s="7">
        <f t="shared" si="56"/>
        <v>0.68196546428835925</v>
      </c>
      <c r="G615" s="6">
        <f t="shared" si="57"/>
        <v>5.910347920665155E-4</v>
      </c>
      <c r="H615" s="7">
        <f t="shared" si="58"/>
        <v>0.48229619286436709</v>
      </c>
      <c r="I615">
        <f t="shared" si="59"/>
        <v>1.3134695386141093E-4</v>
      </c>
    </row>
    <row r="616" spans="1:10">
      <c r="A616" s="3" t="s">
        <v>896</v>
      </c>
      <c r="B616">
        <v>5.16</v>
      </c>
      <c r="C616" s="4">
        <v>411</v>
      </c>
      <c r="D616">
        <f t="shared" si="54"/>
        <v>79.651162790697668</v>
      </c>
      <c r="E616" s="6">
        <f t="shared" si="55"/>
        <v>3.9007852821757838E-4</v>
      </c>
      <c r="F616" s="7">
        <f t="shared" si="56"/>
        <v>0.68235554281657684</v>
      </c>
      <c r="G616" s="6">
        <f t="shared" si="57"/>
        <v>4.6846997343521043E-4</v>
      </c>
      <c r="H616" s="7">
        <f t="shared" si="58"/>
        <v>0.48276466283780228</v>
      </c>
      <c r="I616">
        <f t="shared" si="59"/>
        <v>4.9282693650776199E-4</v>
      </c>
    </row>
    <row r="617" spans="1:10">
      <c r="A617" s="3" t="s">
        <v>532</v>
      </c>
      <c r="B617">
        <v>19.36</v>
      </c>
      <c r="C617" s="4">
        <v>1542</v>
      </c>
      <c r="D617">
        <f t="shared" si="54"/>
        <v>79.648760330578511</v>
      </c>
      <c r="E617" s="6">
        <f t="shared" si="55"/>
        <v>1.463506302947703E-3</v>
      </c>
      <c r="F617" s="7">
        <f t="shared" si="56"/>
        <v>0.68381904911952451</v>
      </c>
      <c r="G617" s="6">
        <f t="shared" si="57"/>
        <v>1.7576702879274562E-3</v>
      </c>
      <c r="H617" s="7">
        <f t="shared" si="58"/>
        <v>0.48452233312572973</v>
      </c>
      <c r="I617">
        <f t="shared" si="59"/>
        <v>2.3739945003442564E-4</v>
      </c>
    </row>
    <row r="618" spans="1:10">
      <c r="A618" s="3" t="s">
        <v>825</v>
      </c>
      <c r="B618">
        <v>9.32</v>
      </c>
      <c r="C618" s="4">
        <v>742</v>
      </c>
      <c r="D618">
        <f t="shared" si="54"/>
        <v>79.613733905579394</v>
      </c>
      <c r="E618" s="6">
        <f t="shared" si="55"/>
        <v>7.042293623782072E-4</v>
      </c>
      <c r="F618" s="7">
        <f t="shared" si="56"/>
        <v>0.68452327848190275</v>
      </c>
      <c r="G618" s="6">
        <f t="shared" si="57"/>
        <v>8.4615119232871346E-4</v>
      </c>
      <c r="H618" s="7">
        <f t="shared" si="58"/>
        <v>0.48536848431805846</v>
      </c>
      <c r="I618">
        <f t="shared" si="59"/>
        <v>9.9729145422722265E-5</v>
      </c>
    </row>
    <row r="619" spans="1:10">
      <c r="A619" s="3" t="s">
        <v>112</v>
      </c>
      <c r="B619">
        <v>3.91</v>
      </c>
      <c r="C619" s="4">
        <v>311</v>
      </c>
      <c r="D619">
        <f t="shared" si="54"/>
        <v>79.539641943734011</v>
      </c>
      <c r="E619" s="6">
        <f t="shared" si="55"/>
        <v>2.9516891064639141E-4</v>
      </c>
      <c r="F619" s="7">
        <f t="shared" si="56"/>
        <v>0.68481844739254916</v>
      </c>
      <c r="G619" s="6">
        <f t="shared" si="57"/>
        <v>3.5498403025807613E-4</v>
      </c>
      <c r="H619" s="7">
        <f t="shared" si="58"/>
        <v>0.48572346834831653</v>
      </c>
      <c r="I619">
        <f t="shared" si="59"/>
        <v>5.104890033613696E-5</v>
      </c>
    </row>
    <row r="620" spans="1:10">
      <c r="A620" s="3" t="s">
        <v>449</v>
      </c>
      <c r="B620">
        <v>2</v>
      </c>
      <c r="C620" s="4">
        <v>159</v>
      </c>
      <c r="D620">
        <f t="shared" si="54"/>
        <v>79.5</v>
      </c>
      <c r="E620" s="6">
        <f t="shared" si="55"/>
        <v>1.5090629193818727E-4</v>
      </c>
      <c r="F620" s="7">
        <f t="shared" si="56"/>
        <v>0.6849693536844873</v>
      </c>
      <c r="G620" s="6">
        <f t="shared" si="57"/>
        <v>1.815775090834149E-4</v>
      </c>
      <c r="H620" s="7">
        <f t="shared" si="58"/>
        <v>0.48590504585739996</v>
      </c>
      <c r="I620">
        <f t="shared" si="59"/>
        <v>9.9584484638898241E-4</v>
      </c>
    </row>
    <row r="621" spans="1:10">
      <c r="A621" s="3" t="s">
        <v>19</v>
      </c>
      <c r="B621">
        <v>39.01</v>
      </c>
      <c r="C621" s="4">
        <v>3101</v>
      </c>
      <c r="D621">
        <f t="shared" si="54"/>
        <v>79.492437836452197</v>
      </c>
      <c r="E621" s="6">
        <f t="shared" si="55"/>
        <v>2.9431472408825076E-3</v>
      </c>
      <c r="F621" s="7">
        <f t="shared" si="56"/>
        <v>0.68791250092536982</v>
      </c>
      <c r="G621" s="6">
        <f t="shared" si="57"/>
        <v>3.5416693146720071E-3</v>
      </c>
      <c r="H621" s="7">
        <f t="shared" si="58"/>
        <v>0.48944671517207194</v>
      </c>
      <c r="I621">
        <f t="shared" si="59"/>
        <v>1.5471567324881752E-4</v>
      </c>
    </row>
    <row r="622" spans="1:10">
      <c r="A622" s="3" t="s">
        <v>665</v>
      </c>
      <c r="B622">
        <v>6.04</v>
      </c>
      <c r="C622" s="4">
        <v>479</v>
      </c>
      <c r="D622">
        <f t="shared" si="54"/>
        <v>79.30463576158941</v>
      </c>
      <c r="E622" s="6">
        <f t="shared" si="55"/>
        <v>4.5461706816598554E-4</v>
      </c>
      <c r="F622" s="7">
        <f t="shared" si="56"/>
        <v>0.68836711799353578</v>
      </c>
      <c r="G622" s="6">
        <f t="shared" si="57"/>
        <v>5.4836407743191296E-4</v>
      </c>
      <c r="H622" s="7">
        <f t="shared" si="58"/>
        <v>0.48999507924950386</v>
      </c>
      <c r="I622">
        <f t="shared" si="59"/>
        <v>8.7866989066986978E-5</v>
      </c>
    </row>
    <row r="623" spans="1:10">
      <c r="A623" s="3" t="s">
        <v>843</v>
      </c>
      <c r="B623">
        <v>3.43</v>
      </c>
      <c r="C623" s="4">
        <v>272</v>
      </c>
      <c r="D623">
        <f t="shared" si="54"/>
        <v>79.300291545189495</v>
      </c>
      <c r="E623" s="6">
        <f t="shared" si="55"/>
        <v>2.5815415979362855E-4</v>
      </c>
      <c r="F623" s="7">
        <f t="shared" si="56"/>
        <v>0.68862527215332936</v>
      </c>
      <c r="G623" s="6">
        <f t="shared" si="57"/>
        <v>3.1140542807805657E-4</v>
      </c>
      <c r="H623" s="7">
        <f t="shared" si="58"/>
        <v>0.49030648467758192</v>
      </c>
      <c r="I623">
        <f t="shared" si="59"/>
        <v>4.2510487821467713E-4</v>
      </c>
    </row>
    <row r="624" spans="1:10">
      <c r="A624" s="3" t="s">
        <v>450</v>
      </c>
      <c r="B624">
        <v>16.579999999999998</v>
      </c>
      <c r="C624" s="4">
        <v>1314</v>
      </c>
      <c r="D624">
        <f t="shared" si="54"/>
        <v>79.252110977080832</v>
      </c>
      <c r="E624" s="6">
        <f t="shared" si="55"/>
        <v>1.2471123748853967E-3</v>
      </c>
      <c r="F624" s="7">
        <f t="shared" si="56"/>
        <v>0.68987238452821475</v>
      </c>
      <c r="G624" s="6">
        <f t="shared" si="57"/>
        <v>1.5052775503015094E-3</v>
      </c>
      <c r="H624" s="7">
        <f t="shared" si="58"/>
        <v>0.49181176222788342</v>
      </c>
      <c r="I624">
        <f t="shared" si="59"/>
        <v>4.4658994856078271E-4</v>
      </c>
    </row>
    <row r="625" spans="1:9">
      <c r="A625" s="3" t="s">
        <v>47</v>
      </c>
      <c r="B625">
        <v>17.399999999999999</v>
      </c>
      <c r="C625" s="4">
        <v>1378</v>
      </c>
      <c r="D625">
        <f t="shared" si="54"/>
        <v>79.195402298850581</v>
      </c>
      <c r="E625" s="6">
        <f t="shared" si="55"/>
        <v>1.3078545301309563E-3</v>
      </c>
      <c r="F625" s="7">
        <f t="shared" si="56"/>
        <v>0.69118023905834569</v>
      </c>
      <c r="G625" s="6">
        <f t="shared" si="57"/>
        <v>1.5797243290257095E-3</v>
      </c>
      <c r="H625" s="7">
        <f t="shared" si="58"/>
        <v>0.49339148655690912</v>
      </c>
      <c r="I625">
        <f t="shared" si="59"/>
        <v>5.6352943673271261E-4</v>
      </c>
    </row>
    <row r="626" spans="1:9">
      <c r="A626" s="3" t="s">
        <v>137</v>
      </c>
      <c r="B626">
        <v>21.95</v>
      </c>
      <c r="C626" s="4">
        <v>1738</v>
      </c>
      <c r="D626">
        <f t="shared" si="54"/>
        <v>79.179954441913438</v>
      </c>
      <c r="E626" s="6">
        <f t="shared" si="55"/>
        <v>1.6495291533872294E-3</v>
      </c>
      <c r="F626" s="7">
        <f t="shared" si="56"/>
        <v>0.69282976821173292</v>
      </c>
      <c r="G626" s="6">
        <f t="shared" si="57"/>
        <v>1.9928131621904785E-3</v>
      </c>
      <c r="H626" s="7">
        <f t="shared" si="58"/>
        <v>0.49538429971909959</v>
      </c>
      <c r="I626">
        <f t="shared" si="59"/>
        <v>5.92604000405339E-4</v>
      </c>
    </row>
    <row r="627" spans="1:9">
      <c r="A627" s="3" t="s">
        <v>161</v>
      </c>
      <c r="B627">
        <v>23.07</v>
      </c>
      <c r="C627" s="4">
        <v>1826</v>
      </c>
      <c r="D627">
        <f t="shared" si="54"/>
        <v>79.150411790203734</v>
      </c>
      <c r="E627" s="6">
        <f t="shared" si="55"/>
        <v>1.7330496168498739E-3</v>
      </c>
      <c r="F627" s="7">
        <f t="shared" si="56"/>
        <v>0.69456281782858276</v>
      </c>
      <c r="G627" s="6">
        <f t="shared" si="57"/>
        <v>2.0944965672771909E-3</v>
      </c>
      <c r="H627" s="7">
        <f t="shared" si="58"/>
        <v>0.49747879628637676</v>
      </c>
      <c r="I627">
        <f t="shared" si="59"/>
        <v>1.969019926011395E-4</v>
      </c>
    </row>
    <row r="628" spans="1:9">
      <c r="A628" s="3" t="s">
        <v>938</v>
      </c>
      <c r="B628">
        <v>7.66</v>
      </c>
      <c r="C628" s="4">
        <v>606</v>
      </c>
      <c r="D628">
        <f t="shared" si="54"/>
        <v>79.112271540469976</v>
      </c>
      <c r="E628" s="6">
        <f t="shared" si="55"/>
        <v>5.7515228248139298E-4</v>
      </c>
      <c r="F628" s="7">
        <f t="shared" si="56"/>
        <v>0.69513797011106415</v>
      </c>
      <c r="G628" s="6">
        <f t="shared" si="57"/>
        <v>6.9544185978947907E-4</v>
      </c>
      <c r="H628" s="7">
        <f t="shared" si="58"/>
        <v>0.49817423814616624</v>
      </c>
      <c r="I628">
        <f t="shared" si="59"/>
        <v>2.3372218381312315E-4</v>
      </c>
    </row>
    <row r="629" spans="1:9">
      <c r="A629" s="3" t="s">
        <v>427</v>
      </c>
      <c r="B629">
        <v>9.09</v>
      </c>
      <c r="C629" s="4">
        <v>719</v>
      </c>
      <c r="D629">
        <f t="shared" si="54"/>
        <v>79.097909790979102</v>
      </c>
      <c r="E629" s="6">
        <f t="shared" si="55"/>
        <v>6.8240015033683423E-4</v>
      </c>
      <c r="F629" s="7">
        <f t="shared" si="56"/>
        <v>0.69582037026140098</v>
      </c>
      <c r="G629" s="6">
        <f t="shared" si="57"/>
        <v>8.2526977878412064E-4</v>
      </c>
      <c r="H629" s="7">
        <f t="shared" si="58"/>
        <v>0.49899950792495035</v>
      </c>
      <c r="I629">
        <f t="shared" si="59"/>
        <v>6.1472547714269687E-5</v>
      </c>
    </row>
    <row r="630" spans="1:9">
      <c r="A630" s="3" t="s">
        <v>55</v>
      </c>
      <c r="B630">
        <v>2.39</v>
      </c>
      <c r="C630" s="4">
        <v>189</v>
      </c>
      <c r="D630">
        <f t="shared" si="54"/>
        <v>79.079497907949786</v>
      </c>
      <c r="E630" s="6">
        <f t="shared" si="55"/>
        <v>1.7937917720954336E-4</v>
      </c>
      <c r="F630" s="7">
        <f t="shared" si="56"/>
        <v>0.69599974943861054</v>
      </c>
      <c r="G630" s="6">
        <f t="shared" si="57"/>
        <v>2.169851233546808E-4</v>
      </c>
      <c r="H630" s="7">
        <f t="shared" si="58"/>
        <v>0.49921649304830501</v>
      </c>
      <c r="I630">
        <f t="shared" si="59"/>
        <v>1.7193343155241791E-4</v>
      </c>
    </row>
    <row r="631" spans="1:9">
      <c r="A631" s="3" t="s">
        <v>721</v>
      </c>
      <c r="B631">
        <v>6.68</v>
      </c>
      <c r="C631" s="4">
        <v>528</v>
      </c>
      <c r="D631">
        <f t="shared" si="54"/>
        <v>79.041916167664681</v>
      </c>
      <c r="E631" s="6">
        <f t="shared" si="55"/>
        <v>5.0112278077586714E-4</v>
      </c>
      <c r="F631" s="7">
        <f t="shared" si="56"/>
        <v>0.69650087221938639</v>
      </c>
      <c r="G631" s="6">
        <f t="shared" si="57"/>
        <v>6.0646888033860571E-4</v>
      </c>
      <c r="H631" s="7">
        <f t="shared" si="58"/>
        <v>0.49982296192864362</v>
      </c>
      <c r="I631">
        <f t="shared" si="59"/>
        <v>7.4067419694334724E-4</v>
      </c>
    </row>
    <row r="632" spans="1:9">
      <c r="A632" s="3" t="s">
        <v>103</v>
      </c>
      <c r="B632">
        <v>28.69</v>
      </c>
      <c r="C632" s="4">
        <v>2263</v>
      </c>
      <c r="D632">
        <f t="shared" si="54"/>
        <v>78.877657720460093</v>
      </c>
      <c r="E632" s="6">
        <f t="shared" si="55"/>
        <v>2.147804645635961E-3</v>
      </c>
      <c r="F632" s="7">
        <f t="shared" si="56"/>
        <v>0.6986486768650223</v>
      </c>
      <c r="G632" s="6">
        <f t="shared" si="57"/>
        <v>2.6047293678015866E-3</v>
      </c>
      <c r="H632" s="7">
        <f t="shared" si="58"/>
        <v>0.50242769129644516</v>
      </c>
      <c r="I632">
        <f t="shared" si="59"/>
        <v>1.3795845051328692E-4</v>
      </c>
    </row>
    <row r="633" spans="1:9">
      <c r="A633" s="3" t="s">
        <v>15</v>
      </c>
      <c r="B633">
        <v>5.34</v>
      </c>
      <c r="C633" s="4">
        <v>421</v>
      </c>
      <c r="D633">
        <f t="shared" si="54"/>
        <v>78.838951310861432</v>
      </c>
      <c r="E633" s="6">
        <f t="shared" si="55"/>
        <v>3.9956948997469711E-4</v>
      </c>
      <c r="F633" s="7">
        <f t="shared" si="56"/>
        <v>0.69904824635499696</v>
      </c>
      <c r="G633" s="6">
        <f t="shared" si="57"/>
        <v>4.8481194925271775E-4</v>
      </c>
      <c r="H633" s="7">
        <f t="shared" si="58"/>
        <v>0.50291250324569792</v>
      </c>
      <c r="I633">
        <f t="shared" si="59"/>
        <v>4.8673327579018544E-5</v>
      </c>
    </row>
    <row r="634" spans="1:9">
      <c r="A634" s="3" t="s">
        <v>895</v>
      </c>
      <c r="B634">
        <v>1.88</v>
      </c>
      <c r="C634" s="4">
        <v>148</v>
      </c>
      <c r="D634">
        <f t="shared" si="54"/>
        <v>78.723404255319153</v>
      </c>
      <c r="E634" s="6">
        <f t="shared" si="55"/>
        <v>1.4046623400535671E-4</v>
      </c>
      <c r="F634" s="7">
        <f t="shared" si="56"/>
        <v>0.69918871258900228</v>
      </c>
      <c r="G634" s="6">
        <f t="shared" si="57"/>
        <v>1.7068285853840998E-4</v>
      </c>
      <c r="H634" s="7">
        <f t="shared" si="58"/>
        <v>0.5030831861042363</v>
      </c>
      <c r="I634">
        <f t="shared" si="59"/>
        <v>2.1397386887239689E-4</v>
      </c>
    </row>
    <row r="635" spans="1:9">
      <c r="A635" s="3" t="s">
        <v>151</v>
      </c>
      <c r="B635">
        <v>8.26</v>
      </c>
      <c r="C635" s="4">
        <v>650</v>
      </c>
      <c r="D635">
        <f t="shared" si="54"/>
        <v>78.692493946731233</v>
      </c>
      <c r="E635" s="6">
        <f t="shared" si="55"/>
        <v>6.1691251421271522E-4</v>
      </c>
      <c r="F635" s="7">
        <f t="shared" si="56"/>
        <v>0.69980562510321498</v>
      </c>
      <c r="G635" s="6">
        <f t="shared" si="57"/>
        <v>7.4991511251450344E-4</v>
      </c>
      <c r="H635" s="7">
        <f t="shared" si="58"/>
        <v>0.50383310121675084</v>
      </c>
      <c r="I635">
        <f t="shared" si="59"/>
        <v>2.5632725620122754E-4</v>
      </c>
    </row>
    <row r="636" spans="1:9">
      <c r="A636" s="3" t="s">
        <v>267</v>
      </c>
      <c r="B636">
        <v>9.89</v>
      </c>
      <c r="C636" s="4">
        <v>778</v>
      </c>
      <c r="D636">
        <f t="shared" si="54"/>
        <v>78.665318503538927</v>
      </c>
      <c r="E636" s="6">
        <f t="shared" si="55"/>
        <v>7.3839682470383452E-4</v>
      </c>
      <c r="F636" s="7">
        <f t="shared" si="56"/>
        <v>0.70054402192791876</v>
      </c>
      <c r="G636" s="6">
        <f t="shared" si="57"/>
        <v>8.9790078241748668E-4</v>
      </c>
      <c r="H636" s="7">
        <f t="shared" si="58"/>
        <v>0.50473100199916832</v>
      </c>
      <c r="I636">
        <f t="shared" si="59"/>
        <v>6.5583229220400607E-5</v>
      </c>
    </row>
    <row r="637" spans="1:9">
      <c r="A637" s="3" t="s">
        <v>625</v>
      </c>
      <c r="B637">
        <v>2.5299999999999998</v>
      </c>
      <c r="C637" s="4">
        <v>199</v>
      </c>
      <c r="D637">
        <f t="shared" si="54"/>
        <v>78.656126482213452</v>
      </c>
      <c r="E637" s="6">
        <f t="shared" si="55"/>
        <v>1.8887013896666204E-4</v>
      </c>
      <c r="F637" s="7">
        <f t="shared" si="56"/>
        <v>0.70073289206688538</v>
      </c>
      <c r="G637" s="6">
        <f t="shared" si="57"/>
        <v>2.2969554899051982E-4</v>
      </c>
      <c r="H637" s="7">
        <f t="shared" si="58"/>
        <v>0.50496069754815887</v>
      </c>
      <c r="I637">
        <f t="shared" si="59"/>
        <v>2.0639016253903852E-4</v>
      </c>
    </row>
    <row r="638" spans="1:9">
      <c r="A638" s="3" t="s">
        <v>72</v>
      </c>
      <c r="B638">
        <v>7.96</v>
      </c>
      <c r="C638" s="4">
        <v>626</v>
      </c>
      <c r="D638">
        <f t="shared" si="54"/>
        <v>78.643216080402013</v>
      </c>
      <c r="E638" s="6">
        <f t="shared" si="55"/>
        <v>5.9413420599563034E-4</v>
      </c>
      <c r="F638" s="7">
        <f t="shared" si="56"/>
        <v>0.70132702627288102</v>
      </c>
      <c r="G638" s="6">
        <f t="shared" si="57"/>
        <v>7.2267848615199131E-4</v>
      </c>
      <c r="H638" s="7">
        <f t="shared" si="58"/>
        <v>0.50568337603431091</v>
      </c>
      <c r="I638">
        <f t="shared" si="59"/>
        <v>1.7368654150362595E-4</v>
      </c>
    </row>
    <row r="639" spans="1:9">
      <c r="A639" s="3" t="s">
        <v>629</v>
      </c>
      <c r="B639">
        <v>6.67</v>
      </c>
      <c r="C639" s="4">
        <v>523</v>
      </c>
      <c r="D639">
        <f t="shared" si="54"/>
        <v>78.410794602698658</v>
      </c>
      <c r="E639" s="6">
        <f t="shared" si="55"/>
        <v>4.9637729989730783E-4</v>
      </c>
      <c r="F639" s="7">
        <f t="shared" si="56"/>
        <v>0.70182340357277828</v>
      </c>
      <c r="G639" s="6">
        <f t="shared" si="57"/>
        <v>6.0556099279318869E-4</v>
      </c>
      <c r="H639" s="7">
        <f t="shared" si="58"/>
        <v>0.50628893702710409</v>
      </c>
      <c r="I639">
        <f t="shared" si="59"/>
        <v>1.6878793709618201E-4</v>
      </c>
    </row>
    <row r="640" spans="1:9">
      <c r="A640" s="3" t="s">
        <v>119</v>
      </c>
      <c r="B640">
        <v>6.48</v>
      </c>
      <c r="C640" s="4">
        <v>508</v>
      </c>
      <c r="D640">
        <f t="shared" si="54"/>
        <v>78.395061728395063</v>
      </c>
      <c r="E640" s="6">
        <f t="shared" si="55"/>
        <v>4.8214085726162973E-4</v>
      </c>
      <c r="F640" s="7">
        <f t="shared" si="56"/>
        <v>0.7023055444300399</v>
      </c>
      <c r="G640" s="6">
        <f t="shared" si="57"/>
        <v>5.8831112943026425E-4</v>
      </c>
      <c r="H640" s="7">
        <f t="shared" si="58"/>
        <v>0.50687724815653434</v>
      </c>
      <c r="I640">
        <f t="shared" si="59"/>
        <v>1.2295617826163507E-4</v>
      </c>
    </row>
    <row r="641" spans="1:9">
      <c r="A641" s="3" t="s">
        <v>57</v>
      </c>
      <c r="B641">
        <v>4.72</v>
      </c>
      <c r="C641" s="4">
        <v>370</v>
      </c>
      <c r="D641">
        <f t="shared" si="54"/>
        <v>78.389830508474574</v>
      </c>
      <c r="E641" s="6">
        <f t="shared" si="55"/>
        <v>3.5116558501339175E-4</v>
      </c>
      <c r="F641" s="7">
        <f t="shared" si="56"/>
        <v>0.70265671001505325</v>
      </c>
      <c r="G641" s="6">
        <f t="shared" si="57"/>
        <v>4.2852292143685913E-4</v>
      </c>
      <c r="H641" s="7">
        <f t="shared" si="58"/>
        <v>0.50730577107797126</v>
      </c>
      <c r="I641">
        <f t="shared" si="59"/>
        <v>2.7104280344941722E-4</v>
      </c>
    </row>
    <row r="642" spans="1:9">
      <c r="A642" s="3" t="s">
        <v>817</v>
      </c>
      <c r="B642">
        <v>10.4</v>
      </c>
      <c r="C642" s="4">
        <v>815</v>
      </c>
      <c r="D642">
        <f t="shared" ref="D642:D705" si="60">C642/B642</f>
        <v>78.365384615384613</v>
      </c>
      <c r="E642" s="6">
        <f t="shared" si="55"/>
        <v>7.7351338320517373E-4</v>
      </c>
      <c r="F642" s="7">
        <f t="shared" si="56"/>
        <v>0.70343022339825845</v>
      </c>
      <c r="G642" s="6">
        <f t="shared" si="57"/>
        <v>9.442030472337575E-4</v>
      </c>
      <c r="H642" s="7">
        <f t="shared" si="58"/>
        <v>0.50824997412520501</v>
      </c>
      <c r="I642">
        <f t="shared" si="59"/>
        <v>1.5615109830019458E-4</v>
      </c>
    </row>
    <row r="643" spans="1:9">
      <c r="A643" s="3" t="s">
        <v>877</v>
      </c>
      <c r="B643">
        <v>5.98</v>
      </c>
      <c r="C643" s="4">
        <v>468</v>
      </c>
      <c r="D643">
        <f t="shared" si="60"/>
        <v>78.260869565217391</v>
      </c>
      <c r="E643" s="6">
        <f t="shared" ref="E643:E706" si="61">C643/1053634</f>
        <v>4.4417701023315495E-4</v>
      </c>
      <c r="F643" s="7">
        <f t="shared" ref="F643:F706" si="62">F642+E643</f>
        <v>0.70387440040849159</v>
      </c>
      <c r="G643" s="6">
        <f t="shared" ref="G643:G706" si="63">B643/11014.58</f>
        <v>5.4291675215941055E-4</v>
      </c>
      <c r="H643" s="7">
        <f t="shared" ref="H643:H706" si="64">H642+G643</f>
        <v>0.50879289087736446</v>
      </c>
      <c r="I643">
        <f t="shared" ref="I643:I706" si="65">F643*H644-F644*H643</f>
        <v>9.1989831358385565E-5</v>
      </c>
    </row>
    <row r="644" spans="1:9">
      <c r="A644" s="3" t="s">
        <v>948</v>
      </c>
      <c r="B644">
        <v>3.51</v>
      </c>
      <c r="C644" s="4">
        <v>274</v>
      </c>
      <c r="D644">
        <f t="shared" si="60"/>
        <v>78.062678062678074</v>
      </c>
      <c r="E644" s="6">
        <f t="shared" si="61"/>
        <v>2.6005235214505225E-4</v>
      </c>
      <c r="F644" s="7">
        <f t="shared" si="62"/>
        <v>0.70413445276063669</v>
      </c>
      <c r="G644" s="6">
        <f t="shared" si="63"/>
        <v>3.1866852844139311E-4</v>
      </c>
      <c r="H644" s="7">
        <f t="shared" si="64"/>
        <v>0.50911155940580588</v>
      </c>
      <c r="I644">
        <f t="shared" si="65"/>
        <v>4.462057330579805E-4</v>
      </c>
    </row>
    <row r="645" spans="1:9">
      <c r="A645" s="3" t="s">
        <v>334</v>
      </c>
      <c r="B645">
        <v>17.010000000000002</v>
      </c>
      <c r="C645" s="4">
        <v>1327</v>
      </c>
      <c r="D645">
        <f t="shared" si="60"/>
        <v>78.012933568489117</v>
      </c>
      <c r="E645" s="6">
        <f t="shared" si="61"/>
        <v>1.2594506251696509E-3</v>
      </c>
      <c r="F645" s="7">
        <f t="shared" si="62"/>
        <v>0.70539390338580632</v>
      </c>
      <c r="G645" s="6">
        <f t="shared" si="63"/>
        <v>1.5443167147544438E-3</v>
      </c>
      <c r="H645" s="7">
        <f t="shared" si="64"/>
        <v>0.51065587612056029</v>
      </c>
      <c r="I645">
        <f t="shared" si="65"/>
        <v>1.4526221837651843E-4</v>
      </c>
    </row>
    <row r="646" spans="1:9">
      <c r="A646" s="3" t="s">
        <v>304</v>
      </c>
      <c r="B646">
        <v>5.53</v>
      </c>
      <c r="C646" s="4">
        <v>431</v>
      </c>
      <c r="D646">
        <f t="shared" si="60"/>
        <v>77.938517179023506</v>
      </c>
      <c r="E646" s="6">
        <f t="shared" si="61"/>
        <v>4.0906045173181579E-4</v>
      </c>
      <c r="F646" s="7">
        <f t="shared" si="62"/>
        <v>0.70580296383753816</v>
      </c>
      <c r="G646" s="6">
        <f t="shared" si="63"/>
        <v>5.0206181261564225E-4</v>
      </c>
      <c r="H646" s="7">
        <f t="shared" si="64"/>
        <v>0.51115793793317599</v>
      </c>
      <c r="I646">
        <f t="shared" si="65"/>
        <v>2.9763786027786621E-4</v>
      </c>
    </row>
    <row r="647" spans="1:9">
      <c r="A647" s="3" t="s">
        <v>67</v>
      </c>
      <c r="B647">
        <v>11.33</v>
      </c>
      <c r="C647" s="4">
        <v>883</v>
      </c>
      <c r="D647">
        <f t="shared" si="60"/>
        <v>77.934686672550754</v>
      </c>
      <c r="E647" s="6">
        <f t="shared" si="61"/>
        <v>8.3805192315358084E-4</v>
      </c>
      <c r="F647" s="7">
        <f t="shared" si="62"/>
        <v>0.70664101576069172</v>
      </c>
      <c r="G647" s="6">
        <f t="shared" si="63"/>
        <v>1.0286365889575454E-3</v>
      </c>
      <c r="H647" s="7">
        <f t="shared" si="64"/>
        <v>0.51218657452213356</v>
      </c>
      <c r="I647">
        <f t="shared" si="65"/>
        <v>2.5828064902250203E-4</v>
      </c>
    </row>
    <row r="648" spans="1:9">
      <c r="A648" s="3" t="s">
        <v>827</v>
      </c>
      <c r="B648">
        <v>9.83</v>
      </c>
      <c r="C648" s="4">
        <v>766</v>
      </c>
      <c r="D648">
        <f t="shared" si="60"/>
        <v>77.924720244150564</v>
      </c>
      <c r="E648" s="6">
        <f t="shared" si="61"/>
        <v>7.2700767059529208E-4</v>
      </c>
      <c r="F648" s="7">
        <f t="shared" si="62"/>
        <v>0.70736802343128702</v>
      </c>
      <c r="G648" s="6">
        <f t="shared" si="63"/>
        <v>8.9245345714498417E-4</v>
      </c>
      <c r="H648" s="7">
        <f t="shared" si="64"/>
        <v>0.51307902797927851</v>
      </c>
      <c r="I648">
        <f t="shared" si="65"/>
        <v>2.4722227809903519E-4</v>
      </c>
    </row>
    <row r="649" spans="1:9">
      <c r="A649" s="3" t="s">
        <v>707</v>
      </c>
      <c r="B649">
        <v>9.4</v>
      </c>
      <c r="C649" s="4">
        <v>732</v>
      </c>
      <c r="D649">
        <f t="shared" si="60"/>
        <v>77.872340425531917</v>
      </c>
      <c r="E649" s="6">
        <f t="shared" si="61"/>
        <v>6.9473840062108858E-4</v>
      </c>
      <c r="F649" s="7">
        <f t="shared" si="62"/>
        <v>0.70806276183190808</v>
      </c>
      <c r="G649" s="6">
        <f t="shared" si="63"/>
        <v>8.5341429269205E-4</v>
      </c>
      <c r="H649" s="7">
        <f t="shared" si="64"/>
        <v>0.51393244227197055</v>
      </c>
      <c r="I649">
        <f t="shared" si="65"/>
        <v>5.6179038324666308E-4</v>
      </c>
    </row>
    <row r="650" spans="1:9">
      <c r="A650" s="3" t="s">
        <v>149</v>
      </c>
      <c r="B650">
        <v>21.35</v>
      </c>
      <c r="C650" s="4">
        <v>1662</v>
      </c>
      <c r="D650">
        <f t="shared" si="60"/>
        <v>77.845433255269313</v>
      </c>
      <c r="E650" s="6">
        <f t="shared" si="61"/>
        <v>1.5773978440331272E-3</v>
      </c>
      <c r="F650" s="7">
        <f t="shared" si="62"/>
        <v>0.70964015967594118</v>
      </c>
      <c r="G650" s="6">
        <f t="shared" si="63"/>
        <v>1.9383399094654542E-3</v>
      </c>
      <c r="H650" s="7">
        <f t="shared" si="64"/>
        <v>0.51587078218143601</v>
      </c>
      <c r="I650">
        <f t="shared" si="65"/>
        <v>1.2930687333001512E-4</v>
      </c>
    </row>
    <row r="651" spans="1:9">
      <c r="A651" s="3" t="s">
        <v>681</v>
      </c>
      <c r="B651">
        <v>4.91</v>
      </c>
      <c r="C651" s="4">
        <v>382</v>
      </c>
      <c r="D651">
        <f t="shared" si="60"/>
        <v>77.800407331975563</v>
      </c>
      <c r="E651" s="6">
        <f t="shared" si="61"/>
        <v>3.6255473912193419E-4</v>
      </c>
      <c r="F651" s="7">
        <f t="shared" si="62"/>
        <v>0.71000271441506313</v>
      </c>
      <c r="G651" s="6">
        <f t="shared" si="63"/>
        <v>4.4577278479978358E-4</v>
      </c>
      <c r="H651" s="7">
        <f t="shared" si="64"/>
        <v>0.51631655496623574</v>
      </c>
      <c r="I651">
        <f t="shared" si="65"/>
        <v>5.0635163585471821E-4</v>
      </c>
    </row>
    <row r="652" spans="1:9">
      <c r="A652" s="3" t="s">
        <v>479</v>
      </c>
      <c r="B652">
        <v>19.190000000000001</v>
      </c>
      <c r="C652" s="4">
        <v>1491</v>
      </c>
      <c r="D652">
        <f t="shared" si="60"/>
        <v>77.696717040125066</v>
      </c>
      <c r="E652" s="6">
        <f t="shared" si="61"/>
        <v>1.4151023979863976E-3</v>
      </c>
      <c r="F652" s="7">
        <f t="shared" si="62"/>
        <v>0.7114178168130495</v>
      </c>
      <c r="G652" s="6">
        <f t="shared" si="63"/>
        <v>1.7422361996553661E-3</v>
      </c>
      <c r="H652" s="7">
        <f t="shared" si="64"/>
        <v>0.51805879116589115</v>
      </c>
      <c r="I652">
        <f t="shared" si="65"/>
        <v>8.9796176643452963E-5</v>
      </c>
    </row>
    <row r="653" spans="1:9">
      <c r="A653" s="3" t="s">
        <v>206</v>
      </c>
      <c r="B653">
        <v>3.4</v>
      </c>
      <c r="C653" s="4">
        <v>264</v>
      </c>
      <c r="D653">
        <f t="shared" si="60"/>
        <v>77.64705882352942</v>
      </c>
      <c r="E653" s="6">
        <f t="shared" si="61"/>
        <v>2.5056139038793357E-4</v>
      </c>
      <c r="F653" s="7">
        <f t="shared" si="62"/>
        <v>0.71166837820343742</v>
      </c>
      <c r="G653" s="6">
        <f t="shared" si="63"/>
        <v>3.0868176544180531E-4</v>
      </c>
      <c r="H653" s="7">
        <f t="shared" si="64"/>
        <v>0.51836747293133301</v>
      </c>
      <c r="I653">
        <f t="shared" si="65"/>
        <v>1.40545121855018E-4</v>
      </c>
    </row>
    <row r="654" spans="1:9">
      <c r="A654" s="3" t="s">
        <v>15</v>
      </c>
      <c r="B654">
        <v>5.32</v>
      </c>
      <c r="C654" s="4">
        <v>413</v>
      </c>
      <c r="D654">
        <f t="shared" si="60"/>
        <v>77.631578947368411</v>
      </c>
      <c r="E654" s="6">
        <f t="shared" si="61"/>
        <v>3.9197672056900213E-4</v>
      </c>
      <c r="F654" s="7">
        <f t="shared" si="62"/>
        <v>0.71206035492400643</v>
      </c>
      <c r="G654" s="6">
        <f t="shared" si="63"/>
        <v>4.8299617416188367E-4</v>
      </c>
      <c r="H654" s="7">
        <f t="shared" si="64"/>
        <v>0.51885046910549493</v>
      </c>
      <c r="I654">
        <f t="shared" si="65"/>
        <v>5.5491296495291387E-5</v>
      </c>
    </row>
    <row r="655" spans="1:9">
      <c r="A655" s="3" t="s">
        <v>473</v>
      </c>
      <c r="B655">
        <v>2.1</v>
      </c>
      <c r="C655" s="4">
        <v>163</v>
      </c>
      <c r="D655">
        <f t="shared" si="60"/>
        <v>77.61904761904762</v>
      </c>
      <c r="E655" s="6">
        <f t="shared" si="61"/>
        <v>1.5470267664103473E-4</v>
      </c>
      <c r="F655" s="7">
        <f t="shared" si="62"/>
        <v>0.71221505760064752</v>
      </c>
      <c r="G655" s="6">
        <f t="shared" si="63"/>
        <v>1.9065638453758565E-4</v>
      </c>
      <c r="H655" s="7">
        <f t="shared" si="64"/>
        <v>0.51904112549003256</v>
      </c>
      <c r="I655">
        <f t="shared" si="65"/>
        <v>6.5622551649380245E-5</v>
      </c>
    </row>
    <row r="656" spans="1:9">
      <c r="A656" s="3" t="s">
        <v>753</v>
      </c>
      <c r="B656">
        <v>2.4700000000000002</v>
      </c>
      <c r="C656" s="4">
        <v>191</v>
      </c>
      <c r="D656">
        <f t="shared" si="60"/>
        <v>77.327935222672053</v>
      </c>
      <c r="E656" s="6">
        <f t="shared" si="61"/>
        <v>1.8127736956096709E-4</v>
      </c>
      <c r="F656" s="7">
        <f t="shared" si="62"/>
        <v>0.71239633497020849</v>
      </c>
      <c r="G656" s="6">
        <f t="shared" si="63"/>
        <v>2.2424822371801742E-4</v>
      </c>
      <c r="H656" s="7">
        <f t="shared" si="64"/>
        <v>0.51926537371375059</v>
      </c>
      <c r="I656">
        <f t="shared" si="65"/>
        <v>1.323537079973014E-4</v>
      </c>
    </row>
    <row r="657" spans="1:9">
      <c r="A657" s="3" t="s">
        <v>1021</v>
      </c>
      <c r="B657">
        <v>4.9800000000000004</v>
      </c>
      <c r="C657" s="4">
        <v>385</v>
      </c>
      <c r="D657">
        <f t="shared" si="60"/>
        <v>77.309236947791163</v>
      </c>
      <c r="E657" s="6">
        <f t="shared" si="61"/>
        <v>3.654020276490698E-4</v>
      </c>
      <c r="F657" s="7">
        <f t="shared" si="62"/>
        <v>0.71276173699785761</v>
      </c>
      <c r="G657" s="6">
        <f t="shared" si="63"/>
        <v>4.521279976177031E-4</v>
      </c>
      <c r="H657" s="7">
        <f t="shared" si="64"/>
        <v>0.51971750171136832</v>
      </c>
      <c r="I657">
        <f t="shared" si="65"/>
        <v>2.5174310025133373E-4</v>
      </c>
    </row>
    <row r="658" spans="1:9">
      <c r="A658" s="3" t="s">
        <v>769</v>
      </c>
      <c r="B658">
        <v>9.4700000000000006</v>
      </c>
      <c r="C658" s="4">
        <v>732</v>
      </c>
      <c r="D658">
        <f t="shared" si="60"/>
        <v>77.296726504751845</v>
      </c>
      <c r="E658" s="6">
        <f t="shared" si="61"/>
        <v>6.9473840062108858E-4</v>
      </c>
      <c r="F658" s="7">
        <f t="shared" si="62"/>
        <v>0.71345647539847867</v>
      </c>
      <c r="G658" s="6">
        <f t="shared" si="63"/>
        <v>8.5976950550996952E-4</v>
      </c>
      <c r="H658" s="7">
        <f t="shared" si="64"/>
        <v>0.52057727121687825</v>
      </c>
      <c r="I658">
        <f t="shared" si="65"/>
        <v>1.5797476458867532E-4</v>
      </c>
    </row>
    <row r="659" spans="1:9">
      <c r="A659" s="3" t="s">
        <v>89</v>
      </c>
      <c r="B659">
        <v>5.94</v>
      </c>
      <c r="C659" s="4">
        <v>459</v>
      </c>
      <c r="D659">
        <f t="shared" si="60"/>
        <v>77.272727272727266</v>
      </c>
      <c r="E659" s="6">
        <f t="shared" si="61"/>
        <v>4.3563514465174813E-4</v>
      </c>
      <c r="F659" s="7">
        <f t="shared" si="62"/>
        <v>0.7138921105431304</v>
      </c>
      <c r="G659" s="6">
        <f t="shared" si="63"/>
        <v>5.3928520197774228E-4</v>
      </c>
      <c r="H659" s="7">
        <f t="shared" si="64"/>
        <v>0.52111655641885601</v>
      </c>
      <c r="I659">
        <f t="shared" si="65"/>
        <v>2.2803222704731452E-4</v>
      </c>
    </row>
    <row r="660" spans="1:9">
      <c r="A660" s="3" t="s">
        <v>387</v>
      </c>
      <c r="B660">
        <v>8.57</v>
      </c>
      <c r="C660" s="4">
        <v>662</v>
      </c>
      <c r="D660">
        <f t="shared" si="60"/>
        <v>77.246207701283538</v>
      </c>
      <c r="E660" s="6">
        <f t="shared" si="61"/>
        <v>6.2830166832125766E-4</v>
      </c>
      <c r="F660" s="7">
        <f t="shared" si="62"/>
        <v>0.71452041221145168</v>
      </c>
      <c r="G660" s="6">
        <f t="shared" si="63"/>
        <v>7.780596264224328E-4</v>
      </c>
      <c r="H660" s="7">
        <f t="shared" si="64"/>
        <v>0.52189461604527843</v>
      </c>
      <c r="I660">
        <f t="shared" si="65"/>
        <v>1.0492595214031675E-3</v>
      </c>
    </row>
    <row r="661" spans="1:9">
      <c r="A661" s="3" t="s">
        <v>34</v>
      </c>
      <c r="B661">
        <v>39.409999999999997</v>
      </c>
      <c r="C661" s="4">
        <v>3043</v>
      </c>
      <c r="D661">
        <f t="shared" si="60"/>
        <v>77.213905100228374</v>
      </c>
      <c r="E661" s="6">
        <f t="shared" si="61"/>
        <v>2.888099662691219E-3</v>
      </c>
      <c r="F661" s="7">
        <f t="shared" si="62"/>
        <v>0.7174085118741429</v>
      </c>
      <c r="G661" s="6">
        <f t="shared" si="63"/>
        <v>3.5779848164886902E-3</v>
      </c>
      <c r="H661" s="7">
        <f t="shared" si="64"/>
        <v>0.52547260086176717</v>
      </c>
      <c r="I661">
        <f t="shared" si="65"/>
        <v>1.0849043765431832E-4</v>
      </c>
    </row>
    <row r="662" spans="1:9">
      <c r="A662" s="3" t="s">
        <v>839</v>
      </c>
      <c r="B662">
        <v>4.07</v>
      </c>
      <c r="C662" s="4">
        <v>314</v>
      </c>
      <c r="D662">
        <f t="shared" si="60"/>
        <v>77.149877149877142</v>
      </c>
      <c r="E662" s="6">
        <f t="shared" si="61"/>
        <v>2.9801619917352702E-4</v>
      </c>
      <c r="F662" s="7">
        <f t="shared" si="62"/>
        <v>0.71770652807331647</v>
      </c>
      <c r="G662" s="6">
        <f t="shared" si="63"/>
        <v>3.6951023098474932E-4</v>
      </c>
      <c r="H662" s="7">
        <f t="shared" si="64"/>
        <v>0.52584211109275192</v>
      </c>
      <c r="I662">
        <f t="shared" si="65"/>
        <v>1.2589049399774899E-4</v>
      </c>
    </row>
    <row r="663" spans="1:9">
      <c r="A663" s="3" t="s">
        <v>591</v>
      </c>
      <c r="B663">
        <v>4.72</v>
      </c>
      <c r="C663" s="4">
        <v>364</v>
      </c>
      <c r="D663">
        <f t="shared" si="60"/>
        <v>77.118644067796609</v>
      </c>
      <c r="E663" s="6">
        <f t="shared" si="61"/>
        <v>3.4547100795912053E-4</v>
      </c>
      <c r="F663" s="7">
        <f t="shared" si="62"/>
        <v>0.71805199908127559</v>
      </c>
      <c r="G663" s="6">
        <f t="shared" si="63"/>
        <v>4.2852292143685913E-4</v>
      </c>
      <c r="H663" s="7">
        <f t="shared" si="64"/>
        <v>0.52627063401418883</v>
      </c>
      <c r="I663">
        <f t="shared" si="65"/>
        <v>2.0799695703654919E-4</v>
      </c>
    </row>
    <row r="664" spans="1:9">
      <c r="A664" s="3" t="s">
        <v>710</v>
      </c>
      <c r="B664">
        <v>7.78</v>
      </c>
      <c r="C664" s="4">
        <v>599</v>
      </c>
      <c r="D664">
        <f t="shared" si="60"/>
        <v>76.992287917737784</v>
      </c>
      <c r="E664" s="6">
        <f t="shared" si="61"/>
        <v>5.6850860925140986E-4</v>
      </c>
      <c r="F664" s="7">
        <f t="shared" si="62"/>
        <v>0.71862050769052699</v>
      </c>
      <c r="G664" s="6">
        <f t="shared" si="63"/>
        <v>7.0633651033448399E-4</v>
      </c>
      <c r="H664" s="7">
        <f t="shared" si="64"/>
        <v>0.5269769705245233</v>
      </c>
      <c r="I664">
        <f t="shared" si="65"/>
        <v>1.1847321455660254E-4</v>
      </c>
    </row>
    <row r="665" spans="1:9">
      <c r="A665" s="3" t="s">
        <v>798</v>
      </c>
      <c r="B665">
        <v>4.43</v>
      </c>
      <c r="C665" s="4">
        <v>341</v>
      </c>
      <c r="D665">
        <f t="shared" si="60"/>
        <v>76.975169300225744</v>
      </c>
      <c r="E665" s="6">
        <f t="shared" si="61"/>
        <v>3.2364179591774751E-4</v>
      </c>
      <c r="F665" s="7">
        <f t="shared" si="62"/>
        <v>0.71894414948644469</v>
      </c>
      <c r="G665" s="6">
        <f t="shared" si="63"/>
        <v>4.0219418261976396E-4</v>
      </c>
      <c r="H665" s="7">
        <f t="shared" si="64"/>
        <v>0.52737916470714308</v>
      </c>
      <c r="I665">
        <f t="shared" si="65"/>
        <v>2.0880181352778138E-4</v>
      </c>
    </row>
    <row r="666" spans="1:9">
      <c r="A666" s="3" t="s">
        <v>792</v>
      </c>
      <c r="B666">
        <v>7.8</v>
      </c>
      <c r="C666" s="4">
        <v>600</v>
      </c>
      <c r="D666">
        <f t="shared" si="60"/>
        <v>76.92307692307692</v>
      </c>
      <c r="E666" s="6">
        <f t="shared" si="61"/>
        <v>5.6945770542712177E-4</v>
      </c>
      <c r="F666" s="7">
        <f t="shared" si="62"/>
        <v>0.71951360719187185</v>
      </c>
      <c r="G666" s="6">
        <f t="shared" si="63"/>
        <v>7.0815228542531802E-4</v>
      </c>
      <c r="H666" s="7">
        <f t="shared" si="64"/>
        <v>0.52808731699256839</v>
      </c>
      <c r="I666">
        <f t="shared" si="65"/>
        <v>1.1247030002675684E-4</v>
      </c>
    </row>
    <row r="667" spans="1:9">
      <c r="A667" s="3" t="s">
        <v>321</v>
      </c>
      <c r="B667">
        <v>4.2</v>
      </c>
      <c r="C667" s="4">
        <v>323</v>
      </c>
      <c r="D667">
        <f t="shared" si="60"/>
        <v>76.904761904761898</v>
      </c>
      <c r="E667" s="6">
        <f t="shared" si="61"/>
        <v>3.0655806475493385E-4</v>
      </c>
      <c r="F667" s="7">
        <f t="shared" si="62"/>
        <v>0.71982016525662673</v>
      </c>
      <c r="G667" s="6">
        <f t="shared" si="63"/>
        <v>3.813127690751713E-4</v>
      </c>
      <c r="H667" s="7">
        <f t="shared" si="64"/>
        <v>0.52846862976164355</v>
      </c>
      <c r="I667">
        <f t="shared" si="65"/>
        <v>1.4618409474571048E-3</v>
      </c>
    </row>
    <row r="668" spans="1:9">
      <c r="A668" s="3" t="s">
        <v>105</v>
      </c>
      <c r="B668">
        <v>54.45</v>
      </c>
      <c r="C668" s="4">
        <v>4180</v>
      </c>
      <c r="D668">
        <f t="shared" si="60"/>
        <v>76.767676767676761</v>
      </c>
      <c r="E668" s="6">
        <f t="shared" si="61"/>
        <v>3.9672220144756146E-3</v>
      </c>
      <c r="F668" s="7">
        <f t="shared" si="62"/>
        <v>0.72378738727110237</v>
      </c>
      <c r="G668" s="6">
        <f t="shared" si="63"/>
        <v>4.9434476847959709E-3</v>
      </c>
      <c r="H668" s="7">
        <f t="shared" si="64"/>
        <v>0.53341207744643948</v>
      </c>
      <c r="I668">
        <f t="shared" si="65"/>
        <v>2.517186666632365E-4</v>
      </c>
    </row>
    <row r="669" spans="1:9">
      <c r="A669" s="3" t="s">
        <v>212</v>
      </c>
      <c r="B669">
        <v>9.3699999999999992</v>
      </c>
      <c r="C669" s="4">
        <v>719</v>
      </c>
      <c r="D669">
        <f t="shared" si="60"/>
        <v>76.73425827107792</v>
      </c>
      <c r="E669" s="6">
        <f t="shared" si="61"/>
        <v>6.8240015033683423E-4</v>
      </c>
      <c r="F669" s="7">
        <f t="shared" si="62"/>
        <v>0.72446978742143919</v>
      </c>
      <c r="G669" s="6">
        <f t="shared" si="63"/>
        <v>8.5069063005579874E-4</v>
      </c>
      <c r="H669" s="7">
        <f t="shared" si="64"/>
        <v>0.53426276807649531</v>
      </c>
      <c r="I669">
        <f t="shared" si="65"/>
        <v>7.4234608908224642E-4</v>
      </c>
    </row>
    <row r="670" spans="1:9">
      <c r="A670" s="3" t="s">
        <v>1093</v>
      </c>
      <c r="B670">
        <v>27.63</v>
      </c>
      <c r="C670" s="4">
        <v>2120</v>
      </c>
      <c r="D670">
        <f t="shared" si="60"/>
        <v>76.728193992037646</v>
      </c>
      <c r="E670" s="6">
        <f t="shared" si="61"/>
        <v>2.0120838925091634E-3</v>
      </c>
      <c r="F670" s="7">
        <f t="shared" si="62"/>
        <v>0.72648187131394837</v>
      </c>
      <c r="G670" s="6">
        <f t="shared" si="63"/>
        <v>2.5084932879873767E-3</v>
      </c>
      <c r="H670" s="7">
        <f t="shared" si="64"/>
        <v>0.53677126136448272</v>
      </c>
      <c r="I670">
        <f t="shared" si="65"/>
        <v>3.161253879376269E-4</v>
      </c>
    </row>
    <row r="671" spans="1:9">
      <c r="A671" s="3" t="s">
        <v>522</v>
      </c>
      <c r="B671">
        <v>11.76</v>
      </c>
      <c r="C671" s="4">
        <v>902</v>
      </c>
      <c r="D671">
        <f t="shared" si="60"/>
        <v>76.700680272108841</v>
      </c>
      <c r="E671" s="6">
        <f t="shared" si="61"/>
        <v>8.5608475049210641E-4</v>
      </c>
      <c r="F671" s="7">
        <f t="shared" si="62"/>
        <v>0.72733795606444052</v>
      </c>
      <c r="G671" s="6">
        <f t="shared" si="63"/>
        <v>1.0676757534104795E-3</v>
      </c>
      <c r="H671" s="7">
        <f t="shared" si="64"/>
        <v>0.53783893711789321</v>
      </c>
      <c r="I671">
        <f t="shared" si="65"/>
        <v>3.5008517855061871E-4</v>
      </c>
    </row>
    <row r="672" spans="1:9">
      <c r="A672" s="3" t="s">
        <v>110</v>
      </c>
      <c r="B672">
        <v>12.97</v>
      </c>
      <c r="C672" s="4">
        <v>992</v>
      </c>
      <c r="D672">
        <f t="shared" si="60"/>
        <v>76.484194294525821</v>
      </c>
      <c r="E672" s="6">
        <f t="shared" si="61"/>
        <v>9.4150340630617458E-4</v>
      </c>
      <c r="F672" s="7">
        <f t="shared" si="62"/>
        <v>0.72827945947074668</v>
      </c>
      <c r="G672" s="6">
        <f t="shared" si="63"/>
        <v>1.1775301464059457E-3</v>
      </c>
      <c r="H672" s="7">
        <f t="shared" si="64"/>
        <v>0.53901646726429919</v>
      </c>
      <c r="I672">
        <f t="shared" si="65"/>
        <v>9.6385997059411643E-5</v>
      </c>
    </row>
    <row r="673" spans="1:9">
      <c r="A673" s="3" t="s">
        <v>243</v>
      </c>
      <c r="B673">
        <v>3.57</v>
      </c>
      <c r="C673" s="4">
        <v>273</v>
      </c>
      <c r="D673">
        <f t="shared" si="60"/>
        <v>76.470588235294116</v>
      </c>
      <c r="E673" s="6">
        <f t="shared" si="61"/>
        <v>2.591032559693404E-4</v>
      </c>
      <c r="F673" s="7">
        <f t="shared" si="62"/>
        <v>0.72853856272671602</v>
      </c>
      <c r="G673" s="6">
        <f t="shared" si="63"/>
        <v>3.2411585371389557E-4</v>
      </c>
      <c r="H673" s="7">
        <f t="shared" si="64"/>
        <v>0.53934058311801314</v>
      </c>
      <c r="I673">
        <f t="shared" si="65"/>
        <v>5.2981237239713153E-4</v>
      </c>
    </row>
    <row r="674" spans="1:9">
      <c r="A674" s="3" t="s">
        <v>735</v>
      </c>
      <c r="B674">
        <v>19.579999999999998</v>
      </c>
      <c r="C674" s="4">
        <v>1495</v>
      </c>
      <c r="D674">
        <f t="shared" si="60"/>
        <v>76.353421859039841</v>
      </c>
      <c r="E674" s="6">
        <f t="shared" si="61"/>
        <v>1.418898782689245E-3</v>
      </c>
      <c r="F674" s="7">
        <f t="shared" si="62"/>
        <v>0.72995746150940521</v>
      </c>
      <c r="G674" s="6">
        <f t="shared" si="63"/>
        <v>1.7776438139266316E-3</v>
      </c>
      <c r="H674" s="7">
        <f t="shared" si="64"/>
        <v>0.54111822693193978</v>
      </c>
      <c r="I674">
        <f t="shared" si="65"/>
        <v>2.8226277245185782E-4</v>
      </c>
    </row>
    <row r="675" spans="1:9">
      <c r="A675" s="3" t="s">
        <v>586</v>
      </c>
      <c r="B675">
        <v>10.42</v>
      </c>
      <c r="C675" s="4">
        <v>795</v>
      </c>
      <c r="D675">
        <f t="shared" si="60"/>
        <v>76.295585412667947</v>
      </c>
      <c r="E675" s="6">
        <f t="shared" si="61"/>
        <v>7.5453145969093637E-4</v>
      </c>
      <c r="F675" s="7">
        <f t="shared" si="62"/>
        <v>0.73071199296909617</v>
      </c>
      <c r="G675" s="6">
        <f t="shared" si="63"/>
        <v>9.4601882232459163E-4</v>
      </c>
      <c r="H675" s="7">
        <f t="shared" si="64"/>
        <v>0.54206424575426437</v>
      </c>
      <c r="I675">
        <f t="shared" si="65"/>
        <v>2.5139366616300229E-4</v>
      </c>
    </row>
    <row r="676" spans="1:9">
      <c r="A676" s="3" t="s">
        <v>986</v>
      </c>
      <c r="B676">
        <v>9.2799999999999994</v>
      </c>
      <c r="C676" s="4">
        <v>708</v>
      </c>
      <c r="D676">
        <f t="shared" si="60"/>
        <v>76.293103448275872</v>
      </c>
      <c r="E676" s="6">
        <f t="shared" si="61"/>
        <v>6.719600924040037E-4</v>
      </c>
      <c r="F676" s="7">
        <f t="shared" si="62"/>
        <v>0.73138395306150017</v>
      </c>
      <c r="G676" s="6">
        <f t="shared" si="63"/>
        <v>8.4251964214704508E-4</v>
      </c>
      <c r="H676" s="7">
        <f t="shared" si="64"/>
        <v>0.54290676539641147</v>
      </c>
      <c r="I676">
        <f t="shared" si="65"/>
        <v>1.6100689998299611E-4</v>
      </c>
    </row>
    <row r="677" spans="1:9">
      <c r="A677" s="3" t="s">
        <v>223</v>
      </c>
      <c r="B677">
        <v>5.94</v>
      </c>
      <c r="C677" s="4">
        <v>453</v>
      </c>
      <c r="D677">
        <f t="shared" si="60"/>
        <v>76.262626262626256</v>
      </c>
      <c r="E677" s="6">
        <f t="shared" si="61"/>
        <v>4.2994056759747691E-4</v>
      </c>
      <c r="F677" s="7">
        <f t="shared" si="62"/>
        <v>0.73181389362909766</v>
      </c>
      <c r="G677" s="6">
        <f t="shared" si="63"/>
        <v>5.3928520197774228E-4</v>
      </c>
      <c r="H677" s="7">
        <f t="shared" si="64"/>
        <v>0.54344605059838924</v>
      </c>
      <c r="I677">
        <f t="shared" si="65"/>
        <v>1.3916863693264059E-4</v>
      </c>
    </row>
    <row r="678" spans="1:9">
      <c r="A678" s="3" t="s">
        <v>554</v>
      </c>
      <c r="B678">
        <v>5.13</v>
      </c>
      <c r="C678" s="4">
        <v>391</v>
      </c>
      <c r="D678">
        <f t="shared" si="60"/>
        <v>76.218323586744646</v>
      </c>
      <c r="E678" s="6">
        <f t="shared" si="61"/>
        <v>3.7109660470334102E-4</v>
      </c>
      <c r="F678" s="7">
        <f t="shared" si="62"/>
        <v>0.73218499023380101</v>
      </c>
      <c r="G678" s="6">
        <f t="shared" si="63"/>
        <v>4.6574631079895917E-4</v>
      </c>
      <c r="H678" s="7">
        <f t="shared" si="64"/>
        <v>0.54391179690918823</v>
      </c>
      <c r="I678">
        <f t="shared" si="65"/>
        <v>7.7549439607993431E-4</v>
      </c>
    </row>
    <row r="679" spans="1:9">
      <c r="A679" s="3" t="s">
        <v>213</v>
      </c>
      <c r="B679">
        <v>28.58</v>
      </c>
      <c r="C679" s="4">
        <v>2178</v>
      </c>
      <c r="D679">
        <f t="shared" si="60"/>
        <v>76.207137858642412</v>
      </c>
      <c r="E679" s="6">
        <f t="shared" si="61"/>
        <v>2.067131470700452E-3</v>
      </c>
      <c r="F679" s="7">
        <f t="shared" si="62"/>
        <v>0.73425212170450149</v>
      </c>
      <c r="G679" s="6">
        <f t="shared" si="63"/>
        <v>2.5947426048019986E-3</v>
      </c>
      <c r="H679" s="7">
        <f t="shared" si="64"/>
        <v>0.5465065395139902</v>
      </c>
      <c r="I679">
        <f t="shared" si="65"/>
        <v>1.0815186408746902E-4</v>
      </c>
    </row>
    <row r="680" spans="1:9">
      <c r="A680" s="3" t="s">
        <v>211</v>
      </c>
      <c r="B680">
        <v>3.98</v>
      </c>
      <c r="C680" s="4">
        <v>303</v>
      </c>
      <c r="D680">
        <f t="shared" si="60"/>
        <v>76.130653266331663</v>
      </c>
      <c r="E680" s="6">
        <f t="shared" si="61"/>
        <v>2.8757614124069649E-4</v>
      </c>
      <c r="F680" s="7">
        <f t="shared" si="62"/>
        <v>0.73453969784574213</v>
      </c>
      <c r="G680" s="6">
        <f t="shared" si="63"/>
        <v>3.6133924307599566E-4</v>
      </c>
      <c r="H680" s="7">
        <f t="shared" si="64"/>
        <v>0.54686787875706622</v>
      </c>
      <c r="I680">
        <f t="shared" si="65"/>
        <v>2.7937474318268096E-4</v>
      </c>
    </row>
    <row r="681" spans="1:9">
      <c r="A681" s="3" t="s">
        <v>491</v>
      </c>
      <c r="B681">
        <v>10.26</v>
      </c>
      <c r="C681" s="4">
        <v>780</v>
      </c>
      <c r="D681">
        <f t="shared" si="60"/>
        <v>76.023391812865498</v>
      </c>
      <c r="E681" s="6">
        <f t="shared" si="61"/>
        <v>7.4029501705525833E-4</v>
      </c>
      <c r="F681" s="7">
        <f t="shared" si="62"/>
        <v>0.73527999286279744</v>
      </c>
      <c r="G681" s="6">
        <f t="shared" si="63"/>
        <v>9.3149262159791834E-4</v>
      </c>
      <c r="H681" s="7">
        <f t="shared" si="64"/>
        <v>0.54779937137866419</v>
      </c>
      <c r="I681">
        <f t="shared" si="65"/>
        <v>3.041002108815638E-4</v>
      </c>
    </row>
    <row r="682" spans="1:9">
      <c r="A682" s="3" t="s">
        <v>589</v>
      </c>
      <c r="B682">
        <v>11.16</v>
      </c>
      <c r="C682" s="4">
        <v>848</v>
      </c>
      <c r="D682">
        <f t="shared" si="60"/>
        <v>75.98566308243727</v>
      </c>
      <c r="E682" s="6">
        <f t="shared" si="61"/>
        <v>8.0483355700366544E-4</v>
      </c>
      <c r="F682" s="7">
        <f t="shared" si="62"/>
        <v>0.73608482641980111</v>
      </c>
      <c r="G682" s="6">
        <f t="shared" si="63"/>
        <v>1.0132025006854551E-3</v>
      </c>
      <c r="H682" s="7">
        <f t="shared" si="64"/>
        <v>0.54881257387934967</v>
      </c>
      <c r="I682">
        <f t="shared" si="65"/>
        <v>1.5190269910952958E-4</v>
      </c>
    </row>
    <row r="683" spans="1:9">
      <c r="A683" s="3" t="s">
        <v>185</v>
      </c>
      <c r="B683">
        <v>5.57</v>
      </c>
      <c r="C683" s="4">
        <v>423</v>
      </c>
      <c r="D683">
        <f t="shared" si="60"/>
        <v>75.942549371633746</v>
      </c>
      <c r="E683" s="6">
        <f t="shared" si="61"/>
        <v>4.0146768232612081E-4</v>
      </c>
      <c r="F683" s="7">
        <f t="shared" si="62"/>
        <v>0.73648629410212718</v>
      </c>
      <c r="G683" s="6">
        <f t="shared" si="63"/>
        <v>5.0569336279731052E-4</v>
      </c>
      <c r="H683" s="7">
        <f t="shared" si="64"/>
        <v>0.54931826724214694</v>
      </c>
      <c r="I683">
        <f t="shared" si="65"/>
        <v>1.959494075130519E-4</v>
      </c>
    </row>
    <row r="684" spans="1:9">
      <c r="A684" s="3" t="s">
        <v>421</v>
      </c>
      <c r="B684">
        <v>7.18</v>
      </c>
      <c r="C684" s="4">
        <v>545</v>
      </c>
      <c r="D684">
        <f t="shared" si="60"/>
        <v>75.905292479108638</v>
      </c>
      <c r="E684" s="6">
        <f t="shared" si="61"/>
        <v>5.1725741576296889E-4</v>
      </c>
      <c r="F684" s="7">
        <f t="shared" si="62"/>
        <v>0.7370035515178901</v>
      </c>
      <c r="G684" s="6">
        <f t="shared" si="63"/>
        <v>6.518632576094594E-4</v>
      </c>
      <c r="H684" s="7">
        <f t="shared" si="64"/>
        <v>0.5499701304997564</v>
      </c>
      <c r="I684">
        <f t="shared" si="65"/>
        <v>3.9145738963297649E-4</v>
      </c>
    </row>
    <row r="685" spans="1:9">
      <c r="A685" s="3" t="s">
        <v>363</v>
      </c>
      <c r="B685">
        <v>14.33</v>
      </c>
      <c r="C685" s="4">
        <v>1087</v>
      </c>
      <c r="D685">
        <f t="shared" si="60"/>
        <v>75.854849965108158</v>
      </c>
      <c r="E685" s="6">
        <f t="shared" si="61"/>
        <v>1.0316675429988022E-3</v>
      </c>
      <c r="F685" s="7">
        <f t="shared" si="62"/>
        <v>0.73803521906088887</v>
      </c>
      <c r="G685" s="6">
        <f t="shared" si="63"/>
        <v>1.3010028525826678E-3</v>
      </c>
      <c r="H685" s="7">
        <f t="shared" si="64"/>
        <v>0.55127113335233913</v>
      </c>
      <c r="I685">
        <f t="shared" si="65"/>
        <v>2.9973796492238636E-4</v>
      </c>
    </row>
    <row r="686" spans="1:9">
      <c r="A686" s="3" t="s">
        <v>565</v>
      </c>
      <c r="B686">
        <v>10.97</v>
      </c>
      <c r="C686" s="4">
        <v>832</v>
      </c>
      <c r="D686">
        <f t="shared" si="60"/>
        <v>75.843208751139471</v>
      </c>
      <c r="E686" s="6">
        <f t="shared" si="61"/>
        <v>7.8964801819227548E-4</v>
      </c>
      <c r="F686" s="7">
        <f t="shared" si="62"/>
        <v>0.73882486707908113</v>
      </c>
      <c r="G686" s="6">
        <f t="shared" si="63"/>
        <v>9.9595263732253072E-4</v>
      </c>
      <c r="H686" s="7">
        <f t="shared" si="64"/>
        <v>0.55226708598966168</v>
      </c>
      <c r="I686">
        <f t="shared" si="65"/>
        <v>1.6908483672967156E-4</v>
      </c>
    </row>
    <row r="687" spans="1:9">
      <c r="A687" s="3" t="s">
        <v>415</v>
      </c>
      <c r="B687">
        <v>6.17</v>
      </c>
      <c r="C687" s="4">
        <v>467</v>
      </c>
      <c r="D687">
        <f t="shared" si="60"/>
        <v>75.688816855753643</v>
      </c>
      <c r="E687" s="6">
        <f t="shared" si="61"/>
        <v>4.432279140574431E-4</v>
      </c>
      <c r="F687" s="7">
        <f t="shared" si="62"/>
        <v>0.73926809499313861</v>
      </c>
      <c r="G687" s="6">
        <f t="shared" si="63"/>
        <v>5.6016661552233489E-4</v>
      </c>
      <c r="H687" s="7">
        <f t="shared" si="64"/>
        <v>0.55282725260518406</v>
      </c>
      <c r="I687">
        <f t="shared" si="65"/>
        <v>4.501116389330484E-4</v>
      </c>
    </row>
    <row r="688" spans="1:9">
      <c r="A688" s="3" t="s">
        <v>559</v>
      </c>
      <c r="B688">
        <v>16.399999999999999</v>
      </c>
      <c r="C688" s="4">
        <v>1240</v>
      </c>
      <c r="D688">
        <f t="shared" si="60"/>
        <v>75.609756097560975</v>
      </c>
      <c r="E688" s="6">
        <f t="shared" si="61"/>
        <v>1.1768792578827183E-3</v>
      </c>
      <c r="F688" s="7">
        <f t="shared" si="62"/>
        <v>0.74044497425102129</v>
      </c>
      <c r="G688" s="6">
        <f t="shared" si="63"/>
        <v>1.4889355744840021E-3</v>
      </c>
      <c r="H688" s="7">
        <f t="shared" si="64"/>
        <v>0.5543161881796681</v>
      </c>
      <c r="I688">
        <f t="shared" si="65"/>
        <v>8.1850170415798118E-4</v>
      </c>
    </row>
    <row r="689" spans="1:9">
      <c r="A689" s="3" t="s">
        <v>62</v>
      </c>
      <c r="B689">
        <v>29.8</v>
      </c>
      <c r="C689" s="4">
        <v>2252</v>
      </c>
      <c r="D689">
        <f t="shared" si="60"/>
        <v>75.570469798657712</v>
      </c>
      <c r="E689" s="6">
        <f t="shared" si="61"/>
        <v>2.1373645877031302E-3</v>
      </c>
      <c r="F689" s="7">
        <f t="shared" si="62"/>
        <v>0.74258233883872438</v>
      </c>
      <c r="G689" s="6">
        <f t="shared" si="63"/>
        <v>2.705504885342882E-3</v>
      </c>
      <c r="H689" s="7">
        <f t="shared" si="64"/>
        <v>0.55702169306501104</v>
      </c>
      <c r="I689">
        <f t="shared" si="65"/>
        <v>9.765154766655515E-5</v>
      </c>
    </row>
    <row r="690" spans="1:9">
      <c r="A690" s="3" t="s">
        <v>776</v>
      </c>
      <c r="B690">
        <v>3.55</v>
      </c>
      <c r="C690" s="4">
        <v>268</v>
      </c>
      <c r="D690">
        <f t="shared" si="60"/>
        <v>75.492957746478879</v>
      </c>
      <c r="E690" s="6">
        <f t="shared" si="61"/>
        <v>2.5435777509078103E-4</v>
      </c>
      <c r="F690" s="7">
        <f t="shared" si="62"/>
        <v>0.74283669661381513</v>
      </c>
      <c r="G690" s="6">
        <f t="shared" si="63"/>
        <v>3.2230007862306143E-4</v>
      </c>
      <c r="H690" s="7">
        <f t="shared" si="64"/>
        <v>0.55734399314363414</v>
      </c>
      <c r="I690">
        <f t="shared" si="65"/>
        <v>1.5488051293999217E-4</v>
      </c>
    </row>
    <row r="691" spans="1:9">
      <c r="A691" s="3" t="s">
        <v>379</v>
      </c>
      <c r="B691">
        <v>5.63</v>
      </c>
      <c r="C691" s="4">
        <v>425</v>
      </c>
      <c r="D691">
        <f t="shared" si="60"/>
        <v>75.488454706927172</v>
      </c>
      <c r="E691" s="6">
        <f t="shared" si="61"/>
        <v>4.0336587467754457E-4</v>
      </c>
      <c r="F691" s="7">
        <f t="shared" si="62"/>
        <v>0.74324006248849273</v>
      </c>
      <c r="G691" s="6">
        <f t="shared" si="63"/>
        <v>5.1114068806981292E-4</v>
      </c>
      <c r="H691" s="7">
        <f t="shared" si="64"/>
        <v>0.55785513383170393</v>
      </c>
      <c r="I691">
        <f t="shared" si="65"/>
        <v>1.916802221944014E-4</v>
      </c>
    </row>
    <row r="692" spans="1:9">
      <c r="A692" s="3" t="s">
        <v>856</v>
      </c>
      <c r="B692">
        <v>6.96</v>
      </c>
      <c r="C692" s="4">
        <v>525</v>
      </c>
      <c r="D692">
        <f t="shared" si="60"/>
        <v>75.431034482758619</v>
      </c>
      <c r="E692" s="6">
        <f t="shared" si="61"/>
        <v>4.9827549224873153E-4</v>
      </c>
      <c r="F692" s="7">
        <f t="shared" si="62"/>
        <v>0.7437383379807414</v>
      </c>
      <c r="G692" s="6">
        <f t="shared" si="63"/>
        <v>6.3188973161028381E-4</v>
      </c>
      <c r="H692" s="7">
        <f t="shared" si="64"/>
        <v>0.55848702356331426</v>
      </c>
      <c r="I692">
        <f t="shared" si="65"/>
        <v>4.8279783264004728E-4</v>
      </c>
    </row>
    <row r="693" spans="1:9">
      <c r="A693" s="3" t="s">
        <v>890</v>
      </c>
      <c r="B693">
        <v>17.52</v>
      </c>
      <c r="C693" s="4">
        <v>1321</v>
      </c>
      <c r="D693">
        <f t="shared" si="60"/>
        <v>75.399543378995432</v>
      </c>
      <c r="E693" s="6">
        <f t="shared" si="61"/>
        <v>1.2537560481153797E-3</v>
      </c>
      <c r="F693" s="7">
        <f t="shared" si="62"/>
        <v>0.7449920940288568</v>
      </c>
      <c r="G693" s="6">
        <f t="shared" si="63"/>
        <v>1.5906189795707145E-3</v>
      </c>
      <c r="H693" s="7">
        <f t="shared" si="64"/>
        <v>0.56007764254288495</v>
      </c>
      <c r="I693">
        <f t="shared" si="65"/>
        <v>2.7778865898603344E-4</v>
      </c>
    </row>
    <row r="694" spans="1:9">
      <c r="A694" s="3" t="s">
        <v>235</v>
      </c>
      <c r="B694">
        <v>10.08</v>
      </c>
      <c r="C694" s="4">
        <v>760</v>
      </c>
      <c r="D694">
        <f t="shared" si="60"/>
        <v>75.396825396825392</v>
      </c>
      <c r="E694" s="6">
        <f t="shared" si="61"/>
        <v>7.2131309354102086E-4</v>
      </c>
      <c r="F694" s="7">
        <f t="shared" si="62"/>
        <v>0.74571340712239786</v>
      </c>
      <c r="G694" s="6">
        <f t="shared" si="63"/>
        <v>9.1515064578041102E-4</v>
      </c>
      <c r="H694" s="7">
        <f t="shared" si="64"/>
        <v>0.56099279318866535</v>
      </c>
      <c r="I694">
        <f t="shared" si="65"/>
        <v>2.6180387317192855E-4</v>
      </c>
    </row>
    <row r="695" spans="1:9">
      <c r="A695" s="3" t="s">
        <v>158</v>
      </c>
      <c r="B695">
        <v>9.49</v>
      </c>
      <c r="C695" s="4">
        <v>715</v>
      </c>
      <c r="D695">
        <f t="shared" si="60"/>
        <v>75.342465753424662</v>
      </c>
      <c r="E695" s="6">
        <f t="shared" si="61"/>
        <v>6.7860376563398672E-4</v>
      </c>
      <c r="F695" s="7">
        <f t="shared" si="62"/>
        <v>0.74639201088803186</v>
      </c>
      <c r="G695" s="6">
        <f t="shared" si="63"/>
        <v>8.6158528060080366E-4</v>
      </c>
      <c r="H695" s="7">
        <f t="shared" si="64"/>
        <v>0.56185437846926611</v>
      </c>
      <c r="I695">
        <f t="shared" si="65"/>
        <v>1.498577044593552E-4</v>
      </c>
    </row>
    <row r="696" spans="1:9">
      <c r="A696" s="3" t="s">
        <v>806</v>
      </c>
      <c r="B696">
        <v>5.43</v>
      </c>
      <c r="C696" s="4">
        <v>409</v>
      </c>
      <c r="D696">
        <f t="shared" si="60"/>
        <v>75.322283609576431</v>
      </c>
      <c r="E696" s="6">
        <f t="shared" si="61"/>
        <v>3.8818033586615467E-4</v>
      </c>
      <c r="F696" s="7">
        <f t="shared" si="62"/>
        <v>0.74678019122389805</v>
      </c>
      <c r="G696" s="6">
        <f t="shared" si="63"/>
        <v>4.9298293716147135E-4</v>
      </c>
      <c r="H696" s="7">
        <f t="shared" si="64"/>
        <v>0.5623473614064276</v>
      </c>
      <c r="I696">
        <f t="shared" si="65"/>
        <v>3.2748552263645037E-4</v>
      </c>
    </row>
    <row r="697" spans="1:9">
      <c r="A697" s="3" t="s">
        <v>1023</v>
      </c>
      <c r="B697">
        <v>11.86</v>
      </c>
      <c r="C697" s="4">
        <v>893</v>
      </c>
      <c r="D697">
        <f t="shared" si="60"/>
        <v>75.295109612141658</v>
      </c>
      <c r="E697" s="6">
        <f t="shared" si="61"/>
        <v>8.4754288491069958E-4</v>
      </c>
      <c r="F697" s="7">
        <f t="shared" si="62"/>
        <v>0.74762773410880878</v>
      </c>
      <c r="G697" s="6">
        <f t="shared" si="63"/>
        <v>1.0767546288646503E-3</v>
      </c>
      <c r="H697" s="7">
        <f t="shared" si="64"/>
        <v>0.5634241160352923</v>
      </c>
      <c r="I697">
        <f t="shared" si="65"/>
        <v>3.9925654772077213E-4</v>
      </c>
    </row>
    <row r="698" spans="1:9">
      <c r="A698" s="3" t="s">
        <v>719</v>
      </c>
      <c r="B698">
        <v>14.43</v>
      </c>
      <c r="C698" s="4">
        <v>1085</v>
      </c>
      <c r="D698">
        <f t="shared" si="60"/>
        <v>75.190575190575188</v>
      </c>
      <c r="E698" s="6">
        <f t="shared" si="61"/>
        <v>1.0297693506473786E-3</v>
      </c>
      <c r="F698" s="7">
        <f t="shared" si="62"/>
        <v>0.74865750345945614</v>
      </c>
      <c r="G698" s="6">
        <f t="shared" si="63"/>
        <v>1.3100817280368383E-3</v>
      </c>
      <c r="H698" s="7">
        <f t="shared" si="64"/>
        <v>0.56473419776332912</v>
      </c>
      <c r="I698">
        <f t="shared" si="65"/>
        <v>1.4609305688167984E-4</v>
      </c>
    </row>
    <row r="699" spans="1:9">
      <c r="A699" s="3" t="s">
        <v>428</v>
      </c>
      <c r="B699">
        <v>5.28</v>
      </c>
      <c r="C699" s="4">
        <v>397</v>
      </c>
      <c r="D699">
        <f t="shared" si="60"/>
        <v>75.189393939393938</v>
      </c>
      <c r="E699" s="6">
        <f t="shared" si="61"/>
        <v>3.7679118175761223E-4</v>
      </c>
      <c r="F699" s="7">
        <f t="shared" si="62"/>
        <v>0.74903429464121374</v>
      </c>
      <c r="G699" s="6">
        <f t="shared" si="63"/>
        <v>4.7936462398021534E-4</v>
      </c>
      <c r="H699" s="7">
        <f t="shared" si="64"/>
        <v>0.56521356238730935</v>
      </c>
      <c r="I699">
        <f t="shared" si="65"/>
        <v>2.9662943191210989E-4</v>
      </c>
    </row>
    <row r="700" spans="1:9">
      <c r="A700" s="3" t="s">
        <v>864</v>
      </c>
      <c r="B700">
        <v>10.72</v>
      </c>
      <c r="C700" s="4">
        <v>806</v>
      </c>
      <c r="D700">
        <f t="shared" si="60"/>
        <v>75.186567164179095</v>
      </c>
      <c r="E700" s="6">
        <f t="shared" si="61"/>
        <v>7.6497151762376691E-4</v>
      </c>
      <c r="F700" s="7">
        <f t="shared" si="62"/>
        <v>0.74979926615883752</v>
      </c>
      <c r="G700" s="6">
        <f t="shared" si="63"/>
        <v>9.7325544868710387E-4</v>
      </c>
      <c r="H700" s="7">
        <f t="shared" si="64"/>
        <v>0.56618681783599645</v>
      </c>
      <c r="I700">
        <f t="shared" si="65"/>
        <v>4.9450168422959795E-4</v>
      </c>
    </row>
    <row r="701" spans="1:9">
      <c r="A701" s="3" t="s">
        <v>56</v>
      </c>
      <c r="B701">
        <v>17.850000000000001</v>
      </c>
      <c r="C701" s="4">
        <v>1341</v>
      </c>
      <c r="D701">
        <f t="shared" si="60"/>
        <v>75.126050420168056</v>
      </c>
      <c r="E701" s="6">
        <f t="shared" si="61"/>
        <v>1.2727379716296172E-3</v>
      </c>
      <c r="F701" s="7">
        <f t="shared" si="62"/>
        <v>0.75107200413046715</v>
      </c>
      <c r="G701" s="6">
        <f t="shared" si="63"/>
        <v>1.6205792685694781E-3</v>
      </c>
      <c r="H701" s="7">
        <f t="shared" si="64"/>
        <v>0.56780739710456596</v>
      </c>
      <c r="I701">
        <f t="shared" si="65"/>
        <v>3.4436169755069912E-4</v>
      </c>
    </row>
    <row r="702" spans="1:9">
      <c r="A702" s="3" t="s">
        <v>547</v>
      </c>
      <c r="B702">
        <v>12.4</v>
      </c>
      <c r="C702" s="4">
        <v>930</v>
      </c>
      <c r="D702">
        <f t="shared" si="60"/>
        <v>75</v>
      </c>
      <c r="E702" s="6">
        <f t="shared" si="61"/>
        <v>8.8265944341203869E-4</v>
      </c>
      <c r="F702" s="7">
        <f t="shared" si="62"/>
        <v>0.75195466357387919</v>
      </c>
      <c r="G702" s="6">
        <f t="shared" si="63"/>
        <v>1.1257805563171723E-3</v>
      </c>
      <c r="H702" s="7">
        <f t="shared" si="64"/>
        <v>0.56893317766088314</v>
      </c>
      <c r="I702">
        <f t="shared" si="65"/>
        <v>1.0316579129454606E-4</v>
      </c>
    </row>
    <row r="703" spans="1:9">
      <c r="A703" s="3" t="s">
        <v>270</v>
      </c>
      <c r="B703">
        <v>3.71</v>
      </c>
      <c r="C703" s="4">
        <v>278</v>
      </c>
      <c r="D703">
        <f t="shared" si="60"/>
        <v>74.932614555256066</v>
      </c>
      <c r="E703" s="6">
        <f t="shared" si="61"/>
        <v>2.6384873684789977E-4</v>
      </c>
      <c r="F703" s="7">
        <f t="shared" si="62"/>
        <v>0.75221851231072712</v>
      </c>
      <c r="G703" s="6">
        <f t="shared" si="63"/>
        <v>3.3682627934973462E-4</v>
      </c>
      <c r="H703" s="7">
        <f t="shared" si="64"/>
        <v>0.56927000394023286</v>
      </c>
      <c r="I703">
        <f t="shared" si="65"/>
        <v>3.370955597914449E-4</v>
      </c>
    </row>
    <row r="704" spans="1:9">
      <c r="A704" s="3" t="s">
        <v>962</v>
      </c>
      <c r="B704">
        <v>12.08</v>
      </c>
      <c r="C704" s="4">
        <v>903</v>
      </c>
      <c r="D704">
        <f t="shared" si="60"/>
        <v>74.751655629139066</v>
      </c>
      <c r="E704" s="6">
        <f t="shared" si="61"/>
        <v>8.570338466678182E-4</v>
      </c>
      <c r="F704" s="7">
        <f t="shared" si="62"/>
        <v>0.75307554615739491</v>
      </c>
      <c r="G704" s="6">
        <f t="shared" si="63"/>
        <v>1.0967281548638259E-3</v>
      </c>
      <c r="H704" s="7">
        <f t="shared" si="64"/>
        <v>0.5703667320950967</v>
      </c>
      <c r="I704">
        <f t="shared" si="65"/>
        <v>3.8124412909773531E-4</v>
      </c>
    </row>
    <row r="705" spans="1:9">
      <c r="A705" s="3" t="s">
        <v>77</v>
      </c>
      <c r="B705">
        <v>13.66</v>
      </c>
      <c r="C705" s="4">
        <v>1021</v>
      </c>
      <c r="D705">
        <f t="shared" si="60"/>
        <v>74.743777452415813</v>
      </c>
      <c r="E705" s="6">
        <f t="shared" si="61"/>
        <v>9.6902719540181888E-4</v>
      </c>
      <c r="F705" s="7">
        <f t="shared" si="62"/>
        <v>0.75404457335279673</v>
      </c>
      <c r="G705" s="6">
        <f t="shared" si="63"/>
        <v>1.2401743870397238E-3</v>
      </c>
      <c r="H705" s="7">
        <f t="shared" si="64"/>
        <v>0.57160690648213641</v>
      </c>
      <c r="I705">
        <f t="shared" si="65"/>
        <v>3.9206818280684841E-4</v>
      </c>
    </row>
    <row r="706" spans="1:9">
      <c r="A706" s="3" t="s">
        <v>1008</v>
      </c>
      <c r="B706">
        <v>14.04</v>
      </c>
      <c r="C706" s="4">
        <v>1049</v>
      </c>
      <c r="D706">
        <f t="shared" ref="D706:D769" si="66">C706/B706</f>
        <v>74.715099715099726</v>
      </c>
      <c r="E706" s="6">
        <f t="shared" si="61"/>
        <v>9.9560188832175127E-4</v>
      </c>
      <c r="F706" s="7">
        <f t="shared" si="62"/>
        <v>0.75504017524111844</v>
      </c>
      <c r="G706" s="6">
        <f t="shared" si="63"/>
        <v>1.2746741137655724E-3</v>
      </c>
      <c r="H706" s="7">
        <f t="shared" si="64"/>
        <v>0.572881580595902</v>
      </c>
      <c r="I706">
        <f t="shared" si="65"/>
        <v>2.8320908370171871E-4</v>
      </c>
    </row>
    <row r="707" spans="1:9">
      <c r="A707" s="3" t="s">
        <v>133</v>
      </c>
      <c r="B707">
        <v>10.119999999999999</v>
      </c>
      <c r="C707" s="4">
        <v>755</v>
      </c>
      <c r="D707">
        <f t="shared" si="66"/>
        <v>74.604743083003953</v>
      </c>
      <c r="E707" s="6">
        <f t="shared" ref="E707:E770" si="67">C707/1053634</f>
        <v>7.1656761266246155E-4</v>
      </c>
      <c r="F707" s="7">
        <f t="shared" ref="F707:F770" si="68">F706+E707</f>
        <v>0.75575674285378092</v>
      </c>
      <c r="G707" s="6">
        <f t="shared" ref="G707:G770" si="69">B707/11014.58</f>
        <v>9.1878219596207929E-4</v>
      </c>
      <c r="H707" s="7">
        <f t="shared" ref="H707:H770" si="70">H706+G707</f>
        <v>0.57380036279186408</v>
      </c>
      <c r="I707">
        <f t="shared" ref="I707:I770" si="71">F707*H708-F708*H707</f>
        <v>1.729790514308216E-4</v>
      </c>
    </row>
    <row r="708" spans="1:9">
      <c r="A708" s="3" t="s">
        <v>950</v>
      </c>
      <c r="B708">
        <v>6.18</v>
      </c>
      <c r="C708" s="4">
        <v>461</v>
      </c>
      <c r="D708">
        <f t="shared" si="66"/>
        <v>74.595469255663431</v>
      </c>
      <c r="E708" s="6">
        <f t="shared" si="67"/>
        <v>4.3753333700317188E-4</v>
      </c>
      <c r="F708" s="7">
        <f t="shared" si="68"/>
        <v>0.75619427619078405</v>
      </c>
      <c r="G708" s="6">
        <f t="shared" si="69"/>
        <v>5.6107450306775201E-4</v>
      </c>
      <c r="H708" s="7">
        <f t="shared" si="70"/>
        <v>0.57436143729493183</v>
      </c>
      <c r="I708">
        <f t="shared" si="71"/>
        <v>4.8644156687227547E-4</v>
      </c>
    </row>
    <row r="709" spans="1:9">
      <c r="A709" s="3" t="s">
        <v>619</v>
      </c>
      <c r="B709">
        <v>17.36</v>
      </c>
      <c r="C709" s="4">
        <v>1294</v>
      </c>
      <c r="D709">
        <f t="shared" si="66"/>
        <v>74.539170506912441</v>
      </c>
      <c r="E709" s="6">
        <f t="shared" si="67"/>
        <v>1.2281304513711592E-3</v>
      </c>
      <c r="F709" s="7">
        <f t="shared" si="68"/>
        <v>0.75742240664215521</v>
      </c>
      <c r="G709" s="6">
        <f t="shared" si="69"/>
        <v>1.5760927788440412E-3</v>
      </c>
      <c r="H709" s="7">
        <f t="shared" si="70"/>
        <v>0.57593753007377591</v>
      </c>
      <c r="I709">
        <f t="shared" si="71"/>
        <v>1.7825024823941993E-4</v>
      </c>
    </row>
    <row r="710" spans="1:9">
      <c r="A710" s="3" t="s">
        <v>549</v>
      </c>
      <c r="B710">
        <v>6.36</v>
      </c>
      <c r="C710" s="4">
        <v>474</v>
      </c>
      <c r="D710">
        <f t="shared" si="66"/>
        <v>74.528301886792448</v>
      </c>
      <c r="E710" s="6">
        <f t="shared" si="67"/>
        <v>4.4987158728742617E-4</v>
      </c>
      <c r="F710" s="7">
        <f t="shared" si="68"/>
        <v>0.75787227822944259</v>
      </c>
      <c r="G710" s="6">
        <f t="shared" si="69"/>
        <v>5.7741647888525944E-4</v>
      </c>
      <c r="H710" s="7">
        <f t="shared" si="70"/>
        <v>0.57651494655266111</v>
      </c>
      <c r="I710">
        <f t="shared" si="71"/>
        <v>3.9606469786379606E-4</v>
      </c>
    </row>
    <row r="711" spans="1:9">
      <c r="A711" s="3" t="s">
        <v>594</v>
      </c>
      <c r="B711">
        <v>14.13</v>
      </c>
      <c r="C711" s="4">
        <v>1053</v>
      </c>
      <c r="D711">
        <f t="shared" si="66"/>
        <v>74.522292993630572</v>
      </c>
      <c r="E711" s="6">
        <f t="shared" si="67"/>
        <v>9.9939827302459867E-4</v>
      </c>
      <c r="F711" s="7">
        <f t="shared" si="68"/>
        <v>0.75887167650246723</v>
      </c>
      <c r="G711" s="6">
        <f t="shared" si="69"/>
        <v>1.2828451016743262E-3</v>
      </c>
      <c r="H711" s="7">
        <f t="shared" si="70"/>
        <v>0.57779779165433542</v>
      </c>
      <c r="I711">
        <f t="shared" si="71"/>
        <v>1.5617631514869279E-4</v>
      </c>
    </row>
    <row r="712" spans="1:9">
      <c r="A712" s="3" t="s">
        <v>813</v>
      </c>
      <c r="B712">
        <v>5.57</v>
      </c>
      <c r="C712" s="4">
        <v>415</v>
      </c>
      <c r="D712">
        <f t="shared" si="66"/>
        <v>74.506283662477557</v>
      </c>
      <c r="E712" s="6">
        <f t="shared" si="67"/>
        <v>3.9387491292042589E-4</v>
      </c>
      <c r="F712" s="7">
        <f t="shared" si="68"/>
        <v>0.75926555141538765</v>
      </c>
      <c r="G712" s="6">
        <f t="shared" si="69"/>
        <v>5.0569336279731052E-4</v>
      </c>
      <c r="H712" s="7">
        <f t="shared" si="70"/>
        <v>0.57830348501713269</v>
      </c>
      <c r="I712">
        <f t="shared" si="71"/>
        <v>1.439584603447619E-4</v>
      </c>
    </row>
    <row r="713" spans="1:9">
      <c r="A713" s="3" t="s">
        <v>743</v>
      </c>
      <c r="B713">
        <v>5.13</v>
      </c>
      <c r="C713" s="4">
        <v>382</v>
      </c>
      <c r="D713">
        <f t="shared" si="66"/>
        <v>74.463937621832358</v>
      </c>
      <c r="E713" s="6">
        <f t="shared" si="67"/>
        <v>3.6255473912193419E-4</v>
      </c>
      <c r="F713" s="7">
        <f t="shared" si="68"/>
        <v>0.7596281061545096</v>
      </c>
      <c r="G713" s="6">
        <f t="shared" si="69"/>
        <v>4.6574631079895917E-4</v>
      </c>
      <c r="H713" s="7">
        <f t="shared" si="70"/>
        <v>0.57876923132793168</v>
      </c>
      <c r="I713">
        <f t="shared" si="71"/>
        <v>2.5584683667623231E-4</v>
      </c>
    </row>
    <row r="714" spans="1:9">
      <c r="A714" s="3" t="s">
        <v>349</v>
      </c>
      <c r="B714">
        <v>9.11</v>
      </c>
      <c r="C714" s="4">
        <v>678</v>
      </c>
      <c r="D714">
        <f t="shared" si="66"/>
        <v>74.423710208562028</v>
      </c>
      <c r="E714" s="6">
        <f t="shared" si="67"/>
        <v>6.4348720713264761E-4</v>
      </c>
      <c r="F714" s="7">
        <f t="shared" si="68"/>
        <v>0.76027159336164229</v>
      </c>
      <c r="G714" s="6">
        <f t="shared" si="69"/>
        <v>8.2708555387495477E-4</v>
      </c>
      <c r="H714" s="7">
        <f t="shared" si="70"/>
        <v>0.57959631688180668</v>
      </c>
      <c r="I714">
        <f t="shared" si="71"/>
        <v>2.4696134467983022E-4</v>
      </c>
    </row>
    <row r="715" spans="1:9">
      <c r="A715" s="3" t="s">
        <v>582</v>
      </c>
      <c r="B715">
        <v>8.7899999999999991</v>
      </c>
      <c r="C715" s="4">
        <v>654</v>
      </c>
      <c r="D715">
        <f t="shared" si="66"/>
        <v>74.402730375426628</v>
      </c>
      <c r="E715" s="6">
        <f t="shared" si="67"/>
        <v>6.2070889891556273E-4</v>
      </c>
      <c r="F715" s="7">
        <f t="shared" si="68"/>
        <v>0.76089230226055782</v>
      </c>
      <c r="G715" s="6">
        <f t="shared" si="69"/>
        <v>7.980331524216084E-4</v>
      </c>
      <c r="H715" s="7">
        <f t="shared" si="70"/>
        <v>0.58039435003422835</v>
      </c>
      <c r="I715">
        <f t="shared" si="71"/>
        <v>2.4474000787094718E-4</v>
      </c>
    </row>
    <row r="716" spans="1:9">
      <c r="A716" s="3" t="s">
        <v>276</v>
      </c>
      <c r="B716">
        <v>8.7100000000000009</v>
      </c>
      <c r="C716" s="4">
        <v>648</v>
      </c>
      <c r="D716">
        <f t="shared" si="66"/>
        <v>74.397244546498271</v>
      </c>
      <c r="E716" s="6">
        <f t="shared" si="67"/>
        <v>6.1501432186129152E-4</v>
      </c>
      <c r="F716" s="7">
        <f t="shared" si="68"/>
        <v>0.7615073165824191</v>
      </c>
      <c r="G716" s="6">
        <f t="shared" si="69"/>
        <v>7.9077005205827197E-4</v>
      </c>
      <c r="H716" s="7">
        <f t="shared" si="70"/>
        <v>0.58118512008628664</v>
      </c>
      <c r="I716">
        <f t="shared" si="71"/>
        <v>2.9929418630120219E-4</v>
      </c>
    </row>
    <row r="717" spans="1:9">
      <c r="A717" s="3" t="s">
        <v>1072</v>
      </c>
      <c r="B717">
        <v>10.64</v>
      </c>
      <c r="C717" s="4">
        <v>791</v>
      </c>
      <c r="D717">
        <f t="shared" si="66"/>
        <v>74.34210526315789</v>
      </c>
      <c r="E717" s="6">
        <f t="shared" si="67"/>
        <v>7.5073507498808886E-4</v>
      </c>
      <c r="F717" s="7">
        <f t="shared" si="68"/>
        <v>0.76225805165740723</v>
      </c>
      <c r="G717" s="6">
        <f t="shared" si="69"/>
        <v>9.6599234832376733E-4</v>
      </c>
      <c r="H717" s="7">
        <f t="shared" si="70"/>
        <v>0.58215111243461037</v>
      </c>
      <c r="I717">
        <f t="shared" si="71"/>
        <v>2.6195147768792726E-4</v>
      </c>
    </row>
    <row r="718" spans="1:9">
      <c r="A718" s="3" t="s">
        <v>624</v>
      </c>
      <c r="B718">
        <v>9.31</v>
      </c>
      <c r="C718" s="4">
        <v>692</v>
      </c>
      <c r="D718">
        <f t="shared" si="66"/>
        <v>74.328678839957036</v>
      </c>
      <c r="E718" s="6">
        <f t="shared" si="67"/>
        <v>6.5677455359261375E-4</v>
      </c>
      <c r="F718" s="7">
        <f t="shared" si="68"/>
        <v>0.76291482621099982</v>
      </c>
      <c r="G718" s="6">
        <f t="shared" si="69"/>
        <v>8.4524330478329634E-4</v>
      </c>
      <c r="H718" s="7">
        <f t="shared" si="70"/>
        <v>0.58299635573939368</v>
      </c>
      <c r="I718">
        <f t="shared" si="71"/>
        <v>2.9235180134029592E-4</v>
      </c>
    </row>
    <row r="719" spans="1:9">
      <c r="A719" s="3" t="s">
        <v>397</v>
      </c>
      <c r="B719">
        <v>10.38</v>
      </c>
      <c r="C719" s="4">
        <v>771</v>
      </c>
      <c r="D719">
        <f t="shared" si="66"/>
        <v>74.277456647398836</v>
      </c>
      <c r="E719" s="6">
        <f t="shared" si="67"/>
        <v>7.317531514738515E-4</v>
      </c>
      <c r="F719" s="7">
        <f t="shared" si="68"/>
        <v>0.76364657936247371</v>
      </c>
      <c r="G719" s="6">
        <f t="shared" si="69"/>
        <v>9.4238727214292336E-4</v>
      </c>
      <c r="H719" s="7">
        <f t="shared" si="70"/>
        <v>0.58393874301153659</v>
      </c>
      <c r="I719">
        <f t="shared" si="71"/>
        <v>1.3132217818923042E-4</v>
      </c>
    </row>
    <row r="720" spans="1:9">
      <c r="A720" s="3" t="s">
        <v>171</v>
      </c>
      <c r="B720">
        <v>4.66</v>
      </c>
      <c r="C720" s="4">
        <v>346</v>
      </c>
      <c r="D720">
        <f t="shared" si="66"/>
        <v>74.248927038626604</v>
      </c>
      <c r="E720" s="6">
        <f t="shared" si="67"/>
        <v>3.2838727679630688E-4</v>
      </c>
      <c r="F720" s="7">
        <f t="shared" si="68"/>
        <v>0.76397496663927</v>
      </c>
      <c r="G720" s="6">
        <f t="shared" si="69"/>
        <v>4.2307559616435673E-4</v>
      </c>
      <c r="H720" s="7">
        <f t="shared" si="70"/>
        <v>0.58436181860770098</v>
      </c>
      <c r="I720">
        <f t="shared" si="71"/>
        <v>4.0340568395152987E-4</v>
      </c>
    </row>
    <row r="721" spans="1:9">
      <c r="A721" s="3" t="s">
        <v>925</v>
      </c>
      <c r="B721">
        <v>14.3</v>
      </c>
      <c r="C721" s="4">
        <v>1061</v>
      </c>
      <c r="D721">
        <f t="shared" si="66"/>
        <v>74.195804195804186</v>
      </c>
      <c r="E721" s="6">
        <f t="shared" si="67"/>
        <v>1.0069910424302937E-3</v>
      </c>
      <c r="F721" s="7">
        <f t="shared" si="68"/>
        <v>0.7649819576817003</v>
      </c>
      <c r="G721" s="6">
        <f t="shared" si="69"/>
        <v>1.2982791899464165E-3</v>
      </c>
      <c r="H721" s="7">
        <f t="shared" si="70"/>
        <v>0.58566009779764738</v>
      </c>
      <c r="I721">
        <f t="shared" si="71"/>
        <v>9.7172873028517071E-5</v>
      </c>
    </row>
    <row r="722" spans="1:9">
      <c r="A722" s="3" t="s">
        <v>824</v>
      </c>
      <c r="B722">
        <v>3.44</v>
      </c>
      <c r="C722" s="4">
        <v>255</v>
      </c>
      <c r="D722">
        <f t="shared" si="66"/>
        <v>74.127906976744185</v>
      </c>
      <c r="E722" s="6">
        <f t="shared" si="67"/>
        <v>2.4201952480652674E-4</v>
      </c>
      <c r="F722" s="7">
        <f t="shared" si="68"/>
        <v>0.76522397720650681</v>
      </c>
      <c r="G722" s="6">
        <f t="shared" si="69"/>
        <v>3.1231331562347364E-4</v>
      </c>
      <c r="H722" s="7">
        <f t="shared" si="70"/>
        <v>0.58597241111327081</v>
      </c>
      <c r="I722">
        <f t="shared" si="71"/>
        <v>4.8031178139285036E-5</v>
      </c>
    </row>
    <row r="723" spans="1:9">
      <c r="A723" s="3" t="s">
        <v>274</v>
      </c>
      <c r="B723">
        <v>1.7</v>
      </c>
      <c r="C723" s="4">
        <v>126</v>
      </c>
      <c r="D723">
        <f t="shared" si="66"/>
        <v>74.117647058823536</v>
      </c>
      <c r="E723" s="6">
        <f t="shared" si="67"/>
        <v>1.1958611813969557E-4</v>
      </c>
      <c r="F723" s="7">
        <f t="shared" si="68"/>
        <v>0.76534356332464648</v>
      </c>
      <c r="G723" s="6">
        <f t="shared" si="69"/>
        <v>1.5434088272090266E-4</v>
      </c>
      <c r="H723" s="7">
        <f t="shared" si="70"/>
        <v>0.58612675199599173</v>
      </c>
      <c r="I723">
        <f t="shared" si="71"/>
        <v>1.4173395602740113E-4</v>
      </c>
    </row>
    <row r="724" spans="1:9">
      <c r="A724" s="3" t="s">
        <v>136</v>
      </c>
      <c r="B724">
        <v>5.01</v>
      </c>
      <c r="C724" s="4">
        <v>371</v>
      </c>
      <c r="D724">
        <f t="shared" si="66"/>
        <v>74.051896207584832</v>
      </c>
      <c r="E724" s="6">
        <f t="shared" si="67"/>
        <v>3.521146811891036E-4</v>
      </c>
      <c r="F724" s="7">
        <f t="shared" si="68"/>
        <v>0.7656956780058356</v>
      </c>
      <c r="G724" s="6">
        <f t="shared" si="69"/>
        <v>4.5485166025395431E-4</v>
      </c>
      <c r="H724" s="7">
        <f t="shared" si="70"/>
        <v>0.58658160365624568</v>
      </c>
      <c r="I724">
        <f t="shared" si="71"/>
        <v>1.8504621865422788E-4</v>
      </c>
    </row>
    <row r="725" spans="1:9">
      <c r="A725" s="3" t="s">
        <v>874</v>
      </c>
      <c r="B725">
        <v>6.53</v>
      </c>
      <c r="C725" s="4">
        <v>483</v>
      </c>
      <c r="D725">
        <f t="shared" si="66"/>
        <v>73.966309341500761</v>
      </c>
      <c r="E725" s="6">
        <f t="shared" si="67"/>
        <v>4.58413452868833E-4</v>
      </c>
      <c r="F725" s="7">
        <f t="shared" si="68"/>
        <v>0.76615409145870439</v>
      </c>
      <c r="G725" s="6">
        <f t="shared" si="69"/>
        <v>5.9285056715734964E-4</v>
      </c>
      <c r="H725" s="7">
        <f t="shared" si="70"/>
        <v>0.58717445422340298</v>
      </c>
      <c r="I725">
        <f t="shared" si="71"/>
        <v>4.406135528667865E-4</v>
      </c>
    </row>
    <row r="726" spans="1:9">
      <c r="A726" s="3" t="s">
        <v>155</v>
      </c>
      <c r="B726">
        <v>15.54</v>
      </c>
      <c r="C726" s="4">
        <v>1149</v>
      </c>
      <c r="D726">
        <f t="shared" si="66"/>
        <v>73.938223938223942</v>
      </c>
      <c r="E726" s="6">
        <f t="shared" si="67"/>
        <v>1.0905115058929382E-3</v>
      </c>
      <c r="F726" s="7">
        <f t="shared" si="68"/>
        <v>0.76724460296459729</v>
      </c>
      <c r="G726" s="6">
        <f t="shared" si="69"/>
        <v>1.4108572455781337E-3</v>
      </c>
      <c r="H726" s="7">
        <f t="shared" si="70"/>
        <v>0.58858531146898108</v>
      </c>
      <c r="I726">
        <f t="shared" si="71"/>
        <v>8.690193729982143E-5</v>
      </c>
    </row>
    <row r="727" spans="1:9">
      <c r="A727" s="3" t="s">
        <v>984</v>
      </c>
      <c r="B727">
        <v>3.06</v>
      </c>
      <c r="C727" s="4">
        <v>226</v>
      </c>
      <c r="D727">
        <f t="shared" si="66"/>
        <v>73.856209150326791</v>
      </c>
      <c r="E727" s="6">
        <f t="shared" si="67"/>
        <v>2.1449573571088253E-4</v>
      </c>
      <c r="F727" s="7">
        <f t="shared" si="68"/>
        <v>0.76745909870030815</v>
      </c>
      <c r="G727" s="6">
        <f t="shared" si="69"/>
        <v>2.778135888976248E-4</v>
      </c>
      <c r="H727" s="7">
        <f t="shared" si="70"/>
        <v>0.58886312505787874</v>
      </c>
      <c r="I727">
        <f t="shared" si="71"/>
        <v>5.6362168309265215E-4</v>
      </c>
    </row>
    <row r="728" spans="1:9">
      <c r="A728" s="3" t="s">
        <v>118</v>
      </c>
      <c r="B728">
        <v>19.8</v>
      </c>
      <c r="C728" s="4">
        <v>1460</v>
      </c>
      <c r="D728">
        <f t="shared" si="66"/>
        <v>73.73737373737373</v>
      </c>
      <c r="E728" s="6">
        <f t="shared" si="67"/>
        <v>1.3856804165393295E-3</v>
      </c>
      <c r="F728" s="7">
        <f t="shared" si="68"/>
        <v>0.76884477911684745</v>
      </c>
      <c r="G728" s="6">
        <f t="shared" si="69"/>
        <v>1.7976173399258076E-3</v>
      </c>
      <c r="H728" s="7">
        <f t="shared" si="70"/>
        <v>0.59066074239780453</v>
      </c>
      <c r="I728">
        <f t="shared" si="71"/>
        <v>3.2915304437186599E-4</v>
      </c>
    </row>
    <row r="729" spans="1:9">
      <c r="A729" s="3" t="s">
        <v>163</v>
      </c>
      <c r="B729">
        <v>11.55</v>
      </c>
      <c r="C729" s="4">
        <v>851</v>
      </c>
      <c r="D729">
        <f t="shared" si="66"/>
        <v>73.679653679653669</v>
      </c>
      <c r="E729" s="6">
        <f t="shared" si="67"/>
        <v>8.0768084553080105E-4</v>
      </c>
      <c r="F729" s="7">
        <f t="shared" si="68"/>
        <v>0.7696524599623783</v>
      </c>
      <c r="G729" s="6">
        <f t="shared" si="69"/>
        <v>1.0486101149567212E-3</v>
      </c>
      <c r="H729" s="7">
        <f t="shared" si="70"/>
        <v>0.59170935251276124</v>
      </c>
      <c r="I729">
        <f t="shared" si="71"/>
        <v>5.9210173834173263E-4</v>
      </c>
    </row>
    <row r="730" spans="1:9">
      <c r="A730" s="3" t="s">
        <v>182</v>
      </c>
      <c r="B730">
        <v>20.73</v>
      </c>
      <c r="C730" s="4">
        <v>1525</v>
      </c>
      <c r="D730">
        <f t="shared" si="66"/>
        <v>73.564881813796433</v>
      </c>
      <c r="E730" s="6">
        <f t="shared" si="67"/>
        <v>1.4473716679606011E-3</v>
      </c>
      <c r="F730" s="7">
        <f t="shared" si="68"/>
        <v>0.77109983163033891</v>
      </c>
      <c r="G730" s="6">
        <f t="shared" si="69"/>
        <v>1.8820508816495955E-3</v>
      </c>
      <c r="H730" s="7">
        <f t="shared" si="70"/>
        <v>0.59359140339441085</v>
      </c>
      <c r="I730">
        <f t="shared" si="71"/>
        <v>4.3425571884081471E-4</v>
      </c>
    </row>
    <row r="731" spans="1:9">
      <c r="A731" s="3" t="s">
        <v>640</v>
      </c>
      <c r="B731">
        <v>15.2</v>
      </c>
      <c r="C731" s="4">
        <v>1118</v>
      </c>
      <c r="D731">
        <f t="shared" si="66"/>
        <v>73.55263157894737</v>
      </c>
      <c r="E731" s="6">
        <f t="shared" si="67"/>
        <v>1.0610895244458703E-3</v>
      </c>
      <c r="F731" s="7">
        <f t="shared" si="68"/>
        <v>0.77216092115478474</v>
      </c>
      <c r="G731" s="6">
        <f t="shared" si="69"/>
        <v>1.3799890690339531E-3</v>
      </c>
      <c r="H731" s="7">
        <f t="shared" si="70"/>
        <v>0.59497139246344477</v>
      </c>
      <c r="I731">
        <f t="shared" si="71"/>
        <v>1.0787253654326312E-4</v>
      </c>
    </row>
    <row r="732" spans="1:9">
      <c r="A732" s="3" t="s">
        <v>652</v>
      </c>
      <c r="B732">
        <v>3.77</v>
      </c>
      <c r="C732" s="4">
        <v>277</v>
      </c>
      <c r="D732">
        <f t="shared" si="66"/>
        <v>73.474801061007952</v>
      </c>
      <c r="E732" s="6">
        <f t="shared" si="67"/>
        <v>2.6289964067218786E-4</v>
      </c>
      <c r="F732" s="7">
        <f t="shared" si="68"/>
        <v>0.77242382079545691</v>
      </c>
      <c r="G732" s="6">
        <f t="shared" si="69"/>
        <v>3.4227360462223708E-4</v>
      </c>
      <c r="H732" s="7">
        <f t="shared" si="70"/>
        <v>0.59531366606806702</v>
      </c>
      <c r="I732">
        <f t="shared" si="71"/>
        <v>2.1463500699109295E-4</v>
      </c>
    </row>
    <row r="733" spans="1:9">
      <c r="A733" s="3" t="s">
        <v>1077</v>
      </c>
      <c r="B733">
        <v>7.5</v>
      </c>
      <c r="C733" s="4">
        <v>551</v>
      </c>
      <c r="D733">
        <f t="shared" si="66"/>
        <v>73.466666666666669</v>
      </c>
      <c r="E733" s="6">
        <f t="shared" si="67"/>
        <v>5.2295199281724011E-4</v>
      </c>
      <c r="F733" s="7">
        <f t="shared" si="68"/>
        <v>0.77294677278827417</v>
      </c>
      <c r="G733" s="6">
        <f t="shared" si="69"/>
        <v>6.8091565906280588E-4</v>
      </c>
      <c r="H733" s="7">
        <f t="shared" si="70"/>
        <v>0.59599458172712982</v>
      </c>
      <c r="I733">
        <f t="shared" si="71"/>
        <v>1.764645437988821E-4</v>
      </c>
    </row>
    <row r="734" spans="1:9">
      <c r="A734" s="3" t="s">
        <v>94</v>
      </c>
      <c r="B734">
        <v>6.15</v>
      </c>
      <c r="C734" s="4">
        <v>451</v>
      </c>
      <c r="D734">
        <f t="shared" si="66"/>
        <v>73.333333333333329</v>
      </c>
      <c r="E734" s="6">
        <f t="shared" si="67"/>
        <v>4.280423752460532E-4</v>
      </c>
      <c r="F734" s="7">
        <f t="shared" si="68"/>
        <v>0.77337481516352025</v>
      </c>
      <c r="G734" s="6">
        <f t="shared" si="69"/>
        <v>5.5835084043150086E-4</v>
      </c>
      <c r="H734" s="7">
        <f t="shared" si="70"/>
        <v>0.59655293256756137</v>
      </c>
      <c r="I734">
        <f t="shared" si="71"/>
        <v>3.4626914081908877E-4</v>
      </c>
    </row>
    <row r="735" spans="1:9">
      <c r="A735" s="3" t="s">
        <v>343</v>
      </c>
      <c r="B735">
        <v>12.06</v>
      </c>
      <c r="C735" s="4">
        <v>884</v>
      </c>
      <c r="D735">
        <f t="shared" si="66"/>
        <v>73.30016583747927</v>
      </c>
      <c r="E735" s="6">
        <f t="shared" si="67"/>
        <v>8.3900101932929275E-4</v>
      </c>
      <c r="F735" s="7">
        <f t="shared" si="68"/>
        <v>0.77421381618284957</v>
      </c>
      <c r="G735" s="6">
        <f t="shared" si="69"/>
        <v>1.0949123797729919E-3</v>
      </c>
      <c r="H735" s="7">
        <f t="shared" si="70"/>
        <v>0.59764784494733436</v>
      </c>
      <c r="I735">
        <f t="shared" si="71"/>
        <v>2.0729528756208149E-4</v>
      </c>
    </row>
    <row r="736" spans="1:9">
      <c r="A736" s="3" t="s">
        <v>482</v>
      </c>
      <c r="B736">
        <v>7.21</v>
      </c>
      <c r="C736" s="4">
        <v>528</v>
      </c>
      <c r="D736">
        <f t="shared" si="66"/>
        <v>73.231622746185849</v>
      </c>
      <c r="E736" s="6">
        <f t="shared" si="67"/>
        <v>5.0112278077586714E-4</v>
      </c>
      <c r="F736" s="7">
        <f t="shared" si="68"/>
        <v>0.77471493896362542</v>
      </c>
      <c r="G736" s="6">
        <f t="shared" si="69"/>
        <v>6.5458692024571066E-4</v>
      </c>
      <c r="H736" s="7">
        <f t="shared" si="70"/>
        <v>0.59830243186758003</v>
      </c>
      <c r="I736">
        <f t="shared" si="71"/>
        <v>2.924267074008724E-4</v>
      </c>
    </row>
    <row r="737" spans="1:9">
      <c r="A737" s="3" t="s">
        <v>919</v>
      </c>
      <c r="B737">
        <v>10.14</v>
      </c>
      <c r="C737" s="4">
        <v>741</v>
      </c>
      <c r="D737">
        <f t="shared" si="66"/>
        <v>73.076923076923066</v>
      </c>
      <c r="E737" s="6">
        <f t="shared" si="67"/>
        <v>7.0328026620249541E-4</v>
      </c>
      <c r="F737" s="7">
        <f t="shared" si="68"/>
        <v>0.7754182192298279</v>
      </c>
      <c r="G737" s="6">
        <f t="shared" si="69"/>
        <v>9.2059797105291353E-4</v>
      </c>
      <c r="H737" s="7">
        <f t="shared" si="70"/>
        <v>0.59922302983863296</v>
      </c>
      <c r="I737">
        <f t="shared" si="71"/>
        <v>1.0066972482647429E-4</v>
      </c>
    </row>
    <row r="738" spans="1:9">
      <c r="A738" s="3" t="s">
        <v>878</v>
      </c>
      <c r="B738">
        <v>3.49</v>
      </c>
      <c r="C738" s="4">
        <v>255</v>
      </c>
      <c r="D738">
        <f t="shared" si="66"/>
        <v>73.065902578796553</v>
      </c>
      <c r="E738" s="6">
        <f t="shared" si="67"/>
        <v>2.4201952480652674E-4</v>
      </c>
      <c r="F738" s="7">
        <f t="shared" si="68"/>
        <v>0.77566023875463441</v>
      </c>
      <c r="G738" s="6">
        <f t="shared" si="69"/>
        <v>3.1685275335055903E-4</v>
      </c>
      <c r="H738" s="7">
        <f t="shared" si="70"/>
        <v>0.59953988259198354</v>
      </c>
      <c r="I738">
        <f t="shared" si="71"/>
        <v>8.2208935729022325E-5</v>
      </c>
    </row>
    <row r="739" spans="1:9">
      <c r="A739" s="3" t="s">
        <v>818</v>
      </c>
      <c r="B739">
        <v>2.84</v>
      </c>
      <c r="C739" s="3">
        <v>207</v>
      </c>
      <c r="D739">
        <f t="shared" si="66"/>
        <v>72.887323943661968</v>
      </c>
      <c r="E739" s="6">
        <f t="shared" si="67"/>
        <v>1.9646290837235699E-4</v>
      </c>
      <c r="F739" s="7">
        <f t="shared" si="68"/>
        <v>0.7758567016630068</v>
      </c>
      <c r="G739" s="6">
        <f t="shared" si="69"/>
        <v>2.5784006289844916E-4</v>
      </c>
      <c r="H739" s="7">
        <f t="shared" si="70"/>
        <v>0.59979772265488196</v>
      </c>
      <c r="I739">
        <f t="shared" si="71"/>
        <v>1.376196115511763E-4</v>
      </c>
    </row>
    <row r="740" spans="1:9">
      <c r="A740" s="3" t="s">
        <v>293</v>
      </c>
      <c r="B740">
        <v>4.75</v>
      </c>
      <c r="C740" s="4">
        <v>346</v>
      </c>
      <c r="D740">
        <f t="shared" si="66"/>
        <v>72.84210526315789</v>
      </c>
      <c r="E740" s="6">
        <f t="shared" si="67"/>
        <v>3.2838727679630688E-4</v>
      </c>
      <c r="F740" s="7">
        <f t="shared" si="68"/>
        <v>0.77618508893980309</v>
      </c>
      <c r="G740" s="6">
        <f t="shared" si="69"/>
        <v>4.3124658407311039E-4</v>
      </c>
      <c r="H740" s="7">
        <f t="shared" si="70"/>
        <v>0.60022896923895508</v>
      </c>
      <c r="I740">
        <f t="shared" si="71"/>
        <v>1.3429042142221181E-4</v>
      </c>
    </row>
    <row r="741" spans="1:9">
      <c r="A741" s="3" t="s">
        <v>24</v>
      </c>
      <c r="B741">
        <v>4.63</v>
      </c>
      <c r="C741" s="4">
        <v>337</v>
      </c>
      <c r="D741">
        <f t="shared" si="66"/>
        <v>72.786177105831541</v>
      </c>
      <c r="E741" s="6">
        <f t="shared" si="67"/>
        <v>3.1984541121490005E-4</v>
      </c>
      <c r="F741" s="7">
        <f t="shared" si="68"/>
        <v>0.77650493435101797</v>
      </c>
      <c r="G741" s="6">
        <f t="shared" si="69"/>
        <v>4.2035193352810547E-4</v>
      </c>
      <c r="H741" s="7">
        <f t="shared" si="70"/>
        <v>0.60064932117248315</v>
      </c>
      <c r="I741">
        <f t="shared" si="71"/>
        <v>3.0764642273251042E-4</v>
      </c>
    </row>
    <row r="742" spans="1:9">
      <c r="A742" s="3" t="s">
        <v>430</v>
      </c>
      <c r="B742">
        <v>10.55</v>
      </c>
      <c r="C742" s="4">
        <v>765</v>
      </c>
      <c r="D742">
        <f t="shared" si="66"/>
        <v>72.511848341232223</v>
      </c>
      <c r="E742" s="6">
        <f t="shared" si="67"/>
        <v>7.2605857441958028E-4</v>
      </c>
      <c r="F742" s="7">
        <f t="shared" si="68"/>
        <v>0.77723099292543751</v>
      </c>
      <c r="G742" s="6">
        <f t="shared" si="69"/>
        <v>9.5782136041501367E-4</v>
      </c>
      <c r="H742" s="7">
        <f t="shared" si="70"/>
        <v>0.60160714253289815</v>
      </c>
      <c r="I742">
        <f t="shared" si="71"/>
        <v>1.0708778201190539E-4</v>
      </c>
    </row>
    <row r="743" spans="1:9">
      <c r="A743" s="3" t="s">
        <v>669</v>
      </c>
      <c r="B743">
        <v>3.67</v>
      </c>
      <c r="C743" s="4">
        <v>266</v>
      </c>
      <c r="D743">
        <f t="shared" si="66"/>
        <v>72.479564032697553</v>
      </c>
      <c r="E743" s="6">
        <f t="shared" si="67"/>
        <v>2.5245958273935733E-4</v>
      </c>
      <c r="F743" s="7">
        <f t="shared" si="68"/>
        <v>0.77748345250817685</v>
      </c>
      <c r="G743" s="6">
        <f t="shared" si="69"/>
        <v>3.3319472916806635E-4</v>
      </c>
      <c r="H743" s="7">
        <f t="shared" si="70"/>
        <v>0.60194033726206619</v>
      </c>
      <c r="I743">
        <f t="shared" si="71"/>
        <v>4.5585432661499059E-4</v>
      </c>
    </row>
    <row r="744" spans="1:9">
      <c r="A744" s="3" t="s">
        <v>256</v>
      </c>
      <c r="B744">
        <v>15.62</v>
      </c>
      <c r="C744" s="4">
        <v>1132</v>
      </c>
      <c r="D744">
        <f t="shared" si="66"/>
        <v>72.471190781049941</v>
      </c>
      <c r="E744" s="6">
        <f t="shared" si="67"/>
        <v>1.0743768709058363E-3</v>
      </c>
      <c r="F744" s="7">
        <f t="shared" si="68"/>
        <v>0.77855782937908269</v>
      </c>
      <c r="G744" s="6">
        <f t="shared" si="69"/>
        <v>1.4181203459414703E-3</v>
      </c>
      <c r="H744" s="7">
        <f t="shared" si="70"/>
        <v>0.60335845760800766</v>
      </c>
      <c r="I744">
        <f t="shared" si="71"/>
        <v>7.1881836611215055E-4</v>
      </c>
    </row>
    <row r="745" spans="1:9">
      <c r="A745" s="3" t="s">
        <v>995</v>
      </c>
      <c r="B745">
        <v>24.59</v>
      </c>
      <c r="C745" s="4">
        <v>1780</v>
      </c>
      <c r="D745">
        <f t="shared" si="66"/>
        <v>72.387149247661654</v>
      </c>
      <c r="E745" s="6">
        <f t="shared" si="67"/>
        <v>1.6893911927671279E-3</v>
      </c>
      <c r="F745" s="7">
        <f t="shared" si="68"/>
        <v>0.78024722057184981</v>
      </c>
      <c r="G745" s="6">
        <f t="shared" si="69"/>
        <v>2.232495474180586E-3</v>
      </c>
      <c r="H745" s="7">
        <f t="shared" si="70"/>
        <v>0.60559095308218824</v>
      </c>
      <c r="I745">
        <f t="shared" si="71"/>
        <v>1.6391152765143913E-4</v>
      </c>
    </row>
    <row r="746" spans="1:9">
      <c r="A746" s="3" t="s">
        <v>752</v>
      </c>
      <c r="B746">
        <v>5.6</v>
      </c>
      <c r="C746" s="4">
        <v>405</v>
      </c>
      <c r="D746">
        <f t="shared" si="66"/>
        <v>72.321428571428569</v>
      </c>
      <c r="E746" s="6">
        <f t="shared" si="67"/>
        <v>3.8438395116330716E-4</v>
      </c>
      <c r="F746" s="7">
        <f t="shared" si="68"/>
        <v>0.78063160452301317</v>
      </c>
      <c r="G746" s="6">
        <f t="shared" si="69"/>
        <v>5.0841702543356166E-4</v>
      </c>
      <c r="H746" s="7">
        <f t="shared" si="70"/>
        <v>0.60609937010762183</v>
      </c>
      <c r="I746">
        <f t="shared" si="71"/>
        <v>7.652594670639612E-4</v>
      </c>
    </row>
    <row r="747" spans="1:9">
      <c r="A747" s="3" t="s">
        <v>534</v>
      </c>
      <c r="B747">
        <v>26.13</v>
      </c>
      <c r="C747" s="4">
        <v>1889</v>
      </c>
      <c r="D747">
        <f t="shared" si="66"/>
        <v>72.29238423268275</v>
      </c>
      <c r="E747" s="6">
        <f t="shared" si="67"/>
        <v>1.7928426759197217E-3</v>
      </c>
      <c r="F747" s="7">
        <f t="shared" si="68"/>
        <v>0.78242444719893289</v>
      </c>
      <c r="G747" s="6">
        <f t="shared" si="69"/>
        <v>2.3723101561748156E-3</v>
      </c>
      <c r="H747" s="7">
        <f t="shared" si="70"/>
        <v>0.60847168026379661</v>
      </c>
      <c r="I747">
        <f t="shared" si="71"/>
        <v>7.5124208314431007E-4</v>
      </c>
    </row>
    <row r="748" spans="1:9">
      <c r="A748" s="3" t="s">
        <v>972</v>
      </c>
      <c r="B748">
        <v>25.64</v>
      </c>
      <c r="C748" s="4">
        <v>1853</v>
      </c>
      <c r="D748">
        <f t="shared" si="66"/>
        <v>72.269890795631824</v>
      </c>
      <c r="E748" s="6">
        <f t="shared" si="67"/>
        <v>1.7586752135940944E-3</v>
      </c>
      <c r="F748" s="7">
        <f t="shared" si="68"/>
        <v>0.78418312241252697</v>
      </c>
      <c r="G748" s="6">
        <f t="shared" si="69"/>
        <v>2.3278236664493789E-3</v>
      </c>
      <c r="H748" s="7">
        <f t="shared" si="70"/>
        <v>0.61079950393024596</v>
      </c>
      <c r="I748">
        <f t="shared" si="71"/>
        <v>1.0140786287021752E-4</v>
      </c>
    </row>
    <row r="749" spans="1:9">
      <c r="A749" s="3" t="s">
        <v>145</v>
      </c>
      <c r="B749">
        <v>3.46</v>
      </c>
      <c r="C749" s="4">
        <v>250</v>
      </c>
      <c r="D749">
        <f t="shared" si="66"/>
        <v>72.25433526011561</v>
      </c>
      <c r="E749" s="6">
        <f t="shared" si="67"/>
        <v>2.372740439279674E-4</v>
      </c>
      <c r="F749" s="7">
        <f t="shared" si="68"/>
        <v>0.78442039645645489</v>
      </c>
      <c r="G749" s="6">
        <f t="shared" si="69"/>
        <v>3.1412909071430777E-4</v>
      </c>
      <c r="H749" s="7">
        <f t="shared" si="70"/>
        <v>0.61111363302096022</v>
      </c>
      <c r="I749">
        <f t="shared" si="71"/>
        <v>2.797820282458563E-4</v>
      </c>
    </row>
    <row r="750" spans="1:9">
      <c r="A750" s="3" t="s">
        <v>124</v>
      </c>
      <c r="B750">
        <v>9.5399999999999991</v>
      </c>
      <c r="C750" s="4">
        <v>689</v>
      </c>
      <c r="D750">
        <f t="shared" si="66"/>
        <v>72.222222222222229</v>
      </c>
      <c r="E750" s="6">
        <f t="shared" si="67"/>
        <v>6.5392726506547814E-4</v>
      </c>
      <c r="F750" s="7">
        <f t="shared" si="68"/>
        <v>0.78507432372152042</v>
      </c>
      <c r="G750" s="6">
        <f t="shared" si="69"/>
        <v>8.6612471832788894E-4</v>
      </c>
      <c r="H750" s="7">
        <f t="shared" si="70"/>
        <v>0.61197975773928814</v>
      </c>
      <c r="I750">
        <f t="shared" si="71"/>
        <v>2.3089945554000124E-4</v>
      </c>
    </row>
    <row r="751" spans="1:9">
      <c r="A751" s="3" t="s">
        <v>342</v>
      </c>
      <c r="B751">
        <v>7.86</v>
      </c>
      <c r="C751" s="4">
        <v>567</v>
      </c>
      <c r="D751">
        <f t="shared" si="66"/>
        <v>72.137404580152662</v>
      </c>
      <c r="E751" s="6">
        <f t="shared" si="67"/>
        <v>5.3813753162863006E-4</v>
      </c>
      <c r="F751" s="7">
        <f t="shared" si="68"/>
        <v>0.7856124612531491</v>
      </c>
      <c r="G751" s="6">
        <f t="shared" si="69"/>
        <v>7.1359961069782053E-4</v>
      </c>
      <c r="H751" s="7">
        <f t="shared" si="70"/>
        <v>0.61269335734998598</v>
      </c>
      <c r="I751">
        <f t="shared" si="71"/>
        <v>2.9411446293226007E-4</v>
      </c>
    </row>
    <row r="752" spans="1:9">
      <c r="A752" s="3" t="s">
        <v>144</v>
      </c>
      <c r="B752">
        <v>10.01</v>
      </c>
      <c r="C752" s="4">
        <v>722</v>
      </c>
      <c r="D752">
        <f t="shared" si="66"/>
        <v>72.127872127872124</v>
      </c>
      <c r="E752" s="6">
        <f t="shared" si="67"/>
        <v>6.8524743886396984E-4</v>
      </c>
      <c r="F752" s="7">
        <f t="shared" si="68"/>
        <v>0.7862977086920131</v>
      </c>
      <c r="G752" s="6">
        <f t="shared" si="69"/>
        <v>9.0879543296249149E-4</v>
      </c>
      <c r="H752" s="7">
        <f t="shared" si="70"/>
        <v>0.6136021527829485</v>
      </c>
      <c r="I752">
        <f t="shared" si="71"/>
        <v>1.2740701881219785E-4</v>
      </c>
    </row>
    <row r="753" spans="1:9">
      <c r="A753" s="3" t="s">
        <v>296</v>
      </c>
      <c r="B753">
        <v>4.33</v>
      </c>
      <c r="C753" s="4">
        <v>312</v>
      </c>
      <c r="D753">
        <f t="shared" si="66"/>
        <v>72.055427251732098</v>
      </c>
      <c r="E753" s="6">
        <f t="shared" si="67"/>
        <v>2.9611800682210332E-4</v>
      </c>
      <c r="F753" s="7">
        <f t="shared" si="68"/>
        <v>0.78659382669883515</v>
      </c>
      <c r="G753" s="6">
        <f t="shared" si="69"/>
        <v>3.9311530716559323E-4</v>
      </c>
      <c r="H753" s="7">
        <f t="shared" si="70"/>
        <v>0.61399526809011407</v>
      </c>
      <c r="I753">
        <f t="shared" si="71"/>
        <v>1.4408916573765973E-4</v>
      </c>
    </row>
    <row r="754" spans="1:9">
      <c r="A754" s="3" t="s">
        <v>198</v>
      </c>
      <c r="B754">
        <v>4.8899999999999997</v>
      </c>
      <c r="C754" s="4">
        <v>352</v>
      </c>
      <c r="D754">
        <f t="shared" si="66"/>
        <v>71.983640081799592</v>
      </c>
      <c r="E754" s="6">
        <f t="shared" si="67"/>
        <v>3.3408185385057809E-4</v>
      </c>
      <c r="F754" s="7">
        <f t="shared" si="68"/>
        <v>0.78692790855268568</v>
      </c>
      <c r="G754" s="6">
        <f t="shared" si="69"/>
        <v>4.4395700970894939E-4</v>
      </c>
      <c r="H754" s="7">
        <f t="shared" si="70"/>
        <v>0.61443922509982296</v>
      </c>
      <c r="I754">
        <f t="shared" si="71"/>
        <v>9.494609561894185E-5</v>
      </c>
    </row>
    <row r="755" spans="1:9">
      <c r="A755" s="3" t="s">
        <v>989</v>
      </c>
      <c r="B755">
        <v>3.19</v>
      </c>
      <c r="C755" s="4">
        <v>228</v>
      </c>
      <c r="D755">
        <f t="shared" si="66"/>
        <v>71.473354231974923</v>
      </c>
      <c r="E755" s="6">
        <f t="shared" si="67"/>
        <v>2.1639392806230626E-4</v>
      </c>
      <c r="F755" s="7">
        <f t="shared" si="68"/>
        <v>0.78714430248074796</v>
      </c>
      <c r="G755" s="6">
        <f t="shared" si="69"/>
        <v>2.8961612698804673E-4</v>
      </c>
      <c r="H755" s="7">
        <f t="shared" si="70"/>
        <v>0.61472884122681104</v>
      </c>
      <c r="I755">
        <f t="shared" si="71"/>
        <v>1.2051638745849691E-3</v>
      </c>
    </row>
    <row r="756" spans="1:9">
      <c r="A756" s="3" t="s">
        <v>643</v>
      </c>
      <c r="B756">
        <v>40.450000000000003</v>
      </c>
      <c r="C756" s="4">
        <v>2889</v>
      </c>
      <c r="D756">
        <f t="shared" si="66"/>
        <v>71.421508034610625</v>
      </c>
      <c r="E756" s="6">
        <f t="shared" si="67"/>
        <v>2.7419388516315914E-3</v>
      </c>
      <c r="F756" s="7">
        <f t="shared" si="68"/>
        <v>0.7898862413323795</v>
      </c>
      <c r="G756" s="6">
        <f t="shared" si="69"/>
        <v>3.6724051212120665E-3</v>
      </c>
      <c r="H756" s="7">
        <f t="shared" si="70"/>
        <v>0.61840124634802307</v>
      </c>
      <c r="I756">
        <f t="shared" si="71"/>
        <v>8.8559461909720749E-5</v>
      </c>
    </row>
    <row r="757" spans="1:9">
      <c r="A757" s="3" t="s">
        <v>997</v>
      </c>
      <c r="B757">
        <v>2.97</v>
      </c>
      <c r="C757" s="4">
        <v>212</v>
      </c>
      <c r="D757">
        <f t="shared" si="66"/>
        <v>71.380471380471377</v>
      </c>
      <c r="E757" s="6">
        <f t="shared" si="67"/>
        <v>2.0120838925091636E-4</v>
      </c>
      <c r="F757" s="7">
        <f t="shared" si="68"/>
        <v>0.79008744972163036</v>
      </c>
      <c r="G757" s="6">
        <f t="shared" si="69"/>
        <v>2.6964260098887114E-4</v>
      </c>
      <c r="H757" s="7">
        <f t="shared" si="70"/>
        <v>0.6186708889490119</v>
      </c>
      <c r="I757">
        <f t="shared" si="71"/>
        <v>2.2188744243267777E-4</v>
      </c>
    </row>
    <row r="758" spans="1:9">
      <c r="A758" s="3" t="s">
        <v>57</v>
      </c>
      <c r="B758">
        <v>7.44</v>
      </c>
      <c r="C758" s="4">
        <v>531</v>
      </c>
      <c r="D758">
        <f t="shared" si="66"/>
        <v>71.370967741935473</v>
      </c>
      <c r="E758" s="6">
        <f t="shared" si="67"/>
        <v>5.0397006930300275E-4</v>
      </c>
      <c r="F758" s="7">
        <f t="shared" si="68"/>
        <v>0.79059141979093339</v>
      </c>
      <c r="G758" s="6">
        <f t="shared" si="69"/>
        <v>6.7546833379030348E-4</v>
      </c>
      <c r="H758" s="7">
        <f t="shared" si="70"/>
        <v>0.61934635728280218</v>
      </c>
      <c r="I758">
        <f t="shared" si="71"/>
        <v>2.7962555022559288E-4</v>
      </c>
    </row>
    <row r="759" spans="1:9">
      <c r="A759" s="3" t="s">
        <v>656</v>
      </c>
      <c r="B759">
        <v>9.35</v>
      </c>
      <c r="C759" s="4">
        <v>666</v>
      </c>
      <c r="D759">
        <f t="shared" si="66"/>
        <v>71.229946524064175</v>
      </c>
      <c r="E759" s="6">
        <f t="shared" si="67"/>
        <v>6.3209805302410517E-4</v>
      </c>
      <c r="F759" s="7">
        <f t="shared" si="68"/>
        <v>0.7912235178439575</v>
      </c>
      <c r="G759" s="6">
        <f t="shared" si="69"/>
        <v>8.4887485496496461E-4</v>
      </c>
      <c r="H759" s="7">
        <f t="shared" si="70"/>
        <v>0.62019523213776717</v>
      </c>
      <c r="I759">
        <f t="shared" si="71"/>
        <v>3.0080743331317716E-4</v>
      </c>
    </row>
    <row r="760" spans="1:9">
      <c r="A760" s="3" t="s">
        <v>176</v>
      </c>
      <c r="B760">
        <v>10.029999999999999</v>
      </c>
      <c r="C760" s="4">
        <v>713</v>
      </c>
      <c r="D760">
        <f t="shared" si="66"/>
        <v>71.086739780658036</v>
      </c>
      <c r="E760" s="6">
        <f t="shared" si="67"/>
        <v>6.7670557328256302E-4</v>
      </c>
      <c r="F760" s="7">
        <f t="shared" si="68"/>
        <v>0.79190022341724009</v>
      </c>
      <c r="G760" s="6">
        <f t="shared" si="69"/>
        <v>9.1061120805332563E-4</v>
      </c>
      <c r="H760" s="7">
        <f t="shared" si="70"/>
        <v>0.62110584334582053</v>
      </c>
      <c r="I760">
        <f t="shared" si="71"/>
        <v>4.8399252446290619E-4</v>
      </c>
    </row>
    <row r="761" spans="1:9">
      <c r="A761" s="3" t="s">
        <v>455</v>
      </c>
      <c r="B761">
        <v>16.12</v>
      </c>
      <c r="C761" s="4">
        <v>1145</v>
      </c>
      <c r="D761">
        <f t="shared" si="66"/>
        <v>71.029776674937963</v>
      </c>
      <c r="E761" s="6">
        <f t="shared" si="67"/>
        <v>1.0867151211900908E-3</v>
      </c>
      <c r="F761" s="7">
        <f t="shared" si="68"/>
        <v>0.79298693853843016</v>
      </c>
      <c r="G761" s="6">
        <f t="shared" si="69"/>
        <v>1.4635147232123242E-3</v>
      </c>
      <c r="H761" s="7">
        <f t="shared" si="70"/>
        <v>0.62256935806903291</v>
      </c>
      <c r="I761">
        <f t="shared" si="71"/>
        <v>1.1378308407894444E-4</v>
      </c>
    </row>
    <row r="762" spans="1:9">
      <c r="A762" s="3" t="s">
        <v>220</v>
      </c>
      <c r="B762">
        <v>3.78</v>
      </c>
      <c r="C762" s="4">
        <v>268</v>
      </c>
      <c r="D762">
        <f t="shared" si="66"/>
        <v>70.899470899470899</v>
      </c>
      <c r="E762" s="6">
        <f t="shared" si="67"/>
        <v>2.5435777509078103E-4</v>
      </c>
      <c r="F762" s="7">
        <f t="shared" si="68"/>
        <v>0.79324129631352092</v>
      </c>
      <c r="G762" s="6">
        <f t="shared" si="69"/>
        <v>3.4318149216765414E-4</v>
      </c>
      <c r="H762" s="7">
        <f t="shared" si="70"/>
        <v>0.62291253956120052</v>
      </c>
      <c r="I762">
        <f t="shared" si="71"/>
        <v>5.1508718992582248E-4</v>
      </c>
    </row>
    <row r="763" spans="1:9">
      <c r="A763" s="3" t="s">
        <v>86</v>
      </c>
      <c r="B763">
        <v>17.11</v>
      </c>
      <c r="C763" s="4">
        <v>1213</v>
      </c>
      <c r="D763">
        <f t="shared" si="66"/>
        <v>70.894213909994164</v>
      </c>
      <c r="E763" s="6">
        <f t="shared" si="67"/>
        <v>1.1512536611384978E-3</v>
      </c>
      <c r="F763" s="7">
        <f t="shared" si="68"/>
        <v>0.79439254997465947</v>
      </c>
      <c r="G763" s="6">
        <f t="shared" si="69"/>
        <v>1.5533955902086144E-3</v>
      </c>
      <c r="H763" s="7">
        <f t="shared" si="70"/>
        <v>0.62446593515140913</v>
      </c>
      <c r="I763">
        <f t="shared" si="71"/>
        <v>1.7471632642468427E-4</v>
      </c>
    </row>
    <row r="764" spans="1:9">
      <c r="A764" s="3" t="s">
        <v>396</v>
      </c>
      <c r="B764">
        <v>5.8</v>
      </c>
      <c r="C764" s="4">
        <v>411</v>
      </c>
      <c r="D764">
        <f t="shared" si="66"/>
        <v>70.862068965517238</v>
      </c>
      <c r="E764" s="6">
        <f t="shared" si="67"/>
        <v>3.9007852821757838E-4</v>
      </c>
      <c r="F764" s="7">
        <f t="shared" si="68"/>
        <v>0.79478262850287706</v>
      </c>
      <c r="G764" s="6">
        <f t="shared" si="69"/>
        <v>5.2657477634190312E-4</v>
      </c>
      <c r="H764" s="7">
        <f t="shared" si="70"/>
        <v>0.62499250992775102</v>
      </c>
      <c r="I764">
        <f t="shared" si="71"/>
        <v>1.4161115303390481E-4</v>
      </c>
    </row>
    <row r="765" spans="1:9">
      <c r="A765" s="3" t="s">
        <v>834</v>
      </c>
      <c r="B765">
        <v>4.7</v>
      </c>
      <c r="C765" s="4">
        <v>333</v>
      </c>
      <c r="D765">
        <f t="shared" si="66"/>
        <v>70.851063829787236</v>
      </c>
      <c r="E765" s="6">
        <f t="shared" si="67"/>
        <v>3.1604902651205259E-4</v>
      </c>
      <c r="F765" s="7">
        <f t="shared" si="68"/>
        <v>0.79509867752938912</v>
      </c>
      <c r="G765" s="6">
        <f t="shared" si="69"/>
        <v>4.26707146346025E-4</v>
      </c>
      <c r="H765" s="7">
        <f t="shared" si="70"/>
        <v>0.62541921707409709</v>
      </c>
      <c r="I765">
        <f t="shared" si="71"/>
        <v>3.8938665079063517E-4</v>
      </c>
    </row>
    <row r="766" spans="1:9">
      <c r="A766" s="3" t="s">
        <v>890</v>
      </c>
      <c r="B766">
        <v>12.91</v>
      </c>
      <c r="C766" s="4">
        <v>914</v>
      </c>
      <c r="D766">
        <f t="shared" si="66"/>
        <v>70.797831138652214</v>
      </c>
      <c r="E766" s="6">
        <f t="shared" si="67"/>
        <v>8.6747390460064884E-4</v>
      </c>
      <c r="F766" s="7">
        <f t="shared" si="68"/>
        <v>0.79596615143398974</v>
      </c>
      <c r="G766" s="6">
        <f t="shared" si="69"/>
        <v>1.1720828211334432E-3</v>
      </c>
      <c r="H766" s="7">
        <f t="shared" si="70"/>
        <v>0.62659129989523055</v>
      </c>
      <c r="I766">
        <f t="shared" si="71"/>
        <v>1.1854729254973106E-4</v>
      </c>
    </row>
    <row r="767" spans="1:9">
      <c r="A767" s="3" t="s">
        <v>508</v>
      </c>
      <c r="B767">
        <v>3.92</v>
      </c>
      <c r="C767" s="4">
        <v>277</v>
      </c>
      <c r="D767">
        <f t="shared" si="66"/>
        <v>70.663265306122454</v>
      </c>
      <c r="E767" s="6">
        <f t="shared" si="67"/>
        <v>2.6289964067218786E-4</v>
      </c>
      <c r="F767" s="7">
        <f t="shared" si="68"/>
        <v>0.79622905107466191</v>
      </c>
      <c r="G767" s="6">
        <f t="shared" si="69"/>
        <v>3.558919178034932E-4</v>
      </c>
      <c r="H767" s="7">
        <f t="shared" si="70"/>
        <v>0.62694719181303404</v>
      </c>
      <c r="I767">
        <f t="shared" si="71"/>
        <v>8.924658428268728E-4</v>
      </c>
    </row>
    <row r="768" spans="1:9">
      <c r="A768" s="3" t="s">
        <v>469</v>
      </c>
      <c r="B768">
        <v>29.5</v>
      </c>
      <c r="C768" s="4">
        <v>2084</v>
      </c>
      <c r="D768">
        <f t="shared" si="66"/>
        <v>70.644067796610173</v>
      </c>
      <c r="E768" s="6">
        <f t="shared" si="67"/>
        <v>1.9779164301835361E-3</v>
      </c>
      <c r="F768" s="7">
        <f t="shared" si="68"/>
        <v>0.79820696750484543</v>
      </c>
      <c r="G768" s="6">
        <f t="shared" si="69"/>
        <v>2.6782682589803698E-3</v>
      </c>
      <c r="H768" s="7">
        <f t="shared" si="70"/>
        <v>0.62962546007201436</v>
      </c>
      <c r="I768">
        <f t="shared" si="71"/>
        <v>1.1744109794942226E-4</v>
      </c>
    </row>
    <row r="769" spans="1:9">
      <c r="A769" s="3" t="s">
        <v>616</v>
      </c>
      <c r="B769">
        <v>3.88</v>
      </c>
      <c r="C769" s="4">
        <v>274</v>
      </c>
      <c r="D769">
        <f t="shared" si="66"/>
        <v>70.618556701030926</v>
      </c>
      <c r="E769" s="6">
        <f t="shared" si="67"/>
        <v>2.6005235214505225E-4</v>
      </c>
      <c r="F769" s="7">
        <f t="shared" si="68"/>
        <v>0.79846701985699053</v>
      </c>
      <c r="G769" s="6">
        <f t="shared" si="69"/>
        <v>3.5226036762182487E-4</v>
      </c>
      <c r="H769" s="7">
        <f t="shared" si="70"/>
        <v>0.62997772043963618</v>
      </c>
      <c r="I769">
        <f t="shared" si="71"/>
        <v>7.6860570797032679E-4</v>
      </c>
    </row>
    <row r="770" spans="1:9">
      <c r="A770" s="3" t="s">
        <v>107</v>
      </c>
      <c r="B770">
        <v>25.35</v>
      </c>
      <c r="C770" s="4">
        <v>1788</v>
      </c>
      <c r="D770">
        <f t="shared" ref="D770:D833" si="72">C770/B770</f>
        <v>70.532544378698219</v>
      </c>
      <c r="E770" s="6">
        <f t="shared" si="67"/>
        <v>1.6969839621728228E-3</v>
      </c>
      <c r="F770" s="7">
        <f t="shared" si="68"/>
        <v>0.80016400381916331</v>
      </c>
      <c r="G770" s="6">
        <f t="shared" si="69"/>
        <v>2.3014949276322838E-3</v>
      </c>
      <c r="H770" s="7">
        <f t="shared" si="70"/>
        <v>0.6322792153672685</v>
      </c>
      <c r="I770">
        <f t="shared" si="71"/>
        <v>1.2136976240721964E-3</v>
      </c>
    </row>
    <row r="771" spans="1:9">
      <c r="A771" s="3" t="s">
        <v>117</v>
      </c>
      <c r="B771">
        <v>40.01</v>
      </c>
      <c r="C771" s="4">
        <v>2821</v>
      </c>
      <c r="D771">
        <f t="shared" si="72"/>
        <v>70.507373156710827</v>
      </c>
      <c r="E771" s="6">
        <f t="shared" ref="E771:E834" si="73">C771/1053634</f>
        <v>2.677400311683184E-3</v>
      </c>
      <c r="F771" s="7">
        <f t="shared" ref="F771:F834" si="74">F770+E771</f>
        <v>0.80284140413084648</v>
      </c>
      <c r="G771" s="6">
        <f t="shared" ref="G771:G834" si="75">B771/11014.58</f>
        <v>3.6324580692137149E-3</v>
      </c>
      <c r="H771" s="7">
        <f t="shared" ref="H771:H834" si="76">H770+G771</f>
        <v>0.63591167343648225</v>
      </c>
      <c r="I771">
        <f t="shared" ref="I771:I834" si="77">F771*H772-F772*H771</f>
        <v>2.5361525458011958E-4</v>
      </c>
    </row>
    <row r="772" spans="1:9">
      <c r="A772" s="3" t="s">
        <v>1005</v>
      </c>
      <c r="B772">
        <v>8.34</v>
      </c>
      <c r="C772" s="4">
        <v>587</v>
      </c>
      <c r="D772">
        <f t="shared" si="72"/>
        <v>70.383693045563547</v>
      </c>
      <c r="E772" s="6">
        <f t="shared" si="73"/>
        <v>5.5711945514286742E-4</v>
      </c>
      <c r="F772" s="7">
        <f t="shared" si="74"/>
        <v>0.8033985235859894</v>
      </c>
      <c r="G772" s="6">
        <f t="shared" si="75"/>
        <v>7.5717821287784009E-4</v>
      </c>
      <c r="H772" s="7">
        <f t="shared" si="76"/>
        <v>0.63666885164936005</v>
      </c>
      <c r="I772">
        <f t="shared" si="77"/>
        <v>1.5591691292149434E-4</v>
      </c>
    </row>
    <row r="773" spans="1:9">
      <c r="A773" s="3" t="s">
        <v>102</v>
      </c>
      <c r="B773">
        <v>5.12</v>
      </c>
      <c r="C773" s="4">
        <v>360</v>
      </c>
      <c r="D773">
        <f t="shared" si="72"/>
        <v>70.3125</v>
      </c>
      <c r="E773" s="6">
        <f t="shared" si="73"/>
        <v>3.4167462325627307E-4</v>
      </c>
      <c r="F773" s="7">
        <f t="shared" si="74"/>
        <v>0.80374019820924569</v>
      </c>
      <c r="G773" s="6">
        <f t="shared" si="75"/>
        <v>4.6483842325354216E-4</v>
      </c>
      <c r="H773" s="7">
        <f t="shared" si="76"/>
        <v>0.63713369007261356</v>
      </c>
      <c r="I773">
        <f t="shared" si="77"/>
        <v>2.5949328173047181E-4</v>
      </c>
    </row>
    <row r="774" spans="1:9">
      <c r="A774" s="3" t="s">
        <v>1039</v>
      </c>
      <c r="B774">
        <v>8.52</v>
      </c>
      <c r="C774" s="4">
        <v>599</v>
      </c>
      <c r="D774">
        <f t="shared" si="72"/>
        <v>70.305164319248831</v>
      </c>
      <c r="E774" s="6">
        <f t="shared" si="73"/>
        <v>5.6850860925140986E-4</v>
      </c>
      <c r="F774" s="7">
        <f t="shared" si="74"/>
        <v>0.80430870681849709</v>
      </c>
      <c r="G774" s="6">
        <f t="shared" si="75"/>
        <v>7.7352018869534741E-4</v>
      </c>
      <c r="H774" s="7">
        <f t="shared" si="76"/>
        <v>0.63790721026130892</v>
      </c>
      <c r="I774">
        <f t="shared" si="77"/>
        <v>2.0715279276461995E-4</v>
      </c>
    </row>
    <row r="775" spans="1:9">
      <c r="A775" s="3" t="s">
        <v>722</v>
      </c>
      <c r="B775">
        <v>6.8</v>
      </c>
      <c r="C775" s="4">
        <v>478</v>
      </c>
      <c r="D775">
        <f t="shared" si="72"/>
        <v>70.294117647058826</v>
      </c>
      <c r="E775" s="6">
        <f t="shared" si="73"/>
        <v>4.5366797199027369E-4</v>
      </c>
      <c r="F775" s="7">
        <f t="shared" si="74"/>
        <v>0.8047623747904874</v>
      </c>
      <c r="G775" s="6">
        <f t="shared" si="75"/>
        <v>6.1736353088361062E-4</v>
      </c>
      <c r="H775" s="7">
        <f t="shared" si="76"/>
        <v>0.63852457379219252</v>
      </c>
      <c r="I775">
        <f t="shared" si="77"/>
        <v>6.8593095462010645E-4</v>
      </c>
    </row>
    <row r="776" spans="1:9">
      <c r="A776" s="3" t="s">
        <v>729</v>
      </c>
      <c r="B776">
        <v>22.51</v>
      </c>
      <c r="C776" s="4">
        <v>1582</v>
      </c>
      <c r="D776">
        <f t="shared" si="72"/>
        <v>70.279875610839625</v>
      </c>
      <c r="E776" s="6">
        <f t="shared" si="73"/>
        <v>1.5014701499761777E-3</v>
      </c>
      <c r="F776" s="7">
        <f t="shared" si="74"/>
        <v>0.80626384494046355</v>
      </c>
      <c r="G776" s="6">
        <f t="shared" si="75"/>
        <v>2.0436548647338347E-3</v>
      </c>
      <c r="H776" s="7">
        <f t="shared" si="76"/>
        <v>0.64056822865692631</v>
      </c>
      <c r="I776">
        <f t="shared" si="77"/>
        <v>1.3421873284702457E-4</v>
      </c>
    </row>
    <row r="777" spans="1:9">
      <c r="A777" s="3" t="s">
        <v>689</v>
      </c>
      <c r="B777">
        <v>4.4000000000000004</v>
      </c>
      <c r="C777" s="4">
        <v>309</v>
      </c>
      <c r="D777">
        <f t="shared" si="72"/>
        <v>70.22727272727272</v>
      </c>
      <c r="E777" s="6">
        <f t="shared" si="73"/>
        <v>2.9327071829496771E-4</v>
      </c>
      <c r="F777" s="7">
        <f t="shared" si="74"/>
        <v>0.80655711565875854</v>
      </c>
      <c r="G777" s="6">
        <f t="shared" si="75"/>
        <v>3.9947051998351281E-4</v>
      </c>
      <c r="H777" s="7">
        <f t="shared" si="76"/>
        <v>0.64096769917690977</v>
      </c>
      <c r="I777">
        <f t="shared" si="77"/>
        <v>2.9503562109733927E-4</v>
      </c>
    </row>
    <row r="778" spans="1:9">
      <c r="A778" s="3" t="s">
        <v>381</v>
      </c>
      <c r="B778">
        <v>9.67</v>
      </c>
      <c r="C778" s="4">
        <v>679</v>
      </c>
      <c r="D778">
        <f t="shared" si="72"/>
        <v>70.217166494312309</v>
      </c>
      <c r="E778" s="6">
        <f t="shared" si="73"/>
        <v>6.4443630330835941E-4</v>
      </c>
      <c r="F778" s="7">
        <f t="shared" si="74"/>
        <v>0.80720155196206689</v>
      </c>
      <c r="G778" s="6">
        <f t="shared" si="75"/>
        <v>8.7792725641831098E-4</v>
      </c>
      <c r="H778" s="7">
        <f t="shared" si="76"/>
        <v>0.6418456264333281</v>
      </c>
      <c r="I778">
        <f t="shared" si="77"/>
        <v>2.1511725757039635E-4</v>
      </c>
    </row>
    <row r="779" spans="1:9">
      <c r="A779" s="3" t="s">
        <v>278</v>
      </c>
      <c r="B779">
        <v>7.05</v>
      </c>
      <c r="C779" s="4">
        <v>495</v>
      </c>
      <c r="D779">
        <f t="shared" si="72"/>
        <v>70.212765957446805</v>
      </c>
      <c r="E779" s="6">
        <f t="shared" si="73"/>
        <v>4.6980260697737544E-4</v>
      </c>
      <c r="F779" s="7">
        <f t="shared" si="74"/>
        <v>0.80767135456904426</v>
      </c>
      <c r="G779" s="6">
        <f t="shared" si="75"/>
        <v>6.4006071951903747E-4</v>
      </c>
      <c r="H779" s="7">
        <f t="shared" si="76"/>
        <v>0.64248568715284715</v>
      </c>
      <c r="I779">
        <f t="shared" si="77"/>
        <v>1.9047950211015241E-4</v>
      </c>
    </row>
    <row r="780" spans="1:9">
      <c r="A780" s="3" t="s">
        <v>781</v>
      </c>
      <c r="B780">
        <v>6.24</v>
      </c>
      <c r="C780" s="4">
        <v>438</v>
      </c>
      <c r="D780">
        <f t="shared" si="72"/>
        <v>70.192307692307693</v>
      </c>
      <c r="E780" s="6">
        <f t="shared" si="73"/>
        <v>4.1570412496179886E-4</v>
      </c>
      <c r="F780" s="7">
        <f t="shared" si="74"/>
        <v>0.8080870586940061</v>
      </c>
      <c r="G780" s="6">
        <f t="shared" si="75"/>
        <v>5.6652182834025452E-4</v>
      </c>
      <c r="H780" s="7">
        <f t="shared" si="76"/>
        <v>0.64305220898118742</v>
      </c>
      <c r="I780">
        <f t="shared" si="77"/>
        <v>4.6479856917247542E-4</v>
      </c>
    </row>
    <row r="781" spans="1:9">
      <c r="A781" s="3" t="s">
        <v>579</v>
      </c>
      <c r="B781">
        <v>15.22</v>
      </c>
      <c r="C781" s="4">
        <v>1068</v>
      </c>
      <c r="D781">
        <f t="shared" si="72"/>
        <v>70.170827858081466</v>
      </c>
      <c r="E781" s="6">
        <f t="shared" si="73"/>
        <v>1.0136347156602767E-3</v>
      </c>
      <c r="F781" s="7">
        <f t="shared" si="74"/>
        <v>0.80910069340966639</v>
      </c>
      <c r="G781" s="6">
        <f t="shared" si="75"/>
        <v>1.3818048441247874E-3</v>
      </c>
      <c r="H781" s="7">
        <f t="shared" si="76"/>
        <v>0.64443401382531218</v>
      </c>
      <c r="I781">
        <f t="shared" si="77"/>
        <v>1.1975418651821723E-4</v>
      </c>
    </row>
    <row r="782" spans="1:9">
      <c r="A782" s="3" t="s">
        <v>32</v>
      </c>
      <c r="B782">
        <v>3.92</v>
      </c>
      <c r="C782" s="4">
        <v>275</v>
      </c>
      <c r="D782">
        <f t="shared" si="72"/>
        <v>70.153061224489804</v>
      </c>
      <c r="E782" s="6">
        <f t="shared" si="73"/>
        <v>2.6100144832076416E-4</v>
      </c>
      <c r="F782" s="7">
        <f t="shared" si="74"/>
        <v>0.80936169485798715</v>
      </c>
      <c r="G782" s="6">
        <f t="shared" si="75"/>
        <v>3.558919178034932E-4</v>
      </c>
      <c r="H782" s="7">
        <f t="shared" si="76"/>
        <v>0.64478990574311568</v>
      </c>
      <c r="I782">
        <f t="shared" si="77"/>
        <v>2.577714548029908E-4</v>
      </c>
    </row>
    <row r="783" spans="1:9">
      <c r="A783" s="3" t="s">
        <v>546</v>
      </c>
      <c r="B783">
        <v>8.43</v>
      </c>
      <c r="C783" s="4">
        <v>591</v>
      </c>
      <c r="D783">
        <f t="shared" si="72"/>
        <v>70.106761565836308</v>
      </c>
      <c r="E783" s="6">
        <f t="shared" si="73"/>
        <v>5.6091583984571494E-4</v>
      </c>
      <c r="F783" s="7">
        <f t="shared" si="74"/>
        <v>0.80992261069783289</v>
      </c>
      <c r="G783" s="6">
        <f t="shared" si="75"/>
        <v>7.6534920078659375E-4</v>
      </c>
      <c r="H783" s="7">
        <f t="shared" si="76"/>
        <v>0.64555525494390231</v>
      </c>
      <c r="I783">
        <f t="shared" si="77"/>
        <v>3.250640537501015E-4</v>
      </c>
    </row>
    <row r="784" spans="1:9">
      <c r="A784" s="3" t="s">
        <v>684</v>
      </c>
      <c r="B784">
        <v>10.62</v>
      </c>
      <c r="C784" s="4">
        <v>744</v>
      </c>
      <c r="D784">
        <f t="shared" si="72"/>
        <v>70.056497175141246</v>
      </c>
      <c r="E784" s="6">
        <f t="shared" si="73"/>
        <v>7.0612755472963102E-4</v>
      </c>
      <c r="F784" s="7">
        <f t="shared" si="74"/>
        <v>0.81062873825256254</v>
      </c>
      <c r="G784" s="6">
        <f t="shared" si="75"/>
        <v>9.6417657323293298E-4</v>
      </c>
      <c r="H784" s="7">
        <f t="shared" si="76"/>
        <v>0.6465194315171352</v>
      </c>
      <c r="I784">
        <f t="shared" si="77"/>
        <v>8.1915770929297249E-4</v>
      </c>
    </row>
    <row r="785" spans="1:9">
      <c r="A785" s="3" t="s">
        <v>713</v>
      </c>
      <c r="B785">
        <v>26.73</v>
      </c>
      <c r="C785" s="4">
        <v>1871</v>
      </c>
      <c r="D785">
        <f t="shared" si="72"/>
        <v>69.996258885147768</v>
      </c>
      <c r="E785" s="6">
        <f t="shared" si="73"/>
        <v>1.775758944756908E-3</v>
      </c>
      <c r="F785" s="7">
        <f t="shared" si="74"/>
        <v>0.81240449719731944</v>
      </c>
      <c r="G785" s="6">
        <f t="shared" si="75"/>
        <v>2.4267834088998403E-3</v>
      </c>
      <c r="H785" s="7">
        <f t="shared" si="76"/>
        <v>0.64894621492603499</v>
      </c>
      <c r="I785">
        <f t="shared" si="77"/>
        <v>8.1327997769653493E-4</v>
      </c>
    </row>
    <row r="786" spans="1:9">
      <c r="A786" s="3" t="s">
        <v>906</v>
      </c>
      <c r="B786">
        <v>26.5</v>
      </c>
      <c r="C786" s="4">
        <v>1853</v>
      </c>
      <c r="D786">
        <f t="shared" si="72"/>
        <v>69.924528301886795</v>
      </c>
      <c r="E786" s="6">
        <f t="shared" si="73"/>
        <v>1.7586752135940944E-3</v>
      </c>
      <c r="F786" s="7">
        <f t="shared" si="74"/>
        <v>0.81416317241091352</v>
      </c>
      <c r="G786" s="6">
        <f t="shared" si="75"/>
        <v>2.4059019953552472E-3</v>
      </c>
      <c r="H786" s="7">
        <f t="shared" si="76"/>
        <v>0.65135211692139028</v>
      </c>
      <c r="I786">
        <f t="shared" si="77"/>
        <v>2.1830556336788209E-4</v>
      </c>
    </row>
    <row r="787" spans="1:9">
      <c r="A787" s="3" t="s">
        <v>68</v>
      </c>
      <c r="B787">
        <v>7.11</v>
      </c>
      <c r="C787" s="4">
        <v>497</v>
      </c>
      <c r="D787">
        <f t="shared" si="72"/>
        <v>69.901547116736992</v>
      </c>
      <c r="E787" s="6">
        <f t="shared" si="73"/>
        <v>4.717007993287992E-4</v>
      </c>
      <c r="F787" s="7">
        <f t="shared" si="74"/>
        <v>0.81463487321024231</v>
      </c>
      <c r="G787" s="6">
        <f t="shared" si="75"/>
        <v>6.4550804479153998E-4</v>
      </c>
      <c r="H787" s="7">
        <f t="shared" si="76"/>
        <v>0.65199762496618185</v>
      </c>
      <c r="I787">
        <f t="shared" si="77"/>
        <v>2.6623255150337588E-4</v>
      </c>
    </row>
    <row r="788" spans="1:9">
      <c r="A788" s="3" t="s">
        <v>225</v>
      </c>
      <c r="B788">
        <v>8.67</v>
      </c>
      <c r="C788" s="4">
        <v>606</v>
      </c>
      <c r="D788">
        <f t="shared" si="72"/>
        <v>69.896193771626301</v>
      </c>
      <c r="E788" s="6">
        <f t="shared" si="73"/>
        <v>5.7515228248139298E-4</v>
      </c>
      <c r="F788" s="7">
        <f t="shared" si="74"/>
        <v>0.8152100254927237</v>
      </c>
      <c r="G788" s="6">
        <f t="shared" si="75"/>
        <v>7.8713850187660359E-4</v>
      </c>
      <c r="H788" s="7">
        <f t="shared" si="76"/>
        <v>0.65278476346805847</v>
      </c>
      <c r="I788">
        <f t="shared" si="77"/>
        <v>3.2016760783248888E-4</v>
      </c>
    </row>
    <row r="789" spans="1:9">
      <c r="A789" s="3" t="s">
        <v>1030</v>
      </c>
      <c r="B789">
        <v>10.42</v>
      </c>
      <c r="C789" s="4">
        <v>728</v>
      </c>
      <c r="D789">
        <f t="shared" si="72"/>
        <v>69.865642994241838</v>
      </c>
      <c r="E789" s="6">
        <f t="shared" si="73"/>
        <v>6.9094201591824106E-4</v>
      </c>
      <c r="F789" s="7">
        <f t="shared" si="74"/>
        <v>0.81590096750864194</v>
      </c>
      <c r="G789" s="6">
        <f t="shared" si="75"/>
        <v>9.4601882232459163E-4</v>
      </c>
      <c r="H789" s="7">
        <f t="shared" si="76"/>
        <v>0.65373078229038306</v>
      </c>
      <c r="I789">
        <f t="shared" si="77"/>
        <v>2.1818501278647595E-4</v>
      </c>
    </row>
    <row r="790" spans="1:9">
      <c r="A790" s="3" t="s">
        <v>605</v>
      </c>
      <c r="B790">
        <v>7.1</v>
      </c>
      <c r="C790" s="4">
        <v>496</v>
      </c>
      <c r="D790">
        <f t="shared" si="72"/>
        <v>69.859154929577471</v>
      </c>
      <c r="E790" s="6">
        <f t="shared" si="73"/>
        <v>4.7075170315308729E-4</v>
      </c>
      <c r="F790" s="7">
        <f t="shared" si="74"/>
        <v>0.81637171921179508</v>
      </c>
      <c r="G790" s="6">
        <f t="shared" si="75"/>
        <v>6.4460015724612286E-4</v>
      </c>
      <c r="H790" s="7">
        <f t="shared" si="76"/>
        <v>0.65437538244762916</v>
      </c>
      <c r="I790">
        <f t="shared" si="77"/>
        <v>3.2801869289600383E-4</v>
      </c>
    </row>
    <row r="791" spans="1:9">
      <c r="A791" s="3" t="s">
        <v>880</v>
      </c>
      <c r="B791">
        <v>10.66</v>
      </c>
      <c r="C791" s="4">
        <v>744</v>
      </c>
      <c r="D791">
        <f t="shared" si="72"/>
        <v>69.793621013133205</v>
      </c>
      <c r="E791" s="6">
        <f t="shared" si="73"/>
        <v>7.0612755472963102E-4</v>
      </c>
      <c r="F791" s="7">
        <f t="shared" si="74"/>
        <v>0.81707784676652473</v>
      </c>
      <c r="G791" s="6">
        <f t="shared" si="75"/>
        <v>9.6780812341460136E-4</v>
      </c>
      <c r="H791" s="7">
        <f t="shared" si="76"/>
        <v>0.65534319057104373</v>
      </c>
      <c r="I791">
        <f t="shared" si="77"/>
        <v>1.9453213531839264E-4</v>
      </c>
    </row>
    <row r="792" spans="1:9">
      <c r="A792" s="3" t="s">
        <v>663</v>
      </c>
      <c r="B792">
        <v>6.32</v>
      </c>
      <c r="C792" s="4">
        <v>441</v>
      </c>
      <c r="D792">
        <f t="shared" si="72"/>
        <v>69.778481012658219</v>
      </c>
      <c r="E792" s="6">
        <f t="shared" si="73"/>
        <v>4.1855141348893447E-4</v>
      </c>
      <c r="F792" s="7">
        <f t="shared" si="74"/>
        <v>0.81749639818001363</v>
      </c>
      <c r="G792" s="6">
        <f t="shared" si="75"/>
        <v>5.7378492870359106E-4</v>
      </c>
      <c r="H792" s="7">
        <f t="shared" si="76"/>
        <v>0.65591697549974737</v>
      </c>
      <c r="I792">
        <f t="shared" si="77"/>
        <v>4.1372213236523514E-4</v>
      </c>
    </row>
    <row r="793" spans="1:9">
      <c r="A793" s="3" t="s">
        <v>748</v>
      </c>
      <c r="B793">
        <v>13.4</v>
      </c>
      <c r="C793" s="4">
        <v>933</v>
      </c>
      <c r="D793">
        <f t="shared" si="72"/>
        <v>69.626865671641795</v>
      </c>
      <c r="E793" s="6">
        <f t="shared" si="73"/>
        <v>8.855067319391743E-4</v>
      </c>
      <c r="F793" s="7">
        <f t="shared" si="74"/>
        <v>0.81838190491195284</v>
      </c>
      <c r="G793" s="6">
        <f t="shared" si="75"/>
        <v>1.2165693108588799E-3</v>
      </c>
      <c r="H793" s="7">
        <f t="shared" si="76"/>
        <v>0.65713354481060626</v>
      </c>
      <c r="I793">
        <f t="shared" si="77"/>
        <v>1.0064427317214575E-3</v>
      </c>
    </row>
    <row r="794" spans="1:9">
      <c r="A794" s="3" t="s">
        <v>63</v>
      </c>
      <c r="B794">
        <v>32.549999999999997</v>
      </c>
      <c r="C794" s="4">
        <v>2264</v>
      </c>
      <c r="D794">
        <f t="shared" si="72"/>
        <v>69.554531490015364</v>
      </c>
      <c r="E794" s="6">
        <f t="shared" si="73"/>
        <v>2.1487537418116726E-3</v>
      </c>
      <c r="F794" s="7">
        <f t="shared" si="74"/>
        <v>0.82053065865376451</v>
      </c>
      <c r="G794" s="6">
        <f t="shared" si="75"/>
        <v>2.9551739603325771E-3</v>
      </c>
      <c r="H794" s="7">
        <f t="shared" si="76"/>
        <v>0.66008871877093889</v>
      </c>
      <c r="I794">
        <f t="shared" si="77"/>
        <v>1.6317546882360645E-4</v>
      </c>
    </row>
    <row r="795" spans="1:9">
      <c r="A795" s="3" t="s">
        <v>524</v>
      </c>
      <c r="B795">
        <v>5.26</v>
      </c>
      <c r="C795" s="4">
        <v>365</v>
      </c>
      <c r="D795">
        <f t="shared" si="72"/>
        <v>69.391634980988599</v>
      </c>
      <c r="E795" s="6">
        <f t="shared" si="73"/>
        <v>3.4642010413483238E-4</v>
      </c>
      <c r="F795" s="7">
        <f t="shared" si="74"/>
        <v>0.82087707875789939</v>
      </c>
      <c r="G795" s="6">
        <f t="shared" si="75"/>
        <v>4.7754884888938115E-4</v>
      </c>
      <c r="H795" s="7">
        <f t="shared" si="76"/>
        <v>0.66056626761982828</v>
      </c>
      <c r="I795">
        <f t="shared" si="77"/>
        <v>9.8887191685770315E-4</v>
      </c>
    </row>
    <row r="796" spans="1:9">
      <c r="A796" s="3" t="s">
        <v>75</v>
      </c>
      <c r="B796">
        <v>31.86</v>
      </c>
      <c r="C796" s="4">
        <v>2210</v>
      </c>
      <c r="D796">
        <f t="shared" si="72"/>
        <v>69.365976145637163</v>
      </c>
      <c r="E796" s="6">
        <f t="shared" si="73"/>
        <v>2.0975025483232317E-3</v>
      </c>
      <c r="F796" s="7">
        <f t="shared" si="74"/>
        <v>0.82297458130622259</v>
      </c>
      <c r="G796" s="6">
        <f t="shared" si="75"/>
        <v>2.8925297196987993E-3</v>
      </c>
      <c r="H796" s="7">
        <f t="shared" si="76"/>
        <v>0.66345879733952706</v>
      </c>
      <c r="I796">
        <f t="shared" si="77"/>
        <v>2.2484742567219218E-4</v>
      </c>
    </row>
    <row r="797" spans="1:9">
      <c r="A797" s="3" t="s">
        <v>503</v>
      </c>
      <c r="B797">
        <v>7.24</v>
      </c>
      <c r="C797" s="4">
        <v>502</v>
      </c>
      <c r="D797">
        <f t="shared" si="72"/>
        <v>69.337016574585633</v>
      </c>
      <c r="E797" s="6">
        <f t="shared" si="73"/>
        <v>4.7644628020735851E-4</v>
      </c>
      <c r="F797" s="7">
        <f t="shared" si="74"/>
        <v>0.82345102758642996</v>
      </c>
      <c r="G797" s="6">
        <f t="shared" si="75"/>
        <v>6.5731058288196191E-4</v>
      </c>
      <c r="H797" s="7">
        <f t="shared" si="76"/>
        <v>0.66411610792240905</v>
      </c>
      <c r="I797">
        <f t="shared" si="77"/>
        <v>1.3964639044261595E-4</v>
      </c>
    </row>
    <row r="798" spans="1:9">
      <c r="A798" s="3" t="s">
        <v>123</v>
      </c>
      <c r="B798">
        <v>4.49</v>
      </c>
      <c r="C798" s="4">
        <v>311</v>
      </c>
      <c r="D798">
        <f t="shared" si="72"/>
        <v>69.265033407572375</v>
      </c>
      <c r="E798" s="6">
        <f t="shared" si="73"/>
        <v>2.9516891064639141E-4</v>
      </c>
      <c r="F798" s="7">
        <f t="shared" si="74"/>
        <v>0.82374619649707637</v>
      </c>
      <c r="G798" s="6">
        <f t="shared" si="75"/>
        <v>4.0764150789226647E-4</v>
      </c>
      <c r="H798" s="7">
        <f t="shared" si="76"/>
        <v>0.66452374943030135</v>
      </c>
      <c r="I798">
        <f t="shared" si="77"/>
        <v>2.9842351267195255E-4</v>
      </c>
    </row>
    <row r="799" spans="1:9">
      <c r="A799" s="3" t="s">
        <v>52</v>
      </c>
      <c r="B799">
        <v>9.59</v>
      </c>
      <c r="C799" s="4">
        <v>664</v>
      </c>
      <c r="D799">
        <f t="shared" si="72"/>
        <v>69.238790406673616</v>
      </c>
      <c r="E799" s="6">
        <f t="shared" si="73"/>
        <v>6.3019986067268136E-4</v>
      </c>
      <c r="F799" s="7">
        <f t="shared" si="74"/>
        <v>0.82437639635774906</v>
      </c>
      <c r="G799" s="6">
        <f t="shared" si="75"/>
        <v>8.7066415605497444E-4</v>
      </c>
      <c r="H799" s="7">
        <f t="shared" si="76"/>
        <v>0.66539441358635631</v>
      </c>
      <c r="I799">
        <f t="shared" si="77"/>
        <v>1.3045505034270377E-4</v>
      </c>
    </row>
    <row r="800" spans="1:9">
      <c r="A800" s="3" t="s">
        <v>888</v>
      </c>
      <c r="B800">
        <v>4.1900000000000004</v>
      </c>
      <c r="C800" s="4">
        <v>290</v>
      </c>
      <c r="D800">
        <f t="shared" si="72"/>
        <v>69.212410501193304</v>
      </c>
      <c r="E800" s="6">
        <f t="shared" si="73"/>
        <v>2.752378909564422E-4</v>
      </c>
      <c r="F800" s="7">
        <f t="shared" si="74"/>
        <v>0.82465163424870547</v>
      </c>
      <c r="G800" s="6">
        <f t="shared" si="75"/>
        <v>3.8040488152975423E-4</v>
      </c>
      <c r="H800" s="7">
        <f t="shared" si="76"/>
        <v>0.66577481846788611</v>
      </c>
      <c r="I800">
        <f t="shared" si="77"/>
        <v>1.2126389291733375E-4</v>
      </c>
    </row>
    <row r="801" spans="1:9">
      <c r="A801" s="3" t="s">
        <v>385</v>
      </c>
      <c r="B801">
        <v>3.89</v>
      </c>
      <c r="C801" s="4">
        <v>269</v>
      </c>
      <c r="D801">
        <f t="shared" si="72"/>
        <v>69.151670951156817</v>
      </c>
      <c r="E801" s="6">
        <f t="shared" si="73"/>
        <v>2.5530687126649294E-4</v>
      </c>
      <c r="F801" s="7">
        <f t="shared" si="74"/>
        <v>0.82490694111997198</v>
      </c>
      <c r="G801" s="6">
        <f t="shared" si="75"/>
        <v>3.5316825516724199E-4</v>
      </c>
      <c r="H801" s="7">
        <f t="shared" si="76"/>
        <v>0.6661279867230534</v>
      </c>
      <c r="I801">
        <f t="shared" si="77"/>
        <v>2.2402893838202598E-4</v>
      </c>
    </row>
    <row r="802" spans="1:9">
      <c r="A802" s="3" t="s">
        <v>85</v>
      </c>
      <c r="B802">
        <v>7.17</v>
      </c>
      <c r="C802" s="4">
        <v>495</v>
      </c>
      <c r="D802">
        <f t="shared" si="72"/>
        <v>69.037656903765694</v>
      </c>
      <c r="E802" s="6">
        <f t="shared" si="73"/>
        <v>4.6980260697737544E-4</v>
      </c>
      <c r="F802" s="7">
        <f t="shared" si="74"/>
        <v>0.82537674372694936</v>
      </c>
      <c r="G802" s="6">
        <f t="shared" si="75"/>
        <v>6.5095537006404239E-4</v>
      </c>
      <c r="H802" s="7">
        <f t="shared" si="76"/>
        <v>0.66677894209311739</v>
      </c>
      <c r="I802">
        <f t="shared" si="77"/>
        <v>1.4935262558812834E-4</v>
      </c>
    </row>
    <row r="803" spans="1:9">
      <c r="A803" s="3" t="s">
        <v>881</v>
      </c>
      <c r="B803">
        <v>4.78</v>
      </c>
      <c r="C803" s="4">
        <v>330</v>
      </c>
      <c r="D803">
        <f t="shared" si="72"/>
        <v>69.037656903765694</v>
      </c>
      <c r="E803" s="6">
        <f t="shared" si="73"/>
        <v>3.1320173798491698E-4</v>
      </c>
      <c r="F803" s="7">
        <f t="shared" si="74"/>
        <v>0.82568994546493424</v>
      </c>
      <c r="G803" s="6">
        <f t="shared" si="75"/>
        <v>4.3397024670936159E-4</v>
      </c>
      <c r="H803" s="7">
        <f t="shared" si="76"/>
        <v>0.66721291233982671</v>
      </c>
      <c r="I803">
        <f t="shared" si="77"/>
        <v>8.0219187303665063E-4</v>
      </c>
    </row>
    <row r="804" spans="1:9">
      <c r="A804" s="3" t="s">
        <v>953</v>
      </c>
      <c r="B804">
        <v>25.67</v>
      </c>
      <c r="C804" s="4">
        <v>1772</v>
      </c>
      <c r="D804">
        <f t="shared" si="72"/>
        <v>69.029996104402016</v>
      </c>
      <c r="E804" s="6">
        <f t="shared" si="73"/>
        <v>1.6817984233614329E-3</v>
      </c>
      <c r="F804" s="7">
        <f t="shared" si="74"/>
        <v>0.82737174388829571</v>
      </c>
      <c r="G804" s="6">
        <f t="shared" si="75"/>
        <v>2.3305473290856304E-3</v>
      </c>
      <c r="H804" s="7">
        <f t="shared" si="76"/>
        <v>0.66954345966891238</v>
      </c>
      <c r="I804">
        <f t="shared" si="77"/>
        <v>1.8455201322953307E-4</v>
      </c>
    </row>
    <row r="805" spans="1:9">
      <c r="A805" s="3" t="s">
        <v>924</v>
      </c>
      <c r="B805">
        <v>5.9</v>
      </c>
      <c r="C805" s="4">
        <v>407</v>
      </c>
      <c r="D805">
        <f t="shared" si="72"/>
        <v>68.983050847457619</v>
      </c>
      <c r="E805" s="6">
        <f t="shared" si="73"/>
        <v>3.8628214351473091E-4</v>
      </c>
      <c r="F805" s="7">
        <f t="shared" si="74"/>
        <v>0.82775802603181048</v>
      </c>
      <c r="G805" s="6">
        <f t="shared" si="75"/>
        <v>5.3565365179607401E-4</v>
      </c>
      <c r="H805" s="7">
        <f t="shared" si="76"/>
        <v>0.67007911332070846</v>
      </c>
      <c r="I805">
        <f t="shared" si="77"/>
        <v>2.3842091119818942E-4</v>
      </c>
    </row>
    <row r="806" spans="1:9">
      <c r="A806" s="3" t="s">
        <v>89</v>
      </c>
      <c r="B806">
        <v>7.59</v>
      </c>
      <c r="C806" s="4">
        <v>522</v>
      </c>
      <c r="D806">
        <f t="shared" si="72"/>
        <v>68.77470355731225</v>
      </c>
      <c r="E806" s="6">
        <f t="shared" si="73"/>
        <v>4.9542820372159592E-4</v>
      </c>
      <c r="F806" s="7">
        <f t="shared" si="74"/>
        <v>0.82825345423553209</v>
      </c>
      <c r="G806" s="6">
        <f t="shared" si="75"/>
        <v>6.8908664697155955E-4</v>
      </c>
      <c r="H806" s="7">
        <f t="shared" si="76"/>
        <v>0.67076819996768</v>
      </c>
      <c r="I806">
        <f t="shared" si="77"/>
        <v>2.0397325276233502E-4</v>
      </c>
    </row>
    <row r="807" spans="1:9">
      <c r="A807" s="3" t="s">
        <v>49</v>
      </c>
      <c r="B807">
        <v>6.48</v>
      </c>
      <c r="C807" s="4">
        <v>445</v>
      </c>
      <c r="D807">
        <f t="shared" si="72"/>
        <v>68.672839506172835</v>
      </c>
      <c r="E807" s="6">
        <f t="shared" si="73"/>
        <v>4.2234779819178198E-4</v>
      </c>
      <c r="F807" s="7">
        <f t="shared" si="74"/>
        <v>0.82867580203372393</v>
      </c>
      <c r="G807" s="6">
        <f t="shared" si="75"/>
        <v>5.8831112943026425E-4</v>
      </c>
      <c r="H807" s="7">
        <f t="shared" si="76"/>
        <v>0.67135651109711025</v>
      </c>
      <c r="I807">
        <f t="shared" si="77"/>
        <v>3.7875811404053383E-4</v>
      </c>
    </row>
    <row r="808" spans="1:9">
      <c r="A808" s="3" t="s">
        <v>505</v>
      </c>
      <c r="B808">
        <v>12.03</v>
      </c>
      <c r="C808" s="4">
        <v>826</v>
      </c>
      <c r="D808">
        <f t="shared" si="72"/>
        <v>68.661679135494595</v>
      </c>
      <c r="E808" s="6">
        <f t="shared" si="73"/>
        <v>7.8395344113800427E-4</v>
      </c>
      <c r="F808" s="7">
        <f t="shared" si="74"/>
        <v>0.82945975547486195</v>
      </c>
      <c r="G808" s="6">
        <f t="shared" si="75"/>
        <v>1.0921887171367406E-3</v>
      </c>
      <c r="H808" s="7">
        <f t="shared" si="76"/>
        <v>0.67244869981424704</v>
      </c>
      <c r="I808">
        <f t="shared" si="77"/>
        <v>2.1096713644774834E-4</v>
      </c>
    </row>
    <row r="809" spans="1:9">
      <c r="A809" s="3" t="s">
        <v>609</v>
      </c>
      <c r="B809">
        <v>6.7</v>
      </c>
      <c r="C809" s="4">
        <v>460</v>
      </c>
      <c r="D809">
        <f t="shared" si="72"/>
        <v>68.656716417910445</v>
      </c>
      <c r="E809" s="6">
        <f t="shared" si="73"/>
        <v>4.3658424082746003E-4</v>
      </c>
      <c r="F809" s="7">
        <f t="shared" si="74"/>
        <v>0.82989633971568944</v>
      </c>
      <c r="G809" s="6">
        <f t="shared" si="75"/>
        <v>6.0828465542943995E-4</v>
      </c>
      <c r="H809" s="7">
        <f t="shared" si="76"/>
        <v>0.67305698446967643</v>
      </c>
      <c r="I809">
        <f t="shared" si="77"/>
        <v>1.8559538845075441E-4</v>
      </c>
    </row>
    <row r="810" spans="1:9">
      <c r="A810" s="3" t="s">
        <v>597</v>
      </c>
      <c r="B810">
        <v>5.88</v>
      </c>
      <c r="C810" s="4">
        <v>403</v>
      </c>
      <c r="D810">
        <f t="shared" si="72"/>
        <v>68.5374149659864</v>
      </c>
      <c r="E810" s="6">
        <f t="shared" si="73"/>
        <v>3.8248575881188345E-4</v>
      </c>
      <c r="F810" s="7">
        <f t="shared" si="74"/>
        <v>0.83027882547450127</v>
      </c>
      <c r="G810" s="6">
        <f t="shared" si="75"/>
        <v>5.3383787670523977E-4</v>
      </c>
      <c r="H810" s="7">
        <f t="shared" si="76"/>
        <v>0.67359082234638168</v>
      </c>
      <c r="I810">
        <f t="shared" si="77"/>
        <v>5.736081686336103E-4</v>
      </c>
    </row>
    <row r="811" spans="1:9">
      <c r="A811" s="3" t="s">
        <v>831</v>
      </c>
      <c r="B811">
        <v>18.16</v>
      </c>
      <c r="C811" s="4">
        <v>1244</v>
      </c>
      <c r="D811">
        <f t="shared" si="72"/>
        <v>68.502202643171799</v>
      </c>
      <c r="E811" s="6">
        <f t="shared" si="73"/>
        <v>1.1806756425855657E-3</v>
      </c>
      <c r="F811" s="7">
        <f t="shared" si="74"/>
        <v>0.83145950111708689</v>
      </c>
      <c r="G811" s="6">
        <f t="shared" si="75"/>
        <v>1.6487237824774072E-3</v>
      </c>
      <c r="H811" s="7">
        <f t="shared" si="76"/>
        <v>0.67523954612885906</v>
      </c>
      <c r="I811">
        <f t="shared" si="77"/>
        <v>2.0033827398546755E-4</v>
      </c>
    </row>
    <row r="812" spans="1:9">
      <c r="A812" s="3" t="s">
        <v>648</v>
      </c>
      <c r="B812">
        <v>6.33</v>
      </c>
      <c r="C812" s="4">
        <v>433</v>
      </c>
      <c r="D812">
        <f t="shared" si="72"/>
        <v>68.404423380726698</v>
      </c>
      <c r="E812" s="6">
        <f t="shared" si="73"/>
        <v>4.1095864408323955E-4</v>
      </c>
      <c r="F812" s="7">
        <f t="shared" si="74"/>
        <v>0.83187045976117013</v>
      </c>
      <c r="G812" s="6">
        <f t="shared" si="75"/>
        <v>5.7469281624900818E-4</v>
      </c>
      <c r="H812" s="7">
        <f t="shared" si="76"/>
        <v>0.67581423894510806</v>
      </c>
      <c r="I812">
        <f t="shared" si="77"/>
        <v>1.0612350747341015E-4</v>
      </c>
    </row>
    <row r="813" spans="1:9">
      <c r="A813" s="3" t="s">
        <v>1026</v>
      </c>
      <c r="B813">
        <v>3.35</v>
      </c>
      <c r="C813" s="4">
        <v>229</v>
      </c>
      <c r="D813">
        <f t="shared" si="72"/>
        <v>68.358208955223873</v>
      </c>
      <c r="E813" s="6">
        <f t="shared" si="73"/>
        <v>2.1734302423801814E-4</v>
      </c>
      <c r="F813" s="7">
        <f t="shared" si="74"/>
        <v>0.83208780278540817</v>
      </c>
      <c r="G813" s="6">
        <f t="shared" si="75"/>
        <v>3.0414232771471997E-4</v>
      </c>
      <c r="H813" s="7">
        <f t="shared" si="76"/>
        <v>0.67611838127282275</v>
      </c>
      <c r="I813">
        <f t="shared" si="77"/>
        <v>7.2021656346121787E-5</v>
      </c>
    </row>
    <row r="814" spans="1:9">
      <c r="A814" s="3" t="s">
        <v>645</v>
      </c>
      <c r="B814">
        <v>2.27</v>
      </c>
      <c r="C814" s="4">
        <v>155</v>
      </c>
      <c r="D814">
        <f t="shared" si="72"/>
        <v>68.281938325991192</v>
      </c>
      <c r="E814" s="6">
        <f t="shared" si="73"/>
        <v>1.4710990723533978E-4</v>
      </c>
      <c r="F814" s="7">
        <f t="shared" si="74"/>
        <v>0.83223491269264349</v>
      </c>
      <c r="G814" s="6">
        <f t="shared" si="75"/>
        <v>2.0609047280967591E-4</v>
      </c>
      <c r="H814" s="7">
        <f t="shared" si="76"/>
        <v>0.67632447174563248</v>
      </c>
      <c r="I814">
        <f t="shared" si="77"/>
        <v>1.6502594605505294E-4</v>
      </c>
    </row>
    <row r="815" spans="1:9">
      <c r="A815" s="3" t="s">
        <v>1027</v>
      </c>
      <c r="B815">
        <v>5.2</v>
      </c>
      <c r="C815" s="4">
        <v>355</v>
      </c>
      <c r="D815">
        <f t="shared" si="72"/>
        <v>68.269230769230774</v>
      </c>
      <c r="E815" s="6">
        <f t="shared" si="73"/>
        <v>3.369291423777137E-4</v>
      </c>
      <c r="F815" s="7">
        <f t="shared" si="74"/>
        <v>0.8325718418350212</v>
      </c>
      <c r="G815" s="6">
        <f t="shared" si="75"/>
        <v>4.7210152361687875E-4</v>
      </c>
      <c r="H815" s="7">
        <f t="shared" si="76"/>
        <v>0.67679657326924936</v>
      </c>
      <c r="I815">
        <f t="shared" si="77"/>
        <v>2.2786038712785395E-4</v>
      </c>
    </row>
    <row r="816" spans="1:9">
      <c r="A816" s="3" t="s">
        <v>724</v>
      </c>
      <c r="B816">
        <v>7.17</v>
      </c>
      <c r="C816" s="4">
        <v>489</v>
      </c>
      <c r="D816">
        <f t="shared" si="72"/>
        <v>68.20083682008368</v>
      </c>
      <c r="E816" s="6">
        <f t="shared" si="73"/>
        <v>4.6410802992310422E-4</v>
      </c>
      <c r="F816" s="7">
        <f t="shared" si="74"/>
        <v>0.83303594986494434</v>
      </c>
      <c r="G816" s="6">
        <f t="shared" si="75"/>
        <v>6.5095537006404239E-4</v>
      </c>
      <c r="H816" s="7">
        <f t="shared" si="76"/>
        <v>0.67744752863931335</v>
      </c>
      <c r="I816">
        <f t="shared" si="77"/>
        <v>7.6082054947701483E-4</v>
      </c>
    </row>
    <row r="817" spans="1:9">
      <c r="A817" s="3" t="s">
        <v>1036</v>
      </c>
      <c r="B817">
        <v>23.9</v>
      </c>
      <c r="C817" s="4">
        <v>1628</v>
      </c>
      <c r="D817">
        <f t="shared" si="72"/>
        <v>68.11715481171548</v>
      </c>
      <c r="E817" s="6">
        <f t="shared" si="73"/>
        <v>1.5451285740589237E-3</v>
      </c>
      <c r="F817" s="7">
        <f t="shared" si="74"/>
        <v>0.83458107843900331</v>
      </c>
      <c r="G817" s="6">
        <f t="shared" si="75"/>
        <v>2.1698512335468077E-3</v>
      </c>
      <c r="H817" s="7">
        <f t="shared" si="76"/>
        <v>0.67961737987286019</v>
      </c>
      <c r="I817">
        <f t="shared" si="77"/>
        <v>2.3549836677150271E-4</v>
      </c>
    </row>
    <row r="818" spans="1:9">
      <c r="A818" s="3" t="s">
        <v>904</v>
      </c>
      <c r="B818">
        <v>7.39</v>
      </c>
      <c r="C818" s="4">
        <v>503</v>
      </c>
      <c r="D818">
        <f t="shared" si="72"/>
        <v>68.064952638700944</v>
      </c>
      <c r="E818" s="6">
        <f t="shared" si="73"/>
        <v>4.7739537638307041E-4</v>
      </c>
      <c r="F818" s="7">
        <f t="shared" si="74"/>
        <v>0.83505847381538634</v>
      </c>
      <c r="G818" s="6">
        <f t="shared" si="75"/>
        <v>6.7092889606321798E-4</v>
      </c>
      <c r="H818" s="7">
        <f t="shared" si="76"/>
        <v>0.68028830876892343</v>
      </c>
      <c r="I818">
        <f t="shared" si="77"/>
        <v>3.7852693676099225E-4</v>
      </c>
    </row>
    <row r="819" spans="1:9">
      <c r="A819" s="3" t="s">
        <v>971</v>
      </c>
      <c r="B819">
        <v>11.84</v>
      </c>
      <c r="C819" s="4">
        <v>804</v>
      </c>
      <c r="D819">
        <f t="shared" si="72"/>
        <v>67.905405405405403</v>
      </c>
      <c r="E819" s="6">
        <f t="shared" si="73"/>
        <v>7.6307332527234309E-4</v>
      </c>
      <c r="F819" s="7">
        <f t="shared" si="74"/>
        <v>0.8358215471406587</v>
      </c>
      <c r="G819" s="6">
        <f t="shared" si="75"/>
        <v>1.0749388537738161E-3</v>
      </c>
      <c r="H819" s="7">
        <f t="shared" si="76"/>
        <v>0.68136324762269729</v>
      </c>
      <c r="I819">
        <f t="shared" si="77"/>
        <v>8.862075699000993E-5</v>
      </c>
    </row>
    <row r="820" spans="1:9">
      <c r="A820" s="3" t="s">
        <v>359</v>
      </c>
      <c r="B820">
        <v>2.77</v>
      </c>
      <c r="C820" s="4">
        <v>188</v>
      </c>
      <c r="D820">
        <f t="shared" si="72"/>
        <v>67.870036101083031</v>
      </c>
      <c r="E820" s="6">
        <f t="shared" si="73"/>
        <v>1.7843008103383148E-4</v>
      </c>
      <c r="F820" s="7">
        <f t="shared" si="74"/>
        <v>0.8359999772216925</v>
      </c>
      <c r="G820" s="6">
        <f t="shared" si="75"/>
        <v>2.5148485008052963E-4</v>
      </c>
      <c r="H820" s="7">
        <f t="shared" si="76"/>
        <v>0.68161473247277782</v>
      </c>
      <c r="I820">
        <f t="shared" si="77"/>
        <v>4.4801951510020643E-5</v>
      </c>
    </row>
    <row r="821" spans="1:9">
      <c r="A821" s="3" t="s">
        <v>50</v>
      </c>
      <c r="B821">
        <v>1.4</v>
      </c>
      <c r="C821" s="4">
        <v>95</v>
      </c>
      <c r="D821">
        <f t="shared" si="72"/>
        <v>67.857142857142861</v>
      </c>
      <c r="E821" s="6">
        <f t="shared" si="73"/>
        <v>9.0164136692627607E-5</v>
      </c>
      <c r="F821" s="7">
        <f t="shared" si="74"/>
        <v>0.83609014135838511</v>
      </c>
      <c r="G821" s="6">
        <f t="shared" si="75"/>
        <v>1.2710425635839042E-4</v>
      </c>
      <c r="H821" s="7">
        <f t="shared" si="76"/>
        <v>0.68174183672913624</v>
      </c>
      <c r="I821">
        <f t="shared" si="77"/>
        <v>1.4729884618580602E-4</v>
      </c>
    </row>
    <row r="822" spans="1:9">
      <c r="A822" s="3" t="s">
        <v>718</v>
      </c>
      <c r="B822">
        <v>4.5999999999999996</v>
      </c>
      <c r="C822" s="4">
        <v>312</v>
      </c>
      <c r="D822">
        <f t="shared" si="72"/>
        <v>67.826086956521749</v>
      </c>
      <c r="E822" s="6">
        <f t="shared" si="73"/>
        <v>2.9611800682210332E-4</v>
      </c>
      <c r="F822" s="7">
        <f t="shared" si="74"/>
        <v>0.83638625936520716</v>
      </c>
      <c r="G822" s="6">
        <f t="shared" si="75"/>
        <v>4.1762827089185422E-4</v>
      </c>
      <c r="H822" s="7">
        <f t="shared" si="76"/>
        <v>0.68215946500002811</v>
      </c>
      <c r="I822">
        <f t="shared" si="77"/>
        <v>2.7962641103651542E-4</v>
      </c>
    </row>
    <row r="823" spans="1:9">
      <c r="A823" s="3" t="s">
        <v>588</v>
      </c>
      <c r="B823">
        <v>8.73</v>
      </c>
      <c r="C823" s="4">
        <v>592</v>
      </c>
      <c r="D823">
        <f t="shared" si="72"/>
        <v>67.812142038946163</v>
      </c>
      <c r="E823" s="6">
        <f t="shared" si="73"/>
        <v>5.6186493602142684E-4</v>
      </c>
      <c r="F823" s="7">
        <f t="shared" si="74"/>
        <v>0.83694812430122856</v>
      </c>
      <c r="G823" s="6">
        <f t="shared" si="75"/>
        <v>7.925858271491061E-4</v>
      </c>
      <c r="H823" s="7">
        <f t="shared" si="76"/>
        <v>0.68295205082717725</v>
      </c>
      <c r="I823">
        <f t="shared" si="77"/>
        <v>1.7471644964384137E-4</v>
      </c>
    </row>
    <row r="824" spans="1:9">
      <c r="A824" s="3" t="s">
        <v>699</v>
      </c>
      <c r="B824">
        <v>5.43</v>
      </c>
      <c r="C824" s="4">
        <v>367</v>
      </c>
      <c r="D824">
        <f t="shared" si="72"/>
        <v>67.587476979742178</v>
      </c>
      <c r="E824" s="6">
        <f t="shared" si="73"/>
        <v>3.4831829648625614E-4</v>
      </c>
      <c r="F824" s="7">
        <f t="shared" si="74"/>
        <v>0.83729644259771485</v>
      </c>
      <c r="G824" s="6">
        <f t="shared" si="75"/>
        <v>4.9298293716147135E-4</v>
      </c>
      <c r="H824" s="7">
        <f t="shared" si="76"/>
        <v>0.68344503376433874</v>
      </c>
      <c r="I824">
        <f t="shared" si="77"/>
        <v>3.5041610218822239E-4</v>
      </c>
    </row>
    <row r="825" spans="1:9">
      <c r="A825" s="3" t="s">
        <v>96</v>
      </c>
      <c r="B825">
        <v>10.89</v>
      </c>
      <c r="C825" s="4">
        <v>736</v>
      </c>
      <c r="D825">
        <f t="shared" si="72"/>
        <v>67.584940312213035</v>
      </c>
      <c r="E825" s="6">
        <f t="shared" si="73"/>
        <v>6.9853478532393598E-4</v>
      </c>
      <c r="F825" s="7">
        <f t="shared" si="74"/>
        <v>0.83799497738303874</v>
      </c>
      <c r="G825" s="6">
        <f t="shared" si="75"/>
        <v>9.8868953695919418E-4</v>
      </c>
      <c r="H825" s="7">
        <f t="shared" si="76"/>
        <v>0.68443372330129792</v>
      </c>
      <c r="I825">
        <f t="shared" si="77"/>
        <v>6.1395676178566116E-4</v>
      </c>
    </row>
    <row r="826" spans="1:9">
      <c r="A826" s="3" t="s">
        <v>525</v>
      </c>
      <c r="B826">
        <v>19.05</v>
      </c>
      <c r="C826" s="4">
        <v>1286</v>
      </c>
      <c r="D826">
        <f t="shared" si="72"/>
        <v>67.506561679790025</v>
      </c>
      <c r="E826" s="6">
        <f t="shared" si="73"/>
        <v>1.2205376819654642E-3</v>
      </c>
      <c r="F826" s="7">
        <f t="shared" si="74"/>
        <v>0.83921551506500425</v>
      </c>
      <c r="G826" s="6">
        <f t="shared" si="75"/>
        <v>1.7295257740195268E-3</v>
      </c>
      <c r="H826" s="7">
        <f t="shared" si="76"/>
        <v>0.68616324907531745</v>
      </c>
      <c r="I826">
        <f t="shared" si="77"/>
        <v>9.7135219659372218E-5</v>
      </c>
    </row>
    <row r="827" spans="1:9">
      <c r="A827" s="3" t="s">
        <v>204</v>
      </c>
      <c r="B827">
        <v>3.01</v>
      </c>
      <c r="C827" s="4">
        <v>203</v>
      </c>
      <c r="D827">
        <f t="shared" si="72"/>
        <v>67.441860465116278</v>
      </c>
      <c r="E827" s="6">
        <f t="shared" si="73"/>
        <v>1.9266652366950953E-4</v>
      </c>
      <c r="F827" s="7">
        <f t="shared" si="74"/>
        <v>0.83940818158867381</v>
      </c>
      <c r="G827" s="6">
        <f t="shared" si="75"/>
        <v>2.7327415117053941E-4</v>
      </c>
      <c r="H827" s="7">
        <f t="shared" si="76"/>
        <v>0.68643652322648796</v>
      </c>
      <c r="I827">
        <f t="shared" si="77"/>
        <v>1.6640692546165958E-4</v>
      </c>
    </row>
    <row r="828" spans="1:9">
      <c r="A828" s="3" t="s">
        <v>1053</v>
      </c>
      <c r="B828">
        <v>5.15</v>
      </c>
      <c r="C828" s="4">
        <v>347</v>
      </c>
      <c r="D828">
        <f t="shared" si="72"/>
        <v>67.378640776699029</v>
      </c>
      <c r="E828" s="6">
        <f t="shared" si="73"/>
        <v>3.2933637297201873E-4</v>
      </c>
      <c r="F828" s="7">
        <f t="shared" si="74"/>
        <v>0.83973751796164586</v>
      </c>
      <c r="G828" s="6">
        <f t="shared" si="75"/>
        <v>4.6756208588979336E-4</v>
      </c>
      <c r="H828" s="7">
        <f t="shared" si="76"/>
        <v>0.68690408531237779</v>
      </c>
      <c r="I828">
        <f t="shared" si="77"/>
        <v>1.2477758179774145E-4</v>
      </c>
    </row>
    <row r="829" spans="1:9">
      <c r="A829" s="3" t="s">
        <v>836</v>
      </c>
      <c r="B829">
        <v>3.86</v>
      </c>
      <c r="C829" s="4">
        <v>260</v>
      </c>
      <c r="D829">
        <f t="shared" si="72"/>
        <v>67.357512953367873</v>
      </c>
      <c r="E829" s="6">
        <f t="shared" si="73"/>
        <v>2.4676500568508611E-4</v>
      </c>
      <c r="F829" s="7">
        <f t="shared" si="74"/>
        <v>0.83998428296733096</v>
      </c>
      <c r="G829" s="6">
        <f t="shared" si="75"/>
        <v>3.5044459253099074E-4</v>
      </c>
      <c r="H829" s="7">
        <f t="shared" si="76"/>
        <v>0.68725452990490876</v>
      </c>
      <c r="I829">
        <f t="shared" si="77"/>
        <v>3.5520882512862784E-4</v>
      </c>
    </row>
    <row r="830" spans="1:9">
      <c r="A830" s="3" t="s">
        <v>868</v>
      </c>
      <c r="B830">
        <v>10.97</v>
      </c>
      <c r="C830" s="4">
        <v>738</v>
      </c>
      <c r="D830">
        <f t="shared" si="72"/>
        <v>67.274384685505922</v>
      </c>
      <c r="E830" s="6">
        <f t="shared" si="73"/>
        <v>7.004329776753598E-4</v>
      </c>
      <c r="F830" s="7">
        <f t="shared" si="74"/>
        <v>0.84068471594500638</v>
      </c>
      <c r="G830" s="6">
        <f t="shared" si="75"/>
        <v>9.9595263732253072E-4</v>
      </c>
      <c r="H830" s="7">
        <f t="shared" si="76"/>
        <v>0.68825048254223131</v>
      </c>
      <c r="I830">
        <f t="shared" si="77"/>
        <v>1.0882425995872858E-4</v>
      </c>
    </row>
    <row r="831" spans="1:9">
      <c r="A831" s="3" t="s">
        <v>109</v>
      </c>
      <c r="B831">
        <v>3.36</v>
      </c>
      <c r="C831" s="4">
        <v>226</v>
      </c>
      <c r="D831">
        <f t="shared" si="72"/>
        <v>67.261904761904759</v>
      </c>
      <c r="E831" s="6">
        <f t="shared" si="73"/>
        <v>2.1449573571088253E-4</v>
      </c>
      <c r="F831" s="7">
        <f t="shared" si="74"/>
        <v>0.84089921168071724</v>
      </c>
      <c r="G831" s="6">
        <f t="shared" si="75"/>
        <v>3.0505021526013699E-4</v>
      </c>
      <c r="H831" s="7">
        <f t="shared" si="76"/>
        <v>0.68855553275749148</v>
      </c>
      <c r="I831">
        <f t="shared" si="77"/>
        <v>1.6410976835745661E-4</v>
      </c>
    </row>
    <row r="832" spans="1:9">
      <c r="A832" s="3" t="s">
        <v>189</v>
      </c>
      <c r="B832">
        <v>5.0599999999999996</v>
      </c>
      <c r="C832" s="4">
        <v>340</v>
      </c>
      <c r="D832">
        <f t="shared" si="72"/>
        <v>67.193675889328063</v>
      </c>
      <c r="E832" s="6">
        <f t="shared" si="73"/>
        <v>3.2269269974203566E-4</v>
      </c>
      <c r="F832" s="7">
        <f t="shared" si="74"/>
        <v>0.8412219043804593</v>
      </c>
      <c r="G832" s="6">
        <f t="shared" si="75"/>
        <v>4.5939109798103964E-4</v>
      </c>
      <c r="H832" s="7">
        <f t="shared" si="76"/>
        <v>0.68901492385547247</v>
      </c>
      <c r="I832">
        <f t="shared" si="77"/>
        <v>3.6503679824029245E-4</v>
      </c>
    </row>
    <row r="833" spans="1:9">
      <c r="A833" s="3" t="s">
        <v>174</v>
      </c>
      <c r="B833">
        <v>11.21</v>
      </c>
      <c r="C833" s="4">
        <v>751</v>
      </c>
      <c r="D833">
        <f t="shared" si="72"/>
        <v>66.993755575379126</v>
      </c>
      <c r="E833" s="6">
        <f t="shared" si="73"/>
        <v>7.1277122795961403E-4</v>
      </c>
      <c r="F833" s="7">
        <f t="shared" si="74"/>
        <v>0.84193467560841895</v>
      </c>
      <c r="G833" s="6">
        <f t="shared" si="75"/>
        <v>1.0177419384125406E-3</v>
      </c>
      <c r="H833" s="7">
        <f t="shared" si="76"/>
        <v>0.690032665793885</v>
      </c>
      <c r="I833">
        <f t="shared" si="77"/>
        <v>1.222615038453112E-4</v>
      </c>
    </row>
    <row r="834" spans="1:9">
      <c r="A834" s="3" t="s">
        <v>893</v>
      </c>
      <c r="B834">
        <v>3.75</v>
      </c>
      <c r="C834" s="4">
        <v>251</v>
      </c>
      <c r="D834">
        <f t="shared" ref="D834:D897" si="78">C834/B834</f>
        <v>66.933333333333337</v>
      </c>
      <c r="E834" s="6">
        <f t="shared" si="73"/>
        <v>2.3822314010367925E-4</v>
      </c>
      <c r="F834" s="7">
        <f t="shared" si="74"/>
        <v>0.84217289874852264</v>
      </c>
      <c r="G834" s="6">
        <f t="shared" si="75"/>
        <v>3.4045782953140294E-4</v>
      </c>
      <c r="H834" s="7">
        <f t="shared" si="76"/>
        <v>0.69037312362341641</v>
      </c>
      <c r="I834">
        <f t="shared" si="77"/>
        <v>2.5020427534994116E-4</v>
      </c>
    </row>
    <row r="835" spans="1:9">
      <c r="A835" s="3" t="s">
        <v>476</v>
      </c>
      <c r="B835">
        <v>7.66</v>
      </c>
      <c r="C835" s="4">
        <v>512</v>
      </c>
      <c r="D835">
        <f t="shared" si="78"/>
        <v>66.840731070496076</v>
      </c>
      <c r="E835" s="6">
        <f t="shared" ref="E835:E898" si="79">C835/1053634</f>
        <v>4.8593724196447724E-4</v>
      </c>
      <c r="F835" s="7">
        <f t="shared" ref="F835:F898" si="80">F834+E835</f>
        <v>0.84265883599048708</v>
      </c>
      <c r="G835" s="6">
        <f t="shared" ref="G835:G898" si="81">B835/11014.58</f>
        <v>6.9544185978947907E-4</v>
      </c>
      <c r="H835" s="7">
        <f t="shared" ref="H835:H898" si="82">H834+G835</f>
        <v>0.69106856548320583</v>
      </c>
      <c r="I835">
        <f t="shared" ref="I835:I898" si="83">F835*H836-F836*H835</f>
        <v>1.4575222142410027E-4</v>
      </c>
    </row>
    <row r="836" spans="1:9">
      <c r="A836" s="3" t="s">
        <v>29</v>
      </c>
      <c r="B836">
        <v>4.46</v>
      </c>
      <c r="C836" s="4">
        <v>298</v>
      </c>
      <c r="D836">
        <f t="shared" si="78"/>
        <v>66.816143497757849</v>
      </c>
      <c r="E836" s="6">
        <f t="shared" si="79"/>
        <v>2.8283066036213713E-4</v>
      </c>
      <c r="F836" s="7">
        <f t="shared" si="80"/>
        <v>0.84294166665084924</v>
      </c>
      <c r="G836" s="6">
        <f t="shared" si="81"/>
        <v>4.0491784525601522E-4</v>
      </c>
      <c r="H836" s="7">
        <f t="shared" si="82"/>
        <v>0.69147348332846181</v>
      </c>
      <c r="I836">
        <f t="shared" si="83"/>
        <v>2.0711300710051228E-3</v>
      </c>
    </row>
    <row r="837" spans="1:9">
      <c r="A837" s="3" t="s">
        <v>601</v>
      </c>
      <c r="B837">
        <v>63.2</v>
      </c>
      <c r="C837" s="4">
        <v>4214</v>
      </c>
      <c r="D837">
        <f t="shared" si="78"/>
        <v>66.677215189873408</v>
      </c>
      <c r="E837" s="6">
        <f t="shared" si="79"/>
        <v>3.9994912844498187E-3</v>
      </c>
      <c r="F837" s="7">
        <f t="shared" si="80"/>
        <v>0.846941157935299</v>
      </c>
      <c r="G837" s="6">
        <f t="shared" si="81"/>
        <v>5.7378492870359113E-3</v>
      </c>
      <c r="H837" s="7">
        <f t="shared" si="82"/>
        <v>0.69721133261549773</v>
      </c>
      <c r="I837">
        <f t="shared" si="83"/>
        <v>4.8467979194155575E-4</v>
      </c>
    </row>
    <row r="838" spans="1:9">
      <c r="A838" s="3" t="s">
        <v>659</v>
      </c>
      <c r="B838">
        <v>14.78</v>
      </c>
      <c r="C838" s="4">
        <v>985</v>
      </c>
      <c r="D838">
        <f t="shared" si="78"/>
        <v>66.644113667117736</v>
      </c>
      <c r="E838" s="6">
        <f t="shared" si="79"/>
        <v>9.3485973307619156E-4</v>
      </c>
      <c r="F838" s="7">
        <f t="shared" si="80"/>
        <v>0.84787601766837517</v>
      </c>
      <c r="G838" s="6">
        <f t="shared" si="81"/>
        <v>1.341857792126436E-3</v>
      </c>
      <c r="H838" s="7">
        <f t="shared" si="82"/>
        <v>0.6985531904076242</v>
      </c>
      <c r="I838">
        <f t="shared" si="83"/>
        <v>1.7984442095664299E-4</v>
      </c>
    </row>
    <row r="839" spans="1:9">
      <c r="A839" s="3" t="s">
        <v>650</v>
      </c>
      <c r="B839">
        <v>5.48</v>
      </c>
      <c r="C839" s="4">
        <v>365</v>
      </c>
      <c r="D839">
        <f t="shared" si="78"/>
        <v>66.605839416058387</v>
      </c>
      <c r="E839" s="6">
        <f t="shared" si="79"/>
        <v>3.4642010413483238E-4</v>
      </c>
      <c r="F839" s="7">
        <f t="shared" si="80"/>
        <v>0.84822243777251005</v>
      </c>
      <c r="G839" s="6">
        <f t="shared" si="81"/>
        <v>4.9752237488855685E-4</v>
      </c>
      <c r="H839" s="7">
        <f t="shared" si="82"/>
        <v>0.69905071278251274</v>
      </c>
      <c r="I839">
        <f t="shared" si="83"/>
        <v>2.2693807087481588E-4</v>
      </c>
    </row>
    <row r="840" spans="1:9">
      <c r="A840" s="3" t="s">
        <v>761</v>
      </c>
      <c r="B840">
        <v>6.91</v>
      </c>
      <c r="C840" s="4">
        <v>460</v>
      </c>
      <c r="D840">
        <f t="shared" si="78"/>
        <v>66.570188133140377</v>
      </c>
      <c r="E840" s="6">
        <f t="shared" si="79"/>
        <v>4.3658424082746003E-4</v>
      </c>
      <c r="F840" s="7">
        <f t="shared" si="80"/>
        <v>0.84865902201333754</v>
      </c>
      <c r="G840" s="6">
        <f t="shared" si="81"/>
        <v>6.2735029388319842E-4</v>
      </c>
      <c r="H840" s="7">
        <f t="shared" si="82"/>
        <v>0.69967806307639591</v>
      </c>
      <c r="I840">
        <f t="shared" si="83"/>
        <v>7.1273221831780198E-4</v>
      </c>
    </row>
    <row r="841" spans="1:9">
      <c r="A841" s="3" t="s">
        <v>138</v>
      </c>
      <c r="B841">
        <v>21.67</v>
      </c>
      <c r="C841" s="4">
        <v>1441</v>
      </c>
      <c r="D841">
        <f t="shared" si="78"/>
        <v>66.497461928934001</v>
      </c>
      <c r="E841" s="6">
        <f t="shared" si="79"/>
        <v>1.3676475892008041E-3</v>
      </c>
      <c r="F841" s="7">
        <f t="shared" si="80"/>
        <v>0.85002666960253837</v>
      </c>
      <c r="G841" s="6">
        <f t="shared" si="81"/>
        <v>1.9673923109188004E-3</v>
      </c>
      <c r="H841" s="7">
        <f t="shared" si="82"/>
        <v>0.70164545538731471</v>
      </c>
      <c r="I841">
        <f t="shared" si="83"/>
        <v>3.6516315994161719E-4</v>
      </c>
    </row>
    <row r="842" spans="1:9">
      <c r="A842" s="3" t="s">
        <v>610</v>
      </c>
      <c r="B842">
        <v>11.1</v>
      </c>
      <c r="C842" s="4">
        <v>738</v>
      </c>
      <c r="D842">
        <f t="shared" si="78"/>
        <v>66.486486486486484</v>
      </c>
      <c r="E842" s="6">
        <f t="shared" si="79"/>
        <v>7.004329776753598E-4</v>
      </c>
      <c r="F842" s="7">
        <f t="shared" si="80"/>
        <v>0.85072710258021378</v>
      </c>
      <c r="G842" s="6">
        <f t="shared" si="81"/>
        <v>1.0077551754129525E-3</v>
      </c>
      <c r="H842" s="7">
        <f t="shared" si="82"/>
        <v>0.70265321056272767</v>
      </c>
      <c r="I842">
        <f t="shared" si="83"/>
        <v>4.2405704125270116E-4</v>
      </c>
    </row>
    <row r="843" spans="1:9">
      <c r="A843" s="3" t="s">
        <v>484</v>
      </c>
      <c r="B843">
        <v>12.89</v>
      </c>
      <c r="C843" s="4">
        <v>857</v>
      </c>
      <c r="D843">
        <f t="shared" si="78"/>
        <v>66.485647788983712</v>
      </c>
      <c r="E843" s="6">
        <f t="shared" si="79"/>
        <v>8.1337542258507227E-4</v>
      </c>
      <c r="F843" s="7">
        <f t="shared" si="80"/>
        <v>0.85154047800279886</v>
      </c>
      <c r="G843" s="6">
        <f t="shared" si="81"/>
        <v>1.170267046042609E-3</v>
      </c>
      <c r="H843" s="7">
        <f t="shared" si="82"/>
        <v>0.70382347760877029</v>
      </c>
      <c r="I843">
        <f t="shared" si="83"/>
        <v>1.7668167495332732E-4</v>
      </c>
    </row>
    <row r="844" spans="1:9">
      <c r="A844" s="3" t="s">
        <v>495</v>
      </c>
      <c r="B844">
        <v>5.37</v>
      </c>
      <c r="C844" s="4">
        <v>357</v>
      </c>
      <c r="D844">
        <f t="shared" si="78"/>
        <v>66.480446927374302</v>
      </c>
      <c r="E844" s="6">
        <f t="shared" si="79"/>
        <v>3.3882733472913746E-4</v>
      </c>
      <c r="F844" s="7">
        <f t="shared" si="80"/>
        <v>0.85187930533752798</v>
      </c>
      <c r="G844" s="6">
        <f t="shared" si="81"/>
        <v>4.87535611888969E-4</v>
      </c>
      <c r="H844" s="7">
        <f t="shared" si="82"/>
        <v>0.70431101322065925</v>
      </c>
      <c r="I844">
        <f t="shared" si="83"/>
        <v>9.3225922241091386E-4</v>
      </c>
    </row>
    <row r="845" spans="1:9">
      <c r="A845" s="3" t="s">
        <v>751</v>
      </c>
      <c r="B845">
        <v>28.32</v>
      </c>
      <c r="C845" s="4">
        <v>1882</v>
      </c>
      <c r="D845">
        <f t="shared" si="78"/>
        <v>66.454802259887003</v>
      </c>
      <c r="E845" s="6">
        <f t="shared" si="79"/>
        <v>1.7861990026897387E-3</v>
      </c>
      <c r="F845" s="7">
        <f t="shared" si="80"/>
        <v>0.85366550434021771</v>
      </c>
      <c r="G845" s="6">
        <f t="shared" si="81"/>
        <v>2.5711375286211549E-3</v>
      </c>
      <c r="H845" s="7">
        <f t="shared" si="82"/>
        <v>0.7068821507492804</v>
      </c>
      <c r="I845">
        <f t="shared" si="83"/>
        <v>1.1375023194948319E-4</v>
      </c>
    </row>
    <row r="846" spans="1:9">
      <c r="A846" s="3" t="s">
        <v>78</v>
      </c>
      <c r="B846">
        <v>3.45</v>
      </c>
      <c r="C846" s="4">
        <v>229</v>
      </c>
      <c r="D846">
        <f t="shared" si="78"/>
        <v>66.376811594202891</v>
      </c>
      <c r="E846" s="6">
        <f t="shared" si="79"/>
        <v>2.1734302423801814E-4</v>
      </c>
      <c r="F846" s="7">
        <f t="shared" si="80"/>
        <v>0.85388284736445574</v>
      </c>
      <c r="G846" s="6">
        <f t="shared" si="81"/>
        <v>3.132212031688907E-4</v>
      </c>
      <c r="H846" s="7">
        <f t="shared" si="82"/>
        <v>0.7071953719524493</v>
      </c>
      <c r="I846">
        <f t="shared" si="83"/>
        <v>3.3338432815954722E-4</v>
      </c>
    </row>
    <row r="847" spans="1:9">
      <c r="A847" s="3" t="s">
        <v>22</v>
      </c>
      <c r="B847">
        <v>10.11</v>
      </c>
      <c r="C847" s="4">
        <v>671</v>
      </c>
      <c r="D847">
        <f t="shared" si="78"/>
        <v>66.369930761622157</v>
      </c>
      <c r="E847" s="6">
        <f t="shared" si="79"/>
        <v>6.3684353390266448E-4</v>
      </c>
      <c r="F847" s="7">
        <f t="shared" si="80"/>
        <v>0.85451969089835844</v>
      </c>
      <c r="G847" s="6">
        <f t="shared" si="81"/>
        <v>9.1787430841666227E-4</v>
      </c>
      <c r="H847" s="7">
        <f t="shared" si="82"/>
        <v>0.70811324626086591</v>
      </c>
      <c r="I847">
        <f t="shared" si="83"/>
        <v>4.77512733605856E-4</v>
      </c>
    </row>
    <row r="848" spans="1:9">
      <c r="A848" s="3" t="s">
        <v>702</v>
      </c>
      <c r="B848">
        <v>14.48</v>
      </c>
      <c r="C848" s="4">
        <v>961</v>
      </c>
      <c r="D848">
        <f t="shared" si="78"/>
        <v>66.367403314917127</v>
      </c>
      <c r="E848" s="6">
        <f t="shared" si="79"/>
        <v>9.1208142485910669E-4</v>
      </c>
      <c r="F848" s="7">
        <f t="shared" si="80"/>
        <v>0.85543177232321754</v>
      </c>
      <c r="G848" s="6">
        <f t="shared" si="81"/>
        <v>1.3146211657639238E-3</v>
      </c>
      <c r="H848" s="7">
        <f t="shared" si="82"/>
        <v>0.70942786742662989</v>
      </c>
      <c r="I848">
        <f t="shared" si="83"/>
        <v>3.8135822833651467E-4</v>
      </c>
    </row>
    <row r="849" spans="1:9">
      <c r="A849" s="3" t="s">
        <v>543</v>
      </c>
      <c r="B849">
        <v>11.56</v>
      </c>
      <c r="C849" s="4">
        <v>767</v>
      </c>
      <c r="D849">
        <f t="shared" si="78"/>
        <v>66.349480968858131</v>
      </c>
      <c r="E849" s="6">
        <f t="shared" si="79"/>
        <v>7.2795676677100398E-4</v>
      </c>
      <c r="F849" s="7">
        <f t="shared" si="80"/>
        <v>0.8561597290899885</v>
      </c>
      <c r="G849" s="6">
        <f t="shared" si="81"/>
        <v>1.0495180025021382E-3</v>
      </c>
      <c r="H849" s="7">
        <f t="shared" si="82"/>
        <v>0.71047738542913208</v>
      </c>
      <c r="I849">
        <f t="shared" si="83"/>
        <v>2.9493367144228788E-4</v>
      </c>
    </row>
    <row r="850" spans="1:9">
      <c r="A850" s="3" t="s">
        <v>356</v>
      </c>
      <c r="B850">
        <v>8.93</v>
      </c>
      <c r="C850" s="4">
        <v>592</v>
      </c>
      <c r="D850">
        <f t="shared" si="78"/>
        <v>66.293393057110862</v>
      </c>
      <c r="E850" s="6">
        <f t="shared" si="79"/>
        <v>5.6186493602142684E-4</v>
      </c>
      <c r="F850" s="7">
        <f t="shared" si="80"/>
        <v>0.85672159402600989</v>
      </c>
      <c r="G850" s="6">
        <f t="shared" si="81"/>
        <v>8.1074357805744745E-4</v>
      </c>
      <c r="H850" s="7">
        <f t="shared" si="82"/>
        <v>0.71128812900718952</v>
      </c>
      <c r="I850">
        <f t="shared" si="83"/>
        <v>8.7021358142225225E-4</v>
      </c>
    </row>
    <row r="851" spans="1:9">
      <c r="A851" s="3" t="s">
        <v>572</v>
      </c>
      <c r="B851">
        <v>26.29</v>
      </c>
      <c r="C851" s="4">
        <v>1740</v>
      </c>
      <c r="D851">
        <f t="shared" si="78"/>
        <v>66.184861163940667</v>
      </c>
      <c r="E851" s="6">
        <f t="shared" si="79"/>
        <v>1.651427345738653E-3</v>
      </c>
      <c r="F851" s="7">
        <f t="shared" si="80"/>
        <v>0.85837302137174853</v>
      </c>
      <c r="G851" s="6">
        <f t="shared" si="81"/>
        <v>2.3868363569014887E-3</v>
      </c>
      <c r="H851" s="7">
        <f t="shared" si="82"/>
        <v>0.71367496536409103</v>
      </c>
      <c r="I851">
        <f t="shared" si="83"/>
        <v>1.9966049783048945E-4</v>
      </c>
    </row>
    <row r="852" spans="1:9">
      <c r="A852" s="3" t="s">
        <v>437</v>
      </c>
      <c r="B852">
        <v>6.03</v>
      </c>
      <c r="C852" s="4">
        <v>399</v>
      </c>
      <c r="D852">
        <f t="shared" si="78"/>
        <v>66.169154228855717</v>
      </c>
      <c r="E852" s="6">
        <f t="shared" si="79"/>
        <v>3.7868937410903599E-4</v>
      </c>
      <c r="F852" s="7">
        <f t="shared" si="80"/>
        <v>0.85875171074585754</v>
      </c>
      <c r="G852" s="6">
        <f t="shared" si="81"/>
        <v>5.4745618988649594E-4</v>
      </c>
      <c r="H852" s="7">
        <f t="shared" si="82"/>
        <v>0.71422242155397753</v>
      </c>
      <c r="I852">
        <f t="shared" si="83"/>
        <v>1.9179475054609263E-4</v>
      </c>
    </row>
    <row r="853" spans="1:9">
      <c r="A853" s="3" t="s">
        <v>137</v>
      </c>
      <c r="B853">
        <v>5.79</v>
      </c>
      <c r="C853" s="4">
        <v>383</v>
      </c>
      <c r="D853">
        <f t="shared" si="78"/>
        <v>66.148531951640763</v>
      </c>
      <c r="E853" s="6">
        <f t="shared" si="79"/>
        <v>3.6350383529764604E-4</v>
      </c>
      <c r="F853" s="7">
        <f t="shared" si="80"/>
        <v>0.85911521458115514</v>
      </c>
      <c r="G853" s="6">
        <f t="shared" si="81"/>
        <v>5.2566688879648611E-4</v>
      </c>
      <c r="H853" s="7">
        <f t="shared" si="82"/>
        <v>0.71474808844277404</v>
      </c>
      <c r="I853">
        <f t="shared" si="83"/>
        <v>1.476518863738896E-4</v>
      </c>
    </row>
    <row r="854" spans="1:9">
      <c r="A854" s="3" t="s">
        <v>1056</v>
      </c>
      <c r="B854">
        <v>4.45</v>
      </c>
      <c r="C854" s="4">
        <v>294</v>
      </c>
      <c r="D854">
        <f t="shared" si="78"/>
        <v>66.067415730337075</v>
      </c>
      <c r="E854" s="6">
        <f t="shared" si="79"/>
        <v>2.7903427565928966E-4</v>
      </c>
      <c r="F854" s="7">
        <f t="shared" si="80"/>
        <v>0.85939424885681448</v>
      </c>
      <c r="G854" s="6">
        <f t="shared" si="81"/>
        <v>4.0400995771059815E-4</v>
      </c>
      <c r="H854" s="7">
        <f t="shared" si="82"/>
        <v>0.71515209840048466</v>
      </c>
      <c r="I854">
        <f t="shared" si="83"/>
        <v>1.3880305251479097E-4</v>
      </c>
    </row>
    <row r="855" spans="1:9">
      <c r="A855" s="3" t="s">
        <v>148</v>
      </c>
      <c r="B855">
        <v>4.18</v>
      </c>
      <c r="C855" s="4">
        <v>276</v>
      </c>
      <c r="D855">
        <f t="shared" si="78"/>
        <v>66.028708133971293</v>
      </c>
      <c r="E855" s="6">
        <f t="shared" si="79"/>
        <v>2.6195054449647601E-4</v>
      </c>
      <c r="F855" s="7">
        <f t="shared" si="80"/>
        <v>0.85965619940131099</v>
      </c>
      <c r="G855" s="6">
        <f t="shared" si="81"/>
        <v>3.7949699398433711E-4</v>
      </c>
      <c r="H855" s="7">
        <f t="shared" si="82"/>
        <v>0.71553159539446898</v>
      </c>
      <c r="I855">
        <f t="shared" si="83"/>
        <v>3.010001041676702E-4</v>
      </c>
    </row>
    <row r="856" spans="1:9">
      <c r="A856" s="3" t="s">
        <v>873</v>
      </c>
      <c r="B856">
        <v>9.06</v>
      </c>
      <c r="C856" s="4">
        <v>598</v>
      </c>
      <c r="D856">
        <f t="shared" si="78"/>
        <v>66.004415011037523</v>
      </c>
      <c r="E856" s="6">
        <f t="shared" si="79"/>
        <v>5.6755951307569806E-4</v>
      </c>
      <c r="F856" s="7">
        <f t="shared" si="80"/>
        <v>0.86022375891438674</v>
      </c>
      <c r="G856" s="6">
        <f t="shared" si="81"/>
        <v>8.2254611614786949E-4</v>
      </c>
      <c r="H856" s="7">
        <f t="shared" si="82"/>
        <v>0.71635414151061683</v>
      </c>
      <c r="I856">
        <f t="shared" si="83"/>
        <v>9.4762007023629913E-5</v>
      </c>
    </row>
    <row r="857" spans="1:9">
      <c r="A857" s="3" t="s">
        <v>558</v>
      </c>
      <c r="B857">
        <v>2.85</v>
      </c>
      <c r="C857" s="4">
        <v>188</v>
      </c>
      <c r="D857">
        <f t="shared" si="78"/>
        <v>65.964912280701753</v>
      </c>
      <c r="E857" s="6">
        <f t="shared" si="79"/>
        <v>1.7843008103383148E-4</v>
      </c>
      <c r="F857" s="7">
        <f t="shared" si="80"/>
        <v>0.86040218899542054</v>
      </c>
      <c r="G857" s="6">
        <f t="shared" si="81"/>
        <v>2.5874795044386622E-4</v>
      </c>
      <c r="H857" s="7">
        <f t="shared" si="82"/>
        <v>0.71661288946106072</v>
      </c>
      <c r="I857">
        <f t="shared" si="83"/>
        <v>1.2519467079955549E-3</v>
      </c>
    </row>
    <row r="858" spans="1:9">
      <c r="A858" s="3" t="s">
        <v>890</v>
      </c>
      <c r="B858">
        <v>37.619999999999997</v>
      </c>
      <c r="C858" s="4">
        <v>2480</v>
      </c>
      <c r="D858">
        <f t="shared" si="78"/>
        <v>65.922381711855394</v>
      </c>
      <c r="E858" s="6">
        <f t="shared" si="79"/>
        <v>2.3537585157654365E-3</v>
      </c>
      <c r="F858" s="7">
        <f t="shared" si="80"/>
        <v>0.86275594751118601</v>
      </c>
      <c r="G858" s="6">
        <f t="shared" si="81"/>
        <v>3.415472945859034E-3</v>
      </c>
      <c r="H858" s="7">
        <f t="shared" si="82"/>
        <v>0.72002836240691981</v>
      </c>
      <c r="I858">
        <f t="shared" si="83"/>
        <v>1.0154343154333834E-4</v>
      </c>
    </row>
    <row r="859" spans="1:9">
      <c r="A859" s="3" t="s">
        <v>673</v>
      </c>
      <c r="B859">
        <v>3.05</v>
      </c>
      <c r="C859" s="4">
        <v>201</v>
      </c>
      <c r="D859">
        <f t="shared" si="78"/>
        <v>65.901639344262293</v>
      </c>
      <c r="E859" s="6">
        <f t="shared" si="79"/>
        <v>1.9076833131808577E-4</v>
      </c>
      <c r="F859" s="7">
        <f t="shared" si="80"/>
        <v>0.86294671584250404</v>
      </c>
      <c r="G859" s="6">
        <f t="shared" si="81"/>
        <v>2.7690570135220768E-4</v>
      </c>
      <c r="H859" s="7">
        <f t="shared" si="82"/>
        <v>0.720305268108272</v>
      </c>
      <c r="I859">
        <f t="shared" si="83"/>
        <v>1.4833284640924926E-4</v>
      </c>
    </row>
    <row r="860" spans="1:9">
      <c r="A860" s="3" t="s">
        <v>964</v>
      </c>
      <c r="B860">
        <v>4.45</v>
      </c>
      <c r="C860" s="4">
        <v>293</v>
      </c>
      <c r="D860">
        <f t="shared" si="78"/>
        <v>65.842696629213478</v>
      </c>
      <c r="E860" s="6">
        <f t="shared" si="79"/>
        <v>2.7808517948357781E-4</v>
      </c>
      <c r="F860" s="7">
        <f t="shared" si="80"/>
        <v>0.86322480102198762</v>
      </c>
      <c r="G860" s="6">
        <f t="shared" si="81"/>
        <v>4.0400995771059815E-4</v>
      </c>
      <c r="H860" s="7">
        <f t="shared" si="82"/>
        <v>0.72070927806598262</v>
      </c>
      <c r="I860">
        <f t="shared" si="83"/>
        <v>5.2206438301305447E-4</v>
      </c>
    </row>
    <row r="861" spans="1:9">
      <c r="A861" s="3" t="s">
        <v>991</v>
      </c>
      <c r="B861">
        <v>15.66</v>
      </c>
      <c r="C861" s="4">
        <v>1031</v>
      </c>
      <c r="D861">
        <f t="shared" si="78"/>
        <v>65.836526181353761</v>
      </c>
      <c r="E861" s="6">
        <f t="shared" si="79"/>
        <v>9.7851815715893761E-4</v>
      </c>
      <c r="F861" s="7">
        <f t="shared" si="80"/>
        <v>0.86420331917914661</v>
      </c>
      <c r="G861" s="6">
        <f t="shared" si="81"/>
        <v>1.4217518961231385E-3</v>
      </c>
      <c r="H861" s="7">
        <f t="shared" si="82"/>
        <v>0.72213102996210576</v>
      </c>
      <c r="I861">
        <f t="shared" si="83"/>
        <v>1.2300968933622869E-3</v>
      </c>
    </row>
    <row r="862" spans="1:9">
      <c r="A862" s="3" t="s">
        <v>979</v>
      </c>
      <c r="B862">
        <v>36.799999999999997</v>
      </c>
      <c r="C862" s="4">
        <v>2418</v>
      </c>
      <c r="D862">
        <f t="shared" si="78"/>
        <v>65.706521739130437</v>
      </c>
      <c r="E862" s="6">
        <f t="shared" si="79"/>
        <v>2.2949145528713007E-3</v>
      </c>
      <c r="F862" s="7">
        <f t="shared" si="80"/>
        <v>0.86649823373201795</v>
      </c>
      <c r="G862" s="6">
        <f t="shared" si="81"/>
        <v>3.3410261671348337E-3</v>
      </c>
      <c r="H862" s="7">
        <f t="shared" si="82"/>
        <v>0.72547205612924059</v>
      </c>
      <c r="I862">
        <f t="shared" si="83"/>
        <v>1.4813460742646445E-4</v>
      </c>
    </row>
    <row r="863" spans="1:9">
      <c r="A863" s="3" t="s">
        <v>653</v>
      </c>
      <c r="B863">
        <v>4.43</v>
      </c>
      <c r="C863" s="4">
        <v>291</v>
      </c>
      <c r="D863">
        <f t="shared" si="78"/>
        <v>65.688487584650119</v>
      </c>
      <c r="E863" s="6">
        <f t="shared" si="79"/>
        <v>2.7618698713215405E-4</v>
      </c>
      <c r="F863" s="7">
        <f t="shared" si="80"/>
        <v>0.86677442071915012</v>
      </c>
      <c r="G863" s="6">
        <f t="shared" si="81"/>
        <v>4.0219418261976396E-4</v>
      </c>
      <c r="H863" s="7">
        <f t="shared" si="82"/>
        <v>0.72587425031186037</v>
      </c>
      <c r="I863">
        <f t="shared" si="83"/>
        <v>1.0999549188339675E-4</v>
      </c>
    </row>
    <row r="864" spans="1:9">
      <c r="A864" s="3" t="s">
        <v>1066</v>
      </c>
      <c r="B864">
        <v>3.28</v>
      </c>
      <c r="C864" s="4">
        <v>215</v>
      </c>
      <c r="D864">
        <f t="shared" si="78"/>
        <v>65.548780487804876</v>
      </c>
      <c r="E864" s="6">
        <f t="shared" si="79"/>
        <v>2.0405567777805197E-4</v>
      </c>
      <c r="F864" s="7">
        <f t="shared" si="80"/>
        <v>0.86697847639692815</v>
      </c>
      <c r="G864" s="6">
        <f t="shared" si="81"/>
        <v>2.9778711489680039E-4</v>
      </c>
      <c r="H864" s="7">
        <f t="shared" si="82"/>
        <v>0.72617203742675718</v>
      </c>
      <c r="I864">
        <f t="shared" si="83"/>
        <v>1.4597272344163414E-4</v>
      </c>
    </row>
    <row r="865" spans="1:9">
      <c r="A865" s="3" t="s">
        <v>418</v>
      </c>
      <c r="B865">
        <v>4.3499999999999996</v>
      </c>
      <c r="C865" s="4">
        <v>285</v>
      </c>
      <c r="D865">
        <f t="shared" si="78"/>
        <v>65.517241379310349</v>
      </c>
      <c r="E865" s="6">
        <f t="shared" si="79"/>
        <v>2.7049241007788284E-4</v>
      </c>
      <c r="F865" s="7">
        <f t="shared" si="80"/>
        <v>0.86724896880700608</v>
      </c>
      <c r="G865" s="6">
        <f t="shared" si="81"/>
        <v>3.9493108225642737E-4</v>
      </c>
      <c r="H865" s="7">
        <f t="shared" si="82"/>
        <v>0.72656696850901359</v>
      </c>
      <c r="I865">
        <f t="shared" si="83"/>
        <v>1.1569746639672474E-4</v>
      </c>
    </row>
    <row r="866" spans="1:9">
      <c r="A866" s="3" t="s">
        <v>300</v>
      </c>
      <c r="B866">
        <v>3.44</v>
      </c>
      <c r="C866" s="4">
        <v>225</v>
      </c>
      <c r="D866">
        <f t="shared" si="78"/>
        <v>65.406976744186053</v>
      </c>
      <c r="E866" s="6">
        <f t="shared" si="79"/>
        <v>2.1354663953517065E-4</v>
      </c>
      <c r="F866" s="7">
        <f t="shared" si="80"/>
        <v>0.86746251544654129</v>
      </c>
      <c r="G866" s="6">
        <f t="shared" si="81"/>
        <v>3.1231331562347364E-4</v>
      </c>
      <c r="H866" s="7">
        <f t="shared" si="82"/>
        <v>0.72687928182463701</v>
      </c>
      <c r="I866">
        <f t="shared" si="83"/>
        <v>1.5845748219445177E-4</v>
      </c>
    </row>
    <row r="867" spans="1:9">
      <c r="A867" s="3" t="s">
        <v>885</v>
      </c>
      <c r="B867">
        <v>4.71</v>
      </c>
      <c r="C867" s="4">
        <v>308</v>
      </c>
      <c r="D867">
        <f t="shared" si="78"/>
        <v>65.392781316348191</v>
      </c>
      <c r="E867" s="6">
        <f t="shared" si="79"/>
        <v>2.9232162211925586E-4</v>
      </c>
      <c r="F867" s="7">
        <f t="shared" si="80"/>
        <v>0.86775483706866052</v>
      </c>
      <c r="G867" s="6">
        <f t="shared" si="81"/>
        <v>4.2761503389144207E-4</v>
      </c>
      <c r="H867" s="7">
        <f t="shared" si="82"/>
        <v>0.72730689685852845</v>
      </c>
      <c r="I867">
        <f t="shared" si="83"/>
        <v>1.4469683965678826E-4</v>
      </c>
    </row>
    <row r="868" spans="1:9">
      <c r="A868" s="3" t="s">
        <v>983</v>
      </c>
      <c r="B868">
        <v>4.29</v>
      </c>
      <c r="C868" s="4">
        <v>280</v>
      </c>
      <c r="D868">
        <f t="shared" si="78"/>
        <v>65.268065268065271</v>
      </c>
      <c r="E868" s="6">
        <f t="shared" si="79"/>
        <v>2.6574692919932347E-4</v>
      </c>
      <c r="F868" s="7">
        <f t="shared" si="80"/>
        <v>0.86802058399785986</v>
      </c>
      <c r="G868" s="6">
        <f t="shared" si="81"/>
        <v>3.8948375698392496E-4</v>
      </c>
      <c r="H868" s="7">
        <f t="shared" si="82"/>
        <v>0.72769638061551234</v>
      </c>
      <c r="I868">
        <f t="shared" si="83"/>
        <v>4.149285998057417E-4</v>
      </c>
    </row>
    <row r="869" spans="1:9">
      <c r="A869" s="3" t="s">
        <v>74</v>
      </c>
      <c r="B869">
        <v>12.25</v>
      </c>
      <c r="C869" s="4">
        <v>797</v>
      </c>
      <c r="D869">
        <f t="shared" si="78"/>
        <v>65.061224489795919</v>
      </c>
      <c r="E869" s="6">
        <f t="shared" si="79"/>
        <v>7.5642965204236008E-4</v>
      </c>
      <c r="F869" s="7">
        <f t="shared" si="80"/>
        <v>0.86877701364990223</v>
      </c>
      <c r="G869" s="6">
        <f t="shared" si="81"/>
        <v>1.1121622431359162E-3</v>
      </c>
      <c r="H869" s="7">
        <f t="shared" si="82"/>
        <v>0.72880854285864827</v>
      </c>
      <c r="I869">
        <f t="shared" si="83"/>
        <v>7.9428099392653273E-5</v>
      </c>
    </row>
    <row r="870" spans="1:9">
      <c r="A870" s="3" t="s">
        <v>52</v>
      </c>
      <c r="B870">
        <v>2.34</v>
      </c>
      <c r="C870" s="4">
        <v>152</v>
      </c>
      <c r="D870">
        <f t="shared" si="78"/>
        <v>64.957264957264968</v>
      </c>
      <c r="E870" s="6">
        <f t="shared" si="79"/>
        <v>1.4426261870820417E-4</v>
      </c>
      <c r="F870" s="7">
        <f t="shared" si="80"/>
        <v>0.86892127626861049</v>
      </c>
      <c r="G870" s="6">
        <f t="shared" si="81"/>
        <v>2.124456856275954E-4</v>
      </c>
      <c r="H870" s="7">
        <f t="shared" si="82"/>
        <v>0.72902098854427588</v>
      </c>
      <c r="I870">
        <f t="shared" si="83"/>
        <v>1.1914214908903542E-4</v>
      </c>
    </row>
    <row r="871" spans="1:9">
      <c r="A871" s="3" t="s">
        <v>666</v>
      </c>
      <c r="B871">
        <v>3.51</v>
      </c>
      <c r="C871" s="4">
        <v>228</v>
      </c>
      <c r="D871">
        <f t="shared" si="78"/>
        <v>64.957264957264968</v>
      </c>
      <c r="E871" s="6">
        <f t="shared" si="79"/>
        <v>2.1639392806230626E-4</v>
      </c>
      <c r="F871" s="7">
        <f t="shared" si="80"/>
        <v>0.86913767019667276</v>
      </c>
      <c r="G871" s="6">
        <f t="shared" si="81"/>
        <v>3.1866852844139311E-4</v>
      </c>
      <c r="H871" s="7">
        <f t="shared" si="82"/>
        <v>0.72933965707271731</v>
      </c>
      <c r="I871">
        <f t="shared" si="83"/>
        <v>1.6642808814060217E-4</v>
      </c>
    </row>
    <row r="872" spans="1:9">
      <c r="A872" s="3" t="s">
        <v>758</v>
      </c>
      <c r="B872">
        <v>4.8899999999999997</v>
      </c>
      <c r="C872" s="4">
        <v>317</v>
      </c>
      <c r="D872">
        <f t="shared" si="78"/>
        <v>64.826175869120661</v>
      </c>
      <c r="E872" s="6">
        <f t="shared" si="79"/>
        <v>3.0086348770066263E-4</v>
      </c>
      <c r="F872" s="7">
        <f t="shared" si="80"/>
        <v>0.8694385336843734</v>
      </c>
      <c r="G872" s="6">
        <f t="shared" si="81"/>
        <v>4.4395700970894939E-4</v>
      </c>
      <c r="H872" s="7">
        <f t="shared" si="82"/>
        <v>0.7297836140824262</v>
      </c>
      <c r="I872">
        <f t="shared" si="83"/>
        <v>2.1469700864296115E-4</v>
      </c>
    </row>
    <row r="873" spans="1:9">
      <c r="A873" s="3" t="s">
        <v>1075</v>
      </c>
      <c r="B873">
        <v>6.3</v>
      </c>
      <c r="C873" s="4">
        <v>408</v>
      </c>
      <c r="D873">
        <f t="shared" si="78"/>
        <v>64.761904761904759</v>
      </c>
      <c r="E873" s="6">
        <f t="shared" si="79"/>
        <v>3.8723123969044277E-4</v>
      </c>
      <c r="F873" s="7">
        <f t="shared" si="80"/>
        <v>0.86982576492406383</v>
      </c>
      <c r="G873" s="6">
        <f t="shared" si="81"/>
        <v>5.7196915361275693E-4</v>
      </c>
      <c r="H873" s="7">
        <f t="shared" si="82"/>
        <v>0.730355583236039</v>
      </c>
      <c r="I873">
        <f t="shared" si="83"/>
        <v>1.6534863468764538E-4</v>
      </c>
    </row>
    <row r="874" spans="1:9">
      <c r="A874" s="3" t="s">
        <v>816</v>
      </c>
      <c r="B874">
        <v>4.8499999999999996</v>
      </c>
      <c r="C874" s="4">
        <v>314</v>
      </c>
      <c r="D874">
        <f t="shared" si="78"/>
        <v>64.742268041237125</v>
      </c>
      <c r="E874" s="6">
        <f t="shared" si="79"/>
        <v>2.9801619917352702E-4</v>
      </c>
      <c r="F874" s="7">
        <f t="shared" si="80"/>
        <v>0.87012378112323741</v>
      </c>
      <c r="G874" s="6">
        <f t="shared" si="81"/>
        <v>4.4032545952728106E-4</v>
      </c>
      <c r="H874" s="7">
        <f t="shared" si="82"/>
        <v>0.73079590869556632</v>
      </c>
      <c r="I874">
        <f t="shared" si="83"/>
        <v>1.430349256866803E-4</v>
      </c>
    </row>
    <row r="875" spans="1:9">
      <c r="A875" s="3" t="s">
        <v>54</v>
      </c>
      <c r="B875">
        <v>4.1900000000000004</v>
      </c>
      <c r="C875" s="4">
        <v>271</v>
      </c>
      <c r="D875">
        <f t="shared" si="78"/>
        <v>64.677804295942721</v>
      </c>
      <c r="E875" s="6">
        <f t="shared" si="79"/>
        <v>2.5720506361791664E-4</v>
      </c>
      <c r="F875" s="7">
        <f t="shared" si="80"/>
        <v>0.87038098618685533</v>
      </c>
      <c r="G875" s="6">
        <f t="shared" si="81"/>
        <v>3.8040488152975423E-4</v>
      </c>
      <c r="H875" s="7">
        <f t="shared" si="82"/>
        <v>0.73117631357709612</v>
      </c>
      <c r="I875">
        <f t="shared" si="83"/>
        <v>4.0973931359422622E-4</v>
      </c>
    </row>
    <row r="876" spans="1:9">
      <c r="A876" s="3" t="s">
        <v>875</v>
      </c>
      <c r="B876">
        <v>12</v>
      </c>
      <c r="C876" s="4">
        <v>776</v>
      </c>
      <c r="D876">
        <f t="shared" si="78"/>
        <v>64.666666666666671</v>
      </c>
      <c r="E876" s="6">
        <f t="shared" si="79"/>
        <v>7.3649863235241081E-4</v>
      </c>
      <c r="F876" s="7">
        <f t="shared" si="80"/>
        <v>0.8711174848192077</v>
      </c>
      <c r="G876" s="6">
        <f t="shared" si="81"/>
        <v>1.0894650545004894E-3</v>
      </c>
      <c r="H876" s="7">
        <f t="shared" si="82"/>
        <v>0.73226577863159659</v>
      </c>
      <c r="I876">
        <f t="shared" si="83"/>
        <v>1.5266959375292988E-4</v>
      </c>
    </row>
    <row r="877" spans="1:9">
      <c r="A877" s="3" t="s">
        <v>772</v>
      </c>
      <c r="B877">
        <v>4.47</v>
      </c>
      <c r="C877" s="4">
        <v>289</v>
      </c>
      <c r="D877">
        <f t="shared" si="78"/>
        <v>64.65324384787472</v>
      </c>
      <c r="E877" s="6">
        <f t="shared" si="79"/>
        <v>2.742887947807303E-4</v>
      </c>
      <c r="F877" s="7">
        <f t="shared" si="80"/>
        <v>0.87139177361398845</v>
      </c>
      <c r="G877" s="6">
        <f t="shared" si="81"/>
        <v>4.0582573280143229E-4</v>
      </c>
      <c r="H877" s="7">
        <f t="shared" si="82"/>
        <v>0.73267160436439804</v>
      </c>
      <c r="I877">
        <f t="shared" si="83"/>
        <v>2.946260560484637E-4</v>
      </c>
    </row>
    <row r="878" spans="1:9">
      <c r="A878" s="3" t="s">
        <v>574</v>
      </c>
      <c r="B878">
        <v>8.6199999999999992</v>
      </c>
      <c r="C878" s="4">
        <v>557</v>
      </c>
      <c r="D878">
        <f t="shared" si="78"/>
        <v>64.617169373549885</v>
      </c>
      <c r="E878" s="6">
        <f t="shared" si="79"/>
        <v>5.2864656987151133E-4</v>
      </c>
      <c r="F878" s="7">
        <f t="shared" si="80"/>
        <v>0.87192042018385996</v>
      </c>
      <c r="G878" s="6">
        <f t="shared" si="81"/>
        <v>7.8259906414951809E-4</v>
      </c>
      <c r="H878" s="7">
        <f t="shared" si="82"/>
        <v>0.73345420342854761</v>
      </c>
      <c r="I878">
        <f t="shared" si="83"/>
        <v>3.5233951828161914E-4</v>
      </c>
    </row>
    <row r="879" spans="1:9">
      <c r="A879" s="3" t="s">
        <v>233</v>
      </c>
      <c r="B879">
        <v>10.29</v>
      </c>
      <c r="C879" s="4">
        <v>664</v>
      </c>
      <c r="D879">
        <f t="shared" si="78"/>
        <v>64.528668610301267</v>
      </c>
      <c r="E879" s="6">
        <f t="shared" si="79"/>
        <v>6.3019986067268136E-4</v>
      </c>
      <c r="F879" s="7">
        <f t="shared" si="80"/>
        <v>0.87255062004453265</v>
      </c>
      <c r="G879" s="6">
        <f t="shared" si="81"/>
        <v>9.342162842341696E-4</v>
      </c>
      <c r="H879" s="7">
        <f t="shared" si="82"/>
        <v>0.73438841971278179</v>
      </c>
      <c r="I879">
        <f t="shared" si="83"/>
        <v>1.0027894424025074E-4</v>
      </c>
    </row>
    <row r="880" spans="1:9">
      <c r="A880" s="3" t="s">
        <v>85</v>
      </c>
      <c r="B880">
        <v>2.92</v>
      </c>
      <c r="C880" s="4">
        <v>188</v>
      </c>
      <c r="D880">
        <f t="shared" si="78"/>
        <v>64.38356164383562</v>
      </c>
      <c r="E880" s="6">
        <f t="shared" si="79"/>
        <v>1.7843008103383148E-4</v>
      </c>
      <c r="F880" s="7">
        <f t="shared" si="80"/>
        <v>0.87272905012556645</v>
      </c>
      <c r="G880" s="6">
        <f t="shared" si="81"/>
        <v>2.6510316326178575E-4</v>
      </c>
      <c r="H880" s="7">
        <f t="shared" si="82"/>
        <v>0.73465352287604357</v>
      </c>
      <c r="I880">
        <f t="shared" si="83"/>
        <v>5.3768402903231483E-4</v>
      </c>
    </row>
    <row r="881" spans="1:9">
      <c r="A881" s="3" t="s">
        <v>90</v>
      </c>
      <c r="B881">
        <v>15.63</v>
      </c>
      <c r="C881" s="4">
        <v>1005</v>
      </c>
      <c r="D881">
        <f t="shared" si="78"/>
        <v>64.299424184261028</v>
      </c>
      <c r="E881" s="6">
        <f t="shared" si="79"/>
        <v>9.5384165659042892E-4</v>
      </c>
      <c r="F881" s="7">
        <f t="shared" si="80"/>
        <v>0.87368289178215686</v>
      </c>
      <c r="G881" s="6">
        <f t="shared" si="81"/>
        <v>1.4190282334868875E-3</v>
      </c>
      <c r="H881" s="7">
        <f t="shared" si="82"/>
        <v>0.73607255110953052</v>
      </c>
      <c r="I881">
        <f t="shared" si="83"/>
        <v>9.0549113913929169E-5</v>
      </c>
    </row>
    <row r="882" spans="1:9">
      <c r="A882" s="3" t="s">
        <v>608</v>
      </c>
      <c r="B882">
        <v>2.63</v>
      </c>
      <c r="C882" s="4">
        <v>169</v>
      </c>
      <c r="D882">
        <f t="shared" si="78"/>
        <v>64.258555133079852</v>
      </c>
      <c r="E882" s="6">
        <f t="shared" si="79"/>
        <v>1.6039725369530595E-4</v>
      </c>
      <c r="F882" s="7">
        <f t="shared" si="80"/>
        <v>0.87384328903585218</v>
      </c>
      <c r="G882" s="6">
        <f t="shared" si="81"/>
        <v>2.3877442444469058E-4</v>
      </c>
      <c r="H882" s="7">
        <f t="shared" si="82"/>
        <v>0.73631132553397516</v>
      </c>
      <c r="I882">
        <f t="shared" si="83"/>
        <v>5.1822505082455006E-4</v>
      </c>
    </row>
    <row r="883" spans="1:9">
      <c r="A883" s="3" t="s">
        <v>612</v>
      </c>
      <c r="B883">
        <v>15.05</v>
      </c>
      <c r="C883" s="4">
        <v>967</v>
      </c>
      <c r="D883">
        <f t="shared" si="78"/>
        <v>64.252491694352159</v>
      </c>
      <c r="E883" s="6">
        <f t="shared" si="79"/>
        <v>9.1777600191337791E-4</v>
      </c>
      <c r="F883" s="7">
        <f t="shared" si="80"/>
        <v>0.87476106503776552</v>
      </c>
      <c r="G883" s="6">
        <f t="shared" si="81"/>
        <v>1.3663707558526971E-3</v>
      </c>
      <c r="H883" s="7">
        <f t="shared" si="82"/>
        <v>0.73767769628982782</v>
      </c>
      <c r="I883">
        <f t="shared" si="83"/>
        <v>5.1429585135442935E-4</v>
      </c>
    </row>
    <row r="884" spans="1:9">
      <c r="A884" s="3" t="s">
        <v>506</v>
      </c>
      <c r="B884">
        <v>14.93</v>
      </c>
      <c r="C884" s="4">
        <v>959</v>
      </c>
      <c r="D884">
        <f t="shared" si="78"/>
        <v>64.233087742799739</v>
      </c>
      <c r="E884" s="6">
        <f t="shared" si="79"/>
        <v>9.1018323250768298E-4</v>
      </c>
      <c r="F884" s="7">
        <f t="shared" si="80"/>
        <v>0.87567124827027321</v>
      </c>
      <c r="G884" s="6">
        <f t="shared" si="81"/>
        <v>1.3554761053076922E-3</v>
      </c>
      <c r="H884" s="7">
        <f t="shared" si="82"/>
        <v>0.73903317239513555</v>
      </c>
      <c r="I884">
        <f t="shared" si="83"/>
        <v>2.195438747809586E-4</v>
      </c>
    </row>
    <row r="885" spans="1:9">
      <c r="A885" s="3" t="s">
        <v>516</v>
      </c>
      <c r="B885">
        <v>6.37</v>
      </c>
      <c r="C885" s="4">
        <v>409</v>
      </c>
      <c r="D885">
        <f t="shared" si="78"/>
        <v>64.207221350078498</v>
      </c>
      <c r="E885" s="6">
        <f t="shared" si="79"/>
        <v>3.8818033586615467E-4</v>
      </c>
      <c r="F885" s="7">
        <f t="shared" si="80"/>
        <v>0.87605942860613939</v>
      </c>
      <c r="G885" s="6">
        <f t="shared" si="81"/>
        <v>5.7832436643067645E-4</v>
      </c>
      <c r="H885" s="7">
        <f t="shared" si="82"/>
        <v>0.73961149676156623</v>
      </c>
      <c r="I885">
        <f t="shared" si="83"/>
        <v>2.6958906699370289E-4</v>
      </c>
    </row>
    <row r="886" spans="1:9">
      <c r="A886" s="3" t="s">
        <v>915</v>
      </c>
      <c r="B886">
        <v>7.82</v>
      </c>
      <c r="C886" s="4">
        <v>502</v>
      </c>
      <c r="D886">
        <f t="shared" si="78"/>
        <v>64.19437340153452</v>
      </c>
      <c r="E886" s="6">
        <f t="shared" si="79"/>
        <v>4.7644628020735851E-4</v>
      </c>
      <c r="F886" s="7">
        <f t="shared" si="80"/>
        <v>0.87653587488634677</v>
      </c>
      <c r="G886" s="6">
        <f t="shared" si="81"/>
        <v>7.0996806051615226E-4</v>
      </c>
      <c r="H886" s="7">
        <f t="shared" si="82"/>
        <v>0.74032146482208239</v>
      </c>
      <c r="I886">
        <f t="shared" si="83"/>
        <v>6.1223519422159978E-4</v>
      </c>
    </row>
    <row r="887" spans="1:9">
      <c r="A887" s="3" t="s">
        <v>552</v>
      </c>
      <c r="B887">
        <v>17.75</v>
      </c>
      <c r="C887" s="4">
        <v>1139</v>
      </c>
      <c r="D887">
        <f t="shared" si="78"/>
        <v>64.16901408450704</v>
      </c>
      <c r="E887" s="6">
        <f t="shared" si="79"/>
        <v>1.0810205441358195E-3</v>
      </c>
      <c r="F887" s="7">
        <f t="shared" si="80"/>
        <v>0.8776168954304826</v>
      </c>
      <c r="G887" s="6">
        <f t="shared" si="81"/>
        <v>1.6115003931153071E-3</v>
      </c>
      <c r="H887" s="7">
        <f t="shared" si="82"/>
        <v>0.74193296521519769</v>
      </c>
      <c r="I887">
        <f t="shared" si="83"/>
        <v>1.3283038010813986E-4</v>
      </c>
    </row>
    <row r="888" spans="1:9">
      <c r="A888" s="3" t="s">
        <v>833</v>
      </c>
      <c r="B888">
        <v>3.85</v>
      </c>
      <c r="C888" s="4">
        <v>247</v>
      </c>
      <c r="D888">
        <f t="shared" si="78"/>
        <v>64.15584415584415</v>
      </c>
      <c r="E888" s="6">
        <f t="shared" si="79"/>
        <v>2.3442675540083179E-4</v>
      </c>
      <c r="F888" s="7">
        <f t="shared" si="80"/>
        <v>0.87785132218588346</v>
      </c>
      <c r="G888" s="6">
        <f t="shared" si="81"/>
        <v>3.4953670498557367E-4</v>
      </c>
      <c r="H888" s="7">
        <f t="shared" si="82"/>
        <v>0.7422825019201833</v>
      </c>
      <c r="I888">
        <f t="shared" si="83"/>
        <v>3.7707265658992739E-4</v>
      </c>
    </row>
    <row r="889" spans="1:9">
      <c r="A889" s="3" t="s">
        <v>879</v>
      </c>
      <c r="B889">
        <v>10.91</v>
      </c>
      <c r="C889" s="4">
        <v>699</v>
      </c>
      <c r="D889">
        <f t="shared" si="78"/>
        <v>64.069660861594869</v>
      </c>
      <c r="E889" s="6">
        <f t="shared" si="79"/>
        <v>6.6341822682259687E-4</v>
      </c>
      <c r="F889" s="7">
        <f t="shared" si="80"/>
        <v>0.87851474041270605</v>
      </c>
      <c r="G889" s="6">
        <f t="shared" si="81"/>
        <v>9.9050531205002821E-4</v>
      </c>
      <c r="H889" s="7">
        <f t="shared" si="82"/>
        <v>0.74327300723223333</v>
      </c>
      <c r="I889">
        <f t="shared" si="83"/>
        <v>7.7500993100221294E-4</v>
      </c>
    </row>
    <row r="890" spans="1:9">
      <c r="A890" s="3" t="s">
        <v>166</v>
      </c>
      <c r="B890">
        <v>22.4</v>
      </c>
      <c r="C890" s="4">
        <v>1434</v>
      </c>
      <c r="D890">
        <f t="shared" si="78"/>
        <v>64.017857142857153</v>
      </c>
      <c r="E890" s="6">
        <f t="shared" si="79"/>
        <v>1.3610039159708211E-3</v>
      </c>
      <c r="F890" s="7">
        <f t="shared" si="80"/>
        <v>0.87987574432867688</v>
      </c>
      <c r="G890" s="6">
        <f t="shared" si="81"/>
        <v>2.0336681017342467E-3</v>
      </c>
      <c r="H890" s="7">
        <f t="shared" si="82"/>
        <v>0.74530667533396755</v>
      </c>
      <c r="I890">
        <f t="shared" si="83"/>
        <v>1.6823916022246088E-4</v>
      </c>
    </row>
    <row r="891" spans="1:9">
      <c r="A891" s="3" t="s">
        <v>1040</v>
      </c>
      <c r="B891">
        <v>4.8600000000000003</v>
      </c>
      <c r="C891" s="4">
        <v>311</v>
      </c>
      <c r="D891">
        <f t="shared" si="78"/>
        <v>63.991769547325099</v>
      </c>
      <c r="E891" s="6">
        <f t="shared" si="79"/>
        <v>2.9516891064639141E-4</v>
      </c>
      <c r="F891" s="7">
        <f t="shared" si="80"/>
        <v>0.88017091323932328</v>
      </c>
      <c r="G891" s="6">
        <f t="shared" si="81"/>
        <v>4.4123334707269824E-4</v>
      </c>
      <c r="H891" s="7">
        <f t="shared" si="82"/>
        <v>0.74574790868104024</v>
      </c>
      <c r="I891">
        <f t="shared" si="83"/>
        <v>2.0186873032257413E-4</v>
      </c>
    </row>
    <row r="892" spans="1:9">
      <c r="A892" s="3" t="s">
        <v>1034</v>
      </c>
      <c r="B892">
        <v>5.83</v>
      </c>
      <c r="C892" s="4">
        <v>373</v>
      </c>
      <c r="D892">
        <f t="shared" si="78"/>
        <v>63.979416809605489</v>
      </c>
      <c r="E892" s="6">
        <f t="shared" si="79"/>
        <v>3.5401287354052736E-4</v>
      </c>
      <c r="F892" s="7">
        <f t="shared" si="80"/>
        <v>0.88052492611286381</v>
      </c>
      <c r="G892" s="6">
        <f t="shared" si="81"/>
        <v>5.2929843897815438E-4</v>
      </c>
      <c r="H892" s="7">
        <f t="shared" si="82"/>
        <v>0.74627720712001844</v>
      </c>
      <c r="I892">
        <f t="shared" si="83"/>
        <v>3.8232286477735133E-4</v>
      </c>
    </row>
    <row r="893" spans="1:9">
      <c r="A893" s="3" t="s">
        <v>663</v>
      </c>
      <c r="B893">
        <v>11.02</v>
      </c>
      <c r="C893" s="4">
        <v>704</v>
      </c>
      <c r="D893">
        <f t="shared" si="78"/>
        <v>63.883847549909255</v>
      </c>
      <c r="E893" s="6">
        <f t="shared" si="79"/>
        <v>6.6816370770115619E-4</v>
      </c>
      <c r="F893" s="7">
        <f t="shared" si="80"/>
        <v>0.88119308982056499</v>
      </c>
      <c r="G893" s="6">
        <f t="shared" si="81"/>
        <v>1.000492075049616E-3</v>
      </c>
      <c r="H893" s="7">
        <f t="shared" si="82"/>
        <v>0.74727769919506803</v>
      </c>
      <c r="I893">
        <f t="shared" si="83"/>
        <v>1.9401543420705103E-4</v>
      </c>
    </row>
    <row r="894" spans="1:9">
      <c r="A894" s="3" t="s">
        <v>131</v>
      </c>
      <c r="B894">
        <v>5.59</v>
      </c>
      <c r="C894" s="4">
        <v>357</v>
      </c>
      <c r="D894">
        <f t="shared" si="78"/>
        <v>63.864042933810374</v>
      </c>
      <c r="E894" s="6">
        <f t="shared" si="79"/>
        <v>3.3882733472913746E-4</v>
      </c>
      <c r="F894" s="7">
        <f t="shared" si="80"/>
        <v>0.88153191715529411</v>
      </c>
      <c r="G894" s="6">
        <f t="shared" si="81"/>
        <v>5.0750913788814465E-4</v>
      </c>
      <c r="H894" s="7">
        <f t="shared" si="82"/>
        <v>0.74778520833295614</v>
      </c>
      <c r="I894">
        <f t="shared" si="83"/>
        <v>3.7937809350596652E-4</v>
      </c>
    </row>
    <row r="895" spans="1:9">
      <c r="A895" s="3" t="s">
        <v>1016</v>
      </c>
      <c r="B895">
        <v>10.93</v>
      </c>
      <c r="C895" s="4">
        <v>698</v>
      </c>
      <c r="D895">
        <f t="shared" si="78"/>
        <v>63.860933211344921</v>
      </c>
      <c r="E895" s="6">
        <f t="shared" si="79"/>
        <v>6.6246913064688497E-4</v>
      </c>
      <c r="F895" s="7">
        <f t="shared" si="80"/>
        <v>0.88219438628594105</v>
      </c>
      <c r="G895" s="6">
        <f t="shared" si="81"/>
        <v>9.9232108714086245E-4</v>
      </c>
      <c r="H895" s="7">
        <f t="shared" si="82"/>
        <v>0.74877752942009701</v>
      </c>
      <c r="I895">
        <f t="shared" si="83"/>
        <v>3.3709585879182491E-4</v>
      </c>
    </row>
    <row r="896" spans="1:9">
      <c r="A896" s="3" t="s">
        <v>775</v>
      </c>
      <c r="B896">
        <v>9.7100000000000009</v>
      </c>
      <c r="C896" s="4">
        <v>620</v>
      </c>
      <c r="D896">
        <f t="shared" si="78"/>
        <v>63.851699279093715</v>
      </c>
      <c r="E896" s="6">
        <f t="shared" si="79"/>
        <v>5.8843962894135913E-4</v>
      </c>
      <c r="F896" s="7">
        <f t="shared" si="80"/>
        <v>0.88278282591488244</v>
      </c>
      <c r="G896" s="6">
        <f t="shared" si="81"/>
        <v>8.8155880659997936E-4</v>
      </c>
      <c r="H896" s="7">
        <f t="shared" si="82"/>
        <v>0.74965908822669702</v>
      </c>
      <c r="I896">
        <f t="shared" si="83"/>
        <v>1.0267119036200256E-4</v>
      </c>
    </row>
    <row r="897" spans="1:9">
      <c r="A897" s="3" t="s">
        <v>129</v>
      </c>
      <c r="B897">
        <v>2.95</v>
      </c>
      <c r="C897" s="4">
        <v>188</v>
      </c>
      <c r="D897">
        <f t="shared" si="78"/>
        <v>63.728813559322028</v>
      </c>
      <c r="E897" s="6">
        <f t="shared" si="79"/>
        <v>1.7843008103383148E-4</v>
      </c>
      <c r="F897" s="7">
        <f t="shared" si="80"/>
        <v>0.88296125599591624</v>
      </c>
      <c r="G897" s="6">
        <f t="shared" si="81"/>
        <v>2.6782682589803701E-4</v>
      </c>
      <c r="H897" s="7">
        <f t="shared" si="82"/>
        <v>0.74992691505259501</v>
      </c>
      <c r="I897">
        <f t="shared" si="83"/>
        <v>3.0319653260679758E-4</v>
      </c>
    </row>
    <row r="898" spans="1:9">
      <c r="A898" s="3" t="s">
        <v>973</v>
      </c>
      <c r="B898">
        <v>8.7100000000000009</v>
      </c>
      <c r="C898" s="4">
        <v>555</v>
      </c>
      <c r="D898">
        <f t="shared" ref="D898:D961" si="84">C898/B898</f>
        <v>63.71986222732491</v>
      </c>
      <c r="E898" s="6">
        <f t="shared" si="79"/>
        <v>5.2674837752008763E-4</v>
      </c>
      <c r="F898" s="7">
        <f t="shared" si="80"/>
        <v>0.88348800437343633</v>
      </c>
      <c r="G898" s="6">
        <f t="shared" si="81"/>
        <v>7.9077005205827197E-4</v>
      </c>
      <c r="H898" s="7">
        <f t="shared" si="82"/>
        <v>0.75071768510465331</v>
      </c>
      <c r="I898">
        <f t="shared" si="83"/>
        <v>1.8420139606456498E-4</v>
      </c>
    </row>
    <row r="899" spans="1:9">
      <c r="A899" s="3" t="s">
        <v>33</v>
      </c>
      <c r="B899">
        <v>5.29</v>
      </c>
      <c r="C899" s="4">
        <v>337</v>
      </c>
      <c r="D899">
        <f t="shared" si="84"/>
        <v>63.705103969754255</v>
      </c>
      <c r="E899" s="6">
        <f t="shared" ref="E899:E962" si="85">C899/1053634</f>
        <v>3.1984541121490005E-4</v>
      </c>
      <c r="F899" s="7">
        <f t="shared" ref="F899:F962" si="86">F898+E899</f>
        <v>0.88380784978465121</v>
      </c>
      <c r="G899" s="6">
        <f t="shared" ref="G899:G962" si="87">B899/11014.58</f>
        <v>4.8027251152563241E-4</v>
      </c>
      <c r="H899" s="7">
        <f t="shared" ref="H899:H962" si="88">H898+G899</f>
        <v>0.75119795761617891</v>
      </c>
      <c r="I899">
        <f t="shared" ref="I899:I962" si="89">F899*H900-F900*H899</f>
        <v>3.4699359377865502E-4</v>
      </c>
    </row>
    <row r="900" spans="1:9">
      <c r="A900" s="3" t="s">
        <v>931</v>
      </c>
      <c r="B900">
        <v>9.94</v>
      </c>
      <c r="C900" s="4">
        <v>632</v>
      </c>
      <c r="D900">
        <f t="shared" si="84"/>
        <v>63.581488933601612</v>
      </c>
      <c r="E900" s="6">
        <f t="shared" si="85"/>
        <v>5.9982878304990156E-4</v>
      </c>
      <c r="F900" s="7">
        <f t="shared" si="86"/>
        <v>0.88440767856770108</v>
      </c>
      <c r="G900" s="6">
        <f t="shared" si="87"/>
        <v>9.0244022014457196E-4</v>
      </c>
      <c r="H900" s="7">
        <f t="shared" si="88"/>
        <v>0.75210039783632343</v>
      </c>
      <c r="I900">
        <f t="shared" si="89"/>
        <v>1.4646891846847865E-4</v>
      </c>
    </row>
    <row r="901" spans="1:9">
      <c r="A901" s="3" t="s">
        <v>1105</v>
      </c>
      <c r="B901">
        <v>4.18</v>
      </c>
      <c r="C901" s="4">
        <v>265</v>
      </c>
      <c r="D901">
        <f t="shared" si="84"/>
        <v>63.397129186602875</v>
      </c>
      <c r="E901" s="6">
        <f t="shared" si="85"/>
        <v>2.5151048656364542E-4</v>
      </c>
      <c r="F901" s="7">
        <f t="shared" si="86"/>
        <v>0.88465918905426477</v>
      </c>
      <c r="G901" s="6">
        <f t="shared" si="87"/>
        <v>3.7949699398433711E-4</v>
      </c>
      <c r="H901" s="7">
        <f t="shared" si="88"/>
        <v>0.75247989483030775</v>
      </c>
      <c r="I901">
        <f t="shared" si="89"/>
        <v>5.2316811322972168E-4</v>
      </c>
    </row>
    <row r="902" spans="1:9">
      <c r="A902" s="3" t="s">
        <v>488</v>
      </c>
      <c r="B902">
        <v>14.89</v>
      </c>
      <c r="C902" s="4">
        <v>942</v>
      </c>
      <c r="D902">
        <f t="shared" si="84"/>
        <v>63.263935527199457</v>
      </c>
      <c r="E902" s="6">
        <f t="shared" si="85"/>
        <v>8.9404859752058113E-4</v>
      </c>
      <c r="F902" s="7">
        <f t="shared" si="86"/>
        <v>0.8855532376517854</v>
      </c>
      <c r="G902" s="6">
        <f t="shared" si="87"/>
        <v>1.351844555126024E-3</v>
      </c>
      <c r="H902" s="7">
        <f t="shared" si="88"/>
        <v>0.7538317393854338</v>
      </c>
      <c r="I902">
        <f t="shared" si="89"/>
        <v>3.1550737997898537E-4</v>
      </c>
    </row>
    <row r="903" spans="1:9">
      <c r="A903" s="3" t="s">
        <v>929</v>
      </c>
      <c r="B903">
        <v>8.9700000000000006</v>
      </c>
      <c r="C903" s="4">
        <v>567</v>
      </c>
      <c r="D903">
        <f t="shared" si="84"/>
        <v>63.210702341137122</v>
      </c>
      <c r="E903" s="6">
        <f t="shared" si="85"/>
        <v>5.3813753162863006E-4</v>
      </c>
      <c r="F903" s="7">
        <f t="shared" si="86"/>
        <v>0.88609137518341408</v>
      </c>
      <c r="G903" s="6">
        <f t="shared" si="87"/>
        <v>8.1437512823911583E-4</v>
      </c>
      <c r="H903" s="7">
        <f t="shared" si="88"/>
        <v>0.75464611451367292</v>
      </c>
      <c r="I903">
        <f t="shared" si="89"/>
        <v>2.0445255038958887E-4</v>
      </c>
    </row>
    <row r="904" spans="1:9">
      <c r="A904" s="3" t="s">
        <v>329</v>
      </c>
      <c r="B904">
        <v>5.8</v>
      </c>
      <c r="C904" s="4">
        <v>366</v>
      </c>
      <c r="D904">
        <f t="shared" si="84"/>
        <v>63.103448275862071</v>
      </c>
      <c r="E904" s="6">
        <f t="shared" si="85"/>
        <v>3.4736920031054429E-4</v>
      </c>
      <c r="F904" s="7">
        <f t="shared" si="86"/>
        <v>0.88643874438372461</v>
      </c>
      <c r="G904" s="6">
        <f t="shared" si="87"/>
        <v>5.2657477634190312E-4</v>
      </c>
      <c r="H904" s="7">
        <f t="shared" si="88"/>
        <v>0.7551726892900148</v>
      </c>
      <c r="I904">
        <f t="shared" si="89"/>
        <v>1.7760381887188537E-4</v>
      </c>
    </row>
    <row r="905" spans="1:9">
      <c r="A905" s="3" t="s">
        <v>664</v>
      </c>
      <c r="B905">
        <v>5.03</v>
      </c>
      <c r="C905" s="4">
        <v>317</v>
      </c>
      <c r="D905">
        <f t="shared" si="84"/>
        <v>63.02186878727634</v>
      </c>
      <c r="E905" s="6">
        <f t="shared" si="85"/>
        <v>3.0086348770066263E-4</v>
      </c>
      <c r="F905" s="7">
        <f t="shared" si="86"/>
        <v>0.88673960787142525</v>
      </c>
      <c r="G905" s="6">
        <f t="shared" si="87"/>
        <v>4.566674353447885E-4</v>
      </c>
      <c r="H905" s="7">
        <f t="shared" si="88"/>
        <v>0.75562935672535958</v>
      </c>
      <c r="I905">
        <f t="shared" si="89"/>
        <v>1.8607988627217242E-4</v>
      </c>
    </row>
    <row r="906" spans="1:9">
      <c r="A906" s="3" t="s">
        <v>402</v>
      </c>
      <c r="B906">
        <v>5.26</v>
      </c>
      <c r="C906" s="4">
        <v>331</v>
      </c>
      <c r="D906">
        <f t="shared" si="84"/>
        <v>62.927756653992397</v>
      </c>
      <c r="E906" s="6">
        <f t="shared" si="85"/>
        <v>3.1415083416062883E-4</v>
      </c>
      <c r="F906" s="7">
        <f t="shared" si="86"/>
        <v>0.88705375870558589</v>
      </c>
      <c r="G906" s="6">
        <f t="shared" si="87"/>
        <v>4.7754884888938115E-4</v>
      </c>
      <c r="H906" s="7">
        <f t="shared" si="88"/>
        <v>0.75610690557424898</v>
      </c>
      <c r="I906">
        <f t="shared" si="89"/>
        <v>5.0186388469664056E-4</v>
      </c>
    </row>
    <row r="907" spans="1:9">
      <c r="A907" s="3" t="s">
        <v>528</v>
      </c>
      <c r="B907">
        <v>14.18</v>
      </c>
      <c r="C907" s="4">
        <v>892</v>
      </c>
      <c r="D907">
        <f t="shared" si="84"/>
        <v>62.905500705218621</v>
      </c>
      <c r="E907" s="6">
        <f t="shared" si="85"/>
        <v>8.4659378873498767E-4</v>
      </c>
      <c r="F907" s="7">
        <f t="shared" si="86"/>
        <v>0.88790035249432087</v>
      </c>
      <c r="G907" s="6">
        <f t="shared" si="87"/>
        <v>1.2873845394014115E-3</v>
      </c>
      <c r="H907" s="7">
        <f t="shared" si="88"/>
        <v>0.75739429011365034</v>
      </c>
      <c r="I907">
        <f t="shared" si="89"/>
        <v>1.2774307629526138E-4</v>
      </c>
    </row>
    <row r="908" spans="1:9">
      <c r="A908" s="3" t="s">
        <v>459</v>
      </c>
      <c r="B908">
        <v>3.6</v>
      </c>
      <c r="C908" s="4">
        <v>226</v>
      </c>
      <c r="D908">
        <f t="shared" si="84"/>
        <v>62.777777777777779</v>
      </c>
      <c r="E908" s="6">
        <f t="shared" si="85"/>
        <v>2.1449573571088253E-4</v>
      </c>
      <c r="F908" s="7">
        <f t="shared" si="86"/>
        <v>0.88811484823003173</v>
      </c>
      <c r="G908" s="6">
        <f t="shared" si="87"/>
        <v>3.2683951635014682E-4</v>
      </c>
      <c r="H908" s="7">
        <f t="shared" si="88"/>
        <v>0.75772112963000049</v>
      </c>
      <c r="I908">
        <f t="shared" si="89"/>
        <v>3.4960462718980345E-4</v>
      </c>
    </row>
    <row r="909" spans="1:9">
      <c r="A909" s="3" t="s">
        <v>209</v>
      </c>
      <c r="B909">
        <v>9.83</v>
      </c>
      <c r="C909" s="4">
        <v>616</v>
      </c>
      <c r="D909">
        <f t="shared" si="84"/>
        <v>62.66531027466938</v>
      </c>
      <c r="E909" s="6">
        <f t="shared" si="85"/>
        <v>5.8464324423851172E-4</v>
      </c>
      <c r="F909" s="7">
        <f t="shared" si="86"/>
        <v>0.88869949147427019</v>
      </c>
      <c r="G909" s="6">
        <f t="shared" si="87"/>
        <v>8.9245345714498417E-4</v>
      </c>
      <c r="H909" s="7">
        <f t="shared" si="88"/>
        <v>0.75861358308714544</v>
      </c>
      <c r="I909">
        <f t="shared" si="89"/>
        <v>1.9991775621608365E-4</v>
      </c>
    </row>
    <row r="910" spans="1:9">
      <c r="A910" s="3" t="s">
        <v>540</v>
      </c>
      <c r="B910">
        <v>5.61</v>
      </c>
      <c r="C910" s="4">
        <v>351</v>
      </c>
      <c r="D910">
        <f t="shared" si="84"/>
        <v>62.566844919786092</v>
      </c>
      <c r="E910" s="6">
        <f t="shared" si="85"/>
        <v>3.3313275767486624E-4</v>
      </c>
      <c r="F910" s="7">
        <f t="shared" si="86"/>
        <v>0.88903262423194507</v>
      </c>
      <c r="G910" s="6">
        <f t="shared" si="87"/>
        <v>5.0932491297897879E-4</v>
      </c>
      <c r="H910" s="7">
        <f t="shared" si="88"/>
        <v>0.75912290800012439</v>
      </c>
      <c r="I910">
        <f t="shared" si="89"/>
        <v>4.0698593359345114E-4</v>
      </c>
    </row>
    <row r="911" spans="1:9">
      <c r="A911" s="3" t="s">
        <v>770</v>
      </c>
      <c r="B911">
        <v>11.38</v>
      </c>
      <c r="C911" s="4">
        <v>710</v>
      </c>
      <c r="D911">
        <f t="shared" si="84"/>
        <v>62.390158172231985</v>
      </c>
      <c r="E911" s="6">
        <f t="shared" si="85"/>
        <v>6.7385828475542741E-4</v>
      </c>
      <c r="F911" s="7">
        <f t="shared" si="86"/>
        <v>0.88970648251670048</v>
      </c>
      <c r="G911" s="6">
        <f t="shared" si="87"/>
        <v>1.0331760266846309E-3</v>
      </c>
      <c r="H911" s="7">
        <f t="shared" si="88"/>
        <v>0.76015608402680901</v>
      </c>
      <c r="I911">
        <f t="shared" si="89"/>
        <v>1.9190149713244065E-4</v>
      </c>
    </row>
    <row r="912" spans="1:9">
      <c r="A912" s="3" t="s">
        <v>685</v>
      </c>
      <c r="B912">
        <v>5.35</v>
      </c>
      <c r="C912" s="4">
        <v>333</v>
      </c>
      <c r="D912">
        <f t="shared" si="84"/>
        <v>62.242990654205613</v>
      </c>
      <c r="E912" s="6">
        <f t="shared" si="85"/>
        <v>3.1604902651205259E-4</v>
      </c>
      <c r="F912" s="7">
        <f t="shared" si="86"/>
        <v>0.89002253154321254</v>
      </c>
      <c r="G912" s="6">
        <f t="shared" si="87"/>
        <v>4.8571983679813482E-4</v>
      </c>
      <c r="H912" s="7">
        <f t="shared" si="88"/>
        <v>0.76064180386360714</v>
      </c>
      <c r="I912">
        <f t="shared" si="89"/>
        <v>2.1938222069328717E-4</v>
      </c>
    </row>
    <row r="913" spans="1:9">
      <c r="A913" s="3" t="s">
        <v>141</v>
      </c>
      <c r="B913">
        <v>6.11</v>
      </c>
      <c r="C913" s="4">
        <v>380</v>
      </c>
      <c r="D913">
        <f t="shared" si="84"/>
        <v>62.193126022913255</v>
      </c>
      <c r="E913" s="6">
        <f t="shared" si="85"/>
        <v>3.6065654677051043E-4</v>
      </c>
      <c r="F913" s="7">
        <f t="shared" si="86"/>
        <v>0.89038318808998307</v>
      </c>
      <c r="G913" s="6">
        <f t="shared" si="87"/>
        <v>5.5471929024983248E-4</v>
      </c>
      <c r="H913" s="7">
        <f t="shared" si="88"/>
        <v>0.761196523153857</v>
      </c>
      <c r="I913">
        <f t="shared" si="89"/>
        <v>1.3864228336479822E-4</v>
      </c>
    </row>
    <row r="914" spans="1:9">
      <c r="A914" s="3" t="s">
        <v>623</v>
      </c>
      <c r="B914">
        <v>3.86</v>
      </c>
      <c r="C914" s="4">
        <v>240</v>
      </c>
      <c r="D914">
        <f t="shared" si="84"/>
        <v>62.176165803108809</v>
      </c>
      <c r="E914" s="6">
        <f t="shared" si="85"/>
        <v>2.277830821708487E-4</v>
      </c>
      <c r="F914" s="7">
        <f t="shared" si="86"/>
        <v>0.89061097117215393</v>
      </c>
      <c r="G914" s="6">
        <f t="shared" si="87"/>
        <v>3.5044459253099074E-4</v>
      </c>
      <c r="H914" s="7">
        <f t="shared" si="88"/>
        <v>0.76154696774638797</v>
      </c>
      <c r="I914">
        <f t="shared" si="89"/>
        <v>5.5064848867492078E-4</v>
      </c>
    </row>
    <row r="915" spans="1:9">
      <c r="A915" s="3" t="s">
        <v>841</v>
      </c>
      <c r="B915">
        <v>15.32</v>
      </c>
      <c r="C915" s="4">
        <v>952</v>
      </c>
      <c r="D915">
        <f t="shared" si="84"/>
        <v>62.140992167101828</v>
      </c>
      <c r="E915" s="6">
        <f t="shared" si="85"/>
        <v>9.0353955927769986E-4</v>
      </c>
      <c r="F915" s="7">
        <f t="shared" si="86"/>
        <v>0.89151451073143162</v>
      </c>
      <c r="G915" s="6">
        <f t="shared" si="87"/>
        <v>1.3908837195789581E-3</v>
      </c>
      <c r="H915" s="7">
        <f t="shared" si="88"/>
        <v>0.76293785146596693</v>
      </c>
      <c r="I915">
        <f t="shared" si="89"/>
        <v>1.3382748781931575E-4</v>
      </c>
    </row>
    <row r="916" spans="1:9">
      <c r="A916" s="3" t="s">
        <v>237</v>
      </c>
      <c r="B916">
        <v>3.72</v>
      </c>
      <c r="C916" s="4">
        <v>231</v>
      </c>
      <c r="D916">
        <f t="shared" si="84"/>
        <v>62.096774193548384</v>
      </c>
      <c r="E916" s="6">
        <f t="shared" si="85"/>
        <v>2.1924121658944187E-4</v>
      </c>
      <c r="F916" s="7">
        <f t="shared" si="86"/>
        <v>0.89173375194802107</v>
      </c>
      <c r="G916" s="6">
        <f t="shared" si="87"/>
        <v>3.3773416689515174E-4</v>
      </c>
      <c r="H916" s="7">
        <f t="shared" si="88"/>
        <v>0.76327558563286213</v>
      </c>
      <c r="I916">
        <f t="shared" si="89"/>
        <v>3.491189686954943E-4</v>
      </c>
    </row>
    <row r="917" spans="1:9">
      <c r="A917" s="3" t="s">
        <v>630</v>
      </c>
      <c r="B917">
        <v>9.69</v>
      </c>
      <c r="C917" s="4">
        <v>601</v>
      </c>
      <c r="D917">
        <f t="shared" si="84"/>
        <v>62.022703818369457</v>
      </c>
      <c r="E917" s="6">
        <f t="shared" si="85"/>
        <v>5.7040680160283367E-4</v>
      </c>
      <c r="F917" s="7">
        <f t="shared" si="86"/>
        <v>0.89230415874962388</v>
      </c>
      <c r="G917" s="6">
        <f t="shared" si="87"/>
        <v>8.7974303150914512E-4</v>
      </c>
      <c r="H917" s="7">
        <f t="shared" si="88"/>
        <v>0.7641553286643713</v>
      </c>
      <c r="I917">
        <f t="shared" si="89"/>
        <v>1.9066489613950299E-4</v>
      </c>
    </row>
    <row r="918" spans="1:9">
      <c r="A918" s="3" t="s">
        <v>564</v>
      </c>
      <c r="B918">
        <v>5.29</v>
      </c>
      <c r="C918" s="4">
        <v>328</v>
      </c>
      <c r="D918">
        <f t="shared" si="84"/>
        <v>62.003780718336486</v>
      </c>
      <c r="E918" s="6">
        <f t="shared" si="85"/>
        <v>3.1130354563349322E-4</v>
      </c>
      <c r="F918" s="7">
        <f t="shared" si="86"/>
        <v>0.89261546229525734</v>
      </c>
      <c r="G918" s="6">
        <f t="shared" si="87"/>
        <v>4.8027251152563241E-4</v>
      </c>
      <c r="H918" s="7">
        <f t="shared" si="88"/>
        <v>0.76463560117589691</v>
      </c>
      <c r="I918">
        <f t="shared" si="89"/>
        <v>4.3612339074894368E-4</v>
      </c>
    </row>
    <row r="919" spans="1:9">
      <c r="A919" s="3" t="s">
        <v>190</v>
      </c>
      <c r="B919">
        <v>12.08</v>
      </c>
      <c r="C919" s="4">
        <v>748</v>
      </c>
      <c r="D919">
        <f t="shared" si="84"/>
        <v>61.920529801324506</v>
      </c>
      <c r="E919" s="6">
        <f t="shared" si="85"/>
        <v>7.0992393943247842E-4</v>
      </c>
      <c r="F919" s="7">
        <f t="shared" si="86"/>
        <v>0.89332538623468982</v>
      </c>
      <c r="G919" s="6">
        <f t="shared" si="87"/>
        <v>1.0967281548638259E-3</v>
      </c>
      <c r="H919" s="7">
        <f t="shared" si="88"/>
        <v>0.76573232933076074</v>
      </c>
      <c r="I919">
        <f t="shared" si="89"/>
        <v>5.2035866850141943E-4</v>
      </c>
    </row>
    <row r="920" spans="1:9">
      <c r="A920" s="3" t="s">
        <v>60</v>
      </c>
      <c r="B920">
        <v>14.4</v>
      </c>
      <c r="C920" s="4">
        <v>891</v>
      </c>
      <c r="D920">
        <f t="shared" si="84"/>
        <v>61.875</v>
      </c>
      <c r="E920" s="6">
        <f t="shared" si="85"/>
        <v>8.4564469255927577E-4</v>
      </c>
      <c r="F920" s="7">
        <f t="shared" si="86"/>
        <v>0.89417103092724914</v>
      </c>
      <c r="G920" s="6">
        <f t="shared" si="87"/>
        <v>1.3073580654005873E-3</v>
      </c>
      <c r="H920" s="7">
        <f t="shared" si="88"/>
        <v>0.76703968739616135</v>
      </c>
      <c r="I920">
        <f t="shared" si="89"/>
        <v>5.9715192302245423E-4</v>
      </c>
    </row>
    <row r="921" spans="1:9">
      <c r="A921" s="3" t="s">
        <v>994</v>
      </c>
      <c r="B921">
        <v>16.440000000000001</v>
      </c>
      <c r="C921" s="4">
        <v>1013</v>
      </c>
      <c r="D921">
        <f t="shared" si="84"/>
        <v>61.618004866180044</v>
      </c>
      <c r="E921" s="6">
        <f t="shared" si="85"/>
        <v>9.6143442599612384E-4</v>
      </c>
      <c r="F921" s="7">
        <f t="shared" si="86"/>
        <v>0.89513246535324531</v>
      </c>
      <c r="G921" s="6">
        <f t="shared" si="87"/>
        <v>1.4925671246656706E-3</v>
      </c>
      <c r="H921" s="7">
        <f t="shared" si="88"/>
        <v>0.76853225452082707</v>
      </c>
      <c r="I921">
        <f t="shared" si="89"/>
        <v>1.1261317568334039E-4</v>
      </c>
    </row>
    <row r="922" spans="1:9">
      <c r="A922" s="3" t="s">
        <v>25</v>
      </c>
      <c r="B922">
        <v>3.1</v>
      </c>
      <c r="C922" s="4">
        <v>191</v>
      </c>
      <c r="D922">
        <f t="shared" si="84"/>
        <v>61.612903225806448</v>
      </c>
      <c r="E922" s="6">
        <f t="shared" si="85"/>
        <v>1.8127736956096709E-4</v>
      </c>
      <c r="F922" s="7">
        <f t="shared" si="86"/>
        <v>0.89531374272280628</v>
      </c>
      <c r="G922" s="6">
        <f t="shared" si="87"/>
        <v>2.8144513907929307E-4</v>
      </c>
      <c r="H922" s="7">
        <f t="shared" si="88"/>
        <v>0.76881369965990631</v>
      </c>
      <c r="I922">
        <f t="shared" si="89"/>
        <v>4.0690758170425223E-4</v>
      </c>
    </row>
    <row r="923" spans="1:9">
      <c r="A923" s="3" t="s">
        <v>130</v>
      </c>
      <c r="B923">
        <v>11.2</v>
      </c>
      <c r="C923" s="4">
        <v>690</v>
      </c>
      <c r="D923">
        <f t="shared" si="84"/>
        <v>61.607142857142861</v>
      </c>
      <c r="E923" s="6">
        <f t="shared" si="85"/>
        <v>6.5487636124119005E-4</v>
      </c>
      <c r="F923" s="7">
        <f t="shared" si="86"/>
        <v>0.89596861908404746</v>
      </c>
      <c r="G923" s="6">
        <f t="shared" si="87"/>
        <v>1.0168340508671233E-3</v>
      </c>
      <c r="H923" s="7">
        <f t="shared" si="88"/>
        <v>0.76983053371077348</v>
      </c>
      <c r="I923">
        <f t="shared" si="89"/>
        <v>1.2109324469111726E-4</v>
      </c>
    </row>
    <row r="924" spans="1:9">
      <c r="A924" s="3" t="s">
        <v>370</v>
      </c>
      <c r="B924">
        <v>3.33</v>
      </c>
      <c r="C924" s="4">
        <v>205</v>
      </c>
      <c r="D924">
        <f t="shared" si="84"/>
        <v>61.561561561561561</v>
      </c>
      <c r="E924" s="6">
        <f t="shared" si="85"/>
        <v>1.9456471602093326E-4</v>
      </c>
      <c r="F924" s="7">
        <f t="shared" si="86"/>
        <v>0.89616318380006843</v>
      </c>
      <c r="G924" s="6">
        <f t="shared" si="87"/>
        <v>3.0232655262388579E-4</v>
      </c>
      <c r="H924" s="7">
        <f t="shared" si="88"/>
        <v>0.77013286026339733</v>
      </c>
      <c r="I924">
        <f t="shared" si="89"/>
        <v>3.2813216483718044E-4</v>
      </c>
    </row>
    <row r="925" spans="1:9">
      <c r="A925" s="3" t="s">
        <v>458</v>
      </c>
      <c r="B925">
        <v>9.01</v>
      </c>
      <c r="C925" s="4">
        <v>554</v>
      </c>
      <c r="D925">
        <f t="shared" si="84"/>
        <v>61.48723640399556</v>
      </c>
      <c r="E925" s="6">
        <f t="shared" si="85"/>
        <v>5.2579928134437572E-4</v>
      </c>
      <c r="F925" s="7">
        <f t="shared" si="86"/>
        <v>0.89668898308141276</v>
      </c>
      <c r="G925" s="6">
        <f t="shared" si="87"/>
        <v>8.180066784207841E-4</v>
      </c>
      <c r="H925" s="7">
        <f t="shared" si="88"/>
        <v>0.77095086694181814</v>
      </c>
      <c r="I925">
        <f t="shared" si="89"/>
        <v>4.5860193857949483E-4</v>
      </c>
    </row>
    <row r="926" spans="1:9">
      <c r="A926" s="3" t="s">
        <v>36</v>
      </c>
      <c r="B926">
        <v>12.59</v>
      </c>
      <c r="C926" s="4">
        <v>774</v>
      </c>
      <c r="D926">
        <f t="shared" si="84"/>
        <v>61.477362986497219</v>
      </c>
      <c r="E926" s="6">
        <f t="shared" si="85"/>
        <v>7.3460044000098711E-4</v>
      </c>
      <c r="F926" s="7">
        <f t="shared" si="86"/>
        <v>0.89742358352141371</v>
      </c>
      <c r="G926" s="6">
        <f t="shared" si="87"/>
        <v>1.1430304196800968E-3</v>
      </c>
      <c r="H926" s="7">
        <f t="shared" si="88"/>
        <v>0.77209389736149825</v>
      </c>
      <c r="I926">
        <f t="shared" si="89"/>
        <v>3.1956970614233082E-4</v>
      </c>
    </row>
    <row r="927" spans="1:9">
      <c r="A927" s="3" t="s">
        <v>966</v>
      </c>
      <c r="B927">
        <v>8.77</v>
      </c>
      <c r="C927" s="4">
        <v>539</v>
      </c>
      <c r="D927">
        <f t="shared" si="84"/>
        <v>61.459521094640827</v>
      </c>
      <c r="E927" s="6">
        <f t="shared" si="85"/>
        <v>5.1156283870869767E-4</v>
      </c>
      <c r="F927" s="7">
        <f t="shared" si="86"/>
        <v>0.89793514636012239</v>
      </c>
      <c r="G927" s="6">
        <f t="shared" si="87"/>
        <v>7.9621737733077426E-4</v>
      </c>
      <c r="H927" s="7">
        <f t="shared" si="88"/>
        <v>0.77289011473882907</v>
      </c>
      <c r="I927">
        <f t="shared" si="89"/>
        <v>5.425915086675337E-4</v>
      </c>
    </row>
    <row r="928" spans="1:9">
      <c r="A928" s="3" t="s">
        <v>571</v>
      </c>
      <c r="B928">
        <v>14.88</v>
      </c>
      <c r="C928" s="4">
        <v>914</v>
      </c>
      <c r="D928">
        <f t="shared" si="84"/>
        <v>61.424731182795696</v>
      </c>
      <c r="E928" s="6">
        <f t="shared" si="85"/>
        <v>8.6747390460064884E-4</v>
      </c>
      <c r="F928" s="7">
        <f t="shared" si="86"/>
        <v>0.89880262026472302</v>
      </c>
      <c r="G928" s="6">
        <f t="shared" si="87"/>
        <v>1.350936667580607E-3</v>
      </c>
      <c r="H928" s="7">
        <f t="shared" si="88"/>
        <v>0.77424105140640964</v>
      </c>
      <c r="I928">
        <f t="shared" si="89"/>
        <v>1.587656895573053E-4</v>
      </c>
    </row>
    <row r="929" spans="1:9">
      <c r="A929" s="3" t="s">
        <v>1051</v>
      </c>
      <c r="B929">
        <v>4.3499999999999996</v>
      </c>
      <c r="C929" s="4">
        <v>267</v>
      </c>
      <c r="D929">
        <f t="shared" si="84"/>
        <v>61.379310344827594</v>
      </c>
      <c r="E929" s="6">
        <f t="shared" si="85"/>
        <v>2.5340867891506918E-4</v>
      </c>
      <c r="F929" s="7">
        <f t="shared" si="86"/>
        <v>0.89905602894363812</v>
      </c>
      <c r="G929" s="6">
        <f t="shared" si="87"/>
        <v>3.9493108225642737E-4</v>
      </c>
      <c r="H929" s="7">
        <f t="shared" si="88"/>
        <v>0.77463598248866605</v>
      </c>
      <c r="I929">
        <f t="shared" si="89"/>
        <v>5.2921896519120271E-4</v>
      </c>
    </row>
    <row r="930" spans="1:9">
      <c r="A930" s="3" t="s">
        <v>79</v>
      </c>
      <c r="B930">
        <v>14.5</v>
      </c>
      <c r="C930" s="4">
        <v>890</v>
      </c>
      <c r="D930">
        <f t="shared" si="84"/>
        <v>61.379310344827587</v>
      </c>
      <c r="E930" s="6">
        <f t="shared" si="85"/>
        <v>8.4469559638356397E-4</v>
      </c>
      <c r="F930" s="7">
        <f t="shared" si="86"/>
        <v>0.89990072454002168</v>
      </c>
      <c r="G930" s="6">
        <f t="shared" si="87"/>
        <v>1.3164369408547581E-3</v>
      </c>
      <c r="H930" s="7">
        <f t="shared" si="88"/>
        <v>0.77595241942952076</v>
      </c>
      <c r="I930">
        <f t="shared" si="89"/>
        <v>9.1884330233593658E-4</v>
      </c>
    </row>
    <row r="931" spans="1:9">
      <c r="A931" s="3" t="s">
        <v>960</v>
      </c>
      <c r="B931">
        <v>25.11</v>
      </c>
      <c r="C931" s="4">
        <v>1538</v>
      </c>
      <c r="D931">
        <f t="shared" si="84"/>
        <v>61.250497809637594</v>
      </c>
      <c r="E931" s="6">
        <f t="shared" si="85"/>
        <v>1.4597099182448554E-3</v>
      </c>
      <c r="F931" s="7">
        <f t="shared" si="86"/>
        <v>0.90136043445826652</v>
      </c>
      <c r="G931" s="6">
        <f t="shared" si="87"/>
        <v>2.2797056265422737E-3</v>
      </c>
      <c r="H931" s="7">
        <f t="shared" si="88"/>
        <v>0.77823212505606298</v>
      </c>
      <c r="I931">
        <f t="shared" si="89"/>
        <v>1.3747256660540108E-3</v>
      </c>
    </row>
    <row r="932" spans="1:9">
      <c r="A932" s="3" t="s">
        <v>188</v>
      </c>
      <c r="B932">
        <v>37.36</v>
      </c>
      <c r="C932" s="4">
        <v>2278</v>
      </c>
      <c r="D932">
        <f t="shared" si="84"/>
        <v>60.974304068522486</v>
      </c>
      <c r="E932" s="6">
        <f t="shared" si="85"/>
        <v>2.1620410882716391E-3</v>
      </c>
      <c r="F932" s="7">
        <f t="shared" si="86"/>
        <v>0.9035224755465382</v>
      </c>
      <c r="G932" s="6">
        <f t="shared" si="87"/>
        <v>3.3918678696781899E-3</v>
      </c>
      <c r="H932" s="7">
        <f t="shared" si="88"/>
        <v>0.78162399292574114</v>
      </c>
      <c r="I932">
        <f t="shared" si="89"/>
        <v>4.0725056875823284E-4</v>
      </c>
    </row>
    <row r="933" spans="1:9">
      <c r="A933" s="3" t="s">
        <v>760</v>
      </c>
      <c r="B933">
        <v>11.06</v>
      </c>
      <c r="C933" s="4">
        <v>674</v>
      </c>
      <c r="D933">
        <f t="shared" si="84"/>
        <v>60.940325497287517</v>
      </c>
      <c r="E933" s="6">
        <f t="shared" si="85"/>
        <v>6.3969082242980009E-4</v>
      </c>
      <c r="F933" s="7">
        <f t="shared" si="86"/>
        <v>0.90416216636896796</v>
      </c>
      <c r="G933" s="6">
        <f t="shared" si="87"/>
        <v>1.0041236252312845E-3</v>
      </c>
      <c r="H933" s="7">
        <f t="shared" si="88"/>
        <v>0.78262811655097242</v>
      </c>
      <c r="I933">
        <f t="shared" si="89"/>
        <v>2.818315027318663E-4</v>
      </c>
    </row>
    <row r="934" spans="1:9">
      <c r="A934" s="3" t="s">
        <v>670</v>
      </c>
      <c r="B934">
        <v>7.65</v>
      </c>
      <c r="C934" s="4">
        <v>466</v>
      </c>
      <c r="D934">
        <f t="shared" si="84"/>
        <v>60.915032679738559</v>
      </c>
      <c r="E934" s="6">
        <f t="shared" si="85"/>
        <v>4.4227881788173125E-4</v>
      </c>
      <c r="F934" s="7">
        <f t="shared" si="86"/>
        <v>0.90460444518684968</v>
      </c>
      <c r="G934" s="6">
        <f t="shared" si="87"/>
        <v>6.9453397224406195E-4</v>
      </c>
      <c r="H934" s="7">
        <f t="shared" si="88"/>
        <v>0.78332265052321648</v>
      </c>
      <c r="I934">
        <f t="shared" si="89"/>
        <v>1.972474339572039E-3</v>
      </c>
    </row>
    <row r="935" spans="1:9">
      <c r="A935" s="3" t="s">
        <v>952</v>
      </c>
      <c r="B935">
        <v>53.41</v>
      </c>
      <c r="C935" s="4">
        <v>3247</v>
      </c>
      <c r="D935">
        <f t="shared" si="84"/>
        <v>60.793858827934848</v>
      </c>
      <c r="E935" s="6">
        <f t="shared" si="85"/>
        <v>3.0817152825364405E-3</v>
      </c>
      <c r="F935" s="7">
        <f t="shared" si="86"/>
        <v>0.90768616046938611</v>
      </c>
      <c r="G935" s="6">
        <f t="shared" si="87"/>
        <v>4.8490273800725946E-3</v>
      </c>
      <c r="H935" s="7">
        <f t="shared" si="88"/>
        <v>0.78817167790328913</v>
      </c>
      <c r="I935">
        <f t="shared" si="89"/>
        <v>1.5821175040309221E-4</v>
      </c>
    </row>
    <row r="936" spans="1:9">
      <c r="A936" s="3" t="s">
        <v>788</v>
      </c>
      <c r="B936">
        <v>4.28</v>
      </c>
      <c r="C936" s="4">
        <v>260</v>
      </c>
      <c r="D936">
        <f t="shared" si="84"/>
        <v>60.747663551401864</v>
      </c>
      <c r="E936" s="6">
        <f t="shared" si="85"/>
        <v>2.4676500568508611E-4</v>
      </c>
      <c r="F936" s="7">
        <f t="shared" si="86"/>
        <v>0.90793292547507121</v>
      </c>
      <c r="G936" s="6">
        <f t="shared" si="87"/>
        <v>3.885758694385079E-4</v>
      </c>
      <c r="H936" s="7">
        <f t="shared" si="88"/>
        <v>0.78856025377272765</v>
      </c>
      <c r="I936">
        <f t="shared" si="89"/>
        <v>2.2305607382944181E-4</v>
      </c>
    </row>
    <row r="937" spans="1:9">
      <c r="A937" s="3" t="s">
        <v>132</v>
      </c>
      <c r="B937">
        <v>6.02</v>
      </c>
      <c r="C937" s="4">
        <v>365</v>
      </c>
      <c r="D937">
        <f t="shared" si="84"/>
        <v>60.631229235880404</v>
      </c>
      <c r="E937" s="6">
        <f t="shared" si="85"/>
        <v>3.4642010413483238E-4</v>
      </c>
      <c r="F937" s="7">
        <f t="shared" si="86"/>
        <v>0.90827934557920609</v>
      </c>
      <c r="G937" s="6">
        <f t="shared" si="87"/>
        <v>5.4654830234107882E-4</v>
      </c>
      <c r="H937" s="7">
        <f t="shared" si="88"/>
        <v>0.78910680207506878</v>
      </c>
      <c r="I937">
        <f t="shared" si="89"/>
        <v>4.1128777027188423E-4</v>
      </c>
    </row>
    <row r="938" spans="1:9">
      <c r="A938" s="3" t="s">
        <v>578</v>
      </c>
      <c r="B938">
        <v>11.1</v>
      </c>
      <c r="C938" s="4">
        <v>673</v>
      </c>
      <c r="D938">
        <f t="shared" si="84"/>
        <v>60.630630630630634</v>
      </c>
      <c r="E938" s="6">
        <f t="shared" si="85"/>
        <v>6.3874172625408819E-4</v>
      </c>
      <c r="F938" s="7">
        <f t="shared" si="86"/>
        <v>0.9089180873054602</v>
      </c>
      <c r="G938" s="6">
        <f t="shared" si="87"/>
        <v>1.0077551754129525E-3</v>
      </c>
      <c r="H938" s="7">
        <f t="shared" si="88"/>
        <v>0.79011455725048174</v>
      </c>
      <c r="I938">
        <f t="shared" si="89"/>
        <v>2.9450580360579348E-4</v>
      </c>
    </row>
    <row r="939" spans="1:9">
      <c r="A939" s="3" t="s">
        <v>708</v>
      </c>
      <c r="B939">
        <v>7.94</v>
      </c>
      <c r="C939" s="4">
        <v>481</v>
      </c>
      <c r="D939">
        <f t="shared" si="84"/>
        <v>60.579345088161205</v>
      </c>
      <c r="E939" s="6">
        <f t="shared" si="85"/>
        <v>4.565152605174093E-4</v>
      </c>
      <c r="F939" s="7">
        <f t="shared" si="86"/>
        <v>0.90937460256597757</v>
      </c>
      <c r="G939" s="6">
        <f t="shared" si="87"/>
        <v>7.2086271106115718E-4</v>
      </c>
      <c r="H939" s="7">
        <f t="shared" si="88"/>
        <v>0.79083541996154294</v>
      </c>
      <c r="I939">
        <f t="shared" si="89"/>
        <v>4.2374629109398487E-4</v>
      </c>
    </row>
    <row r="940" spans="1:9">
      <c r="A940" s="3" t="s">
        <v>622</v>
      </c>
      <c r="B940">
        <v>11.36</v>
      </c>
      <c r="C940" s="4">
        <v>685</v>
      </c>
      <c r="D940">
        <f t="shared" si="84"/>
        <v>60.299295774647888</v>
      </c>
      <c r="E940" s="6">
        <f t="shared" si="85"/>
        <v>6.5013088036263063E-4</v>
      </c>
      <c r="F940" s="7">
        <f t="shared" si="86"/>
        <v>0.91002473344634016</v>
      </c>
      <c r="G940" s="6">
        <f t="shared" si="87"/>
        <v>1.0313602515937966E-3</v>
      </c>
      <c r="H940" s="7">
        <f t="shared" si="88"/>
        <v>0.79186678021313672</v>
      </c>
      <c r="I940">
        <f t="shared" si="89"/>
        <v>2.7611869871713157E-4</v>
      </c>
    </row>
    <row r="941" spans="1:9">
      <c r="A941" s="3" t="s">
        <v>82</v>
      </c>
      <c r="B941">
        <v>7.39</v>
      </c>
      <c r="C941" s="4">
        <v>445</v>
      </c>
      <c r="D941">
        <f t="shared" si="84"/>
        <v>60.216508795669824</v>
      </c>
      <c r="E941" s="6">
        <f t="shared" si="85"/>
        <v>4.2234779819178198E-4</v>
      </c>
      <c r="F941" s="7">
        <f t="shared" si="86"/>
        <v>0.910447081244532</v>
      </c>
      <c r="G941" s="6">
        <f t="shared" si="87"/>
        <v>6.7092889606321798E-4</v>
      </c>
      <c r="H941" s="7">
        <f t="shared" si="88"/>
        <v>0.79253770910919996</v>
      </c>
      <c r="I941">
        <f t="shared" si="89"/>
        <v>2.6666263814689728E-4</v>
      </c>
    </row>
    <row r="942" spans="1:9">
      <c r="A942" s="3" t="s">
        <v>567</v>
      </c>
      <c r="B942">
        <v>7.13</v>
      </c>
      <c r="C942" s="4">
        <v>429</v>
      </c>
      <c r="D942">
        <f t="shared" si="84"/>
        <v>60.168302945301541</v>
      </c>
      <c r="E942" s="6">
        <f t="shared" si="85"/>
        <v>4.0716225938039203E-4</v>
      </c>
      <c r="F942" s="7">
        <f t="shared" si="86"/>
        <v>0.91085424350391242</v>
      </c>
      <c r="G942" s="6">
        <f t="shared" si="87"/>
        <v>6.4732381988237412E-4</v>
      </c>
      <c r="H942" s="7">
        <f t="shared" si="88"/>
        <v>0.79318503292908238</v>
      </c>
      <c r="I942">
        <f t="shared" si="89"/>
        <v>1.1077817323024153E-4</v>
      </c>
    </row>
    <row r="943" spans="1:9">
      <c r="A943" s="3" t="s">
        <v>1099</v>
      </c>
      <c r="B943">
        <v>2.96</v>
      </c>
      <c r="C943" s="4">
        <v>178</v>
      </c>
      <c r="D943">
        <f t="shared" si="84"/>
        <v>60.135135135135137</v>
      </c>
      <c r="E943" s="6">
        <f t="shared" si="85"/>
        <v>1.6893911927671278E-4</v>
      </c>
      <c r="F943" s="7">
        <f t="shared" si="86"/>
        <v>0.91102318262318915</v>
      </c>
      <c r="G943" s="6">
        <f t="shared" si="87"/>
        <v>2.6873471344345402E-4</v>
      </c>
      <c r="H943" s="7">
        <f t="shared" si="88"/>
        <v>0.79345376764252584</v>
      </c>
      <c r="I943">
        <f t="shared" si="89"/>
        <v>2.3371554290241292E-4</v>
      </c>
    </row>
    <row r="944" spans="1:9">
      <c r="A944" s="3" t="s">
        <v>157</v>
      </c>
      <c r="B944">
        <v>6.24</v>
      </c>
      <c r="C944" s="4">
        <v>375</v>
      </c>
      <c r="D944">
        <f t="shared" si="84"/>
        <v>60.096153846153847</v>
      </c>
      <c r="E944" s="6">
        <f t="shared" si="85"/>
        <v>3.5591106589195112E-4</v>
      </c>
      <c r="F944" s="7">
        <f t="shared" si="86"/>
        <v>0.9113790936890811</v>
      </c>
      <c r="G944" s="6">
        <f t="shared" si="87"/>
        <v>5.6652182834025452E-4</v>
      </c>
      <c r="H944" s="7">
        <f t="shared" si="88"/>
        <v>0.79402028947086611</v>
      </c>
      <c r="I944">
        <f t="shared" si="89"/>
        <v>1.3419549439885881E-4</v>
      </c>
    </row>
    <row r="945" spans="1:9">
      <c r="A945" s="3" t="s">
        <v>46</v>
      </c>
      <c r="B945">
        <v>3.58</v>
      </c>
      <c r="C945" s="4">
        <v>215</v>
      </c>
      <c r="D945">
        <f t="shared" si="84"/>
        <v>60.055865921787706</v>
      </c>
      <c r="E945" s="6">
        <f t="shared" si="85"/>
        <v>2.0405567777805197E-4</v>
      </c>
      <c r="F945" s="7">
        <f t="shared" si="86"/>
        <v>0.91158314936685914</v>
      </c>
      <c r="G945" s="6">
        <f t="shared" si="87"/>
        <v>3.2502374125931269E-4</v>
      </c>
      <c r="H945" s="7">
        <f t="shared" si="88"/>
        <v>0.79434531321212543</v>
      </c>
      <c r="I945">
        <f t="shared" si="89"/>
        <v>1.0658374619529898E-3</v>
      </c>
    </row>
    <row r="946" spans="1:9">
      <c r="A946" s="3" t="s">
        <v>510</v>
      </c>
      <c r="B946">
        <v>28.41</v>
      </c>
      <c r="C946" s="4">
        <v>1705</v>
      </c>
      <c r="D946">
        <f t="shared" si="84"/>
        <v>60.014079549454415</v>
      </c>
      <c r="E946" s="6">
        <f t="shared" si="85"/>
        <v>1.6182089795887377E-3</v>
      </c>
      <c r="F946" s="7">
        <f t="shared" si="86"/>
        <v>0.91320135834644789</v>
      </c>
      <c r="G946" s="6">
        <f t="shared" si="87"/>
        <v>2.5793085165299085E-3</v>
      </c>
      <c r="H946" s="7">
        <f t="shared" si="88"/>
        <v>0.7969246217286553</v>
      </c>
      <c r="I946">
        <f t="shared" si="89"/>
        <v>1.7540202221244527E-4</v>
      </c>
    </row>
    <row r="947" spans="1:9">
      <c r="A947" s="3" t="s">
        <v>341</v>
      </c>
      <c r="B947">
        <v>4.67</v>
      </c>
      <c r="C947" s="4">
        <v>280</v>
      </c>
      <c r="D947">
        <f t="shared" si="84"/>
        <v>59.957173447537471</v>
      </c>
      <c r="E947" s="6">
        <f t="shared" si="85"/>
        <v>2.6574692919932347E-4</v>
      </c>
      <c r="F947" s="7">
        <f t="shared" si="86"/>
        <v>0.91346710527564723</v>
      </c>
      <c r="G947" s="6">
        <f t="shared" si="87"/>
        <v>4.2398348370977374E-4</v>
      </c>
      <c r="H947" s="7">
        <f t="shared" si="88"/>
        <v>0.79734860521236506</v>
      </c>
      <c r="I947">
        <f t="shared" si="89"/>
        <v>3.4834717975174012E-4</v>
      </c>
    </row>
    <row r="948" spans="1:9">
      <c r="A948" s="3" t="s">
        <v>93</v>
      </c>
      <c r="B948">
        <v>9.2100000000000009</v>
      </c>
      <c r="C948" s="4">
        <v>549</v>
      </c>
      <c r="D948">
        <f t="shared" si="84"/>
        <v>59.609120521172635</v>
      </c>
      <c r="E948" s="6">
        <f t="shared" si="85"/>
        <v>5.2105380046581641E-4</v>
      </c>
      <c r="F948" s="7">
        <f t="shared" si="86"/>
        <v>0.91398815907611308</v>
      </c>
      <c r="G948" s="6">
        <f t="shared" si="87"/>
        <v>8.3616442932912566E-4</v>
      </c>
      <c r="H948" s="7">
        <f t="shared" si="88"/>
        <v>0.79818476964169416</v>
      </c>
      <c r="I948">
        <f t="shared" si="89"/>
        <v>3.4271818976883139E-4</v>
      </c>
    </row>
    <row r="949" spans="1:9">
      <c r="A949" s="3" t="s">
        <v>730</v>
      </c>
      <c r="B949">
        <v>9.06</v>
      </c>
      <c r="C949" s="4">
        <v>540</v>
      </c>
      <c r="D949">
        <f t="shared" si="84"/>
        <v>59.602649006622514</v>
      </c>
      <c r="E949" s="6">
        <f t="shared" si="85"/>
        <v>5.1251193488440958E-4</v>
      </c>
      <c r="F949" s="7">
        <f t="shared" si="86"/>
        <v>0.91450067101099752</v>
      </c>
      <c r="G949" s="6">
        <f t="shared" si="87"/>
        <v>8.2254611614786949E-4</v>
      </c>
      <c r="H949" s="7">
        <f t="shared" si="88"/>
        <v>0.79900731575784201</v>
      </c>
      <c r="I949">
        <f t="shared" si="89"/>
        <v>2.153445917900676E-4</v>
      </c>
    </row>
    <row r="950" spans="1:9">
      <c r="A950" s="3" t="s">
        <v>857</v>
      </c>
      <c r="B950">
        <v>5.69</v>
      </c>
      <c r="C950" s="4">
        <v>339</v>
      </c>
      <c r="D950">
        <f t="shared" si="84"/>
        <v>59.578207381370824</v>
      </c>
      <c r="E950" s="6">
        <f t="shared" si="85"/>
        <v>3.217436035663238E-4</v>
      </c>
      <c r="F950" s="7">
        <f t="shared" si="86"/>
        <v>0.91482241461456382</v>
      </c>
      <c r="G950" s="6">
        <f t="shared" si="87"/>
        <v>5.1658801334231543E-4</v>
      </c>
      <c r="H950" s="7">
        <f t="shared" si="88"/>
        <v>0.79952390377118432</v>
      </c>
      <c r="I950">
        <f t="shared" si="89"/>
        <v>4.4360812019761386E-4</v>
      </c>
    </row>
    <row r="951" spans="1:9">
      <c r="A951" s="3" t="s">
        <v>583</v>
      </c>
      <c r="B951">
        <v>11.7</v>
      </c>
      <c r="C951" s="4">
        <v>696</v>
      </c>
      <c r="D951">
        <f t="shared" si="84"/>
        <v>59.487179487179489</v>
      </c>
      <c r="E951" s="6">
        <f t="shared" si="85"/>
        <v>6.6057093829546127E-4</v>
      </c>
      <c r="F951" s="7">
        <f t="shared" si="86"/>
        <v>0.91548298555285923</v>
      </c>
      <c r="G951" s="6">
        <f t="shared" si="87"/>
        <v>1.062228428137977E-3</v>
      </c>
      <c r="H951" s="7">
        <f t="shared" si="88"/>
        <v>0.80058613219932229</v>
      </c>
      <c r="I951">
        <f t="shared" si="89"/>
        <v>1.038124946740604E-4</v>
      </c>
    </row>
    <row r="952" spans="1:9">
      <c r="A952" s="3" t="s">
        <v>803</v>
      </c>
      <c r="B952">
        <v>2.73</v>
      </c>
      <c r="C952" s="4">
        <v>162</v>
      </c>
      <c r="D952">
        <f t="shared" si="84"/>
        <v>59.340659340659343</v>
      </c>
      <c r="E952" s="6">
        <f t="shared" si="85"/>
        <v>1.5375358046532288E-4</v>
      </c>
      <c r="F952" s="7">
        <f t="shared" si="86"/>
        <v>0.91563673913332455</v>
      </c>
      <c r="G952" s="6">
        <f t="shared" si="87"/>
        <v>2.4785329989886131E-4</v>
      </c>
      <c r="H952" s="7">
        <f t="shared" si="88"/>
        <v>0.80083398549922113</v>
      </c>
      <c r="I952">
        <f t="shared" si="89"/>
        <v>5.3274275545955874E-4</v>
      </c>
    </row>
    <row r="953" spans="1:9">
      <c r="A953" s="3" t="s">
        <v>59</v>
      </c>
      <c r="B953">
        <v>13.97</v>
      </c>
      <c r="C953" s="4">
        <v>827</v>
      </c>
      <c r="D953">
        <f t="shared" si="84"/>
        <v>59.1982820329277</v>
      </c>
      <c r="E953" s="6">
        <f t="shared" si="85"/>
        <v>7.8490253731371617E-4</v>
      </c>
      <c r="F953" s="7">
        <f t="shared" si="86"/>
        <v>0.91642164167063822</v>
      </c>
      <c r="G953" s="6">
        <f t="shared" si="87"/>
        <v>1.2683189009476531E-3</v>
      </c>
      <c r="H953" s="7">
        <f t="shared" si="88"/>
        <v>0.80210230440016883</v>
      </c>
      <c r="I953">
        <f t="shared" si="89"/>
        <v>3.2407448739746325E-4</v>
      </c>
    </row>
    <row r="954" spans="1:9">
      <c r="A954" s="3" t="s">
        <v>765</v>
      </c>
      <c r="B954">
        <v>8.4700000000000006</v>
      </c>
      <c r="C954" s="4">
        <v>500</v>
      </c>
      <c r="D954">
        <f t="shared" si="84"/>
        <v>59.031877213695388</v>
      </c>
      <c r="E954" s="6">
        <f t="shared" si="85"/>
        <v>4.745480878559348E-4</v>
      </c>
      <c r="F954" s="7">
        <f t="shared" si="86"/>
        <v>0.91689618975849418</v>
      </c>
      <c r="G954" s="6">
        <f t="shared" si="87"/>
        <v>7.6898075096826213E-4</v>
      </c>
      <c r="H954" s="7">
        <f t="shared" si="88"/>
        <v>0.80287128515113704</v>
      </c>
      <c r="I954">
        <f t="shared" si="89"/>
        <v>1.8580014512503684E-4</v>
      </c>
    </row>
    <row r="955" spans="1:9">
      <c r="A955" s="3" t="s">
        <v>325</v>
      </c>
      <c r="B955">
        <v>4.8499999999999996</v>
      </c>
      <c r="C955" s="4">
        <v>286</v>
      </c>
      <c r="D955">
        <f t="shared" si="84"/>
        <v>58.969072164948457</v>
      </c>
      <c r="E955" s="6">
        <f t="shared" si="85"/>
        <v>2.7144150625359469E-4</v>
      </c>
      <c r="F955" s="7">
        <f t="shared" si="86"/>
        <v>0.91716763126474776</v>
      </c>
      <c r="G955" s="6">
        <f t="shared" si="87"/>
        <v>4.4032545952728106E-4</v>
      </c>
      <c r="H955" s="7">
        <f t="shared" si="88"/>
        <v>0.80331161061066436</v>
      </c>
      <c r="I955">
        <f t="shared" si="89"/>
        <v>2.8001951038381101E-4</v>
      </c>
    </row>
    <row r="956" spans="1:9">
      <c r="A956" s="3" t="s">
        <v>433</v>
      </c>
      <c r="B956">
        <v>7.3</v>
      </c>
      <c r="C956" s="4">
        <v>430</v>
      </c>
      <c r="D956">
        <f t="shared" si="84"/>
        <v>58.904109589041099</v>
      </c>
      <c r="E956" s="6">
        <f t="shared" si="85"/>
        <v>4.0811135555610394E-4</v>
      </c>
      <c r="F956" s="7">
        <f t="shared" si="86"/>
        <v>0.91757574262030384</v>
      </c>
      <c r="G956" s="6">
        <f t="shared" si="87"/>
        <v>6.6275790815446432E-4</v>
      </c>
      <c r="H956" s="7">
        <f t="shared" si="88"/>
        <v>0.80397436851881887</v>
      </c>
      <c r="I956">
        <f t="shared" si="89"/>
        <v>4.1050859765567882E-4</v>
      </c>
    </row>
    <row r="957" spans="1:9">
      <c r="A957" s="3" t="s">
        <v>96</v>
      </c>
      <c r="B957">
        <v>10.68</v>
      </c>
      <c r="C957" s="4">
        <v>628</v>
      </c>
      <c r="D957">
        <f t="shared" si="84"/>
        <v>58.801498127340828</v>
      </c>
      <c r="E957" s="6">
        <f t="shared" si="85"/>
        <v>5.9603239834705405E-4</v>
      </c>
      <c r="F957" s="7">
        <f t="shared" si="86"/>
        <v>0.91817177501865088</v>
      </c>
      <c r="G957" s="6">
        <f t="shared" si="87"/>
        <v>9.696238985054355E-4</v>
      </c>
      <c r="H957" s="7">
        <f t="shared" si="88"/>
        <v>0.80494399241732428</v>
      </c>
      <c r="I957">
        <f t="shared" si="89"/>
        <v>4.9423573415241506E-4</v>
      </c>
    </row>
    <row r="958" spans="1:9">
      <c r="A958" s="3" t="s">
        <v>411</v>
      </c>
      <c r="B958">
        <v>12.83</v>
      </c>
      <c r="C958" s="4">
        <v>753</v>
      </c>
      <c r="D958">
        <f t="shared" si="84"/>
        <v>58.690568978955575</v>
      </c>
      <c r="E958" s="6">
        <f t="shared" si="85"/>
        <v>7.1466942031103784E-4</v>
      </c>
      <c r="F958" s="7">
        <f t="shared" si="86"/>
        <v>0.91888644443896195</v>
      </c>
      <c r="G958" s="6">
        <f t="shared" si="87"/>
        <v>1.1648197207701065E-3</v>
      </c>
      <c r="H958" s="7">
        <f t="shared" si="88"/>
        <v>0.80610881213809438</v>
      </c>
      <c r="I958">
        <f t="shared" si="89"/>
        <v>3.812563079782505E-4</v>
      </c>
    </row>
    <row r="959" spans="1:9">
      <c r="A959" s="3" t="s">
        <v>848</v>
      </c>
      <c r="B959">
        <v>9.8800000000000008</v>
      </c>
      <c r="C959" s="4">
        <v>579</v>
      </c>
      <c r="D959">
        <f t="shared" si="84"/>
        <v>58.603238866396758</v>
      </c>
      <c r="E959" s="6">
        <f t="shared" si="85"/>
        <v>5.495266857371725E-4</v>
      </c>
      <c r="F959" s="7">
        <f t="shared" si="86"/>
        <v>0.9194359711246991</v>
      </c>
      <c r="G959" s="6">
        <f t="shared" si="87"/>
        <v>8.9699289487206967E-4</v>
      </c>
      <c r="H959" s="7">
        <f t="shared" si="88"/>
        <v>0.80700580503296648</v>
      </c>
      <c r="I959">
        <f t="shared" si="89"/>
        <v>2.534079206432116E-4</v>
      </c>
    </row>
    <row r="960" spans="1:9">
      <c r="A960" s="3" t="s">
        <v>701</v>
      </c>
      <c r="B960">
        <v>6.55</v>
      </c>
      <c r="C960" s="4">
        <v>383</v>
      </c>
      <c r="D960">
        <f t="shared" si="84"/>
        <v>58.473282442748094</v>
      </c>
      <c r="E960" s="6">
        <f t="shared" si="85"/>
        <v>3.6350383529764604E-4</v>
      </c>
      <c r="F960" s="7">
        <f t="shared" si="86"/>
        <v>0.9197994749599967</v>
      </c>
      <c r="G960" s="6">
        <f t="shared" si="87"/>
        <v>5.9466634224818377E-4</v>
      </c>
      <c r="H960" s="7">
        <f t="shared" si="88"/>
        <v>0.80760047137521462</v>
      </c>
      <c r="I960">
        <f t="shared" si="89"/>
        <v>2.1046795227874782E-4</v>
      </c>
    </row>
    <row r="961" spans="1:9">
      <c r="A961" s="3" t="s">
        <v>388</v>
      </c>
      <c r="B961">
        <v>5.43</v>
      </c>
      <c r="C961" s="4">
        <v>317</v>
      </c>
      <c r="D961">
        <f t="shared" si="84"/>
        <v>58.379373848987115</v>
      </c>
      <c r="E961" s="6">
        <f t="shared" si="85"/>
        <v>3.0086348770066263E-4</v>
      </c>
      <c r="F961" s="7">
        <f t="shared" si="86"/>
        <v>0.92010033844769734</v>
      </c>
      <c r="G961" s="6">
        <f t="shared" si="87"/>
        <v>4.9298293716147135E-4</v>
      </c>
      <c r="H961" s="7">
        <f t="shared" si="88"/>
        <v>0.80809345431237611</v>
      </c>
      <c r="I961">
        <f t="shared" si="89"/>
        <v>2.8585909401113163E-4</v>
      </c>
    </row>
    <row r="962" spans="1:9">
      <c r="A962" s="3" t="s">
        <v>978</v>
      </c>
      <c r="B962">
        <v>7.37</v>
      </c>
      <c r="C962" s="4">
        <v>430</v>
      </c>
      <c r="D962">
        <f t="shared" ref="D962:D1025" si="90">C962/B962</f>
        <v>58.344640434192669</v>
      </c>
      <c r="E962" s="6">
        <f t="shared" si="85"/>
        <v>4.0811135555610394E-4</v>
      </c>
      <c r="F962" s="7">
        <f t="shared" si="86"/>
        <v>0.92050844980325341</v>
      </c>
      <c r="G962" s="6">
        <f t="shared" si="87"/>
        <v>6.6911312097238385E-4</v>
      </c>
      <c r="H962" s="7">
        <f t="shared" si="88"/>
        <v>0.80876256743334851</v>
      </c>
      <c r="I962">
        <f t="shared" si="89"/>
        <v>2.1776670003748055E-4</v>
      </c>
    </row>
    <row r="963" spans="1:9">
      <c r="A963" s="3" t="s">
        <v>674</v>
      </c>
      <c r="B963">
        <v>5.6</v>
      </c>
      <c r="C963" s="4">
        <v>326</v>
      </c>
      <c r="D963">
        <f t="shared" si="90"/>
        <v>58.214285714285715</v>
      </c>
      <c r="E963" s="6">
        <f t="shared" ref="E963:E1026" si="91">C963/1053634</f>
        <v>3.0940535328206946E-4</v>
      </c>
      <c r="F963" s="7">
        <f t="shared" ref="F963:F1026" si="92">F962+E963</f>
        <v>0.92081785515653547</v>
      </c>
      <c r="G963" s="6">
        <f t="shared" ref="G963:G1026" si="93">B963/11014.58</f>
        <v>5.0841702543356166E-4</v>
      </c>
      <c r="H963" s="7">
        <f t="shared" ref="H963:H1026" si="94">H962+G963</f>
        <v>0.80927098445878209</v>
      </c>
      <c r="I963">
        <f t="shared" ref="I963:I1026" si="95">F963*H964-F964*H963</f>
        <v>2.1589093271534576E-4</v>
      </c>
    </row>
    <row r="964" spans="1:9">
      <c r="A964" s="3" t="s">
        <v>162</v>
      </c>
      <c r="B964">
        <v>5.55</v>
      </c>
      <c r="C964" s="4">
        <v>323</v>
      </c>
      <c r="D964">
        <f t="shared" si="90"/>
        <v>58.198198198198199</v>
      </c>
      <c r="E964" s="6">
        <f t="shared" si="91"/>
        <v>3.0655806475493385E-4</v>
      </c>
      <c r="F964" s="7">
        <f t="shared" si="92"/>
        <v>0.92112441322129035</v>
      </c>
      <c r="G964" s="6">
        <f t="shared" si="93"/>
        <v>5.0387758770647627E-4</v>
      </c>
      <c r="H964" s="7">
        <f t="shared" si="94"/>
        <v>0.80977486204648852</v>
      </c>
      <c r="I964">
        <f t="shared" si="95"/>
        <v>3.2373481433634055E-4</v>
      </c>
    </row>
    <row r="965" spans="1:9">
      <c r="A965" s="3" t="s">
        <v>909</v>
      </c>
      <c r="B965">
        <v>8.31</v>
      </c>
      <c r="C965" s="4">
        <v>483</v>
      </c>
      <c r="D965">
        <f t="shared" si="90"/>
        <v>58.122743682310464</v>
      </c>
      <c r="E965" s="6">
        <f t="shared" si="91"/>
        <v>4.58413452868833E-4</v>
      </c>
      <c r="F965" s="7">
        <f t="shared" si="92"/>
        <v>0.92158282667415914</v>
      </c>
      <c r="G965" s="6">
        <f t="shared" si="93"/>
        <v>7.5445455024158894E-4</v>
      </c>
      <c r="H965" s="7">
        <f t="shared" si="94"/>
        <v>0.81052931659673011</v>
      </c>
      <c r="I965">
        <f t="shared" si="95"/>
        <v>9.1165538118387346E-5</v>
      </c>
    </row>
    <row r="966" spans="1:9">
      <c r="A966" s="3" t="s">
        <v>290</v>
      </c>
      <c r="B966">
        <v>2.34</v>
      </c>
      <c r="C966" s="4">
        <v>136</v>
      </c>
      <c r="D966">
        <f t="shared" si="90"/>
        <v>58.119658119658126</v>
      </c>
      <c r="E966" s="6">
        <f t="shared" si="91"/>
        <v>1.2907707989681427E-4</v>
      </c>
      <c r="F966" s="7">
        <f t="shared" si="92"/>
        <v>0.92171190375405598</v>
      </c>
      <c r="G966" s="6">
        <f t="shared" si="93"/>
        <v>2.124456856275954E-4</v>
      </c>
      <c r="H966" s="7">
        <f t="shared" si="94"/>
        <v>0.81074176228235773</v>
      </c>
      <c r="I966">
        <f t="shared" si="95"/>
        <v>7.4553165906943164E-4</v>
      </c>
    </row>
    <row r="967" spans="1:9">
      <c r="A967" s="3" t="s">
        <v>944</v>
      </c>
      <c r="B967">
        <v>19.07</v>
      </c>
      <c r="C967" s="4">
        <v>1105</v>
      </c>
      <c r="D967">
        <f t="shared" si="90"/>
        <v>57.944415312008388</v>
      </c>
      <c r="E967" s="6">
        <f t="shared" si="91"/>
        <v>1.0487512741616158E-3</v>
      </c>
      <c r="F967" s="7">
        <f t="shared" si="92"/>
        <v>0.92276065502821758</v>
      </c>
      <c r="G967" s="6">
        <f t="shared" si="93"/>
        <v>1.7313415491103611E-3</v>
      </c>
      <c r="H967" s="7">
        <f t="shared" si="94"/>
        <v>0.81247310383146809</v>
      </c>
      <c r="I967">
        <f t="shared" si="95"/>
        <v>7.2185502701105353E-4</v>
      </c>
    </row>
    <row r="968" spans="1:9">
      <c r="A968" s="3" t="s">
        <v>1049</v>
      </c>
      <c r="B968">
        <v>18.41</v>
      </c>
      <c r="C968" s="4">
        <v>1064</v>
      </c>
      <c r="D968">
        <f t="shared" si="90"/>
        <v>57.79467680608365</v>
      </c>
      <c r="E968" s="6">
        <f t="shared" si="91"/>
        <v>1.0098383309574293E-3</v>
      </c>
      <c r="F968" s="7">
        <f t="shared" si="92"/>
        <v>0.92377049335917505</v>
      </c>
      <c r="G968" s="6">
        <f t="shared" si="93"/>
        <v>1.6714209711128341E-3</v>
      </c>
      <c r="H968" s="7">
        <f t="shared" si="94"/>
        <v>0.81414452480258093</v>
      </c>
      <c r="I968">
        <f t="shared" si="95"/>
        <v>2.5544475439220893E-4</v>
      </c>
    </row>
    <row r="969" spans="1:9">
      <c r="A969" s="3" t="s">
        <v>750</v>
      </c>
      <c r="B969">
        <v>6.51</v>
      </c>
      <c r="C969" s="4">
        <v>376</v>
      </c>
      <c r="D969">
        <f t="shared" si="90"/>
        <v>57.757296466973891</v>
      </c>
      <c r="E969" s="6">
        <f t="shared" si="91"/>
        <v>3.5686016206766297E-4</v>
      </c>
      <c r="F969" s="7">
        <f t="shared" si="92"/>
        <v>0.92412735352124276</v>
      </c>
      <c r="G969" s="6">
        <f t="shared" si="93"/>
        <v>5.910347920665155E-4</v>
      </c>
      <c r="H969" s="7">
        <f t="shared" si="94"/>
        <v>0.8147355595946475</v>
      </c>
      <c r="I969">
        <f t="shared" si="95"/>
        <v>4.6614692134627767E-4</v>
      </c>
    </row>
    <row r="970" spans="1:9">
      <c r="A970" s="3" t="s">
        <v>311</v>
      </c>
      <c r="B970">
        <v>11.86</v>
      </c>
      <c r="C970" s="4">
        <v>684</v>
      </c>
      <c r="D970">
        <f t="shared" si="90"/>
        <v>57.672849915682974</v>
      </c>
      <c r="E970" s="6">
        <f t="shared" si="91"/>
        <v>6.4918178418691883E-4</v>
      </c>
      <c r="F970" s="7">
        <f t="shared" si="92"/>
        <v>0.92477653530542969</v>
      </c>
      <c r="G970" s="6">
        <f t="shared" si="93"/>
        <v>1.0767546288646503E-3</v>
      </c>
      <c r="H970" s="7">
        <f t="shared" si="94"/>
        <v>0.81581231422351219</v>
      </c>
      <c r="I970">
        <f t="shared" si="95"/>
        <v>4.9116705005314287E-4</v>
      </c>
    </row>
    <row r="971" spans="1:9">
      <c r="A971" s="3" t="s">
        <v>66</v>
      </c>
      <c r="B971">
        <v>12.49</v>
      </c>
      <c r="C971" s="4">
        <v>720</v>
      </c>
      <c r="D971">
        <f t="shared" si="90"/>
        <v>57.646116893514808</v>
      </c>
      <c r="E971" s="6">
        <f t="shared" si="91"/>
        <v>6.8334924651254614E-4</v>
      </c>
      <c r="F971" s="7">
        <f t="shared" si="92"/>
        <v>0.92545988455194228</v>
      </c>
      <c r="G971" s="6">
        <f t="shared" si="93"/>
        <v>1.1339515442259261E-3</v>
      </c>
      <c r="H971" s="7">
        <f t="shared" si="94"/>
        <v>0.8169462657677381</v>
      </c>
      <c r="I971">
        <f t="shared" si="95"/>
        <v>9.2776495356106103E-5</v>
      </c>
    </row>
    <row r="972" spans="1:9">
      <c r="A972" s="3" t="s">
        <v>464</v>
      </c>
      <c r="B972">
        <v>2.35</v>
      </c>
      <c r="C972" s="4">
        <v>135</v>
      </c>
      <c r="D972">
        <f t="shared" si="90"/>
        <v>57.446808510638299</v>
      </c>
      <c r="E972" s="6">
        <f t="shared" si="91"/>
        <v>1.2812798372110239E-4</v>
      </c>
      <c r="F972" s="7">
        <f t="shared" si="92"/>
        <v>0.92558801253566336</v>
      </c>
      <c r="G972" s="6">
        <f t="shared" si="93"/>
        <v>2.133535731730125E-4</v>
      </c>
      <c r="H972" s="7">
        <f t="shared" si="94"/>
        <v>0.81715961934091108</v>
      </c>
      <c r="I972">
        <f t="shared" si="95"/>
        <v>2.9391042833959435E-4</v>
      </c>
    </row>
    <row r="973" spans="1:9">
      <c r="A973" s="3" t="s">
        <v>26</v>
      </c>
      <c r="B973">
        <v>7.42</v>
      </c>
      <c r="C973" s="4">
        <v>425</v>
      </c>
      <c r="D973">
        <f t="shared" si="90"/>
        <v>57.277628032345014</v>
      </c>
      <c r="E973" s="6">
        <f t="shared" si="91"/>
        <v>4.0336587467754457E-4</v>
      </c>
      <c r="F973" s="7">
        <f t="shared" si="92"/>
        <v>0.92599137841034096</v>
      </c>
      <c r="G973" s="6">
        <f t="shared" si="93"/>
        <v>6.7365255869946924E-4</v>
      </c>
      <c r="H973" s="7">
        <f t="shared" si="94"/>
        <v>0.81783327189961053</v>
      </c>
      <c r="I973">
        <f t="shared" si="95"/>
        <v>1.5943324886036336E-4</v>
      </c>
    </row>
    <row r="974" spans="1:9">
      <c r="A974" s="3" t="s">
        <v>308</v>
      </c>
      <c r="B974">
        <v>4.0199999999999996</v>
      </c>
      <c r="C974" s="4">
        <v>230</v>
      </c>
      <c r="D974">
        <f t="shared" si="90"/>
        <v>57.213930348258714</v>
      </c>
      <c r="E974" s="6">
        <f t="shared" si="91"/>
        <v>2.1829212041373002E-4</v>
      </c>
      <c r="F974" s="7">
        <f t="shared" si="92"/>
        <v>0.92620967053075465</v>
      </c>
      <c r="G974" s="6">
        <f t="shared" si="93"/>
        <v>3.6497079325766387E-4</v>
      </c>
      <c r="H974" s="7">
        <f t="shared" si="94"/>
        <v>0.81819824269286823</v>
      </c>
      <c r="I974">
        <f t="shared" si="95"/>
        <v>2.5583025895714595E-4</v>
      </c>
    </row>
    <row r="975" spans="1:9">
      <c r="A975" s="3" t="s">
        <v>35</v>
      </c>
      <c r="B975">
        <v>6.45</v>
      </c>
      <c r="C975" s="4">
        <v>369</v>
      </c>
      <c r="D975">
        <f t="shared" si="90"/>
        <v>57.20930232558139</v>
      </c>
      <c r="E975" s="6">
        <f t="shared" si="91"/>
        <v>3.502164888376799E-4</v>
      </c>
      <c r="F975" s="7">
        <f t="shared" si="92"/>
        <v>0.92655988701959235</v>
      </c>
      <c r="G975" s="6">
        <f t="shared" si="93"/>
        <v>5.855874667940131E-4</v>
      </c>
      <c r="H975" s="7">
        <f t="shared" si="94"/>
        <v>0.81878383015966227</v>
      </c>
      <c r="I975">
        <f t="shared" si="95"/>
        <v>1.2213061922439206E-4</v>
      </c>
    </row>
    <row r="976" spans="1:9">
      <c r="A976" s="3" t="s">
        <v>224</v>
      </c>
      <c r="B976">
        <v>3.05</v>
      </c>
      <c r="C976" s="4">
        <v>173</v>
      </c>
      <c r="D976">
        <f t="shared" si="90"/>
        <v>56.721311475409841</v>
      </c>
      <c r="E976" s="6">
        <f t="shared" si="91"/>
        <v>1.6419363839815344E-4</v>
      </c>
      <c r="F976" s="7">
        <f t="shared" si="92"/>
        <v>0.9267240806579905</v>
      </c>
      <c r="G976" s="6">
        <f t="shared" si="93"/>
        <v>2.7690570135220768E-4</v>
      </c>
      <c r="H976" s="7">
        <f t="shared" si="94"/>
        <v>0.81906073586101447</v>
      </c>
      <c r="I976">
        <f t="shared" si="95"/>
        <v>6.8526673516011716E-4</v>
      </c>
    </row>
    <row r="977" spans="1:9">
      <c r="A977" s="3" t="s">
        <v>787</v>
      </c>
      <c r="B977">
        <v>17.07</v>
      </c>
      <c r="C977" s="4">
        <v>966</v>
      </c>
      <c r="D977">
        <f t="shared" si="90"/>
        <v>56.590509666080841</v>
      </c>
      <c r="E977" s="6">
        <f t="shared" si="91"/>
        <v>9.16826905737666E-4</v>
      </c>
      <c r="F977" s="7">
        <f t="shared" si="92"/>
        <v>0.92764090756372819</v>
      </c>
      <c r="G977" s="6">
        <f t="shared" si="93"/>
        <v>1.5497640400269461E-3</v>
      </c>
      <c r="H977" s="7">
        <f t="shared" si="94"/>
        <v>0.8206104999010414</v>
      </c>
      <c r="I977">
        <f t="shared" si="95"/>
        <v>2.1542778283267783E-4</v>
      </c>
    </row>
    <row r="978" spans="1:9">
      <c r="A978" s="3" t="s">
        <v>963</v>
      </c>
      <c r="B978">
        <v>5.36</v>
      </c>
      <c r="C978" s="4">
        <v>303</v>
      </c>
      <c r="D978">
        <f t="shared" si="90"/>
        <v>56.52985074626865</v>
      </c>
      <c r="E978" s="6">
        <f t="shared" si="91"/>
        <v>2.8757614124069649E-4</v>
      </c>
      <c r="F978" s="7">
        <f t="shared" si="92"/>
        <v>0.92792848370496883</v>
      </c>
      <c r="G978" s="6">
        <f t="shared" si="93"/>
        <v>4.8662772434355194E-4</v>
      </c>
      <c r="H978" s="7">
        <f t="shared" si="94"/>
        <v>0.821097127625385</v>
      </c>
      <c r="I978">
        <f t="shared" si="95"/>
        <v>3.0407144738842096E-4</v>
      </c>
    </row>
    <row r="979" spans="1:9">
      <c r="A979" s="3" t="s">
        <v>692</v>
      </c>
      <c r="B979">
        <v>7.55</v>
      </c>
      <c r="C979" s="4">
        <v>426</v>
      </c>
      <c r="D979">
        <f t="shared" si="90"/>
        <v>56.423841059602651</v>
      </c>
      <c r="E979" s="6">
        <f t="shared" si="91"/>
        <v>4.0431497085325642E-4</v>
      </c>
      <c r="F979" s="7">
        <f t="shared" si="92"/>
        <v>0.92833279867582208</v>
      </c>
      <c r="G979" s="6">
        <f t="shared" si="93"/>
        <v>6.8545509678989117E-4</v>
      </c>
      <c r="H979" s="7">
        <f t="shared" si="94"/>
        <v>0.82178258272217486</v>
      </c>
      <c r="I979">
        <f t="shared" si="95"/>
        <v>2.0967890058631866E-4</v>
      </c>
    </row>
    <row r="980" spans="1:9">
      <c r="A980" s="3" t="s">
        <v>837</v>
      </c>
      <c r="B980">
        <v>5.19</v>
      </c>
      <c r="C980" s="4">
        <v>292</v>
      </c>
      <c r="D980">
        <f t="shared" si="90"/>
        <v>56.262042389210016</v>
      </c>
      <c r="E980" s="6">
        <f t="shared" si="91"/>
        <v>2.7713608330786591E-4</v>
      </c>
      <c r="F980" s="7">
        <f t="shared" si="92"/>
        <v>0.9286099347591299</v>
      </c>
      <c r="G980" s="6">
        <f t="shared" si="93"/>
        <v>4.7119363607146168E-4</v>
      </c>
      <c r="H980" s="7">
        <f t="shared" si="94"/>
        <v>0.82225377635824637</v>
      </c>
      <c r="I980">
        <f t="shared" si="95"/>
        <v>1.9837118573984291E-4</v>
      </c>
    </row>
    <row r="981" spans="1:9">
      <c r="A981" s="3" t="s">
        <v>1088</v>
      </c>
      <c r="B981">
        <v>4.88</v>
      </c>
      <c r="C981" s="4">
        <v>273</v>
      </c>
      <c r="D981">
        <f t="shared" si="90"/>
        <v>55.942622950819676</v>
      </c>
      <c r="E981" s="6">
        <f t="shared" si="91"/>
        <v>2.591032559693404E-4</v>
      </c>
      <c r="F981" s="7">
        <f t="shared" si="92"/>
        <v>0.92886903801509924</v>
      </c>
      <c r="G981" s="6">
        <f t="shared" si="93"/>
        <v>4.4304912216353232E-4</v>
      </c>
      <c r="H981" s="7">
        <f t="shared" si="94"/>
        <v>0.8226968254804099</v>
      </c>
      <c r="I981">
        <f t="shared" si="95"/>
        <v>3.8815275027959117E-4</v>
      </c>
    </row>
    <row r="982" spans="1:9">
      <c r="A982" s="3" t="s">
        <v>1100</v>
      </c>
      <c r="B982">
        <v>9.51</v>
      </c>
      <c r="C982" s="4">
        <v>530</v>
      </c>
      <c r="D982">
        <f t="shared" si="90"/>
        <v>55.730809674027341</v>
      </c>
      <c r="E982" s="6">
        <f t="shared" si="91"/>
        <v>5.0302097312729084E-4</v>
      </c>
      <c r="F982" s="7">
        <f t="shared" si="92"/>
        <v>0.9293720589882265</v>
      </c>
      <c r="G982" s="6">
        <f t="shared" si="93"/>
        <v>8.6340105569163779E-4</v>
      </c>
      <c r="H982" s="7">
        <f t="shared" si="94"/>
        <v>0.8235602265361015</v>
      </c>
      <c r="I982">
        <f t="shared" si="95"/>
        <v>5.8258888062223679E-4</v>
      </c>
    </row>
    <row r="983" spans="1:9">
      <c r="A983" s="3" t="s">
        <v>64</v>
      </c>
      <c r="B983">
        <v>14.26</v>
      </c>
      <c r="C983" s="4">
        <v>794</v>
      </c>
      <c r="D983">
        <f t="shared" si="90"/>
        <v>55.68022440392707</v>
      </c>
      <c r="E983" s="6">
        <f t="shared" si="91"/>
        <v>7.5358236351522447E-4</v>
      </c>
      <c r="F983" s="7">
        <f t="shared" si="92"/>
        <v>0.93012564135174169</v>
      </c>
      <c r="G983" s="6">
        <f t="shared" si="93"/>
        <v>1.2946476397647482E-3</v>
      </c>
      <c r="H983" s="7">
        <f t="shared" si="94"/>
        <v>0.82485487417586623</v>
      </c>
      <c r="I983">
        <f t="shared" si="95"/>
        <v>7.816789296515303E-4</v>
      </c>
    </row>
    <row r="984" spans="1:9">
      <c r="A984" s="3" t="s">
        <v>1047</v>
      </c>
      <c r="B984">
        <v>19.13</v>
      </c>
      <c r="C984" s="4">
        <v>1065</v>
      </c>
      <c r="D984">
        <f t="shared" si="90"/>
        <v>55.671719811813908</v>
      </c>
      <c r="E984" s="6">
        <f t="shared" si="91"/>
        <v>1.0107874271331411E-3</v>
      </c>
      <c r="F984" s="7">
        <f t="shared" si="92"/>
        <v>0.93113642877887481</v>
      </c>
      <c r="G984" s="6">
        <f t="shared" si="93"/>
        <v>1.7367888743828634E-3</v>
      </c>
      <c r="H984" s="7">
        <f t="shared" si="94"/>
        <v>0.82659166305024911</v>
      </c>
      <c r="I984">
        <f t="shared" si="95"/>
        <v>1.8066160108942686E-4</v>
      </c>
    </row>
    <row r="985" spans="1:9">
      <c r="A985" s="3" t="s">
        <v>821</v>
      </c>
      <c r="B985">
        <v>4.42</v>
      </c>
      <c r="C985" s="4">
        <v>246</v>
      </c>
      <c r="D985">
        <f t="shared" si="90"/>
        <v>55.656108597285069</v>
      </c>
      <c r="E985" s="6">
        <f t="shared" si="91"/>
        <v>2.3347765922511991E-4</v>
      </c>
      <c r="F985" s="7">
        <f t="shared" si="92"/>
        <v>0.93136990643809991</v>
      </c>
      <c r="G985" s="6">
        <f t="shared" si="93"/>
        <v>4.0128629507434689E-4</v>
      </c>
      <c r="H985" s="7">
        <f t="shared" si="94"/>
        <v>0.82699294934532341</v>
      </c>
      <c r="I985">
        <f t="shared" si="95"/>
        <v>1.6489104000816379E-4</v>
      </c>
    </row>
    <row r="986" spans="1:9">
      <c r="A986" s="3" t="s">
        <v>812</v>
      </c>
      <c r="B986">
        <v>4.0199999999999996</v>
      </c>
      <c r="C986" s="4">
        <v>223</v>
      </c>
      <c r="D986">
        <f t="shared" si="90"/>
        <v>55.472636815920403</v>
      </c>
      <c r="E986" s="6">
        <f t="shared" si="91"/>
        <v>2.1164844718374692E-4</v>
      </c>
      <c r="F986" s="7">
        <f t="shared" si="92"/>
        <v>0.93158155488528371</v>
      </c>
      <c r="G986" s="6">
        <f t="shared" si="93"/>
        <v>3.6497079325766387E-4</v>
      </c>
      <c r="H986" s="7">
        <f t="shared" si="94"/>
        <v>0.82735792013858112</v>
      </c>
      <c r="I986">
        <f t="shared" si="95"/>
        <v>2.3111312966406228E-4</v>
      </c>
    </row>
    <row r="987" spans="1:9">
      <c r="A987" s="3" t="s">
        <v>802</v>
      </c>
      <c r="B987">
        <v>5.62</v>
      </c>
      <c r="C987" s="4">
        <v>311</v>
      </c>
      <c r="D987">
        <f t="shared" si="90"/>
        <v>55.338078291814945</v>
      </c>
      <c r="E987" s="6">
        <f t="shared" si="91"/>
        <v>2.9516891064639141E-4</v>
      </c>
      <c r="F987" s="7">
        <f t="shared" si="92"/>
        <v>0.93187672379593012</v>
      </c>
      <c r="G987" s="6">
        <f t="shared" si="93"/>
        <v>5.1023280052439591E-4</v>
      </c>
      <c r="H987" s="7">
        <f t="shared" si="94"/>
        <v>0.82786815293910554</v>
      </c>
      <c r="I987">
        <f t="shared" si="95"/>
        <v>3.1105138748788175E-4</v>
      </c>
    </row>
    <row r="988" spans="1:9">
      <c r="A988" s="3" t="s">
        <v>1017</v>
      </c>
      <c r="B988">
        <v>7.54</v>
      </c>
      <c r="C988" s="4">
        <v>416</v>
      </c>
      <c r="D988">
        <f t="shared" si="90"/>
        <v>55.172413793103445</v>
      </c>
      <c r="E988" s="6">
        <f t="shared" si="91"/>
        <v>3.9482400909613774E-4</v>
      </c>
      <c r="F988" s="7">
        <f t="shared" si="92"/>
        <v>0.9322715478050263</v>
      </c>
      <c r="G988" s="6">
        <f t="shared" si="93"/>
        <v>6.8454720924447415E-4</v>
      </c>
      <c r="H988" s="7">
        <f t="shared" si="94"/>
        <v>0.82855270014835003</v>
      </c>
      <c r="I988">
        <f t="shared" si="95"/>
        <v>2.493609529322649E-4</v>
      </c>
    </row>
    <row r="989" spans="1:9">
      <c r="A989" s="3" t="s">
        <v>192</v>
      </c>
      <c r="B989">
        <v>6.04</v>
      </c>
      <c r="C989" s="4">
        <v>333</v>
      </c>
      <c r="D989">
        <f t="shared" si="90"/>
        <v>55.132450331125824</v>
      </c>
      <c r="E989" s="6">
        <f t="shared" si="91"/>
        <v>3.1604902651205259E-4</v>
      </c>
      <c r="F989" s="7">
        <f t="shared" si="92"/>
        <v>0.93258759683153836</v>
      </c>
      <c r="G989" s="6">
        <f t="shared" si="93"/>
        <v>5.4836407743191296E-4</v>
      </c>
      <c r="H989" s="7">
        <f t="shared" si="94"/>
        <v>0.82910106422578189</v>
      </c>
      <c r="I989">
        <f t="shared" si="95"/>
        <v>2.0507302014682871E-4</v>
      </c>
    </row>
    <row r="990" spans="1:9">
      <c r="A990" s="3" t="s">
        <v>240</v>
      </c>
      <c r="B990">
        <v>4.95</v>
      </c>
      <c r="C990" s="4">
        <v>272</v>
      </c>
      <c r="D990">
        <f t="shared" si="90"/>
        <v>54.949494949494948</v>
      </c>
      <c r="E990" s="6">
        <f t="shared" si="91"/>
        <v>2.5815415979362855E-4</v>
      </c>
      <c r="F990" s="7">
        <f t="shared" si="92"/>
        <v>0.93284575099133193</v>
      </c>
      <c r="G990" s="6">
        <f t="shared" si="93"/>
        <v>4.494043349814519E-4</v>
      </c>
      <c r="H990" s="7">
        <f t="shared" si="94"/>
        <v>0.82955046856076331</v>
      </c>
      <c r="I990">
        <f t="shared" si="95"/>
        <v>2.8597865280732826E-4</v>
      </c>
    </row>
    <row r="991" spans="1:9">
      <c r="A991" s="3" t="s">
        <v>323</v>
      </c>
      <c r="B991">
        <v>6.9</v>
      </c>
      <c r="C991" s="4">
        <v>379</v>
      </c>
      <c r="D991">
        <f t="shared" si="90"/>
        <v>54.927536231884055</v>
      </c>
      <c r="E991" s="6">
        <f t="shared" si="91"/>
        <v>3.5970745059479858E-4</v>
      </c>
      <c r="F991" s="7">
        <f t="shared" si="92"/>
        <v>0.93320545844192671</v>
      </c>
      <c r="G991" s="6">
        <f t="shared" si="93"/>
        <v>6.2644240633778141E-4</v>
      </c>
      <c r="H991" s="7">
        <f t="shared" si="94"/>
        <v>0.83017691096710111</v>
      </c>
      <c r="I991">
        <f t="shared" si="95"/>
        <v>3.3994111204838084E-4</v>
      </c>
    </row>
    <row r="992" spans="1:9">
      <c r="A992" s="3" t="s">
        <v>595</v>
      </c>
      <c r="B992">
        <v>8.16</v>
      </c>
      <c r="C992" s="4">
        <v>446</v>
      </c>
      <c r="D992">
        <f t="shared" si="90"/>
        <v>54.656862745098039</v>
      </c>
      <c r="E992" s="6">
        <f t="shared" si="91"/>
        <v>4.2329689436749384E-4</v>
      </c>
      <c r="F992" s="7">
        <f t="shared" si="92"/>
        <v>0.93362875533629419</v>
      </c>
      <c r="G992" s="6">
        <f t="shared" si="93"/>
        <v>7.4083623706033277E-4</v>
      </c>
      <c r="H992" s="7">
        <f t="shared" si="94"/>
        <v>0.83091774720416145</v>
      </c>
      <c r="I992">
        <f t="shared" si="95"/>
        <v>5.8514120052410856E-4</v>
      </c>
    </row>
    <row r="993" spans="1:9">
      <c r="A993" s="3" t="s">
        <v>1070</v>
      </c>
      <c r="B993">
        <v>14.03</v>
      </c>
      <c r="C993" s="4">
        <v>766</v>
      </c>
      <c r="D993">
        <f t="shared" si="90"/>
        <v>54.597291518175339</v>
      </c>
      <c r="E993" s="6">
        <f t="shared" si="91"/>
        <v>7.2700767059529208E-4</v>
      </c>
      <c r="F993" s="7">
        <f t="shared" si="92"/>
        <v>0.93435576300688949</v>
      </c>
      <c r="G993" s="6">
        <f t="shared" si="93"/>
        <v>1.2737662262201554E-3</v>
      </c>
      <c r="H993" s="7">
        <f t="shared" si="94"/>
        <v>0.83219151343038156</v>
      </c>
      <c r="I993">
        <f t="shared" si="95"/>
        <v>1.7818947360948023E-4</v>
      </c>
    </row>
    <row r="994" spans="1:9">
      <c r="A994" s="3" t="s">
        <v>641</v>
      </c>
      <c r="B994">
        <v>4.2699999999999996</v>
      </c>
      <c r="C994" s="4">
        <v>233</v>
      </c>
      <c r="D994">
        <f t="shared" si="90"/>
        <v>54.566744730679162</v>
      </c>
      <c r="E994" s="6">
        <f t="shared" si="91"/>
        <v>2.2113940894086562E-4</v>
      </c>
      <c r="F994" s="7">
        <f t="shared" si="92"/>
        <v>0.93457690241583036</v>
      </c>
      <c r="G994" s="6">
        <f t="shared" si="93"/>
        <v>3.8766798189309077E-4</v>
      </c>
      <c r="H994" s="7">
        <f t="shared" si="94"/>
        <v>0.8325791814122746</v>
      </c>
      <c r="I994">
        <f t="shared" si="95"/>
        <v>1.3776635180939856E-4</v>
      </c>
    </row>
    <row r="995" spans="1:9">
      <c r="A995" s="3" t="s">
        <v>125</v>
      </c>
      <c r="B995">
        <v>3.3</v>
      </c>
      <c r="C995" s="4">
        <v>180</v>
      </c>
      <c r="D995">
        <f t="shared" si="90"/>
        <v>54.545454545454547</v>
      </c>
      <c r="E995" s="6">
        <f t="shared" si="91"/>
        <v>1.7083731162813654E-4</v>
      </c>
      <c r="F995" s="7">
        <f t="shared" si="92"/>
        <v>0.9347477397274585</v>
      </c>
      <c r="G995" s="6">
        <f t="shared" si="93"/>
        <v>2.9960288998763458E-4</v>
      </c>
      <c r="H995" s="7">
        <f t="shared" si="94"/>
        <v>0.83287878430226225</v>
      </c>
      <c r="I995">
        <f t="shared" si="95"/>
        <v>1.3867316140259156E-4</v>
      </c>
    </row>
    <row r="996" spans="1:9">
      <c r="A996" s="3" t="s">
        <v>632</v>
      </c>
      <c r="B996">
        <v>3.32</v>
      </c>
      <c r="C996" s="4">
        <v>181</v>
      </c>
      <c r="D996">
        <f t="shared" si="90"/>
        <v>54.518072289156628</v>
      </c>
      <c r="E996" s="6">
        <f t="shared" si="91"/>
        <v>1.7178640780384839E-4</v>
      </c>
      <c r="F996" s="7">
        <f t="shared" si="92"/>
        <v>0.9349195261352623</v>
      </c>
      <c r="G996" s="6">
        <f t="shared" si="93"/>
        <v>3.0141866507846872E-4</v>
      </c>
      <c r="H996" s="7">
        <f t="shared" si="94"/>
        <v>0.83318020296734074</v>
      </c>
      <c r="I996">
        <f t="shared" si="95"/>
        <v>4.6279039465424443E-4</v>
      </c>
    </row>
    <row r="997" spans="1:9">
      <c r="A997" s="3" t="s">
        <v>598</v>
      </c>
      <c r="B997">
        <v>11.07</v>
      </c>
      <c r="C997" s="4">
        <v>603</v>
      </c>
      <c r="D997">
        <f t="shared" si="90"/>
        <v>54.471544715447152</v>
      </c>
      <c r="E997" s="6">
        <f t="shared" si="91"/>
        <v>5.7230499395425738E-4</v>
      </c>
      <c r="F997" s="7">
        <f t="shared" si="92"/>
        <v>0.93549183112921652</v>
      </c>
      <c r="G997" s="6">
        <f t="shared" si="93"/>
        <v>1.0050315127767015E-3</v>
      </c>
      <c r="H997" s="7">
        <f t="shared" si="94"/>
        <v>0.8341852344801175</v>
      </c>
      <c r="I997">
        <f t="shared" si="95"/>
        <v>4.4062110111886543E-4</v>
      </c>
    </row>
    <row r="998" spans="1:9">
      <c r="A998" s="3" t="s">
        <v>443</v>
      </c>
      <c r="B998">
        <v>10.52</v>
      </c>
      <c r="C998" s="4">
        <v>572</v>
      </c>
      <c r="D998">
        <f t="shared" si="90"/>
        <v>54.372623574144491</v>
      </c>
      <c r="E998" s="6">
        <f t="shared" si="91"/>
        <v>5.4288301250718938E-4</v>
      </c>
      <c r="F998" s="7">
        <f t="shared" si="92"/>
        <v>0.93603471414172368</v>
      </c>
      <c r="G998" s="6">
        <f t="shared" si="93"/>
        <v>9.5509769777876231E-4</v>
      </c>
      <c r="H998" s="7">
        <f t="shared" si="94"/>
        <v>0.83514033217789629</v>
      </c>
      <c r="I998">
        <f t="shared" si="95"/>
        <v>1.5879813411567856E-4</v>
      </c>
    </row>
    <row r="999" spans="1:9">
      <c r="A999" s="3" t="s">
        <v>513</v>
      </c>
      <c r="B999">
        <v>3.79</v>
      </c>
      <c r="C999" s="4">
        <v>206</v>
      </c>
      <c r="D999">
        <f t="shared" si="90"/>
        <v>54.353562005277041</v>
      </c>
      <c r="E999" s="6">
        <f t="shared" si="91"/>
        <v>1.9551381219664514E-4</v>
      </c>
      <c r="F999" s="7">
        <f t="shared" si="92"/>
        <v>0.9362302279539203</v>
      </c>
      <c r="G999" s="6">
        <f t="shared" si="93"/>
        <v>3.4408937971307121E-4</v>
      </c>
      <c r="H999" s="7">
        <f t="shared" si="94"/>
        <v>0.83548442155760938</v>
      </c>
      <c r="I999">
        <f t="shared" si="95"/>
        <v>1.2269562216875585E-3</v>
      </c>
    </row>
    <row r="1000" spans="1:9">
      <c r="A1000" s="3" t="s">
        <v>1089</v>
      </c>
      <c r="B1000">
        <v>29.24</v>
      </c>
      <c r="C1000" s="4">
        <v>1587</v>
      </c>
      <c r="D1000">
        <f t="shared" si="90"/>
        <v>54.274965800273598</v>
      </c>
      <c r="E1000" s="6">
        <f t="shared" si="91"/>
        <v>1.5062156308547371E-3</v>
      </c>
      <c r="F1000" s="7">
        <f t="shared" si="92"/>
        <v>0.93773644358477504</v>
      </c>
      <c r="G1000" s="6">
        <f t="shared" si="93"/>
        <v>2.6546631827995258E-3</v>
      </c>
      <c r="H1000" s="7">
        <f t="shared" si="94"/>
        <v>0.83813908474040888</v>
      </c>
      <c r="I1000">
        <f t="shared" si="95"/>
        <v>3.7712446551652068E-4</v>
      </c>
    </row>
    <row r="1001" spans="1:9">
      <c r="A1001" s="3" t="s">
        <v>615</v>
      </c>
      <c r="B1001">
        <v>8.98</v>
      </c>
      <c r="C1001" s="4">
        <v>487</v>
      </c>
      <c r="D1001">
        <f t="shared" si="90"/>
        <v>54.231625835189305</v>
      </c>
      <c r="E1001" s="6">
        <f t="shared" si="91"/>
        <v>4.6220983757168052E-4</v>
      </c>
      <c r="F1001" s="7">
        <f t="shared" si="92"/>
        <v>0.93819865342234676</v>
      </c>
      <c r="G1001" s="6">
        <f t="shared" si="93"/>
        <v>8.1528301578453295E-4</v>
      </c>
      <c r="H1001" s="7">
        <f t="shared" si="94"/>
        <v>0.83895436775619336</v>
      </c>
      <c r="I1001">
        <f t="shared" si="95"/>
        <v>5.5236412103820687E-4</v>
      </c>
    </row>
    <row r="1002" spans="1:9">
      <c r="A1002" s="3" t="s">
        <v>635</v>
      </c>
      <c r="B1002">
        <v>13.15</v>
      </c>
      <c r="C1002" s="4">
        <v>713</v>
      </c>
      <c r="D1002">
        <f t="shared" si="90"/>
        <v>54.22053231939163</v>
      </c>
      <c r="E1002" s="6">
        <f t="shared" si="91"/>
        <v>6.7670557328256302E-4</v>
      </c>
      <c r="F1002" s="7">
        <f t="shared" si="92"/>
        <v>0.93887535899562935</v>
      </c>
      <c r="G1002" s="6">
        <f t="shared" si="93"/>
        <v>1.193872122223453E-3</v>
      </c>
      <c r="H1002" s="7">
        <f t="shared" si="94"/>
        <v>0.8401482398784168</v>
      </c>
      <c r="I1002">
        <f t="shared" si="95"/>
        <v>1.9899733391948171E-4</v>
      </c>
    </row>
    <row r="1003" spans="1:9">
      <c r="A1003" s="3" t="s">
        <v>154</v>
      </c>
      <c r="B1003">
        <v>4.72</v>
      </c>
      <c r="C1003" s="4">
        <v>255</v>
      </c>
      <c r="D1003">
        <f t="shared" si="90"/>
        <v>54.025423728813564</v>
      </c>
      <c r="E1003" s="6">
        <f t="shared" si="91"/>
        <v>2.4201952480652674E-4</v>
      </c>
      <c r="F1003" s="7">
        <f t="shared" si="92"/>
        <v>0.93911737852043586</v>
      </c>
      <c r="G1003" s="6">
        <f t="shared" si="93"/>
        <v>4.2852292143685913E-4</v>
      </c>
      <c r="H1003" s="7">
        <f t="shared" si="94"/>
        <v>0.84057676279985372</v>
      </c>
      <c r="I1003">
        <f t="shared" si="95"/>
        <v>2.1175628723257844E-4</v>
      </c>
    </row>
    <row r="1004" spans="1:9">
      <c r="A1004" s="3" t="s">
        <v>128</v>
      </c>
      <c r="B1004">
        <v>5.01</v>
      </c>
      <c r="C1004" s="4">
        <v>270</v>
      </c>
      <c r="D1004">
        <f t="shared" si="90"/>
        <v>53.892215568862277</v>
      </c>
      <c r="E1004" s="6">
        <f t="shared" si="91"/>
        <v>2.5625596744220479E-4</v>
      </c>
      <c r="F1004" s="7">
        <f t="shared" si="92"/>
        <v>0.93937363448787803</v>
      </c>
      <c r="G1004" s="6">
        <f t="shared" si="93"/>
        <v>4.5485166025395431E-4</v>
      </c>
      <c r="H1004" s="7">
        <f t="shared" si="94"/>
        <v>0.84103161446010766</v>
      </c>
      <c r="I1004">
        <f t="shared" si="95"/>
        <v>3.5548568225751698E-4</v>
      </c>
    </row>
    <row r="1005" spans="1:9">
      <c r="A1005" s="3" t="s">
        <v>37</v>
      </c>
      <c r="B1005">
        <v>8.3800000000000008</v>
      </c>
      <c r="C1005" s="4">
        <v>450</v>
      </c>
      <c r="D1005">
        <f t="shared" si="90"/>
        <v>53.699284009546531</v>
      </c>
      <c r="E1005" s="6">
        <f t="shared" si="91"/>
        <v>4.270932790703413E-4</v>
      </c>
      <c r="F1005" s="7">
        <f t="shared" si="92"/>
        <v>0.93980072776694834</v>
      </c>
      <c r="G1005" s="6">
        <f t="shared" si="93"/>
        <v>7.6080976305950847E-4</v>
      </c>
      <c r="H1005" s="7">
        <f t="shared" si="94"/>
        <v>0.84179242422316714</v>
      </c>
      <c r="I1005">
        <f t="shared" si="95"/>
        <v>5.056227401111224E-4</v>
      </c>
    </row>
    <row r="1006" spans="1:9">
      <c r="A1006" s="3" t="s">
        <v>726</v>
      </c>
      <c r="B1006">
        <v>11.9</v>
      </c>
      <c r="C1006" s="4">
        <v>638</v>
      </c>
      <c r="D1006">
        <f t="shared" si="90"/>
        <v>53.613445378151262</v>
      </c>
      <c r="E1006" s="6">
        <f t="shared" si="91"/>
        <v>6.0552336010417278E-4</v>
      </c>
      <c r="F1006" s="7">
        <f t="shared" si="92"/>
        <v>0.94040625112705256</v>
      </c>
      <c r="G1006" s="6">
        <f t="shared" si="93"/>
        <v>1.0803861790463186E-3</v>
      </c>
      <c r="H1006" s="7">
        <f t="shared" si="94"/>
        <v>0.8428728104022134</v>
      </c>
      <c r="I1006">
        <f t="shared" si="95"/>
        <v>5.2201333580503828E-4</v>
      </c>
    </row>
    <row r="1007" spans="1:9">
      <c r="A1007" s="3" t="s">
        <v>152</v>
      </c>
      <c r="B1007">
        <v>12.27</v>
      </c>
      <c r="C1007" s="4">
        <v>657</v>
      </c>
      <c r="D1007">
        <f t="shared" si="90"/>
        <v>53.545232273838636</v>
      </c>
      <c r="E1007" s="6">
        <f t="shared" si="91"/>
        <v>6.2355618744269834E-4</v>
      </c>
      <c r="F1007" s="7">
        <f t="shared" si="92"/>
        <v>0.94102980731449526</v>
      </c>
      <c r="G1007" s="6">
        <f t="shared" si="93"/>
        <v>1.1139780182267502E-3</v>
      </c>
      <c r="H1007" s="7">
        <f t="shared" si="94"/>
        <v>0.84398678842044017</v>
      </c>
      <c r="I1007">
        <f t="shared" si="95"/>
        <v>2.5265096711668544E-4</v>
      </c>
    </row>
    <row r="1008" spans="1:9">
      <c r="A1008" s="3" t="s">
        <v>706</v>
      </c>
      <c r="B1008">
        <v>5.92</v>
      </c>
      <c r="C1008" s="4">
        <v>316</v>
      </c>
      <c r="D1008">
        <f t="shared" si="90"/>
        <v>53.378378378378379</v>
      </c>
      <c r="E1008" s="6">
        <f t="shared" si="91"/>
        <v>2.9991439152495078E-4</v>
      </c>
      <c r="F1008" s="7">
        <f t="shared" si="92"/>
        <v>0.94132972170602025</v>
      </c>
      <c r="G1008" s="6">
        <f t="shared" si="93"/>
        <v>5.3746942688690804E-4</v>
      </c>
      <c r="H1008" s="7">
        <f t="shared" si="94"/>
        <v>0.8445242578473271</v>
      </c>
      <c r="I1008">
        <f t="shared" si="95"/>
        <v>2.910932371745778E-4</v>
      </c>
    </row>
    <row r="1009" spans="1:9">
      <c r="A1009" s="3" t="s">
        <v>273</v>
      </c>
      <c r="B1009">
        <v>6.82</v>
      </c>
      <c r="C1009" s="4">
        <v>364</v>
      </c>
      <c r="D1009">
        <f t="shared" si="90"/>
        <v>53.372434017595303</v>
      </c>
      <c r="E1009" s="6">
        <f t="shared" si="91"/>
        <v>3.4547100795912053E-4</v>
      </c>
      <c r="F1009" s="7">
        <f t="shared" si="92"/>
        <v>0.94167519271397937</v>
      </c>
      <c r="G1009" s="6">
        <f t="shared" si="93"/>
        <v>6.1917930597444476E-4</v>
      </c>
      <c r="H1009" s="7">
        <f t="shared" si="94"/>
        <v>0.84514343715330154</v>
      </c>
      <c r="I1009">
        <f t="shared" si="95"/>
        <v>2.3524529697638297E-4</v>
      </c>
    </row>
    <row r="1010" spans="1:9">
      <c r="A1010" s="3" t="s">
        <v>135</v>
      </c>
      <c r="B1010">
        <v>5.51</v>
      </c>
      <c r="C1010" s="4">
        <v>294</v>
      </c>
      <c r="D1010">
        <f t="shared" si="90"/>
        <v>53.35753176043557</v>
      </c>
      <c r="E1010" s="6">
        <f t="shared" si="91"/>
        <v>2.7903427565928966E-4</v>
      </c>
      <c r="F1010" s="7">
        <f t="shared" si="92"/>
        <v>0.94195422698963871</v>
      </c>
      <c r="G1010" s="6">
        <f t="shared" si="93"/>
        <v>5.00246037524808E-4</v>
      </c>
      <c r="H1010" s="7">
        <f t="shared" si="94"/>
        <v>0.84564368319082639</v>
      </c>
      <c r="I1010">
        <f t="shared" si="95"/>
        <v>1.4736215413313491E-4</v>
      </c>
    </row>
    <row r="1011" spans="1:9">
      <c r="A1011" s="3" t="s">
        <v>849</v>
      </c>
      <c r="B1011">
        <v>3.45</v>
      </c>
      <c r="C1011" s="4">
        <v>184</v>
      </c>
      <c r="D1011">
        <f t="shared" si="90"/>
        <v>53.333333333333329</v>
      </c>
      <c r="E1011" s="6">
        <f t="shared" si="91"/>
        <v>1.74633696330984E-4</v>
      </c>
      <c r="F1011" s="7">
        <f t="shared" si="92"/>
        <v>0.94212886068596968</v>
      </c>
      <c r="G1011" s="6">
        <f t="shared" si="93"/>
        <v>3.132212031688907E-4</v>
      </c>
      <c r="H1011" s="7">
        <f t="shared" si="94"/>
        <v>0.84595690439399529</v>
      </c>
      <c r="I1011">
        <f t="shared" si="95"/>
        <v>2.2232625178797427E-4</v>
      </c>
    </row>
    <row r="1012" spans="1:9">
      <c r="A1012" s="3" t="s">
        <v>419</v>
      </c>
      <c r="B1012">
        <v>5.19</v>
      </c>
      <c r="C1012" s="4">
        <v>276</v>
      </c>
      <c r="D1012">
        <f t="shared" si="90"/>
        <v>53.179190751445084</v>
      </c>
      <c r="E1012" s="6">
        <f t="shared" si="91"/>
        <v>2.6195054449647601E-4</v>
      </c>
      <c r="F1012" s="7">
        <f t="shared" si="92"/>
        <v>0.9423908112304662</v>
      </c>
      <c r="G1012" s="6">
        <f t="shared" si="93"/>
        <v>4.7119363607146168E-4</v>
      </c>
      <c r="H1012" s="7">
        <f t="shared" si="94"/>
        <v>0.8464280980300668</v>
      </c>
      <c r="I1012">
        <f t="shared" si="95"/>
        <v>1.7838480100051957E-4</v>
      </c>
    </row>
    <row r="1013" spans="1:9">
      <c r="A1013" s="3" t="s">
        <v>51</v>
      </c>
      <c r="B1013">
        <v>4.16</v>
      </c>
      <c r="C1013" s="4">
        <v>221</v>
      </c>
      <c r="D1013">
        <f t="shared" si="90"/>
        <v>53.125</v>
      </c>
      <c r="E1013" s="6">
        <f t="shared" si="91"/>
        <v>2.0975025483232319E-4</v>
      </c>
      <c r="F1013" s="7">
        <f t="shared" si="92"/>
        <v>0.94260056148529847</v>
      </c>
      <c r="G1013" s="6">
        <f t="shared" si="93"/>
        <v>3.7768121889350298E-4</v>
      </c>
      <c r="H1013" s="7">
        <f t="shared" si="94"/>
        <v>0.84680577924896028</v>
      </c>
      <c r="I1013">
        <f t="shared" si="95"/>
        <v>5.2661922227614788E-4</v>
      </c>
    </row>
    <row r="1014" spans="1:9">
      <c r="A1014" s="3" t="s">
        <v>570</v>
      </c>
      <c r="B1014">
        <v>12.23</v>
      </c>
      <c r="C1014" s="4">
        <v>647</v>
      </c>
      <c r="D1014">
        <f t="shared" si="90"/>
        <v>52.902698282910876</v>
      </c>
      <c r="E1014" s="6">
        <f t="shared" si="91"/>
        <v>6.1406522568557961E-4</v>
      </c>
      <c r="F1014" s="7">
        <f t="shared" si="92"/>
        <v>0.94321462671098411</v>
      </c>
      <c r="G1014" s="6">
        <f t="shared" si="93"/>
        <v>1.1103464680450822E-3</v>
      </c>
      <c r="H1014" s="7">
        <f t="shared" si="94"/>
        <v>0.84791612571700536</v>
      </c>
      <c r="I1014">
        <f t="shared" si="95"/>
        <v>2.2489363717359545E-4</v>
      </c>
    </row>
    <row r="1015" spans="1:9">
      <c r="A1015" s="3" t="s">
        <v>263</v>
      </c>
      <c r="B1015">
        <v>5.22</v>
      </c>
      <c r="C1015" s="4">
        <v>276</v>
      </c>
      <c r="D1015">
        <f t="shared" si="90"/>
        <v>52.873563218390807</v>
      </c>
      <c r="E1015" s="6">
        <f t="shared" si="91"/>
        <v>2.6195054449647601E-4</v>
      </c>
      <c r="F1015" s="7">
        <f t="shared" si="92"/>
        <v>0.94347657725548062</v>
      </c>
      <c r="G1015" s="6">
        <f t="shared" si="93"/>
        <v>4.7391729870771283E-4</v>
      </c>
      <c r="H1015" s="7">
        <f t="shared" si="94"/>
        <v>0.84839004301571308</v>
      </c>
      <c r="I1015">
        <f t="shared" si="95"/>
        <v>2.0108179403632853E-4</v>
      </c>
    </row>
    <row r="1016" spans="1:9">
      <c r="A1016" s="3" t="s">
        <v>596</v>
      </c>
      <c r="B1016">
        <v>4.66</v>
      </c>
      <c r="C1016" s="4">
        <v>246</v>
      </c>
      <c r="D1016">
        <f t="shared" si="90"/>
        <v>52.789699570815451</v>
      </c>
      <c r="E1016" s="6">
        <f t="shared" si="91"/>
        <v>2.3347765922511991E-4</v>
      </c>
      <c r="F1016" s="7">
        <f t="shared" si="92"/>
        <v>0.94371005491470572</v>
      </c>
      <c r="G1016" s="6">
        <f t="shared" si="93"/>
        <v>4.2307559616435673E-4</v>
      </c>
      <c r="H1016" s="7">
        <f t="shared" si="94"/>
        <v>0.84881311861187747</v>
      </c>
      <c r="I1016">
        <f t="shared" si="95"/>
        <v>3.5827444770508698E-4</v>
      </c>
    </row>
    <row r="1017" spans="1:9">
      <c r="A1017" s="3" t="s">
        <v>120</v>
      </c>
      <c r="B1017">
        <v>8.3000000000000007</v>
      </c>
      <c r="C1017" s="4">
        <v>438</v>
      </c>
      <c r="D1017">
        <f t="shared" si="90"/>
        <v>52.771084337349393</v>
      </c>
      <c r="E1017" s="6">
        <f t="shared" si="91"/>
        <v>4.1570412496179886E-4</v>
      </c>
      <c r="F1017" s="7">
        <f t="shared" si="92"/>
        <v>0.94412575903966756</v>
      </c>
      <c r="G1017" s="6">
        <f t="shared" si="93"/>
        <v>7.5354666269617182E-4</v>
      </c>
      <c r="H1017" s="7">
        <f t="shared" si="94"/>
        <v>0.8495666652745737</v>
      </c>
      <c r="I1017">
        <f t="shared" si="95"/>
        <v>4.1119262007527357E-4</v>
      </c>
    </row>
    <row r="1018" spans="1:9">
      <c r="A1018" s="3" t="s">
        <v>113</v>
      </c>
      <c r="B1018">
        <v>9.51</v>
      </c>
      <c r="C1018" s="4">
        <v>501</v>
      </c>
      <c r="D1018">
        <f t="shared" si="90"/>
        <v>52.681388012618299</v>
      </c>
      <c r="E1018" s="6">
        <f t="shared" si="91"/>
        <v>4.7549718403164666E-4</v>
      </c>
      <c r="F1018" s="7">
        <f t="shared" si="92"/>
        <v>0.94460125622369917</v>
      </c>
      <c r="G1018" s="6">
        <f t="shared" si="93"/>
        <v>8.6340105569163779E-4</v>
      </c>
      <c r="H1018" s="7">
        <f t="shared" si="94"/>
        <v>0.8504300663302653</v>
      </c>
      <c r="I1018">
        <f t="shared" si="95"/>
        <v>2.292811189380517E-4</v>
      </c>
    </row>
    <row r="1019" spans="1:9">
      <c r="A1019" s="3" t="s">
        <v>556</v>
      </c>
      <c r="B1019">
        <v>5.29</v>
      </c>
      <c r="C1019" s="4">
        <v>278</v>
      </c>
      <c r="D1019">
        <f t="shared" si="90"/>
        <v>52.551984877126657</v>
      </c>
      <c r="E1019" s="6">
        <f t="shared" si="91"/>
        <v>2.6384873684789977E-4</v>
      </c>
      <c r="F1019" s="7">
        <f t="shared" si="92"/>
        <v>0.9448651049605471</v>
      </c>
      <c r="G1019" s="6">
        <f t="shared" si="93"/>
        <v>4.8027251152563241E-4</v>
      </c>
      <c r="H1019" s="7">
        <f t="shared" si="94"/>
        <v>0.8509103388417909</v>
      </c>
      <c r="I1019">
        <f t="shared" si="95"/>
        <v>2.758437019392268E-4</v>
      </c>
    </row>
    <row r="1020" spans="1:9">
      <c r="A1020" s="3" t="s">
        <v>958</v>
      </c>
      <c r="B1020">
        <v>6.36</v>
      </c>
      <c r="C1020" s="4">
        <v>334</v>
      </c>
      <c r="D1020">
        <f t="shared" si="90"/>
        <v>52.515723270440247</v>
      </c>
      <c r="E1020" s="6">
        <f t="shared" si="91"/>
        <v>3.1699812268776444E-4</v>
      </c>
      <c r="F1020" s="7">
        <f t="shared" si="92"/>
        <v>0.94518210308323491</v>
      </c>
      <c r="G1020" s="6">
        <f t="shared" si="93"/>
        <v>5.7741647888525944E-4</v>
      </c>
      <c r="H1020" s="7">
        <f t="shared" si="94"/>
        <v>0.85148775532067611</v>
      </c>
      <c r="I1020">
        <f t="shared" si="95"/>
        <v>3.1312554544715709E-4</v>
      </c>
    </row>
    <row r="1021" spans="1:9">
      <c r="A1021" s="3" t="s">
        <v>980</v>
      </c>
      <c r="B1021">
        <v>7.19</v>
      </c>
      <c r="C1021" s="4">
        <v>376</v>
      </c>
      <c r="D1021">
        <f t="shared" si="90"/>
        <v>52.294853963838662</v>
      </c>
      <c r="E1021" s="6">
        <f t="shared" si="91"/>
        <v>3.5686016206766297E-4</v>
      </c>
      <c r="F1021" s="7">
        <f t="shared" si="92"/>
        <v>0.94553896324530262</v>
      </c>
      <c r="G1021" s="6">
        <f t="shared" si="93"/>
        <v>6.5277114515487652E-4</v>
      </c>
      <c r="H1021" s="7">
        <f t="shared" si="94"/>
        <v>0.85214052646583094</v>
      </c>
      <c r="I1021">
        <f t="shared" si="95"/>
        <v>4.764743991692022E-4</v>
      </c>
    </row>
    <row r="1022" spans="1:9">
      <c r="A1022" s="3" t="s">
        <v>159</v>
      </c>
      <c r="B1022">
        <v>10.93</v>
      </c>
      <c r="C1022" s="4">
        <v>571</v>
      </c>
      <c r="D1022">
        <f t="shared" si="90"/>
        <v>52.241537053979876</v>
      </c>
      <c r="E1022" s="6">
        <f t="shared" si="91"/>
        <v>5.4193391633147758E-4</v>
      </c>
      <c r="F1022" s="7">
        <f t="shared" si="92"/>
        <v>0.94608089716163413</v>
      </c>
      <c r="G1022" s="6">
        <f t="shared" si="93"/>
        <v>9.9232108714086245E-4</v>
      </c>
      <c r="H1022" s="7">
        <f t="shared" si="94"/>
        <v>0.85313284755297181</v>
      </c>
      <c r="I1022">
        <f t="shared" si="95"/>
        <v>3.5590739947499728E-4</v>
      </c>
    </row>
    <row r="1023" spans="1:9">
      <c r="A1023" s="3" t="s">
        <v>207</v>
      </c>
      <c r="B1023">
        <v>8.15</v>
      </c>
      <c r="C1023" s="4">
        <v>425</v>
      </c>
      <c r="D1023">
        <f t="shared" si="90"/>
        <v>52.147239263803677</v>
      </c>
      <c r="E1023" s="6">
        <f t="shared" si="91"/>
        <v>4.0336587467754457E-4</v>
      </c>
      <c r="F1023" s="7">
        <f t="shared" si="92"/>
        <v>0.94648426303631172</v>
      </c>
      <c r="G1023" s="6">
        <f t="shared" si="93"/>
        <v>7.3992834951491576E-4</v>
      </c>
      <c r="H1023" s="7">
        <f t="shared" si="94"/>
        <v>0.85387277590248667</v>
      </c>
      <c r="I1023">
        <f t="shared" si="95"/>
        <v>2.8195244020423615E-4</v>
      </c>
    </row>
    <row r="1024" spans="1:9">
      <c r="A1024" s="3" t="s">
        <v>1019</v>
      </c>
      <c r="B1024">
        <v>6.45</v>
      </c>
      <c r="C1024" s="4">
        <v>336</v>
      </c>
      <c r="D1024">
        <f t="shared" si="90"/>
        <v>52.093023255813954</v>
      </c>
      <c r="E1024" s="6">
        <f t="shared" si="91"/>
        <v>3.188963150391882E-4</v>
      </c>
      <c r="F1024" s="7">
        <f t="shared" si="92"/>
        <v>0.94680315935135095</v>
      </c>
      <c r="G1024" s="6">
        <f t="shared" si="93"/>
        <v>5.855874667940131E-4</v>
      </c>
      <c r="H1024" s="7">
        <f t="shared" si="94"/>
        <v>0.85445836336928072</v>
      </c>
      <c r="I1024">
        <f t="shared" si="95"/>
        <v>1.2682589302581704E-4</v>
      </c>
    </row>
    <row r="1025" spans="1:9">
      <c r="A1025" s="3" t="s">
        <v>53</v>
      </c>
      <c r="B1025">
        <v>2.9</v>
      </c>
      <c r="C1025" s="4">
        <v>151</v>
      </c>
      <c r="D1025">
        <f t="shared" si="90"/>
        <v>52.068965517241381</v>
      </c>
      <c r="E1025" s="6">
        <f t="shared" si="91"/>
        <v>1.4331352253249232E-4</v>
      </c>
      <c r="F1025" s="7">
        <f t="shared" si="92"/>
        <v>0.94694647287388345</v>
      </c>
      <c r="G1025" s="6">
        <f t="shared" si="93"/>
        <v>2.6328738817095156E-4</v>
      </c>
      <c r="H1025" s="7">
        <f t="shared" si="94"/>
        <v>0.85472165075745166</v>
      </c>
      <c r="I1025">
        <f t="shared" si="95"/>
        <v>2.3539019497853531E-4</v>
      </c>
    </row>
    <row r="1026" spans="1:9">
      <c r="A1026" s="3" t="s">
        <v>236</v>
      </c>
      <c r="B1026">
        <v>5.38</v>
      </c>
      <c r="C1026" s="4">
        <v>280</v>
      </c>
      <c r="D1026">
        <f t="shared" ref="D1026:D1089" si="96">C1026/B1026</f>
        <v>52.044609665427508</v>
      </c>
      <c r="E1026" s="6">
        <f t="shared" si="91"/>
        <v>2.6574692919932347E-4</v>
      </c>
      <c r="F1026" s="7">
        <f t="shared" si="92"/>
        <v>0.94721221980308279</v>
      </c>
      <c r="G1026" s="6">
        <f t="shared" si="93"/>
        <v>4.8844349943438607E-4</v>
      </c>
      <c r="H1026" s="7">
        <f t="shared" si="94"/>
        <v>0.85521009425688599</v>
      </c>
      <c r="I1026">
        <f t="shared" si="95"/>
        <v>3.5939474099244695E-4</v>
      </c>
    </row>
    <row r="1027" spans="1:9">
      <c r="A1027" s="3" t="s">
        <v>142</v>
      </c>
      <c r="B1027">
        <v>8.1999999999999993</v>
      </c>
      <c r="C1027" s="4">
        <v>426</v>
      </c>
      <c r="D1027">
        <f t="shared" si="96"/>
        <v>51.951219512195124</v>
      </c>
      <c r="E1027" s="6">
        <f t="shared" ref="E1027:E1090" si="97">C1027/1053634</f>
        <v>4.0431497085325642E-4</v>
      </c>
      <c r="F1027" s="7">
        <f t="shared" ref="F1027:F1090" si="98">F1026+E1027</f>
        <v>0.94761653477393604</v>
      </c>
      <c r="G1027" s="6">
        <f t="shared" ref="G1027:G1090" si="99">B1027/11014.58</f>
        <v>7.4446778724200104E-4</v>
      </c>
      <c r="H1027" s="7">
        <f t="shared" ref="H1027:H1090" si="100">H1026+G1027</f>
        <v>0.85595456204412801</v>
      </c>
      <c r="I1027">
        <f t="shared" ref="I1027:I1090" si="101">F1027*H1028-F1028*H1027</f>
        <v>3.1742229308728831E-4</v>
      </c>
    </row>
    <row r="1028" spans="1:9">
      <c r="A1028" s="3" t="s">
        <v>65</v>
      </c>
      <c r="B1028">
        <v>7.24</v>
      </c>
      <c r="C1028" s="4">
        <v>376</v>
      </c>
      <c r="D1028">
        <f t="shared" si="96"/>
        <v>51.933701657458563</v>
      </c>
      <c r="E1028" s="6">
        <f t="shared" si="97"/>
        <v>3.5686016206766297E-4</v>
      </c>
      <c r="F1028" s="7">
        <f t="shared" si="98"/>
        <v>0.94797339493600374</v>
      </c>
      <c r="G1028" s="6">
        <f t="shared" si="99"/>
        <v>6.5731058288196191E-4</v>
      </c>
      <c r="H1028" s="7">
        <f t="shared" si="100"/>
        <v>0.85661187262701</v>
      </c>
      <c r="I1028">
        <f t="shared" si="101"/>
        <v>3.1551040186483803E-4</v>
      </c>
    </row>
    <row r="1029" spans="1:9">
      <c r="A1029" s="3" t="s">
        <v>1073</v>
      </c>
      <c r="B1029">
        <v>7.18</v>
      </c>
      <c r="C1029" s="4">
        <v>372</v>
      </c>
      <c r="D1029">
        <f t="shared" si="96"/>
        <v>51.81058495821727</v>
      </c>
      <c r="E1029" s="6">
        <f t="shared" si="97"/>
        <v>3.5306377736481551E-4</v>
      </c>
      <c r="F1029" s="7">
        <f t="shared" si="98"/>
        <v>0.94832645871336851</v>
      </c>
      <c r="G1029" s="6">
        <f t="shared" si="99"/>
        <v>6.518632576094594E-4</v>
      </c>
      <c r="H1029" s="7">
        <f t="shared" si="100"/>
        <v>0.85726373588461946</v>
      </c>
      <c r="I1029">
        <f t="shared" si="101"/>
        <v>1.4035504205001104E-4</v>
      </c>
    </row>
    <row r="1030" spans="1:9">
      <c r="A1030" s="3" t="s">
        <v>829</v>
      </c>
      <c r="B1030">
        <v>3.18</v>
      </c>
      <c r="C1030" s="4">
        <v>164</v>
      </c>
      <c r="D1030">
        <f t="shared" si="96"/>
        <v>51.572327044025151</v>
      </c>
      <c r="E1030" s="6">
        <f t="shared" si="97"/>
        <v>1.5565177281674661E-4</v>
      </c>
      <c r="F1030" s="7">
        <f t="shared" si="98"/>
        <v>0.94848211048618525</v>
      </c>
      <c r="G1030" s="6">
        <f t="shared" si="99"/>
        <v>2.8870823944262972E-4</v>
      </c>
      <c r="H1030" s="7">
        <f t="shared" si="100"/>
        <v>0.85755244412406206</v>
      </c>
      <c r="I1030">
        <f t="shared" si="101"/>
        <v>2.1689087619103375E-4</v>
      </c>
    </row>
    <row r="1031" spans="1:9">
      <c r="A1031" s="3" t="s">
        <v>937</v>
      </c>
      <c r="B1031">
        <v>4.91</v>
      </c>
      <c r="C1031" s="4">
        <v>253</v>
      </c>
      <c r="D1031">
        <f t="shared" si="96"/>
        <v>51.527494908350306</v>
      </c>
      <c r="E1031" s="6">
        <f t="shared" si="97"/>
        <v>2.4012133245510301E-4</v>
      </c>
      <c r="F1031" s="7">
        <f t="shared" si="98"/>
        <v>0.94872223181864035</v>
      </c>
      <c r="G1031" s="6">
        <f t="shared" si="99"/>
        <v>4.4577278479978358E-4</v>
      </c>
      <c r="H1031" s="7">
        <f t="shared" si="100"/>
        <v>0.8579982169088618</v>
      </c>
      <c r="I1031">
        <f t="shared" si="101"/>
        <v>2.4504952066783936E-4</v>
      </c>
    </row>
    <row r="1032" spans="1:9">
      <c r="A1032" s="3" t="s">
        <v>472</v>
      </c>
      <c r="B1032">
        <v>5.53</v>
      </c>
      <c r="C1032" s="4">
        <v>284</v>
      </c>
      <c r="D1032">
        <f t="shared" si="96"/>
        <v>51.356238698010849</v>
      </c>
      <c r="E1032" s="6">
        <f t="shared" si="97"/>
        <v>2.6954331390217098E-4</v>
      </c>
      <c r="F1032" s="7">
        <f t="shared" si="98"/>
        <v>0.94899177513254251</v>
      </c>
      <c r="G1032" s="6">
        <f t="shared" si="99"/>
        <v>5.0206181261564225E-4</v>
      </c>
      <c r="H1032" s="7">
        <f t="shared" si="100"/>
        <v>0.85850027872147749</v>
      </c>
      <c r="I1032">
        <f t="shared" si="101"/>
        <v>2.0766657711424052E-4</v>
      </c>
    </row>
    <row r="1033" spans="1:9">
      <c r="A1033" s="3" t="s">
        <v>87</v>
      </c>
      <c r="B1033">
        <v>4.68</v>
      </c>
      <c r="C1033" s="4">
        <v>240</v>
      </c>
      <c r="D1033">
        <f t="shared" si="96"/>
        <v>51.282051282051285</v>
      </c>
      <c r="E1033" s="6">
        <f t="shared" si="97"/>
        <v>2.277830821708487E-4</v>
      </c>
      <c r="F1033" s="7">
        <f t="shared" si="98"/>
        <v>0.94921955821471338</v>
      </c>
      <c r="G1033" s="6">
        <f t="shared" si="99"/>
        <v>4.2489137125519081E-4</v>
      </c>
      <c r="H1033" s="7">
        <f t="shared" si="100"/>
        <v>0.85892517009273273</v>
      </c>
      <c r="I1033">
        <f t="shared" si="101"/>
        <v>2.2574074578063374E-4</v>
      </c>
    </row>
    <row r="1034" spans="1:9">
      <c r="A1034" s="3" t="s">
        <v>694</v>
      </c>
      <c r="B1034">
        <v>5.0599999999999996</v>
      </c>
      <c r="C1034" s="4">
        <v>258</v>
      </c>
      <c r="D1034">
        <f t="shared" si="96"/>
        <v>50.988142292490124</v>
      </c>
      <c r="E1034" s="6">
        <f t="shared" si="97"/>
        <v>2.4486681333366235E-4</v>
      </c>
      <c r="F1034" s="7">
        <f t="shared" si="98"/>
        <v>0.94946442502804707</v>
      </c>
      <c r="G1034" s="6">
        <f t="shared" si="99"/>
        <v>4.5939109798103964E-4</v>
      </c>
      <c r="H1034" s="7">
        <f t="shared" si="100"/>
        <v>0.85938456119071371</v>
      </c>
      <c r="I1034">
        <f t="shared" si="101"/>
        <v>3.8861812586277189E-4</v>
      </c>
    </row>
    <row r="1035" spans="1:9">
      <c r="A1035" s="3" t="s">
        <v>1068</v>
      </c>
      <c r="B1035">
        <v>8.6999999999999993</v>
      </c>
      <c r="C1035" s="4">
        <v>443</v>
      </c>
      <c r="D1035">
        <f t="shared" si="96"/>
        <v>50.919540229885058</v>
      </c>
      <c r="E1035" s="6">
        <f t="shared" si="97"/>
        <v>4.2044960584035823E-4</v>
      </c>
      <c r="F1035" s="7">
        <f t="shared" si="98"/>
        <v>0.94988487463388738</v>
      </c>
      <c r="G1035" s="6">
        <f t="shared" si="99"/>
        <v>7.8986216451285474E-4</v>
      </c>
      <c r="H1035" s="7">
        <f t="shared" si="100"/>
        <v>0.86017442335522654</v>
      </c>
      <c r="I1035">
        <f t="shared" si="101"/>
        <v>3.6481600928561786E-4</v>
      </c>
    </row>
    <row r="1036" spans="1:9">
      <c r="A1036" s="3" t="s">
        <v>196</v>
      </c>
      <c r="B1036">
        <v>8.14</v>
      </c>
      <c r="C1036" s="4">
        <v>413</v>
      </c>
      <c r="D1036">
        <f t="shared" si="96"/>
        <v>50.737100737100732</v>
      </c>
      <c r="E1036" s="6">
        <f t="shared" si="97"/>
        <v>3.9197672056900213E-4</v>
      </c>
      <c r="F1036" s="7">
        <f t="shared" si="98"/>
        <v>0.95027685135445639</v>
      </c>
      <c r="G1036" s="6">
        <f t="shared" si="99"/>
        <v>7.3902046196949863E-4</v>
      </c>
      <c r="H1036" s="7">
        <f t="shared" si="100"/>
        <v>0.86091344381719603</v>
      </c>
      <c r="I1036">
        <f t="shared" si="101"/>
        <v>2.0007613767125676E-4</v>
      </c>
    </row>
    <row r="1037" spans="1:9">
      <c r="A1037" s="3" t="s">
        <v>58</v>
      </c>
      <c r="B1037">
        <v>4.45</v>
      </c>
      <c r="C1037" s="4">
        <v>225</v>
      </c>
      <c r="D1037">
        <f t="shared" si="96"/>
        <v>50.561797752808985</v>
      </c>
      <c r="E1037" s="6">
        <f t="shared" si="97"/>
        <v>2.1354663953517065E-4</v>
      </c>
      <c r="F1037" s="7">
        <f t="shared" si="98"/>
        <v>0.9504903979939916</v>
      </c>
      <c r="G1037" s="6">
        <f t="shared" si="99"/>
        <v>4.0400995771059815E-4</v>
      </c>
      <c r="H1037" s="7">
        <f t="shared" si="100"/>
        <v>0.86131745377490665</v>
      </c>
      <c r="I1037">
        <f t="shared" si="101"/>
        <v>3.1644274023190366E-4</v>
      </c>
    </row>
    <row r="1038" spans="1:9">
      <c r="A1038" s="3" t="s">
        <v>210</v>
      </c>
      <c r="B1038">
        <v>7.03</v>
      </c>
      <c r="C1038" s="4">
        <v>355</v>
      </c>
      <c r="D1038">
        <f t="shared" si="96"/>
        <v>50.497866287339967</v>
      </c>
      <c r="E1038" s="6">
        <f t="shared" si="97"/>
        <v>3.369291423777137E-4</v>
      </c>
      <c r="F1038" s="7">
        <f t="shared" si="98"/>
        <v>0.9508273271363693</v>
      </c>
      <c r="G1038" s="6">
        <f t="shared" si="99"/>
        <v>6.3824494442820334E-4</v>
      </c>
      <c r="H1038" s="7">
        <f t="shared" si="100"/>
        <v>0.86195569871933486</v>
      </c>
      <c r="I1038">
        <f t="shared" si="101"/>
        <v>1.0269546367913662E-4</v>
      </c>
    </row>
    <row r="1039" spans="1:9">
      <c r="A1039" s="3" t="s">
        <v>678</v>
      </c>
      <c r="B1039">
        <v>2.27</v>
      </c>
      <c r="C1039" s="4">
        <v>114</v>
      </c>
      <c r="D1039">
        <f t="shared" si="96"/>
        <v>50.220264317180614</v>
      </c>
      <c r="E1039" s="6">
        <f t="shared" si="97"/>
        <v>1.0819696403115313E-4</v>
      </c>
      <c r="F1039" s="7">
        <f t="shared" si="98"/>
        <v>0.9509355241004005</v>
      </c>
      <c r="G1039" s="6">
        <f t="shared" si="99"/>
        <v>2.0609047280967591E-4</v>
      </c>
      <c r="H1039" s="7">
        <f t="shared" si="100"/>
        <v>0.86216178919214459</v>
      </c>
      <c r="I1039">
        <f t="shared" si="101"/>
        <v>3.5437026259044213E-4</v>
      </c>
    </row>
    <row r="1040" spans="1:9">
      <c r="A1040" s="3" t="s">
        <v>947</v>
      </c>
      <c r="B1040">
        <v>7.82</v>
      </c>
      <c r="C1040" s="4">
        <v>392</v>
      </c>
      <c r="D1040">
        <f t="shared" si="96"/>
        <v>50.127877237851663</v>
      </c>
      <c r="E1040" s="6">
        <f t="shared" si="97"/>
        <v>3.7204570087905287E-4</v>
      </c>
      <c r="F1040" s="7">
        <f t="shared" si="98"/>
        <v>0.95130756980127951</v>
      </c>
      <c r="G1040" s="6">
        <f t="shared" si="99"/>
        <v>7.0996806051615226E-4</v>
      </c>
      <c r="H1040" s="7">
        <f t="shared" si="100"/>
        <v>0.86287175725266074</v>
      </c>
      <c r="I1040">
        <f t="shared" si="101"/>
        <v>3.2798157376390247E-4</v>
      </c>
    </row>
    <row r="1041" spans="1:9">
      <c r="A1041" s="3" t="s">
        <v>146</v>
      </c>
      <c r="B1041">
        <v>7.23</v>
      </c>
      <c r="C1041" s="4">
        <v>362</v>
      </c>
      <c r="D1041">
        <f t="shared" si="96"/>
        <v>50.069156293222683</v>
      </c>
      <c r="E1041" s="6">
        <f t="shared" si="97"/>
        <v>3.4357281560769677E-4</v>
      </c>
      <c r="F1041" s="7">
        <f t="shared" si="98"/>
        <v>0.95165114261688721</v>
      </c>
      <c r="G1041" s="6">
        <f t="shared" si="99"/>
        <v>6.564026953365449E-4</v>
      </c>
      <c r="H1041" s="7">
        <f t="shared" si="100"/>
        <v>0.86352815994799725</v>
      </c>
      <c r="I1041">
        <f t="shared" si="101"/>
        <v>4.0883034551142394E-4</v>
      </c>
    </row>
    <row r="1042" spans="1:9">
      <c r="A1042" s="3" t="s">
        <v>949</v>
      </c>
      <c r="B1042">
        <v>9.01</v>
      </c>
      <c r="C1042" s="4">
        <v>451</v>
      </c>
      <c r="D1042">
        <f t="shared" si="96"/>
        <v>50.055493895671475</v>
      </c>
      <c r="E1042" s="6">
        <f t="shared" si="97"/>
        <v>4.280423752460532E-4</v>
      </c>
      <c r="F1042" s="7">
        <f t="shared" si="98"/>
        <v>0.95207918499213329</v>
      </c>
      <c r="G1042" s="6">
        <f t="shared" si="99"/>
        <v>8.180066784207841E-4</v>
      </c>
      <c r="H1042" s="7">
        <f t="shared" si="100"/>
        <v>0.86434616662641806</v>
      </c>
      <c r="I1042">
        <f t="shared" si="101"/>
        <v>9.2423708154998341E-4</v>
      </c>
    </row>
    <row r="1043" spans="1:9">
      <c r="A1043" s="3" t="s">
        <v>921</v>
      </c>
      <c r="B1043">
        <v>20.239999999999998</v>
      </c>
      <c r="C1043" s="4">
        <v>1006</v>
      </c>
      <c r="D1043">
        <f t="shared" si="96"/>
        <v>49.703557312252968</v>
      </c>
      <c r="E1043" s="6">
        <f t="shared" si="97"/>
        <v>9.5479075276614083E-4</v>
      </c>
      <c r="F1043" s="7">
        <f t="shared" si="98"/>
        <v>0.95303397574489945</v>
      </c>
      <c r="G1043" s="6">
        <f t="shared" si="99"/>
        <v>1.8375643919241586E-3</v>
      </c>
      <c r="H1043" s="7">
        <f t="shared" si="100"/>
        <v>0.86618373101834223</v>
      </c>
      <c r="I1043">
        <f t="shared" si="101"/>
        <v>3.8762943841619268E-4</v>
      </c>
    </row>
    <row r="1044" spans="1:9">
      <c r="A1044" s="3" t="s">
        <v>465</v>
      </c>
      <c r="B1044">
        <v>8.48</v>
      </c>
      <c r="C1044" s="4">
        <v>421</v>
      </c>
      <c r="D1044">
        <f t="shared" si="96"/>
        <v>49.64622641509434</v>
      </c>
      <c r="E1044" s="6">
        <f t="shared" si="97"/>
        <v>3.9956948997469711E-4</v>
      </c>
      <c r="F1044" s="7">
        <f t="shared" si="98"/>
        <v>0.95343354523487411</v>
      </c>
      <c r="G1044" s="6">
        <f t="shared" si="99"/>
        <v>7.6988863851367914E-4</v>
      </c>
      <c r="H1044" s="7">
        <f t="shared" si="100"/>
        <v>0.86695361965685591</v>
      </c>
      <c r="I1044">
        <f t="shared" si="101"/>
        <v>8.1150924137063374E-4</v>
      </c>
    </row>
    <row r="1045" spans="1:9">
      <c r="A1045" s="3" t="s">
        <v>345</v>
      </c>
      <c r="B1045">
        <v>17.739999999999998</v>
      </c>
      <c r="C1045" s="4">
        <v>880</v>
      </c>
      <c r="D1045">
        <f t="shared" si="96"/>
        <v>49.605411499436308</v>
      </c>
      <c r="E1045" s="6">
        <f t="shared" si="97"/>
        <v>8.3520463462644523E-4</v>
      </c>
      <c r="F1045" s="7">
        <f t="shared" si="98"/>
        <v>0.95426874986950061</v>
      </c>
      <c r="G1045" s="6">
        <f t="shared" si="99"/>
        <v>1.6105925055698899E-3</v>
      </c>
      <c r="H1045" s="7">
        <f t="shared" si="100"/>
        <v>0.86856421216242585</v>
      </c>
      <c r="I1045">
        <f t="shared" si="101"/>
        <v>2.0966919987608357E-4</v>
      </c>
    </row>
    <row r="1046" spans="1:9">
      <c r="A1046" s="3" t="s">
        <v>268</v>
      </c>
      <c r="B1046">
        <v>4.58</v>
      </c>
      <c r="C1046" s="4">
        <v>227</v>
      </c>
      <c r="D1046">
        <f t="shared" si="96"/>
        <v>49.563318777292572</v>
      </c>
      <c r="E1046" s="6">
        <f t="shared" si="97"/>
        <v>2.1544483188659441E-4</v>
      </c>
      <c r="F1046" s="7">
        <f t="shared" si="98"/>
        <v>0.95448419470138723</v>
      </c>
      <c r="G1046" s="6">
        <f t="shared" si="99"/>
        <v>4.1581249580102014E-4</v>
      </c>
      <c r="H1046" s="7">
        <f t="shared" si="100"/>
        <v>0.86898002465822688</v>
      </c>
      <c r="I1046">
        <f t="shared" si="101"/>
        <v>2.5492107545610487E-4</v>
      </c>
    </row>
    <row r="1047" spans="1:9">
      <c r="A1047" s="3" t="s">
        <v>677</v>
      </c>
      <c r="B1047">
        <v>5.54</v>
      </c>
      <c r="C1047" s="4">
        <v>273</v>
      </c>
      <c r="D1047">
        <f t="shared" si="96"/>
        <v>49.277978339350177</v>
      </c>
      <c r="E1047" s="6">
        <f t="shared" si="97"/>
        <v>2.591032559693404E-4</v>
      </c>
      <c r="F1047" s="7">
        <f t="shared" si="98"/>
        <v>0.95474329795735657</v>
      </c>
      <c r="G1047" s="6">
        <f t="shared" si="99"/>
        <v>5.0296970016105926E-4</v>
      </c>
      <c r="H1047" s="7">
        <f t="shared" si="100"/>
        <v>0.86948299435838794</v>
      </c>
      <c r="I1047">
        <f t="shared" si="101"/>
        <v>9.5114032764631595E-4</v>
      </c>
    </row>
    <row r="1048" spans="1:9">
      <c r="A1048" s="3" t="s">
        <v>509</v>
      </c>
      <c r="B1048">
        <v>20.56</v>
      </c>
      <c r="C1048" s="4">
        <v>1007</v>
      </c>
      <c r="D1048">
        <f t="shared" si="96"/>
        <v>48.978599221789885</v>
      </c>
      <c r="E1048" s="6">
        <f t="shared" si="97"/>
        <v>9.5573984894185263E-4</v>
      </c>
      <c r="F1048" s="7">
        <f t="shared" si="98"/>
        <v>0.95569903780629839</v>
      </c>
      <c r="G1048" s="6">
        <f t="shared" si="99"/>
        <v>1.8666167933775049E-3</v>
      </c>
      <c r="H1048" s="7">
        <f t="shared" si="100"/>
        <v>0.87134961115176546</v>
      </c>
      <c r="I1048">
        <f t="shared" si="101"/>
        <v>4.1149152654429422E-4</v>
      </c>
    </row>
    <row r="1049" spans="1:9">
      <c r="A1049" s="3" t="s">
        <v>1032</v>
      </c>
      <c r="B1049">
        <v>8.86</v>
      </c>
      <c r="C1049" s="4">
        <v>432</v>
      </c>
      <c r="D1049">
        <f t="shared" si="96"/>
        <v>48.758465011286688</v>
      </c>
      <c r="E1049" s="6">
        <f t="shared" si="97"/>
        <v>4.1000954790752764E-4</v>
      </c>
      <c r="F1049" s="7">
        <f t="shared" si="98"/>
        <v>0.95610904735420588</v>
      </c>
      <c r="G1049" s="6">
        <f t="shared" si="99"/>
        <v>8.0438836523952792E-4</v>
      </c>
      <c r="H1049" s="7">
        <f t="shared" si="100"/>
        <v>0.87215399951700501</v>
      </c>
      <c r="I1049">
        <f t="shared" si="101"/>
        <v>2.7821003325800842E-4</v>
      </c>
    </row>
    <row r="1050" spans="1:9">
      <c r="A1050" s="3" t="s">
        <v>974</v>
      </c>
      <c r="B1050">
        <v>5.98</v>
      </c>
      <c r="C1050" s="4">
        <v>291</v>
      </c>
      <c r="D1050">
        <f t="shared" si="96"/>
        <v>48.662207357859529</v>
      </c>
      <c r="E1050" s="6">
        <f t="shared" si="97"/>
        <v>2.7618698713215405E-4</v>
      </c>
      <c r="F1050" s="7">
        <f t="shared" si="98"/>
        <v>0.95638523434133804</v>
      </c>
      <c r="G1050" s="6">
        <f t="shared" si="99"/>
        <v>5.4291675215941055E-4</v>
      </c>
      <c r="H1050" s="7">
        <f t="shared" si="100"/>
        <v>0.87269691626916446</v>
      </c>
      <c r="I1050">
        <f t="shared" si="101"/>
        <v>5.3734561573648421E-4</v>
      </c>
    </row>
    <row r="1051" spans="1:9">
      <c r="A1051" s="3" t="s">
        <v>61</v>
      </c>
      <c r="B1051">
        <v>11.54</v>
      </c>
      <c r="C1051" s="4">
        <v>561</v>
      </c>
      <c r="D1051">
        <f t="shared" si="96"/>
        <v>48.613518197573661</v>
      </c>
      <c r="E1051" s="6">
        <f t="shared" si="97"/>
        <v>5.3244295457435884E-4</v>
      </c>
      <c r="F1051" s="7">
        <f t="shared" si="98"/>
        <v>0.95691767729591237</v>
      </c>
      <c r="G1051" s="6">
        <f t="shared" si="99"/>
        <v>1.0477022274113039E-3</v>
      </c>
      <c r="H1051" s="7">
        <f t="shared" si="100"/>
        <v>0.87374461849657581</v>
      </c>
      <c r="I1051">
        <f t="shared" si="101"/>
        <v>3.1714724891751533E-4</v>
      </c>
    </row>
    <row r="1052" spans="1:9">
      <c r="A1052" s="3" t="s">
        <v>555</v>
      </c>
      <c r="B1052">
        <v>6.81</v>
      </c>
      <c r="C1052" s="4">
        <v>331</v>
      </c>
      <c r="D1052">
        <f t="shared" si="96"/>
        <v>48.604992657856094</v>
      </c>
      <c r="E1052" s="6">
        <f t="shared" si="97"/>
        <v>3.1415083416062883E-4</v>
      </c>
      <c r="F1052" s="7">
        <f t="shared" si="98"/>
        <v>0.95723182813007301</v>
      </c>
      <c r="G1052" s="6">
        <f t="shared" si="99"/>
        <v>6.1827141842902764E-4</v>
      </c>
      <c r="H1052" s="7">
        <f t="shared" si="100"/>
        <v>0.87436288991500488</v>
      </c>
      <c r="I1052">
        <f t="shared" si="101"/>
        <v>4.8565296238789468E-4</v>
      </c>
    </row>
    <row r="1053" spans="1:9">
      <c r="A1053" s="3" t="s">
        <v>18</v>
      </c>
      <c r="B1053">
        <v>10.42</v>
      </c>
      <c r="C1053" s="4">
        <v>506</v>
      </c>
      <c r="D1053">
        <f t="shared" si="96"/>
        <v>48.560460652591168</v>
      </c>
      <c r="E1053" s="6">
        <f t="shared" si="97"/>
        <v>4.8024266491020602E-4</v>
      </c>
      <c r="F1053" s="7">
        <f t="shared" si="98"/>
        <v>0.95771207079498322</v>
      </c>
      <c r="G1053" s="6">
        <f t="shared" si="99"/>
        <v>9.4601882232459163E-4</v>
      </c>
      <c r="H1053" s="7">
        <f t="shared" si="100"/>
        <v>0.87530890873732947</v>
      </c>
      <c r="I1053">
        <f t="shared" si="101"/>
        <v>5.779057503727536E-4</v>
      </c>
    </row>
    <row r="1054" spans="1:9">
      <c r="A1054" s="3" t="s">
        <v>181</v>
      </c>
      <c r="B1054">
        <v>12.36</v>
      </c>
      <c r="C1054" s="4">
        <v>598</v>
      </c>
      <c r="D1054">
        <f t="shared" si="96"/>
        <v>48.381877022653725</v>
      </c>
      <c r="E1054" s="6">
        <f t="shared" si="97"/>
        <v>5.6755951307569806E-4</v>
      </c>
      <c r="F1054" s="7">
        <f t="shared" si="98"/>
        <v>0.95827963030805896</v>
      </c>
      <c r="G1054" s="6">
        <f t="shared" si="99"/>
        <v>1.122149006135504E-3</v>
      </c>
      <c r="H1054" s="7">
        <f t="shared" si="100"/>
        <v>0.87643105774346497</v>
      </c>
      <c r="I1054">
        <f t="shared" si="101"/>
        <v>5.9860345359630251E-4</v>
      </c>
    </row>
    <row r="1055" spans="1:9">
      <c r="A1055" s="3" t="s">
        <v>71</v>
      </c>
      <c r="B1055">
        <v>12.77</v>
      </c>
      <c r="C1055" s="4">
        <v>616</v>
      </c>
      <c r="D1055">
        <f t="shared" si="96"/>
        <v>48.238057948316367</v>
      </c>
      <c r="E1055" s="6">
        <f t="shared" si="97"/>
        <v>5.8464324423851172E-4</v>
      </c>
      <c r="F1055" s="7">
        <f t="shared" si="98"/>
        <v>0.95886427355229742</v>
      </c>
      <c r="G1055" s="6">
        <f t="shared" si="99"/>
        <v>1.1593723954976042E-3</v>
      </c>
      <c r="H1055" s="7">
        <f t="shared" si="100"/>
        <v>0.87759043013896254</v>
      </c>
      <c r="I1055">
        <f t="shared" si="101"/>
        <v>3.0953868677641161E-4</v>
      </c>
    </row>
    <row r="1056" spans="1:9">
      <c r="A1056" s="3" t="s">
        <v>226</v>
      </c>
      <c r="B1056">
        <v>6.56</v>
      </c>
      <c r="C1056" s="4">
        <v>314</v>
      </c>
      <c r="D1056">
        <f t="shared" si="96"/>
        <v>47.865853658536587</v>
      </c>
      <c r="E1056" s="6">
        <f t="shared" si="97"/>
        <v>2.9801619917352702E-4</v>
      </c>
      <c r="F1056" s="7">
        <f t="shared" si="98"/>
        <v>0.959162289751471</v>
      </c>
      <c r="G1056" s="6">
        <f t="shared" si="99"/>
        <v>5.9557422979360079E-4</v>
      </c>
      <c r="H1056" s="7">
        <f t="shared" si="100"/>
        <v>0.87818600436875616</v>
      </c>
      <c r="I1056">
        <f t="shared" si="101"/>
        <v>5.8725514449209371E-4</v>
      </c>
    </row>
    <row r="1057" spans="1:9">
      <c r="A1057" s="3" t="s">
        <v>514</v>
      </c>
      <c r="B1057">
        <v>12.41</v>
      </c>
      <c r="C1057" s="4">
        <v>592</v>
      </c>
      <c r="D1057">
        <f t="shared" si="96"/>
        <v>47.703464947622884</v>
      </c>
      <c r="E1057" s="6">
        <f t="shared" si="97"/>
        <v>5.6186493602142684E-4</v>
      </c>
      <c r="F1057" s="7">
        <f t="shared" si="98"/>
        <v>0.95972415468749239</v>
      </c>
      <c r="G1057" s="6">
        <f t="shared" si="99"/>
        <v>1.1266884438625895E-3</v>
      </c>
      <c r="H1057" s="7">
        <f t="shared" si="100"/>
        <v>0.8793126928126187</v>
      </c>
      <c r="I1057">
        <f t="shared" si="101"/>
        <v>4.0985763675205344E-4</v>
      </c>
    </row>
    <row r="1058" spans="1:9">
      <c r="A1058" s="3" t="s">
        <v>709</v>
      </c>
      <c r="B1058">
        <v>8.65</v>
      </c>
      <c r="C1058" s="4">
        <v>412</v>
      </c>
      <c r="D1058">
        <f t="shared" si="96"/>
        <v>47.630057803468205</v>
      </c>
      <c r="E1058" s="6">
        <f t="shared" si="97"/>
        <v>3.9102762439329028E-4</v>
      </c>
      <c r="F1058" s="7">
        <f t="shared" si="98"/>
        <v>0.96011518231188564</v>
      </c>
      <c r="G1058" s="6">
        <f t="shared" si="99"/>
        <v>7.8532272678576945E-4</v>
      </c>
      <c r="H1058" s="7">
        <f t="shared" si="100"/>
        <v>0.88009801553940448</v>
      </c>
      <c r="I1058">
        <f t="shared" si="101"/>
        <v>9.8614267747709761E-5</v>
      </c>
    </row>
    <row r="1059" spans="1:9">
      <c r="A1059" s="3" t="s">
        <v>682</v>
      </c>
      <c r="B1059">
        <v>2.08</v>
      </c>
      <c r="C1059" s="4">
        <v>99</v>
      </c>
      <c r="D1059">
        <f t="shared" si="96"/>
        <v>47.596153846153847</v>
      </c>
      <c r="E1059" s="6">
        <f t="shared" si="97"/>
        <v>9.3960521395475096E-5</v>
      </c>
      <c r="F1059" s="7">
        <f t="shared" si="98"/>
        <v>0.96020914283328107</v>
      </c>
      <c r="G1059" s="6">
        <f t="shared" si="99"/>
        <v>1.8884060944675149E-4</v>
      </c>
      <c r="H1059" s="7">
        <f t="shared" si="100"/>
        <v>0.88028685614885127</v>
      </c>
      <c r="I1059">
        <f t="shared" si="101"/>
        <v>1.8759960927060559E-3</v>
      </c>
    </row>
    <row r="1060" spans="1:9">
      <c r="A1060" s="3" t="s">
        <v>1078</v>
      </c>
      <c r="B1060">
        <v>39.47</v>
      </c>
      <c r="C1060" s="4">
        <v>1873</v>
      </c>
      <c r="D1060">
        <f t="shared" si="96"/>
        <v>47.453762351152776</v>
      </c>
      <c r="E1060" s="6">
        <f t="shared" si="97"/>
        <v>1.7776571371083318E-3</v>
      </c>
      <c r="F1060" s="7">
        <f t="shared" si="98"/>
        <v>0.96198679997038938</v>
      </c>
      <c r="G1060" s="6">
        <f t="shared" si="99"/>
        <v>3.5834321417611927E-3</v>
      </c>
      <c r="H1060" s="7">
        <f t="shared" si="100"/>
        <v>0.88387028829061243</v>
      </c>
      <c r="I1060">
        <f t="shared" si="101"/>
        <v>5.5791574402352939E-4</v>
      </c>
    </row>
    <row r="1061" spans="1:9">
      <c r="A1061" s="3" t="s">
        <v>101</v>
      </c>
      <c r="B1061">
        <v>11.69</v>
      </c>
      <c r="C1061" s="4">
        <v>552</v>
      </c>
      <c r="D1061">
        <f t="shared" si="96"/>
        <v>47.219846022241235</v>
      </c>
      <c r="E1061" s="6">
        <f t="shared" si="97"/>
        <v>5.2390108899295202E-4</v>
      </c>
      <c r="F1061" s="7">
        <f t="shared" si="98"/>
        <v>0.9625107010593823</v>
      </c>
      <c r="G1061" s="6">
        <f t="shared" si="99"/>
        <v>1.06132054059256E-3</v>
      </c>
      <c r="H1061" s="7">
        <f t="shared" si="100"/>
        <v>0.88493160883120503</v>
      </c>
      <c r="I1061">
        <f t="shared" si="101"/>
        <v>2.8302606875030278E-4</v>
      </c>
    </row>
    <row r="1062" spans="1:9">
      <c r="A1062" s="3" t="s">
        <v>424</v>
      </c>
      <c r="B1062">
        <v>5.93</v>
      </c>
      <c r="C1062" s="4">
        <v>280</v>
      </c>
      <c r="D1062">
        <f t="shared" si="96"/>
        <v>47.217537942664421</v>
      </c>
      <c r="E1062" s="6">
        <f t="shared" si="97"/>
        <v>2.6574692919932347E-4</v>
      </c>
      <c r="F1062" s="7">
        <f t="shared" si="98"/>
        <v>0.96277644798858164</v>
      </c>
      <c r="G1062" s="6">
        <f t="shared" si="99"/>
        <v>5.3837731443232516E-4</v>
      </c>
      <c r="H1062" s="7">
        <f t="shared" si="100"/>
        <v>0.88546998614563732</v>
      </c>
      <c r="I1062">
        <f t="shared" si="101"/>
        <v>2.3735456085580697E-3</v>
      </c>
    </row>
    <row r="1063" spans="1:9">
      <c r="A1063" s="3" t="s">
        <v>967</v>
      </c>
      <c r="B1063">
        <v>49.71</v>
      </c>
      <c r="C1063" s="4">
        <v>2346</v>
      </c>
      <c r="D1063">
        <f t="shared" si="96"/>
        <v>47.193723596861794</v>
      </c>
      <c r="E1063" s="6">
        <f t="shared" si="97"/>
        <v>2.2265796282200461E-3</v>
      </c>
      <c r="F1063" s="7">
        <f t="shared" si="98"/>
        <v>0.96500302761680168</v>
      </c>
      <c r="G1063" s="6">
        <f t="shared" si="99"/>
        <v>4.5131089882682772E-3</v>
      </c>
      <c r="H1063" s="7">
        <f t="shared" si="100"/>
        <v>0.88998309513390561</v>
      </c>
      <c r="I1063">
        <f t="shared" si="101"/>
        <v>1.2565577377903203E-3</v>
      </c>
    </row>
    <row r="1064" spans="1:9">
      <c r="A1064" s="3" t="s">
        <v>993</v>
      </c>
      <c r="B1064">
        <v>26.23</v>
      </c>
      <c r="C1064" s="4">
        <v>1233</v>
      </c>
      <c r="D1064">
        <f t="shared" si="96"/>
        <v>47.007243614182237</v>
      </c>
      <c r="E1064" s="6">
        <f t="shared" si="97"/>
        <v>1.1702355846527352E-3</v>
      </c>
      <c r="F1064" s="7">
        <f t="shared" si="98"/>
        <v>0.96617326320145447</v>
      </c>
      <c r="G1064" s="6">
        <f t="shared" si="99"/>
        <v>2.3813890316289866E-3</v>
      </c>
      <c r="H1064" s="7">
        <f t="shared" si="100"/>
        <v>0.8923644841655346</v>
      </c>
      <c r="I1064">
        <f t="shared" si="101"/>
        <v>5.2521167750330111E-4</v>
      </c>
    </row>
    <row r="1065" spans="1:9">
      <c r="A1065" s="3" t="s">
        <v>998</v>
      </c>
      <c r="B1065">
        <v>10.96</v>
      </c>
      <c r="C1065" s="4">
        <v>515</v>
      </c>
      <c r="D1065">
        <f t="shared" si="96"/>
        <v>46.989051094890506</v>
      </c>
      <c r="E1065" s="6">
        <f t="shared" si="97"/>
        <v>4.887845304916128E-4</v>
      </c>
      <c r="F1065" s="7">
        <f t="shared" si="98"/>
        <v>0.96666204773194608</v>
      </c>
      <c r="G1065" s="6">
        <f t="shared" si="99"/>
        <v>9.9504474977711371E-4</v>
      </c>
      <c r="H1065" s="7">
        <f t="shared" si="100"/>
        <v>0.89335952891531167</v>
      </c>
      <c r="I1065">
        <f t="shared" si="101"/>
        <v>6.4901403548900394E-4</v>
      </c>
    </row>
    <row r="1066" spans="1:9">
      <c r="A1066" s="3" t="s">
        <v>1103</v>
      </c>
      <c r="B1066">
        <v>13.53</v>
      </c>
      <c r="C1066" s="4">
        <v>635</v>
      </c>
      <c r="D1066">
        <f t="shared" si="96"/>
        <v>46.932742054693279</v>
      </c>
      <c r="E1066" s="6">
        <f t="shared" si="97"/>
        <v>6.0267607157703717E-4</v>
      </c>
      <c r="F1066" s="7">
        <f t="shared" si="98"/>
        <v>0.96726472380352313</v>
      </c>
      <c r="G1066" s="6">
        <f t="shared" si="99"/>
        <v>1.2283718489493017E-3</v>
      </c>
      <c r="H1066" s="7">
        <f t="shared" si="100"/>
        <v>0.89458790076426098</v>
      </c>
      <c r="I1066">
        <f t="shared" si="101"/>
        <v>5.2243086701719843E-4</v>
      </c>
    </row>
    <row r="1067" spans="1:9">
      <c r="A1067" s="3" t="s">
        <v>899</v>
      </c>
      <c r="B1067">
        <v>10.88</v>
      </c>
      <c r="C1067" s="4">
        <v>510</v>
      </c>
      <c r="D1067">
        <f t="shared" si="96"/>
        <v>46.875</v>
      </c>
      <c r="E1067" s="6">
        <f t="shared" si="97"/>
        <v>4.8403904961305348E-4</v>
      </c>
      <c r="F1067" s="7">
        <f t="shared" si="98"/>
        <v>0.96774876285313616</v>
      </c>
      <c r="G1067" s="6">
        <f t="shared" si="99"/>
        <v>9.8778164941377717E-4</v>
      </c>
      <c r="H1067" s="7">
        <f t="shared" si="100"/>
        <v>0.8955756824136748</v>
      </c>
      <c r="I1067">
        <f t="shared" si="101"/>
        <v>3.3350736897497235E-4</v>
      </c>
    </row>
    <row r="1068" spans="1:9">
      <c r="A1068" s="3" t="s">
        <v>606</v>
      </c>
      <c r="B1068">
        <v>6.94</v>
      </c>
      <c r="C1068" s="4">
        <v>325</v>
      </c>
      <c r="D1068">
        <f t="shared" si="96"/>
        <v>46.829971181556196</v>
      </c>
      <c r="E1068" s="6">
        <f t="shared" si="97"/>
        <v>3.0845625710635761E-4</v>
      </c>
      <c r="F1068" s="7">
        <f t="shared" si="98"/>
        <v>0.96805721911024256</v>
      </c>
      <c r="G1068" s="6">
        <f t="shared" si="99"/>
        <v>6.3007395651944968E-4</v>
      </c>
      <c r="H1068" s="7">
        <f t="shared" si="100"/>
        <v>0.89620575637019428</v>
      </c>
      <c r="I1068">
        <f t="shared" si="101"/>
        <v>2.0244613109843268E-4</v>
      </c>
    </row>
    <row r="1069" spans="1:9">
      <c r="A1069" s="3" t="s">
        <v>869</v>
      </c>
      <c r="B1069">
        <v>4.21</v>
      </c>
      <c r="C1069" s="4">
        <v>197</v>
      </c>
      <c r="D1069">
        <f t="shared" si="96"/>
        <v>46.793349168646081</v>
      </c>
      <c r="E1069" s="6">
        <f t="shared" si="97"/>
        <v>1.8697194661523831E-4</v>
      </c>
      <c r="F1069" s="7">
        <f t="shared" si="98"/>
        <v>0.96824419105685777</v>
      </c>
      <c r="G1069" s="6">
        <f t="shared" si="99"/>
        <v>3.8222065662058837E-4</v>
      </c>
      <c r="H1069" s="7">
        <f t="shared" si="100"/>
        <v>0.89658797702681492</v>
      </c>
      <c r="I1069">
        <f t="shared" si="101"/>
        <v>7.7432074544037111E-4</v>
      </c>
    </row>
    <row r="1070" spans="1:9">
      <c r="A1070" s="3" t="s">
        <v>1076</v>
      </c>
      <c r="B1070">
        <v>16.03</v>
      </c>
      <c r="C1070" s="4">
        <v>746</v>
      </c>
      <c r="D1070">
        <f t="shared" si="96"/>
        <v>46.537741734248279</v>
      </c>
      <c r="E1070" s="6">
        <f t="shared" si="97"/>
        <v>7.0802574708105472E-4</v>
      </c>
      <c r="F1070" s="7">
        <f t="shared" si="98"/>
        <v>0.96895221680393884</v>
      </c>
      <c r="G1070" s="6">
        <f t="shared" si="99"/>
        <v>1.4553437353035704E-3</v>
      </c>
      <c r="H1070" s="7">
        <f t="shared" si="100"/>
        <v>0.89804332076211846</v>
      </c>
      <c r="I1070">
        <f t="shared" si="101"/>
        <v>3.3235107414486542E-4</v>
      </c>
    </row>
    <row r="1071" spans="1:9">
      <c r="A1071" s="3" t="s">
        <v>1048</v>
      </c>
      <c r="B1071">
        <v>6.83</v>
      </c>
      <c r="C1071" s="4">
        <v>315</v>
      </c>
      <c r="D1071">
        <f t="shared" si="96"/>
        <v>46.120058565153734</v>
      </c>
      <c r="E1071" s="6">
        <f t="shared" si="97"/>
        <v>2.9896529534923893E-4</v>
      </c>
      <c r="F1071" s="7">
        <f t="shared" si="98"/>
        <v>0.96925118209928807</v>
      </c>
      <c r="G1071" s="6">
        <f t="shared" si="99"/>
        <v>6.2008719351986188E-4</v>
      </c>
      <c r="H1071" s="7">
        <f t="shared" si="100"/>
        <v>0.89866340795563837</v>
      </c>
      <c r="I1071">
        <f t="shared" si="101"/>
        <v>4.2971451468498678E-4</v>
      </c>
    </row>
    <row r="1072" spans="1:9">
      <c r="A1072" s="3" t="s">
        <v>672</v>
      </c>
      <c r="B1072">
        <v>8.77</v>
      </c>
      <c r="C1072" s="4">
        <v>401</v>
      </c>
      <c r="D1072">
        <f t="shared" si="96"/>
        <v>45.724059293044469</v>
      </c>
      <c r="E1072" s="6">
        <f t="shared" si="97"/>
        <v>3.805875664604597E-4</v>
      </c>
      <c r="F1072" s="7">
        <f t="shared" si="98"/>
        <v>0.96963176966574849</v>
      </c>
      <c r="G1072" s="6">
        <f t="shared" si="99"/>
        <v>7.9621737733077426E-4</v>
      </c>
      <c r="H1072" s="7">
        <f t="shared" si="100"/>
        <v>0.89945962533296919</v>
      </c>
      <c r="I1072">
        <f t="shared" si="101"/>
        <v>4.0981469098977374E-4</v>
      </c>
    </row>
    <row r="1073" spans="1:9">
      <c r="A1073" s="3" t="s">
        <v>1104</v>
      </c>
      <c r="B1073">
        <v>8.35</v>
      </c>
      <c r="C1073" s="4">
        <v>381</v>
      </c>
      <c r="D1073">
        <f t="shared" si="96"/>
        <v>45.628742514970064</v>
      </c>
      <c r="E1073" s="6">
        <f t="shared" si="97"/>
        <v>3.6160564294622234E-4</v>
      </c>
      <c r="F1073" s="7">
        <f t="shared" si="98"/>
        <v>0.96999337530869467</v>
      </c>
      <c r="G1073" s="6">
        <f t="shared" si="99"/>
        <v>7.580861004232571E-4</v>
      </c>
      <c r="H1073" s="7">
        <f t="shared" si="100"/>
        <v>0.90021771143339246</v>
      </c>
      <c r="I1073">
        <f t="shared" si="101"/>
        <v>1.9745528463932516E-4</v>
      </c>
    </row>
    <row r="1074" spans="1:9">
      <c r="A1074" s="3" t="s">
        <v>97</v>
      </c>
      <c r="B1074">
        <v>3.94</v>
      </c>
      <c r="C1074" s="4">
        <v>175</v>
      </c>
      <c r="D1074">
        <f t="shared" si="96"/>
        <v>44.416243654822338</v>
      </c>
      <c r="E1074" s="6">
        <f t="shared" si="97"/>
        <v>1.6609183074957717E-4</v>
      </c>
      <c r="F1074" s="7">
        <f t="shared" si="98"/>
        <v>0.97015946713944423</v>
      </c>
      <c r="G1074" s="6">
        <f t="shared" si="99"/>
        <v>3.5770769289432733E-4</v>
      </c>
      <c r="H1074" s="7">
        <f t="shared" si="100"/>
        <v>0.9005754191262868</v>
      </c>
      <c r="I1074">
        <f t="shared" si="101"/>
        <v>5.1842044801120313E-4</v>
      </c>
    </row>
    <row r="1075" spans="1:9">
      <c r="A1075" s="3" t="s">
        <v>1002</v>
      </c>
      <c r="B1075">
        <v>10.34</v>
      </c>
      <c r="C1075" s="4">
        <v>459</v>
      </c>
      <c r="D1075">
        <f t="shared" si="96"/>
        <v>44.390715667311412</v>
      </c>
      <c r="E1075" s="6">
        <f t="shared" si="97"/>
        <v>4.3563514465174813E-4</v>
      </c>
      <c r="F1075" s="7">
        <f t="shared" si="98"/>
        <v>0.97059510228409596</v>
      </c>
      <c r="G1075" s="6">
        <f t="shared" si="99"/>
        <v>9.3875572196125499E-4</v>
      </c>
      <c r="H1075" s="7">
        <f t="shared" si="100"/>
        <v>0.90151417484824803</v>
      </c>
      <c r="I1075">
        <f t="shared" si="101"/>
        <v>6.7771507270719678E-4</v>
      </c>
    </row>
    <row r="1076" spans="1:9">
      <c r="A1076" s="3" t="s">
        <v>698</v>
      </c>
      <c r="B1076">
        <v>13.41</v>
      </c>
      <c r="C1076" s="4">
        <v>589</v>
      </c>
      <c r="D1076">
        <f t="shared" si="96"/>
        <v>43.922445935868751</v>
      </c>
      <c r="E1076" s="6">
        <f t="shared" si="97"/>
        <v>5.5901764749429123E-4</v>
      </c>
      <c r="F1076" s="7">
        <f t="shared" si="98"/>
        <v>0.97115411993159029</v>
      </c>
      <c r="G1076" s="6">
        <f t="shared" si="99"/>
        <v>1.2174771984042969E-3</v>
      </c>
      <c r="H1076" s="7">
        <f t="shared" si="100"/>
        <v>0.90273165204665229</v>
      </c>
      <c r="I1076">
        <f t="shared" si="101"/>
        <v>6.6504733605543542E-4</v>
      </c>
    </row>
    <row r="1077" spans="1:9">
      <c r="A1077" s="3" t="s">
        <v>353</v>
      </c>
      <c r="B1077">
        <v>13.14</v>
      </c>
      <c r="C1077" s="4">
        <v>576</v>
      </c>
      <c r="D1077">
        <f t="shared" si="96"/>
        <v>43.835616438356162</v>
      </c>
      <c r="E1077" s="6">
        <f t="shared" si="97"/>
        <v>5.4667939721003689E-4</v>
      </c>
      <c r="F1077" s="7">
        <f t="shared" si="98"/>
        <v>0.97170079932880027</v>
      </c>
      <c r="G1077" s="6">
        <f t="shared" si="99"/>
        <v>1.1929642346780358E-3</v>
      </c>
      <c r="H1077" s="7">
        <f t="shared" si="100"/>
        <v>0.90392461628133036</v>
      </c>
      <c r="I1077">
        <f t="shared" si="101"/>
        <v>4.6495039416094563E-4</v>
      </c>
    </row>
    <row r="1078" spans="1:9">
      <c r="A1078" s="3" t="s">
        <v>360</v>
      </c>
      <c r="B1078">
        <v>9.17</v>
      </c>
      <c r="C1078" s="4">
        <v>401</v>
      </c>
      <c r="D1078">
        <f t="shared" si="96"/>
        <v>43.729552889858233</v>
      </c>
      <c r="E1078" s="6">
        <f t="shared" si="97"/>
        <v>3.805875664604597E-4</v>
      </c>
      <c r="F1078" s="7">
        <f t="shared" si="98"/>
        <v>0.97208138689526069</v>
      </c>
      <c r="G1078" s="6">
        <f t="shared" si="99"/>
        <v>8.3253287914745728E-4</v>
      </c>
      <c r="H1078" s="7">
        <f t="shared" si="100"/>
        <v>0.90475714916047778</v>
      </c>
      <c r="I1078">
        <f t="shared" si="101"/>
        <v>3.4149155746632243E-4</v>
      </c>
    </row>
    <row r="1079" spans="1:9">
      <c r="A1079" s="3" t="s">
        <v>187</v>
      </c>
      <c r="B1079">
        <v>6.73</v>
      </c>
      <c r="C1079" s="4">
        <v>294</v>
      </c>
      <c r="D1079">
        <f t="shared" si="96"/>
        <v>43.684992570579489</v>
      </c>
      <c r="E1079" s="6">
        <f t="shared" si="97"/>
        <v>2.7903427565928966E-4</v>
      </c>
      <c r="F1079" s="7">
        <f t="shared" si="98"/>
        <v>0.97236042117092003</v>
      </c>
      <c r="G1079" s="6">
        <f t="shared" si="99"/>
        <v>6.1100831806569121E-4</v>
      </c>
      <c r="H1079" s="7">
        <f t="shared" si="100"/>
        <v>0.90536815747854349</v>
      </c>
      <c r="I1079">
        <f t="shared" si="101"/>
        <v>1.063116672133102E-3</v>
      </c>
    </row>
    <row r="1080" spans="1:9">
      <c r="A1080" s="3" t="s">
        <v>942</v>
      </c>
      <c r="B1080">
        <v>20.91</v>
      </c>
      <c r="C1080" s="4">
        <v>911</v>
      </c>
      <c r="D1080">
        <f t="shared" si="96"/>
        <v>43.567670970827358</v>
      </c>
      <c r="E1080" s="6">
        <f t="shared" si="97"/>
        <v>8.6462661607351323E-4</v>
      </c>
      <c r="F1080" s="7">
        <f t="shared" si="98"/>
        <v>0.97322504778699359</v>
      </c>
      <c r="G1080" s="6">
        <f t="shared" si="99"/>
        <v>1.8983928574671028E-3</v>
      </c>
      <c r="H1080" s="7">
        <f t="shared" si="100"/>
        <v>0.90726655033601056</v>
      </c>
      <c r="I1080">
        <f t="shared" si="101"/>
        <v>2.8558345873397339E-4</v>
      </c>
    </row>
    <row r="1081" spans="1:9">
      <c r="A1081" s="3" t="s">
        <v>916</v>
      </c>
      <c r="B1081">
        <v>5.61</v>
      </c>
      <c r="C1081" s="4">
        <v>244</v>
      </c>
      <c r="D1081">
        <f t="shared" si="96"/>
        <v>43.493761140819963</v>
      </c>
      <c r="E1081" s="6">
        <f t="shared" si="97"/>
        <v>2.3157946687369618E-4</v>
      </c>
      <c r="F1081" s="7">
        <f t="shared" si="98"/>
        <v>0.97345662725386728</v>
      </c>
      <c r="G1081" s="6">
        <f t="shared" si="99"/>
        <v>5.0932491297897879E-4</v>
      </c>
      <c r="H1081" s="7">
        <f t="shared" si="100"/>
        <v>0.90777587524898951</v>
      </c>
      <c r="I1081">
        <f t="shared" si="101"/>
        <v>1.1096063016240443E-3</v>
      </c>
    </row>
    <row r="1082" spans="1:9">
      <c r="A1082" s="3" t="s">
        <v>1086</v>
      </c>
      <c r="B1082">
        <v>21.67</v>
      </c>
      <c r="C1082" s="4">
        <v>935</v>
      </c>
      <c r="D1082">
        <f t="shared" si="96"/>
        <v>43.147208121827411</v>
      </c>
      <c r="E1082" s="6">
        <f t="shared" si="97"/>
        <v>8.8740492429059811E-4</v>
      </c>
      <c r="F1082" s="7">
        <f t="shared" si="98"/>
        <v>0.9743440321781579</v>
      </c>
      <c r="G1082" s="6">
        <f t="shared" si="99"/>
        <v>1.9673923109188004E-3</v>
      </c>
      <c r="H1082" s="7">
        <f t="shared" si="100"/>
        <v>0.90974326755990831</v>
      </c>
      <c r="I1082">
        <f t="shared" si="101"/>
        <v>1.1075196976662038E-4</v>
      </c>
    </row>
    <row r="1083" spans="1:9">
      <c r="A1083" s="3" t="s">
        <v>295</v>
      </c>
      <c r="B1083">
        <v>2.15</v>
      </c>
      <c r="C1083" s="4">
        <v>92</v>
      </c>
      <c r="D1083">
        <f t="shared" si="96"/>
        <v>42.79069767441861</v>
      </c>
      <c r="E1083" s="6">
        <f t="shared" si="97"/>
        <v>8.7316848165491998E-5</v>
      </c>
      <c r="F1083" s="7">
        <f t="shared" si="98"/>
        <v>0.97443134902632345</v>
      </c>
      <c r="G1083" s="6">
        <f t="shared" si="99"/>
        <v>1.9519582226467102E-4</v>
      </c>
      <c r="H1083" s="7">
        <f t="shared" si="100"/>
        <v>0.90993846338217299</v>
      </c>
      <c r="I1083">
        <f t="shared" si="101"/>
        <v>2.6740135178793256E-4</v>
      </c>
    </row>
    <row r="1084" spans="1:9">
      <c r="A1084" s="3" t="s">
        <v>193</v>
      </c>
      <c r="B1084">
        <v>5.18</v>
      </c>
      <c r="C1084" s="4">
        <v>221</v>
      </c>
      <c r="D1084">
        <f t="shared" si="96"/>
        <v>42.664092664092664</v>
      </c>
      <c r="E1084" s="6">
        <f t="shared" si="97"/>
        <v>2.0975025483232319E-4</v>
      </c>
      <c r="F1084" s="7">
        <f t="shared" si="98"/>
        <v>0.97464109928115572</v>
      </c>
      <c r="G1084" s="6">
        <f t="shared" si="99"/>
        <v>4.7028574852604456E-4</v>
      </c>
      <c r="H1084" s="7">
        <f t="shared" si="100"/>
        <v>0.91040874913069902</v>
      </c>
      <c r="I1084">
        <f t="shared" si="101"/>
        <v>1.3072446555000283E-3</v>
      </c>
    </row>
    <row r="1085" spans="1:9">
      <c r="A1085" s="3" t="s">
        <v>1011</v>
      </c>
      <c r="B1085">
        <v>25.3</v>
      </c>
      <c r="C1085" s="4">
        <v>1078</v>
      </c>
      <c r="D1085">
        <f t="shared" si="96"/>
        <v>42.608695652173914</v>
      </c>
      <c r="E1085" s="6">
        <f t="shared" si="97"/>
        <v>1.0231256774173953E-3</v>
      </c>
      <c r="F1085" s="7">
        <f t="shared" si="98"/>
        <v>0.97566422495857308</v>
      </c>
      <c r="G1085" s="6">
        <f t="shared" si="99"/>
        <v>2.2969554899051983E-3</v>
      </c>
      <c r="H1085" s="7">
        <f t="shared" si="100"/>
        <v>0.91270570462060419</v>
      </c>
      <c r="I1085">
        <f t="shared" si="101"/>
        <v>4.4916543883888327E-4</v>
      </c>
    </row>
    <row r="1086" spans="1:9">
      <c r="A1086" s="3" t="s">
        <v>99</v>
      </c>
      <c r="B1086">
        <v>8.65</v>
      </c>
      <c r="C1086" s="4">
        <v>366</v>
      </c>
      <c r="D1086">
        <f t="shared" si="96"/>
        <v>42.312138728323696</v>
      </c>
      <c r="E1086" s="6">
        <f t="shared" si="97"/>
        <v>3.4736920031054429E-4</v>
      </c>
      <c r="F1086" s="7">
        <f t="shared" si="98"/>
        <v>0.97601159415888361</v>
      </c>
      <c r="G1086" s="6">
        <f t="shared" si="99"/>
        <v>7.8532272678576945E-4</v>
      </c>
      <c r="H1086" s="7">
        <f t="shared" si="100"/>
        <v>0.91349102734738996</v>
      </c>
      <c r="I1086">
        <f t="shared" si="101"/>
        <v>1.5568655853948066E-4</v>
      </c>
    </row>
    <row r="1087" spans="1:9">
      <c r="A1087" s="3" t="s">
        <v>807</v>
      </c>
      <c r="B1087">
        <v>2.98</v>
      </c>
      <c r="C1087" s="4">
        <v>125</v>
      </c>
      <c r="D1087">
        <f t="shared" si="96"/>
        <v>41.946308724832214</v>
      </c>
      <c r="E1087" s="6">
        <f t="shared" si="97"/>
        <v>1.186370219639837E-4</v>
      </c>
      <c r="F1087" s="7">
        <f t="shared" si="98"/>
        <v>0.97613023118084763</v>
      </c>
      <c r="G1087" s="6">
        <f t="shared" si="99"/>
        <v>2.7055048853428821E-4</v>
      </c>
      <c r="H1087" s="7">
        <f t="shared" si="100"/>
        <v>0.91376157783592427</v>
      </c>
      <c r="I1087">
        <f t="shared" si="101"/>
        <v>4.2110388073690608E-4</v>
      </c>
    </row>
    <row r="1088" spans="1:9">
      <c r="A1088" s="3" t="s">
        <v>1057</v>
      </c>
      <c r="B1088">
        <v>8.0299999999999994</v>
      </c>
      <c r="C1088" s="4">
        <v>335</v>
      </c>
      <c r="D1088">
        <f t="shared" si="96"/>
        <v>41.718555417185556</v>
      </c>
      <c r="E1088" s="6">
        <f t="shared" si="97"/>
        <v>3.1794721886347629E-4</v>
      </c>
      <c r="F1088" s="7">
        <f t="shared" si="98"/>
        <v>0.9764481783997111</v>
      </c>
      <c r="G1088" s="6">
        <f t="shared" si="99"/>
        <v>7.2903369896991073E-4</v>
      </c>
      <c r="H1088" s="7">
        <f t="shared" si="100"/>
        <v>0.91449061153489419</v>
      </c>
      <c r="I1088">
        <f t="shared" si="101"/>
        <v>4.1388188043312013E-4</v>
      </c>
    </row>
    <row r="1089" spans="1:9">
      <c r="A1089" s="3" t="s">
        <v>80</v>
      </c>
      <c r="B1089">
        <v>7.88</v>
      </c>
      <c r="C1089" s="4">
        <v>328</v>
      </c>
      <c r="D1089">
        <f t="shared" si="96"/>
        <v>41.6243654822335</v>
      </c>
      <c r="E1089" s="6">
        <f t="shared" si="97"/>
        <v>3.1130354563349322E-4</v>
      </c>
      <c r="F1089" s="7">
        <f t="shared" si="98"/>
        <v>0.97675948194534457</v>
      </c>
      <c r="G1089" s="6">
        <f t="shared" si="99"/>
        <v>7.1541538578865466E-4</v>
      </c>
      <c r="H1089" s="7">
        <f t="shared" si="100"/>
        <v>0.91520602692068287</v>
      </c>
      <c r="I1089">
        <f t="shared" si="101"/>
        <v>1.5646356034390019E-3</v>
      </c>
    </row>
    <row r="1090" spans="1:9">
      <c r="A1090" s="3" t="s">
        <v>1065</v>
      </c>
      <c r="B1090">
        <v>29.78</v>
      </c>
      <c r="C1090" s="4">
        <v>1239</v>
      </c>
      <c r="D1090">
        <f t="shared" ref="D1090:D1147" si="102">C1090/B1090</f>
        <v>41.605104096709198</v>
      </c>
      <c r="E1090" s="6">
        <f t="shared" si="97"/>
        <v>1.1759301617070065E-3</v>
      </c>
      <c r="F1090" s="7">
        <f t="shared" si="98"/>
        <v>0.97793541210705159</v>
      </c>
      <c r="G1090" s="6">
        <f t="shared" si="99"/>
        <v>2.7036891102520479E-3</v>
      </c>
      <c r="H1090" s="7">
        <f t="shared" si="100"/>
        <v>0.91790971603093496</v>
      </c>
      <c r="I1090">
        <f t="shared" si="101"/>
        <v>3.688719030630061E-4</v>
      </c>
    </row>
    <row r="1091" spans="1:9">
      <c r="A1091" s="3" t="s">
        <v>939</v>
      </c>
      <c r="B1091">
        <v>7.01</v>
      </c>
      <c r="C1091" s="4">
        <v>291</v>
      </c>
      <c r="D1091">
        <f t="shared" si="102"/>
        <v>41.512125534950073</v>
      </c>
      <c r="E1091" s="6">
        <f t="shared" ref="E1091:E1147" si="103">C1091/1053634</f>
        <v>2.7618698713215405E-4</v>
      </c>
      <c r="F1091" s="7">
        <f t="shared" ref="F1091:F1147" si="104">F1090+E1091</f>
        <v>0.97821159909418376</v>
      </c>
      <c r="G1091" s="6">
        <f t="shared" ref="G1091:G1147" si="105">B1091/11014.58</f>
        <v>6.364291693373692E-4</v>
      </c>
      <c r="H1091" s="7">
        <f t="shared" ref="H1091:H1147" si="106">H1090+G1091</f>
        <v>0.91854614520027233</v>
      </c>
      <c r="I1091">
        <f t="shared" ref="I1091:I1147" si="107">F1091*H1092-F1092*H1091</f>
        <v>2.2851610532603761E-4</v>
      </c>
    </row>
    <row r="1092" spans="1:9">
      <c r="A1092" s="3" t="s">
        <v>907</v>
      </c>
      <c r="B1092">
        <v>4.34</v>
      </c>
      <c r="C1092" s="4">
        <v>180</v>
      </c>
      <c r="D1092">
        <f t="shared" si="102"/>
        <v>41.474654377880185</v>
      </c>
      <c r="E1092" s="6">
        <f t="shared" si="103"/>
        <v>1.7083731162813654E-4</v>
      </c>
      <c r="F1092" s="7">
        <f t="shared" si="104"/>
        <v>0.97838243640581191</v>
      </c>
      <c r="G1092" s="6">
        <f t="shared" si="105"/>
        <v>3.940231947110103E-4</v>
      </c>
      <c r="H1092" s="7">
        <f t="shared" si="106"/>
        <v>0.91894016839498338</v>
      </c>
      <c r="I1092">
        <f t="shared" si="107"/>
        <v>1.5742584640043855E-4</v>
      </c>
    </row>
    <row r="1093" spans="1:9">
      <c r="A1093" s="3" t="s">
        <v>229</v>
      </c>
      <c r="B1093">
        <v>2.98</v>
      </c>
      <c r="C1093" s="4">
        <v>123</v>
      </c>
      <c r="D1093">
        <f t="shared" si="102"/>
        <v>41.275167785234899</v>
      </c>
      <c r="E1093" s="6">
        <f t="shared" si="103"/>
        <v>1.1673882961255996E-4</v>
      </c>
      <c r="F1093" s="7">
        <f t="shared" si="104"/>
        <v>0.97849917523542451</v>
      </c>
      <c r="G1093" s="6">
        <f t="shared" si="105"/>
        <v>2.7055048853428821E-4</v>
      </c>
      <c r="H1093" s="7">
        <f t="shared" si="106"/>
        <v>0.91921071888351769</v>
      </c>
      <c r="I1093">
        <f t="shared" si="107"/>
        <v>4.5787228973415139E-4</v>
      </c>
    </row>
    <row r="1094" spans="1:9">
      <c r="A1094" s="3" t="s">
        <v>1059</v>
      </c>
      <c r="B1094">
        <v>8.66</v>
      </c>
      <c r="C1094" s="4">
        <v>357</v>
      </c>
      <c r="D1094">
        <f t="shared" si="102"/>
        <v>41.224018475750576</v>
      </c>
      <c r="E1094" s="6">
        <f t="shared" si="103"/>
        <v>3.3882733472913746E-4</v>
      </c>
      <c r="F1094" s="7">
        <f t="shared" si="104"/>
        <v>0.97883800257015363</v>
      </c>
      <c r="G1094" s="6">
        <f t="shared" si="105"/>
        <v>7.8623061433118647E-4</v>
      </c>
      <c r="H1094" s="7">
        <f t="shared" si="106"/>
        <v>0.91999694949784883</v>
      </c>
      <c r="I1094">
        <f t="shared" si="107"/>
        <v>5.60390941642952E-4</v>
      </c>
    </row>
    <row r="1095" spans="1:9">
      <c r="A1095" s="3" t="s">
        <v>1083</v>
      </c>
      <c r="B1095">
        <v>10.58</v>
      </c>
      <c r="C1095" s="4">
        <v>435</v>
      </c>
      <c r="D1095">
        <f t="shared" si="102"/>
        <v>41.115311909262758</v>
      </c>
      <c r="E1095" s="6">
        <f t="shared" si="103"/>
        <v>4.1285683643466325E-4</v>
      </c>
      <c r="F1095" s="7">
        <f t="shared" si="104"/>
        <v>0.97925085940658829</v>
      </c>
      <c r="G1095" s="6">
        <f t="shared" si="105"/>
        <v>9.6054502305126482E-4</v>
      </c>
      <c r="H1095" s="7">
        <f t="shared" si="106"/>
        <v>0.92095749452090014</v>
      </c>
      <c r="I1095">
        <f t="shared" si="107"/>
        <v>2.1676136249115796E-4</v>
      </c>
    </row>
    <row r="1096" spans="1:9">
      <c r="A1096" s="3" t="s">
        <v>41</v>
      </c>
      <c r="B1096">
        <v>4.08</v>
      </c>
      <c r="C1096" s="4">
        <v>167</v>
      </c>
      <c r="D1096">
        <f t="shared" si="102"/>
        <v>40.931372549019606</v>
      </c>
      <c r="E1096" s="6">
        <f t="shared" si="103"/>
        <v>1.5849906134388222E-4</v>
      </c>
      <c r="F1096" s="7">
        <f t="shared" si="104"/>
        <v>0.9794093584679322</v>
      </c>
      <c r="G1096" s="6">
        <f t="shared" si="105"/>
        <v>3.7041811853016638E-4</v>
      </c>
      <c r="H1096" s="7">
        <f t="shared" si="106"/>
        <v>0.92132791263943026</v>
      </c>
      <c r="I1096">
        <f t="shared" si="107"/>
        <v>1.1861788817929542E-3</v>
      </c>
    </row>
    <row r="1097" spans="1:9">
      <c r="A1097" s="3" t="s">
        <v>917</v>
      </c>
      <c r="B1097">
        <v>22.22</v>
      </c>
      <c r="C1097" s="4">
        <v>903</v>
      </c>
      <c r="D1097">
        <f t="shared" si="102"/>
        <v>40.639063906390639</v>
      </c>
      <c r="E1097" s="6">
        <f t="shared" si="103"/>
        <v>8.570338466678182E-4</v>
      </c>
      <c r="F1097" s="7">
        <f t="shared" si="104"/>
        <v>0.9802663923146</v>
      </c>
      <c r="G1097" s="6">
        <f t="shared" si="105"/>
        <v>2.0173261259167396E-3</v>
      </c>
      <c r="H1097" s="7">
        <f t="shared" si="106"/>
        <v>0.92334523876534702</v>
      </c>
      <c r="I1097">
        <f t="shared" si="107"/>
        <v>6.3397155500888314E-4</v>
      </c>
    </row>
    <row r="1098" spans="1:9">
      <c r="A1098" s="3" t="s">
        <v>637</v>
      </c>
      <c r="B1098">
        <v>11.85</v>
      </c>
      <c r="C1098" s="4">
        <v>480</v>
      </c>
      <c r="D1098">
        <f t="shared" si="102"/>
        <v>40.506329113924053</v>
      </c>
      <c r="E1098" s="6">
        <f t="shared" si="103"/>
        <v>4.5556616434169739E-4</v>
      </c>
      <c r="F1098" s="7">
        <f t="shared" si="104"/>
        <v>0.98072195847894172</v>
      </c>
      <c r="G1098" s="6">
        <f t="shared" si="105"/>
        <v>1.0758467413192333E-3</v>
      </c>
      <c r="H1098" s="7">
        <f t="shared" si="106"/>
        <v>0.92442108550666624</v>
      </c>
      <c r="I1098">
        <f t="shared" si="107"/>
        <v>6.222793601262655E-4</v>
      </c>
    </row>
    <row r="1099" spans="1:9">
      <c r="A1099" s="3" t="s">
        <v>1098</v>
      </c>
      <c r="B1099">
        <v>11.63</v>
      </c>
      <c r="C1099" s="4">
        <v>471</v>
      </c>
      <c r="D1099">
        <f t="shared" si="102"/>
        <v>40.49871023215821</v>
      </c>
      <c r="E1099" s="6">
        <f t="shared" si="103"/>
        <v>4.4702429876029056E-4</v>
      </c>
      <c r="F1099" s="7">
        <f t="shared" si="104"/>
        <v>0.98116898277770204</v>
      </c>
      <c r="G1099" s="6">
        <f t="shared" si="105"/>
        <v>1.0558732153200577E-3</v>
      </c>
      <c r="H1099" s="7">
        <f t="shared" si="106"/>
        <v>0.92547695872198632</v>
      </c>
      <c r="I1099">
        <f t="shared" si="107"/>
        <v>3.6599355210042983E-4</v>
      </c>
    </row>
    <row r="1100" spans="1:9">
      <c r="A1100" s="3" t="s">
        <v>871</v>
      </c>
      <c r="B1100">
        <v>6.84</v>
      </c>
      <c r="C1100" s="4">
        <v>277</v>
      </c>
      <c r="D1100">
        <f t="shared" si="102"/>
        <v>40.497076023391813</v>
      </c>
      <c r="E1100" s="6">
        <f t="shared" si="103"/>
        <v>2.6289964067218786E-4</v>
      </c>
      <c r="F1100" s="7">
        <f t="shared" si="104"/>
        <v>0.9814318824183742</v>
      </c>
      <c r="G1100" s="6">
        <f t="shared" si="105"/>
        <v>6.2099508106527889E-4</v>
      </c>
      <c r="H1100" s="7">
        <f t="shared" si="106"/>
        <v>0.9260979538030516</v>
      </c>
      <c r="I1100">
        <f t="shared" si="107"/>
        <v>2.3918719836224511E-4</v>
      </c>
    </row>
    <row r="1101" spans="1:9">
      <c r="A1101" s="3" t="s">
        <v>1022</v>
      </c>
      <c r="B1101">
        <v>4.46</v>
      </c>
      <c r="C1101" s="4">
        <v>180</v>
      </c>
      <c r="D1101">
        <f t="shared" si="102"/>
        <v>40.358744394618832</v>
      </c>
      <c r="E1101" s="6">
        <f t="shared" si="103"/>
        <v>1.7083731162813654E-4</v>
      </c>
      <c r="F1101" s="7">
        <f t="shared" si="104"/>
        <v>0.98160271973000235</v>
      </c>
      <c r="G1101" s="6">
        <f t="shared" si="105"/>
        <v>4.0491784525601522E-4</v>
      </c>
      <c r="H1101" s="7">
        <f t="shared" si="106"/>
        <v>0.92650287164830758</v>
      </c>
      <c r="I1101">
        <f t="shared" si="107"/>
        <v>6.0242392032494596E-4</v>
      </c>
    </row>
    <row r="1102" spans="1:9">
      <c r="A1102" s="3" t="s">
        <v>621</v>
      </c>
      <c r="B1102">
        <v>11.2</v>
      </c>
      <c r="C1102" s="4">
        <v>450</v>
      </c>
      <c r="D1102">
        <f t="shared" si="102"/>
        <v>40.178571428571431</v>
      </c>
      <c r="E1102" s="6">
        <f t="shared" si="103"/>
        <v>4.270932790703413E-4</v>
      </c>
      <c r="F1102" s="7">
        <f t="shared" si="104"/>
        <v>0.98202981300907266</v>
      </c>
      <c r="G1102" s="6">
        <f t="shared" si="105"/>
        <v>1.0168340508671233E-3</v>
      </c>
      <c r="H1102" s="7">
        <f t="shared" si="106"/>
        <v>0.92751970569917475</v>
      </c>
      <c r="I1102">
        <f t="shared" si="107"/>
        <v>8.1978444513342019E-4</v>
      </c>
    </row>
    <row r="1103" spans="1:9">
      <c r="A1103" s="3" t="s">
        <v>1092</v>
      </c>
      <c r="B1103">
        <v>15.04</v>
      </c>
      <c r="C1103" s="4">
        <v>592</v>
      </c>
      <c r="D1103">
        <f t="shared" si="102"/>
        <v>39.361702127659576</v>
      </c>
      <c r="E1103" s="6">
        <f t="shared" si="103"/>
        <v>5.6186493602142684E-4</v>
      </c>
      <c r="F1103" s="7">
        <f t="shared" si="104"/>
        <v>0.98259167794509406</v>
      </c>
      <c r="G1103" s="6">
        <f t="shared" si="105"/>
        <v>1.3654628683072798E-3</v>
      </c>
      <c r="H1103" s="7">
        <f t="shared" si="106"/>
        <v>0.92888516856748204</v>
      </c>
      <c r="I1103">
        <f t="shared" si="107"/>
        <v>3.5775313061370273E-4</v>
      </c>
    </row>
    <row r="1104" spans="1:9">
      <c r="A1104" s="3" t="s">
        <v>438</v>
      </c>
      <c r="B1104">
        <v>6.56</v>
      </c>
      <c r="C1104" s="4">
        <v>258</v>
      </c>
      <c r="D1104">
        <f t="shared" si="102"/>
        <v>39.329268292682926</v>
      </c>
      <c r="E1104" s="6">
        <f t="shared" si="103"/>
        <v>2.4486681333366235E-4</v>
      </c>
      <c r="F1104" s="7">
        <f t="shared" si="104"/>
        <v>0.98283654475842774</v>
      </c>
      <c r="G1104" s="6">
        <f t="shared" si="105"/>
        <v>5.9557422979360079E-4</v>
      </c>
      <c r="H1104" s="7">
        <f t="shared" si="106"/>
        <v>0.92948074279727566</v>
      </c>
      <c r="I1104">
        <f t="shared" si="107"/>
        <v>8.9607619069265176E-4</v>
      </c>
    </row>
    <row r="1105" spans="1:9">
      <c r="A1105" s="3" t="s">
        <v>611</v>
      </c>
      <c r="B1105">
        <v>16.329999999999998</v>
      </c>
      <c r="C1105" s="4">
        <v>636</v>
      </c>
      <c r="D1105">
        <f t="shared" si="102"/>
        <v>38.946723821188002</v>
      </c>
      <c r="E1105" s="6">
        <f t="shared" si="103"/>
        <v>6.0362516775274908E-4</v>
      </c>
      <c r="F1105" s="7">
        <f t="shared" si="104"/>
        <v>0.98344016992618044</v>
      </c>
      <c r="G1105" s="6">
        <f t="shared" si="105"/>
        <v>1.4825803616660826E-3</v>
      </c>
      <c r="H1105" s="7">
        <f t="shared" si="106"/>
        <v>0.9309633231589417</v>
      </c>
      <c r="I1105">
        <f t="shared" si="107"/>
        <v>3.9456072158727817E-4</v>
      </c>
    </row>
    <row r="1106" spans="1:9">
      <c r="A1106" s="3" t="s">
        <v>377</v>
      </c>
      <c r="B1106">
        <v>7.19</v>
      </c>
      <c r="C1106" s="4">
        <v>280</v>
      </c>
      <c r="D1106">
        <f t="shared" si="102"/>
        <v>38.942976356050067</v>
      </c>
      <c r="E1106" s="6">
        <f t="shared" si="103"/>
        <v>2.6574692919932347E-4</v>
      </c>
      <c r="F1106" s="7">
        <f t="shared" si="104"/>
        <v>0.98370591685537978</v>
      </c>
      <c r="G1106" s="6">
        <f t="shared" si="105"/>
        <v>6.5277114515487652E-4</v>
      </c>
      <c r="H1106" s="7">
        <f t="shared" si="106"/>
        <v>0.93161609430409653</v>
      </c>
      <c r="I1106">
        <f t="shared" si="107"/>
        <v>4.017321796232487E-4</v>
      </c>
    </row>
    <row r="1107" spans="1:9">
      <c r="A1107" s="3" t="s">
        <v>40</v>
      </c>
      <c r="B1107">
        <v>7.3</v>
      </c>
      <c r="C1107" s="4">
        <v>283</v>
      </c>
      <c r="D1107">
        <f t="shared" si="102"/>
        <v>38.767123287671232</v>
      </c>
      <c r="E1107" s="6">
        <f t="shared" si="103"/>
        <v>2.6859421772645908E-4</v>
      </c>
      <c r="F1107" s="7">
        <f t="shared" si="104"/>
        <v>0.98397451107310629</v>
      </c>
      <c r="G1107" s="6">
        <f t="shared" si="105"/>
        <v>6.6275790815446432E-4</v>
      </c>
      <c r="H1107" s="7">
        <f t="shared" si="106"/>
        <v>0.93227885221225104</v>
      </c>
      <c r="I1107">
        <f t="shared" si="107"/>
        <v>1.7344469844082777E-4</v>
      </c>
    </row>
    <row r="1108" spans="1:9">
      <c r="A1108" s="3" t="s">
        <v>828</v>
      </c>
      <c r="B1108">
        <v>3.14</v>
      </c>
      <c r="C1108" s="4">
        <v>121</v>
      </c>
      <c r="D1108">
        <f t="shared" si="102"/>
        <v>38.535031847133759</v>
      </c>
      <c r="E1108" s="6">
        <f t="shared" si="103"/>
        <v>1.1484063726113623E-4</v>
      </c>
      <c r="F1108" s="7">
        <f t="shared" si="104"/>
        <v>0.98408935171036738</v>
      </c>
      <c r="G1108" s="6">
        <f t="shared" si="105"/>
        <v>2.850766892609614E-4</v>
      </c>
      <c r="H1108" s="7">
        <f t="shared" si="106"/>
        <v>0.93256392890151196</v>
      </c>
      <c r="I1108">
        <f t="shared" si="107"/>
        <v>7.5308833042497803E-4</v>
      </c>
    </row>
    <row r="1109" spans="1:9">
      <c r="A1109" s="3" t="s">
        <v>902</v>
      </c>
      <c r="B1109">
        <v>13.63</v>
      </c>
      <c r="C1109" s="4">
        <v>525</v>
      </c>
      <c r="D1109">
        <f t="shared" si="102"/>
        <v>38.51797505502568</v>
      </c>
      <c r="E1109" s="6">
        <f t="shared" si="103"/>
        <v>4.9827549224873153E-4</v>
      </c>
      <c r="F1109" s="7">
        <f t="shared" si="104"/>
        <v>0.98458762720261606</v>
      </c>
      <c r="G1109" s="6">
        <f t="shared" si="105"/>
        <v>1.2374507244034725E-3</v>
      </c>
      <c r="H1109" s="7">
        <f t="shared" si="106"/>
        <v>0.93380137962591547</v>
      </c>
      <c r="I1109">
        <f t="shared" si="107"/>
        <v>3.3788930242950599E-4</v>
      </c>
    </row>
    <row r="1110" spans="1:9">
      <c r="A1110" s="3" t="s">
        <v>142</v>
      </c>
      <c r="B1110">
        <v>6.1</v>
      </c>
      <c r="C1110" s="4">
        <v>234</v>
      </c>
      <c r="D1110">
        <f t="shared" si="102"/>
        <v>38.360655737704917</v>
      </c>
      <c r="E1110" s="6">
        <f t="shared" si="103"/>
        <v>2.2208850511657748E-4</v>
      </c>
      <c r="F1110" s="7">
        <f t="shared" si="104"/>
        <v>0.98480971570773268</v>
      </c>
      <c r="G1110" s="6">
        <f t="shared" si="105"/>
        <v>5.5381140270441536E-4</v>
      </c>
      <c r="H1110" s="7">
        <f t="shared" si="106"/>
        <v>0.93435519102861986</v>
      </c>
      <c r="I1110">
        <f t="shared" si="107"/>
        <v>4.4388932704975126E-4</v>
      </c>
    </row>
    <row r="1111" spans="1:9">
      <c r="A1111" s="3" t="s">
        <v>101</v>
      </c>
      <c r="B1111">
        <v>7.96</v>
      </c>
      <c r="C1111" s="4">
        <v>302</v>
      </c>
      <c r="D1111">
        <f t="shared" si="102"/>
        <v>37.939698492462313</v>
      </c>
      <c r="E1111" s="6">
        <f t="shared" si="103"/>
        <v>2.8662704506498464E-4</v>
      </c>
      <c r="F1111" s="7">
        <f t="shared" si="104"/>
        <v>0.98509634275279767</v>
      </c>
      <c r="G1111" s="6">
        <f t="shared" si="105"/>
        <v>7.2267848615199131E-4</v>
      </c>
      <c r="H1111" s="7">
        <f t="shared" si="106"/>
        <v>0.9350778695147719</v>
      </c>
      <c r="I1111">
        <f t="shared" si="107"/>
        <v>2.6417200883288583E-4</v>
      </c>
    </row>
    <row r="1112" spans="1:9">
      <c r="A1112" s="3" t="s">
        <v>70</v>
      </c>
      <c r="B1112">
        <v>4.7300000000000004</v>
      </c>
      <c r="C1112" s="4">
        <v>179</v>
      </c>
      <c r="D1112">
        <f t="shared" si="102"/>
        <v>37.843551797040163</v>
      </c>
      <c r="E1112" s="6">
        <f t="shared" si="103"/>
        <v>1.6988821545242466E-4</v>
      </c>
      <c r="F1112" s="7">
        <f t="shared" si="104"/>
        <v>0.98526623096825006</v>
      </c>
      <c r="G1112" s="6">
        <f t="shared" si="105"/>
        <v>4.2943080898227626E-4</v>
      </c>
      <c r="H1112" s="7">
        <f t="shared" si="106"/>
        <v>0.93550730032375418</v>
      </c>
      <c r="I1112">
        <f t="shared" si="107"/>
        <v>4.725796105941038E-4</v>
      </c>
    </row>
    <row r="1113" spans="1:9">
      <c r="A1113" s="3" t="s">
        <v>498</v>
      </c>
      <c r="B1113">
        <v>8.3800000000000008</v>
      </c>
      <c r="C1113" s="4">
        <v>312</v>
      </c>
      <c r="D1113">
        <f t="shared" si="102"/>
        <v>37.23150357995226</v>
      </c>
      <c r="E1113" s="6">
        <f t="shared" si="103"/>
        <v>2.9611800682210332E-4</v>
      </c>
      <c r="F1113" s="7">
        <f t="shared" si="104"/>
        <v>0.98556234897507211</v>
      </c>
      <c r="G1113" s="6">
        <f t="shared" si="105"/>
        <v>7.6080976305950847E-4</v>
      </c>
      <c r="H1113" s="7">
        <f t="shared" si="106"/>
        <v>0.93626811008681365</v>
      </c>
      <c r="I1113">
        <f t="shared" si="107"/>
        <v>2.9917741329255065E-4</v>
      </c>
    </row>
    <row r="1114" spans="1:9">
      <c r="A1114" s="3" t="s">
        <v>1102</v>
      </c>
      <c r="B1114">
        <v>5.3</v>
      </c>
      <c r="C1114" s="4">
        <v>197</v>
      </c>
      <c r="D1114">
        <f t="shared" si="102"/>
        <v>37.169811320754718</v>
      </c>
      <c r="E1114" s="6">
        <f t="shared" si="103"/>
        <v>1.8697194661523831E-4</v>
      </c>
      <c r="F1114" s="7">
        <f t="shared" si="104"/>
        <v>0.98574932092168732</v>
      </c>
      <c r="G1114" s="6">
        <f t="shared" si="105"/>
        <v>4.8118039907104942E-4</v>
      </c>
      <c r="H1114" s="7">
        <f t="shared" si="106"/>
        <v>0.93674929048588473</v>
      </c>
      <c r="I1114">
        <f t="shared" si="107"/>
        <v>1.5505201784112854E-3</v>
      </c>
    </row>
    <row r="1115" spans="1:9">
      <c r="A1115" s="3" t="s">
        <v>968</v>
      </c>
      <c r="B1115">
        <v>27.18</v>
      </c>
      <c r="C1115" s="4">
        <v>992</v>
      </c>
      <c r="D1115">
        <f t="shared" si="102"/>
        <v>36.497424576894772</v>
      </c>
      <c r="E1115" s="6">
        <f t="shared" si="103"/>
        <v>9.4150340630617458E-4</v>
      </c>
      <c r="F1115" s="7">
        <f t="shared" si="104"/>
        <v>0.98669082432799349</v>
      </c>
      <c r="G1115" s="6">
        <f t="shared" si="105"/>
        <v>2.4676383484436085E-3</v>
      </c>
      <c r="H1115" s="7">
        <f t="shared" si="106"/>
        <v>0.93921692883432839</v>
      </c>
      <c r="I1115">
        <f t="shared" si="107"/>
        <v>1.4461583726255167E-4</v>
      </c>
    </row>
    <row r="1116" spans="1:9">
      <c r="A1116" s="3" t="s">
        <v>48</v>
      </c>
      <c r="B1116">
        <v>2.5</v>
      </c>
      <c r="C1116" s="4">
        <v>89</v>
      </c>
      <c r="D1116">
        <f t="shared" si="102"/>
        <v>35.6</v>
      </c>
      <c r="E1116" s="6">
        <f t="shared" si="103"/>
        <v>8.4469559638356389E-5</v>
      </c>
      <c r="F1116" s="7">
        <f t="shared" si="104"/>
        <v>0.98677529388763185</v>
      </c>
      <c r="G1116" s="6">
        <f t="shared" si="105"/>
        <v>2.2697188635426862E-4</v>
      </c>
      <c r="H1116" s="7">
        <f t="shared" si="106"/>
        <v>0.93944390072068262</v>
      </c>
      <c r="I1116">
        <f t="shared" si="107"/>
        <v>9.1978813150916938E-4</v>
      </c>
    </row>
    <row r="1117" spans="1:9">
      <c r="A1117" s="3" t="s">
        <v>122</v>
      </c>
      <c r="B1117">
        <v>15.89</v>
      </c>
      <c r="C1117" s="4">
        <v>565</v>
      </c>
      <c r="D1117">
        <f t="shared" si="102"/>
        <v>35.556954059156702</v>
      </c>
      <c r="E1117" s="6">
        <f t="shared" si="103"/>
        <v>5.3623933927720636E-4</v>
      </c>
      <c r="F1117" s="7">
        <f t="shared" si="104"/>
        <v>0.98731153322690901</v>
      </c>
      <c r="G1117" s="6">
        <f t="shared" si="105"/>
        <v>1.4426333096677314E-3</v>
      </c>
      <c r="H1117" s="7">
        <f t="shared" si="106"/>
        <v>0.94088653403035039</v>
      </c>
      <c r="I1117">
        <f t="shared" si="107"/>
        <v>2.4341533876859334E-4</v>
      </c>
    </row>
    <row r="1118" spans="1:9">
      <c r="A1118" s="3" t="s">
        <v>297</v>
      </c>
      <c r="B1118">
        <v>4.1900000000000004</v>
      </c>
      <c r="C1118" s="4">
        <v>148</v>
      </c>
      <c r="D1118">
        <f t="shared" si="102"/>
        <v>35.322195704057279</v>
      </c>
      <c r="E1118" s="6">
        <f t="shared" si="103"/>
        <v>1.4046623400535671E-4</v>
      </c>
      <c r="F1118" s="7">
        <f t="shared" si="104"/>
        <v>0.98745199946091433</v>
      </c>
      <c r="G1118" s="6">
        <f t="shared" si="105"/>
        <v>3.8040488152975423E-4</v>
      </c>
      <c r="H1118" s="7">
        <f t="shared" si="106"/>
        <v>0.94126693891188018</v>
      </c>
      <c r="I1118">
        <f t="shared" si="107"/>
        <v>7.9753030700557836E-4</v>
      </c>
    </row>
    <row r="1119" spans="1:9">
      <c r="A1119" s="3" t="s">
        <v>73</v>
      </c>
      <c r="B1119">
        <v>13.47</v>
      </c>
      <c r="C1119" s="4">
        <v>459</v>
      </c>
      <c r="D1119">
        <f t="shared" si="102"/>
        <v>34.075723830734965</v>
      </c>
      <c r="E1119" s="6">
        <f t="shared" si="103"/>
        <v>4.3563514465174813E-4</v>
      </c>
      <c r="F1119" s="7">
        <f t="shared" si="104"/>
        <v>0.98788763460556606</v>
      </c>
      <c r="G1119" s="6">
        <f t="shared" si="105"/>
        <v>1.2229245236767994E-3</v>
      </c>
      <c r="H1119" s="7">
        <f t="shared" si="106"/>
        <v>0.94248986343555696</v>
      </c>
      <c r="I1119">
        <f t="shared" si="107"/>
        <v>2.0153761108520074E-3</v>
      </c>
    </row>
    <row r="1120" spans="1:9">
      <c r="A1120" s="3" t="s">
        <v>457</v>
      </c>
      <c r="B1120">
        <v>34.020000000000003</v>
      </c>
      <c r="C1120" s="4">
        <v>1158</v>
      </c>
      <c r="D1120">
        <f t="shared" si="102"/>
        <v>34.038800705467366</v>
      </c>
      <c r="E1120" s="6">
        <f t="shared" si="103"/>
        <v>1.099053371474345E-3</v>
      </c>
      <c r="F1120" s="7">
        <f t="shared" si="104"/>
        <v>0.98898668797704037</v>
      </c>
      <c r="G1120" s="6">
        <f t="shared" si="105"/>
        <v>3.0886334295088876E-3</v>
      </c>
      <c r="H1120" s="7">
        <f t="shared" si="106"/>
        <v>0.9455784968650659</v>
      </c>
      <c r="I1120">
        <f t="shared" si="107"/>
        <v>8.8015457840495692E-4</v>
      </c>
    </row>
    <row r="1121" spans="1:9">
      <c r="A1121" s="3" t="s">
        <v>1043</v>
      </c>
      <c r="B1121">
        <v>14.84</v>
      </c>
      <c r="C1121" s="4">
        <v>504</v>
      </c>
      <c r="D1121">
        <f t="shared" si="102"/>
        <v>33.962264150943398</v>
      </c>
      <c r="E1121" s="6">
        <f t="shared" si="103"/>
        <v>4.7834447255878227E-4</v>
      </c>
      <c r="F1121" s="7">
        <f t="shared" si="104"/>
        <v>0.98946503244959916</v>
      </c>
      <c r="G1121" s="6">
        <f t="shared" si="105"/>
        <v>1.3473051173989385E-3</v>
      </c>
      <c r="H1121" s="7">
        <f t="shared" si="106"/>
        <v>0.94692580198246479</v>
      </c>
      <c r="I1121">
        <f t="shared" si="107"/>
        <v>3.9607108285766301E-4</v>
      </c>
    </row>
    <row r="1122" spans="1:9">
      <c r="A1122" s="3" t="s">
        <v>17</v>
      </c>
      <c r="B1122">
        <v>6.64</v>
      </c>
      <c r="C1122" s="4">
        <v>223</v>
      </c>
      <c r="D1122">
        <f t="shared" si="102"/>
        <v>33.584337349397593</v>
      </c>
      <c r="E1122" s="6">
        <f t="shared" si="103"/>
        <v>2.1164844718374692E-4</v>
      </c>
      <c r="F1122" s="7">
        <f t="shared" si="104"/>
        <v>0.98967668089678296</v>
      </c>
      <c r="G1122" s="6">
        <f t="shared" si="105"/>
        <v>6.0283733015693744E-4</v>
      </c>
      <c r="H1122" s="7">
        <f t="shared" si="106"/>
        <v>0.94752863931262177</v>
      </c>
      <c r="I1122">
        <f t="shared" si="107"/>
        <v>7.3197365952326621E-4</v>
      </c>
    </row>
    <row r="1123" spans="1:9">
      <c r="A1123" s="3" t="s">
        <v>252</v>
      </c>
      <c r="B1123">
        <v>12.2</v>
      </c>
      <c r="C1123" s="4">
        <v>405</v>
      </c>
      <c r="D1123">
        <f t="shared" si="102"/>
        <v>33.196721311475414</v>
      </c>
      <c r="E1123" s="6">
        <f t="shared" si="103"/>
        <v>3.8438395116330716E-4</v>
      </c>
      <c r="F1123" s="7">
        <f t="shared" si="104"/>
        <v>0.99006106484794631</v>
      </c>
      <c r="G1123" s="6">
        <f t="shared" si="105"/>
        <v>1.1076228054088307E-3</v>
      </c>
      <c r="H1123" s="7">
        <f t="shared" si="106"/>
        <v>0.94863626211803065</v>
      </c>
      <c r="I1123">
        <f t="shared" si="107"/>
        <v>8.2987718352234285E-4</v>
      </c>
    </row>
    <row r="1124" spans="1:9">
      <c r="A1124" s="3" t="s">
        <v>990</v>
      </c>
      <c r="B1124">
        <v>13.78</v>
      </c>
      <c r="C1124" s="4">
        <v>454</v>
      </c>
      <c r="D1124">
        <f t="shared" si="102"/>
        <v>32.946298984034833</v>
      </c>
      <c r="E1124" s="6">
        <f t="shared" si="103"/>
        <v>4.3088966377318881E-4</v>
      </c>
      <c r="F1124" s="7">
        <f t="shared" si="104"/>
        <v>0.99049195451171945</v>
      </c>
      <c r="G1124" s="6">
        <f t="shared" si="105"/>
        <v>1.2510690375847286E-3</v>
      </c>
      <c r="H1124" s="7">
        <f t="shared" si="106"/>
        <v>0.94988733115561541</v>
      </c>
      <c r="I1124">
        <f t="shared" si="107"/>
        <v>7.2393143307414309E-4</v>
      </c>
    </row>
    <row r="1125" spans="1:9">
      <c r="A1125" s="3" t="s">
        <v>736</v>
      </c>
      <c r="B1125">
        <v>11.87</v>
      </c>
      <c r="C1125" s="4">
        <v>381</v>
      </c>
      <c r="D1125">
        <f t="shared" si="102"/>
        <v>32.097725358045494</v>
      </c>
      <c r="E1125" s="6">
        <f t="shared" si="103"/>
        <v>3.6160564294622234E-4</v>
      </c>
      <c r="F1125" s="7">
        <f t="shared" si="104"/>
        <v>0.99085356015466564</v>
      </c>
      <c r="G1125" s="6">
        <f t="shared" si="105"/>
        <v>1.0776625164100673E-3</v>
      </c>
      <c r="H1125" s="7">
        <f t="shared" si="106"/>
        <v>0.95096499367202547</v>
      </c>
      <c r="I1125">
        <f t="shared" si="107"/>
        <v>4.1588572073825159E-4</v>
      </c>
    </row>
    <row r="1126" spans="1:9">
      <c r="A1126" s="3" t="s">
        <v>870</v>
      </c>
      <c r="B1126">
        <v>6.72</v>
      </c>
      <c r="C1126" s="4">
        <v>209</v>
      </c>
      <c r="D1126">
        <f t="shared" si="102"/>
        <v>31.101190476190478</v>
      </c>
      <c r="E1126" s="6">
        <f t="shared" si="103"/>
        <v>1.9836110072378075E-4</v>
      </c>
      <c r="F1126" s="7">
        <f t="shared" si="104"/>
        <v>0.99105192125538943</v>
      </c>
      <c r="G1126" s="6">
        <f t="shared" si="105"/>
        <v>6.1010043052027397E-4</v>
      </c>
      <c r="H1126" s="7">
        <f t="shared" si="106"/>
        <v>0.9515750941025457</v>
      </c>
      <c r="I1126">
        <f t="shared" si="107"/>
        <v>1.0671351727664646E-3</v>
      </c>
    </row>
    <row r="1127" spans="1:9">
      <c r="A1127" s="3" t="s">
        <v>1029</v>
      </c>
      <c r="B1127">
        <v>17.170000000000002</v>
      </c>
      <c r="C1127" s="4">
        <v>529</v>
      </c>
      <c r="D1127">
        <f t="shared" si="102"/>
        <v>30.809551543389631</v>
      </c>
      <c r="E1127" s="6">
        <f t="shared" si="103"/>
        <v>5.0207187695157905E-4</v>
      </c>
      <c r="F1127" s="7">
        <f t="shared" si="104"/>
        <v>0.99155399313234105</v>
      </c>
      <c r="G1127" s="6">
        <f t="shared" si="105"/>
        <v>1.5588429154811171E-3</v>
      </c>
      <c r="H1127" s="7">
        <f t="shared" si="106"/>
        <v>0.95313393701802684</v>
      </c>
      <c r="I1127">
        <f t="shared" si="107"/>
        <v>5.4614648028206148E-4</v>
      </c>
    </row>
    <row r="1128" spans="1:9">
      <c r="A1128" s="3" t="s">
        <v>912</v>
      </c>
      <c r="B1128">
        <v>8.7799999999999994</v>
      </c>
      <c r="C1128" s="4">
        <v>270</v>
      </c>
      <c r="D1128">
        <f t="shared" si="102"/>
        <v>30.751708428246015</v>
      </c>
      <c r="E1128" s="6">
        <f t="shared" si="103"/>
        <v>2.5625596744220479E-4</v>
      </c>
      <c r="F1128" s="7">
        <f t="shared" si="104"/>
        <v>0.99181024909978321</v>
      </c>
      <c r="G1128" s="6">
        <f t="shared" si="105"/>
        <v>7.9712526487619127E-4</v>
      </c>
      <c r="H1128" s="7">
        <f t="shared" si="106"/>
        <v>0.95393106228290303</v>
      </c>
      <c r="I1128">
        <f t="shared" si="107"/>
        <v>1.0429599769433695E-3</v>
      </c>
    </row>
    <row r="1129" spans="1:9">
      <c r="A1129" s="3" t="s">
        <v>691</v>
      </c>
      <c r="B1129">
        <v>16.62</v>
      </c>
      <c r="C1129" s="4">
        <v>501</v>
      </c>
      <c r="D1129">
        <f t="shared" si="102"/>
        <v>30.144404332129962</v>
      </c>
      <c r="E1129" s="6">
        <f t="shared" si="103"/>
        <v>4.7549718403164666E-4</v>
      </c>
      <c r="F1129" s="7">
        <f t="shared" si="104"/>
        <v>0.99228574628381483</v>
      </c>
      <c r="G1129" s="6">
        <f t="shared" si="105"/>
        <v>1.5089091004831779E-3</v>
      </c>
      <c r="H1129" s="7">
        <f t="shared" si="106"/>
        <v>0.95543997138338621</v>
      </c>
      <c r="I1129">
        <f t="shared" si="107"/>
        <v>5.1294823418723823E-4</v>
      </c>
    </row>
    <row r="1130" spans="1:9">
      <c r="A1130" s="3" t="s">
        <v>45</v>
      </c>
      <c r="B1130">
        <v>8.17</v>
      </c>
      <c r="C1130" s="4">
        <v>246</v>
      </c>
      <c r="D1130">
        <f t="shared" si="102"/>
        <v>30.110159118727051</v>
      </c>
      <c r="E1130" s="6">
        <f t="shared" si="103"/>
        <v>2.3347765922511991E-4</v>
      </c>
      <c r="F1130" s="7">
        <f t="shared" si="104"/>
        <v>0.99251922394303993</v>
      </c>
      <c r="G1130" s="6">
        <f t="shared" si="105"/>
        <v>7.4174412460574978E-4</v>
      </c>
      <c r="H1130" s="7">
        <f t="shared" si="106"/>
        <v>0.95618171550799191</v>
      </c>
      <c r="I1130">
        <f t="shared" si="107"/>
        <v>7.0525050127634437E-4</v>
      </c>
    </row>
    <row r="1131" spans="1:9">
      <c r="A1131" s="3" t="s">
        <v>911</v>
      </c>
      <c r="B1131">
        <v>11.14</v>
      </c>
      <c r="C1131" s="4">
        <v>329</v>
      </c>
      <c r="D1131">
        <f t="shared" si="102"/>
        <v>29.533213644524235</v>
      </c>
      <c r="E1131" s="6">
        <f t="shared" si="103"/>
        <v>3.1225264180920507E-4</v>
      </c>
      <c r="F1131" s="7">
        <f t="shared" si="104"/>
        <v>0.99283147658484916</v>
      </c>
      <c r="G1131" s="6">
        <f t="shared" si="105"/>
        <v>1.011386725594621E-3</v>
      </c>
      <c r="H1131" s="7">
        <f t="shared" si="106"/>
        <v>0.95719310223358656</v>
      </c>
      <c r="I1131">
        <f t="shared" si="107"/>
        <v>1.8112189013301805E-3</v>
      </c>
    </row>
    <row r="1132" spans="1:9">
      <c r="A1132" s="3" t="s">
        <v>170</v>
      </c>
      <c r="B1132">
        <v>28.57</v>
      </c>
      <c r="C1132" s="4">
        <v>841</v>
      </c>
      <c r="D1132">
        <f t="shared" si="102"/>
        <v>29.43647182359118</v>
      </c>
      <c r="E1132" s="6">
        <f t="shared" si="103"/>
        <v>7.9818988377368231E-4</v>
      </c>
      <c r="F1132" s="7">
        <f t="shared" si="104"/>
        <v>0.99362966646862283</v>
      </c>
      <c r="G1132" s="6">
        <f t="shared" si="105"/>
        <v>2.593834717256582E-3</v>
      </c>
      <c r="H1132" s="7">
        <f t="shared" si="106"/>
        <v>0.95978693695084316</v>
      </c>
      <c r="I1132">
        <f t="shared" si="107"/>
        <v>4.5012709820102526E-4</v>
      </c>
    </row>
    <row r="1133" spans="1:9">
      <c r="A1133" s="3" t="s">
        <v>697</v>
      </c>
      <c r="B1133">
        <v>7.08</v>
      </c>
      <c r="C1133" s="4">
        <v>207</v>
      </c>
      <c r="D1133">
        <f t="shared" si="102"/>
        <v>29.237288135593221</v>
      </c>
      <c r="E1133" s="6">
        <f t="shared" si="103"/>
        <v>1.9646290837235699E-4</v>
      </c>
      <c r="F1133" s="7">
        <f t="shared" si="104"/>
        <v>0.99382612937699522</v>
      </c>
      <c r="G1133" s="6">
        <f t="shared" si="105"/>
        <v>6.4278438215528873E-4</v>
      </c>
      <c r="H1133" s="7">
        <f t="shared" si="106"/>
        <v>0.96042972133299842</v>
      </c>
      <c r="I1133">
        <f t="shared" si="107"/>
        <v>5.4628248323818074E-4</v>
      </c>
    </row>
    <row r="1134" spans="1:9">
      <c r="A1134" s="3" t="s">
        <v>604</v>
      </c>
      <c r="B1134">
        <v>8.57</v>
      </c>
      <c r="C1134" s="4">
        <v>249</v>
      </c>
      <c r="D1134">
        <f t="shared" si="102"/>
        <v>29.054842473745623</v>
      </c>
      <c r="E1134" s="6">
        <f t="shared" si="103"/>
        <v>2.3632494775225552E-4</v>
      </c>
      <c r="F1134" s="7">
        <f t="shared" si="104"/>
        <v>0.99406245432474749</v>
      </c>
      <c r="G1134" s="6">
        <f t="shared" si="105"/>
        <v>7.780596264224328E-4</v>
      </c>
      <c r="H1134" s="7">
        <f t="shared" si="106"/>
        <v>0.96120778095942083</v>
      </c>
      <c r="I1134">
        <f t="shared" si="107"/>
        <v>1.1879557523659656E-3</v>
      </c>
    </row>
    <row r="1135" spans="1:9">
      <c r="A1135" s="3" t="s">
        <v>201</v>
      </c>
      <c r="B1135">
        <v>18.48</v>
      </c>
      <c r="C1135" s="4">
        <v>526</v>
      </c>
      <c r="D1135">
        <f t="shared" si="102"/>
        <v>28.463203463203463</v>
      </c>
      <c r="E1135" s="6">
        <f t="shared" si="103"/>
        <v>4.9922458842444344E-4</v>
      </c>
      <c r="F1135" s="7">
        <f t="shared" si="104"/>
        <v>0.99456167891317193</v>
      </c>
      <c r="G1135" s="6">
        <f t="shared" si="105"/>
        <v>1.6777761839307536E-3</v>
      </c>
      <c r="H1135" s="7">
        <f t="shared" si="106"/>
        <v>0.96288555714335156</v>
      </c>
      <c r="I1135">
        <f t="shared" si="107"/>
        <v>9.5262778565907702E-4</v>
      </c>
    </row>
    <row r="1136" spans="1:9">
      <c r="A1136" s="3" t="s">
        <v>626</v>
      </c>
      <c r="B1136">
        <v>14.72</v>
      </c>
      <c r="C1136" s="4">
        <v>412</v>
      </c>
      <c r="D1136">
        <f t="shared" si="102"/>
        <v>27.989130434782606</v>
      </c>
      <c r="E1136" s="6">
        <f t="shared" si="103"/>
        <v>3.9102762439329028E-4</v>
      </c>
      <c r="F1136" s="7">
        <f t="shared" si="104"/>
        <v>0.99495270653756518</v>
      </c>
      <c r="G1136" s="6">
        <f t="shared" si="105"/>
        <v>1.3364104668539337E-3</v>
      </c>
      <c r="H1136" s="7">
        <f t="shared" si="106"/>
        <v>0.96422196761020551</v>
      </c>
      <c r="I1136">
        <f t="shared" si="107"/>
        <v>1.0501137388090331E-3</v>
      </c>
    </row>
    <row r="1137" spans="1:9">
      <c r="A1137" s="3" t="s">
        <v>1096</v>
      </c>
      <c r="B1137">
        <v>15.86</v>
      </c>
      <c r="C1137" s="4">
        <v>418</v>
      </c>
      <c r="D1137">
        <f t="shared" si="102"/>
        <v>26.355611601513242</v>
      </c>
      <c r="E1137" s="6">
        <f t="shared" si="103"/>
        <v>3.967222014475615E-4</v>
      </c>
      <c r="F1137" s="7">
        <f t="shared" si="104"/>
        <v>0.99534942873901278</v>
      </c>
      <c r="G1137" s="6">
        <f t="shared" si="105"/>
        <v>1.4399096470314801E-3</v>
      </c>
      <c r="H1137" s="7">
        <f t="shared" si="106"/>
        <v>0.96566187725723696</v>
      </c>
      <c r="I1137">
        <f t="shared" si="107"/>
        <v>8.6507581289196889E-4</v>
      </c>
    </row>
    <row r="1138" spans="1:9">
      <c r="A1138" s="3" t="s">
        <v>368</v>
      </c>
      <c r="B1138">
        <v>12.93</v>
      </c>
      <c r="C1138" s="4">
        <v>331</v>
      </c>
      <c r="D1138">
        <f t="shared" si="102"/>
        <v>25.599381283836042</v>
      </c>
      <c r="E1138" s="6">
        <f t="shared" si="103"/>
        <v>3.1415083416062883E-4</v>
      </c>
      <c r="F1138" s="7">
        <f t="shared" si="104"/>
        <v>0.99566357957317342</v>
      </c>
      <c r="G1138" s="6">
        <f t="shared" si="105"/>
        <v>1.1738985962242772E-3</v>
      </c>
      <c r="H1138" s="7">
        <f t="shared" si="106"/>
        <v>0.96683577585346125</v>
      </c>
      <c r="I1138">
        <f t="shared" si="107"/>
        <v>1.2340278558147233E-3</v>
      </c>
    </row>
    <row r="1139" spans="1:9">
      <c r="A1139" s="3" t="s">
        <v>726</v>
      </c>
      <c r="B1139">
        <v>18.25</v>
      </c>
      <c r="C1139" s="4">
        <v>453</v>
      </c>
      <c r="D1139">
        <f t="shared" si="102"/>
        <v>24.82191780821918</v>
      </c>
      <c r="E1139" s="6">
        <f t="shared" si="103"/>
        <v>4.2994056759747691E-4</v>
      </c>
      <c r="F1139" s="7">
        <f t="shared" si="104"/>
        <v>0.9960935201407709</v>
      </c>
      <c r="G1139" s="6">
        <f t="shared" si="105"/>
        <v>1.6568947703861608E-3</v>
      </c>
      <c r="H1139" s="7">
        <f t="shared" si="106"/>
        <v>0.96849267062384736</v>
      </c>
      <c r="I1139">
        <f t="shared" si="107"/>
        <v>1.0194795218851915E-3</v>
      </c>
    </row>
    <row r="1140" spans="1:9">
      <c r="A1140" s="3" t="s">
        <v>1045</v>
      </c>
      <c r="B1140">
        <v>14.79</v>
      </c>
      <c r="C1140" s="4">
        <v>346</v>
      </c>
      <c r="D1140">
        <f t="shared" si="102"/>
        <v>23.394185260311023</v>
      </c>
      <c r="E1140" s="6">
        <f t="shared" si="103"/>
        <v>3.2838727679630688E-4</v>
      </c>
      <c r="F1140" s="7">
        <f t="shared" si="104"/>
        <v>0.9964219074175672</v>
      </c>
      <c r="G1140" s="6">
        <f t="shared" si="105"/>
        <v>1.342765679671853E-3</v>
      </c>
      <c r="H1140" s="7">
        <f t="shared" si="106"/>
        <v>0.9698354363035192</v>
      </c>
      <c r="I1140">
        <f t="shared" si="107"/>
        <v>6.9780301848731963E-4</v>
      </c>
    </row>
    <row r="1141" spans="1:9">
      <c r="A1141" s="3" t="s">
        <v>1085</v>
      </c>
      <c r="B1141">
        <v>9.83</v>
      </c>
      <c r="C1141" s="4">
        <v>208</v>
      </c>
      <c r="D1141">
        <f t="shared" si="102"/>
        <v>21.159715157680569</v>
      </c>
      <c r="E1141" s="6">
        <f t="shared" si="103"/>
        <v>1.9741200454806887E-4</v>
      </c>
      <c r="F1141" s="7">
        <f t="shared" si="104"/>
        <v>0.99661931942211524</v>
      </c>
      <c r="G1141" s="6">
        <f t="shared" si="105"/>
        <v>8.9245345714498417E-4</v>
      </c>
      <c r="H1141" s="7">
        <f t="shared" si="106"/>
        <v>0.97072788976066415</v>
      </c>
      <c r="I1141">
        <f t="shared" si="107"/>
        <v>7.4564291565004659E-4</v>
      </c>
    </row>
    <row r="1142" spans="1:9">
      <c r="A1142" s="3" t="s">
        <v>1052</v>
      </c>
      <c r="B1142">
        <v>10.43</v>
      </c>
      <c r="C1142" s="4">
        <v>215</v>
      </c>
      <c r="D1142">
        <f t="shared" si="102"/>
        <v>20.613614573346119</v>
      </c>
      <c r="E1142" s="6">
        <f t="shared" si="103"/>
        <v>2.0405567777805197E-4</v>
      </c>
      <c r="F1142" s="7">
        <f t="shared" si="104"/>
        <v>0.99682337509989327</v>
      </c>
      <c r="G1142" s="6">
        <f t="shared" si="105"/>
        <v>9.4692670987000865E-4</v>
      </c>
      <c r="H1142" s="7">
        <f t="shared" si="106"/>
        <v>0.97167481647053411</v>
      </c>
      <c r="I1142">
        <f t="shared" si="107"/>
        <v>1.0239122595562256E-3</v>
      </c>
    </row>
    <row r="1143" spans="1:9">
      <c r="A1143" s="3" t="s">
        <v>1031</v>
      </c>
      <c r="B1143">
        <v>14.32</v>
      </c>
      <c r="C1143" s="4">
        <v>295</v>
      </c>
      <c r="D1143">
        <f t="shared" si="102"/>
        <v>20.600558659217878</v>
      </c>
      <c r="E1143" s="6">
        <f t="shared" si="103"/>
        <v>2.7998337183500152E-4</v>
      </c>
      <c r="F1143" s="7">
        <f t="shared" si="104"/>
        <v>0.99710335847172826</v>
      </c>
      <c r="G1143" s="6">
        <f t="shared" si="105"/>
        <v>1.3000949650372508E-3</v>
      </c>
      <c r="H1143" s="7">
        <f t="shared" si="106"/>
        <v>0.97297491143557135</v>
      </c>
      <c r="I1143">
        <f t="shared" si="107"/>
        <v>1.0538039533843913E-3</v>
      </c>
    </row>
    <row r="1144" spans="1:9">
      <c r="A1144" s="3" t="s">
        <v>1084</v>
      </c>
      <c r="B1144">
        <v>14.64</v>
      </c>
      <c r="C1144" s="4">
        <v>294</v>
      </c>
      <c r="D1144">
        <f t="shared" si="102"/>
        <v>20.081967213114755</v>
      </c>
      <c r="E1144" s="6">
        <f t="shared" si="103"/>
        <v>2.7903427565928966E-4</v>
      </c>
      <c r="F1144" s="7">
        <f t="shared" si="104"/>
        <v>0.9973823927473876</v>
      </c>
      <c r="G1144" s="6">
        <f t="shared" si="105"/>
        <v>1.3291473664905971E-3</v>
      </c>
      <c r="H1144" s="7">
        <f t="shared" si="106"/>
        <v>0.97430405880206195</v>
      </c>
      <c r="I1144">
        <f t="shared" si="107"/>
        <v>1.0383878258161117E-3</v>
      </c>
    </row>
    <row r="1145" spans="1:9">
      <c r="A1145" s="3" t="s">
        <v>892</v>
      </c>
      <c r="B1145">
        <v>14</v>
      </c>
      <c r="C1145" s="4">
        <v>248</v>
      </c>
      <c r="D1145">
        <f t="shared" si="102"/>
        <v>17.714285714285715</v>
      </c>
      <c r="E1145" s="6">
        <f t="shared" si="103"/>
        <v>2.3537585157654364E-4</v>
      </c>
      <c r="F1145" s="7">
        <f t="shared" si="104"/>
        <v>0.99761776859896412</v>
      </c>
      <c r="G1145" s="6">
        <f t="shared" si="105"/>
        <v>1.2710425635839042E-3</v>
      </c>
      <c r="H1145" s="7">
        <f t="shared" si="106"/>
        <v>0.97557510136564585</v>
      </c>
      <c r="I1145">
        <f t="shared" si="107"/>
        <v>7.1897829340794583E-4</v>
      </c>
    </row>
    <row r="1146" spans="1:9">
      <c r="A1146" s="3" t="s">
        <v>810</v>
      </c>
      <c r="B1146">
        <v>8.94</v>
      </c>
      <c r="C1146" s="4">
        <v>98</v>
      </c>
      <c r="D1146">
        <f t="shared" si="102"/>
        <v>10.961968680089486</v>
      </c>
      <c r="E1146" s="6">
        <f t="shared" si="103"/>
        <v>9.3011425219763217E-5</v>
      </c>
      <c r="F1146" s="7">
        <f t="shared" si="104"/>
        <v>0.9977107800241839</v>
      </c>
      <c r="G1146" s="6">
        <f t="shared" si="105"/>
        <v>8.1165146560286457E-4</v>
      </c>
      <c r="H1146" s="7">
        <f t="shared" si="106"/>
        <v>0.97638675283124876</v>
      </c>
      <c r="I1146">
        <f t="shared" si="107"/>
        <v>2.1324027192935802E-2</v>
      </c>
    </row>
    <row r="1147" spans="1:9">
      <c r="A1147" s="3" t="s">
        <v>945</v>
      </c>
      <c r="B1147">
        <v>260.08999999999997</v>
      </c>
      <c r="C1147" s="4">
        <v>2412</v>
      </c>
      <c r="D1147">
        <f t="shared" si="102"/>
        <v>9.2737129455188594</v>
      </c>
      <c r="E1147" s="6">
        <f t="shared" si="103"/>
        <v>2.2892199758170295E-3</v>
      </c>
      <c r="F1147" s="7">
        <f t="shared" si="104"/>
        <v>1.0000000000000009</v>
      </c>
      <c r="G1147" s="6">
        <f t="shared" si="105"/>
        <v>2.3613247168752686E-2</v>
      </c>
      <c r="H1147" s="7">
        <f t="shared" si="106"/>
        <v>1.0000000000000016</v>
      </c>
      <c r="I1147">
        <f t="shared" si="107"/>
        <v>0</v>
      </c>
    </row>
    <row r="1148" spans="1:9">
      <c r="B1148">
        <v>11014.579999999996</v>
      </c>
      <c r="C1148" s="5">
        <v>1053634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32079</v>
      </c>
      <c r="D2">
        <f t="shared" ref="D2:D65" si="0">C2/B2</f>
        <v>867.70354341357859</v>
      </c>
      <c r="E2" s="6">
        <f>C2/1094867</f>
        <v>2.9299449156838228E-2</v>
      </c>
      <c r="F2" s="7">
        <f>E2</f>
        <v>2.9299449156838228E-2</v>
      </c>
      <c r="G2" s="6">
        <f>B2/11014.58</f>
        <v>3.3564602554069243E-3</v>
      </c>
      <c r="H2" s="7">
        <f>G2</f>
        <v>3.3564602554069243E-3</v>
      </c>
      <c r="I2">
        <f>F2*H3-F3*H2</f>
        <v>2.4246014851344233E-5</v>
      </c>
      <c r="J2" s="8" t="s">
        <v>1121</v>
      </c>
    </row>
    <row r="3" spans="1:10">
      <c r="A3" s="3" t="s">
        <v>940</v>
      </c>
      <c r="B3">
        <v>33.409999999999997</v>
      </c>
      <c r="C3" s="4">
        <v>21081</v>
      </c>
      <c r="D3">
        <f t="shared" si="0"/>
        <v>630.97874887758167</v>
      </c>
      <c r="E3" s="6">
        <f t="shared" ref="E3:E66" si="1">C3/1094867</f>
        <v>1.9254393456008812E-2</v>
      </c>
      <c r="F3" s="7">
        <f t="shared" ref="F3:F66" si="2">F2+E3</f>
        <v>4.8553842612847037E-2</v>
      </c>
      <c r="G3" s="6">
        <f t="shared" ref="G3:G66" si="3">B3/11014.58</f>
        <v>3.0332522892384454E-3</v>
      </c>
      <c r="H3" s="7">
        <f t="shared" ref="H3:H66" si="4">H2+G3</f>
        <v>6.3897125446453693E-3</v>
      </c>
      <c r="I3">
        <f t="shared" ref="I3:I66" si="5">F3*H4-F4*H3</f>
        <v>7.4419502303488998E-7</v>
      </c>
      <c r="J3" s="2"/>
    </row>
    <row r="4" spans="1:10">
      <c r="A4" s="3" t="s">
        <v>639</v>
      </c>
      <c r="B4">
        <v>0.66</v>
      </c>
      <c r="C4" s="4">
        <v>371</v>
      </c>
      <c r="D4">
        <f t="shared" si="0"/>
        <v>562.12121212121212</v>
      </c>
      <c r="E4" s="6">
        <f t="shared" si="1"/>
        <v>3.3885394299033579E-4</v>
      </c>
      <c r="F4" s="7">
        <f t="shared" si="2"/>
        <v>4.8892696555837376E-2</v>
      </c>
      <c r="G4" s="6">
        <f t="shared" si="3"/>
        <v>5.9920577997526918E-5</v>
      </c>
      <c r="H4" s="7">
        <f t="shared" si="4"/>
        <v>6.4496331226428965E-3</v>
      </c>
      <c r="I4">
        <f t="shared" si="5"/>
        <v>4.2945477266204276E-5</v>
      </c>
      <c r="J4" s="2"/>
    </row>
    <row r="5" spans="1:10">
      <c r="A5" s="3" t="s">
        <v>445</v>
      </c>
      <c r="B5">
        <v>33.049999999999997</v>
      </c>
      <c r="C5" s="4">
        <v>17614</v>
      </c>
      <c r="D5">
        <f t="shared" si="0"/>
        <v>532.9500756429652</v>
      </c>
      <c r="E5" s="6">
        <f t="shared" si="1"/>
        <v>1.6087798791999394E-2</v>
      </c>
      <c r="F5" s="7">
        <f t="shared" si="2"/>
        <v>6.4980495347836773E-2</v>
      </c>
      <c r="G5" s="6">
        <f t="shared" si="3"/>
        <v>3.0005683376034308E-3</v>
      </c>
      <c r="H5" s="7">
        <f t="shared" si="4"/>
        <v>9.4502014602463272E-3</v>
      </c>
      <c r="I5">
        <f t="shared" si="5"/>
        <v>4.6049924341175696E-5</v>
      </c>
      <c r="J5" s="2"/>
    </row>
    <row r="6" spans="1:10">
      <c r="A6" s="3" t="s">
        <v>599</v>
      </c>
      <c r="B6">
        <v>28.95</v>
      </c>
      <c r="C6" s="4">
        <v>14452</v>
      </c>
      <c r="D6">
        <f t="shared" si="0"/>
        <v>499.2055267702936</v>
      </c>
      <c r="E6" s="6">
        <f t="shared" si="1"/>
        <v>1.3199776776539981E-2</v>
      </c>
      <c r="F6" s="7">
        <f t="shared" si="2"/>
        <v>7.8180272124376754E-2</v>
      </c>
      <c r="G6" s="6">
        <f t="shared" si="3"/>
        <v>2.6283344439824306E-3</v>
      </c>
      <c r="H6" s="7">
        <f t="shared" si="4"/>
        <v>1.2078535904228757E-2</v>
      </c>
      <c r="I6">
        <f t="shared" si="5"/>
        <v>4.2588738600206257E-6</v>
      </c>
      <c r="J6" s="2"/>
    </row>
    <row r="7" spans="1:10">
      <c r="A7" s="3" t="s">
        <v>258</v>
      </c>
      <c r="B7">
        <v>2.4900000000000002</v>
      </c>
      <c r="C7" s="4">
        <v>1216</v>
      </c>
      <c r="D7">
        <f t="shared" si="0"/>
        <v>488.35341365461841</v>
      </c>
      <c r="E7" s="6">
        <f t="shared" si="1"/>
        <v>1.1106371824157637E-3</v>
      </c>
      <c r="F7" s="7">
        <f t="shared" si="2"/>
        <v>7.9290909306792515E-2</v>
      </c>
      <c r="G7" s="6">
        <f t="shared" si="3"/>
        <v>2.2606399880885155E-4</v>
      </c>
      <c r="H7" s="7">
        <f t="shared" si="4"/>
        <v>1.2304599903037609E-2</v>
      </c>
      <c r="I7">
        <f t="shared" si="5"/>
        <v>2.1197953197901829E-5</v>
      </c>
      <c r="J7" s="2"/>
    </row>
    <row r="8" spans="1:10">
      <c r="A8" s="3" t="s">
        <v>179</v>
      </c>
      <c r="B8">
        <v>9.5500000000000007</v>
      </c>
      <c r="C8" s="4">
        <v>4231</v>
      </c>
      <c r="D8">
        <f t="shared" si="0"/>
        <v>443.03664921465963</v>
      </c>
      <c r="E8" s="6">
        <f t="shared" si="1"/>
        <v>3.864396314803533E-3</v>
      </c>
      <c r="F8" s="7">
        <f t="shared" si="2"/>
        <v>8.3155305621596051E-2</v>
      </c>
      <c r="G8" s="6">
        <f t="shared" si="3"/>
        <v>8.6703260587330617E-4</v>
      </c>
      <c r="H8" s="7">
        <f t="shared" si="4"/>
        <v>1.3171632508910916E-2</v>
      </c>
      <c r="I8">
        <f t="shared" si="5"/>
        <v>9.204948672771919E-6</v>
      </c>
      <c r="J8" s="2"/>
    </row>
    <row r="9" spans="1:10">
      <c r="A9" s="3" t="s">
        <v>254</v>
      </c>
      <c r="B9">
        <v>3.89</v>
      </c>
      <c r="C9" s="4">
        <v>1676</v>
      </c>
      <c r="D9">
        <f t="shared" si="0"/>
        <v>430.8483290488432</v>
      </c>
      <c r="E9" s="6">
        <f t="shared" si="1"/>
        <v>1.5307795376059375E-3</v>
      </c>
      <c r="F9" s="7">
        <f t="shared" si="2"/>
        <v>8.4686085159201993E-2</v>
      </c>
      <c r="G9" s="6">
        <f t="shared" si="3"/>
        <v>3.5316825516724199E-4</v>
      </c>
      <c r="H9" s="7">
        <f t="shared" si="4"/>
        <v>1.3524800764078158E-2</v>
      </c>
      <c r="I9">
        <f t="shared" si="5"/>
        <v>1.8708723992745622E-5</v>
      </c>
      <c r="J9" s="2"/>
    </row>
    <row r="10" spans="1:10">
      <c r="A10" s="3" t="s">
        <v>257</v>
      </c>
      <c r="B10">
        <v>7.61</v>
      </c>
      <c r="C10" s="4">
        <v>3222</v>
      </c>
      <c r="D10">
        <f t="shared" si="0"/>
        <v>423.3902759526938</v>
      </c>
      <c r="E10" s="6">
        <f t="shared" si="1"/>
        <v>2.9428231922233477E-3</v>
      </c>
      <c r="F10" s="7">
        <f t="shared" si="2"/>
        <v>8.7628908351425339E-2</v>
      </c>
      <c r="G10" s="6">
        <f t="shared" si="3"/>
        <v>6.9090242206239368E-4</v>
      </c>
      <c r="H10" s="7">
        <f t="shared" si="4"/>
        <v>1.4215703186140552E-2</v>
      </c>
      <c r="I10">
        <f t="shared" si="5"/>
        <v>9.0509094526365587E-5</v>
      </c>
      <c r="J10" s="2"/>
    </row>
    <row r="11" spans="1:10">
      <c r="A11" s="3" t="s">
        <v>344</v>
      </c>
      <c r="B11">
        <v>35.01</v>
      </c>
      <c r="C11" s="4">
        <v>14481</v>
      </c>
      <c r="D11">
        <f t="shared" si="0"/>
        <v>413.62467866323908</v>
      </c>
      <c r="E11" s="6">
        <f t="shared" si="1"/>
        <v>1.3226264011975884E-2</v>
      </c>
      <c r="F11" s="7">
        <f t="shared" si="2"/>
        <v>0.10085517236340122</v>
      </c>
      <c r="G11" s="6">
        <f t="shared" si="3"/>
        <v>3.1785142965051775E-3</v>
      </c>
      <c r="H11" s="7">
        <f t="shared" si="4"/>
        <v>1.7394217482645729E-2</v>
      </c>
      <c r="I11">
        <f t="shared" si="5"/>
        <v>1.4646724793227709E-5</v>
      </c>
      <c r="J11" s="2"/>
    </row>
    <row r="12" spans="1:10">
      <c r="A12" s="3" t="s">
        <v>1001</v>
      </c>
      <c r="B12">
        <v>5.5</v>
      </c>
      <c r="C12" s="4">
        <v>2248</v>
      </c>
      <c r="D12">
        <f t="shared" si="0"/>
        <v>408.72727272727275</v>
      </c>
      <c r="E12" s="6">
        <f t="shared" si="1"/>
        <v>2.0532174227554578E-3</v>
      </c>
      <c r="F12" s="7">
        <f t="shared" si="2"/>
        <v>0.10290838978615667</v>
      </c>
      <c r="G12" s="6">
        <f t="shared" si="3"/>
        <v>4.9933814997939099E-4</v>
      </c>
      <c r="H12" s="7">
        <f t="shared" si="4"/>
        <v>1.7893555632625121E-2</v>
      </c>
      <c r="I12">
        <f t="shared" si="5"/>
        <v>5.5405032637135306E-6</v>
      </c>
      <c r="J12" s="4"/>
    </row>
    <row r="13" spans="1:10">
      <c r="A13" s="3" t="s">
        <v>184</v>
      </c>
      <c r="B13">
        <v>1.8</v>
      </c>
      <c r="C13" s="4">
        <v>690</v>
      </c>
      <c r="D13">
        <f t="shared" si="0"/>
        <v>383.33333333333331</v>
      </c>
      <c r="E13" s="6">
        <f t="shared" si="1"/>
        <v>6.302135327852607E-4</v>
      </c>
      <c r="F13" s="7">
        <f t="shared" si="2"/>
        <v>0.10353860331894194</v>
      </c>
      <c r="G13" s="6">
        <f t="shared" si="3"/>
        <v>1.6341975817507341E-4</v>
      </c>
      <c r="H13" s="7">
        <f t="shared" si="4"/>
        <v>1.8056975390800194E-2</v>
      </c>
      <c r="I13">
        <f t="shared" si="5"/>
        <v>8.0090054074937779E-5</v>
      </c>
      <c r="J13" s="2"/>
    </row>
    <row r="14" spans="1:10">
      <c r="A14" s="3" t="s">
        <v>794</v>
      </c>
      <c r="B14">
        <v>22.67</v>
      </c>
      <c r="C14" s="4">
        <v>8065</v>
      </c>
      <c r="D14">
        <f t="shared" si="0"/>
        <v>355.7565063961182</v>
      </c>
      <c r="E14" s="6">
        <f t="shared" si="1"/>
        <v>7.3661915100190255E-3</v>
      </c>
      <c r="F14" s="7">
        <f t="shared" si="2"/>
        <v>0.11090479482896096</v>
      </c>
      <c r="G14" s="6">
        <f t="shared" si="3"/>
        <v>2.0581810654605082E-3</v>
      </c>
      <c r="H14" s="7">
        <f t="shared" si="4"/>
        <v>2.0115156456260701E-2</v>
      </c>
      <c r="I14">
        <f t="shared" si="5"/>
        <v>7.0045324327915569E-6</v>
      </c>
      <c r="J14" s="2"/>
    </row>
    <row r="15" spans="1:10">
      <c r="A15" s="3" t="s">
        <v>322</v>
      </c>
      <c r="B15">
        <v>1.92</v>
      </c>
      <c r="C15" s="4">
        <v>671</v>
      </c>
      <c r="D15">
        <f t="shared" si="0"/>
        <v>349.47916666666669</v>
      </c>
      <c r="E15" s="6">
        <f t="shared" si="1"/>
        <v>6.1285982681001433E-4</v>
      </c>
      <c r="F15" s="7">
        <f t="shared" si="2"/>
        <v>0.11151765465577097</v>
      </c>
      <c r="G15" s="6">
        <f t="shared" si="3"/>
        <v>1.743144087200783E-4</v>
      </c>
      <c r="H15" s="7">
        <f t="shared" si="4"/>
        <v>2.0289470864980778E-2</v>
      </c>
      <c r="I15">
        <f t="shared" si="5"/>
        <v>7.7080562013418213E-5</v>
      </c>
      <c r="J15" s="2"/>
    </row>
    <row r="16" spans="1:10">
      <c r="A16" s="3" t="s">
        <v>712</v>
      </c>
      <c r="B16">
        <v>20.53</v>
      </c>
      <c r="C16" s="4">
        <v>7057</v>
      </c>
      <c r="D16">
        <f t="shared" si="0"/>
        <v>343.74086702386751</v>
      </c>
      <c r="E16" s="6">
        <f t="shared" si="1"/>
        <v>6.4455317403849053E-3</v>
      </c>
      <c r="F16" s="7">
        <f t="shared" si="2"/>
        <v>0.11796318639615588</v>
      </c>
      <c r="G16" s="6">
        <f t="shared" si="3"/>
        <v>1.8638931307412539E-3</v>
      </c>
      <c r="H16" s="7">
        <f t="shared" si="4"/>
        <v>2.2153363995722031E-2</v>
      </c>
      <c r="I16">
        <f t="shared" si="5"/>
        <v>1.0055349673078993E-4</v>
      </c>
      <c r="J16" s="2"/>
    </row>
    <row r="17" spans="1:10">
      <c r="A17" s="3" t="s">
        <v>520</v>
      </c>
      <c r="B17">
        <v>24.97</v>
      </c>
      <c r="C17" s="4">
        <v>8247</v>
      </c>
      <c r="D17">
        <f t="shared" si="0"/>
        <v>330.27633159791753</v>
      </c>
      <c r="E17" s="6">
        <f t="shared" si="1"/>
        <v>7.5324217462029632E-3</v>
      </c>
      <c r="F17" s="7">
        <f t="shared" si="2"/>
        <v>0.12549560814235886</v>
      </c>
      <c r="G17" s="6">
        <f t="shared" si="3"/>
        <v>2.2669952009064347E-3</v>
      </c>
      <c r="H17" s="7">
        <f t="shared" si="4"/>
        <v>2.4420359196628466E-2</v>
      </c>
      <c r="I17">
        <f t="shared" si="5"/>
        <v>1.142065891312845E-4</v>
      </c>
      <c r="J17" s="2"/>
    </row>
    <row r="18" spans="1:10">
      <c r="A18" s="3" t="s">
        <v>453</v>
      </c>
      <c r="B18">
        <v>26.46</v>
      </c>
      <c r="C18" s="4">
        <v>8396</v>
      </c>
      <c r="D18">
        <f t="shared" si="0"/>
        <v>317.30914588057442</v>
      </c>
      <c r="E18" s="6">
        <f t="shared" si="1"/>
        <v>7.6685113351667375E-3</v>
      </c>
      <c r="F18" s="7">
        <f t="shared" si="2"/>
        <v>0.1331641194775256</v>
      </c>
      <c r="G18" s="6">
        <f t="shared" si="3"/>
        <v>2.4022704451735792E-3</v>
      </c>
      <c r="H18" s="7">
        <f t="shared" si="4"/>
        <v>2.6822629641802046E-2</v>
      </c>
      <c r="I18">
        <f t="shared" si="5"/>
        <v>1.5185342058732579E-4</v>
      </c>
      <c r="J18" s="4"/>
    </row>
    <row r="19" spans="1:10">
      <c r="A19" s="3" t="s">
        <v>315</v>
      </c>
      <c r="B19">
        <v>35.11</v>
      </c>
      <c r="C19" s="4">
        <v>11128</v>
      </c>
      <c r="D19">
        <f t="shared" si="0"/>
        <v>316.94673882084879</v>
      </c>
      <c r="E19" s="6">
        <f t="shared" si="1"/>
        <v>1.0163791583817944E-2</v>
      </c>
      <c r="F19" s="7">
        <f t="shared" si="2"/>
        <v>0.14332791106134354</v>
      </c>
      <c r="G19" s="6">
        <f t="shared" si="3"/>
        <v>3.1875931719593485E-3</v>
      </c>
      <c r="H19" s="7">
        <f t="shared" si="4"/>
        <v>3.0010222813761395E-2</v>
      </c>
      <c r="I19">
        <f t="shared" si="5"/>
        <v>4.7150345571158638E-5</v>
      </c>
      <c r="J19" s="4"/>
    </row>
    <row r="20" spans="1:10">
      <c r="A20" s="3" t="s">
        <v>399</v>
      </c>
      <c r="B20">
        <v>10.76</v>
      </c>
      <c r="C20" s="4">
        <v>3388</v>
      </c>
      <c r="D20">
        <f t="shared" si="0"/>
        <v>314.86988847583643</v>
      </c>
      <c r="E20" s="6">
        <f t="shared" si="1"/>
        <v>3.0944397812702365E-3</v>
      </c>
      <c r="F20" s="7">
        <f t="shared" si="2"/>
        <v>0.14642235084261379</v>
      </c>
      <c r="G20" s="6">
        <f t="shared" si="3"/>
        <v>9.7688699886877214E-4</v>
      </c>
      <c r="H20" s="7">
        <f t="shared" si="4"/>
        <v>3.0987109812630167E-2</v>
      </c>
      <c r="I20">
        <f t="shared" si="5"/>
        <v>8.6616899213633539E-5</v>
      </c>
      <c r="J20" s="2"/>
    </row>
    <row r="21" spans="1:10">
      <c r="A21" s="3" t="s">
        <v>1041</v>
      </c>
      <c r="B21">
        <v>18.5</v>
      </c>
      <c r="C21" s="4">
        <v>5629</v>
      </c>
      <c r="D21">
        <f t="shared" si="0"/>
        <v>304.27027027027026</v>
      </c>
      <c r="E21" s="6">
        <f t="shared" si="1"/>
        <v>5.1412637334032349E-3</v>
      </c>
      <c r="F21" s="7">
        <f t="shared" si="2"/>
        <v>0.15156361457601703</v>
      </c>
      <c r="G21" s="6">
        <f t="shared" si="3"/>
        <v>1.6795919590215879E-3</v>
      </c>
      <c r="H21" s="7">
        <f t="shared" si="4"/>
        <v>3.2666701771651756E-2</v>
      </c>
      <c r="I21">
        <f t="shared" si="5"/>
        <v>1.4756408443657686E-5</v>
      </c>
      <c r="J21" s="2"/>
    </row>
    <row r="22" spans="1:10">
      <c r="A22" s="3" t="s">
        <v>169</v>
      </c>
      <c r="B22">
        <v>3</v>
      </c>
      <c r="C22" s="4">
        <v>889</v>
      </c>
      <c r="D22">
        <f t="shared" si="0"/>
        <v>296.33333333333331</v>
      </c>
      <c r="E22" s="6">
        <f t="shared" si="1"/>
        <v>8.1197076905231409E-4</v>
      </c>
      <c r="F22" s="7">
        <f t="shared" si="2"/>
        <v>0.15237558534506934</v>
      </c>
      <c r="G22" s="6">
        <f t="shared" si="3"/>
        <v>2.7236626362512234E-4</v>
      </c>
      <c r="H22" s="7">
        <f t="shared" si="4"/>
        <v>3.2939068035276881E-2</v>
      </c>
      <c r="I22">
        <f t="shared" si="5"/>
        <v>2.3528160886874226E-5</v>
      </c>
      <c r="J22" s="2"/>
    </row>
    <row r="23" spans="1:10">
      <c r="A23" s="3" t="s">
        <v>104</v>
      </c>
      <c r="B23">
        <v>4.38</v>
      </c>
      <c r="C23" s="4">
        <v>1232</v>
      </c>
      <c r="D23">
        <f t="shared" si="0"/>
        <v>281.27853881278537</v>
      </c>
      <c r="E23" s="6">
        <f t="shared" si="1"/>
        <v>1.1252508295528133E-3</v>
      </c>
      <c r="F23" s="7">
        <f t="shared" si="2"/>
        <v>0.15350083617462215</v>
      </c>
      <c r="G23" s="6">
        <f t="shared" si="3"/>
        <v>3.9765474489267862E-4</v>
      </c>
      <c r="H23" s="7">
        <f t="shared" si="4"/>
        <v>3.333672278016956E-2</v>
      </c>
      <c r="I23">
        <f t="shared" si="5"/>
        <v>3.9297462886406058E-5</v>
      </c>
      <c r="J23" s="2"/>
    </row>
    <row r="24" spans="1:10">
      <c r="A24" s="3" t="s">
        <v>244</v>
      </c>
      <c r="B24">
        <v>7.03</v>
      </c>
      <c r="C24" s="4">
        <v>1927</v>
      </c>
      <c r="D24">
        <f t="shared" si="0"/>
        <v>274.11095305832146</v>
      </c>
      <c r="E24" s="6">
        <f t="shared" si="1"/>
        <v>1.7600311270684018E-3</v>
      </c>
      <c r="F24" s="7">
        <f t="shared" si="2"/>
        <v>0.15526086730169056</v>
      </c>
      <c r="G24" s="6">
        <f t="shared" si="3"/>
        <v>6.3824494442820334E-4</v>
      </c>
      <c r="H24" s="7">
        <f t="shared" si="4"/>
        <v>3.3974967724597765E-2</v>
      </c>
      <c r="I24">
        <f t="shared" si="5"/>
        <v>2.6424780111058803E-5</v>
      </c>
      <c r="J24" s="2"/>
    </row>
    <row r="25" spans="1:10">
      <c r="A25" s="3" t="s">
        <v>340</v>
      </c>
      <c r="B25">
        <v>4.5999999999999996</v>
      </c>
      <c r="C25" s="4">
        <v>1238</v>
      </c>
      <c r="D25">
        <f t="shared" si="0"/>
        <v>269.13043478260869</v>
      </c>
      <c r="E25" s="6">
        <f t="shared" si="1"/>
        <v>1.1307309472292069E-3</v>
      </c>
      <c r="F25" s="7">
        <f t="shared" si="2"/>
        <v>0.15639159824891977</v>
      </c>
      <c r="G25" s="6">
        <f t="shared" si="3"/>
        <v>4.1762827089185422E-4</v>
      </c>
      <c r="H25" s="7">
        <f t="shared" si="4"/>
        <v>3.4392595995489619E-2</v>
      </c>
      <c r="I25">
        <f t="shared" si="5"/>
        <v>1.2998143862441927E-4</v>
      </c>
      <c r="J25" s="2"/>
    </row>
    <row r="26" spans="1:10">
      <c r="A26" s="3" t="s">
        <v>563</v>
      </c>
      <c r="B26">
        <v>21.9</v>
      </c>
      <c r="C26" s="4">
        <v>5761</v>
      </c>
      <c r="D26">
        <f t="shared" si="0"/>
        <v>263.0593607305936</v>
      </c>
      <c r="E26" s="6">
        <f t="shared" si="1"/>
        <v>5.2618263222838938E-3</v>
      </c>
      <c r="F26" s="7">
        <f t="shared" si="2"/>
        <v>0.16165342457120366</v>
      </c>
      <c r="G26" s="6">
        <f t="shared" si="3"/>
        <v>1.988273724463393E-3</v>
      </c>
      <c r="H26" s="7">
        <f t="shared" si="4"/>
        <v>3.638086971995301E-2</v>
      </c>
      <c r="I26">
        <f t="shared" si="5"/>
        <v>1.4701741169624583E-5</v>
      </c>
      <c r="J26" s="2"/>
    </row>
    <row r="27" spans="1:10">
      <c r="A27" s="3" t="s">
        <v>332</v>
      </c>
      <c r="B27">
        <v>2.41</v>
      </c>
      <c r="C27" s="4">
        <v>622</v>
      </c>
      <c r="D27">
        <f t="shared" si="0"/>
        <v>258.09128630705391</v>
      </c>
      <c r="E27" s="6">
        <f t="shared" si="1"/>
        <v>5.6810553245280023E-4</v>
      </c>
      <c r="F27" s="7">
        <f t="shared" si="2"/>
        <v>0.16222153010365645</v>
      </c>
      <c r="G27" s="6">
        <f t="shared" si="3"/>
        <v>2.1880089844551496E-4</v>
      </c>
      <c r="H27" s="7">
        <f t="shared" si="4"/>
        <v>3.6599670618398528E-2</v>
      </c>
      <c r="I27">
        <f t="shared" si="5"/>
        <v>1.7820277551592809E-5</v>
      </c>
      <c r="J27" s="2"/>
    </row>
    <row r="28" spans="1:10">
      <c r="A28" s="3" t="s">
        <v>261</v>
      </c>
      <c r="B28">
        <v>2.91</v>
      </c>
      <c r="C28" s="4">
        <v>749</v>
      </c>
      <c r="D28">
        <f t="shared" si="0"/>
        <v>257.38831615120273</v>
      </c>
      <c r="E28" s="6">
        <f t="shared" si="1"/>
        <v>6.8410135660313082E-4</v>
      </c>
      <c r="F28" s="7">
        <f t="shared" si="2"/>
        <v>0.16290563146025958</v>
      </c>
      <c r="G28" s="6">
        <f t="shared" si="3"/>
        <v>2.6419527571636868E-4</v>
      </c>
      <c r="H28" s="7">
        <f t="shared" si="4"/>
        <v>3.6863865894114896E-2</v>
      </c>
      <c r="I28">
        <f t="shared" si="5"/>
        <v>7.1544650150612808E-5</v>
      </c>
      <c r="J28" s="4"/>
    </row>
    <row r="29" spans="1:10">
      <c r="A29" s="3" t="s">
        <v>647</v>
      </c>
      <c r="B29">
        <v>11.33</v>
      </c>
      <c r="C29" s="4">
        <v>2852</v>
      </c>
      <c r="D29">
        <f t="shared" si="0"/>
        <v>251.72109443954105</v>
      </c>
      <c r="E29" s="6">
        <f t="shared" si="1"/>
        <v>2.6048826021790776E-3</v>
      </c>
      <c r="F29" s="7">
        <f t="shared" si="2"/>
        <v>0.16551051406243866</v>
      </c>
      <c r="G29" s="6">
        <f t="shared" si="3"/>
        <v>1.0286365889575454E-3</v>
      </c>
      <c r="H29" s="7">
        <f t="shared" si="4"/>
        <v>3.7892502483072438E-2</v>
      </c>
      <c r="I29">
        <f t="shared" si="5"/>
        <v>1.9788539559419289E-4</v>
      </c>
      <c r="J29" s="2"/>
    </row>
    <row r="30" spans="1:10">
      <c r="A30" s="3" t="s">
        <v>167</v>
      </c>
      <c r="B30">
        <v>31.3</v>
      </c>
      <c r="C30" s="4">
        <v>7872</v>
      </c>
      <c r="D30">
        <f t="shared" si="0"/>
        <v>251.50159744408944</v>
      </c>
      <c r="E30" s="6">
        <f t="shared" si="1"/>
        <v>7.1899143914283649E-3</v>
      </c>
      <c r="F30" s="7">
        <f t="shared" si="2"/>
        <v>0.17270042845386702</v>
      </c>
      <c r="G30" s="6">
        <f t="shared" si="3"/>
        <v>2.8416880171554431E-3</v>
      </c>
      <c r="H30" s="7">
        <f t="shared" si="4"/>
        <v>4.0734190500227883E-2</v>
      </c>
      <c r="I30">
        <f t="shared" si="5"/>
        <v>1.9283069521799055E-5</v>
      </c>
      <c r="J30" s="2"/>
    </row>
    <row r="31" spans="1:10">
      <c r="A31" s="3" t="s">
        <v>260</v>
      </c>
      <c r="B31">
        <v>3</v>
      </c>
      <c r="C31" s="4">
        <v>746</v>
      </c>
      <c r="D31">
        <f t="shared" si="0"/>
        <v>248.66666666666666</v>
      </c>
      <c r="E31" s="6">
        <f t="shared" si="1"/>
        <v>6.8136129776493403E-4</v>
      </c>
      <c r="F31" s="7">
        <f t="shared" si="2"/>
        <v>0.17338178975163196</v>
      </c>
      <c r="G31" s="6">
        <f t="shared" si="3"/>
        <v>2.7236626362512234E-4</v>
      </c>
      <c r="H31" s="7">
        <f t="shared" si="4"/>
        <v>4.1006556763853008E-2</v>
      </c>
      <c r="I31">
        <f t="shared" si="5"/>
        <v>6.1622145203985013E-5</v>
      </c>
      <c r="J31" s="2"/>
    </row>
    <row r="32" spans="1:10">
      <c r="A32" s="3" t="s">
        <v>292</v>
      </c>
      <c r="B32">
        <v>9.48</v>
      </c>
      <c r="C32" s="4">
        <v>2339</v>
      </c>
      <c r="D32">
        <f t="shared" si="0"/>
        <v>246.72995780590716</v>
      </c>
      <c r="E32" s="6">
        <f t="shared" si="1"/>
        <v>2.1363325408474271E-3</v>
      </c>
      <c r="F32" s="7">
        <f t="shared" si="2"/>
        <v>0.17551812229247937</v>
      </c>
      <c r="G32" s="6">
        <f t="shared" si="3"/>
        <v>8.6067739305538665E-4</v>
      </c>
      <c r="H32" s="7">
        <f t="shared" si="4"/>
        <v>4.1867234156908392E-2</v>
      </c>
      <c r="I32">
        <f t="shared" si="5"/>
        <v>5.5520918037140973E-5</v>
      </c>
      <c r="J32" s="2"/>
    </row>
    <row r="33" spans="1:10">
      <c r="A33" s="3" t="s">
        <v>943</v>
      </c>
      <c r="B33">
        <v>8.43</v>
      </c>
      <c r="C33" s="4">
        <v>2061</v>
      </c>
      <c r="D33">
        <f t="shared" si="0"/>
        <v>244.48398576512457</v>
      </c>
      <c r="E33" s="6">
        <f t="shared" si="1"/>
        <v>1.8824204218411916E-3</v>
      </c>
      <c r="F33" s="7">
        <f t="shared" si="2"/>
        <v>0.17740054271432057</v>
      </c>
      <c r="G33" s="6">
        <f t="shared" si="3"/>
        <v>7.6534920078659375E-4</v>
      </c>
      <c r="H33" s="7">
        <f t="shared" si="4"/>
        <v>4.2632583357694986E-2</v>
      </c>
      <c r="I33">
        <f t="shared" si="5"/>
        <v>1.3217891610246661E-4</v>
      </c>
      <c r="J33" s="2"/>
    </row>
    <row r="34" spans="1:10">
      <c r="A34" s="3" t="s">
        <v>355</v>
      </c>
      <c r="B34">
        <v>19.71</v>
      </c>
      <c r="C34" s="4">
        <v>4758</v>
      </c>
      <c r="D34">
        <f t="shared" si="0"/>
        <v>241.40030441400305</v>
      </c>
      <c r="E34" s="6">
        <f t="shared" si="1"/>
        <v>4.3457333173801023E-3</v>
      </c>
      <c r="F34" s="7">
        <f t="shared" si="2"/>
        <v>0.18174627603170068</v>
      </c>
      <c r="G34" s="6">
        <f t="shared" si="3"/>
        <v>1.7894463520170538E-3</v>
      </c>
      <c r="H34" s="7">
        <f t="shared" si="4"/>
        <v>4.4422029709712041E-2</v>
      </c>
      <c r="I34">
        <f t="shared" si="5"/>
        <v>4.356721116064409E-5</v>
      </c>
      <c r="J34" s="2"/>
    </row>
    <row r="35" spans="1:10">
      <c r="A35" s="3" t="s">
        <v>183</v>
      </c>
      <c r="B35">
        <v>6.4</v>
      </c>
      <c r="C35" s="4">
        <v>1529</v>
      </c>
      <c r="D35">
        <f t="shared" si="0"/>
        <v>238.90625</v>
      </c>
      <c r="E35" s="6">
        <f t="shared" si="1"/>
        <v>1.396516654534295E-3</v>
      </c>
      <c r="F35" s="7">
        <f t="shared" si="2"/>
        <v>0.18314279268623498</v>
      </c>
      <c r="G35" s="6">
        <f t="shared" si="3"/>
        <v>5.8104802906692771E-4</v>
      </c>
      <c r="H35" s="7">
        <f t="shared" si="4"/>
        <v>4.5003077738778971E-2</v>
      </c>
      <c r="I35">
        <f t="shared" si="5"/>
        <v>3.1899249958016254E-5</v>
      </c>
      <c r="J35" s="4"/>
    </row>
    <row r="36" spans="1:10">
      <c r="A36" s="3" t="s">
        <v>982</v>
      </c>
      <c r="B36">
        <v>4.66</v>
      </c>
      <c r="C36" s="4">
        <v>1109</v>
      </c>
      <c r="D36">
        <f t="shared" si="0"/>
        <v>237.98283261802575</v>
      </c>
      <c r="E36" s="6">
        <f t="shared" si="1"/>
        <v>1.0129084171867451E-3</v>
      </c>
      <c r="F36" s="7">
        <f t="shared" si="2"/>
        <v>0.18415570110342172</v>
      </c>
      <c r="G36" s="6">
        <f t="shared" si="3"/>
        <v>4.2307559616435673E-4</v>
      </c>
      <c r="H36" s="7">
        <f t="shared" si="4"/>
        <v>4.5426153334943327E-2</v>
      </c>
      <c r="I36">
        <f t="shared" si="5"/>
        <v>2.5135145400452877E-5</v>
      </c>
      <c r="J36" s="2"/>
    </row>
    <row r="37" spans="1:10">
      <c r="A37" s="3" t="s">
        <v>955</v>
      </c>
      <c r="B37">
        <v>3.64</v>
      </c>
      <c r="C37" s="4">
        <v>861</v>
      </c>
      <c r="D37">
        <f t="shared" si="0"/>
        <v>236.53846153846152</v>
      </c>
      <c r="E37" s="6">
        <f t="shared" si="1"/>
        <v>7.8639688656247748E-4</v>
      </c>
      <c r="F37" s="7">
        <f t="shared" si="2"/>
        <v>0.18494209798998421</v>
      </c>
      <c r="G37" s="6">
        <f t="shared" si="3"/>
        <v>3.3047106653181509E-4</v>
      </c>
      <c r="H37" s="7">
        <f t="shared" si="4"/>
        <v>4.5756624401475141E-2</v>
      </c>
      <c r="I37">
        <f t="shared" si="5"/>
        <v>3.2604726129209158E-5</v>
      </c>
      <c r="J37" s="2"/>
    </row>
    <row r="38" spans="1:10">
      <c r="A38" s="3" t="s">
        <v>642</v>
      </c>
      <c r="B38">
        <v>4.62</v>
      </c>
      <c r="C38" s="4">
        <v>1076</v>
      </c>
      <c r="D38">
        <f t="shared" si="0"/>
        <v>232.90043290043289</v>
      </c>
      <c r="E38" s="6">
        <f t="shared" si="1"/>
        <v>9.8276776996658035E-4</v>
      </c>
      <c r="F38" s="7">
        <f t="shared" si="2"/>
        <v>0.18592486575995079</v>
      </c>
      <c r="G38" s="6">
        <f t="shared" si="3"/>
        <v>4.1944404598268841E-4</v>
      </c>
      <c r="H38" s="7">
        <f t="shared" si="4"/>
        <v>4.6176068447457828E-2</v>
      </c>
      <c r="I38">
        <f t="shared" si="5"/>
        <v>1.0250093731180299E-4</v>
      </c>
      <c r="J38" s="2"/>
    </row>
    <row r="39" spans="1:10">
      <c r="A39" s="3" t="s">
        <v>376</v>
      </c>
      <c r="B39">
        <v>14.4</v>
      </c>
      <c r="C39" s="4">
        <v>3333</v>
      </c>
      <c r="D39">
        <f t="shared" si="0"/>
        <v>231.45833333333331</v>
      </c>
      <c r="E39" s="6">
        <f t="shared" si="1"/>
        <v>3.0442053692366286E-3</v>
      </c>
      <c r="F39" s="7">
        <f t="shared" si="2"/>
        <v>0.18896907112918743</v>
      </c>
      <c r="G39" s="6">
        <f t="shared" si="3"/>
        <v>1.3073580654005873E-3</v>
      </c>
      <c r="H39" s="7">
        <f t="shared" si="4"/>
        <v>4.7483426512858418E-2</v>
      </c>
      <c r="I39">
        <f t="shared" si="5"/>
        <v>1.757266529899687E-5</v>
      </c>
      <c r="J39" s="2"/>
    </row>
    <row r="40" spans="1:10">
      <c r="A40" s="3" t="s">
        <v>217</v>
      </c>
      <c r="B40">
        <v>2.4500000000000002</v>
      </c>
      <c r="C40" s="4">
        <v>564</v>
      </c>
      <c r="D40">
        <f t="shared" si="0"/>
        <v>230.20408163265304</v>
      </c>
      <c r="E40" s="6">
        <f t="shared" si="1"/>
        <v>5.1513106158099567E-4</v>
      </c>
      <c r="F40" s="7">
        <f t="shared" si="2"/>
        <v>0.18948420219076842</v>
      </c>
      <c r="G40" s="6">
        <f t="shared" si="3"/>
        <v>2.2243244862718326E-4</v>
      </c>
      <c r="H40" s="7">
        <f t="shared" si="4"/>
        <v>4.7705858961485603E-2</v>
      </c>
      <c r="I40">
        <f t="shared" si="5"/>
        <v>1.6643439389920495E-5</v>
      </c>
      <c r="J40" s="4"/>
    </row>
    <row r="41" spans="1:10">
      <c r="A41" s="3" t="s">
        <v>227</v>
      </c>
      <c r="B41">
        <v>2.3199999999999998</v>
      </c>
      <c r="C41" s="4">
        <v>534</v>
      </c>
      <c r="D41">
        <f t="shared" si="0"/>
        <v>230.17241379310346</v>
      </c>
      <c r="E41" s="6">
        <f t="shared" si="1"/>
        <v>4.8773047319902783E-4</v>
      </c>
      <c r="F41" s="7">
        <f t="shared" si="2"/>
        <v>0.18997193266396745</v>
      </c>
      <c r="G41" s="6">
        <f t="shared" si="3"/>
        <v>2.1062991053676127E-4</v>
      </c>
      <c r="H41" s="7">
        <f t="shared" si="4"/>
        <v>4.7916488872022364E-2</v>
      </c>
      <c r="I41">
        <f t="shared" si="5"/>
        <v>1.3436258372126128E-5</v>
      </c>
      <c r="J41" s="2"/>
    </row>
    <row r="42" spans="1:10">
      <c r="A42" s="3" t="s">
        <v>1014</v>
      </c>
      <c r="B42">
        <v>1.86</v>
      </c>
      <c r="C42" s="4">
        <v>426</v>
      </c>
      <c r="D42">
        <f t="shared" si="0"/>
        <v>229.03225806451613</v>
      </c>
      <c r="E42" s="6">
        <f t="shared" si="1"/>
        <v>3.8908835502394356E-4</v>
      </c>
      <c r="F42" s="7">
        <f t="shared" si="2"/>
        <v>0.19036102101899138</v>
      </c>
      <c r="G42" s="6">
        <f t="shared" si="3"/>
        <v>1.6886708344757587E-4</v>
      </c>
      <c r="H42" s="7">
        <f t="shared" si="4"/>
        <v>4.8085355955469943E-2</v>
      </c>
      <c r="I42">
        <f t="shared" si="5"/>
        <v>1.7835720977731409E-5</v>
      </c>
      <c r="J42" s="2"/>
    </row>
    <row r="43" spans="1:10">
      <c r="A43" s="3" t="s">
        <v>1004</v>
      </c>
      <c r="B43">
        <v>2.4500000000000002</v>
      </c>
      <c r="C43" s="4">
        <v>558</v>
      </c>
      <c r="D43">
        <f t="shared" si="0"/>
        <v>227.7551020408163</v>
      </c>
      <c r="E43" s="6">
        <f t="shared" si="1"/>
        <v>5.096509439046021E-4</v>
      </c>
      <c r="F43" s="7">
        <f t="shared" si="2"/>
        <v>0.19087067196289598</v>
      </c>
      <c r="G43" s="6">
        <f t="shared" si="3"/>
        <v>2.2243244862718326E-4</v>
      </c>
      <c r="H43" s="7">
        <f t="shared" si="4"/>
        <v>4.8307788404097128E-2</v>
      </c>
      <c r="I43">
        <f t="shared" si="5"/>
        <v>3.1123800737463403E-5</v>
      </c>
      <c r="J43" s="2"/>
    </row>
    <row r="44" spans="1:10">
      <c r="A44" s="3" t="s">
        <v>275</v>
      </c>
      <c r="B44">
        <v>4.22</v>
      </c>
      <c r="C44" s="4">
        <v>952</v>
      </c>
      <c r="D44">
        <f t="shared" si="0"/>
        <v>225.5924170616114</v>
      </c>
      <c r="E44" s="6">
        <f t="shared" si="1"/>
        <v>8.6951200465444666E-4</v>
      </c>
      <c r="F44" s="7">
        <f t="shared" si="2"/>
        <v>0.19174018396755044</v>
      </c>
      <c r="G44" s="6">
        <f t="shared" si="3"/>
        <v>3.8312854416600538E-4</v>
      </c>
      <c r="H44" s="7">
        <f t="shared" si="4"/>
        <v>4.8690916948263135E-2</v>
      </c>
      <c r="I44">
        <f t="shared" si="5"/>
        <v>8.7638068402718511E-6</v>
      </c>
      <c r="J44" s="2"/>
    </row>
    <row r="45" spans="1:10">
      <c r="A45" s="3" t="s">
        <v>205</v>
      </c>
      <c r="B45">
        <v>1.1599999999999999</v>
      </c>
      <c r="C45" s="4">
        <v>257</v>
      </c>
      <c r="D45">
        <f t="shared" si="0"/>
        <v>221.55172413793105</v>
      </c>
      <c r="E45" s="6">
        <f t="shared" si="1"/>
        <v>2.3473170713885795E-4</v>
      </c>
      <c r="F45" s="7">
        <f t="shared" si="2"/>
        <v>0.1919749156746893</v>
      </c>
      <c r="G45" s="6">
        <f t="shared" si="3"/>
        <v>1.0531495526838064E-4</v>
      </c>
      <c r="H45" s="7">
        <f t="shared" si="4"/>
        <v>4.8796231903531516E-2</v>
      </c>
      <c r="I45">
        <f t="shared" si="5"/>
        <v>1.0141807402345819E-4</v>
      </c>
      <c r="J45" s="2"/>
    </row>
    <row r="46" spans="1:10">
      <c r="A46" s="3" t="s">
        <v>1074</v>
      </c>
      <c r="B46">
        <v>13.37</v>
      </c>
      <c r="C46" s="4">
        <v>2953</v>
      </c>
      <c r="D46">
        <f t="shared" si="0"/>
        <v>220.86761406133135</v>
      </c>
      <c r="E46" s="6">
        <f t="shared" si="1"/>
        <v>2.6971312497317025E-3</v>
      </c>
      <c r="F46" s="7">
        <f t="shared" si="2"/>
        <v>0.194672046924421</v>
      </c>
      <c r="G46" s="6">
        <f t="shared" si="3"/>
        <v>1.2138456482226284E-3</v>
      </c>
      <c r="H46" s="7">
        <f t="shared" si="4"/>
        <v>5.0010077551754142E-2</v>
      </c>
      <c r="I46">
        <f t="shared" si="5"/>
        <v>4.6219454584777928E-5</v>
      </c>
      <c r="J46" s="2"/>
    </row>
    <row r="47" spans="1:10">
      <c r="A47" s="3" t="s">
        <v>820</v>
      </c>
      <c r="B47">
        <v>5.98</v>
      </c>
      <c r="C47" s="4">
        <v>1302</v>
      </c>
      <c r="D47">
        <f t="shared" si="0"/>
        <v>217.72575250836118</v>
      </c>
      <c r="E47" s="6">
        <f t="shared" si="1"/>
        <v>1.189185535777405E-3</v>
      </c>
      <c r="F47" s="7">
        <f t="shared" si="2"/>
        <v>0.1958612324601984</v>
      </c>
      <c r="G47" s="6">
        <f t="shared" si="3"/>
        <v>5.4291675215941055E-4</v>
      </c>
      <c r="H47" s="7">
        <f t="shared" si="4"/>
        <v>5.0552994303913551E-2</v>
      </c>
      <c r="I47">
        <f t="shared" si="5"/>
        <v>1.3066883195658047E-5</v>
      </c>
      <c r="J47" s="2"/>
    </row>
    <row r="48" spans="1:10">
      <c r="A48" s="3" t="s">
        <v>307</v>
      </c>
      <c r="B48">
        <v>1.68</v>
      </c>
      <c r="C48" s="4">
        <v>364</v>
      </c>
      <c r="D48">
        <f t="shared" si="0"/>
        <v>216.66666666666669</v>
      </c>
      <c r="E48" s="6">
        <f t="shared" si="1"/>
        <v>3.3246047236787666E-4</v>
      </c>
      <c r="F48" s="7">
        <f t="shared" si="2"/>
        <v>0.19619369293256628</v>
      </c>
      <c r="G48" s="6">
        <f t="shared" si="3"/>
        <v>1.5252510763006849E-4</v>
      </c>
      <c r="H48" s="7">
        <f t="shared" si="4"/>
        <v>5.0705519411543616E-2</v>
      </c>
      <c r="I48">
        <f t="shared" si="5"/>
        <v>1.2133534395969425E-5</v>
      </c>
      <c r="J48" s="2"/>
    </row>
    <row r="49" spans="1:10">
      <c r="A49" s="3" t="s">
        <v>305</v>
      </c>
      <c r="B49">
        <v>1.56</v>
      </c>
      <c r="C49" s="4">
        <v>338</v>
      </c>
      <c r="D49">
        <f t="shared" si="0"/>
        <v>216.66666666666666</v>
      </c>
      <c r="E49" s="6">
        <f t="shared" si="1"/>
        <v>3.0871329577017117E-4</v>
      </c>
      <c r="F49" s="7">
        <f t="shared" si="2"/>
        <v>0.19650240622833645</v>
      </c>
      <c r="G49" s="6">
        <f t="shared" si="3"/>
        <v>1.4163045708506363E-4</v>
      </c>
      <c r="H49" s="7">
        <f t="shared" si="4"/>
        <v>5.0847149868628677E-2</v>
      </c>
      <c r="I49">
        <f t="shared" si="5"/>
        <v>1.5881656573265082E-5</v>
      </c>
      <c r="J49" s="2"/>
    </row>
    <row r="50" spans="1:10">
      <c r="A50" s="3" t="s">
        <v>369</v>
      </c>
      <c r="B50">
        <v>2.02</v>
      </c>
      <c r="C50" s="4">
        <v>434</v>
      </c>
      <c r="D50">
        <f t="shared" si="0"/>
        <v>214.85148514851485</v>
      </c>
      <c r="E50" s="6">
        <f t="shared" si="1"/>
        <v>3.963951785924683E-4</v>
      </c>
      <c r="F50" s="7">
        <f t="shared" si="2"/>
        <v>0.19689880140692892</v>
      </c>
      <c r="G50" s="6">
        <f t="shared" si="3"/>
        <v>1.8339328417424903E-4</v>
      </c>
      <c r="H50" s="7">
        <f t="shared" si="4"/>
        <v>5.1030543152802928E-2</v>
      </c>
      <c r="I50">
        <f t="shared" si="5"/>
        <v>1.1215095003602391E-5</v>
      </c>
      <c r="J50" s="2"/>
    </row>
    <row r="51" spans="1:10">
      <c r="A51" s="3" t="s">
        <v>501</v>
      </c>
      <c r="B51">
        <v>1.42</v>
      </c>
      <c r="C51" s="4">
        <v>304</v>
      </c>
      <c r="D51">
        <f t="shared" si="0"/>
        <v>214.08450704225353</v>
      </c>
      <c r="E51" s="6">
        <f t="shared" si="1"/>
        <v>2.7765929560394093E-4</v>
      </c>
      <c r="F51" s="7">
        <f t="shared" si="2"/>
        <v>0.19717646070253286</v>
      </c>
      <c r="G51" s="6">
        <f t="shared" si="3"/>
        <v>1.2892003144922458E-4</v>
      </c>
      <c r="H51" s="7">
        <f t="shared" si="4"/>
        <v>5.1159463184252151E-2</v>
      </c>
      <c r="I51">
        <f t="shared" si="5"/>
        <v>2.7742221115087048E-5</v>
      </c>
      <c r="J51" s="2"/>
    </row>
    <row r="52" spans="1:10">
      <c r="A52" s="3" t="s">
        <v>985</v>
      </c>
      <c r="B52">
        <v>3.51</v>
      </c>
      <c r="C52" s="4">
        <v>751</v>
      </c>
      <c r="D52">
        <f t="shared" si="0"/>
        <v>213.96011396011397</v>
      </c>
      <c r="E52" s="6">
        <f t="shared" si="1"/>
        <v>6.8592806249526193E-4</v>
      </c>
      <c r="F52" s="7">
        <f t="shared" si="2"/>
        <v>0.19786238876502812</v>
      </c>
      <c r="G52" s="6">
        <f t="shared" si="3"/>
        <v>3.1866852844139311E-4</v>
      </c>
      <c r="H52" s="7">
        <f t="shared" si="4"/>
        <v>5.1478131712693546E-2</v>
      </c>
      <c r="I52">
        <f t="shared" si="5"/>
        <v>4.1893014076959528E-5</v>
      </c>
      <c r="J52" s="2"/>
    </row>
    <row r="53" spans="1:10">
      <c r="A53" s="3" t="s">
        <v>286</v>
      </c>
      <c r="B53">
        <v>5.24</v>
      </c>
      <c r="C53" s="4">
        <v>1111</v>
      </c>
      <c r="D53">
        <f t="shared" si="0"/>
        <v>212.02290076335876</v>
      </c>
      <c r="E53" s="6">
        <f t="shared" si="1"/>
        <v>1.0147351230788762E-3</v>
      </c>
      <c r="F53" s="7">
        <f t="shared" si="2"/>
        <v>0.19887712388810699</v>
      </c>
      <c r="G53" s="6">
        <f t="shared" si="3"/>
        <v>4.7573307379854702E-4</v>
      </c>
      <c r="H53" s="7">
        <f t="shared" si="4"/>
        <v>5.1953864786492096E-2</v>
      </c>
      <c r="I53">
        <f t="shared" si="5"/>
        <v>1.6715303894123887E-5</v>
      </c>
      <c r="J53" s="2"/>
    </row>
    <row r="54" spans="1:10">
      <c r="A54" s="3" t="s">
        <v>720</v>
      </c>
      <c r="B54">
        <v>2.09</v>
      </c>
      <c r="C54" s="4">
        <v>443</v>
      </c>
      <c r="D54">
        <f t="shared" si="0"/>
        <v>211.9617224880383</v>
      </c>
      <c r="E54" s="6">
        <f t="shared" si="1"/>
        <v>4.0461535510705865E-4</v>
      </c>
      <c r="F54" s="7">
        <f t="shared" si="2"/>
        <v>0.19928173924321405</v>
      </c>
      <c r="G54" s="6">
        <f t="shared" si="3"/>
        <v>1.8974849699216856E-4</v>
      </c>
      <c r="H54" s="7">
        <f t="shared" si="4"/>
        <v>5.2143613283484262E-2</v>
      </c>
      <c r="I54">
        <f t="shared" si="5"/>
        <v>6.9194092530321799E-5</v>
      </c>
      <c r="J54" s="2"/>
    </row>
    <row r="55" spans="1:10">
      <c r="A55" s="3" t="s">
        <v>247</v>
      </c>
      <c r="B55">
        <v>8.51</v>
      </c>
      <c r="C55" s="4">
        <v>1780</v>
      </c>
      <c r="D55">
        <f t="shared" si="0"/>
        <v>209.16568742655699</v>
      </c>
      <c r="E55" s="6">
        <f t="shared" si="1"/>
        <v>1.6257682439967595E-3</v>
      </c>
      <c r="F55" s="7">
        <f t="shared" si="2"/>
        <v>0.20090750748721081</v>
      </c>
      <c r="G55" s="6">
        <f t="shared" si="3"/>
        <v>7.726123011499304E-4</v>
      </c>
      <c r="H55" s="7">
        <f t="shared" si="4"/>
        <v>5.2916225584634193E-2</v>
      </c>
      <c r="I55">
        <f t="shared" si="5"/>
        <v>1.4440084139240306E-4</v>
      </c>
      <c r="J55" s="2"/>
    </row>
    <row r="56" spans="1:10">
      <c r="A56" s="3" t="s">
        <v>375</v>
      </c>
      <c r="B56">
        <v>17.71</v>
      </c>
      <c r="C56" s="4">
        <v>3696</v>
      </c>
      <c r="D56">
        <f t="shared" si="0"/>
        <v>208.69565217391303</v>
      </c>
      <c r="E56" s="6">
        <f t="shared" si="1"/>
        <v>3.3757524886584398E-3</v>
      </c>
      <c r="F56" s="7">
        <f t="shared" si="2"/>
        <v>0.20428325997586924</v>
      </c>
      <c r="G56" s="6">
        <f t="shared" si="3"/>
        <v>1.607868842933639E-3</v>
      </c>
      <c r="H56" s="7">
        <f t="shared" si="4"/>
        <v>5.452409442756783E-2</v>
      </c>
      <c r="I56">
        <f t="shared" si="5"/>
        <v>2.9260034437018911E-5</v>
      </c>
      <c r="J56" s="2"/>
    </row>
    <row r="57" spans="1:10">
      <c r="A57" s="3" t="s">
        <v>328</v>
      </c>
      <c r="B57">
        <v>3.57</v>
      </c>
      <c r="C57" s="4">
        <v>742</v>
      </c>
      <c r="D57">
        <f t="shared" si="0"/>
        <v>207.84313725490196</v>
      </c>
      <c r="E57" s="6">
        <f t="shared" si="1"/>
        <v>6.7770788598067158E-4</v>
      </c>
      <c r="F57" s="7">
        <f t="shared" si="2"/>
        <v>0.20496096786184992</v>
      </c>
      <c r="G57" s="6">
        <f t="shared" si="3"/>
        <v>3.2411585371389557E-4</v>
      </c>
      <c r="H57" s="7">
        <f t="shared" si="4"/>
        <v>5.4848210281281728E-2</v>
      </c>
      <c r="I57">
        <f t="shared" si="5"/>
        <v>7.9770683458523992E-5</v>
      </c>
      <c r="J57" s="2"/>
    </row>
    <row r="58" spans="1:10">
      <c r="A58" s="3" t="s">
        <v>317</v>
      </c>
      <c r="B58">
        <v>9.6199999999999992</v>
      </c>
      <c r="C58" s="4">
        <v>1981</v>
      </c>
      <c r="D58">
        <f t="shared" si="0"/>
        <v>205.92515592515593</v>
      </c>
      <c r="E58" s="6">
        <f t="shared" si="1"/>
        <v>1.8093521861559441E-3</v>
      </c>
      <c r="F58" s="7">
        <f t="shared" si="2"/>
        <v>0.20677032004800586</v>
      </c>
      <c r="G58" s="6">
        <f t="shared" si="3"/>
        <v>8.7338781869122559E-4</v>
      </c>
      <c r="H58" s="7">
        <f t="shared" si="4"/>
        <v>5.5721598099972951E-2</v>
      </c>
      <c r="I58">
        <f t="shared" si="5"/>
        <v>2.5724457553128605E-5</v>
      </c>
      <c r="J58" s="2"/>
    </row>
    <row r="59" spans="1:10">
      <c r="A59" s="3" t="s">
        <v>442</v>
      </c>
      <c r="B59">
        <v>3.1</v>
      </c>
      <c r="C59" s="4">
        <v>638</v>
      </c>
      <c r="D59">
        <f t="shared" si="0"/>
        <v>205.80645161290323</v>
      </c>
      <c r="E59" s="6">
        <f t="shared" si="1"/>
        <v>5.8271917958984971E-4</v>
      </c>
      <c r="F59" s="7">
        <f t="shared" si="2"/>
        <v>0.20735303922759571</v>
      </c>
      <c r="G59" s="6">
        <f t="shared" si="3"/>
        <v>2.8144513907929307E-4</v>
      </c>
      <c r="H59" s="7">
        <f t="shared" si="4"/>
        <v>5.6003043239052246E-2</v>
      </c>
      <c r="I59">
        <f t="shared" si="5"/>
        <v>5.8425284680269779E-5</v>
      </c>
      <c r="J59" s="2"/>
    </row>
    <row r="60" spans="1:10">
      <c r="A60" s="3" t="s">
        <v>470</v>
      </c>
      <c r="B60">
        <v>6.97</v>
      </c>
      <c r="C60" s="4">
        <v>1423</v>
      </c>
      <c r="D60">
        <f t="shared" si="0"/>
        <v>204.16068866571018</v>
      </c>
      <c r="E60" s="6">
        <f t="shared" si="1"/>
        <v>1.2997012422513419E-3</v>
      </c>
      <c r="F60" s="7">
        <f t="shared" si="2"/>
        <v>0.20865274046984705</v>
      </c>
      <c r="G60" s="6">
        <f t="shared" si="3"/>
        <v>6.3279761915570093E-4</v>
      </c>
      <c r="H60" s="7">
        <f t="shared" si="4"/>
        <v>5.6635840858207949E-2</v>
      </c>
      <c r="I60">
        <f t="shared" si="5"/>
        <v>6.0836188085234763E-5</v>
      </c>
      <c r="J60" s="4"/>
    </row>
    <row r="61" spans="1:10">
      <c r="A61" s="3" t="s">
        <v>901</v>
      </c>
      <c r="B61">
        <v>7.1</v>
      </c>
      <c r="C61" s="4">
        <v>1424</v>
      </c>
      <c r="D61">
        <f t="shared" si="0"/>
        <v>200.56338028169014</v>
      </c>
      <c r="E61" s="6">
        <f t="shared" si="1"/>
        <v>1.3006145951974075E-3</v>
      </c>
      <c r="F61" s="7">
        <f t="shared" si="2"/>
        <v>0.20995335506504445</v>
      </c>
      <c r="G61" s="6">
        <f t="shared" si="3"/>
        <v>6.4460015724612286E-4</v>
      </c>
      <c r="H61" s="7">
        <f t="shared" si="4"/>
        <v>5.728044101545407E-2</v>
      </c>
      <c r="I61">
        <f t="shared" si="5"/>
        <v>3.3221755848579851E-5</v>
      </c>
      <c r="J61" s="2"/>
    </row>
    <row r="62" spans="1:10">
      <c r="A62" s="3" t="s">
        <v>366</v>
      </c>
      <c r="B62">
        <v>3.87</v>
      </c>
      <c r="C62" s="4">
        <v>775</v>
      </c>
      <c r="D62">
        <f t="shared" si="0"/>
        <v>200.25839793281654</v>
      </c>
      <c r="E62" s="6">
        <f t="shared" si="1"/>
        <v>7.0784853320083631E-4</v>
      </c>
      <c r="F62" s="7">
        <f t="shared" si="2"/>
        <v>0.21066120359824528</v>
      </c>
      <c r="G62" s="6">
        <f t="shared" si="3"/>
        <v>3.5135248007640781E-4</v>
      </c>
      <c r="H62" s="7">
        <f t="shared" si="4"/>
        <v>5.7631793495530478E-2</v>
      </c>
      <c r="I62">
        <f t="shared" si="5"/>
        <v>3.0523022935451463E-5</v>
      </c>
      <c r="J62" s="2"/>
    </row>
    <row r="63" spans="1:10">
      <c r="A63" s="3" t="s">
        <v>936</v>
      </c>
      <c r="B63">
        <v>3.55</v>
      </c>
      <c r="C63" s="4">
        <v>710</v>
      </c>
      <c r="D63">
        <f t="shared" si="0"/>
        <v>200</v>
      </c>
      <c r="E63" s="6">
        <f t="shared" si="1"/>
        <v>6.4848059170657263E-4</v>
      </c>
      <c r="F63" s="7">
        <f t="shared" si="2"/>
        <v>0.21130968418995186</v>
      </c>
      <c r="G63" s="6">
        <f t="shared" si="3"/>
        <v>3.2230007862306143E-4</v>
      </c>
      <c r="H63" s="7">
        <f t="shared" si="4"/>
        <v>5.7954093574153542E-2</v>
      </c>
      <c r="I63">
        <f t="shared" si="5"/>
        <v>5.8427146283129491E-5</v>
      </c>
      <c r="J63" s="4"/>
    </row>
    <row r="64" spans="1:10">
      <c r="A64" s="3" t="s">
        <v>306</v>
      </c>
      <c r="B64">
        <v>6.74</v>
      </c>
      <c r="C64" s="4">
        <v>1339</v>
      </c>
      <c r="D64">
        <f t="shared" si="0"/>
        <v>198.66468842729969</v>
      </c>
      <c r="E64" s="6">
        <f t="shared" si="1"/>
        <v>1.222979594781832E-3</v>
      </c>
      <c r="F64" s="7">
        <f t="shared" si="2"/>
        <v>0.21253266378473368</v>
      </c>
      <c r="G64" s="6">
        <f t="shared" si="3"/>
        <v>6.1191620561110822E-4</v>
      </c>
      <c r="H64" s="7">
        <f t="shared" si="4"/>
        <v>5.8566009779764651E-2</v>
      </c>
      <c r="I64">
        <f t="shared" si="5"/>
        <v>3.8036235655000694E-5</v>
      </c>
      <c r="J64" s="2"/>
    </row>
    <row r="65" spans="1:10">
      <c r="A65" s="3" t="s">
        <v>667</v>
      </c>
      <c r="B65">
        <v>4.25</v>
      </c>
      <c r="C65" s="4">
        <v>822</v>
      </c>
      <c r="D65">
        <f t="shared" si="0"/>
        <v>193.41176470588235</v>
      </c>
      <c r="E65" s="6">
        <f t="shared" si="1"/>
        <v>7.5077612166591929E-4</v>
      </c>
      <c r="F65" s="7">
        <f t="shared" si="2"/>
        <v>0.21328343990639959</v>
      </c>
      <c r="G65" s="6">
        <f t="shared" si="3"/>
        <v>3.8585220680225664E-4</v>
      </c>
      <c r="H65" s="7">
        <f t="shared" si="4"/>
        <v>5.8951861986566906E-2</v>
      </c>
      <c r="I65">
        <f t="shared" si="5"/>
        <v>3.8391404604199569E-5</v>
      </c>
      <c r="J65" s="2"/>
    </row>
    <row r="66" spans="1:10">
      <c r="A66" s="3" t="s">
        <v>935</v>
      </c>
      <c r="B66">
        <v>4.26</v>
      </c>
      <c r="C66" s="4">
        <v>819</v>
      </c>
      <c r="D66">
        <f t="shared" ref="D66:D129" si="6">C66/B66</f>
        <v>192.25352112676057</v>
      </c>
      <c r="E66" s="6">
        <f t="shared" si="1"/>
        <v>7.480360628277224E-4</v>
      </c>
      <c r="F66" s="7">
        <f t="shared" si="2"/>
        <v>0.21403147596922731</v>
      </c>
      <c r="G66" s="6">
        <f t="shared" si="3"/>
        <v>3.8676009434767371E-4</v>
      </c>
      <c r="H66" s="7">
        <f t="shared" si="4"/>
        <v>5.9338622080914581E-2</v>
      </c>
      <c r="I66">
        <f t="shared" si="5"/>
        <v>1.7278313132435691E-5</v>
      </c>
      <c r="J66" s="4"/>
    </row>
    <row r="67" spans="1:10">
      <c r="A67" s="3" t="s">
        <v>981</v>
      </c>
      <c r="B67">
        <v>1.91</v>
      </c>
      <c r="C67" s="4">
        <v>366</v>
      </c>
      <c r="D67">
        <f t="shared" si="6"/>
        <v>191.62303664921467</v>
      </c>
      <c r="E67" s="6">
        <f t="shared" ref="E67:E130" si="7">C67/1094867</f>
        <v>3.3428717826000784E-4</v>
      </c>
      <c r="F67" s="7">
        <f t="shared" ref="F67:F130" si="8">F66+E67</f>
        <v>0.21436576314748731</v>
      </c>
      <c r="G67" s="6">
        <f t="shared" ref="G67:G130" si="9">B67/11014.58</f>
        <v>1.7340652117466121E-4</v>
      </c>
      <c r="H67" s="7">
        <f t="shared" ref="H67:H130" si="10">H66+G67</f>
        <v>5.9512028602089241E-2</v>
      </c>
      <c r="I67">
        <f t="shared" ref="I67:I130" si="11">F67*H68-F68*H67</f>
        <v>2.2297889333153242E-5</v>
      </c>
      <c r="J67" s="2"/>
    </row>
    <row r="68" spans="1:10">
      <c r="A68" s="3" t="s">
        <v>352</v>
      </c>
      <c r="B68">
        <v>2.4500000000000002</v>
      </c>
      <c r="C68" s="4">
        <v>467</v>
      </c>
      <c r="D68">
        <f t="shared" si="6"/>
        <v>190.61224489795916</v>
      </c>
      <c r="E68" s="6">
        <f t="shared" si="7"/>
        <v>4.2653582581263292E-4</v>
      </c>
      <c r="F68" s="7">
        <f t="shared" si="8"/>
        <v>0.21479229897329996</v>
      </c>
      <c r="G68" s="6">
        <f t="shared" si="9"/>
        <v>2.2243244862718326E-4</v>
      </c>
      <c r="H68" s="7">
        <f t="shared" si="10"/>
        <v>5.9734461050716427E-2</v>
      </c>
      <c r="I68">
        <f t="shared" si="11"/>
        <v>1.4951113362491296E-4</v>
      </c>
      <c r="J68" s="2"/>
    </row>
    <row r="69" spans="1:10">
      <c r="A69" s="3" t="s">
        <v>768</v>
      </c>
      <c r="B69">
        <v>16.41</v>
      </c>
      <c r="C69" s="4">
        <v>3125</v>
      </c>
      <c r="D69">
        <f t="shared" si="6"/>
        <v>190.43266301035953</v>
      </c>
      <c r="E69" s="6">
        <f t="shared" si="7"/>
        <v>2.8542279564549851E-3</v>
      </c>
      <c r="F69" s="7">
        <f t="shared" si="8"/>
        <v>0.21764652692975495</v>
      </c>
      <c r="G69" s="6">
        <f t="shared" si="9"/>
        <v>1.4898434620294193E-3</v>
      </c>
      <c r="H69" s="7">
        <f t="shared" si="10"/>
        <v>6.1224304512745846E-2</v>
      </c>
      <c r="I69">
        <f t="shared" si="11"/>
        <v>7.3081370558017444E-6</v>
      </c>
      <c r="J69" s="4"/>
    </row>
    <row r="70" spans="1:10">
      <c r="A70" s="3" t="s">
        <v>362</v>
      </c>
      <c r="B70">
        <v>0.8</v>
      </c>
      <c r="C70" s="4">
        <v>152</v>
      </c>
      <c r="D70">
        <f t="shared" si="6"/>
        <v>190</v>
      </c>
      <c r="E70" s="6">
        <f t="shared" si="7"/>
        <v>1.3882964780197047E-4</v>
      </c>
      <c r="F70" s="7">
        <f t="shared" si="8"/>
        <v>0.2177853565775569</v>
      </c>
      <c r="G70" s="6">
        <f t="shared" si="9"/>
        <v>7.2631003633365964E-5</v>
      </c>
      <c r="H70" s="7">
        <f t="shared" si="10"/>
        <v>6.1296935516379214E-2</v>
      </c>
      <c r="I70">
        <f t="shared" si="11"/>
        <v>1.3382493623059939E-4</v>
      </c>
      <c r="J70" s="2"/>
    </row>
    <row r="71" spans="1:10">
      <c r="A71" s="3" t="s">
        <v>539</v>
      </c>
      <c r="B71">
        <v>14.62</v>
      </c>
      <c r="C71" s="4">
        <v>2773</v>
      </c>
      <c r="D71">
        <f t="shared" si="6"/>
        <v>189.671682626539</v>
      </c>
      <c r="E71" s="6">
        <f t="shared" si="7"/>
        <v>2.5327277194398955E-3</v>
      </c>
      <c r="F71" s="7">
        <f t="shared" si="8"/>
        <v>0.22031808429699681</v>
      </c>
      <c r="G71" s="6">
        <f t="shared" si="9"/>
        <v>1.3273315913997629E-3</v>
      </c>
      <c r="H71" s="7">
        <f t="shared" si="10"/>
        <v>6.2624267107778978E-2</v>
      </c>
      <c r="I71">
        <f t="shared" si="11"/>
        <v>5.1726372708595092E-5</v>
      </c>
      <c r="J71" s="2"/>
    </row>
    <row r="72" spans="1:10">
      <c r="A72" s="3" t="s">
        <v>759</v>
      </c>
      <c r="B72">
        <v>5.62</v>
      </c>
      <c r="C72" s="4">
        <v>1061</v>
      </c>
      <c r="D72">
        <f t="shared" si="6"/>
        <v>188.79003558718861</v>
      </c>
      <c r="E72" s="6">
        <f t="shared" si="7"/>
        <v>9.6906747577559643E-4</v>
      </c>
      <c r="F72" s="7">
        <f t="shared" si="8"/>
        <v>0.22128715177277242</v>
      </c>
      <c r="G72" s="6">
        <f t="shared" si="9"/>
        <v>5.1023280052439591E-4</v>
      </c>
      <c r="H72" s="7">
        <f t="shared" si="10"/>
        <v>6.3134499908303374E-2</v>
      </c>
      <c r="I72">
        <f t="shared" si="11"/>
        <v>2.3095932359117749E-5</v>
      </c>
      <c r="J72" s="4"/>
    </row>
    <row r="73" spans="1:10">
      <c r="A73" s="3" t="s">
        <v>996</v>
      </c>
      <c r="B73">
        <v>2.4900000000000002</v>
      </c>
      <c r="C73" s="4">
        <v>467</v>
      </c>
      <c r="D73">
        <f t="shared" si="6"/>
        <v>187.55020080321285</v>
      </c>
      <c r="E73" s="6">
        <f t="shared" si="7"/>
        <v>4.2653582581263292E-4</v>
      </c>
      <c r="F73" s="7">
        <f t="shared" si="8"/>
        <v>0.22171368759858506</v>
      </c>
      <c r="G73" s="6">
        <f t="shared" si="9"/>
        <v>2.2606399880885155E-4</v>
      </c>
      <c r="H73" s="7">
        <f t="shared" si="10"/>
        <v>6.3360563907112227E-2</v>
      </c>
      <c r="I73">
        <f t="shared" si="11"/>
        <v>1.4440052794657647E-4</v>
      </c>
      <c r="J73" s="2"/>
    </row>
    <row r="74" spans="1:10">
      <c r="A74" s="3" t="s">
        <v>561</v>
      </c>
      <c r="B74">
        <v>15.56</v>
      </c>
      <c r="C74" s="4">
        <v>2917</v>
      </c>
      <c r="D74">
        <f t="shared" si="6"/>
        <v>187.46786632390746</v>
      </c>
      <c r="E74" s="6">
        <f t="shared" si="7"/>
        <v>2.6642505436733411E-3</v>
      </c>
      <c r="F74" s="7">
        <f t="shared" si="8"/>
        <v>0.2243779381422584</v>
      </c>
      <c r="G74" s="6">
        <f t="shared" si="9"/>
        <v>1.412673020668968E-3</v>
      </c>
      <c r="H74" s="7">
        <f t="shared" si="10"/>
        <v>6.4773236927781197E-2</v>
      </c>
      <c r="I74">
        <f t="shared" si="11"/>
        <v>2.5893959603191102E-5</v>
      </c>
      <c r="J74" s="2"/>
    </row>
    <row r="75" spans="1:10">
      <c r="A75" s="3" t="s">
        <v>460</v>
      </c>
      <c r="B75">
        <v>2.79</v>
      </c>
      <c r="C75" s="4">
        <v>523</v>
      </c>
      <c r="D75">
        <f t="shared" si="6"/>
        <v>187.45519713261649</v>
      </c>
      <c r="E75" s="6">
        <f t="shared" si="7"/>
        <v>4.7768359079230626E-4</v>
      </c>
      <c r="F75" s="7">
        <f t="shared" si="8"/>
        <v>0.22485562173305071</v>
      </c>
      <c r="G75" s="6">
        <f t="shared" si="9"/>
        <v>2.5330062517136376E-4</v>
      </c>
      <c r="H75" s="7">
        <f t="shared" si="10"/>
        <v>6.5026537552952554E-2</v>
      </c>
      <c r="I75">
        <f t="shared" si="11"/>
        <v>4.7857800265482461E-5</v>
      </c>
      <c r="J75" s="2"/>
    </row>
    <row r="76" spans="1:10">
      <c r="A76" s="3" t="s">
        <v>409</v>
      </c>
      <c r="B76">
        <v>5.05</v>
      </c>
      <c r="C76" s="4">
        <v>930</v>
      </c>
      <c r="D76">
        <f t="shared" si="6"/>
        <v>184.15841584158417</v>
      </c>
      <c r="E76" s="6">
        <f t="shared" si="7"/>
        <v>8.4941823984100351E-4</v>
      </c>
      <c r="F76" s="7">
        <f t="shared" si="8"/>
        <v>0.22570503997289171</v>
      </c>
      <c r="G76" s="6">
        <f t="shared" si="9"/>
        <v>4.5848321043562258E-4</v>
      </c>
      <c r="H76" s="7">
        <f t="shared" si="10"/>
        <v>6.5485020763388177E-2</v>
      </c>
      <c r="I76">
        <f t="shared" si="11"/>
        <v>1.3547057325827283E-5</v>
      </c>
      <c r="J76" s="2"/>
    </row>
    <row r="77" spans="1:10">
      <c r="A77" s="3" t="s">
        <v>784</v>
      </c>
      <c r="B77">
        <v>1.42</v>
      </c>
      <c r="C77" s="4">
        <v>260</v>
      </c>
      <c r="D77">
        <f t="shared" si="6"/>
        <v>183.09859154929578</v>
      </c>
      <c r="E77" s="6">
        <f t="shared" si="7"/>
        <v>2.3747176597705474E-4</v>
      </c>
      <c r="F77" s="7">
        <f t="shared" si="8"/>
        <v>0.22594251173886876</v>
      </c>
      <c r="G77" s="6">
        <f t="shared" si="9"/>
        <v>1.2892003144922458E-4</v>
      </c>
      <c r="H77" s="7">
        <f t="shared" si="10"/>
        <v>6.56139407948374E-2</v>
      </c>
      <c r="I77">
        <f t="shared" si="11"/>
        <v>7.8288548232222782E-5</v>
      </c>
      <c r="J77" s="2"/>
    </row>
    <row r="78" spans="1:10">
      <c r="A78" s="3" t="s">
        <v>918</v>
      </c>
      <c r="B78">
        <v>8.19</v>
      </c>
      <c r="C78" s="4">
        <v>1497</v>
      </c>
      <c r="D78">
        <f t="shared" si="6"/>
        <v>182.7838827838828</v>
      </c>
      <c r="E78" s="6">
        <f t="shared" si="7"/>
        <v>1.3672893602601961E-3</v>
      </c>
      <c r="F78" s="7">
        <f t="shared" si="8"/>
        <v>0.22730980109912896</v>
      </c>
      <c r="G78" s="6">
        <f t="shared" si="9"/>
        <v>7.4355989969658392E-4</v>
      </c>
      <c r="H78" s="7">
        <f t="shared" si="10"/>
        <v>6.6357500694533986E-2</v>
      </c>
      <c r="I78">
        <f t="shared" si="11"/>
        <v>3.683278527924494E-5</v>
      </c>
      <c r="J78" s="2"/>
    </row>
    <row r="79" spans="1:10">
      <c r="A79" s="3" t="s">
        <v>725</v>
      </c>
      <c r="B79">
        <v>3.82</v>
      </c>
      <c r="C79" s="4">
        <v>693</v>
      </c>
      <c r="D79">
        <f t="shared" si="6"/>
        <v>181.41361256544502</v>
      </c>
      <c r="E79" s="6">
        <f t="shared" si="7"/>
        <v>6.3295359162345748E-4</v>
      </c>
      <c r="F79" s="7">
        <f t="shared" si="8"/>
        <v>0.22794275469075242</v>
      </c>
      <c r="G79" s="6">
        <f t="shared" si="9"/>
        <v>3.4681304234932241E-4</v>
      </c>
      <c r="H79" s="7">
        <f t="shared" si="10"/>
        <v>6.6704313736883306E-2</v>
      </c>
      <c r="I79">
        <f t="shared" si="11"/>
        <v>5.4854154084014659E-5</v>
      </c>
      <c r="J79" s="2"/>
    </row>
    <row r="80" spans="1:10">
      <c r="A80" s="3" t="s">
        <v>337</v>
      </c>
      <c r="B80">
        <v>5.68</v>
      </c>
      <c r="C80" s="4">
        <v>1029</v>
      </c>
      <c r="D80">
        <f t="shared" si="6"/>
        <v>181.16197183098592</v>
      </c>
      <c r="E80" s="6">
        <f t="shared" si="7"/>
        <v>9.3984018150149748E-4</v>
      </c>
      <c r="F80" s="7">
        <f t="shared" si="8"/>
        <v>0.22888259487225393</v>
      </c>
      <c r="G80" s="6">
        <f t="shared" si="9"/>
        <v>5.1568012579689831E-4</v>
      </c>
      <c r="H80" s="7">
        <f t="shared" si="10"/>
        <v>6.7219993862680211E-2</v>
      </c>
      <c r="I80">
        <f t="shared" si="11"/>
        <v>3.2601739272414623E-4</v>
      </c>
      <c r="J80" s="2"/>
    </row>
    <row r="81" spans="1:10">
      <c r="A81" s="3" t="s">
        <v>764</v>
      </c>
      <c r="B81">
        <v>33.700000000000003</v>
      </c>
      <c r="C81" s="4">
        <v>6096</v>
      </c>
      <c r="D81">
        <f t="shared" si="6"/>
        <v>180.89020771513353</v>
      </c>
      <c r="E81" s="6">
        <f t="shared" si="7"/>
        <v>5.5677995592158681E-3</v>
      </c>
      <c r="F81" s="7">
        <f t="shared" si="8"/>
        <v>0.23445039443146981</v>
      </c>
      <c r="G81" s="6">
        <f t="shared" si="9"/>
        <v>3.0595810280555414E-3</v>
      </c>
      <c r="H81" s="7">
        <f t="shared" si="10"/>
        <v>7.0279574890735746E-2</v>
      </c>
      <c r="I81">
        <f t="shared" si="11"/>
        <v>4.9754413698456512E-5</v>
      </c>
      <c r="J81" s="2"/>
    </row>
    <row r="82" spans="1:10">
      <c r="A82" s="3" t="s">
        <v>523</v>
      </c>
      <c r="B82">
        <v>5.13</v>
      </c>
      <c r="C82" s="4">
        <v>926</v>
      </c>
      <c r="D82">
        <f t="shared" si="6"/>
        <v>180.50682261208578</v>
      </c>
      <c r="E82" s="6">
        <f t="shared" si="7"/>
        <v>8.4576482805674117E-4</v>
      </c>
      <c r="F82" s="7">
        <f t="shared" si="8"/>
        <v>0.23529615925952654</v>
      </c>
      <c r="G82" s="6">
        <f t="shared" si="9"/>
        <v>4.6574631079895917E-4</v>
      </c>
      <c r="H82" s="7">
        <f t="shared" si="10"/>
        <v>7.0745321201534705E-2</v>
      </c>
      <c r="I82">
        <f t="shared" si="11"/>
        <v>6.0320592088963787E-5</v>
      </c>
      <c r="J82" s="4"/>
    </row>
    <row r="83" spans="1:10">
      <c r="A83" s="3" t="s">
        <v>191</v>
      </c>
      <c r="B83">
        <v>6.16</v>
      </c>
      <c r="C83" s="4">
        <v>1103</v>
      </c>
      <c r="D83">
        <f t="shared" si="6"/>
        <v>179.05844155844156</v>
      </c>
      <c r="E83" s="6">
        <f t="shared" si="7"/>
        <v>1.0074282995103515E-3</v>
      </c>
      <c r="F83" s="7">
        <f t="shared" si="8"/>
        <v>0.23630358755903688</v>
      </c>
      <c r="G83" s="6">
        <f t="shared" si="9"/>
        <v>5.5925872797691787E-4</v>
      </c>
      <c r="H83" s="7">
        <f t="shared" si="10"/>
        <v>7.1304579929511627E-2</v>
      </c>
      <c r="I83">
        <f t="shared" si="11"/>
        <v>4.3785570957060455E-5</v>
      </c>
      <c r="J83" s="2"/>
    </row>
    <row r="84" spans="1:10">
      <c r="A84" s="3" t="s">
        <v>779</v>
      </c>
      <c r="B84">
        <v>4.43</v>
      </c>
      <c r="C84" s="4">
        <v>787</v>
      </c>
      <c r="D84">
        <f t="shared" si="6"/>
        <v>177.65237020316027</v>
      </c>
      <c r="E84" s="6">
        <f t="shared" si="7"/>
        <v>7.1880876855362345E-4</v>
      </c>
      <c r="F84" s="7">
        <f t="shared" si="8"/>
        <v>0.23702239632759051</v>
      </c>
      <c r="G84" s="6">
        <f t="shared" si="9"/>
        <v>4.0219418261976396E-4</v>
      </c>
      <c r="H84" s="7">
        <f t="shared" si="10"/>
        <v>7.1706774112131388E-2</v>
      </c>
      <c r="I84">
        <f t="shared" si="11"/>
        <v>1.574596604064088E-5</v>
      </c>
      <c r="J84" s="2"/>
    </row>
    <row r="85" spans="1:10">
      <c r="A85" s="3" t="s">
        <v>737</v>
      </c>
      <c r="B85">
        <v>1.59</v>
      </c>
      <c r="C85" s="4">
        <v>282</v>
      </c>
      <c r="D85">
        <f t="shared" si="6"/>
        <v>177.35849056603772</v>
      </c>
      <c r="E85" s="6">
        <f t="shared" si="7"/>
        <v>2.5756553079049784E-4</v>
      </c>
      <c r="F85" s="7">
        <f t="shared" si="8"/>
        <v>0.23727996185838102</v>
      </c>
      <c r="G85" s="6">
        <f t="shared" si="9"/>
        <v>1.4435411972131486E-4</v>
      </c>
      <c r="H85" s="7">
        <f t="shared" si="10"/>
        <v>7.1851128231852704E-2</v>
      </c>
      <c r="I85">
        <f t="shared" si="11"/>
        <v>2.5401550305888948E-5</v>
      </c>
      <c r="J85" s="2"/>
    </row>
    <row r="86" spans="1:10">
      <c r="A86" s="3" t="s">
        <v>347</v>
      </c>
      <c r="B86">
        <v>2.5499999999999998</v>
      </c>
      <c r="C86" s="3">
        <v>450</v>
      </c>
      <c r="D86">
        <f t="shared" si="6"/>
        <v>176.47058823529412</v>
      </c>
      <c r="E86" s="6">
        <f t="shared" si="7"/>
        <v>4.1100882572951783E-4</v>
      </c>
      <c r="F86" s="7">
        <f t="shared" si="8"/>
        <v>0.23769097068411055</v>
      </c>
      <c r="G86" s="6">
        <f t="shared" si="9"/>
        <v>2.3151132408135398E-4</v>
      </c>
      <c r="H86" s="7">
        <f t="shared" si="10"/>
        <v>7.2082639555934053E-2</v>
      </c>
      <c r="I86">
        <f t="shared" si="11"/>
        <v>2.0957651364377633E-5</v>
      </c>
      <c r="J86" s="2"/>
    </row>
    <row r="87" spans="1:10">
      <c r="A87" s="3" t="s">
        <v>805</v>
      </c>
      <c r="B87">
        <v>2.1</v>
      </c>
      <c r="C87" s="4">
        <v>370</v>
      </c>
      <c r="D87">
        <f t="shared" si="6"/>
        <v>176.19047619047618</v>
      </c>
      <c r="E87" s="6">
        <f t="shared" si="7"/>
        <v>3.3794059004427023E-4</v>
      </c>
      <c r="F87" s="7">
        <f t="shared" si="8"/>
        <v>0.23802891127415482</v>
      </c>
      <c r="G87" s="6">
        <f t="shared" si="9"/>
        <v>1.9065638453758565E-4</v>
      </c>
      <c r="H87" s="7">
        <f t="shared" si="10"/>
        <v>7.2273295940471632E-2</v>
      </c>
      <c r="I87">
        <f t="shared" si="11"/>
        <v>1.8141220040781419E-4</v>
      </c>
      <c r="J87" s="4"/>
    </row>
    <row r="88" spans="1:10">
      <c r="A88" s="3" t="s">
        <v>333</v>
      </c>
      <c r="B88">
        <v>18.09</v>
      </c>
      <c r="C88" s="4">
        <v>3174</v>
      </c>
      <c r="D88">
        <f t="shared" si="6"/>
        <v>175.45605306799337</v>
      </c>
      <c r="E88" s="6">
        <f t="shared" si="7"/>
        <v>2.8989822508121992E-3</v>
      </c>
      <c r="F88" s="7">
        <f t="shared" si="8"/>
        <v>0.24092789352496702</v>
      </c>
      <c r="G88" s="6">
        <f t="shared" si="9"/>
        <v>1.6423685696594877E-3</v>
      </c>
      <c r="H88" s="7">
        <f t="shared" si="10"/>
        <v>7.3915664510131124E-2</v>
      </c>
      <c r="I88">
        <f t="shared" si="11"/>
        <v>5.0060575641386329E-5</v>
      </c>
      <c r="J88" s="2"/>
    </row>
    <row r="89" spans="1:10">
      <c r="A89" s="3" t="s">
        <v>318</v>
      </c>
      <c r="B89">
        <v>4.9800000000000004</v>
      </c>
      <c r="C89" s="4">
        <v>872</v>
      </c>
      <c r="D89">
        <f t="shared" si="6"/>
        <v>175.10040160642569</v>
      </c>
      <c r="E89" s="6">
        <f t="shared" si="7"/>
        <v>7.9644376896919895E-4</v>
      </c>
      <c r="F89" s="7">
        <f t="shared" si="8"/>
        <v>0.24172433729393622</v>
      </c>
      <c r="G89" s="6">
        <f t="shared" si="9"/>
        <v>4.521279976177031E-4</v>
      </c>
      <c r="H89" s="7">
        <f t="shared" si="10"/>
        <v>7.4367792507748831E-2</v>
      </c>
      <c r="I89">
        <f t="shared" si="11"/>
        <v>1.5828645835548952E-4</v>
      </c>
      <c r="J89" s="2"/>
    </row>
    <row r="90" spans="1:10">
      <c r="A90" s="3" t="s">
        <v>426</v>
      </c>
      <c r="B90">
        <v>15.69</v>
      </c>
      <c r="C90" s="3">
        <v>2739</v>
      </c>
      <c r="D90">
        <f t="shared" si="6"/>
        <v>174.5697896749522</v>
      </c>
      <c r="E90" s="6">
        <f t="shared" si="7"/>
        <v>2.5016737192736652E-3</v>
      </c>
      <c r="F90" s="7">
        <f t="shared" si="8"/>
        <v>0.2442260110132099</v>
      </c>
      <c r="G90" s="6">
        <f t="shared" si="9"/>
        <v>1.4244755587593898E-3</v>
      </c>
      <c r="H90" s="7">
        <f t="shared" si="10"/>
        <v>7.5792268066508225E-2</v>
      </c>
      <c r="I90">
        <f t="shared" si="11"/>
        <v>3.8263736792148312E-5</v>
      </c>
      <c r="J90" s="2"/>
    </row>
    <row r="91" spans="1:10">
      <c r="A91" s="3" t="s">
        <v>922</v>
      </c>
      <c r="B91">
        <v>3.78</v>
      </c>
      <c r="C91" s="4">
        <v>658</v>
      </c>
      <c r="D91">
        <f t="shared" si="6"/>
        <v>174.07407407407408</v>
      </c>
      <c r="E91" s="6">
        <f t="shared" si="7"/>
        <v>6.0098623851116164E-4</v>
      </c>
      <c r="F91" s="7">
        <f t="shared" si="8"/>
        <v>0.24482699725172105</v>
      </c>
      <c r="G91" s="6">
        <f t="shared" si="9"/>
        <v>3.4318149216765414E-4</v>
      </c>
      <c r="H91" s="7">
        <f t="shared" si="10"/>
        <v>7.6135449558675877E-2</v>
      </c>
      <c r="I91">
        <f t="shared" si="11"/>
        <v>2.611058549690029E-5</v>
      </c>
      <c r="J91" s="2"/>
    </row>
    <row r="92" spans="1:10">
      <c r="A92" s="3" t="s">
        <v>897</v>
      </c>
      <c r="B92">
        <v>2.57</v>
      </c>
      <c r="C92" s="4">
        <v>446</v>
      </c>
      <c r="D92">
        <f t="shared" si="6"/>
        <v>173.54085603112841</v>
      </c>
      <c r="E92" s="6">
        <f t="shared" si="7"/>
        <v>4.0735541394525544E-4</v>
      </c>
      <c r="F92" s="7">
        <f t="shared" si="8"/>
        <v>0.24523435266566632</v>
      </c>
      <c r="G92" s="6">
        <f t="shared" si="9"/>
        <v>2.3332709917218812E-4</v>
      </c>
      <c r="H92" s="7">
        <f t="shared" si="10"/>
        <v>7.6368776657848067E-2</v>
      </c>
      <c r="I92">
        <f t="shared" si="11"/>
        <v>2.5220966950781701E-4</v>
      </c>
      <c r="J92" s="2"/>
    </row>
    <row r="93" spans="1:10">
      <c r="A93" s="3" t="s">
        <v>617</v>
      </c>
      <c r="B93">
        <v>24.63</v>
      </c>
      <c r="C93" s="4">
        <v>4246</v>
      </c>
      <c r="D93">
        <f t="shared" si="6"/>
        <v>172.39139261063744</v>
      </c>
      <c r="E93" s="6">
        <f t="shared" si="7"/>
        <v>3.8780966089945173E-3</v>
      </c>
      <c r="F93" s="7">
        <f t="shared" si="8"/>
        <v>0.24911244927466084</v>
      </c>
      <c r="G93" s="6">
        <f t="shared" si="9"/>
        <v>2.2361270243622545E-3</v>
      </c>
      <c r="H93" s="7">
        <f t="shared" si="10"/>
        <v>7.860490368221032E-2</v>
      </c>
      <c r="I93">
        <f t="shared" si="11"/>
        <v>3.5155117487868301E-4</v>
      </c>
      <c r="J93" s="2"/>
    </row>
    <row r="94" spans="1:10">
      <c r="A94" s="3" t="s">
        <v>661</v>
      </c>
      <c r="B94">
        <v>34.33</v>
      </c>
      <c r="C94" s="4">
        <v>5918</v>
      </c>
      <c r="D94">
        <f t="shared" si="6"/>
        <v>172.38566851150597</v>
      </c>
      <c r="E94" s="6">
        <f t="shared" si="7"/>
        <v>5.4052227348161926E-3</v>
      </c>
      <c r="F94" s="7">
        <f t="shared" si="8"/>
        <v>0.254517672009477</v>
      </c>
      <c r="G94" s="6">
        <f t="shared" si="9"/>
        <v>3.1167779434168163E-3</v>
      </c>
      <c r="H94" s="7">
        <f t="shared" si="10"/>
        <v>8.1721681625627138E-2</v>
      </c>
      <c r="I94">
        <f t="shared" si="11"/>
        <v>4.8860185093941438E-5</v>
      </c>
      <c r="J94" s="4"/>
    </row>
    <row r="95" spans="1:10">
      <c r="A95" s="3" t="s">
        <v>391</v>
      </c>
      <c r="B95">
        <v>4.76</v>
      </c>
      <c r="C95" s="4">
        <v>819</v>
      </c>
      <c r="D95">
        <f t="shared" si="6"/>
        <v>172.05882352941177</v>
      </c>
      <c r="E95" s="6">
        <f t="shared" si="7"/>
        <v>7.480360628277224E-4</v>
      </c>
      <c r="F95" s="7">
        <f t="shared" si="8"/>
        <v>0.2552657080723047</v>
      </c>
      <c r="G95" s="6">
        <f t="shared" si="9"/>
        <v>4.321544716185274E-4</v>
      </c>
      <c r="H95" s="7">
        <f t="shared" si="10"/>
        <v>8.2153836097245664E-2</v>
      </c>
      <c r="I95">
        <f t="shared" si="11"/>
        <v>5.3144716733791869E-5</v>
      </c>
      <c r="J95" s="2"/>
    </row>
    <row r="96" spans="1:10">
      <c r="A96" s="3" t="s">
        <v>222</v>
      </c>
      <c r="B96">
        <v>5.1100000000000003</v>
      </c>
      <c r="C96" s="4">
        <v>870</v>
      </c>
      <c r="D96">
        <f t="shared" si="6"/>
        <v>170.25440313111545</v>
      </c>
      <c r="E96" s="6">
        <f t="shared" si="7"/>
        <v>7.9461706307706783E-4</v>
      </c>
      <c r="F96" s="7">
        <f t="shared" si="8"/>
        <v>0.25606032513538174</v>
      </c>
      <c r="G96" s="6">
        <f t="shared" si="9"/>
        <v>4.6393053570812509E-4</v>
      </c>
      <c r="H96" s="7">
        <f t="shared" si="10"/>
        <v>8.2617766632953796E-2</v>
      </c>
      <c r="I96">
        <f t="shared" si="11"/>
        <v>2.0270603320143854E-4</v>
      </c>
      <c r="J96" s="2"/>
    </row>
    <row r="97" spans="1:10">
      <c r="A97" s="3" t="s">
        <v>946</v>
      </c>
      <c r="B97">
        <v>19.47</v>
      </c>
      <c r="C97" s="4">
        <v>3312</v>
      </c>
      <c r="D97">
        <f t="shared" si="6"/>
        <v>170.10785824345146</v>
      </c>
      <c r="E97" s="6">
        <f t="shared" si="7"/>
        <v>3.0250249573692514E-3</v>
      </c>
      <c r="F97" s="7">
        <f t="shared" si="8"/>
        <v>0.25908535009275097</v>
      </c>
      <c r="G97" s="6">
        <f t="shared" si="9"/>
        <v>1.7676570509270438E-3</v>
      </c>
      <c r="H97" s="7">
        <f t="shared" si="10"/>
        <v>8.4385423683880842E-2</v>
      </c>
      <c r="I97">
        <f t="shared" si="11"/>
        <v>1.4480721312710304E-4</v>
      </c>
      <c r="J97" s="2"/>
    </row>
    <row r="98" spans="1:10">
      <c r="A98" s="3" t="s">
        <v>400</v>
      </c>
      <c r="B98">
        <v>13.84</v>
      </c>
      <c r="C98" s="4">
        <v>2345</v>
      </c>
      <c r="D98">
        <f t="shared" si="6"/>
        <v>169.43641618497111</v>
      </c>
      <c r="E98" s="6">
        <f t="shared" si="7"/>
        <v>2.1418126585238209E-3</v>
      </c>
      <c r="F98" s="7">
        <f t="shared" si="8"/>
        <v>0.26122716275127478</v>
      </c>
      <c r="G98" s="6">
        <f t="shared" si="9"/>
        <v>1.2565163628572311E-3</v>
      </c>
      <c r="H98" s="7">
        <f t="shared" si="10"/>
        <v>8.5641940046738071E-2</v>
      </c>
      <c r="I98">
        <f t="shared" si="11"/>
        <v>1.9454558553052767E-4</v>
      </c>
      <c r="J98" s="4"/>
    </row>
    <row r="99" spans="1:10">
      <c r="A99" s="3" t="s">
        <v>530</v>
      </c>
      <c r="B99">
        <v>18.489999999999998</v>
      </c>
      <c r="C99" s="4">
        <v>3119</v>
      </c>
      <c r="D99">
        <f t="shared" si="6"/>
        <v>168.68577609518661</v>
      </c>
      <c r="E99" s="6">
        <f t="shared" si="7"/>
        <v>2.8487478387785913E-3</v>
      </c>
      <c r="F99" s="7">
        <f t="shared" si="8"/>
        <v>0.26407591059005336</v>
      </c>
      <c r="G99" s="6">
        <f t="shared" si="9"/>
        <v>1.6786840714761706E-3</v>
      </c>
      <c r="H99" s="7">
        <f t="shared" si="10"/>
        <v>8.7320624118214243E-2</v>
      </c>
      <c r="I99">
        <f t="shared" si="11"/>
        <v>2.9005232002502629E-5</v>
      </c>
      <c r="J99" s="2"/>
    </row>
    <row r="100" spans="1:10">
      <c r="A100" s="3" t="s">
        <v>446</v>
      </c>
      <c r="B100">
        <v>2.75</v>
      </c>
      <c r="C100" s="4">
        <v>463</v>
      </c>
      <c r="D100">
        <f t="shared" si="6"/>
        <v>168.36363636363637</v>
      </c>
      <c r="E100" s="6">
        <f t="shared" si="7"/>
        <v>4.2288241402837058E-4</v>
      </c>
      <c r="F100" s="7">
        <f t="shared" si="8"/>
        <v>0.26449879300408174</v>
      </c>
      <c r="G100" s="6">
        <f t="shared" si="9"/>
        <v>2.4966907498969549E-4</v>
      </c>
      <c r="H100" s="7">
        <f t="shared" si="10"/>
        <v>8.7570293193203932E-2</v>
      </c>
      <c r="I100">
        <f t="shared" si="11"/>
        <v>1.2723610593580112E-4</v>
      </c>
      <c r="J100" s="2"/>
    </row>
    <row r="101" spans="1:10">
      <c r="A101" s="3" t="s">
        <v>395</v>
      </c>
      <c r="B101">
        <v>11.94</v>
      </c>
      <c r="C101" s="4">
        <v>1994</v>
      </c>
      <c r="D101">
        <f t="shared" si="6"/>
        <v>167.00167504187604</v>
      </c>
      <c r="E101" s="6">
        <f t="shared" si="7"/>
        <v>1.8212257744547968E-3</v>
      </c>
      <c r="F101" s="7">
        <f t="shared" si="8"/>
        <v>0.26632001877853656</v>
      </c>
      <c r="G101" s="6">
        <f t="shared" si="9"/>
        <v>1.0840177292279869E-3</v>
      </c>
      <c r="H101" s="7">
        <f t="shared" si="10"/>
        <v>8.8654310922431923E-2</v>
      </c>
      <c r="I101">
        <f t="shared" si="11"/>
        <v>2.54793843775733E-5</v>
      </c>
      <c r="J101" s="2"/>
    </row>
    <row r="102" spans="1:10">
      <c r="A102" s="3" t="s">
        <v>483</v>
      </c>
      <c r="B102">
        <v>2.39</v>
      </c>
      <c r="C102" s="4">
        <v>399</v>
      </c>
      <c r="D102">
        <f t="shared" si="6"/>
        <v>166.94560669456067</v>
      </c>
      <c r="E102" s="6">
        <f t="shared" si="7"/>
        <v>3.6442782548017246E-4</v>
      </c>
      <c r="F102" s="7">
        <f t="shared" si="8"/>
        <v>0.26668444660401674</v>
      </c>
      <c r="G102" s="6">
        <f t="shared" si="9"/>
        <v>2.169851233546808E-4</v>
      </c>
      <c r="H102" s="7">
        <f t="shared" si="10"/>
        <v>8.8871296045786599E-2</v>
      </c>
      <c r="I102">
        <f t="shared" si="11"/>
        <v>3.0527673211107331E-5</v>
      </c>
      <c r="J102" s="2"/>
    </row>
    <row r="103" spans="1:10">
      <c r="A103" s="3" t="s">
        <v>658</v>
      </c>
      <c r="B103">
        <v>2.86</v>
      </c>
      <c r="C103" s="4">
        <v>477</v>
      </c>
      <c r="D103">
        <f t="shared" si="6"/>
        <v>166.7832167832168</v>
      </c>
      <c r="E103" s="6">
        <f t="shared" si="7"/>
        <v>4.3566935527328889E-4</v>
      </c>
      <c r="F103" s="7">
        <f t="shared" si="8"/>
        <v>0.26712011595929003</v>
      </c>
      <c r="G103" s="6">
        <f t="shared" si="9"/>
        <v>2.5965583798928329E-4</v>
      </c>
      <c r="H103" s="7">
        <f t="shared" si="10"/>
        <v>8.9130951883775886E-2</v>
      </c>
      <c r="I103">
        <f t="shared" si="11"/>
        <v>2.7565138319658039E-5</v>
      </c>
      <c r="J103" s="2"/>
    </row>
    <row r="104" spans="1:10">
      <c r="A104" s="3" t="s">
        <v>851</v>
      </c>
      <c r="B104">
        <v>2.57</v>
      </c>
      <c r="C104" s="4">
        <v>427</v>
      </c>
      <c r="D104">
        <f t="shared" si="6"/>
        <v>166.14785992217901</v>
      </c>
      <c r="E104" s="6">
        <f t="shared" si="7"/>
        <v>3.9000170797000912E-4</v>
      </c>
      <c r="F104" s="7">
        <f t="shared" si="8"/>
        <v>0.26751011766726002</v>
      </c>
      <c r="G104" s="6">
        <f t="shared" si="9"/>
        <v>2.3332709917218812E-4</v>
      </c>
      <c r="H104" s="7">
        <f t="shared" si="10"/>
        <v>8.9364278982948075E-2</v>
      </c>
      <c r="I104">
        <f t="shared" si="11"/>
        <v>8.6945552138475296E-5</v>
      </c>
      <c r="J104" s="4"/>
    </row>
    <row r="105" spans="1:10">
      <c r="A105" s="3" t="s">
        <v>175</v>
      </c>
      <c r="B105">
        <v>8.09</v>
      </c>
      <c r="C105" s="4">
        <v>1342</v>
      </c>
      <c r="D105">
        <f t="shared" si="6"/>
        <v>165.88380716934486</v>
      </c>
      <c r="E105" s="6">
        <f t="shared" si="7"/>
        <v>1.2257196536200287E-3</v>
      </c>
      <c r="F105" s="7">
        <f t="shared" si="8"/>
        <v>0.26873583732088002</v>
      </c>
      <c r="G105" s="6">
        <f t="shared" si="9"/>
        <v>7.3448102424241324E-4</v>
      </c>
      <c r="H105" s="7">
        <f t="shared" si="10"/>
        <v>9.0098760007190484E-2</v>
      </c>
      <c r="I105">
        <f t="shared" si="11"/>
        <v>5.5617329993231518E-5</v>
      </c>
      <c r="J105" s="2"/>
    </row>
    <row r="106" spans="1:10">
      <c r="A106" s="3" t="s">
        <v>240</v>
      </c>
      <c r="B106">
        <v>5.16</v>
      </c>
      <c r="C106" s="4">
        <v>854</v>
      </c>
      <c r="D106">
        <f t="shared" si="6"/>
        <v>165.50387596899225</v>
      </c>
      <c r="E106" s="6">
        <f t="shared" si="7"/>
        <v>7.8000341594001825E-4</v>
      </c>
      <c r="F106" s="7">
        <f t="shared" si="8"/>
        <v>0.26951584073682006</v>
      </c>
      <c r="G106" s="6">
        <f t="shared" si="9"/>
        <v>4.6846997343521043E-4</v>
      </c>
      <c r="H106" s="7">
        <f t="shared" si="10"/>
        <v>9.0567229980625691E-2</v>
      </c>
      <c r="I106">
        <f t="shared" si="11"/>
        <v>2.3725261924918001E-5</v>
      </c>
      <c r="J106" s="2"/>
    </row>
    <row r="107" spans="1:10">
      <c r="A107" s="3" t="s">
        <v>1081</v>
      </c>
      <c r="B107">
        <v>2.19</v>
      </c>
      <c r="C107" s="4">
        <v>361</v>
      </c>
      <c r="D107">
        <f t="shared" si="6"/>
        <v>164.84018264840182</v>
      </c>
      <c r="E107" s="6">
        <f t="shared" si="7"/>
        <v>3.2972041352967988E-4</v>
      </c>
      <c r="F107" s="7">
        <f t="shared" si="8"/>
        <v>0.26984556115034974</v>
      </c>
      <c r="G107" s="6">
        <f t="shared" si="9"/>
        <v>1.9882737244633931E-4</v>
      </c>
      <c r="H107" s="7">
        <f t="shared" si="10"/>
        <v>9.0766057353072027E-2</v>
      </c>
      <c r="I107">
        <f t="shared" si="11"/>
        <v>2.0341494400917537E-4</v>
      </c>
      <c r="J107" s="2"/>
    </row>
    <row r="108" spans="1:10">
      <c r="A108" s="3" t="s">
        <v>444</v>
      </c>
      <c r="B108">
        <v>18.59</v>
      </c>
      <c r="C108" s="4">
        <v>3040</v>
      </c>
      <c r="D108">
        <f t="shared" si="6"/>
        <v>163.52877891339429</v>
      </c>
      <c r="E108" s="6">
        <f t="shared" si="7"/>
        <v>2.7765929560394096E-3</v>
      </c>
      <c r="F108" s="7">
        <f t="shared" si="8"/>
        <v>0.27262215410638918</v>
      </c>
      <c r="G108" s="6">
        <f t="shared" si="9"/>
        <v>1.6877629469303414E-3</v>
      </c>
      <c r="H108" s="7">
        <f t="shared" si="10"/>
        <v>9.2453820300002362E-2</v>
      </c>
      <c r="I108">
        <f t="shared" si="11"/>
        <v>1.7652004325262316E-4</v>
      </c>
      <c r="J108" s="4"/>
    </row>
    <row r="109" spans="1:10">
      <c r="A109" s="3" t="s">
        <v>339</v>
      </c>
      <c r="B109">
        <v>16.05</v>
      </c>
      <c r="C109" s="4">
        <v>2614</v>
      </c>
      <c r="D109">
        <f t="shared" si="6"/>
        <v>162.86604361370715</v>
      </c>
      <c r="E109" s="6">
        <f t="shared" si="7"/>
        <v>2.3875046010154656E-3</v>
      </c>
      <c r="F109" s="7">
        <f t="shared" si="8"/>
        <v>0.27500965870740463</v>
      </c>
      <c r="G109" s="6">
        <f t="shared" si="9"/>
        <v>1.4571595103944047E-3</v>
      </c>
      <c r="H109" s="7">
        <f t="shared" si="10"/>
        <v>9.3910979810396769E-2</v>
      </c>
      <c r="I109">
        <f t="shared" si="11"/>
        <v>1.7459905816277765E-4</v>
      </c>
      <c r="J109" s="2"/>
    </row>
    <row r="110" spans="1:10">
      <c r="A110" s="3" t="s">
        <v>797</v>
      </c>
      <c r="B110">
        <v>15.87</v>
      </c>
      <c r="C110" s="4">
        <v>2584</v>
      </c>
      <c r="D110">
        <f t="shared" si="6"/>
        <v>162.82293635790802</v>
      </c>
      <c r="E110" s="6">
        <f t="shared" si="7"/>
        <v>2.360104012633498E-3</v>
      </c>
      <c r="F110" s="7">
        <f t="shared" si="8"/>
        <v>0.2773697627200381</v>
      </c>
      <c r="G110" s="6">
        <f t="shared" si="9"/>
        <v>1.4408175345768971E-3</v>
      </c>
      <c r="H110" s="7">
        <f t="shared" si="10"/>
        <v>9.5351797344973663E-2</v>
      </c>
      <c r="I110">
        <f t="shared" si="11"/>
        <v>1.1754235508040431E-4</v>
      </c>
      <c r="J110" s="2"/>
    </row>
    <row r="111" spans="1:10">
      <c r="A111" s="3" t="s">
        <v>351</v>
      </c>
      <c r="B111">
        <v>10.63</v>
      </c>
      <c r="C111" s="4">
        <v>1724</v>
      </c>
      <c r="D111">
        <f t="shared" si="6"/>
        <v>162.18250235183442</v>
      </c>
      <c r="E111" s="6">
        <f t="shared" si="7"/>
        <v>1.5746204790170861E-3</v>
      </c>
      <c r="F111" s="7">
        <f t="shared" si="8"/>
        <v>0.27894438319905518</v>
      </c>
      <c r="G111" s="6">
        <f t="shared" si="9"/>
        <v>9.6508446077835021E-4</v>
      </c>
      <c r="H111" s="7">
        <f t="shared" si="10"/>
        <v>9.6316881805752014E-2</v>
      </c>
      <c r="I111">
        <f t="shared" si="11"/>
        <v>9.3486333178145059E-5</v>
      </c>
      <c r="J111" s="4"/>
    </row>
    <row r="112" spans="1:10">
      <c r="A112" s="3" t="s">
        <v>917</v>
      </c>
      <c r="B112">
        <v>8.44</v>
      </c>
      <c r="C112" s="4">
        <v>1367</v>
      </c>
      <c r="D112">
        <f t="shared" si="6"/>
        <v>161.96682464454977</v>
      </c>
      <c r="E112" s="6">
        <f t="shared" si="7"/>
        <v>1.2485534772716687E-3</v>
      </c>
      <c r="F112" s="7">
        <f t="shared" si="8"/>
        <v>0.28019293667632683</v>
      </c>
      <c r="G112" s="6">
        <f t="shared" si="9"/>
        <v>7.6625708833201077E-4</v>
      </c>
      <c r="H112" s="7">
        <f t="shared" si="10"/>
        <v>9.7083138894084028E-2</v>
      </c>
      <c r="I112">
        <f t="shared" si="11"/>
        <v>1.5314705131761266E-4</v>
      </c>
      <c r="J112" s="2"/>
    </row>
    <row r="113" spans="1:10">
      <c r="A113" s="3" t="s">
        <v>246</v>
      </c>
      <c r="B113">
        <v>13.79</v>
      </c>
      <c r="C113" s="4">
        <v>2229</v>
      </c>
      <c r="D113">
        <f t="shared" si="6"/>
        <v>161.63886874546773</v>
      </c>
      <c r="E113" s="6">
        <f t="shared" si="7"/>
        <v>2.0358637167802117E-3</v>
      </c>
      <c r="F113" s="7">
        <f t="shared" si="8"/>
        <v>0.28222880039310705</v>
      </c>
      <c r="G113" s="6">
        <f t="shared" si="9"/>
        <v>1.2519769251301456E-3</v>
      </c>
      <c r="H113" s="7">
        <f t="shared" si="10"/>
        <v>9.8335115819214169E-2</v>
      </c>
      <c r="I113">
        <f t="shared" si="11"/>
        <v>6.0046896665770511E-5</v>
      </c>
      <c r="J113" s="2"/>
    </row>
    <row r="114" spans="1:10">
      <c r="A114" s="3" t="s">
        <v>265</v>
      </c>
      <c r="B114">
        <v>5.4</v>
      </c>
      <c r="C114" s="4">
        <v>872</v>
      </c>
      <c r="D114">
        <f t="shared" si="6"/>
        <v>161.48148148148147</v>
      </c>
      <c r="E114" s="6">
        <f t="shared" si="7"/>
        <v>7.9644376896919895E-4</v>
      </c>
      <c r="F114" s="7">
        <f t="shared" si="8"/>
        <v>0.28302524416207625</v>
      </c>
      <c r="G114" s="6">
        <f t="shared" si="9"/>
        <v>4.9025927452522021E-4</v>
      </c>
      <c r="H114" s="7">
        <f t="shared" si="10"/>
        <v>9.8825375093739384E-2</v>
      </c>
      <c r="I114">
        <f t="shared" si="11"/>
        <v>5.0905054256929205E-5</v>
      </c>
      <c r="J114" s="2"/>
    </row>
    <row r="115" spans="1:10">
      <c r="A115" s="3" t="s">
        <v>845</v>
      </c>
      <c r="B115">
        <v>4.57</v>
      </c>
      <c r="C115" s="4">
        <v>737</v>
      </c>
      <c r="D115">
        <f t="shared" si="6"/>
        <v>161.26914660831508</v>
      </c>
      <c r="E115" s="6">
        <f t="shared" si="7"/>
        <v>6.7314112125034368E-4</v>
      </c>
      <c r="F115" s="7">
        <f t="shared" si="8"/>
        <v>0.28369838528332658</v>
      </c>
      <c r="G115" s="6">
        <f t="shared" si="9"/>
        <v>4.1490460825560307E-4</v>
      </c>
      <c r="H115" s="7">
        <f t="shared" si="10"/>
        <v>9.9240279701994991E-2</v>
      </c>
      <c r="I115">
        <f t="shared" si="11"/>
        <v>3.680434628961643E-5</v>
      </c>
      <c r="J115" s="2"/>
    </row>
    <row r="116" spans="1:10">
      <c r="A116" s="3" t="s">
        <v>282</v>
      </c>
      <c r="B116">
        <v>3.28</v>
      </c>
      <c r="C116" s="4">
        <v>526</v>
      </c>
      <c r="D116">
        <f t="shared" si="6"/>
        <v>160.36585365853659</v>
      </c>
      <c r="E116" s="6">
        <f t="shared" si="7"/>
        <v>4.8042364963050304E-4</v>
      </c>
      <c r="F116" s="7">
        <f t="shared" si="8"/>
        <v>0.28417880893295711</v>
      </c>
      <c r="G116" s="6">
        <f t="shared" si="9"/>
        <v>2.9778711489680039E-4</v>
      </c>
      <c r="H116" s="7">
        <f t="shared" si="10"/>
        <v>9.9538066816891785E-2</v>
      </c>
      <c r="I116">
        <f t="shared" si="11"/>
        <v>6.2369332059147159E-5</v>
      </c>
      <c r="J116" s="2"/>
    </row>
    <row r="117" spans="1:10">
      <c r="A117" s="3" t="s">
        <v>819</v>
      </c>
      <c r="B117">
        <v>5.55</v>
      </c>
      <c r="C117" s="4">
        <v>889</v>
      </c>
      <c r="D117">
        <f t="shared" si="6"/>
        <v>160.18018018018017</v>
      </c>
      <c r="E117" s="6">
        <f t="shared" si="7"/>
        <v>8.1197076905231409E-4</v>
      </c>
      <c r="F117" s="7">
        <f t="shared" si="8"/>
        <v>0.28499077970200942</v>
      </c>
      <c r="G117" s="6">
        <f t="shared" si="9"/>
        <v>5.0387758770647627E-4</v>
      </c>
      <c r="H117" s="7">
        <f t="shared" si="10"/>
        <v>0.10004194440459827</v>
      </c>
      <c r="I117">
        <f t="shared" si="11"/>
        <v>5.4902129538403344E-5</v>
      </c>
      <c r="J117" s="2"/>
    </row>
    <row r="118" spans="1:10">
      <c r="A118" s="3" t="s">
        <v>826</v>
      </c>
      <c r="B118">
        <v>4.88</v>
      </c>
      <c r="C118" s="4">
        <v>781</v>
      </c>
      <c r="D118">
        <f t="shared" si="6"/>
        <v>160.04098360655738</v>
      </c>
      <c r="E118" s="6">
        <f t="shared" si="7"/>
        <v>7.1332865087722988E-4</v>
      </c>
      <c r="F118" s="7">
        <f t="shared" si="8"/>
        <v>0.28570410835288668</v>
      </c>
      <c r="G118" s="6">
        <f t="shared" si="9"/>
        <v>4.4304912216353232E-4</v>
      </c>
      <c r="H118" s="7">
        <f t="shared" si="10"/>
        <v>0.1004849935267618</v>
      </c>
      <c r="I118">
        <f t="shared" si="11"/>
        <v>3.561833195989822E-5</v>
      </c>
      <c r="J118" s="2"/>
    </row>
    <row r="119" spans="1:10">
      <c r="A119" s="3" t="s">
        <v>932</v>
      </c>
      <c r="B119">
        <v>3.16</v>
      </c>
      <c r="C119" s="4">
        <v>505</v>
      </c>
      <c r="D119">
        <f t="shared" si="6"/>
        <v>159.81012658227849</v>
      </c>
      <c r="E119" s="6">
        <f t="shared" si="7"/>
        <v>4.6124323776312556E-4</v>
      </c>
      <c r="F119" s="7">
        <f t="shared" si="8"/>
        <v>0.28616535159064982</v>
      </c>
      <c r="G119" s="6">
        <f t="shared" si="9"/>
        <v>2.8689246435179553E-4</v>
      </c>
      <c r="H119" s="7">
        <f t="shared" si="10"/>
        <v>0.10077188599111359</v>
      </c>
      <c r="I119">
        <f t="shared" si="11"/>
        <v>5.0205628916943912E-5</v>
      </c>
      <c r="J119" s="2"/>
    </row>
    <row r="120" spans="1:10">
      <c r="A120" s="3" t="s">
        <v>407</v>
      </c>
      <c r="B120">
        <v>4.43</v>
      </c>
      <c r="C120" s="4">
        <v>705</v>
      </c>
      <c r="D120">
        <f t="shared" si="6"/>
        <v>159.14221218961626</v>
      </c>
      <c r="E120" s="6">
        <f t="shared" si="7"/>
        <v>6.4391382697624462E-4</v>
      </c>
      <c r="F120" s="7">
        <f t="shared" si="8"/>
        <v>0.28680926541762608</v>
      </c>
      <c r="G120" s="6">
        <f t="shared" si="9"/>
        <v>4.0219418261976396E-4</v>
      </c>
      <c r="H120" s="7">
        <f t="shared" si="10"/>
        <v>0.10117408017373335</v>
      </c>
      <c r="I120">
        <f t="shared" si="11"/>
        <v>3.2669780235059648E-5</v>
      </c>
      <c r="J120" s="4"/>
    </row>
    <row r="121" spans="1:10">
      <c r="A121" s="3" t="s">
        <v>279</v>
      </c>
      <c r="B121">
        <v>2.88</v>
      </c>
      <c r="C121" s="4">
        <v>458</v>
      </c>
      <c r="D121">
        <f t="shared" si="6"/>
        <v>159.02777777777777</v>
      </c>
      <c r="E121" s="6">
        <f t="shared" si="7"/>
        <v>4.1831564929804257E-4</v>
      </c>
      <c r="F121" s="7">
        <f t="shared" si="8"/>
        <v>0.28722758106692414</v>
      </c>
      <c r="G121" s="6">
        <f t="shared" si="9"/>
        <v>2.6147161308011743E-4</v>
      </c>
      <c r="H121" s="7">
        <f t="shared" si="10"/>
        <v>0.10143555178681346</v>
      </c>
      <c r="I121">
        <f t="shared" si="11"/>
        <v>1.3277888624242673E-5</v>
      </c>
      <c r="J121" s="2"/>
    </row>
    <row r="122" spans="1:10">
      <c r="A122" s="3" t="s">
        <v>850</v>
      </c>
      <c r="B122">
        <v>1.17</v>
      </c>
      <c r="C122" s="4">
        <v>186</v>
      </c>
      <c r="D122">
        <f t="shared" si="6"/>
        <v>158.97435897435898</v>
      </c>
      <c r="E122" s="6">
        <f t="shared" si="7"/>
        <v>1.698836479682007E-4</v>
      </c>
      <c r="F122" s="7">
        <f t="shared" si="8"/>
        <v>0.28739746471489236</v>
      </c>
      <c r="G122" s="6">
        <f t="shared" si="9"/>
        <v>1.062228428137977E-4</v>
      </c>
      <c r="H122" s="7">
        <f t="shared" si="10"/>
        <v>0.10154177462962725</v>
      </c>
      <c r="I122">
        <f t="shared" si="11"/>
        <v>1.0016103850807312E-4</v>
      </c>
      <c r="J122" s="2"/>
    </row>
    <row r="123" spans="1:10">
      <c r="A123" s="3" t="s">
        <v>416</v>
      </c>
      <c r="B123">
        <v>8.7899999999999991</v>
      </c>
      <c r="C123" s="4">
        <v>1393</v>
      </c>
      <c r="D123">
        <f t="shared" si="6"/>
        <v>158.4755403868032</v>
      </c>
      <c r="E123" s="6">
        <f t="shared" si="7"/>
        <v>1.2723006538693741E-3</v>
      </c>
      <c r="F123" s="7">
        <f t="shared" si="8"/>
        <v>0.28866976536876171</v>
      </c>
      <c r="G123" s="6">
        <f t="shared" si="9"/>
        <v>7.980331524216084E-4</v>
      </c>
      <c r="H123" s="7">
        <f t="shared" si="10"/>
        <v>0.10233980778204886</v>
      </c>
      <c r="I123">
        <f t="shared" si="11"/>
        <v>5.354568409856493E-4</v>
      </c>
      <c r="J123" s="2"/>
    </row>
    <row r="124" spans="1:10">
      <c r="A124" s="3" t="s">
        <v>21</v>
      </c>
      <c r="B124">
        <v>46.87</v>
      </c>
      <c r="C124" s="4">
        <v>7413</v>
      </c>
      <c r="D124">
        <f t="shared" si="6"/>
        <v>158.16087049285258</v>
      </c>
      <c r="E124" s="6">
        <f t="shared" si="7"/>
        <v>6.7706853891842571E-3</v>
      </c>
      <c r="F124" s="7">
        <f t="shared" si="8"/>
        <v>0.29544045075794595</v>
      </c>
      <c r="G124" s="6">
        <f t="shared" si="9"/>
        <v>4.2552689253698281E-3</v>
      </c>
      <c r="H124" s="7">
        <f t="shared" si="10"/>
        <v>0.10659507670741869</v>
      </c>
      <c r="I124">
        <f t="shared" si="11"/>
        <v>1.8699708693725725E-5</v>
      </c>
      <c r="J124" s="2"/>
    </row>
    <row r="125" spans="1:10">
      <c r="A125" s="3" t="s">
        <v>651</v>
      </c>
      <c r="B125">
        <v>1.63</v>
      </c>
      <c r="C125" s="4">
        <v>257</v>
      </c>
      <c r="D125">
        <f t="shared" si="6"/>
        <v>157.66871165644173</v>
      </c>
      <c r="E125" s="6">
        <f t="shared" si="7"/>
        <v>2.3473170713885795E-4</v>
      </c>
      <c r="F125" s="7">
        <f t="shared" si="8"/>
        <v>0.29567518246508478</v>
      </c>
      <c r="G125" s="6">
        <f t="shared" si="9"/>
        <v>1.4798566990298313E-4</v>
      </c>
      <c r="H125" s="7">
        <f t="shared" si="10"/>
        <v>0.10674306237732167</v>
      </c>
      <c r="I125">
        <f t="shared" si="11"/>
        <v>6.367544423543231E-5</v>
      </c>
      <c r="J125" s="2"/>
    </row>
    <row r="126" spans="1:10">
      <c r="A126" s="3" t="s">
        <v>230</v>
      </c>
      <c r="B126">
        <v>5.51</v>
      </c>
      <c r="C126" s="4">
        <v>864</v>
      </c>
      <c r="D126">
        <f t="shared" si="6"/>
        <v>156.80580762250455</v>
      </c>
      <c r="E126" s="6">
        <f t="shared" si="7"/>
        <v>7.8913694540067426E-4</v>
      </c>
      <c r="F126" s="7">
        <f t="shared" si="8"/>
        <v>0.29646431941048546</v>
      </c>
      <c r="G126" s="6">
        <f t="shared" si="9"/>
        <v>5.00246037524808E-4</v>
      </c>
      <c r="H126" s="7">
        <f t="shared" si="10"/>
        <v>0.10724330841484649</v>
      </c>
      <c r="I126">
        <f t="shared" si="11"/>
        <v>5.4729227679115033E-5</v>
      </c>
      <c r="J126" s="4"/>
    </row>
    <row r="127" spans="1:10">
      <c r="A127" s="3" t="s">
        <v>413</v>
      </c>
      <c r="B127">
        <v>4.7300000000000004</v>
      </c>
      <c r="C127" s="4">
        <v>741</v>
      </c>
      <c r="D127">
        <f t="shared" si="6"/>
        <v>156.65961945031711</v>
      </c>
      <c r="E127" s="6">
        <f t="shared" si="7"/>
        <v>6.7679453303460602E-4</v>
      </c>
      <c r="F127" s="7">
        <f t="shared" si="8"/>
        <v>0.29714111394352005</v>
      </c>
      <c r="G127" s="6">
        <f t="shared" si="9"/>
        <v>4.2943080898227626E-4</v>
      </c>
      <c r="H127" s="7">
        <f t="shared" si="10"/>
        <v>0.10767273922382876</v>
      </c>
      <c r="I127">
        <f t="shared" si="11"/>
        <v>1.6768393242060781E-4</v>
      </c>
      <c r="J127" s="2"/>
    </row>
    <row r="128" spans="1:10">
      <c r="A128" s="3" t="s">
        <v>884</v>
      </c>
      <c r="B128">
        <v>14.48</v>
      </c>
      <c r="C128" s="4">
        <v>2267</v>
      </c>
      <c r="D128">
        <f t="shared" si="6"/>
        <v>156.56077348066299</v>
      </c>
      <c r="E128" s="6">
        <f t="shared" si="7"/>
        <v>2.0705711287307043E-3</v>
      </c>
      <c r="F128" s="7">
        <f t="shared" si="8"/>
        <v>0.29921168507225077</v>
      </c>
      <c r="G128" s="6">
        <f t="shared" si="9"/>
        <v>1.3146211657639238E-3</v>
      </c>
      <c r="H128" s="7">
        <f t="shared" si="10"/>
        <v>0.10898736038959268</v>
      </c>
      <c r="I128">
        <f t="shared" si="11"/>
        <v>6.3410237555440452E-5</v>
      </c>
      <c r="J128" s="2"/>
    </row>
    <row r="129" spans="1:10">
      <c r="A129" s="3" t="s">
        <v>852</v>
      </c>
      <c r="B129">
        <v>5.46</v>
      </c>
      <c r="C129" s="4">
        <v>853</v>
      </c>
      <c r="D129">
        <f t="shared" si="6"/>
        <v>156.22710622710622</v>
      </c>
      <c r="E129" s="6">
        <f t="shared" si="7"/>
        <v>7.7909006299395269E-4</v>
      </c>
      <c r="F129" s="7">
        <f t="shared" si="8"/>
        <v>0.29999077513524469</v>
      </c>
      <c r="G129" s="6">
        <f t="shared" si="9"/>
        <v>4.9570659979772261E-4</v>
      </c>
      <c r="H129" s="7">
        <f t="shared" si="10"/>
        <v>0.10948306698939041</v>
      </c>
      <c r="I129">
        <f t="shared" si="11"/>
        <v>7.2048002687535861E-5</v>
      </c>
      <c r="J129" s="4"/>
    </row>
    <row r="130" spans="1:10">
      <c r="A130" s="3" t="s">
        <v>303</v>
      </c>
      <c r="B130">
        <v>6.17</v>
      </c>
      <c r="C130" s="4">
        <v>960</v>
      </c>
      <c r="D130">
        <f t="shared" ref="D130:D193" si="12">C130/B130</f>
        <v>155.59157212317666</v>
      </c>
      <c r="E130" s="6">
        <f t="shared" si="7"/>
        <v>8.7681882822297135E-4</v>
      </c>
      <c r="F130" s="7">
        <f t="shared" si="8"/>
        <v>0.30086759396346768</v>
      </c>
      <c r="G130" s="6">
        <f t="shared" si="9"/>
        <v>5.6016661552233489E-4</v>
      </c>
      <c r="H130" s="7">
        <f t="shared" si="10"/>
        <v>0.11004323360491274</v>
      </c>
      <c r="I130">
        <f t="shared" si="11"/>
        <v>6.2643322685282388E-5</v>
      </c>
      <c r="J130" s="4"/>
    </row>
    <row r="131" spans="1:10">
      <c r="A131" s="3" t="s">
        <v>36</v>
      </c>
      <c r="B131">
        <v>5.34</v>
      </c>
      <c r="C131" s="4">
        <v>828</v>
      </c>
      <c r="D131">
        <f t="shared" si="12"/>
        <v>155.0561797752809</v>
      </c>
      <c r="E131" s="6">
        <f t="shared" ref="E131:E194" si="13">C131/1094867</f>
        <v>7.5625623934231286E-4</v>
      </c>
      <c r="F131" s="7">
        <f t="shared" ref="F131:F194" si="14">F130+E131</f>
        <v>0.30162385020281002</v>
      </c>
      <c r="G131" s="6">
        <f t="shared" ref="G131:G194" si="15">B131/11014.58</f>
        <v>4.8481194925271775E-4</v>
      </c>
      <c r="H131" s="7">
        <f t="shared" ref="H131:H194" si="16">H130+G131</f>
        <v>0.11052804555416545</v>
      </c>
      <c r="I131">
        <f t="shared" ref="I131:I194" si="17">F131*H132-F132*H131</f>
        <v>5.930277295580072E-5</v>
      </c>
      <c r="J131" s="2"/>
    </row>
    <row r="132" spans="1:10">
      <c r="A132" s="3" t="s">
        <v>492</v>
      </c>
      <c r="B132">
        <v>5.03</v>
      </c>
      <c r="C132" s="4">
        <v>777</v>
      </c>
      <c r="D132">
        <f t="shared" si="12"/>
        <v>154.4731610337972</v>
      </c>
      <c r="E132" s="6">
        <f t="shared" si="13"/>
        <v>7.0967523909296743E-4</v>
      </c>
      <c r="F132" s="7">
        <f t="shared" si="14"/>
        <v>0.30233352544190301</v>
      </c>
      <c r="G132" s="6">
        <f t="shared" si="15"/>
        <v>4.566674353447885E-4</v>
      </c>
      <c r="H132" s="7">
        <f t="shared" si="16"/>
        <v>0.11098471298951024</v>
      </c>
      <c r="I132">
        <f t="shared" si="17"/>
        <v>1.9193737461128957E-4</v>
      </c>
      <c r="J132" s="2"/>
    </row>
    <row r="133" spans="1:10">
      <c r="A133" s="3" t="s">
        <v>891</v>
      </c>
      <c r="B133">
        <v>16.239999999999998</v>
      </c>
      <c r="C133" s="4">
        <v>2504</v>
      </c>
      <c r="D133">
        <f t="shared" si="12"/>
        <v>154.18719211822662</v>
      </c>
      <c r="E133" s="6">
        <f t="shared" si="13"/>
        <v>2.2870357769482503E-3</v>
      </c>
      <c r="F133" s="7">
        <f t="shared" si="14"/>
        <v>0.30462056121885128</v>
      </c>
      <c r="G133" s="6">
        <f t="shared" si="15"/>
        <v>1.4744093737573288E-3</v>
      </c>
      <c r="H133" s="7">
        <f t="shared" si="16"/>
        <v>0.11245912236326756</v>
      </c>
      <c r="I133">
        <f t="shared" si="17"/>
        <v>7.4284030685406455E-5</v>
      </c>
      <c r="J133" s="2"/>
    </row>
    <row r="134" spans="1:10">
      <c r="A134" s="3" t="s">
        <v>894</v>
      </c>
      <c r="B134">
        <v>6.27</v>
      </c>
      <c r="C134" s="4">
        <v>965</v>
      </c>
      <c r="D134">
        <f t="shared" si="12"/>
        <v>153.90749601275917</v>
      </c>
      <c r="E134" s="6">
        <f t="shared" si="13"/>
        <v>8.8138559295329935E-4</v>
      </c>
      <c r="F134" s="7">
        <f t="shared" si="14"/>
        <v>0.30550194681180459</v>
      </c>
      <c r="G134" s="6">
        <f t="shared" si="15"/>
        <v>5.6924549097650567E-4</v>
      </c>
      <c r="H134" s="7">
        <f t="shared" si="16"/>
        <v>0.11302836785424407</v>
      </c>
      <c r="I134">
        <f t="shared" si="17"/>
        <v>4.9022307070295534E-5</v>
      </c>
      <c r="J134" s="2"/>
    </row>
    <row r="135" spans="1:10">
      <c r="A135" s="3" t="s">
        <v>507</v>
      </c>
      <c r="B135">
        <v>4.09</v>
      </c>
      <c r="C135" s="4">
        <v>624</v>
      </c>
      <c r="D135">
        <f t="shared" si="12"/>
        <v>152.56723716381418</v>
      </c>
      <c r="E135" s="6">
        <f t="shared" si="13"/>
        <v>5.6993223834493135E-4</v>
      </c>
      <c r="F135" s="7">
        <f t="shared" si="14"/>
        <v>0.30607187905014954</v>
      </c>
      <c r="G135" s="6">
        <f t="shared" si="15"/>
        <v>3.7132600607558345E-4</v>
      </c>
      <c r="H135" s="7">
        <f t="shared" si="16"/>
        <v>0.11339969386031966</v>
      </c>
      <c r="I135">
        <f t="shared" si="17"/>
        <v>6.9501745413987071E-5</v>
      </c>
      <c r="J135" s="2"/>
    </row>
    <row r="136" spans="1:10">
      <c r="A136" s="3" t="s">
        <v>404</v>
      </c>
      <c r="B136">
        <v>5.77</v>
      </c>
      <c r="C136" s="4">
        <v>877</v>
      </c>
      <c r="D136">
        <f t="shared" si="12"/>
        <v>151.99306759098789</v>
      </c>
      <c r="E136" s="6">
        <f t="shared" si="13"/>
        <v>8.0101053369952696E-4</v>
      </c>
      <c r="F136" s="7">
        <f t="shared" si="14"/>
        <v>0.30687288958384906</v>
      </c>
      <c r="G136" s="6">
        <f t="shared" si="15"/>
        <v>5.2385111370565197E-4</v>
      </c>
      <c r="H136" s="7">
        <f t="shared" si="16"/>
        <v>0.11392354497402531</v>
      </c>
      <c r="I136">
        <f t="shared" si="17"/>
        <v>9.6951296853470259E-5</v>
      </c>
      <c r="J136" s="4"/>
    </row>
    <row r="137" spans="1:10">
      <c r="A137" s="3" t="s">
        <v>883</v>
      </c>
      <c r="B137">
        <v>8.0399999999999991</v>
      </c>
      <c r="C137" s="4">
        <v>1221</v>
      </c>
      <c r="D137">
        <f t="shared" si="12"/>
        <v>151.86567164179107</v>
      </c>
      <c r="E137" s="6">
        <f t="shared" si="13"/>
        <v>1.1152039471460917E-3</v>
      </c>
      <c r="F137" s="7">
        <f t="shared" si="14"/>
        <v>0.30798809353099516</v>
      </c>
      <c r="G137" s="6">
        <f t="shared" si="15"/>
        <v>7.2994158651532774E-4</v>
      </c>
      <c r="H137" s="7">
        <f t="shared" si="16"/>
        <v>0.11465348656054064</v>
      </c>
      <c r="I137">
        <f t="shared" si="17"/>
        <v>7.4085385636440959E-5</v>
      </c>
      <c r="J137" s="4"/>
    </row>
    <row r="138" spans="1:10">
      <c r="A138" s="3" t="s">
        <v>1087</v>
      </c>
      <c r="B138">
        <v>6.08</v>
      </c>
      <c r="C138" s="4">
        <v>916</v>
      </c>
      <c r="D138">
        <f t="shared" si="12"/>
        <v>150.65789473684211</v>
      </c>
      <c r="E138" s="6">
        <f t="shared" si="13"/>
        <v>8.3663129859608515E-4</v>
      </c>
      <c r="F138" s="7">
        <f t="shared" si="14"/>
        <v>0.30882472482959122</v>
      </c>
      <c r="G138" s="6">
        <f t="shared" si="15"/>
        <v>5.5199562761358133E-4</v>
      </c>
      <c r="H138" s="7">
        <f t="shared" si="16"/>
        <v>0.11520548218815423</v>
      </c>
      <c r="I138">
        <f t="shared" si="17"/>
        <v>1.0958762820777873E-4</v>
      </c>
      <c r="J138" s="2"/>
    </row>
    <row r="139" spans="1:10">
      <c r="A139" s="3" t="s">
        <v>37</v>
      </c>
      <c r="B139">
        <v>8.99</v>
      </c>
      <c r="C139" s="4">
        <v>1354</v>
      </c>
      <c r="D139">
        <f t="shared" si="12"/>
        <v>150.61179087875416</v>
      </c>
      <c r="E139" s="6">
        <f t="shared" si="13"/>
        <v>1.2366798889728158E-3</v>
      </c>
      <c r="F139" s="7">
        <f t="shared" si="14"/>
        <v>0.31006140471856403</v>
      </c>
      <c r="G139" s="6">
        <f t="shared" si="15"/>
        <v>8.1619090332994996E-4</v>
      </c>
      <c r="H139" s="7">
        <f t="shared" si="16"/>
        <v>0.11602167309148417</v>
      </c>
      <c r="I139">
        <f t="shared" si="17"/>
        <v>1.0080059320745349E-4</v>
      </c>
      <c r="J139" s="2"/>
    </row>
    <row r="140" spans="1:10">
      <c r="A140" s="3" t="s">
        <v>490</v>
      </c>
      <c r="B140">
        <v>8.26</v>
      </c>
      <c r="C140" s="4">
        <v>1243</v>
      </c>
      <c r="D140">
        <f t="shared" si="12"/>
        <v>150.48426150121065</v>
      </c>
      <c r="E140" s="6">
        <f t="shared" si="13"/>
        <v>1.1352977119595349E-3</v>
      </c>
      <c r="F140" s="7">
        <f t="shared" si="14"/>
        <v>0.31119670243052355</v>
      </c>
      <c r="G140" s="6">
        <f t="shared" si="15"/>
        <v>7.4991511251450344E-4</v>
      </c>
      <c r="H140" s="7">
        <f t="shared" si="16"/>
        <v>0.11677158820399867</v>
      </c>
      <c r="I140">
        <f t="shared" si="17"/>
        <v>1.8627767071899282E-5</v>
      </c>
      <c r="J140" s="4"/>
    </row>
    <row r="141" spans="1:10">
      <c r="A141" s="3" t="s">
        <v>177</v>
      </c>
      <c r="B141">
        <v>1.52</v>
      </c>
      <c r="C141" s="4">
        <v>228</v>
      </c>
      <c r="D141">
        <f t="shared" si="12"/>
        <v>150</v>
      </c>
      <c r="E141" s="6">
        <f t="shared" si="13"/>
        <v>2.082444717029557E-4</v>
      </c>
      <c r="F141" s="7">
        <f t="shared" si="14"/>
        <v>0.31140494690222653</v>
      </c>
      <c r="G141" s="6">
        <f t="shared" si="15"/>
        <v>1.3799890690339533E-4</v>
      </c>
      <c r="H141" s="7">
        <f t="shared" si="16"/>
        <v>0.11690958711090207</v>
      </c>
      <c r="I141">
        <f t="shared" si="17"/>
        <v>2.0663821607529165E-5</v>
      </c>
      <c r="J141" s="2"/>
    </row>
    <row r="142" spans="1:10">
      <c r="A142" s="3" t="s">
        <v>646</v>
      </c>
      <c r="B142">
        <v>1.66</v>
      </c>
      <c r="C142" s="4">
        <v>246</v>
      </c>
      <c r="D142">
        <f t="shared" si="12"/>
        <v>148.19277108433735</v>
      </c>
      <c r="E142" s="6">
        <f t="shared" si="13"/>
        <v>2.246848247321364E-4</v>
      </c>
      <c r="F142" s="7">
        <f t="shared" si="14"/>
        <v>0.31162963172695868</v>
      </c>
      <c r="G142" s="6">
        <f t="shared" si="15"/>
        <v>1.5070933253923436E-4</v>
      </c>
      <c r="H142" s="7">
        <f t="shared" si="16"/>
        <v>0.11706029644344131</v>
      </c>
      <c r="I142">
        <f t="shared" si="17"/>
        <v>4.1365470653510761E-5</v>
      </c>
      <c r="J142" s="2"/>
    </row>
    <row r="143" spans="1:10">
      <c r="A143" s="3" t="s">
        <v>553</v>
      </c>
      <c r="B143">
        <v>3.31</v>
      </c>
      <c r="C143" s="4">
        <v>489</v>
      </c>
      <c r="D143">
        <f t="shared" si="12"/>
        <v>147.73413897280966</v>
      </c>
      <c r="E143" s="6">
        <f t="shared" si="13"/>
        <v>4.4662959062607602E-4</v>
      </c>
      <c r="F143" s="7">
        <f t="shared" si="14"/>
        <v>0.31207626131758476</v>
      </c>
      <c r="G143" s="6">
        <f t="shared" si="15"/>
        <v>3.0051077753305165E-4</v>
      </c>
      <c r="H143" s="7">
        <f t="shared" si="16"/>
        <v>0.11736080722097436</v>
      </c>
      <c r="I143">
        <f t="shared" si="17"/>
        <v>6.2350658814235016E-5</v>
      </c>
      <c r="J143" s="4"/>
    </row>
    <row r="144" spans="1:10">
      <c r="A144" s="3" t="s">
        <v>216</v>
      </c>
      <c r="B144">
        <v>4.97</v>
      </c>
      <c r="C144" s="4">
        <v>732</v>
      </c>
      <c r="D144">
        <f t="shared" si="12"/>
        <v>147.2837022132797</v>
      </c>
      <c r="E144" s="6">
        <f t="shared" si="13"/>
        <v>6.6857435652001567E-4</v>
      </c>
      <c r="F144" s="7">
        <f t="shared" si="14"/>
        <v>0.31274483567410477</v>
      </c>
      <c r="G144" s="6">
        <f t="shared" si="15"/>
        <v>4.5122011007228598E-4</v>
      </c>
      <c r="H144" s="7">
        <f t="shared" si="16"/>
        <v>0.11781202733104665</v>
      </c>
      <c r="I144">
        <f t="shared" si="17"/>
        <v>9.3500643887349522E-5</v>
      </c>
      <c r="J144" s="4"/>
    </row>
    <row r="145" spans="1:10">
      <c r="A145" s="3" t="s">
        <v>876</v>
      </c>
      <c r="B145">
        <v>7.42</v>
      </c>
      <c r="C145" s="4">
        <v>1089</v>
      </c>
      <c r="D145">
        <f t="shared" si="12"/>
        <v>146.76549865229111</v>
      </c>
      <c r="E145" s="6">
        <f t="shared" si="13"/>
        <v>9.9464135826543305E-4</v>
      </c>
      <c r="F145" s="7">
        <f t="shared" si="14"/>
        <v>0.31373947703237021</v>
      </c>
      <c r="G145" s="6">
        <f t="shared" si="15"/>
        <v>6.7365255869946924E-4</v>
      </c>
      <c r="H145" s="7">
        <f t="shared" si="16"/>
        <v>0.11848567988974612</v>
      </c>
      <c r="I145">
        <f t="shared" si="17"/>
        <v>6.0115286730784423E-5</v>
      </c>
      <c r="J145" s="2"/>
    </row>
    <row r="146" spans="1:10">
      <c r="A146" s="3" t="s">
        <v>412</v>
      </c>
      <c r="B146">
        <v>4.7699999999999996</v>
      </c>
      <c r="C146" s="4">
        <v>700</v>
      </c>
      <c r="D146">
        <f t="shared" si="12"/>
        <v>146.75052410901469</v>
      </c>
      <c r="E146" s="6">
        <f t="shared" si="13"/>
        <v>6.3934706224591661E-4</v>
      </c>
      <c r="F146" s="7">
        <f t="shared" si="14"/>
        <v>0.31437882409461615</v>
      </c>
      <c r="G146" s="6">
        <f t="shared" si="15"/>
        <v>4.3306235916394447E-4</v>
      </c>
      <c r="H146" s="7">
        <f t="shared" si="16"/>
        <v>0.11891874224891007</v>
      </c>
      <c r="I146">
        <f t="shared" si="17"/>
        <v>5.2411768445545515E-5</v>
      </c>
      <c r="J146" s="2"/>
    </row>
    <row r="147" spans="1:10">
      <c r="A147" s="3" t="s">
        <v>627</v>
      </c>
      <c r="B147">
        <v>4.1500000000000004</v>
      </c>
      <c r="C147" s="4">
        <v>608</v>
      </c>
      <c r="D147">
        <f t="shared" si="12"/>
        <v>146.50602409638552</v>
      </c>
      <c r="E147" s="6">
        <f t="shared" si="13"/>
        <v>5.5531859120788187E-4</v>
      </c>
      <c r="F147" s="7">
        <f t="shared" si="14"/>
        <v>0.31493414268582404</v>
      </c>
      <c r="G147" s="6">
        <f t="shared" si="15"/>
        <v>3.7677333134808591E-4</v>
      </c>
      <c r="H147" s="7">
        <f t="shared" si="16"/>
        <v>0.11929551558025815</v>
      </c>
      <c r="I147">
        <f t="shared" si="17"/>
        <v>7.9318567705197185E-5</v>
      </c>
      <c r="J147" s="2"/>
    </row>
    <row r="148" spans="1:10">
      <c r="A148" s="3" t="s">
        <v>197</v>
      </c>
      <c r="B148">
        <v>6.28</v>
      </c>
      <c r="C148" s="4">
        <v>920</v>
      </c>
      <c r="D148">
        <f t="shared" si="12"/>
        <v>146.49681528662421</v>
      </c>
      <c r="E148" s="6">
        <f t="shared" si="13"/>
        <v>8.402847103803476E-4</v>
      </c>
      <c r="F148" s="7">
        <f t="shared" si="14"/>
        <v>0.31577442739620437</v>
      </c>
      <c r="G148" s="6">
        <f t="shared" si="15"/>
        <v>5.7015337852192279E-4</v>
      </c>
      <c r="H148" s="7">
        <f t="shared" si="16"/>
        <v>0.11986566895878008</v>
      </c>
      <c r="I148">
        <f t="shared" si="17"/>
        <v>3.0452180612916546E-4</v>
      </c>
      <c r="J148" s="2"/>
    </row>
    <row r="149" spans="1:10">
      <c r="A149" s="3" t="s">
        <v>441</v>
      </c>
      <c r="B149">
        <v>24.11</v>
      </c>
      <c r="C149" s="4">
        <v>3532</v>
      </c>
      <c r="D149">
        <f t="shared" si="12"/>
        <v>146.49523019493986</v>
      </c>
      <c r="E149" s="6">
        <f t="shared" si="13"/>
        <v>3.2259626055036821E-3</v>
      </c>
      <c r="F149" s="7">
        <f t="shared" si="14"/>
        <v>0.31900039000170805</v>
      </c>
      <c r="G149" s="6">
        <f t="shared" si="15"/>
        <v>2.1889168720005663E-3</v>
      </c>
      <c r="H149" s="7">
        <f t="shared" si="16"/>
        <v>0.12205458583078065</v>
      </c>
      <c r="I149">
        <f t="shared" si="17"/>
        <v>1.8850452089033687E-5</v>
      </c>
      <c r="J149" s="2"/>
    </row>
    <row r="150" spans="1:10">
      <c r="A150" s="3" t="s">
        <v>287</v>
      </c>
      <c r="B150">
        <v>1.49</v>
      </c>
      <c r="C150" s="4">
        <v>218</v>
      </c>
      <c r="D150">
        <f t="shared" si="12"/>
        <v>146.30872483221478</v>
      </c>
      <c r="E150" s="6">
        <f t="shared" si="13"/>
        <v>1.9911094224229974E-4</v>
      </c>
      <c r="F150" s="7">
        <f t="shared" si="14"/>
        <v>0.31919950094395033</v>
      </c>
      <c r="G150" s="6">
        <f t="shared" si="15"/>
        <v>1.352752442671441E-4</v>
      </c>
      <c r="H150" s="7">
        <f t="shared" si="16"/>
        <v>0.12218986107504778</v>
      </c>
      <c r="I150">
        <f t="shared" si="17"/>
        <v>2.5258137645588902E-4</v>
      </c>
      <c r="J150" s="4"/>
    </row>
    <row r="151" spans="1:10">
      <c r="A151" s="3" t="s">
        <v>749</v>
      </c>
      <c r="B151">
        <v>19.88</v>
      </c>
      <c r="C151" s="4">
        <v>2899</v>
      </c>
      <c r="D151">
        <f t="shared" si="12"/>
        <v>145.82494969818913</v>
      </c>
      <c r="E151" s="6">
        <f t="shared" si="13"/>
        <v>2.6478101906441606E-3</v>
      </c>
      <c r="F151" s="7">
        <f t="shared" si="14"/>
        <v>0.32184731113459447</v>
      </c>
      <c r="G151" s="6">
        <f t="shared" si="15"/>
        <v>1.8048804402891439E-3</v>
      </c>
      <c r="H151" s="7">
        <f t="shared" si="16"/>
        <v>0.12399474151533693</v>
      </c>
      <c r="I151">
        <f t="shared" si="17"/>
        <v>2.058965186682235E-4</v>
      </c>
      <c r="J151" s="2"/>
    </row>
    <row r="152" spans="1:10">
      <c r="A152" s="3" t="s">
        <v>354</v>
      </c>
      <c r="B152">
        <v>16.170000000000002</v>
      </c>
      <c r="C152" s="4">
        <v>2354</v>
      </c>
      <c r="D152">
        <f t="shared" si="12"/>
        <v>145.57823129251699</v>
      </c>
      <c r="E152" s="6">
        <f t="shared" si="13"/>
        <v>2.1500328350384109E-3</v>
      </c>
      <c r="F152" s="7">
        <f t="shared" si="14"/>
        <v>0.32399734396963287</v>
      </c>
      <c r="G152" s="6">
        <f t="shared" si="15"/>
        <v>1.4680541609394095E-3</v>
      </c>
      <c r="H152" s="7">
        <f t="shared" si="16"/>
        <v>0.12546279567627633</v>
      </c>
      <c r="I152">
        <f t="shared" si="17"/>
        <v>1.9448388479749446E-4</v>
      </c>
      <c r="J152" s="2"/>
    </row>
    <row r="153" spans="1:10">
      <c r="A153" s="3" t="s">
        <v>195</v>
      </c>
      <c r="B153">
        <v>15.26</v>
      </c>
      <c r="C153" s="4">
        <v>2220</v>
      </c>
      <c r="D153">
        <f t="shared" si="12"/>
        <v>145.478374836173</v>
      </c>
      <c r="E153" s="6">
        <f t="shared" si="13"/>
        <v>2.0276435402656213E-3</v>
      </c>
      <c r="F153" s="7">
        <f t="shared" si="14"/>
        <v>0.3260249875098985</v>
      </c>
      <c r="G153" s="6">
        <f t="shared" si="15"/>
        <v>1.3854363943064556E-3</v>
      </c>
      <c r="H153" s="7">
        <f t="shared" si="16"/>
        <v>0.12684823207058279</v>
      </c>
      <c r="I153">
        <f t="shared" si="17"/>
        <v>7.7173621425917494E-5</v>
      </c>
      <c r="J153" s="2"/>
    </row>
    <row r="154" spans="1:10">
      <c r="A154" s="3" t="s">
        <v>348</v>
      </c>
      <c r="B154">
        <v>6.04</v>
      </c>
      <c r="C154" s="4">
        <v>877</v>
      </c>
      <c r="D154">
        <f t="shared" si="12"/>
        <v>145.19867549668874</v>
      </c>
      <c r="E154" s="6">
        <f t="shared" si="13"/>
        <v>8.0101053369952696E-4</v>
      </c>
      <c r="F154" s="7">
        <f t="shared" si="14"/>
        <v>0.32682599804359802</v>
      </c>
      <c r="G154" s="6">
        <f t="shared" si="15"/>
        <v>5.4836407743191296E-4</v>
      </c>
      <c r="H154" s="7">
        <f t="shared" si="16"/>
        <v>0.12739659614801471</v>
      </c>
      <c r="I154">
        <f t="shared" si="17"/>
        <v>3.8580984600848633E-5</v>
      </c>
      <c r="J154" s="4"/>
    </row>
    <row r="155" spans="1:10">
      <c r="A155" s="3" t="s">
        <v>410</v>
      </c>
      <c r="B155">
        <v>3.01</v>
      </c>
      <c r="C155" s="4">
        <v>436</v>
      </c>
      <c r="D155">
        <f t="shared" si="12"/>
        <v>144.85049833887044</v>
      </c>
      <c r="E155" s="6">
        <f t="shared" si="13"/>
        <v>3.9822188448459947E-4</v>
      </c>
      <c r="F155" s="7">
        <f t="shared" si="14"/>
        <v>0.32722421992808259</v>
      </c>
      <c r="G155" s="6">
        <f t="shared" si="15"/>
        <v>2.7327415117053941E-4</v>
      </c>
      <c r="H155" s="7">
        <f t="shared" si="16"/>
        <v>0.12766987029918525</v>
      </c>
      <c r="I155">
        <f t="shared" si="17"/>
        <v>9.527091294620621E-5</v>
      </c>
      <c r="J155" s="2"/>
    </row>
    <row r="156" spans="1:10">
      <c r="A156" s="3" t="s">
        <v>889</v>
      </c>
      <c r="B156">
        <v>7.34</v>
      </c>
      <c r="C156" s="4">
        <v>1053</v>
      </c>
      <c r="D156">
        <f t="shared" si="12"/>
        <v>143.46049046321525</v>
      </c>
      <c r="E156" s="6">
        <f t="shared" si="13"/>
        <v>9.6176065220707175E-4</v>
      </c>
      <c r="F156" s="7">
        <f t="shared" si="14"/>
        <v>0.32818598058028964</v>
      </c>
      <c r="G156" s="6">
        <f t="shared" si="15"/>
        <v>6.663894583361327E-4</v>
      </c>
      <c r="H156" s="7">
        <f t="shared" si="16"/>
        <v>0.12833625975752139</v>
      </c>
      <c r="I156">
        <f t="shared" si="17"/>
        <v>5.5300250516553129E-5</v>
      </c>
      <c r="J156" s="2"/>
    </row>
    <row r="157" spans="1:10">
      <c r="A157" s="3" t="s">
        <v>186</v>
      </c>
      <c r="B157">
        <v>4.24</v>
      </c>
      <c r="C157" s="4">
        <v>606</v>
      </c>
      <c r="D157">
        <f t="shared" si="12"/>
        <v>142.9245283018868</v>
      </c>
      <c r="E157" s="6">
        <f t="shared" si="13"/>
        <v>5.5349188531575064E-4</v>
      </c>
      <c r="F157" s="7">
        <f t="shared" si="14"/>
        <v>0.32873947246560536</v>
      </c>
      <c r="G157" s="6">
        <f t="shared" si="15"/>
        <v>3.8494431925683957E-4</v>
      </c>
      <c r="H157" s="7">
        <f t="shared" si="16"/>
        <v>0.12872120407677823</v>
      </c>
      <c r="I157">
        <f t="shared" si="17"/>
        <v>2.2774937297270759E-5</v>
      </c>
      <c r="J157" s="4"/>
    </row>
    <row r="158" spans="1:10">
      <c r="A158" s="3" t="s">
        <v>762</v>
      </c>
      <c r="B158">
        <v>1.74</v>
      </c>
      <c r="C158" s="4">
        <v>248</v>
      </c>
      <c r="D158">
        <f t="shared" si="12"/>
        <v>142.5287356321839</v>
      </c>
      <c r="E158" s="6">
        <f t="shared" si="13"/>
        <v>2.265115306242676E-4</v>
      </c>
      <c r="F158" s="7">
        <f t="shared" si="14"/>
        <v>0.32896598399622962</v>
      </c>
      <c r="G158" s="6">
        <f t="shared" si="15"/>
        <v>1.5797243290257095E-4</v>
      </c>
      <c r="H158" s="7">
        <f t="shared" si="16"/>
        <v>0.12887917650968081</v>
      </c>
      <c r="I158">
        <f t="shared" si="17"/>
        <v>2.0947883131991474E-5</v>
      </c>
      <c r="J158" s="2"/>
    </row>
    <row r="159" spans="1:10">
      <c r="A159" s="3" t="s">
        <v>529</v>
      </c>
      <c r="B159">
        <v>1.6</v>
      </c>
      <c r="C159" s="4">
        <v>228</v>
      </c>
      <c r="D159">
        <f t="shared" si="12"/>
        <v>142.5</v>
      </c>
      <c r="E159" s="6">
        <f t="shared" si="13"/>
        <v>2.082444717029557E-4</v>
      </c>
      <c r="F159" s="7">
        <f t="shared" si="14"/>
        <v>0.32917422846793259</v>
      </c>
      <c r="G159" s="6">
        <f t="shared" si="15"/>
        <v>1.4526200726673193E-4</v>
      </c>
      <c r="H159" s="7">
        <f t="shared" si="16"/>
        <v>0.12902443851694753</v>
      </c>
      <c r="I159">
        <f t="shared" si="17"/>
        <v>3.5408899316233949E-4</v>
      </c>
      <c r="J159" s="2"/>
    </row>
    <row r="160" spans="1:10">
      <c r="A160" s="3" t="s">
        <v>600</v>
      </c>
      <c r="B160">
        <v>27.01</v>
      </c>
      <c r="C160" s="4">
        <v>3845</v>
      </c>
      <c r="D160">
        <f t="shared" si="12"/>
        <v>142.35468345057384</v>
      </c>
      <c r="E160" s="6">
        <f t="shared" si="13"/>
        <v>3.5118420776222136E-3</v>
      </c>
      <c r="F160" s="7">
        <f t="shared" si="14"/>
        <v>0.33268607054555482</v>
      </c>
      <c r="G160" s="6">
        <f t="shared" si="15"/>
        <v>2.4522042601715184E-3</v>
      </c>
      <c r="H160" s="7">
        <f t="shared" si="16"/>
        <v>0.13147664277711904</v>
      </c>
      <c r="I160">
        <f t="shared" si="17"/>
        <v>5.4559209853116686E-5</v>
      </c>
      <c r="J160" s="2"/>
    </row>
    <row r="161" spans="1:10">
      <c r="A161" s="3" t="s">
        <v>840</v>
      </c>
      <c r="B161">
        <v>4.16</v>
      </c>
      <c r="C161" s="4">
        <v>592</v>
      </c>
      <c r="D161">
        <f t="shared" si="12"/>
        <v>142.30769230769229</v>
      </c>
      <c r="E161" s="6">
        <f t="shared" si="13"/>
        <v>5.4070494407083239E-4</v>
      </c>
      <c r="F161" s="7">
        <f t="shared" si="14"/>
        <v>0.33322677548962565</v>
      </c>
      <c r="G161" s="6">
        <f t="shared" si="15"/>
        <v>3.7768121889350298E-4</v>
      </c>
      <c r="H161" s="7">
        <f t="shared" si="16"/>
        <v>0.13185432399601255</v>
      </c>
      <c r="I161">
        <f t="shared" si="17"/>
        <v>5.5167191933810922E-5</v>
      </c>
      <c r="J161" s="2"/>
    </row>
    <row r="162" spans="1:10">
      <c r="A162" s="3" t="s">
        <v>309</v>
      </c>
      <c r="B162">
        <v>4.2</v>
      </c>
      <c r="C162" s="4">
        <v>597</v>
      </c>
      <c r="D162">
        <f t="shared" si="12"/>
        <v>142.14285714285714</v>
      </c>
      <c r="E162" s="6">
        <f t="shared" si="13"/>
        <v>5.4527170880116029E-4</v>
      </c>
      <c r="F162" s="7">
        <f t="shared" si="14"/>
        <v>0.33377204719842679</v>
      </c>
      <c r="G162" s="6">
        <f t="shared" si="15"/>
        <v>3.813127690751713E-4</v>
      </c>
      <c r="H162" s="7">
        <f t="shared" si="16"/>
        <v>0.13223563676508771</v>
      </c>
      <c r="I162">
        <f t="shared" si="17"/>
        <v>7.4528976160802285E-5</v>
      </c>
      <c r="J162" s="2"/>
    </row>
    <row r="163" spans="1:10">
      <c r="A163" s="3" t="s">
        <v>537</v>
      </c>
      <c r="B163">
        <v>5.66</v>
      </c>
      <c r="C163" s="4">
        <v>803</v>
      </c>
      <c r="D163">
        <f t="shared" si="12"/>
        <v>141.87279151943463</v>
      </c>
      <c r="E163" s="6">
        <f t="shared" si="13"/>
        <v>7.3342241569067292E-4</v>
      </c>
      <c r="F163" s="7">
        <f t="shared" si="14"/>
        <v>0.33450546961411748</v>
      </c>
      <c r="G163" s="6">
        <f t="shared" si="15"/>
        <v>5.1386435070606418E-4</v>
      </c>
      <c r="H163" s="7">
        <f t="shared" si="16"/>
        <v>0.13274950111579376</v>
      </c>
      <c r="I163">
        <f t="shared" si="17"/>
        <v>1.087478985452861E-4</v>
      </c>
      <c r="J163" s="2"/>
    </row>
    <row r="164" spans="1:10">
      <c r="A164" s="3" t="s">
        <v>809</v>
      </c>
      <c r="B164">
        <v>8.24</v>
      </c>
      <c r="C164" s="4">
        <v>1167</v>
      </c>
      <c r="D164">
        <f t="shared" si="12"/>
        <v>141.626213592233</v>
      </c>
      <c r="E164" s="6">
        <f t="shared" si="13"/>
        <v>1.0658828880585496E-3</v>
      </c>
      <c r="F164" s="7">
        <f t="shared" si="14"/>
        <v>0.33557135250217601</v>
      </c>
      <c r="G164" s="6">
        <f t="shared" si="15"/>
        <v>7.4809933742366942E-4</v>
      </c>
      <c r="H164" s="7">
        <f t="shared" si="16"/>
        <v>0.13349760045321743</v>
      </c>
      <c r="I164">
        <f t="shared" si="17"/>
        <v>1.0576439843996283E-4</v>
      </c>
      <c r="J164" s="2"/>
    </row>
    <row r="165" spans="1:10">
      <c r="A165" s="3" t="s">
        <v>587</v>
      </c>
      <c r="B165">
        <v>8.01</v>
      </c>
      <c r="C165" s="4">
        <v>1134</v>
      </c>
      <c r="D165">
        <f t="shared" si="12"/>
        <v>141.57303370786516</v>
      </c>
      <c r="E165" s="6">
        <f t="shared" si="13"/>
        <v>1.0357422408383849E-3</v>
      </c>
      <c r="F165" s="7">
        <f t="shared" si="14"/>
        <v>0.33660709474301442</v>
      </c>
      <c r="G165" s="6">
        <f t="shared" si="15"/>
        <v>7.2721792387907659E-4</v>
      </c>
      <c r="H165" s="7">
        <f t="shared" si="16"/>
        <v>0.13422481837709652</v>
      </c>
      <c r="I165">
        <f t="shared" si="17"/>
        <v>2.2997884182641287E-4</v>
      </c>
      <c r="J165" s="2"/>
    </row>
    <row r="166" spans="1:10">
      <c r="A166" s="3" t="s">
        <v>330</v>
      </c>
      <c r="B166">
        <v>17.41</v>
      </c>
      <c r="C166" s="4">
        <v>2464</v>
      </c>
      <c r="D166">
        <f t="shared" si="12"/>
        <v>141.52785755313039</v>
      </c>
      <c r="E166" s="6">
        <f t="shared" si="13"/>
        <v>2.2505016591056267E-3</v>
      </c>
      <c r="F166" s="7">
        <f t="shared" si="14"/>
        <v>0.33885759640212004</v>
      </c>
      <c r="G166" s="6">
        <f t="shared" si="15"/>
        <v>1.5806322165711267E-3</v>
      </c>
      <c r="H166" s="7">
        <f t="shared" si="16"/>
        <v>0.13580545059366764</v>
      </c>
      <c r="I166">
        <f t="shared" si="17"/>
        <v>1.7549384068742818E-4</v>
      </c>
      <c r="J166" s="2"/>
    </row>
    <row r="167" spans="1:10">
      <c r="A167" s="3" t="s">
        <v>203</v>
      </c>
      <c r="B167">
        <v>13.24</v>
      </c>
      <c r="C167" s="4">
        <v>1869</v>
      </c>
      <c r="D167">
        <f t="shared" si="12"/>
        <v>141.16314199395771</v>
      </c>
      <c r="E167" s="6">
        <f t="shared" si="13"/>
        <v>1.7070566561965975E-3</v>
      </c>
      <c r="F167" s="7">
        <f t="shared" si="14"/>
        <v>0.34056465305831662</v>
      </c>
      <c r="G167" s="6">
        <f t="shared" si="15"/>
        <v>1.2020431101322066E-3</v>
      </c>
      <c r="H167" s="7">
        <f t="shared" si="16"/>
        <v>0.13700749370379983</v>
      </c>
      <c r="I167">
        <f t="shared" si="17"/>
        <v>2.3870398951873761E-5</v>
      </c>
      <c r="J167" s="2"/>
    </row>
    <row r="168" spans="1:10">
      <c r="A168" s="3" t="s">
        <v>389</v>
      </c>
      <c r="B168">
        <v>1.8</v>
      </c>
      <c r="C168" s="4">
        <v>254</v>
      </c>
      <c r="D168">
        <f t="shared" si="12"/>
        <v>141.11111111111111</v>
      </c>
      <c r="E168" s="6">
        <f t="shared" si="13"/>
        <v>2.3199164830066117E-4</v>
      </c>
      <c r="F168" s="7">
        <f t="shared" si="14"/>
        <v>0.3407966447066173</v>
      </c>
      <c r="G168" s="6">
        <f t="shared" si="15"/>
        <v>1.6341975817507341E-4</v>
      </c>
      <c r="H168" s="7">
        <f t="shared" si="16"/>
        <v>0.13717091346197491</v>
      </c>
      <c r="I168">
        <f t="shared" si="17"/>
        <v>7.9843256947334518E-5</v>
      </c>
      <c r="J168" s="4"/>
    </row>
    <row r="169" spans="1:10">
      <c r="A169" s="3" t="s">
        <v>76</v>
      </c>
      <c r="B169">
        <v>5.99</v>
      </c>
      <c r="C169" s="4">
        <v>842</v>
      </c>
      <c r="D169">
        <f t="shared" si="12"/>
        <v>140.56761268781301</v>
      </c>
      <c r="E169" s="6">
        <f t="shared" si="13"/>
        <v>7.6904318058723111E-4</v>
      </c>
      <c r="F169" s="7">
        <f t="shared" si="14"/>
        <v>0.34156568788720454</v>
      </c>
      <c r="G169" s="6">
        <f t="shared" si="15"/>
        <v>5.4382463970482767E-4</v>
      </c>
      <c r="H169" s="7">
        <f t="shared" si="16"/>
        <v>0.13771473810167972</v>
      </c>
      <c r="I169">
        <f t="shared" si="17"/>
        <v>8.5940869536511866E-5</v>
      </c>
      <c r="J169" s="2"/>
    </row>
    <row r="170" spans="1:10">
      <c r="A170" s="3" t="s">
        <v>1061</v>
      </c>
      <c r="B170">
        <v>6.43</v>
      </c>
      <c r="C170" s="4">
        <v>902</v>
      </c>
      <c r="D170">
        <f t="shared" si="12"/>
        <v>140.27993779160187</v>
      </c>
      <c r="E170" s="6">
        <f t="shared" si="13"/>
        <v>8.238443573511669E-4</v>
      </c>
      <c r="F170" s="7">
        <f t="shared" si="14"/>
        <v>0.34238953224455571</v>
      </c>
      <c r="G170" s="6">
        <f t="shared" si="15"/>
        <v>5.8377169170317886E-4</v>
      </c>
      <c r="H170" s="7">
        <f t="shared" si="16"/>
        <v>0.1382985097933829</v>
      </c>
      <c r="I170">
        <f t="shared" si="17"/>
        <v>1.5026552558797951E-4</v>
      </c>
      <c r="J170" s="2"/>
    </row>
    <row r="171" spans="1:10">
      <c r="A171" s="3" t="s">
        <v>830</v>
      </c>
      <c r="B171">
        <v>11.23</v>
      </c>
      <c r="C171" s="4">
        <v>1574</v>
      </c>
      <c r="D171">
        <f t="shared" si="12"/>
        <v>140.16028495102404</v>
      </c>
      <c r="E171" s="6">
        <f t="shared" si="13"/>
        <v>1.4376175371072469E-3</v>
      </c>
      <c r="F171" s="7">
        <f t="shared" si="14"/>
        <v>0.34382714978166296</v>
      </c>
      <c r="G171" s="6">
        <f t="shared" si="15"/>
        <v>1.0195577135033746E-3</v>
      </c>
      <c r="H171" s="7">
        <f t="shared" si="16"/>
        <v>0.13931806750688627</v>
      </c>
      <c r="I171">
        <f t="shared" si="17"/>
        <v>1.2006726403963885E-4</v>
      </c>
      <c r="J171" s="2"/>
    </row>
    <row r="172" spans="1:10">
      <c r="A172" s="3" t="s">
        <v>538</v>
      </c>
      <c r="B172">
        <v>8.9499999999999993</v>
      </c>
      <c r="C172" s="4">
        <v>1252</v>
      </c>
      <c r="D172">
        <f t="shared" si="12"/>
        <v>139.8882681564246</v>
      </c>
      <c r="E172" s="6">
        <f t="shared" si="13"/>
        <v>1.1435178884741251E-3</v>
      </c>
      <c r="F172" s="7">
        <f t="shared" si="14"/>
        <v>0.34497066767013707</v>
      </c>
      <c r="G172" s="6">
        <f t="shared" si="15"/>
        <v>8.1255935314828158E-4</v>
      </c>
      <c r="H172" s="7">
        <f t="shared" si="16"/>
        <v>0.14013062686003455</v>
      </c>
      <c r="I172">
        <f t="shared" si="17"/>
        <v>1.3961020171170124E-4</v>
      </c>
      <c r="J172" s="2"/>
    </row>
    <row r="173" spans="1:10">
      <c r="A173" s="3" t="s">
        <v>272</v>
      </c>
      <c r="B173">
        <v>10.33</v>
      </c>
      <c r="C173" s="4">
        <v>1437</v>
      </c>
      <c r="D173">
        <f t="shared" si="12"/>
        <v>139.10939012584706</v>
      </c>
      <c r="E173" s="6">
        <f t="shared" si="13"/>
        <v>1.3124881834962602E-3</v>
      </c>
      <c r="F173" s="7">
        <f t="shared" si="14"/>
        <v>0.34628315585363334</v>
      </c>
      <c r="G173" s="6">
        <f t="shared" si="15"/>
        <v>9.3784783441583797E-4</v>
      </c>
      <c r="H173" s="7">
        <f t="shared" si="16"/>
        <v>0.14106847469445039</v>
      </c>
      <c r="I173">
        <f t="shared" si="17"/>
        <v>6.1244389083149608E-5</v>
      </c>
      <c r="J173" s="4"/>
    </row>
    <row r="174" spans="1:10">
      <c r="A174" s="3" t="s">
        <v>239</v>
      </c>
      <c r="B174">
        <v>4.53</v>
      </c>
      <c r="C174" s="4">
        <v>630</v>
      </c>
      <c r="D174">
        <f t="shared" si="12"/>
        <v>139.0728476821192</v>
      </c>
      <c r="E174" s="6">
        <f t="shared" si="13"/>
        <v>5.7541235602132491E-4</v>
      </c>
      <c r="F174" s="7">
        <f t="shared" si="14"/>
        <v>0.34685856820965466</v>
      </c>
      <c r="G174" s="6">
        <f t="shared" si="15"/>
        <v>4.1127305807393474E-4</v>
      </c>
      <c r="H174" s="7">
        <f t="shared" si="16"/>
        <v>0.14147974775252431</v>
      </c>
      <c r="I174">
        <f t="shared" si="17"/>
        <v>4.5711008801934544E-4</v>
      </c>
      <c r="J174" s="2"/>
    </row>
    <row r="175" spans="1:10">
      <c r="A175" s="3" t="s">
        <v>747</v>
      </c>
      <c r="B175">
        <v>33.65</v>
      </c>
      <c r="C175" s="4">
        <v>4663</v>
      </c>
      <c r="D175">
        <f t="shared" si="12"/>
        <v>138.57355126300149</v>
      </c>
      <c r="E175" s="6">
        <f t="shared" si="13"/>
        <v>4.2589647875038699E-3</v>
      </c>
      <c r="F175" s="7">
        <f t="shared" si="14"/>
        <v>0.35111753299715853</v>
      </c>
      <c r="G175" s="6">
        <f t="shared" si="15"/>
        <v>3.0550415903284555E-3</v>
      </c>
      <c r="H175" s="7">
        <f t="shared" si="16"/>
        <v>0.14453478934285277</v>
      </c>
      <c r="I175">
        <f t="shared" si="17"/>
        <v>5.2981500184706709E-5</v>
      </c>
      <c r="J175" s="2"/>
    </row>
    <row r="176" spans="1:10">
      <c r="A176" s="3" t="s">
        <v>898</v>
      </c>
      <c r="B176">
        <v>3.89</v>
      </c>
      <c r="C176" s="4">
        <v>538</v>
      </c>
      <c r="D176">
        <f t="shared" si="12"/>
        <v>138.30334190231363</v>
      </c>
      <c r="E176" s="6">
        <f t="shared" si="13"/>
        <v>4.9138388498329018E-4</v>
      </c>
      <c r="F176" s="7">
        <f t="shared" si="14"/>
        <v>0.3516089168821418</v>
      </c>
      <c r="G176" s="6">
        <f t="shared" si="15"/>
        <v>3.5316825516724199E-4</v>
      </c>
      <c r="H176" s="7">
        <f t="shared" si="16"/>
        <v>0.14488795759802001</v>
      </c>
      <c r="I176">
        <f t="shared" si="17"/>
        <v>4.4944261600420032E-5</v>
      </c>
      <c r="J176" s="2"/>
    </row>
    <row r="177" spans="1:10">
      <c r="A177" s="3" t="s">
        <v>835</v>
      </c>
      <c r="B177">
        <v>3.29</v>
      </c>
      <c r="C177" s="4">
        <v>454</v>
      </c>
      <c r="D177">
        <f t="shared" si="12"/>
        <v>137.99392097264439</v>
      </c>
      <c r="E177" s="6">
        <f t="shared" si="13"/>
        <v>4.1466223751378023E-4</v>
      </c>
      <c r="F177" s="7">
        <f t="shared" si="14"/>
        <v>0.35202357911965559</v>
      </c>
      <c r="G177" s="6">
        <f t="shared" si="15"/>
        <v>2.9869500244221752E-4</v>
      </c>
      <c r="H177" s="7">
        <f t="shared" si="16"/>
        <v>0.14518665260046223</v>
      </c>
      <c r="I177">
        <f t="shared" si="17"/>
        <v>6.5325588083392505E-5</v>
      </c>
      <c r="J177" s="4"/>
    </row>
    <row r="178" spans="1:10">
      <c r="A178" s="3" t="s">
        <v>43</v>
      </c>
      <c r="B178">
        <v>4.7699999999999996</v>
      </c>
      <c r="C178" s="4">
        <v>657</v>
      </c>
      <c r="D178">
        <f t="shared" si="12"/>
        <v>137.7358490566038</v>
      </c>
      <c r="E178" s="6">
        <f t="shared" si="13"/>
        <v>6.0007288556509608E-4</v>
      </c>
      <c r="F178" s="7">
        <f t="shared" si="14"/>
        <v>0.35262365200522067</v>
      </c>
      <c r="G178" s="6">
        <f t="shared" si="15"/>
        <v>4.3306235916394447E-4</v>
      </c>
      <c r="H178" s="7">
        <f t="shared" si="16"/>
        <v>0.14561971495962617</v>
      </c>
      <c r="I178">
        <f t="shared" si="17"/>
        <v>8.9400607456276149E-5</v>
      </c>
      <c r="J178" s="4"/>
    </row>
    <row r="179" spans="1:10">
      <c r="A179" s="3" t="s">
        <v>727</v>
      </c>
      <c r="B179">
        <v>6.49</v>
      </c>
      <c r="C179" s="4">
        <v>890</v>
      </c>
      <c r="D179">
        <f t="shared" si="12"/>
        <v>137.13405238828966</v>
      </c>
      <c r="E179" s="6">
        <f t="shared" si="13"/>
        <v>8.1288412199837976E-4</v>
      </c>
      <c r="F179" s="7">
        <f t="shared" si="14"/>
        <v>0.35343653612721904</v>
      </c>
      <c r="G179" s="6">
        <f t="shared" si="15"/>
        <v>5.8921901697568137E-4</v>
      </c>
      <c r="H179" s="7">
        <f t="shared" si="16"/>
        <v>0.14620893397660184</v>
      </c>
      <c r="I179">
        <f t="shared" si="17"/>
        <v>5.6162635346884704E-5</v>
      </c>
      <c r="J179" s="2"/>
    </row>
    <row r="180" spans="1:10">
      <c r="A180" s="3" t="s">
        <v>434</v>
      </c>
      <c r="B180">
        <v>4.0599999999999996</v>
      </c>
      <c r="C180" s="4">
        <v>555</v>
      </c>
      <c r="D180">
        <f t="shared" si="12"/>
        <v>136.69950738916256</v>
      </c>
      <c r="E180" s="6">
        <f t="shared" si="13"/>
        <v>5.0691088506640532E-4</v>
      </c>
      <c r="F180" s="7">
        <f t="shared" si="14"/>
        <v>0.35394344701228542</v>
      </c>
      <c r="G180" s="6">
        <f t="shared" si="15"/>
        <v>3.686023434393322E-4</v>
      </c>
      <c r="H180" s="7">
        <f t="shared" si="16"/>
        <v>0.14657753632004117</v>
      </c>
      <c r="I180">
        <f t="shared" si="17"/>
        <v>6.4063359152093102E-5</v>
      </c>
      <c r="J180" s="2"/>
    </row>
    <row r="181" spans="1:10">
      <c r="A181" s="3" t="s">
        <v>585</v>
      </c>
      <c r="B181">
        <v>4.6100000000000003</v>
      </c>
      <c r="C181" s="4">
        <v>628</v>
      </c>
      <c r="D181">
        <f t="shared" si="12"/>
        <v>136.22559652928416</v>
      </c>
      <c r="E181" s="6">
        <f t="shared" si="13"/>
        <v>5.735856501291938E-4</v>
      </c>
      <c r="F181" s="7">
        <f t="shared" si="14"/>
        <v>0.35451703266241463</v>
      </c>
      <c r="G181" s="6">
        <f t="shared" si="15"/>
        <v>4.1853615843727134E-4</v>
      </c>
      <c r="H181" s="7">
        <f t="shared" si="16"/>
        <v>0.14699607247847843</v>
      </c>
      <c r="I181">
        <f t="shared" si="17"/>
        <v>1.1213800090894427E-4</v>
      </c>
      <c r="J181" s="2"/>
    </row>
    <row r="182" spans="1:10">
      <c r="A182" s="3" t="s">
        <v>271</v>
      </c>
      <c r="B182">
        <v>8.06</v>
      </c>
      <c r="C182" s="4">
        <v>1097</v>
      </c>
      <c r="D182">
        <f t="shared" si="12"/>
        <v>136.10421836228286</v>
      </c>
      <c r="E182" s="6">
        <f t="shared" si="13"/>
        <v>1.0019481818339579E-3</v>
      </c>
      <c r="F182" s="7">
        <f t="shared" si="14"/>
        <v>0.3555189808442486</v>
      </c>
      <c r="G182" s="6">
        <f t="shared" si="15"/>
        <v>7.3175736160616209E-4</v>
      </c>
      <c r="H182" s="7">
        <f t="shared" si="16"/>
        <v>0.14772782984008459</v>
      </c>
      <c r="I182">
        <f t="shared" si="17"/>
        <v>4.2209499001633066E-5</v>
      </c>
      <c r="J182" s="4"/>
    </row>
    <row r="183" spans="1:10">
      <c r="A183" s="3" t="s">
        <v>560</v>
      </c>
      <c r="B183">
        <v>3.03</v>
      </c>
      <c r="C183" s="4">
        <v>412</v>
      </c>
      <c r="D183">
        <f t="shared" si="12"/>
        <v>135.97359735973598</v>
      </c>
      <c r="E183" s="6">
        <f t="shared" si="13"/>
        <v>3.763014137790252E-4</v>
      </c>
      <c r="F183" s="7">
        <f t="shared" si="14"/>
        <v>0.35589528225802763</v>
      </c>
      <c r="G183" s="6">
        <f t="shared" si="15"/>
        <v>2.7508992626137355E-4</v>
      </c>
      <c r="H183" s="7">
        <f t="shared" si="16"/>
        <v>0.14800291976634597</v>
      </c>
      <c r="I183">
        <f t="shared" si="17"/>
        <v>6.8701705622016551E-5</v>
      </c>
      <c r="J183" s="4"/>
    </row>
    <row r="184" spans="1:10">
      <c r="A184" s="3" t="s">
        <v>481</v>
      </c>
      <c r="B184">
        <v>4.9000000000000004</v>
      </c>
      <c r="C184" s="4">
        <v>663</v>
      </c>
      <c r="D184">
        <f t="shared" si="12"/>
        <v>135.30612244897958</v>
      </c>
      <c r="E184" s="6">
        <f t="shared" si="13"/>
        <v>6.0555300324148964E-4</v>
      </c>
      <c r="F184" s="7">
        <f t="shared" si="14"/>
        <v>0.35650083526126913</v>
      </c>
      <c r="G184" s="6">
        <f t="shared" si="15"/>
        <v>4.4486489725436651E-4</v>
      </c>
      <c r="H184" s="7">
        <f t="shared" si="16"/>
        <v>0.14844778466360034</v>
      </c>
      <c r="I184">
        <f t="shared" si="17"/>
        <v>3.3989998302778879E-5</v>
      </c>
      <c r="J184" s="2"/>
    </row>
    <row r="185" spans="1:10">
      <c r="A185" s="3" t="s">
        <v>401</v>
      </c>
      <c r="B185">
        <v>2.42</v>
      </c>
      <c r="C185" s="4">
        <v>327</v>
      </c>
      <c r="D185">
        <f t="shared" si="12"/>
        <v>135.12396694214877</v>
      </c>
      <c r="E185" s="6">
        <f t="shared" si="13"/>
        <v>2.9866641336344965E-4</v>
      </c>
      <c r="F185" s="7">
        <f t="shared" si="14"/>
        <v>0.35679950167463259</v>
      </c>
      <c r="G185" s="6">
        <f t="shared" si="15"/>
        <v>2.1970878599093203E-4</v>
      </c>
      <c r="H185" s="7">
        <f t="shared" si="16"/>
        <v>0.14866749344959126</v>
      </c>
      <c r="I185">
        <f t="shared" si="17"/>
        <v>5.3520113718702467E-5</v>
      </c>
      <c r="J185" s="2"/>
    </row>
    <row r="186" spans="1:10">
      <c r="A186" s="3" t="s">
        <v>312</v>
      </c>
      <c r="B186">
        <v>3.79</v>
      </c>
      <c r="C186" s="4">
        <v>510</v>
      </c>
      <c r="D186">
        <f t="shared" si="12"/>
        <v>134.56464379947229</v>
      </c>
      <c r="E186" s="6">
        <f t="shared" si="13"/>
        <v>4.6581000249345356E-4</v>
      </c>
      <c r="F186" s="7">
        <f t="shared" si="14"/>
        <v>0.35726531167712605</v>
      </c>
      <c r="G186" s="6">
        <f t="shared" si="15"/>
        <v>3.4408937971307121E-4</v>
      </c>
      <c r="H186" s="7">
        <f t="shared" si="16"/>
        <v>0.14901158282930432</v>
      </c>
      <c r="I186">
        <f t="shared" si="17"/>
        <v>9.0197434843140856E-5</v>
      </c>
      <c r="J186" s="4"/>
    </row>
    <row r="187" spans="1:10">
      <c r="A187" s="3" t="s">
        <v>1060</v>
      </c>
      <c r="B187">
        <v>6.36</v>
      </c>
      <c r="C187" s="4">
        <v>853</v>
      </c>
      <c r="D187">
        <f t="shared" si="12"/>
        <v>134.11949685534591</v>
      </c>
      <c r="E187" s="6">
        <f t="shared" si="13"/>
        <v>7.7909006299395269E-4</v>
      </c>
      <c r="F187" s="7">
        <f t="shared" si="14"/>
        <v>0.35804440174011998</v>
      </c>
      <c r="G187" s="6">
        <f t="shared" si="15"/>
        <v>5.7741647888525944E-4</v>
      </c>
      <c r="H187" s="7">
        <f t="shared" si="16"/>
        <v>0.14958899930818959</v>
      </c>
      <c r="I187">
        <f t="shared" si="17"/>
        <v>4.345230341309958E-5</v>
      </c>
      <c r="J187" s="2"/>
    </row>
    <row r="188" spans="1:10">
      <c r="A188" s="3" t="s">
        <v>208</v>
      </c>
      <c r="B188">
        <v>3.06</v>
      </c>
      <c r="C188" s="4">
        <v>410</v>
      </c>
      <c r="D188">
        <f t="shared" si="12"/>
        <v>133.98692810457516</v>
      </c>
      <c r="E188" s="6">
        <f t="shared" si="13"/>
        <v>3.7447470788689403E-4</v>
      </c>
      <c r="F188" s="7">
        <f t="shared" si="14"/>
        <v>0.35841887644800685</v>
      </c>
      <c r="G188" s="6">
        <f t="shared" si="15"/>
        <v>2.778135888976248E-4</v>
      </c>
      <c r="H188" s="7">
        <f t="shared" si="16"/>
        <v>0.1498668128970872</v>
      </c>
      <c r="I188">
        <f t="shared" si="17"/>
        <v>7.1505476056020478E-5</v>
      </c>
      <c r="J188" s="2"/>
    </row>
    <row r="189" spans="1:10">
      <c r="A189" s="3" t="s">
        <v>500</v>
      </c>
      <c r="B189">
        <v>5.0199999999999996</v>
      </c>
      <c r="C189" s="4">
        <v>671</v>
      </c>
      <c r="D189">
        <f t="shared" si="12"/>
        <v>133.66533864541833</v>
      </c>
      <c r="E189" s="6">
        <f t="shared" si="13"/>
        <v>6.1285982681001433E-4</v>
      </c>
      <c r="F189" s="7">
        <f t="shared" si="14"/>
        <v>0.35903173627481688</v>
      </c>
      <c r="G189" s="6">
        <f t="shared" si="15"/>
        <v>4.5575954779937132E-4</v>
      </c>
      <c r="H189" s="7">
        <f t="shared" si="16"/>
        <v>0.15032257244488656</v>
      </c>
      <c r="I189">
        <f t="shared" si="17"/>
        <v>8.5652281290427013E-5</v>
      </c>
      <c r="J189" s="2"/>
    </row>
    <row r="190" spans="1:10">
      <c r="A190" s="3" t="s">
        <v>202</v>
      </c>
      <c r="B190">
        <v>6.01</v>
      </c>
      <c r="C190" s="4">
        <v>803</v>
      </c>
      <c r="D190">
        <f t="shared" si="12"/>
        <v>133.61064891846922</v>
      </c>
      <c r="E190" s="6">
        <f t="shared" si="13"/>
        <v>7.3342241569067292E-4</v>
      </c>
      <c r="F190" s="7">
        <f t="shared" si="14"/>
        <v>0.35976515869050757</v>
      </c>
      <c r="G190" s="6">
        <f t="shared" si="15"/>
        <v>5.456404147956617E-4</v>
      </c>
      <c r="H190" s="7">
        <f t="shared" si="16"/>
        <v>0.15086821285968222</v>
      </c>
      <c r="I190">
        <f t="shared" si="17"/>
        <v>1.4428145667654685E-4</v>
      </c>
      <c r="J190" s="2"/>
    </row>
    <row r="191" spans="1:10">
      <c r="A191" s="3" t="s">
        <v>352</v>
      </c>
      <c r="B191">
        <v>10.1</v>
      </c>
      <c r="C191" s="4">
        <v>1347</v>
      </c>
      <c r="D191">
        <f t="shared" si="12"/>
        <v>133.36633663366337</v>
      </c>
      <c r="E191" s="6">
        <f t="shared" si="13"/>
        <v>1.2302864183503567E-3</v>
      </c>
      <c r="F191" s="7">
        <f t="shared" si="14"/>
        <v>0.36099544510885795</v>
      </c>
      <c r="G191" s="6">
        <f t="shared" si="15"/>
        <v>9.1696642087124515E-4</v>
      </c>
      <c r="H191" s="7">
        <f t="shared" si="16"/>
        <v>0.15178517928055346</v>
      </c>
      <c r="I191">
        <f t="shared" si="17"/>
        <v>1.8020306074153364E-4</v>
      </c>
      <c r="J191" s="4"/>
    </row>
    <row r="192" spans="1:10">
      <c r="A192" s="3" t="s">
        <v>544</v>
      </c>
      <c r="B192">
        <v>12.52</v>
      </c>
      <c r="C192" s="4">
        <v>1660</v>
      </c>
      <c r="D192">
        <f t="shared" si="12"/>
        <v>132.58785942492014</v>
      </c>
      <c r="E192" s="6">
        <f t="shared" si="13"/>
        <v>1.516165890468888E-3</v>
      </c>
      <c r="F192" s="7">
        <f t="shared" si="14"/>
        <v>0.36251161099932683</v>
      </c>
      <c r="G192" s="6">
        <f t="shared" si="15"/>
        <v>1.1366752068621771E-3</v>
      </c>
      <c r="H192" s="7">
        <f t="shared" si="16"/>
        <v>0.15292185448741563</v>
      </c>
      <c r="I192">
        <f t="shared" si="17"/>
        <v>1.4153261140454482E-4</v>
      </c>
      <c r="J192" s="2"/>
    </row>
    <row r="193" spans="1:10">
      <c r="A193" s="3" t="s">
        <v>418</v>
      </c>
      <c r="B193">
        <v>9.83</v>
      </c>
      <c r="C193" s="4">
        <v>1303</v>
      </c>
      <c r="D193">
        <f t="shared" si="12"/>
        <v>132.55340793489319</v>
      </c>
      <c r="E193" s="6">
        <f t="shared" si="13"/>
        <v>1.1900988887234706E-3</v>
      </c>
      <c r="F193" s="7">
        <f t="shared" si="14"/>
        <v>0.36370170988805028</v>
      </c>
      <c r="G193" s="6">
        <f t="shared" si="15"/>
        <v>8.9245345714498417E-4</v>
      </c>
      <c r="H193" s="7">
        <f t="shared" si="16"/>
        <v>0.15381430794456061</v>
      </c>
      <c r="I193">
        <f t="shared" si="17"/>
        <v>6.1901466896857604E-5</v>
      </c>
      <c r="J193" s="2"/>
    </row>
    <row r="194" spans="1:10">
      <c r="A194" s="3" t="s">
        <v>326</v>
      </c>
      <c r="B194">
        <v>4.2699999999999996</v>
      </c>
      <c r="C194" s="4">
        <v>563</v>
      </c>
      <c r="D194">
        <f t="shared" ref="D194:D257" si="18">C194/B194</f>
        <v>131.85011709601875</v>
      </c>
      <c r="E194" s="6">
        <f t="shared" si="13"/>
        <v>5.1421770863493011E-4</v>
      </c>
      <c r="F194" s="7">
        <f t="shared" si="14"/>
        <v>0.3642159275966852</v>
      </c>
      <c r="G194" s="6">
        <f t="shared" si="15"/>
        <v>3.8766798189309077E-4</v>
      </c>
      <c r="H194" s="7">
        <f t="shared" si="16"/>
        <v>0.15420197592645371</v>
      </c>
      <c r="I194">
        <f t="shared" si="17"/>
        <v>2.2274486373143748E-4</v>
      </c>
      <c r="J194" s="2"/>
    </row>
    <row r="195" spans="1:10">
      <c r="A195" s="3" t="s">
        <v>1054</v>
      </c>
      <c r="B195">
        <v>15.34</v>
      </c>
      <c r="C195" s="4">
        <v>2020</v>
      </c>
      <c r="D195">
        <f t="shared" si="18"/>
        <v>131.6818774445893</v>
      </c>
      <c r="E195" s="6">
        <f t="shared" ref="E195:E258" si="19">C195/1094867</f>
        <v>1.8449729510525022E-3</v>
      </c>
      <c r="F195" s="7">
        <f t="shared" ref="F195:F258" si="20">F194+E195</f>
        <v>0.36606090054773771</v>
      </c>
      <c r="G195" s="6">
        <f t="shared" ref="G195:G258" si="21">B195/11014.58</f>
        <v>1.3926994946697922E-3</v>
      </c>
      <c r="H195" s="7">
        <f t="shared" ref="H195:H258" si="22">H194+G195</f>
        <v>0.15559467542112351</v>
      </c>
      <c r="I195">
        <f t="shared" ref="I195:I258" si="23">F195*H196-F196*H195</f>
        <v>1.3360574140786757E-4</v>
      </c>
      <c r="J195" s="4"/>
    </row>
    <row r="196" spans="1:10">
      <c r="A196" s="3" t="s">
        <v>281</v>
      </c>
      <c r="B196">
        <v>9.16</v>
      </c>
      <c r="C196" s="4">
        <v>1202</v>
      </c>
      <c r="D196">
        <f t="shared" si="18"/>
        <v>131.22270742358077</v>
      </c>
      <c r="E196" s="6">
        <f t="shared" si="19"/>
        <v>1.0978502411708455E-3</v>
      </c>
      <c r="F196" s="7">
        <f t="shared" si="20"/>
        <v>0.36715875078890858</v>
      </c>
      <c r="G196" s="6">
        <f t="shared" si="21"/>
        <v>8.3162499160204027E-4</v>
      </c>
      <c r="H196" s="7">
        <f t="shared" si="22"/>
        <v>0.15642630041272557</v>
      </c>
      <c r="I196">
        <f t="shared" si="23"/>
        <v>7.1278696341811609E-5</v>
      </c>
      <c r="J196" s="2"/>
    </row>
    <row r="197" spans="1:10">
      <c r="A197" s="3" t="s">
        <v>1035</v>
      </c>
      <c r="B197">
        <v>4.8600000000000003</v>
      </c>
      <c r="C197" s="4">
        <v>635</v>
      </c>
      <c r="D197">
        <f t="shared" si="18"/>
        <v>130.65843621399176</v>
      </c>
      <c r="E197" s="6">
        <f t="shared" si="19"/>
        <v>5.7997912075165292E-4</v>
      </c>
      <c r="F197" s="7">
        <f t="shared" si="20"/>
        <v>0.36773872990966022</v>
      </c>
      <c r="G197" s="6">
        <f t="shared" si="21"/>
        <v>4.4123334707269824E-4</v>
      </c>
      <c r="H197" s="7">
        <f t="shared" si="22"/>
        <v>0.15686753375979826</v>
      </c>
      <c r="I197">
        <f t="shared" si="23"/>
        <v>6.6993750920299466E-5</v>
      </c>
      <c r="J197" s="2"/>
    </row>
    <row r="198" spans="1:10">
      <c r="A198" s="3" t="s">
        <v>1079</v>
      </c>
      <c r="B198">
        <v>4.5599999999999996</v>
      </c>
      <c r="C198" s="4">
        <v>595</v>
      </c>
      <c r="D198">
        <f t="shared" si="18"/>
        <v>130.48245614035088</v>
      </c>
      <c r="E198" s="6">
        <f t="shared" si="19"/>
        <v>5.4344500290902918E-4</v>
      </c>
      <c r="F198" s="7">
        <f t="shared" si="20"/>
        <v>0.36828217491256926</v>
      </c>
      <c r="G198" s="6">
        <f t="shared" si="21"/>
        <v>4.1399672071018595E-4</v>
      </c>
      <c r="H198" s="7">
        <f t="shared" si="22"/>
        <v>0.15728153048050844</v>
      </c>
      <c r="I198">
        <f t="shared" si="23"/>
        <v>4.2043842882109883E-5</v>
      </c>
      <c r="J198" s="4"/>
    </row>
    <row r="199" spans="1:10">
      <c r="A199" s="3" t="s">
        <v>390</v>
      </c>
      <c r="B199">
        <v>2.86</v>
      </c>
      <c r="C199" s="4">
        <v>373</v>
      </c>
      <c r="D199">
        <f t="shared" si="18"/>
        <v>130.41958041958043</v>
      </c>
      <c r="E199" s="6">
        <f t="shared" si="19"/>
        <v>3.4068064888246702E-4</v>
      </c>
      <c r="F199" s="7">
        <f t="shared" si="20"/>
        <v>0.36862285556145175</v>
      </c>
      <c r="G199" s="6">
        <f t="shared" si="21"/>
        <v>2.5965583798928329E-4</v>
      </c>
      <c r="H199" s="7">
        <f t="shared" si="22"/>
        <v>0.15754118631849773</v>
      </c>
      <c r="I199">
        <f t="shared" si="23"/>
        <v>2.8283598445227875E-5</v>
      </c>
      <c r="J199" s="4"/>
    </row>
    <row r="200" spans="1:10">
      <c r="A200" s="3" t="s">
        <v>683</v>
      </c>
      <c r="B200">
        <v>1.92</v>
      </c>
      <c r="C200" s="4">
        <v>250</v>
      </c>
      <c r="D200">
        <f t="shared" si="18"/>
        <v>130.20833333333334</v>
      </c>
      <c r="E200" s="6">
        <f t="shared" si="19"/>
        <v>2.283382365163988E-4</v>
      </c>
      <c r="F200" s="7">
        <f t="shared" si="20"/>
        <v>0.36885119379796816</v>
      </c>
      <c r="G200" s="6">
        <f t="shared" si="21"/>
        <v>1.743144087200783E-4</v>
      </c>
      <c r="H200" s="7">
        <f t="shared" si="22"/>
        <v>0.15771550072721779</v>
      </c>
      <c r="I200">
        <f t="shared" si="23"/>
        <v>4.7285862796432598E-5</v>
      </c>
      <c r="J200" s="2"/>
    </row>
    <row r="201" spans="1:10">
      <c r="A201" s="3" t="s">
        <v>872</v>
      </c>
      <c r="B201">
        <v>3.18</v>
      </c>
      <c r="C201" s="4">
        <v>411</v>
      </c>
      <c r="D201">
        <f t="shared" si="18"/>
        <v>129.24528301886792</v>
      </c>
      <c r="E201" s="6">
        <f t="shared" si="19"/>
        <v>3.7538806083295965E-4</v>
      </c>
      <c r="F201" s="7">
        <f t="shared" si="20"/>
        <v>0.36922658185880114</v>
      </c>
      <c r="G201" s="6">
        <f t="shared" si="21"/>
        <v>2.8870823944262972E-4</v>
      </c>
      <c r="H201" s="7">
        <f t="shared" si="22"/>
        <v>0.15800420896666043</v>
      </c>
      <c r="I201">
        <f t="shared" si="23"/>
        <v>1.681941774488438E-4</v>
      </c>
      <c r="J201" s="2"/>
    </row>
    <row r="202" spans="1:10">
      <c r="A202" s="3" t="s">
        <v>527</v>
      </c>
      <c r="B202">
        <v>11.29</v>
      </c>
      <c r="C202" s="4">
        <v>1457</v>
      </c>
      <c r="D202">
        <f t="shared" si="18"/>
        <v>129.05225863596104</v>
      </c>
      <c r="E202" s="6">
        <f t="shared" si="19"/>
        <v>1.3307552424175722E-3</v>
      </c>
      <c r="F202" s="7">
        <f t="shared" si="20"/>
        <v>0.37055733710121869</v>
      </c>
      <c r="G202" s="6">
        <f t="shared" si="21"/>
        <v>1.0250050387758771E-3</v>
      </c>
      <c r="H202" s="7">
        <f t="shared" si="22"/>
        <v>0.15902921400543629</v>
      </c>
      <c r="I202">
        <f t="shared" si="23"/>
        <v>8.8719990524357972E-5</v>
      </c>
      <c r="J202" s="2"/>
    </row>
    <row r="203" spans="1:10">
      <c r="A203" s="3" t="s">
        <v>461</v>
      </c>
      <c r="B203">
        <v>5.94</v>
      </c>
      <c r="C203" s="4">
        <v>765</v>
      </c>
      <c r="D203">
        <f t="shared" si="18"/>
        <v>128.78787878787878</v>
      </c>
      <c r="E203" s="6">
        <f t="shared" si="19"/>
        <v>6.9871500374018029E-4</v>
      </c>
      <c r="F203" s="7">
        <f t="shared" si="20"/>
        <v>0.37125605210495888</v>
      </c>
      <c r="G203" s="6">
        <f t="shared" si="21"/>
        <v>5.3928520197774228E-4</v>
      </c>
      <c r="H203" s="7">
        <f t="shared" si="22"/>
        <v>0.15956849920741403</v>
      </c>
      <c r="I203">
        <f t="shared" si="23"/>
        <v>3.6419085048437078E-4</v>
      </c>
      <c r="J203" s="4"/>
    </row>
    <row r="204" spans="1:10">
      <c r="A204" s="3" t="s">
        <v>620</v>
      </c>
      <c r="B204">
        <v>24.3</v>
      </c>
      <c r="C204" s="4">
        <v>3121</v>
      </c>
      <c r="D204">
        <f t="shared" si="18"/>
        <v>128.43621399176953</v>
      </c>
      <c r="E204" s="6">
        <f t="shared" si="19"/>
        <v>2.8505745446707224E-3</v>
      </c>
      <c r="F204" s="7">
        <f t="shared" si="20"/>
        <v>0.37410662664962963</v>
      </c>
      <c r="G204" s="6">
        <f t="shared" si="21"/>
        <v>2.2061667353634909E-3</v>
      </c>
      <c r="H204" s="7">
        <f t="shared" si="22"/>
        <v>0.16177466594277753</v>
      </c>
      <c r="I204">
        <f t="shared" si="23"/>
        <v>3.6389728773685015E-5</v>
      </c>
      <c r="J204" s="2"/>
    </row>
    <row r="205" spans="1:10">
      <c r="A205" s="3" t="s">
        <v>435</v>
      </c>
      <c r="B205">
        <v>2.42</v>
      </c>
      <c r="C205" s="4">
        <v>310</v>
      </c>
      <c r="D205">
        <f t="shared" si="18"/>
        <v>128.099173553719</v>
      </c>
      <c r="E205" s="6">
        <f t="shared" si="19"/>
        <v>2.831394132803345E-4</v>
      </c>
      <c r="F205" s="7">
        <f t="shared" si="20"/>
        <v>0.37438976606290997</v>
      </c>
      <c r="G205" s="6">
        <f t="shared" si="21"/>
        <v>2.1970878599093203E-4</v>
      </c>
      <c r="H205" s="7">
        <f t="shared" si="22"/>
        <v>0.16199437472876846</v>
      </c>
      <c r="I205">
        <f t="shared" si="23"/>
        <v>7.2691482093524551E-5</v>
      </c>
      <c r="J205" s="2"/>
    </row>
    <row r="206" spans="1:10">
      <c r="A206" s="3" t="s">
        <v>383</v>
      </c>
      <c r="B206">
        <v>4.82</v>
      </c>
      <c r="C206" s="4">
        <v>616</v>
      </c>
      <c r="D206">
        <f t="shared" si="18"/>
        <v>127.80082987551866</v>
      </c>
      <c r="E206" s="6">
        <f t="shared" si="19"/>
        <v>5.6262541477640666E-4</v>
      </c>
      <c r="F206" s="7">
        <f t="shared" si="20"/>
        <v>0.37495239147768639</v>
      </c>
      <c r="G206" s="6">
        <f t="shared" si="21"/>
        <v>4.3760179689102992E-4</v>
      </c>
      <c r="H206" s="7">
        <f t="shared" si="22"/>
        <v>0.16243197652565949</v>
      </c>
      <c r="I206">
        <f t="shared" si="23"/>
        <v>1.2788633354850892E-4</v>
      </c>
      <c r="J206" s="2"/>
    </row>
    <row r="207" spans="1:10">
      <c r="A207" s="3" t="s">
        <v>331</v>
      </c>
      <c r="B207">
        <v>8.42</v>
      </c>
      <c r="C207" s="4">
        <v>1070</v>
      </c>
      <c r="D207">
        <f t="shared" si="18"/>
        <v>127.07838479809976</v>
      </c>
      <c r="E207" s="6">
        <f t="shared" si="19"/>
        <v>9.7728765229018679E-4</v>
      </c>
      <c r="F207" s="7">
        <f t="shared" si="20"/>
        <v>0.37592967912997655</v>
      </c>
      <c r="G207" s="6">
        <f t="shared" si="21"/>
        <v>7.6444131324117674E-4</v>
      </c>
      <c r="H207" s="7">
        <f t="shared" si="22"/>
        <v>0.16319641783890068</v>
      </c>
      <c r="I207">
        <f t="shared" si="23"/>
        <v>1.5157316187387054E-4</v>
      </c>
      <c r="J207" s="2"/>
    </row>
    <row r="208" spans="1:10">
      <c r="A208" s="3" t="s">
        <v>569</v>
      </c>
      <c r="B208">
        <v>9.9700000000000006</v>
      </c>
      <c r="C208" s="4">
        <v>1266</v>
      </c>
      <c r="D208">
        <f t="shared" si="18"/>
        <v>126.98094282848545</v>
      </c>
      <c r="E208" s="6">
        <f t="shared" si="19"/>
        <v>1.1563048297190434E-3</v>
      </c>
      <c r="F208" s="7">
        <f t="shared" si="20"/>
        <v>0.37708598395969561</v>
      </c>
      <c r="G208" s="6">
        <f t="shared" si="21"/>
        <v>9.0516388278082333E-4</v>
      </c>
      <c r="H208" s="7">
        <f t="shared" si="22"/>
        <v>0.16410158172168152</v>
      </c>
      <c r="I208">
        <f t="shared" si="23"/>
        <v>6.9287712496729492E-5</v>
      </c>
      <c r="J208" s="2"/>
    </row>
    <row r="209" spans="1:10">
      <c r="A209" s="3" t="s">
        <v>423</v>
      </c>
      <c r="B209">
        <v>4.55</v>
      </c>
      <c r="C209" s="4">
        <v>577</v>
      </c>
      <c r="D209">
        <f t="shared" si="18"/>
        <v>126.81318681318682</v>
      </c>
      <c r="E209" s="6">
        <f t="shared" si="19"/>
        <v>5.2700464987984847E-4</v>
      </c>
      <c r="F209" s="7">
        <f t="shared" si="20"/>
        <v>0.37761298860957548</v>
      </c>
      <c r="G209" s="6">
        <f t="shared" si="21"/>
        <v>4.1308883316476888E-4</v>
      </c>
      <c r="H209" s="7">
        <f t="shared" si="22"/>
        <v>0.16451467055484628</v>
      </c>
      <c r="I209">
        <f t="shared" si="23"/>
        <v>1.9614838330341694E-4</v>
      </c>
      <c r="J209" s="2"/>
    </row>
    <row r="210" spans="1:10">
      <c r="A210" s="3" t="s">
        <v>592</v>
      </c>
      <c r="B210">
        <v>12.87</v>
      </c>
      <c r="C210" s="4">
        <v>1631</v>
      </c>
      <c r="D210">
        <f t="shared" si="18"/>
        <v>126.72882672882673</v>
      </c>
      <c r="E210" s="6">
        <f t="shared" si="19"/>
        <v>1.4896786550329857E-3</v>
      </c>
      <c r="F210" s="7">
        <f t="shared" si="20"/>
        <v>0.37910266726460845</v>
      </c>
      <c r="G210" s="6">
        <f t="shared" si="21"/>
        <v>1.1684512709517747E-3</v>
      </c>
      <c r="H210" s="7">
        <f t="shared" si="22"/>
        <v>0.16568312182579806</v>
      </c>
      <c r="I210">
        <f t="shared" si="23"/>
        <v>7.1340441852835168E-5</v>
      </c>
      <c r="J210" s="2"/>
    </row>
    <row r="211" spans="1:10">
      <c r="A211" s="3" t="s">
        <v>675</v>
      </c>
      <c r="B211">
        <v>4.68</v>
      </c>
      <c r="C211" s="4">
        <v>593</v>
      </c>
      <c r="D211">
        <f t="shared" si="18"/>
        <v>126.70940170940172</v>
      </c>
      <c r="E211" s="6">
        <f t="shared" si="19"/>
        <v>5.4161829701689795E-4</v>
      </c>
      <c r="F211" s="7">
        <f t="shared" si="20"/>
        <v>0.37964428556162533</v>
      </c>
      <c r="G211" s="6">
        <f t="shared" si="21"/>
        <v>4.2489137125519081E-4</v>
      </c>
      <c r="H211" s="7">
        <f t="shared" si="22"/>
        <v>0.16610801319705326</v>
      </c>
      <c r="I211">
        <f t="shared" si="23"/>
        <v>7.0017712072392713E-5</v>
      </c>
      <c r="J211" s="2"/>
    </row>
    <row r="212" spans="1:10">
      <c r="A212" s="3" t="s">
        <v>266</v>
      </c>
      <c r="B212">
        <v>4.58</v>
      </c>
      <c r="C212" s="4">
        <v>579</v>
      </c>
      <c r="D212">
        <f t="shared" si="18"/>
        <v>126.41921397379913</v>
      </c>
      <c r="E212" s="6">
        <f t="shared" si="19"/>
        <v>5.2883135577197959E-4</v>
      </c>
      <c r="F212" s="7">
        <f t="shared" si="20"/>
        <v>0.3801731169173973</v>
      </c>
      <c r="G212" s="6">
        <f t="shared" si="21"/>
        <v>4.1581249580102014E-4</v>
      </c>
      <c r="H212" s="7">
        <f t="shared" si="22"/>
        <v>0.16652382569285429</v>
      </c>
      <c r="I212">
        <f t="shared" si="23"/>
        <v>6.7993426681248192E-5</v>
      </c>
      <c r="J212" s="2"/>
    </row>
    <row r="213" spans="1:10">
      <c r="A213" s="3" t="s">
        <v>844</v>
      </c>
      <c r="B213">
        <v>4.42</v>
      </c>
      <c r="C213" s="3">
        <v>556</v>
      </c>
      <c r="D213">
        <f t="shared" si="18"/>
        <v>125.79185520361992</v>
      </c>
      <c r="E213" s="6">
        <f t="shared" si="19"/>
        <v>5.0782423801247088E-4</v>
      </c>
      <c r="F213" s="7">
        <f t="shared" si="20"/>
        <v>0.38068094115540979</v>
      </c>
      <c r="G213" s="6">
        <f t="shared" si="21"/>
        <v>4.0128629507434689E-4</v>
      </c>
      <c r="H213" s="7">
        <f t="shared" si="22"/>
        <v>0.16692511198792864</v>
      </c>
      <c r="I213">
        <f t="shared" si="23"/>
        <v>5.4698687607376839E-4</v>
      </c>
      <c r="J213" s="2"/>
    </row>
    <row r="214" spans="1:10">
      <c r="A214" s="3" t="s">
        <v>602</v>
      </c>
      <c r="B214">
        <v>35.47</v>
      </c>
      <c r="C214" s="4">
        <v>4453</v>
      </c>
      <c r="D214">
        <f t="shared" si="18"/>
        <v>125.54271215111362</v>
      </c>
      <c r="E214" s="6">
        <f t="shared" si="19"/>
        <v>4.0671606688300957E-3</v>
      </c>
      <c r="F214" s="7">
        <f t="shared" si="20"/>
        <v>0.38474810182423991</v>
      </c>
      <c r="G214" s="6">
        <f t="shared" si="21"/>
        <v>3.2202771235943632E-3</v>
      </c>
      <c r="H214" s="7">
        <f t="shared" si="22"/>
        <v>0.17014538911152299</v>
      </c>
      <c r="I214">
        <f t="shared" si="23"/>
        <v>5.6307543674477545E-4</v>
      </c>
      <c r="J214" s="2"/>
    </row>
    <row r="215" spans="1:10">
      <c r="A215" s="3" t="s">
        <v>1015</v>
      </c>
      <c r="B215">
        <v>36.46</v>
      </c>
      <c r="C215" s="4">
        <v>4572</v>
      </c>
      <c r="D215">
        <f t="shared" si="18"/>
        <v>125.39769610532089</v>
      </c>
      <c r="E215" s="6">
        <f t="shared" si="19"/>
        <v>4.1758496694119015E-3</v>
      </c>
      <c r="F215" s="7">
        <f t="shared" si="20"/>
        <v>0.38892395149365183</v>
      </c>
      <c r="G215" s="6">
        <f t="shared" si="21"/>
        <v>3.3101579905906535E-3</v>
      </c>
      <c r="H215" s="7">
        <f t="shared" si="22"/>
        <v>0.17345554710211364</v>
      </c>
      <c r="I215">
        <f t="shared" si="23"/>
        <v>8.5048959436048732E-5</v>
      </c>
      <c r="J215" s="2"/>
    </row>
    <row r="216" spans="1:10">
      <c r="A216" s="3" t="s">
        <v>262</v>
      </c>
      <c r="B216">
        <v>5.5</v>
      </c>
      <c r="C216" s="4">
        <v>689</v>
      </c>
      <c r="D216">
        <f t="shared" si="18"/>
        <v>125.27272727272727</v>
      </c>
      <c r="E216" s="6">
        <f t="shared" si="19"/>
        <v>6.2930017983919503E-4</v>
      </c>
      <c r="F216" s="7">
        <f t="shared" si="20"/>
        <v>0.38955325167349103</v>
      </c>
      <c r="G216" s="6">
        <f t="shared" si="21"/>
        <v>4.9933814997939099E-4</v>
      </c>
      <c r="H216" s="7">
        <f t="shared" si="22"/>
        <v>0.17395488525209302</v>
      </c>
      <c r="I216">
        <f t="shared" si="23"/>
        <v>2.4424320748879513E-4</v>
      </c>
      <c r="J216" s="2"/>
    </row>
    <row r="217" spans="1:10">
      <c r="A217" s="3" t="s">
        <v>429</v>
      </c>
      <c r="B217">
        <v>15.72</v>
      </c>
      <c r="C217" s="4">
        <v>1962</v>
      </c>
      <c r="D217">
        <f t="shared" si="18"/>
        <v>124.80916030534351</v>
      </c>
      <c r="E217" s="6">
        <f t="shared" si="19"/>
        <v>1.7919984801806977E-3</v>
      </c>
      <c r="F217" s="7">
        <f t="shared" si="20"/>
        <v>0.39134525015367172</v>
      </c>
      <c r="G217" s="6">
        <f t="shared" si="21"/>
        <v>1.4271992213956411E-3</v>
      </c>
      <c r="H217" s="7">
        <f t="shared" si="22"/>
        <v>0.17538208447348866</v>
      </c>
      <c r="I217">
        <f t="shared" si="23"/>
        <v>5.983052036781511E-5</v>
      </c>
      <c r="J217" s="2"/>
    </row>
    <row r="218" spans="1:10">
      <c r="A218" s="3" t="s">
        <v>116</v>
      </c>
      <c r="B218">
        <v>3.83</v>
      </c>
      <c r="C218" s="4">
        <v>476</v>
      </c>
      <c r="D218">
        <f t="shared" si="18"/>
        <v>124.28198433420366</v>
      </c>
      <c r="E218" s="6">
        <f t="shared" si="19"/>
        <v>4.3475600232722333E-4</v>
      </c>
      <c r="F218" s="7">
        <f t="shared" si="20"/>
        <v>0.39178000615599895</v>
      </c>
      <c r="G218" s="6">
        <f t="shared" si="21"/>
        <v>3.4772092989473954E-4</v>
      </c>
      <c r="H218" s="7">
        <f t="shared" si="22"/>
        <v>0.1757298054033834</v>
      </c>
      <c r="I218">
        <f t="shared" si="23"/>
        <v>1.0748587360254191E-4</v>
      </c>
      <c r="J218" s="2"/>
    </row>
    <row r="219" spans="1:10">
      <c r="A219" s="3" t="s">
        <v>927</v>
      </c>
      <c r="B219">
        <v>6.88</v>
      </c>
      <c r="C219" s="4">
        <v>855</v>
      </c>
      <c r="D219">
        <f t="shared" si="18"/>
        <v>124.2732558139535</v>
      </c>
      <c r="E219" s="6">
        <f t="shared" si="19"/>
        <v>7.8091676888608391E-4</v>
      </c>
      <c r="F219" s="7">
        <f t="shared" si="20"/>
        <v>0.39256092292488504</v>
      </c>
      <c r="G219" s="6">
        <f t="shared" si="21"/>
        <v>6.2462663124694727E-4</v>
      </c>
      <c r="H219" s="7">
        <f t="shared" si="22"/>
        <v>0.17635443203463036</v>
      </c>
      <c r="I219">
        <f t="shared" si="23"/>
        <v>9.8182341241870308E-5</v>
      </c>
      <c r="J219" s="2"/>
    </row>
    <row r="220" spans="1:10">
      <c r="A220" s="3" t="s">
        <v>774</v>
      </c>
      <c r="B220">
        <v>6.28</v>
      </c>
      <c r="C220" s="4">
        <v>780</v>
      </c>
      <c r="D220">
        <f t="shared" si="18"/>
        <v>124.20382165605095</v>
      </c>
      <c r="E220" s="6">
        <f t="shared" si="19"/>
        <v>7.1241529793116421E-4</v>
      </c>
      <c r="F220" s="7">
        <f t="shared" si="20"/>
        <v>0.39327333822281618</v>
      </c>
      <c r="G220" s="6">
        <f t="shared" si="21"/>
        <v>5.7015337852192279E-4</v>
      </c>
      <c r="H220" s="7">
        <f t="shared" si="22"/>
        <v>0.17692458541315229</v>
      </c>
      <c r="I220">
        <f t="shared" si="23"/>
        <v>3.9765725743462488E-4</v>
      </c>
      <c r="J220" s="2"/>
    </row>
    <row r="221" spans="1:10">
      <c r="A221" s="3" t="s">
        <v>517</v>
      </c>
      <c r="B221">
        <v>25.43</v>
      </c>
      <c r="C221" s="4">
        <v>3158</v>
      </c>
      <c r="D221">
        <f t="shared" si="18"/>
        <v>124.18403460479749</v>
      </c>
      <c r="E221" s="6">
        <f t="shared" si="19"/>
        <v>2.8843686036751498E-3</v>
      </c>
      <c r="F221" s="7">
        <f t="shared" si="20"/>
        <v>0.39615770682649132</v>
      </c>
      <c r="G221" s="6">
        <f t="shared" si="21"/>
        <v>2.3087580279956203E-3</v>
      </c>
      <c r="H221" s="7">
        <f t="shared" si="22"/>
        <v>0.17923334344114791</v>
      </c>
      <c r="I221">
        <f t="shared" si="23"/>
        <v>3.6296111294950584E-5</v>
      </c>
      <c r="J221" s="4"/>
    </row>
    <row r="222" spans="1:10">
      <c r="A222" s="3" t="s">
        <v>977</v>
      </c>
      <c r="B222">
        <v>2.3199999999999998</v>
      </c>
      <c r="C222" s="4">
        <v>288</v>
      </c>
      <c r="D222">
        <f t="shared" si="18"/>
        <v>124.13793103448276</v>
      </c>
      <c r="E222" s="6">
        <f t="shared" si="19"/>
        <v>2.630456484668914E-4</v>
      </c>
      <c r="F222" s="7">
        <f t="shared" si="20"/>
        <v>0.39642075247495823</v>
      </c>
      <c r="G222" s="6">
        <f t="shared" si="21"/>
        <v>2.1062991053676127E-4</v>
      </c>
      <c r="H222" s="7">
        <f t="shared" si="22"/>
        <v>0.17944397335168469</v>
      </c>
      <c r="I222">
        <f t="shared" si="23"/>
        <v>3.7422336247792953E-4</v>
      </c>
      <c r="J222" s="2"/>
    </row>
    <row r="223" spans="1:10">
      <c r="A223" s="3" t="s">
        <v>767</v>
      </c>
      <c r="B223">
        <v>23.9</v>
      </c>
      <c r="C223" s="4">
        <v>2965</v>
      </c>
      <c r="D223">
        <f t="shared" si="18"/>
        <v>124.05857740585775</v>
      </c>
      <c r="E223" s="6">
        <f t="shared" si="19"/>
        <v>2.7080914850844896E-3</v>
      </c>
      <c r="F223" s="7">
        <f t="shared" si="20"/>
        <v>0.39912884396004272</v>
      </c>
      <c r="G223" s="6">
        <f t="shared" si="21"/>
        <v>2.1698512335468077E-3</v>
      </c>
      <c r="H223" s="7">
        <f t="shared" si="22"/>
        <v>0.18161382458523151</v>
      </c>
      <c r="I223">
        <f t="shared" si="23"/>
        <v>2.637464536318912E-5</v>
      </c>
      <c r="J223" s="2"/>
    </row>
    <row r="224" spans="1:10">
      <c r="A224" s="3" t="s">
        <v>506</v>
      </c>
      <c r="B224">
        <v>1.68</v>
      </c>
      <c r="C224" s="4">
        <v>208</v>
      </c>
      <c r="D224">
        <f t="shared" si="18"/>
        <v>123.80952380952381</v>
      </c>
      <c r="E224" s="6">
        <f t="shared" si="19"/>
        <v>1.899774127816438E-4</v>
      </c>
      <c r="F224" s="7">
        <f t="shared" si="20"/>
        <v>0.39931882137282437</v>
      </c>
      <c r="G224" s="6">
        <f t="shared" si="21"/>
        <v>1.5252510763006849E-4</v>
      </c>
      <c r="H224" s="7">
        <f t="shared" si="22"/>
        <v>0.18176634969286157</v>
      </c>
      <c r="I224">
        <f t="shared" si="23"/>
        <v>6.015953400413665E-5</v>
      </c>
      <c r="J224" s="2"/>
    </row>
    <row r="225" spans="1:10">
      <c r="A225" s="3" t="s">
        <v>398</v>
      </c>
      <c r="B225">
        <v>3.83</v>
      </c>
      <c r="C225" s="4">
        <v>474</v>
      </c>
      <c r="D225">
        <f t="shared" si="18"/>
        <v>123.7597911227154</v>
      </c>
      <c r="E225" s="6">
        <f t="shared" si="19"/>
        <v>4.3292929643509211E-4</v>
      </c>
      <c r="F225" s="7">
        <f t="shared" si="20"/>
        <v>0.39975175066925944</v>
      </c>
      <c r="G225" s="6">
        <f t="shared" si="21"/>
        <v>3.4772092989473954E-4</v>
      </c>
      <c r="H225" s="7">
        <f t="shared" si="22"/>
        <v>0.18211407062275631</v>
      </c>
      <c r="I225">
        <f t="shared" si="23"/>
        <v>6.0552724429660532E-5</v>
      </c>
      <c r="J225" s="4"/>
    </row>
    <row r="226" spans="1:10">
      <c r="A226" s="3" t="s">
        <v>324</v>
      </c>
      <c r="B226">
        <v>3.85</v>
      </c>
      <c r="C226" s="4">
        <v>476</v>
      </c>
      <c r="D226">
        <f t="shared" si="18"/>
        <v>123.63636363636364</v>
      </c>
      <c r="E226" s="6">
        <f t="shared" si="19"/>
        <v>4.3475600232722333E-4</v>
      </c>
      <c r="F226" s="7">
        <f t="shared" si="20"/>
        <v>0.40018650667158667</v>
      </c>
      <c r="G226" s="6">
        <f t="shared" si="21"/>
        <v>3.4953670498557367E-4</v>
      </c>
      <c r="H226" s="7">
        <f t="shared" si="22"/>
        <v>0.18246360732774189</v>
      </c>
      <c r="I226">
        <f t="shared" si="23"/>
        <v>1.7294775008745711E-4</v>
      </c>
      <c r="J226" s="4"/>
    </row>
    <row r="227" spans="1:10">
      <c r="A227" s="3" t="s">
        <v>150</v>
      </c>
      <c r="B227">
        <v>10.98</v>
      </c>
      <c r="C227" s="4">
        <v>1356</v>
      </c>
      <c r="D227">
        <f t="shared" si="18"/>
        <v>123.49726775956283</v>
      </c>
      <c r="E227" s="6">
        <f t="shared" si="19"/>
        <v>1.2385065948649471E-3</v>
      </c>
      <c r="F227" s="7">
        <f t="shared" si="20"/>
        <v>0.40142501326645164</v>
      </c>
      <c r="G227" s="6">
        <f t="shared" si="21"/>
        <v>9.9686052486794774E-4</v>
      </c>
      <c r="H227" s="7">
        <f t="shared" si="22"/>
        <v>0.18346046785260983</v>
      </c>
      <c r="I227">
        <f t="shared" si="23"/>
        <v>4.7926546066626163E-5</v>
      </c>
      <c r="J227" s="4"/>
    </row>
    <row r="228" spans="1:10">
      <c r="A228" s="3" t="s">
        <v>934</v>
      </c>
      <c r="B228">
        <v>3.03</v>
      </c>
      <c r="C228" s="4">
        <v>373</v>
      </c>
      <c r="D228">
        <f t="shared" si="18"/>
        <v>123.10231023102311</v>
      </c>
      <c r="E228" s="6">
        <f t="shared" si="19"/>
        <v>3.4068064888246702E-4</v>
      </c>
      <c r="F228" s="7">
        <f t="shared" si="20"/>
        <v>0.40176569391533412</v>
      </c>
      <c r="G228" s="6">
        <f t="shared" si="21"/>
        <v>2.7508992626137355E-4</v>
      </c>
      <c r="H228" s="7">
        <f t="shared" si="22"/>
        <v>0.18373555777887121</v>
      </c>
      <c r="I228">
        <f t="shared" si="23"/>
        <v>8.7793674354449958E-5</v>
      </c>
      <c r="J228" s="2"/>
    </row>
    <row r="229" spans="1:10">
      <c r="A229" s="3" t="s">
        <v>923</v>
      </c>
      <c r="B229">
        <v>5.54</v>
      </c>
      <c r="C229" s="4">
        <v>681</v>
      </c>
      <c r="D229">
        <f t="shared" si="18"/>
        <v>122.92418772563177</v>
      </c>
      <c r="E229" s="6">
        <f t="shared" si="19"/>
        <v>6.2199335627067035E-4</v>
      </c>
      <c r="F229" s="7">
        <f t="shared" si="20"/>
        <v>0.40238768727160479</v>
      </c>
      <c r="G229" s="6">
        <f t="shared" si="21"/>
        <v>5.0296970016105926E-4</v>
      </c>
      <c r="H229" s="7">
        <f t="shared" si="22"/>
        <v>0.18423852747903227</v>
      </c>
      <c r="I229">
        <f t="shared" si="23"/>
        <v>4.1095264678421561E-4</v>
      </c>
      <c r="J229" s="2"/>
    </row>
    <row r="230" spans="1:10">
      <c r="A230" s="3" t="s">
        <v>842</v>
      </c>
      <c r="B230">
        <v>25.8</v>
      </c>
      <c r="C230" s="4">
        <v>3159</v>
      </c>
      <c r="D230">
        <f t="shared" si="18"/>
        <v>122.44186046511628</v>
      </c>
      <c r="E230" s="6">
        <f t="shared" si="19"/>
        <v>2.8852819566212154E-3</v>
      </c>
      <c r="F230" s="7">
        <f t="shared" si="20"/>
        <v>0.40527296922822598</v>
      </c>
      <c r="G230" s="6">
        <f t="shared" si="21"/>
        <v>2.3423498671760524E-3</v>
      </c>
      <c r="H230" s="7">
        <f t="shared" si="22"/>
        <v>0.18658087734620832</v>
      </c>
      <c r="I230">
        <f t="shared" si="23"/>
        <v>1.7764026878600014E-4</v>
      </c>
      <c r="J230" s="4"/>
    </row>
    <row r="231" spans="1:10">
      <c r="A231" s="3" t="s">
        <v>471</v>
      </c>
      <c r="B231">
        <v>11.15</v>
      </c>
      <c r="C231" s="4">
        <v>1365</v>
      </c>
      <c r="D231">
        <f t="shared" si="18"/>
        <v>122.42152466367713</v>
      </c>
      <c r="E231" s="6">
        <f t="shared" si="19"/>
        <v>1.2467267713795374E-3</v>
      </c>
      <c r="F231" s="7">
        <f t="shared" si="20"/>
        <v>0.40651969599960552</v>
      </c>
      <c r="G231" s="6">
        <f t="shared" si="21"/>
        <v>1.012294613140038E-3</v>
      </c>
      <c r="H231" s="7">
        <f t="shared" si="22"/>
        <v>0.18759317195934835</v>
      </c>
      <c r="I231">
        <f t="shared" si="23"/>
        <v>1.0142960352287067E-4</v>
      </c>
      <c r="J231" s="2"/>
    </row>
    <row r="232" spans="1:10">
      <c r="A232" s="3" t="s">
        <v>926</v>
      </c>
      <c r="B232">
        <v>6.36</v>
      </c>
      <c r="C232" s="4">
        <v>778</v>
      </c>
      <c r="D232">
        <f t="shared" si="18"/>
        <v>122.32704402515722</v>
      </c>
      <c r="E232" s="6">
        <f t="shared" si="19"/>
        <v>7.1058859203903309E-4</v>
      </c>
      <c r="F232" s="7">
        <f t="shared" si="20"/>
        <v>0.40723028459164456</v>
      </c>
      <c r="G232" s="6">
        <f t="shared" si="21"/>
        <v>5.7741647888525944E-4</v>
      </c>
      <c r="H232" s="7">
        <f t="shared" si="22"/>
        <v>0.18817058843823362</v>
      </c>
      <c r="I232">
        <f t="shared" si="23"/>
        <v>6.6495220307938308E-5</v>
      </c>
      <c r="J232" s="2"/>
    </row>
    <row r="233" spans="1:10">
      <c r="A233" s="3" t="s">
        <v>61</v>
      </c>
      <c r="B233">
        <v>4.16</v>
      </c>
      <c r="C233" s="4">
        <v>508</v>
      </c>
      <c r="D233">
        <f t="shared" si="18"/>
        <v>122.11538461538461</v>
      </c>
      <c r="E233" s="6">
        <f t="shared" si="19"/>
        <v>4.6398329660132234E-4</v>
      </c>
      <c r="F233" s="7">
        <f t="shared" si="20"/>
        <v>0.40769426788824586</v>
      </c>
      <c r="G233" s="6">
        <f t="shared" si="21"/>
        <v>3.7768121889350298E-4</v>
      </c>
      <c r="H233" s="7">
        <f t="shared" si="22"/>
        <v>0.18854826965712712</v>
      </c>
      <c r="I233">
        <f t="shared" si="23"/>
        <v>2.0175794083877874E-4</v>
      </c>
      <c r="J233" s="2"/>
    </row>
    <row r="234" spans="1:10">
      <c r="A234" s="3" t="s">
        <v>897</v>
      </c>
      <c r="B234">
        <v>12.56</v>
      </c>
      <c r="C234" s="4">
        <v>1528</v>
      </c>
      <c r="D234">
        <f t="shared" si="18"/>
        <v>121.656050955414</v>
      </c>
      <c r="E234" s="6">
        <f t="shared" si="19"/>
        <v>1.3956033015882295E-3</v>
      </c>
      <c r="F234" s="7">
        <f t="shared" si="20"/>
        <v>0.40908987118983409</v>
      </c>
      <c r="G234" s="6">
        <f t="shared" si="21"/>
        <v>1.1403067570438456E-3</v>
      </c>
      <c r="H234" s="7">
        <f t="shared" si="22"/>
        <v>0.18968857641417097</v>
      </c>
      <c r="I234">
        <f t="shared" si="23"/>
        <v>1.336545684730156E-4</v>
      </c>
      <c r="J234" s="2"/>
    </row>
    <row r="235" spans="1:10">
      <c r="A235" s="3" t="s">
        <v>93</v>
      </c>
      <c r="B235">
        <v>8.31</v>
      </c>
      <c r="C235" s="4">
        <v>1010</v>
      </c>
      <c r="D235">
        <f t="shared" si="18"/>
        <v>121.54031287605294</v>
      </c>
      <c r="E235" s="6">
        <f t="shared" si="19"/>
        <v>9.2248647552625111E-4</v>
      </c>
      <c r="F235" s="7">
        <f t="shared" si="20"/>
        <v>0.41001235766536032</v>
      </c>
      <c r="G235" s="6">
        <f t="shared" si="21"/>
        <v>7.5445455024158894E-4</v>
      </c>
      <c r="H235" s="7">
        <f t="shared" si="22"/>
        <v>0.19044303096441256</v>
      </c>
      <c r="I235">
        <f t="shared" si="23"/>
        <v>3.3791977657793293E-5</v>
      </c>
      <c r="J235" s="4"/>
    </row>
    <row r="236" spans="1:10">
      <c r="A236" s="3" t="s">
        <v>474</v>
      </c>
      <c r="B236">
        <v>2.09</v>
      </c>
      <c r="C236" s="4">
        <v>253</v>
      </c>
      <c r="D236">
        <f t="shared" si="18"/>
        <v>121.05263157894737</v>
      </c>
      <c r="E236" s="6">
        <f t="shared" si="19"/>
        <v>2.3107829535459558E-4</v>
      </c>
      <c r="F236" s="7">
        <f t="shared" si="20"/>
        <v>0.41024343596071489</v>
      </c>
      <c r="G236" s="6">
        <f t="shared" si="21"/>
        <v>1.8974849699216856E-4</v>
      </c>
      <c r="H236" s="7">
        <f t="shared" si="22"/>
        <v>0.19063277946140472</v>
      </c>
      <c r="I236">
        <f t="shared" si="23"/>
        <v>7.7196629012982187E-5</v>
      </c>
      <c r="J236" s="2"/>
    </row>
    <row r="237" spans="1:10">
      <c r="A237" s="3" t="s">
        <v>255</v>
      </c>
      <c r="B237">
        <v>4.7699999999999996</v>
      </c>
      <c r="C237" s="4">
        <v>577</v>
      </c>
      <c r="D237">
        <f t="shared" si="18"/>
        <v>120.9643605870021</v>
      </c>
      <c r="E237" s="6">
        <f t="shared" si="19"/>
        <v>5.2700464987984847E-4</v>
      </c>
      <c r="F237" s="7">
        <f t="shared" si="20"/>
        <v>0.41077044061059476</v>
      </c>
      <c r="G237" s="6">
        <f t="shared" si="21"/>
        <v>4.3306235916394447E-4</v>
      </c>
      <c r="H237" s="7">
        <f t="shared" si="22"/>
        <v>0.19106584182056865</v>
      </c>
      <c r="I237">
        <f t="shared" si="23"/>
        <v>6.8948856827302785E-5</v>
      </c>
      <c r="J237" s="2"/>
    </row>
    <row r="238" spans="1:10">
      <c r="A238" s="3" t="s">
        <v>696</v>
      </c>
      <c r="B238">
        <v>4.24</v>
      </c>
      <c r="C238" s="4">
        <v>511</v>
      </c>
      <c r="D238">
        <f t="shared" si="18"/>
        <v>120.51886792452829</v>
      </c>
      <c r="E238" s="6">
        <f t="shared" si="19"/>
        <v>4.6672335543951912E-4</v>
      </c>
      <c r="F238" s="7">
        <f t="shared" si="20"/>
        <v>0.41123716396603427</v>
      </c>
      <c r="G238" s="6">
        <f t="shared" si="21"/>
        <v>3.8494431925683957E-4</v>
      </c>
      <c r="H238" s="7">
        <f t="shared" si="22"/>
        <v>0.1914507861398255</v>
      </c>
      <c r="I238">
        <f t="shared" si="23"/>
        <v>3.3545751863997553E-5</v>
      </c>
      <c r="J238" s="2"/>
    </row>
    <row r="239" spans="1:10">
      <c r="A239" s="3" t="s">
        <v>789</v>
      </c>
      <c r="B239">
        <v>2.06</v>
      </c>
      <c r="C239" s="4">
        <v>248</v>
      </c>
      <c r="D239">
        <f t="shared" si="18"/>
        <v>120.3883495145631</v>
      </c>
      <c r="E239" s="6">
        <f t="shared" si="19"/>
        <v>2.265115306242676E-4</v>
      </c>
      <c r="F239" s="7">
        <f t="shared" si="20"/>
        <v>0.41146367549665852</v>
      </c>
      <c r="G239" s="6">
        <f t="shared" si="21"/>
        <v>1.8702483435591735E-4</v>
      </c>
      <c r="H239" s="7">
        <f t="shared" si="22"/>
        <v>0.19163781097418142</v>
      </c>
      <c r="I239">
        <f t="shared" si="23"/>
        <v>1.3988282246349404E-4</v>
      </c>
      <c r="J239" s="4"/>
    </row>
    <row r="240" spans="1:10">
      <c r="A240" s="3" t="s">
        <v>1055</v>
      </c>
      <c r="B240">
        <v>8.58</v>
      </c>
      <c r="C240" s="4">
        <v>1032</v>
      </c>
      <c r="D240">
        <f t="shared" si="18"/>
        <v>120.27972027972028</v>
      </c>
      <c r="E240" s="6">
        <f t="shared" si="19"/>
        <v>9.4258024033969426E-4</v>
      </c>
      <c r="F240" s="7">
        <f t="shared" si="20"/>
        <v>0.41240625573699824</v>
      </c>
      <c r="G240" s="6">
        <f t="shared" si="21"/>
        <v>7.7896751396784993E-4</v>
      </c>
      <c r="H240" s="7">
        <f t="shared" si="22"/>
        <v>0.19241677848814928</v>
      </c>
      <c r="I240">
        <f t="shared" si="23"/>
        <v>7.1775337157783947E-5</v>
      </c>
      <c r="J240" s="2"/>
    </row>
    <row r="241" spans="1:10">
      <c r="A241" s="3" t="s">
        <v>1090</v>
      </c>
      <c r="B241">
        <v>4.4000000000000004</v>
      </c>
      <c r="C241" s="4">
        <v>529</v>
      </c>
      <c r="D241">
        <f t="shared" si="18"/>
        <v>120.22727272727272</v>
      </c>
      <c r="E241" s="6">
        <f t="shared" si="19"/>
        <v>4.8316370846869983E-4</v>
      </c>
      <c r="F241" s="7">
        <f t="shared" si="20"/>
        <v>0.41288941944546692</v>
      </c>
      <c r="G241" s="6">
        <f t="shared" si="21"/>
        <v>3.9947051998351281E-4</v>
      </c>
      <c r="H241" s="7">
        <f t="shared" si="22"/>
        <v>0.1928162490081328</v>
      </c>
      <c r="I241">
        <f t="shared" si="23"/>
        <v>5.212957681616226E-5</v>
      </c>
      <c r="J241" s="2"/>
    </row>
    <row r="242" spans="1:10">
      <c r="A242" s="3" t="s">
        <v>680</v>
      </c>
      <c r="B242">
        <v>3.19</v>
      </c>
      <c r="C242" s="4">
        <v>383</v>
      </c>
      <c r="D242">
        <f t="shared" si="18"/>
        <v>120.0626959247649</v>
      </c>
      <c r="E242" s="6">
        <f t="shared" si="19"/>
        <v>3.4981417834312298E-4</v>
      </c>
      <c r="F242" s="7">
        <f t="shared" si="20"/>
        <v>0.41323923362381004</v>
      </c>
      <c r="G242" s="6">
        <f t="shared" si="21"/>
        <v>2.8961612698804673E-4</v>
      </c>
      <c r="H242" s="7">
        <f t="shared" si="22"/>
        <v>0.19310586513512085</v>
      </c>
      <c r="I242">
        <f t="shared" si="23"/>
        <v>1.5386855634552665E-4</v>
      </c>
      <c r="J242" s="4"/>
    </row>
    <row r="243" spans="1:10">
      <c r="A243" s="3" t="s">
        <v>431</v>
      </c>
      <c r="B243">
        <v>9.39</v>
      </c>
      <c r="C243" s="4">
        <v>1125</v>
      </c>
      <c r="D243">
        <f t="shared" si="18"/>
        <v>119.80830670926517</v>
      </c>
      <c r="E243" s="6">
        <f t="shared" si="19"/>
        <v>1.0275220643237947E-3</v>
      </c>
      <c r="F243" s="7">
        <f t="shared" si="20"/>
        <v>0.41426675568813381</v>
      </c>
      <c r="G243" s="6">
        <f t="shared" si="21"/>
        <v>8.5250640514663298E-4</v>
      </c>
      <c r="H243" s="7">
        <f t="shared" si="22"/>
        <v>0.19395837154026749</v>
      </c>
      <c r="I243">
        <f t="shared" si="23"/>
        <v>7.8448244734921624E-5</v>
      </c>
      <c r="J243" s="2"/>
    </row>
    <row r="244" spans="1:10">
      <c r="A244" s="3" t="s">
        <v>221</v>
      </c>
      <c r="B244">
        <v>4.78</v>
      </c>
      <c r="C244" s="4">
        <v>572</v>
      </c>
      <c r="D244">
        <f t="shared" si="18"/>
        <v>119.66527196652719</v>
      </c>
      <c r="E244" s="6">
        <f t="shared" si="19"/>
        <v>5.2243788514952046E-4</v>
      </c>
      <c r="F244" s="7">
        <f t="shared" si="20"/>
        <v>0.41478919357328331</v>
      </c>
      <c r="G244" s="6">
        <f t="shared" si="21"/>
        <v>4.3397024670936159E-4</v>
      </c>
      <c r="H244" s="7">
        <f t="shared" si="22"/>
        <v>0.19439234178697684</v>
      </c>
      <c r="I244">
        <f t="shared" si="23"/>
        <v>5.7566789729235346E-5</v>
      </c>
      <c r="J244" s="2"/>
    </row>
    <row r="245" spans="1:10">
      <c r="A245" s="3" t="s">
        <v>1025</v>
      </c>
      <c r="B245">
        <v>3.49</v>
      </c>
      <c r="C245" s="4">
        <v>416</v>
      </c>
      <c r="D245">
        <f t="shared" si="18"/>
        <v>119.19770773638967</v>
      </c>
      <c r="E245" s="6">
        <f t="shared" si="19"/>
        <v>3.799548255632876E-4</v>
      </c>
      <c r="F245" s="7">
        <f t="shared" si="20"/>
        <v>0.41516914839884661</v>
      </c>
      <c r="G245" s="6">
        <f t="shared" si="21"/>
        <v>3.1685275335055903E-4</v>
      </c>
      <c r="H245" s="7">
        <f t="shared" si="22"/>
        <v>0.1947091945403274</v>
      </c>
      <c r="I245">
        <f t="shared" si="23"/>
        <v>1.0594083361320505E-4</v>
      </c>
      <c r="J245" s="4"/>
    </row>
    <row r="246" spans="1:10">
      <c r="A246" s="3" t="s">
        <v>280</v>
      </c>
      <c r="B246">
        <v>6.42</v>
      </c>
      <c r="C246" s="4">
        <v>765</v>
      </c>
      <c r="D246">
        <f t="shared" si="18"/>
        <v>119.1588785046729</v>
      </c>
      <c r="E246" s="6">
        <f t="shared" si="19"/>
        <v>6.9871500374018029E-4</v>
      </c>
      <c r="F246" s="7">
        <f t="shared" si="20"/>
        <v>0.4158678634025868</v>
      </c>
      <c r="G246" s="6">
        <f t="shared" si="21"/>
        <v>5.8286380415776184E-4</v>
      </c>
      <c r="H246" s="7">
        <f t="shared" si="22"/>
        <v>0.19529205834448515</v>
      </c>
      <c r="I246">
        <f t="shared" si="23"/>
        <v>3.8982323788655515E-5</v>
      </c>
      <c r="J246" s="4"/>
    </row>
    <row r="247" spans="1:10">
      <c r="A247" s="3" t="s">
        <v>473</v>
      </c>
      <c r="B247">
        <v>2.36</v>
      </c>
      <c r="C247" s="4">
        <v>281</v>
      </c>
      <c r="D247">
        <f t="shared" si="18"/>
        <v>119.06779661016949</v>
      </c>
      <c r="E247" s="6">
        <f t="shared" si="19"/>
        <v>2.5665217784443222E-4</v>
      </c>
      <c r="F247" s="7">
        <f t="shared" si="20"/>
        <v>0.41612451558043123</v>
      </c>
      <c r="G247" s="6">
        <f t="shared" si="21"/>
        <v>2.1426146071842957E-4</v>
      </c>
      <c r="H247" s="7">
        <f t="shared" si="22"/>
        <v>0.19550631980520358</v>
      </c>
      <c r="I247">
        <f t="shared" si="23"/>
        <v>4.2829640790290058E-5</v>
      </c>
      <c r="J247" s="4"/>
    </row>
    <row r="248" spans="1:10">
      <c r="A248" s="3" t="s">
        <v>380</v>
      </c>
      <c r="B248">
        <v>2.58</v>
      </c>
      <c r="C248" s="4">
        <v>306</v>
      </c>
      <c r="D248">
        <f t="shared" si="18"/>
        <v>118.60465116279069</v>
      </c>
      <c r="E248" s="6">
        <f t="shared" si="19"/>
        <v>2.7948600149607211E-4</v>
      </c>
      <c r="F248" s="7">
        <f t="shared" si="20"/>
        <v>0.41640400158192731</v>
      </c>
      <c r="G248" s="6">
        <f t="shared" si="21"/>
        <v>2.3423498671760521E-4</v>
      </c>
      <c r="H248" s="7">
        <f t="shared" si="22"/>
        <v>0.19574055479192118</v>
      </c>
      <c r="I248">
        <f t="shared" si="23"/>
        <v>1.4745106648543505E-4</v>
      </c>
      <c r="J248" s="4"/>
    </row>
    <row r="249" spans="1:10">
      <c r="A249" s="3" t="s">
        <v>928</v>
      </c>
      <c r="B249">
        <v>8.8800000000000008</v>
      </c>
      <c r="C249" s="4">
        <v>1053</v>
      </c>
      <c r="D249">
        <f t="shared" si="18"/>
        <v>118.58108108108107</v>
      </c>
      <c r="E249" s="6">
        <f t="shared" si="19"/>
        <v>9.6176065220707175E-4</v>
      </c>
      <c r="F249" s="7">
        <f t="shared" si="20"/>
        <v>0.41736576223413435</v>
      </c>
      <c r="G249" s="6">
        <f t="shared" si="21"/>
        <v>8.0620414033036217E-4</v>
      </c>
      <c r="H249" s="7">
        <f t="shared" si="22"/>
        <v>0.19654675893225154</v>
      </c>
      <c r="I249">
        <f t="shared" si="23"/>
        <v>3.5272632723251651E-5</v>
      </c>
      <c r="J249" s="2"/>
    </row>
    <row r="250" spans="1:10">
      <c r="A250" s="3" t="s">
        <v>1042</v>
      </c>
      <c r="B250">
        <v>2.12</v>
      </c>
      <c r="C250" s="4">
        <v>251</v>
      </c>
      <c r="D250">
        <f t="shared" si="18"/>
        <v>118.39622641509433</v>
      </c>
      <c r="E250" s="6">
        <f t="shared" si="19"/>
        <v>2.2925158946246439E-4</v>
      </c>
      <c r="F250" s="7">
        <f t="shared" si="20"/>
        <v>0.41759501382359682</v>
      </c>
      <c r="G250" s="6">
        <f t="shared" si="21"/>
        <v>1.9247215962841979E-4</v>
      </c>
      <c r="H250" s="7">
        <f t="shared" si="22"/>
        <v>0.19673923109187996</v>
      </c>
      <c r="I250">
        <f t="shared" si="23"/>
        <v>6.215115966684559E-5</v>
      </c>
      <c r="J250" s="2"/>
    </row>
    <row r="251" spans="1:10">
      <c r="A251" s="3" t="s">
        <v>397</v>
      </c>
      <c r="B251">
        <v>3.72</v>
      </c>
      <c r="C251" s="4">
        <v>439</v>
      </c>
      <c r="D251">
        <f t="shared" si="18"/>
        <v>118.01075268817203</v>
      </c>
      <c r="E251" s="6">
        <f t="shared" si="19"/>
        <v>4.0096194332279626E-4</v>
      </c>
      <c r="F251" s="7">
        <f t="shared" si="20"/>
        <v>0.4179959757669196</v>
      </c>
      <c r="G251" s="6">
        <f t="shared" si="21"/>
        <v>3.3773416689515174E-4</v>
      </c>
      <c r="H251" s="7">
        <f t="shared" si="22"/>
        <v>0.19707696525877511</v>
      </c>
      <c r="I251">
        <f t="shared" si="23"/>
        <v>3.2601011215702136E-5</v>
      </c>
      <c r="J251" s="2"/>
    </row>
    <row r="252" spans="1:10">
      <c r="A252" s="3" t="s">
        <v>288</v>
      </c>
      <c r="B252">
        <v>1.95</v>
      </c>
      <c r="C252" s="4">
        <v>230</v>
      </c>
      <c r="D252">
        <f t="shared" si="18"/>
        <v>117.94871794871796</v>
      </c>
      <c r="E252" s="6">
        <f t="shared" si="19"/>
        <v>2.100711775950869E-4</v>
      </c>
      <c r="F252" s="7">
        <f t="shared" si="20"/>
        <v>0.41820604694451469</v>
      </c>
      <c r="G252" s="6">
        <f t="shared" si="21"/>
        <v>1.770380713563295E-4</v>
      </c>
      <c r="H252" s="7">
        <f t="shared" si="22"/>
        <v>0.19725400333013143</v>
      </c>
      <c r="I252">
        <f t="shared" si="23"/>
        <v>8.5779595854026947E-5</v>
      </c>
      <c r="J252" s="2"/>
    </row>
    <row r="253" spans="1:10">
      <c r="A253" s="3" t="s">
        <v>373</v>
      </c>
      <c r="B253">
        <v>5.13</v>
      </c>
      <c r="C253" s="4">
        <v>605</v>
      </c>
      <c r="D253">
        <f t="shared" si="18"/>
        <v>117.93372319688109</v>
      </c>
      <c r="E253" s="6">
        <f t="shared" si="19"/>
        <v>5.5257853236968509E-4</v>
      </c>
      <c r="F253" s="7">
        <f t="shared" si="20"/>
        <v>0.41875862547688436</v>
      </c>
      <c r="G253" s="6">
        <f t="shared" si="21"/>
        <v>4.6574631079895917E-4</v>
      </c>
      <c r="H253" s="7">
        <f t="shared" si="22"/>
        <v>0.19771974964093039</v>
      </c>
      <c r="I253">
        <f t="shared" si="23"/>
        <v>8.739538836116667E-5</v>
      </c>
      <c r="J253" s="2"/>
    </row>
    <row r="254" spans="1:10">
      <c r="A254" s="3" t="s">
        <v>316</v>
      </c>
      <c r="B254">
        <v>5.22</v>
      </c>
      <c r="C254" s="4">
        <v>615</v>
      </c>
      <c r="D254">
        <f t="shared" si="18"/>
        <v>117.81609195402299</v>
      </c>
      <c r="E254" s="6">
        <f t="shared" si="19"/>
        <v>5.61712061830341E-4</v>
      </c>
      <c r="F254" s="7">
        <f t="shared" si="20"/>
        <v>0.41932033753871473</v>
      </c>
      <c r="G254" s="6">
        <f t="shared" si="21"/>
        <v>4.7391729870771283E-4</v>
      </c>
      <c r="H254" s="7">
        <f t="shared" si="22"/>
        <v>0.19819366693963811</v>
      </c>
      <c r="I254">
        <f t="shared" si="23"/>
        <v>2.7349854106761828E-4</v>
      </c>
      <c r="J254" s="4"/>
    </row>
    <row r="255" spans="1:10">
      <c r="A255" s="3" t="s">
        <v>346</v>
      </c>
      <c r="B255">
        <v>16.29</v>
      </c>
      <c r="C255" s="4">
        <v>1915</v>
      </c>
      <c r="D255">
        <f t="shared" si="18"/>
        <v>117.55678330263966</v>
      </c>
      <c r="E255" s="6">
        <f t="shared" si="19"/>
        <v>1.7490708917156147E-3</v>
      </c>
      <c r="F255" s="7">
        <f t="shared" si="20"/>
        <v>0.42106940843043034</v>
      </c>
      <c r="G255" s="6">
        <f t="shared" si="21"/>
        <v>1.4789488114844143E-3</v>
      </c>
      <c r="H255" s="7">
        <f t="shared" si="22"/>
        <v>0.19967261575112252</v>
      </c>
      <c r="I255">
        <f t="shared" si="23"/>
        <v>5.661045490225336E-5</v>
      </c>
      <c r="J255" s="4"/>
    </row>
    <row r="256" spans="1:10">
      <c r="A256" s="3" t="s">
        <v>780</v>
      </c>
      <c r="B256">
        <v>3.37</v>
      </c>
      <c r="C256" s="4">
        <v>396</v>
      </c>
      <c r="D256">
        <f t="shared" si="18"/>
        <v>117.50741839762611</v>
      </c>
      <c r="E256" s="6">
        <f t="shared" si="19"/>
        <v>3.6168776664197567E-4</v>
      </c>
      <c r="F256" s="7">
        <f t="shared" si="20"/>
        <v>0.42143109619707231</v>
      </c>
      <c r="G256" s="6">
        <f t="shared" si="21"/>
        <v>3.0595810280555411E-4</v>
      </c>
      <c r="H256" s="7">
        <f t="shared" si="22"/>
        <v>0.19997857385392809</v>
      </c>
      <c r="I256">
        <f t="shared" si="23"/>
        <v>5.8644685150002762E-5</v>
      </c>
      <c r="J256" s="2"/>
    </row>
    <row r="257" spans="1:10">
      <c r="A257" s="3" t="s">
        <v>568</v>
      </c>
      <c r="B257">
        <v>3.49</v>
      </c>
      <c r="C257" s="4">
        <v>410</v>
      </c>
      <c r="D257">
        <f t="shared" si="18"/>
        <v>117.47851002865329</v>
      </c>
      <c r="E257" s="6">
        <f t="shared" si="19"/>
        <v>3.7447470788689403E-4</v>
      </c>
      <c r="F257" s="7">
        <f t="shared" si="20"/>
        <v>0.42180557090495918</v>
      </c>
      <c r="G257" s="6">
        <f t="shared" si="21"/>
        <v>3.1685275335055903E-4</v>
      </c>
      <c r="H257" s="7">
        <f t="shared" si="22"/>
        <v>0.20029542660727864</v>
      </c>
      <c r="I257">
        <f t="shared" si="23"/>
        <v>2.7896654547263089E-5</v>
      </c>
      <c r="J257" s="2"/>
    </row>
    <row r="258" spans="1:10">
      <c r="A258" s="3" t="s">
        <v>687</v>
      </c>
      <c r="B258">
        <v>1.66</v>
      </c>
      <c r="C258" s="4">
        <v>195</v>
      </c>
      <c r="D258">
        <f t="shared" ref="D258:D321" si="24">C258/B258</f>
        <v>117.46987951807229</v>
      </c>
      <c r="E258" s="6">
        <f t="shared" si="19"/>
        <v>1.7810382448279105E-4</v>
      </c>
      <c r="F258" s="7">
        <f t="shared" si="20"/>
        <v>0.42198367472944198</v>
      </c>
      <c r="G258" s="6">
        <f t="shared" si="21"/>
        <v>1.5070933253923436E-4</v>
      </c>
      <c r="H258" s="7">
        <f t="shared" si="22"/>
        <v>0.20044613593981789</v>
      </c>
      <c r="I258">
        <f t="shared" si="23"/>
        <v>1.8283700075368003E-4</v>
      </c>
      <c r="J258" s="2"/>
    </row>
    <row r="259" spans="1:10">
      <c r="A259" s="3" t="s">
        <v>475</v>
      </c>
      <c r="B259">
        <v>10.87</v>
      </c>
      <c r="C259" s="4">
        <v>1276</v>
      </c>
      <c r="D259">
        <f t="shared" si="24"/>
        <v>117.38730450781969</v>
      </c>
      <c r="E259" s="6">
        <f t="shared" ref="E259:E322" si="25">C259/1094867</f>
        <v>1.1654383591796994E-3</v>
      </c>
      <c r="F259" s="7">
        <f t="shared" ref="F259:F322" si="26">F258+E259</f>
        <v>0.42314911308862169</v>
      </c>
      <c r="G259" s="6">
        <f t="shared" ref="G259:G322" si="27">B259/11014.58</f>
        <v>9.8687376186835994E-4</v>
      </c>
      <c r="H259" s="7">
        <f t="shared" ref="H259:H322" si="28">H258+G259</f>
        <v>0.20143300970168626</v>
      </c>
      <c r="I259">
        <f t="shared" ref="I259:I322" si="29">F259*H260-F260*H259</f>
        <v>5.1291552033608245E-5</v>
      </c>
      <c r="J259" s="2"/>
    </row>
    <row r="260" spans="1:10">
      <c r="A260" s="3" t="s">
        <v>162</v>
      </c>
      <c r="B260">
        <v>3.04</v>
      </c>
      <c r="C260" s="4">
        <v>356</v>
      </c>
      <c r="D260">
        <f t="shared" si="24"/>
        <v>117.10526315789474</v>
      </c>
      <c r="E260" s="6">
        <f t="shared" si="25"/>
        <v>3.2515364879935187E-4</v>
      </c>
      <c r="F260" s="7">
        <f t="shared" si="26"/>
        <v>0.42347426673742106</v>
      </c>
      <c r="G260" s="6">
        <f t="shared" si="27"/>
        <v>2.7599781380679067E-4</v>
      </c>
      <c r="H260" s="7">
        <f t="shared" si="28"/>
        <v>0.20170900751549306</v>
      </c>
      <c r="I260">
        <f t="shared" si="29"/>
        <v>1.1642317353721676E-4</v>
      </c>
      <c r="J260" s="2"/>
    </row>
    <row r="261" spans="1:10">
      <c r="A261" s="3" t="s">
        <v>1024</v>
      </c>
      <c r="B261">
        <v>6.9</v>
      </c>
      <c r="C261" s="4">
        <v>808</v>
      </c>
      <c r="D261">
        <f t="shared" si="24"/>
        <v>117.10144927536231</v>
      </c>
      <c r="E261" s="6">
        <f t="shared" si="25"/>
        <v>7.3798918042100093E-4</v>
      </c>
      <c r="F261" s="7">
        <f t="shared" si="26"/>
        <v>0.42421225591784206</v>
      </c>
      <c r="G261" s="6">
        <f t="shared" si="27"/>
        <v>6.2644240633778141E-4</v>
      </c>
      <c r="H261" s="7">
        <f t="shared" si="28"/>
        <v>0.20233544992183083</v>
      </c>
      <c r="I261">
        <f t="shared" si="29"/>
        <v>7.3870199271713899E-5</v>
      </c>
      <c r="J261" s="2"/>
    </row>
    <row r="262" spans="1:10">
      <c r="A262" s="3" t="s">
        <v>823</v>
      </c>
      <c r="B262">
        <v>4.37</v>
      </c>
      <c r="C262" s="4">
        <v>511</v>
      </c>
      <c r="D262">
        <f t="shared" si="24"/>
        <v>116.93363844393592</v>
      </c>
      <c r="E262" s="6">
        <f t="shared" si="25"/>
        <v>4.6672335543951912E-4</v>
      </c>
      <c r="F262" s="7">
        <f t="shared" si="26"/>
        <v>0.42467897927328158</v>
      </c>
      <c r="G262" s="6">
        <f t="shared" si="27"/>
        <v>3.9674685734726156E-4</v>
      </c>
      <c r="H262" s="7">
        <f t="shared" si="28"/>
        <v>0.20273219677917809</v>
      </c>
      <c r="I262">
        <f t="shared" si="29"/>
        <v>2.1606288280974495E-4</v>
      </c>
      <c r="J262" s="2"/>
    </row>
    <row r="263" spans="1:10">
      <c r="A263" s="3" t="s">
        <v>327</v>
      </c>
      <c r="B263">
        <v>12.75</v>
      </c>
      <c r="C263" s="4">
        <v>1488</v>
      </c>
      <c r="D263">
        <f t="shared" si="24"/>
        <v>116.70588235294117</v>
      </c>
      <c r="E263" s="6">
        <f t="shared" si="25"/>
        <v>1.3590691837456056E-3</v>
      </c>
      <c r="F263" s="7">
        <f t="shared" si="26"/>
        <v>0.4260380484570272</v>
      </c>
      <c r="G263" s="6">
        <f t="shared" si="27"/>
        <v>1.1575566204067699E-3</v>
      </c>
      <c r="H263" s="7">
        <f t="shared" si="28"/>
        <v>0.20388975339958484</v>
      </c>
      <c r="I263">
        <f t="shared" si="29"/>
        <v>9.9485487291911534E-5</v>
      </c>
      <c r="J263" s="2"/>
    </row>
    <row r="264" spans="1:10">
      <c r="A264" s="3" t="s">
        <v>302</v>
      </c>
      <c r="B264">
        <v>5.87</v>
      </c>
      <c r="C264" s="4">
        <v>685</v>
      </c>
      <c r="D264">
        <f t="shared" si="24"/>
        <v>116.69505962521295</v>
      </c>
      <c r="E264" s="6">
        <f t="shared" si="25"/>
        <v>6.2564676805493269E-4</v>
      </c>
      <c r="F264" s="7">
        <f t="shared" si="26"/>
        <v>0.42666369522508213</v>
      </c>
      <c r="G264" s="6">
        <f t="shared" si="27"/>
        <v>5.3292998915982276E-4</v>
      </c>
      <c r="H264" s="7">
        <f t="shared" si="28"/>
        <v>0.20442268338874467</v>
      </c>
      <c r="I264">
        <f t="shared" si="29"/>
        <v>1.0090399799067562E-4</v>
      </c>
      <c r="J264" s="2"/>
    </row>
    <row r="265" spans="1:10">
      <c r="A265" s="3" t="s">
        <v>393</v>
      </c>
      <c r="B265">
        <v>5.95</v>
      </c>
      <c r="C265" s="4">
        <v>694</v>
      </c>
      <c r="D265">
        <f t="shared" si="24"/>
        <v>116.63865546218487</v>
      </c>
      <c r="E265" s="6">
        <f t="shared" si="25"/>
        <v>6.3386694456952304E-4</v>
      </c>
      <c r="F265" s="7">
        <f t="shared" si="26"/>
        <v>0.42729756216965165</v>
      </c>
      <c r="G265" s="6">
        <f t="shared" si="27"/>
        <v>5.4019308952315929E-4</v>
      </c>
      <c r="H265" s="7">
        <f t="shared" si="28"/>
        <v>0.20496287647826783</v>
      </c>
      <c r="I265">
        <f t="shared" si="29"/>
        <v>1.8182477803820041E-4</v>
      </c>
      <c r="J265" s="2"/>
    </row>
    <row r="266" spans="1:10">
      <c r="A266" s="3" t="s">
        <v>472</v>
      </c>
      <c r="B266">
        <v>10.69</v>
      </c>
      <c r="C266" s="4">
        <v>1244</v>
      </c>
      <c r="D266">
        <f t="shared" si="24"/>
        <v>116.37043966323668</v>
      </c>
      <c r="E266" s="6">
        <f t="shared" si="25"/>
        <v>1.1362110649056005E-3</v>
      </c>
      <c r="F266" s="7">
        <f t="shared" si="26"/>
        <v>0.42843377323455722</v>
      </c>
      <c r="G266" s="6">
        <f t="shared" si="27"/>
        <v>9.7053178605085251E-4</v>
      </c>
      <c r="H266" s="7">
        <f t="shared" si="28"/>
        <v>0.20593340826431869</v>
      </c>
      <c r="I266">
        <f t="shared" si="29"/>
        <v>6.1947708614377983E-4</v>
      </c>
      <c r="J266" s="2"/>
    </row>
    <row r="267" spans="1:10">
      <c r="A267" s="3" t="s">
        <v>156</v>
      </c>
      <c r="B267">
        <v>36.4</v>
      </c>
      <c r="C267" s="4">
        <v>4234</v>
      </c>
      <c r="D267">
        <f t="shared" si="24"/>
        <v>116.31868131868133</v>
      </c>
      <c r="E267" s="6">
        <f t="shared" si="25"/>
        <v>3.8671363736417302E-3</v>
      </c>
      <c r="F267" s="7">
        <f t="shared" si="26"/>
        <v>0.43230090960819895</v>
      </c>
      <c r="G267" s="6">
        <f t="shared" si="27"/>
        <v>3.304710665318151E-3</v>
      </c>
      <c r="H267" s="7">
        <f t="shared" si="28"/>
        <v>0.20923811892963684</v>
      </c>
      <c r="I267">
        <f t="shared" si="29"/>
        <v>1.1263801831593034E-4</v>
      </c>
      <c r="J267" s="4"/>
    </row>
    <row r="268" spans="1:10">
      <c r="A268" s="3" t="s">
        <v>516</v>
      </c>
      <c r="B268">
        <v>6.59</v>
      </c>
      <c r="C268" s="4">
        <v>764</v>
      </c>
      <c r="D268">
        <f t="shared" si="24"/>
        <v>115.93323216995448</v>
      </c>
      <c r="E268" s="6">
        <f t="shared" si="25"/>
        <v>6.9780165079411473E-4</v>
      </c>
      <c r="F268" s="7">
        <f t="shared" si="26"/>
        <v>0.43299871125899309</v>
      </c>
      <c r="G268" s="6">
        <f t="shared" si="27"/>
        <v>5.9829789242985204E-4</v>
      </c>
      <c r="H268" s="7">
        <f t="shared" si="28"/>
        <v>0.20983641682206669</v>
      </c>
      <c r="I268">
        <f t="shared" si="29"/>
        <v>1.7644534280997215E-4</v>
      </c>
      <c r="J268" s="2"/>
    </row>
    <row r="269" spans="1:10">
      <c r="A269" s="3" t="s">
        <v>392</v>
      </c>
      <c r="B269">
        <v>10.29</v>
      </c>
      <c r="C269" s="4">
        <v>1190</v>
      </c>
      <c r="D269">
        <f t="shared" si="24"/>
        <v>115.64625850340137</v>
      </c>
      <c r="E269" s="6">
        <f t="shared" si="25"/>
        <v>1.0868900058180584E-3</v>
      </c>
      <c r="F269" s="7">
        <f t="shared" si="26"/>
        <v>0.43408560126481116</v>
      </c>
      <c r="G269" s="6">
        <f t="shared" si="27"/>
        <v>9.342162842341696E-4</v>
      </c>
      <c r="H269" s="7">
        <f t="shared" si="28"/>
        <v>0.21077063310630087</v>
      </c>
      <c r="I269">
        <f t="shared" si="29"/>
        <v>2.6364642212278744E-4</v>
      </c>
      <c r="J269" s="2"/>
    </row>
    <row r="270" spans="1:10">
      <c r="A270" s="3" t="s">
        <v>448</v>
      </c>
      <c r="B270">
        <v>15.37</v>
      </c>
      <c r="C270" s="4">
        <v>1777</v>
      </c>
      <c r="D270">
        <f t="shared" si="24"/>
        <v>115.61483409238778</v>
      </c>
      <c r="E270" s="6">
        <f t="shared" si="25"/>
        <v>1.6230281851585626E-3</v>
      </c>
      <c r="F270" s="7">
        <f t="shared" si="26"/>
        <v>0.43570862944996974</v>
      </c>
      <c r="G270" s="6">
        <f t="shared" si="27"/>
        <v>1.3954231573060434E-3</v>
      </c>
      <c r="H270" s="7">
        <f t="shared" si="28"/>
        <v>0.21216605626360691</v>
      </c>
      <c r="I270">
        <f t="shared" si="29"/>
        <v>7.1084854974526324E-4</v>
      </c>
      <c r="J270" s="2"/>
    </row>
    <row r="271" spans="1:10">
      <c r="A271" s="3" t="s">
        <v>153</v>
      </c>
      <c r="B271">
        <v>41.44</v>
      </c>
      <c r="C271" s="4">
        <v>4791</v>
      </c>
      <c r="D271">
        <f t="shared" si="24"/>
        <v>115.61293436293437</v>
      </c>
      <c r="E271" s="6">
        <f t="shared" si="25"/>
        <v>4.3758739646002666E-3</v>
      </c>
      <c r="F271" s="7">
        <f t="shared" si="26"/>
        <v>0.44008450341457001</v>
      </c>
      <c r="G271" s="6">
        <f t="shared" si="27"/>
        <v>3.7622859882083565E-3</v>
      </c>
      <c r="H271" s="7">
        <f t="shared" si="28"/>
        <v>0.21592834225181526</v>
      </c>
      <c r="I271">
        <f t="shared" si="29"/>
        <v>6.3620056367688638E-5</v>
      </c>
      <c r="J271" s="2"/>
    </row>
    <row r="272" spans="1:10">
      <c r="A272" s="3" t="s">
        <v>886</v>
      </c>
      <c r="B272">
        <v>3.7</v>
      </c>
      <c r="C272" s="4">
        <v>427</v>
      </c>
      <c r="D272">
        <f t="shared" si="24"/>
        <v>115.4054054054054</v>
      </c>
      <c r="E272" s="6">
        <f t="shared" si="25"/>
        <v>3.9000170797000912E-4</v>
      </c>
      <c r="F272" s="7">
        <f t="shared" si="26"/>
        <v>0.44047450512253999</v>
      </c>
      <c r="G272" s="6">
        <f t="shared" si="27"/>
        <v>3.3591839180431755E-4</v>
      </c>
      <c r="H272" s="7">
        <f t="shared" si="28"/>
        <v>0.21626426064361959</v>
      </c>
      <c r="I272">
        <f t="shared" si="29"/>
        <v>1.2906634431265884E-4</v>
      </c>
      <c r="J272" s="2"/>
    </row>
    <row r="273" spans="1:10">
      <c r="A273" s="3" t="s">
        <v>420</v>
      </c>
      <c r="B273">
        <v>7.5</v>
      </c>
      <c r="C273" s="4">
        <v>865</v>
      </c>
      <c r="D273">
        <f t="shared" si="24"/>
        <v>115.33333333333333</v>
      </c>
      <c r="E273" s="6">
        <f t="shared" si="25"/>
        <v>7.9005029834673982E-4</v>
      </c>
      <c r="F273" s="7">
        <f t="shared" si="26"/>
        <v>0.44126455542088672</v>
      </c>
      <c r="G273" s="6">
        <f t="shared" si="27"/>
        <v>6.8091565906280588E-4</v>
      </c>
      <c r="H273" s="7">
        <f t="shared" si="28"/>
        <v>0.2169451763026824</v>
      </c>
      <c r="I273">
        <f t="shared" si="29"/>
        <v>1.0690620198210155E-4</v>
      </c>
      <c r="J273" s="4"/>
    </row>
    <row r="274" spans="1:10">
      <c r="A274" s="3" t="s">
        <v>357</v>
      </c>
      <c r="B274">
        <v>6.2</v>
      </c>
      <c r="C274" s="4">
        <v>714</v>
      </c>
      <c r="D274">
        <f t="shared" si="24"/>
        <v>115.16129032258064</v>
      </c>
      <c r="E274" s="6">
        <f t="shared" si="25"/>
        <v>6.5213400349083497E-4</v>
      </c>
      <c r="F274" s="7">
        <f t="shared" si="26"/>
        <v>0.44191668942437756</v>
      </c>
      <c r="G274" s="6">
        <f t="shared" si="27"/>
        <v>5.6289027815858614E-4</v>
      </c>
      <c r="H274" s="7">
        <f t="shared" si="28"/>
        <v>0.21750806658084099</v>
      </c>
      <c r="I274">
        <f t="shared" si="29"/>
        <v>1.2072618438410676E-4</v>
      </c>
      <c r="J274" s="4"/>
    </row>
    <row r="275" spans="1:10">
      <c r="A275" s="3" t="s">
        <v>408</v>
      </c>
      <c r="B275">
        <v>7</v>
      </c>
      <c r="C275" s="4">
        <v>806</v>
      </c>
      <c r="D275">
        <f t="shared" si="24"/>
        <v>115.14285714285714</v>
      </c>
      <c r="E275" s="6">
        <f t="shared" si="25"/>
        <v>7.3616247452886971E-4</v>
      </c>
      <c r="F275" s="7">
        <f t="shared" si="26"/>
        <v>0.44265285189890641</v>
      </c>
      <c r="G275" s="6">
        <f t="shared" si="27"/>
        <v>6.3552128179195208E-4</v>
      </c>
      <c r="H275" s="7">
        <f t="shared" si="28"/>
        <v>0.21814358786263294</v>
      </c>
      <c r="I275">
        <f t="shared" si="29"/>
        <v>7.3166561485177306E-5</v>
      </c>
      <c r="J275" s="2"/>
    </row>
    <row r="276" spans="1:10">
      <c r="A276" s="3" t="s">
        <v>285</v>
      </c>
      <c r="B276">
        <v>4.24</v>
      </c>
      <c r="C276" s="4">
        <v>488</v>
      </c>
      <c r="D276">
        <f t="shared" si="24"/>
        <v>115.0943396226415</v>
      </c>
      <c r="E276" s="6">
        <f t="shared" si="25"/>
        <v>4.4571623768001047E-4</v>
      </c>
      <c r="F276" s="7">
        <f t="shared" si="26"/>
        <v>0.44309856813658643</v>
      </c>
      <c r="G276" s="6">
        <f t="shared" si="27"/>
        <v>3.8494431925683957E-4</v>
      </c>
      <c r="H276" s="7">
        <f t="shared" si="28"/>
        <v>0.21852853218188978</v>
      </c>
      <c r="I276">
        <f t="shared" si="29"/>
        <v>9.7554383208867113E-5</v>
      </c>
      <c r="J276" s="2"/>
    </row>
    <row r="277" spans="1:10">
      <c r="A277" s="3" t="s">
        <v>301</v>
      </c>
      <c r="B277">
        <v>5.65</v>
      </c>
      <c r="C277" s="4">
        <v>650</v>
      </c>
      <c r="D277">
        <f t="shared" si="24"/>
        <v>115.04424778761062</v>
      </c>
      <c r="E277" s="6">
        <f t="shared" si="25"/>
        <v>5.9367941494263684E-4</v>
      </c>
      <c r="F277" s="7">
        <f t="shared" si="26"/>
        <v>0.44369224755152908</v>
      </c>
      <c r="G277" s="6">
        <f t="shared" si="27"/>
        <v>5.1295646316064706E-4</v>
      </c>
      <c r="H277" s="7">
        <f t="shared" si="28"/>
        <v>0.21904148864505044</v>
      </c>
      <c r="I277">
        <f t="shared" si="29"/>
        <v>5.0197864084347565E-5</v>
      </c>
      <c r="J277" s="2"/>
    </row>
    <row r="278" spans="1:10">
      <c r="A278" s="3" t="s">
        <v>703</v>
      </c>
      <c r="B278">
        <v>2.9</v>
      </c>
      <c r="C278" s="4">
        <v>333</v>
      </c>
      <c r="D278">
        <f t="shared" si="24"/>
        <v>114.82758620689656</v>
      </c>
      <c r="E278" s="6">
        <f t="shared" si="25"/>
        <v>3.0414653103984321E-4</v>
      </c>
      <c r="F278" s="7">
        <f t="shared" si="26"/>
        <v>0.44399639408256891</v>
      </c>
      <c r="G278" s="6">
        <f t="shared" si="27"/>
        <v>2.6328738817095156E-4</v>
      </c>
      <c r="H278" s="7">
        <f t="shared" si="28"/>
        <v>0.21930477603322138</v>
      </c>
      <c r="I278">
        <f t="shared" si="29"/>
        <v>1.4002325863227139E-4</v>
      </c>
      <c r="J278" s="2"/>
    </row>
    <row r="279" spans="1:10">
      <c r="A279" s="3" t="s">
        <v>742</v>
      </c>
      <c r="B279">
        <v>8.08</v>
      </c>
      <c r="C279" s="4">
        <v>927</v>
      </c>
      <c r="D279">
        <f t="shared" si="24"/>
        <v>114.72772277227723</v>
      </c>
      <c r="E279" s="6">
        <f t="shared" si="25"/>
        <v>8.4667818100280672E-4</v>
      </c>
      <c r="F279" s="7">
        <f t="shared" si="26"/>
        <v>0.44484307226357173</v>
      </c>
      <c r="G279" s="6">
        <f t="shared" si="27"/>
        <v>7.3357313669699612E-4</v>
      </c>
      <c r="H279" s="7">
        <f t="shared" si="28"/>
        <v>0.22003834916991838</v>
      </c>
      <c r="I279">
        <f t="shared" si="29"/>
        <v>1.0750626914104999E-4</v>
      </c>
      <c r="J279" s="2"/>
    </row>
    <row r="280" spans="1:10">
      <c r="A280" s="3" t="s">
        <v>436</v>
      </c>
      <c r="B280">
        <v>6.2</v>
      </c>
      <c r="C280" s="4">
        <v>711</v>
      </c>
      <c r="D280">
        <f t="shared" si="24"/>
        <v>114.6774193548387</v>
      </c>
      <c r="E280" s="6">
        <f t="shared" si="25"/>
        <v>6.4939394465263818E-4</v>
      </c>
      <c r="F280" s="7">
        <f t="shared" si="26"/>
        <v>0.44549246620822436</v>
      </c>
      <c r="G280" s="6">
        <f t="shared" si="27"/>
        <v>5.6289027815858614E-4</v>
      </c>
      <c r="H280" s="7">
        <f t="shared" si="28"/>
        <v>0.22060123944807697</v>
      </c>
      <c r="I280">
        <f t="shared" si="29"/>
        <v>3.210935651019875E-5</v>
      </c>
      <c r="J280" s="2"/>
    </row>
    <row r="281" spans="1:10">
      <c r="A281" s="3" t="s">
        <v>298</v>
      </c>
      <c r="B281">
        <v>1.85</v>
      </c>
      <c r="C281" s="4">
        <v>212</v>
      </c>
      <c r="D281">
        <f t="shared" si="24"/>
        <v>114.59459459459458</v>
      </c>
      <c r="E281" s="6">
        <f t="shared" si="25"/>
        <v>1.9363082456590617E-4</v>
      </c>
      <c r="F281" s="7">
        <f t="shared" si="26"/>
        <v>0.44568609703279027</v>
      </c>
      <c r="G281" s="6">
        <f t="shared" si="27"/>
        <v>1.6795919590215878E-4</v>
      </c>
      <c r="H281" s="7">
        <f t="shared" si="28"/>
        <v>0.22076919864397912</v>
      </c>
      <c r="I281">
        <f t="shared" si="29"/>
        <v>1.1441335060288771E-4</v>
      </c>
      <c r="J281" s="2"/>
    </row>
    <row r="282" spans="1:10">
      <c r="A282" s="3" t="s">
        <v>791</v>
      </c>
      <c r="B282">
        <v>6.58</v>
      </c>
      <c r="C282" s="4">
        <v>753</v>
      </c>
      <c r="D282">
        <f t="shared" si="24"/>
        <v>114.43768996960486</v>
      </c>
      <c r="E282" s="6">
        <f t="shared" si="25"/>
        <v>6.8775476838739316E-4</v>
      </c>
      <c r="F282" s="7">
        <f t="shared" si="26"/>
        <v>0.44637385180117767</v>
      </c>
      <c r="G282" s="6">
        <f t="shared" si="27"/>
        <v>5.9739000488443503E-4</v>
      </c>
      <c r="H282" s="7">
        <f t="shared" si="28"/>
        <v>0.22136658864886355</v>
      </c>
      <c r="I282">
        <f t="shared" si="29"/>
        <v>6.6859210518271928E-5</v>
      </c>
      <c r="J282" s="2"/>
    </row>
    <row r="283" spans="1:10">
      <c r="A283" s="3" t="s">
        <v>800</v>
      </c>
      <c r="B283">
        <v>3.84</v>
      </c>
      <c r="C283" s="4">
        <v>439</v>
      </c>
      <c r="D283">
        <f t="shared" si="24"/>
        <v>114.32291666666667</v>
      </c>
      <c r="E283" s="6">
        <f t="shared" si="25"/>
        <v>4.0096194332279626E-4</v>
      </c>
      <c r="F283" s="7">
        <f t="shared" si="26"/>
        <v>0.44677481374450045</v>
      </c>
      <c r="G283" s="6">
        <f t="shared" si="27"/>
        <v>3.486288174401566E-4</v>
      </c>
      <c r="H283" s="7">
        <f t="shared" si="28"/>
        <v>0.22171521746630371</v>
      </c>
      <c r="I283">
        <f t="shared" si="29"/>
        <v>1.4021939196852407E-4</v>
      </c>
      <c r="J283" s="2"/>
    </row>
    <row r="284" spans="1:10">
      <c r="A284" s="3" t="s">
        <v>882</v>
      </c>
      <c r="B284">
        <v>8.02</v>
      </c>
      <c r="C284" s="4">
        <v>914</v>
      </c>
      <c r="D284">
        <f t="shared" si="24"/>
        <v>113.96508728179552</v>
      </c>
      <c r="E284" s="6">
        <f t="shared" si="25"/>
        <v>8.3480459270395403E-4</v>
      </c>
      <c r="F284" s="7">
        <f t="shared" si="26"/>
        <v>0.44760961833720442</v>
      </c>
      <c r="G284" s="6">
        <f t="shared" si="27"/>
        <v>7.2812581142449372E-4</v>
      </c>
      <c r="H284" s="7">
        <f t="shared" si="28"/>
        <v>0.22244334327772822</v>
      </c>
      <c r="I284">
        <f t="shared" si="29"/>
        <v>6.1371344593705301E-5</v>
      </c>
      <c r="J284" s="2"/>
    </row>
    <row r="285" spans="1:10">
      <c r="A285" s="3" t="s">
        <v>335</v>
      </c>
      <c r="B285">
        <v>3.5</v>
      </c>
      <c r="C285" s="4">
        <v>398</v>
      </c>
      <c r="D285">
        <f t="shared" si="24"/>
        <v>113.71428571428571</v>
      </c>
      <c r="E285" s="6">
        <f t="shared" si="25"/>
        <v>3.635144725341069E-4</v>
      </c>
      <c r="F285" s="7">
        <f t="shared" si="26"/>
        <v>0.44797313280973855</v>
      </c>
      <c r="G285" s="6">
        <f t="shared" si="27"/>
        <v>3.1776064089597604E-4</v>
      </c>
      <c r="H285" s="7">
        <f t="shared" si="28"/>
        <v>0.22276110391862419</v>
      </c>
      <c r="I285">
        <f t="shared" si="29"/>
        <v>2.5727239343381614E-4</v>
      </c>
      <c r="J285" s="2"/>
    </row>
    <row r="286" spans="1:10">
      <c r="A286" s="3" t="s">
        <v>723</v>
      </c>
      <c r="B286">
        <v>14.65</v>
      </c>
      <c r="C286" s="4">
        <v>1664</v>
      </c>
      <c r="D286">
        <f t="shared" si="24"/>
        <v>113.58361774744027</v>
      </c>
      <c r="E286" s="6">
        <f t="shared" si="25"/>
        <v>1.5198193022531504E-3</v>
      </c>
      <c r="F286" s="7">
        <f t="shared" si="26"/>
        <v>0.44949295211199169</v>
      </c>
      <c r="G286" s="6">
        <f t="shared" si="27"/>
        <v>1.3300552540360141E-3</v>
      </c>
      <c r="H286" s="7">
        <f t="shared" si="28"/>
        <v>0.2240911591726602</v>
      </c>
      <c r="I286">
        <f t="shared" si="29"/>
        <v>9.9576230688028233E-5</v>
      </c>
      <c r="J286" s="2"/>
    </row>
    <row r="287" spans="1:10">
      <c r="A287" s="3" t="s">
        <v>933</v>
      </c>
      <c r="B287">
        <v>5.67</v>
      </c>
      <c r="C287" s="4">
        <v>644</v>
      </c>
      <c r="D287">
        <f t="shared" si="24"/>
        <v>113.58024691358025</v>
      </c>
      <c r="E287" s="6">
        <f t="shared" si="25"/>
        <v>5.8819929726624328E-4</v>
      </c>
      <c r="F287" s="7">
        <f t="shared" si="26"/>
        <v>0.45008115140925792</v>
      </c>
      <c r="G287" s="6">
        <f t="shared" si="27"/>
        <v>5.1477223825148119E-4</v>
      </c>
      <c r="H287" s="7">
        <f t="shared" si="28"/>
        <v>0.22460593141091167</v>
      </c>
      <c r="I287">
        <f t="shared" si="29"/>
        <v>2.1500713175619246E-4</v>
      </c>
      <c r="J287" s="2"/>
    </row>
    <row r="288" spans="1:10">
      <c r="A288" s="3" t="s">
        <v>757</v>
      </c>
      <c r="B288">
        <v>12.22</v>
      </c>
      <c r="C288" s="4">
        <v>1386</v>
      </c>
      <c r="D288">
        <f t="shared" si="24"/>
        <v>113.42062193126023</v>
      </c>
      <c r="E288" s="6">
        <f t="shared" si="25"/>
        <v>1.265907183246915E-3</v>
      </c>
      <c r="F288" s="7">
        <f t="shared" si="26"/>
        <v>0.45134705859250485</v>
      </c>
      <c r="G288" s="6">
        <f t="shared" si="27"/>
        <v>1.109438580499665E-3</v>
      </c>
      <c r="H288" s="7">
        <f t="shared" si="28"/>
        <v>0.22571536999141134</v>
      </c>
      <c r="I288">
        <f t="shared" si="29"/>
        <v>8.0069005938904203E-5</v>
      </c>
      <c r="J288" s="2"/>
    </row>
    <row r="289" spans="1:10">
      <c r="A289" s="3" t="s">
        <v>245</v>
      </c>
      <c r="B289">
        <v>4.55</v>
      </c>
      <c r="C289" s="4">
        <v>516</v>
      </c>
      <c r="D289">
        <f t="shared" si="24"/>
        <v>113.40659340659342</v>
      </c>
      <c r="E289" s="6">
        <f t="shared" si="25"/>
        <v>4.7129012016984713E-4</v>
      </c>
      <c r="F289" s="7">
        <f t="shared" si="26"/>
        <v>0.45181834871267468</v>
      </c>
      <c r="G289" s="6">
        <f t="shared" si="27"/>
        <v>4.1308883316476888E-4</v>
      </c>
      <c r="H289" s="7">
        <f t="shared" si="28"/>
        <v>0.22612845882457611</v>
      </c>
      <c r="I289">
        <f t="shared" si="29"/>
        <v>1.3534539145307334E-4</v>
      </c>
      <c r="J289" s="2"/>
    </row>
    <row r="290" spans="1:10">
      <c r="A290" s="3" t="s">
        <v>913</v>
      </c>
      <c r="B290">
        <v>7.69</v>
      </c>
      <c r="C290" s="4">
        <v>872</v>
      </c>
      <c r="D290">
        <f t="shared" si="24"/>
        <v>113.39401820546163</v>
      </c>
      <c r="E290" s="6">
        <f t="shared" si="25"/>
        <v>7.9644376896919895E-4</v>
      </c>
      <c r="F290" s="7">
        <f t="shared" si="26"/>
        <v>0.45261479248164388</v>
      </c>
      <c r="G290" s="6">
        <f t="shared" si="27"/>
        <v>6.9816552242573033E-4</v>
      </c>
      <c r="H290" s="7">
        <f t="shared" si="28"/>
        <v>0.22682662434700185</v>
      </c>
      <c r="I290">
        <f t="shared" si="29"/>
        <v>6.7266905690893664E-5</v>
      </c>
      <c r="J290" s="4"/>
    </row>
    <row r="291" spans="1:10">
      <c r="A291" s="3" t="s">
        <v>1062</v>
      </c>
      <c r="B291">
        <v>3.82</v>
      </c>
      <c r="C291" s="4">
        <v>433</v>
      </c>
      <c r="D291">
        <f t="shared" si="24"/>
        <v>113.35078534031415</v>
      </c>
      <c r="E291" s="6">
        <f t="shared" si="25"/>
        <v>3.9548182564640269E-4</v>
      </c>
      <c r="F291" s="7">
        <f t="shared" si="26"/>
        <v>0.45301027430729029</v>
      </c>
      <c r="G291" s="6">
        <f t="shared" si="27"/>
        <v>3.4681304234932241E-4</v>
      </c>
      <c r="H291" s="7">
        <f t="shared" si="28"/>
        <v>0.22717343738935117</v>
      </c>
      <c r="I291">
        <f t="shared" si="29"/>
        <v>4.7026065793390193E-4</v>
      </c>
      <c r="J291" s="2"/>
    </row>
    <row r="292" spans="1:10">
      <c r="A292" s="3" t="s">
        <v>573</v>
      </c>
      <c r="B292">
        <v>26.7</v>
      </c>
      <c r="C292" s="4">
        <v>3026</v>
      </c>
      <c r="D292">
        <f t="shared" si="24"/>
        <v>113.33333333333334</v>
      </c>
      <c r="E292" s="6">
        <f t="shared" si="25"/>
        <v>2.7638060147944909E-3</v>
      </c>
      <c r="F292" s="7">
        <f t="shared" si="26"/>
        <v>0.45577408032208477</v>
      </c>
      <c r="G292" s="6">
        <f t="shared" si="27"/>
        <v>2.4240597462635888E-3</v>
      </c>
      <c r="H292" s="7">
        <f t="shared" si="28"/>
        <v>0.22959749713561475</v>
      </c>
      <c r="I292">
        <f t="shared" si="29"/>
        <v>8.7188771174154245E-5</v>
      </c>
      <c r="J292" s="2"/>
    </row>
    <row r="293" spans="1:10">
      <c r="A293" s="3" t="s">
        <v>859</v>
      </c>
      <c r="B293">
        <v>4.9400000000000004</v>
      </c>
      <c r="C293" s="4">
        <v>559</v>
      </c>
      <c r="D293">
        <f t="shared" si="24"/>
        <v>113.1578947368421</v>
      </c>
      <c r="E293" s="6">
        <f t="shared" si="25"/>
        <v>5.1056429685066766E-4</v>
      </c>
      <c r="F293" s="7">
        <f t="shared" si="26"/>
        <v>0.45628464461893542</v>
      </c>
      <c r="G293" s="6">
        <f t="shared" si="27"/>
        <v>4.4849644743603483E-4</v>
      </c>
      <c r="H293" s="7">
        <f t="shared" si="28"/>
        <v>0.23004599358305078</v>
      </c>
      <c r="I293">
        <f t="shared" si="29"/>
        <v>5.3864741600836985E-5</v>
      </c>
      <c r="J293" s="4"/>
    </row>
    <row r="294" spans="1:10">
      <c r="A294" s="3" t="s">
        <v>477</v>
      </c>
      <c r="B294">
        <v>3.04</v>
      </c>
      <c r="C294" s="4">
        <v>343</v>
      </c>
      <c r="D294">
        <f t="shared" si="24"/>
        <v>112.82894736842105</v>
      </c>
      <c r="E294" s="6">
        <f t="shared" si="25"/>
        <v>3.1328006050049912E-4</v>
      </c>
      <c r="F294" s="7">
        <f t="shared" si="26"/>
        <v>0.45659792467943594</v>
      </c>
      <c r="G294" s="6">
        <f t="shared" si="27"/>
        <v>2.7599781380679067E-4</v>
      </c>
      <c r="H294" s="7">
        <f t="shared" si="28"/>
        <v>0.23032199139685758</v>
      </c>
      <c r="I294">
        <f t="shared" si="29"/>
        <v>6.3825945497988923E-5</v>
      </c>
      <c r="J294" s="2"/>
    </row>
    <row r="295" spans="1:10">
      <c r="A295" s="3" t="s">
        <v>715</v>
      </c>
      <c r="B295">
        <v>3.6</v>
      </c>
      <c r="C295" s="4">
        <v>406</v>
      </c>
      <c r="D295">
        <f t="shared" si="24"/>
        <v>112.77777777777777</v>
      </c>
      <c r="E295" s="6">
        <f t="shared" si="25"/>
        <v>3.7082129610263164E-4</v>
      </c>
      <c r="F295" s="7">
        <f t="shared" si="26"/>
        <v>0.45696874597553855</v>
      </c>
      <c r="G295" s="6">
        <f t="shared" si="27"/>
        <v>3.2683951635014682E-4</v>
      </c>
      <c r="H295" s="7">
        <f t="shared" si="28"/>
        <v>0.23064883091320773</v>
      </c>
      <c r="I295">
        <f t="shared" si="29"/>
        <v>1.0488977015028766E-4</v>
      </c>
      <c r="J295" s="2"/>
    </row>
    <row r="296" spans="1:10">
      <c r="A296" s="3" t="s">
        <v>384</v>
      </c>
      <c r="B296">
        <v>5.91</v>
      </c>
      <c r="C296" s="4">
        <v>666</v>
      </c>
      <c r="D296">
        <f t="shared" si="24"/>
        <v>112.69035532994924</v>
      </c>
      <c r="E296" s="6">
        <f t="shared" si="25"/>
        <v>6.0829306207968643E-4</v>
      </c>
      <c r="F296" s="7">
        <f t="shared" si="26"/>
        <v>0.45757703903761826</v>
      </c>
      <c r="G296" s="6">
        <f t="shared" si="27"/>
        <v>5.3656153934149103E-4</v>
      </c>
      <c r="H296" s="7">
        <f t="shared" si="28"/>
        <v>0.23118539245254921</v>
      </c>
      <c r="I296">
        <f t="shared" si="29"/>
        <v>1.8050845648355518E-4</v>
      </c>
      <c r="J296" s="4"/>
    </row>
    <row r="297" spans="1:10">
      <c r="A297" s="3" t="s">
        <v>811</v>
      </c>
      <c r="B297">
        <v>10.17</v>
      </c>
      <c r="C297" s="4">
        <v>1146</v>
      </c>
      <c r="D297">
        <f t="shared" si="24"/>
        <v>112.68436578171091</v>
      </c>
      <c r="E297" s="6">
        <f t="shared" si="25"/>
        <v>1.046702476191172E-3</v>
      </c>
      <c r="F297" s="7">
        <f t="shared" si="26"/>
        <v>0.45862374151380941</v>
      </c>
      <c r="G297" s="6">
        <f t="shared" si="27"/>
        <v>9.2332163368916468E-4</v>
      </c>
      <c r="H297" s="7">
        <f t="shared" si="28"/>
        <v>0.23210871408623837</v>
      </c>
      <c r="I297">
        <f t="shared" si="29"/>
        <v>2.0959794570953039E-4</v>
      </c>
      <c r="J297" s="2"/>
    </row>
    <row r="298" spans="1:10">
      <c r="A298" s="3" t="s">
        <v>566</v>
      </c>
      <c r="B298">
        <v>11.78</v>
      </c>
      <c r="C298" s="4">
        <v>1325</v>
      </c>
      <c r="D298">
        <f t="shared" si="24"/>
        <v>112.47877758913413</v>
      </c>
      <c r="E298" s="6">
        <f t="shared" si="25"/>
        <v>1.2101926535369135E-3</v>
      </c>
      <c r="F298" s="7">
        <f t="shared" si="26"/>
        <v>0.4598339341673463</v>
      </c>
      <c r="G298" s="6">
        <f t="shared" si="27"/>
        <v>1.0694915285013136E-3</v>
      </c>
      <c r="H298" s="7">
        <f t="shared" si="28"/>
        <v>0.23317820561473968</v>
      </c>
      <c r="I298">
        <f t="shared" si="29"/>
        <v>1.5678279653218163E-4</v>
      </c>
      <c r="J298" s="2"/>
    </row>
    <row r="299" spans="1:10">
      <c r="A299" s="3" t="s">
        <v>862</v>
      </c>
      <c r="B299">
        <v>8.76</v>
      </c>
      <c r="C299" s="4">
        <v>981</v>
      </c>
      <c r="D299">
        <f t="shared" si="24"/>
        <v>111.98630136986301</v>
      </c>
      <c r="E299" s="6">
        <f t="shared" si="25"/>
        <v>8.9599924009034883E-4</v>
      </c>
      <c r="F299" s="7">
        <f t="shared" si="26"/>
        <v>0.46072993340743668</v>
      </c>
      <c r="G299" s="6">
        <f t="shared" si="27"/>
        <v>7.9530948978535725E-4</v>
      </c>
      <c r="H299" s="7">
        <f t="shared" si="28"/>
        <v>0.23397351510452502</v>
      </c>
      <c r="I299">
        <f t="shared" si="29"/>
        <v>2.8878774025006826E-5</v>
      </c>
      <c r="J299" s="2"/>
    </row>
    <row r="300" spans="1:10">
      <c r="A300" s="3" t="s">
        <v>338</v>
      </c>
      <c r="B300">
        <v>1.61</v>
      </c>
      <c r="C300" s="4">
        <v>180</v>
      </c>
      <c r="D300">
        <f t="shared" si="24"/>
        <v>111.80124223602483</v>
      </c>
      <c r="E300" s="6">
        <f t="shared" si="25"/>
        <v>1.6440353029180713E-4</v>
      </c>
      <c r="F300" s="7">
        <f t="shared" si="26"/>
        <v>0.46089433693772847</v>
      </c>
      <c r="G300" s="6">
        <f t="shared" si="27"/>
        <v>1.4616989481214899E-4</v>
      </c>
      <c r="H300" s="7">
        <f t="shared" si="28"/>
        <v>0.23411968499933716</v>
      </c>
      <c r="I300">
        <f t="shared" si="29"/>
        <v>2.24965823111406E-4</v>
      </c>
      <c r="J300" s="4"/>
    </row>
    <row r="301" spans="1:10">
      <c r="A301" s="3" t="s">
        <v>773</v>
      </c>
      <c r="B301">
        <v>12.5</v>
      </c>
      <c r="C301" s="4">
        <v>1394</v>
      </c>
      <c r="D301">
        <f t="shared" si="24"/>
        <v>111.52</v>
      </c>
      <c r="E301" s="6">
        <f t="shared" si="25"/>
        <v>1.2732140068154396E-3</v>
      </c>
      <c r="F301" s="7">
        <f t="shared" si="26"/>
        <v>0.46216755094454393</v>
      </c>
      <c r="G301" s="6">
        <f t="shared" si="27"/>
        <v>1.1348594317713431E-3</v>
      </c>
      <c r="H301" s="7">
        <f t="shared" si="28"/>
        <v>0.23525454443110852</v>
      </c>
      <c r="I301">
        <f t="shared" si="29"/>
        <v>8.9501074306802542E-5</v>
      </c>
      <c r="J301" s="2"/>
    </row>
    <row r="302" spans="1:10">
      <c r="A302" s="3" t="s">
        <v>690</v>
      </c>
      <c r="B302">
        <v>4.97</v>
      </c>
      <c r="C302" s="4">
        <v>554</v>
      </c>
      <c r="D302">
        <f t="shared" si="24"/>
        <v>111.46881287726359</v>
      </c>
      <c r="E302" s="6">
        <f t="shared" si="25"/>
        <v>5.0599753212033976E-4</v>
      </c>
      <c r="F302" s="7">
        <f t="shared" si="26"/>
        <v>0.46267354847666425</v>
      </c>
      <c r="G302" s="6">
        <f t="shared" si="27"/>
        <v>4.5122011007228598E-4</v>
      </c>
      <c r="H302" s="7">
        <f t="shared" si="28"/>
        <v>0.23570576454118081</v>
      </c>
      <c r="I302">
        <f t="shared" si="29"/>
        <v>5.0447397643788028E-5</v>
      </c>
      <c r="J302" s="2"/>
    </row>
    <row r="303" spans="1:10">
      <c r="A303" s="3" t="s">
        <v>109</v>
      </c>
      <c r="B303">
        <v>2.8</v>
      </c>
      <c r="C303" s="4">
        <v>312</v>
      </c>
      <c r="D303">
        <f t="shared" si="24"/>
        <v>111.42857142857143</v>
      </c>
      <c r="E303" s="6">
        <f t="shared" si="25"/>
        <v>2.8496611917246567E-4</v>
      </c>
      <c r="F303" s="7">
        <f t="shared" si="26"/>
        <v>0.4629585145958367</v>
      </c>
      <c r="G303" s="6">
        <f t="shared" si="27"/>
        <v>2.5420851271678083E-4</v>
      </c>
      <c r="H303" s="7">
        <f t="shared" si="28"/>
        <v>0.2359599730538976</v>
      </c>
      <c r="I303">
        <f t="shared" si="29"/>
        <v>3.8040347765722071E-5</v>
      </c>
      <c r="J303" s="2"/>
    </row>
    <row r="304" spans="1:10">
      <c r="A304" s="3" t="s">
        <v>336</v>
      </c>
      <c r="B304">
        <v>2.11</v>
      </c>
      <c r="C304" s="4">
        <v>235</v>
      </c>
      <c r="D304">
        <f t="shared" si="24"/>
        <v>111.37440758293839</v>
      </c>
      <c r="E304" s="6">
        <f t="shared" si="25"/>
        <v>2.1463794232541485E-4</v>
      </c>
      <c r="F304" s="7">
        <f t="shared" si="26"/>
        <v>0.4631731525381621</v>
      </c>
      <c r="G304" s="6">
        <f t="shared" si="27"/>
        <v>1.9156427208300269E-4</v>
      </c>
      <c r="H304" s="7">
        <f t="shared" si="28"/>
        <v>0.2361515373259806</v>
      </c>
      <c r="I304">
        <f t="shared" si="29"/>
        <v>1.880900385375639E-4</v>
      </c>
      <c r="J304" s="4"/>
    </row>
    <row r="305" spans="1:10">
      <c r="A305" s="3" t="s">
        <v>374</v>
      </c>
      <c r="B305">
        <v>10.31</v>
      </c>
      <c r="C305" s="4">
        <v>1138</v>
      </c>
      <c r="D305">
        <f t="shared" si="24"/>
        <v>110.37827352085354</v>
      </c>
      <c r="E305" s="6">
        <f t="shared" si="25"/>
        <v>1.0393956526226474E-3</v>
      </c>
      <c r="F305" s="7">
        <f t="shared" si="26"/>
        <v>0.46421254819078472</v>
      </c>
      <c r="G305" s="6">
        <f t="shared" si="27"/>
        <v>9.3603205932500384E-4</v>
      </c>
      <c r="H305" s="7">
        <f t="shared" si="28"/>
        <v>0.23708756938530559</v>
      </c>
      <c r="I305">
        <f t="shared" si="29"/>
        <v>3.3998569968163306E-5</v>
      </c>
      <c r="J305" s="2"/>
    </row>
    <row r="306" spans="1:10">
      <c r="A306" s="3" t="s">
        <v>238</v>
      </c>
      <c r="B306">
        <v>1.86</v>
      </c>
      <c r="C306" s="4">
        <v>205</v>
      </c>
      <c r="D306">
        <f t="shared" si="24"/>
        <v>110.21505376344085</v>
      </c>
      <c r="E306" s="6">
        <f t="shared" si="25"/>
        <v>1.8723735394344702E-4</v>
      </c>
      <c r="F306" s="7">
        <f t="shared" si="26"/>
        <v>0.46439978554472816</v>
      </c>
      <c r="G306" s="6">
        <f t="shared" si="27"/>
        <v>1.6886708344757587E-4</v>
      </c>
      <c r="H306" s="7">
        <f t="shared" si="28"/>
        <v>0.23725643646875316</v>
      </c>
      <c r="I306">
        <f t="shared" si="29"/>
        <v>7.492922823888748E-5</v>
      </c>
      <c r="J306" s="2"/>
    </row>
    <row r="307" spans="1:10">
      <c r="A307" s="3" t="s">
        <v>173</v>
      </c>
      <c r="B307">
        <v>4.09</v>
      </c>
      <c r="C307" s="4">
        <v>450</v>
      </c>
      <c r="D307">
        <f t="shared" si="24"/>
        <v>110.02444987775061</v>
      </c>
      <c r="E307" s="6">
        <f t="shared" si="25"/>
        <v>4.1100882572951783E-4</v>
      </c>
      <c r="F307" s="7">
        <f t="shared" si="26"/>
        <v>0.46481079437045769</v>
      </c>
      <c r="G307" s="6">
        <f t="shared" si="27"/>
        <v>3.7132600607558345E-4</v>
      </c>
      <c r="H307" s="7">
        <f t="shared" si="28"/>
        <v>0.23762776247482875</v>
      </c>
      <c r="I307">
        <f t="shared" si="29"/>
        <v>5.9256189764753109E-5</v>
      </c>
      <c r="J307" s="2"/>
    </row>
    <row r="308" spans="1:10">
      <c r="A308" s="3" t="s">
        <v>575</v>
      </c>
      <c r="B308">
        <v>3.23</v>
      </c>
      <c r="C308" s="4">
        <v>355</v>
      </c>
      <c r="D308">
        <f t="shared" si="24"/>
        <v>109.90712074303406</v>
      </c>
      <c r="E308" s="6">
        <f t="shared" si="25"/>
        <v>3.2424029585328631E-4</v>
      </c>
      <c r="F308" s="7">
        <f t="shared" si="26"/>
        <v>0.46513503466631095</v>
      </c>
      <c r="G308" s="6">
        <f t="shared" si="27"/>
        <v>2.9324767716971506E-4</v>
      </c>
      <c r="H308" s="7">
        <f t="shared" si="28"/>
        <v>0.23792101015199846</v>
      </c>
      <c r="I308">
        <f t="shared" si="29"/>
        <v>5.6821019184846722E-5</v>
      </c>
      <c r="J308" s="2"/>
    </row>
    <row r="309" spans="1:10">
      <c r="A309" s="3" t="s">
        <v>1009</v>
      </c>
      <c r="B309">
        <v>3.09</v>
      </c>
      <c r="C309" s="4">
        <v>339</v>
      </c>
      <c r="D309">
        <f t="shared" si="24"/>
        <v>109.70873786407768</v>
      </c>
      <c r="E309" s="6">
        <f t="shared" si="25"/>
        <v>3.0962664871623678E-4</v>
      </c>
      <c r="F309" s="7">
        <f t="shared" si="26"/>
        <v>0.46544466131502721</v>
      </c>
      <c r="G309" s="6">
        <f t="shared" si="27"/>
        <v>2.80537251533876E-4</v>
      </c>
      <c r="H309" s="7">
        <f t="shared" si="28"/>
        <v>0.23820154740353233</v>
      </c>
      <c r="I309">
        <f t="shared" si="29"/>
        <v>6.3138650013977449E-5</v>
      </c>
      <c r="J309" s="4"/>
    </row>
    <row r="310" spans="1:10">
      <c r="A310" s="3" t="s">
        <v>515</v>
      </c>
      <c r="B310">
        <v>3.43</v>
      </c>
      <c r="C310" s="4">
        <v>376</v>
      </c>
      <c r="D310">
        <f t="shared" si="24"/>
        <v>109.62099125364431</v>
      </c>
      <c r="E310" s="6">
        <f t="shared" si="25"/>
        <v>3.434207077206638E-4</v>
      </c>
      <c r="F310" s="7">
        <f t="shared" si="26"/>
        <v>0.46578808202274785</v>
      </c>
      <c r="G310" s="6">
        <f t="shared" si="27"/>
        <v>3.1140542807805657E-4</v>
      </c>
      <c r="H310" s="7">
        <f t="shared" si="28"/>
        <v>0.23851295283161039</v>
      </c>
      <c r="I310">
        <f t="shared" si="29"/>
        <v>1.0346690852491847E-4</v>
      </c>
      <c r="J310" s="4"/>
    </row>
    <row r="311" spans="1:10">
      <c r="A311" s="3" t="s">
        <v>654</v>
      </c>
      <c r="B311">
        <v>5.62</v>
      </c>
      <c r="C311" s="4">
        <v>616</v>
      </c>
      <c r="D311">
        <f t="shared" si="24"/>
        <v>109.60854092526691</v>
      </c>
      <c r="E311" s="6">
        <f t="shared" si="25"/>
        <v>5.6262541477640666E-4</v>
      </c>
      <c r="F311" s="7">
        <f t="shared" si="26"/>
        <v>0.46635070743752427</v>
      </c>
      <c r="G311" s="6">
        <f t="shared" si="27"/>
        <v>5.1023280052439591E-4</v>
      </c>
      <c r="H311" s="7">
        <f t="shared" si="28"/>
        <v>0.23902318563213479</v>
      </c>
      <c r="I311">
        <f t="shared" si="29"/>
        <v>7.4748887431141942E-5</v>
      </c>
      <c r="J311" s="2"/>
    </row>
    <row r="312" spans="1:10">
      <c r="A312" s="3" t="s">
        <v>403</v>
      </c>
      <c r="B312">
        <v>4.0599999999999996</v>
      </c>
      <c r="C312" s="4">
        <v>445</v>
      </c>
      <c r="D312">
        <f t="shared" si="24"/>
        <v>109.60591133004927</v>
      </c>
      <c r="E312" s="6">
        <f t="shared" si="25"/>
        <v>4.0644206099918988E-4</v>
      </c>
      <c r="F312" s="7">
        <f t="shared" si="26"/>
        <v>0.46675714949852348</v>
      </c>
      <c r="G312" s="6">
        <f t="shared" si="27"/>
        <v>3.686023434393322E-4</v>
      </c>
      <c r="H312" s="7">
        <f t="shared" si="28"/>
        <v>0.23939178797557412</v>
      </c>
      <c r="I312">
        <f t="shared" si="29"/>
        <v>7.3121512354390461E-5</v>
      </c>
      <c r="J312" s="2"/>
    </row>
    <row r="313" spans="1:10">
      <c r="A313" s="3" t="s">
        <v>688</v>
      </c>
      <c r="B313">
        <v>3.97</v>
      </c>
      <c r="C313" s="4">
        <v>435</v>
      </c>
      <c r="D313">
        <f t="shared" si="24"/>
        <v>109.57178841309823</v>
      </c>
      <c r="E313" s="6">
        <f t="shared" si="25"/>
        <v>3.9730853153853392E-4</v>
      </c>
      <c r="F313" s="7">
        <f t="shared" si="26"/>
        <v>0.467154458030062</v>
      </c>
      <c r="G313" s="6">
        <f t="shared" si="27"/>
        <v>3.6043135553057859E-4</v>
      </c>
      <c r="H313" s="7">
        <f t="shared" si="28"/>
        <v>0.23975221933110469</v>
      </c>
      <c r="I313">
        <f t="shared" si="29"/>
        <v>1.8394591321453657E-4</v>
      </c>
      <c r="J313" s="2"/>
    </row>
    <row r="314" spans="1:10">
      <c r="A314" s="3" t="s">
        <v>576</v>
      </c>
      <c r="B314">
        <v>9.9700000000000006</v>
      </c>
      <c r="C314" s="4">
        <v>1091</v>
      </c>
      <c r="D314">
        <f t="shared" si="24"/>
        <v>109.42828485456369</v>
      </c>
      <c r="E314" s="6">
        <f t="shared" si="25"/>
        <v>9.9646806415756438E-4</v>
      </c>
      <c r="F314" s="7">
        <f t="shared" si="26"/>
        <v>0.46815092609421954</v>
      </c>
      <c r="G314" s="6">
        <f t="shared" si="27"/>
        <v>9.0516388278082333E-4</v>
      </c>
      <c r="H314" s="7">
        <f t="shared" si="28"/>
        <v>0.24065738321388552</v>
      </c>
      <c r="I314">
        <f t="shared" si="29"/>
        <v>3.1780061353113565E-4</v>
      </c>
      <c r="J314" s="2"/>
    </row>
    <row r="315" spans="1:10">
      <c r="A315" s="3" t="s">
        <v>44</v>
      </c>
      <c r="B315">
        <v>17.21</v>
      </c>
      <c r="C315" s="4">
        <v>1882</v>
      </c>
      <c r="D315">
        <f t="shared" si="24"/>
        <v>109.3550261475886</v>
      </c>
      <c r="E315" s="6">
        <f t="shared" si="25"/>
        <v>1.7189302444954502E-3</v>
      </c>
      <c r="F315" s="7">
        <f t="shared" si="26"/>
        <v>0.46986985633871498</v>
      </c>
      <c r="G315" s="6">
        <f t="shared" si="27"/>
        <v>1.5624744656627851E-3</v>
      </c>
      <c r="H315" s="7">
        <f t="shared" si="28"/>
        <v>0.24221985767954832</v>
      </c>
      <c r="I315">
        <f t="shared" si="29"/>
        <v>1.0084195313060651E-4</v>
      </c>
      <c r="J315" s="2"/>
    </row>
    <row r="316" spans="1:10">
      <c r="A316" s="3" t="s">
        <v>795</v>
      </c>
      <c r="B316">
        <v>5.46</v>
      </c>
      <c r="C316" s="4">
        <v>597</v>
      </c>
      <c r="D316">
        <f t="shared" si="24"/>
        <v>109.34065934065934</v>
      </c>
      <c r="E316" s="6">
        <f t="shared" si="25"/>
        <v>5.4527170880116029E-4</v>
      </c>
      <c r="F316" s="7">
        <f t="shared" si="26"/>
        <v>0.47041512804751612</v>
      </c>
      <c r="G316" s="6">
        <f t="shared" si="27"/>
        <v>4.9570659979772261E-4</v>
      </c>
      <c r="H316" s="7">
        <f t="shared" si="28"/>
        <v>0.24271556427934604</v>
      </c>
      <c r="I316">
        <f t="shared" si="29"/>
        <v>2.363737436856389E-4</v>
      </c>
      <c r="J316" s="2"/>
    </row>
    <row r="317" spans="1:10">
      <c r="A317" s="3" t="s">
        <v>200</v>
      </c>
      <c r="B317">
        <v>12.76</v>
      </c>
      <c r="C317" s="4">
        <v>1392</v>
      </c>
      <c r="D317">
        <f t="shared" si="24"/>
        <v>109.09090909090909</v>
      </c>
      <c r="E317" s="6">
        <f t="shared" si="25"/>
        <v>1.2713873009233085E-3</v>
      </c>
      <c r="F317" s="7">
        <f t="shared" si="26"/>
        <v>0.47168651534843942</v>
      </c>
      <c r="G317" s="6">
        <f t="shared" si="27"/>
        <v>1.1584645079521869E-3</v>
      </c>
      <c r="H317" s="7">
        <f t="shared" si="28"/>
        <v>0.24387402878729822</v>
      </c>
      <c r="I317">
        <f t="shared" si="29"/>
        <v>1.6505407964256813E-4</v>
      </c>
      <c r="J317" s="2"/>
    </row>
    <row r="318" spans="1:10">
      <c r="A318" s="3" t="s">
        <v>531</v>
      </c>
      <c r="B318">
        <v>8.91</v>
      </c>
      <c r="C318" s="4">
        <v>972</v>
      </c>
      <c r="D318">
        <f t="shared" si="24"/>
        <v>109.09090909090909</v>
      </c>
      <c r="E318" s="6">
        <f t="shared" si="25"/>
        <v>8.8777906357575848E-4</v>
      </c>
      <c r="F318" s="7">
        <f t="shared" si="26"/>
        <v>0.47257429441201515</v>
      </c>
      <c r="G318" s="6">
        <f t="shared" si="27"/>
        <v>8.0892780296661331E-4</v>
      </c>
      <c r="H318" s="7">
        <f t="shared" si="28"/>
        <v>0.24468295659026484</v>
      </c>
      <c r="I318">
        <f t="shared" si="29"/>
        <v>9.8015387390293363E-5</v>
      </c>
      <c r="J318" s="2"/>
    </row>
    <row r="319" spans="1:10">
      <c r="A319" s="3" t="s">
        <v>496</v>
      </c>
      <c r="B319">
        <v>5.29</v>
      </c>
      <c r="C319" s="4">
        <v>577</v>
      </c>
      <c r="D319">
        <f t="shared" si="24"/>
        <v>109.07372400756144</v>
      </c>
      <c r="E319" s="6">
        <f t="shared" si="25"/>
        <v>5.2700464987984847E-4</v>
      </c>
      <c r="F319" s="7">
        <f t="shared" si="26"/>
        <v>0.47310129906189502</v>
      </c>
      <c r="G319" s="6">
        <f t="shared" si="27"/>
        <v>4.8027251152563241E-4</v>
      </c>
      <c r="H319" s="7">
        <f t="shared" si="28"/>
        <v>0.24516322910179048</v>
      </c>
      <c r="I319">
        <f t="shared" si="29"/>
        <v>1.1921483484580997E-4</v>
      </c>
      <c r="J319" s="2"/>
    </row>
    <row r="320" spans="1:10">
      <c r="A320" s="3" t="s">
        <v>675</v>
      </c>
      <c r="B320">
        <v>6.43</v>
      </c>
      <c r="C320" s="4">
        <v>701</v>
      </c>
      <c r="D320">
        <f t="shared" si="24"/>
        <v>109.02021772939348</v>
      </c>
      <c r="E320" s="6">
        <f t="shared" si="25"/>
        <v>6.4026041519198227E-4</v>
      </c>
      <c r="F320" s="7">
        <f t="shared" si="26"/>
        <v>0.47374155947708702</v>
      </c>
      <c r="G320" s="6">
        <f t="shared" si="27"/>
        <v>5.8377169170317886E-4</v>
      </c>
      <c r="H320" s="7">
        <f t="shared" si="28"/>
        <v>0.24574700079349365</v>
      </c>
      <c r="I320">
        <f t="shared" si="29"/>
        <v>2.288957289423299E-4</v>
      </c>
      <c r="J320" s="2"/>
    </row>
    <row r="321" spans="1:10">
      <c r="A321" s="3" t="s">
        <v>493</v>
      </c>
      <c r="B321">
        <v>12.32</v>
      </c>
      <c r="C321" s="4">
        <v>1341</v>
      </c>
      <c r="D321">
        <f t="shared" si="24"/>
        <v>108.84740259740259</v>
      </c>
      <c r="E321" s="6">
        <f t="shared" si="25"/>
        <v>1.2248063006739631E-3</v>
      </c>
      <c r="F321" s="7">
        <f t="shared" si="26"/>
        <v>0.47496636577776097</v>
      </c>
      <c r="G321" s="6">
        <f t="shared" si="27"/>
        <v>1.1185174559538357E-3</v>
      </c>
      <c r="H321" s="7">
        <f t="shared" si="28"/>
        <v>0.2468655182494475</v>
      </c>
      <c r="I321">
        <f t="shared" si="29"/>
        <v>1.062041720565482E-4</v>
      </c>
      <c r="J321" s="4"/>
    </row>
    <row r="322" spans="1:10">
      <c r="A322" s="3" t="s">
        <v>251</v>
      </c>
      <c r="B322">
        <v>5.71</v>
      </c>
      <c r="C322" s="4">
        <v>621</v>
      </c>
      <c r="D322">
        <f t="shared" ref="D322:D385" si="30">C322/B322</f>
        <v>108.75656742556917</v>
      </c>
      <c r="E322" s="6">
        <f t="shared" si="25"/>
        <v>5.6719217950673456E-4</v>
      </c>
      <c r="F322" s="7">
        <f t="shared" si="26"/>
        <v>0.47553355795726771</v>
      </c>
      <c r="G322" s="6">
        <f t="shared" si="27"/>
        <v>5.1840378843314957E-4</v>
      </c>
      <c r="H322" s="7">
        <f t="shared" si="28"/>
        <v>0.24738392203788065</v>
      </c>
      <c r="I322">
        <f t="shared" si="29"/>
        <v>1.4012201065218E-4</v>
      </c>
      <c r="J322" s="2"/>
    </row>
    <row r="323" spans="1:10">
      <c r="A323" s="3" t="s">
        <v>232</v>
      </c>
      <c r="B323">
        <v>7.49</v>
      </c>
      <c r="C323" s="4">
        <v>811</v>
      </c>
      <c r="D323">
        <f t="shared" si="30"/>
        <v>108.2777036048064</v>
      </c>
      <c r="E323" s="6">
        <f t="shared" ref="E323:E386" si="31">C323/1094867</f>
        <v>7.4072923925919772E-4</v>
      </c>
      <c r="F323" s="7">
        <f t="shared" ref="F323:F386" si="32">F322+E323</f>
        <v>0.47627428719652692</v>
      </c>
      <c r="G323" s="6">
        <f t="shared" ref="G323:G386" si="33">B323/11014.58</f>
        <v>6.8000777151738876E-4</v>
      </c>
      <c r="H323" s="7">
        <f t="shared" ref="H323:H386" si="34">H322+G323</f>
        <v>0.24806392980939804</v>
      </c>
      <c r="I323">
        <f t="shared" ref="I323:I386" si="35">F323*H324-F324*H323</f>
        <v>8.3686728847648384E-5</v>
      </c>
      <c r="J323" s="2"/>
    </row>
    <row r="324" spans="1:10">
      <c r="A324" s="3" t="s">
        <v>860</v>
      </c>
      <c r="B324">
        <v>4.4400000000000004</v>
      </c>
      <c r="C324" s="4">
        <v>478</v>
      </c>
      <c r="D324">
        <f t="shared" si="30"/>
        <v>107.65765765765765</v>
      </c>
      <c r="E324" s="6">
        <f t="shared" si="31"/>
        <v>4.365827082193545E-4</v>
      </c>
      <c r="F324" s="7">
        <f t="shared" si="32"/>
        <v>0.47671086990474626</v>
      </c>
      <c r="G324" s="6">
        <f t="shared" si="33"/>
        <v>4.0310207016518108E-4</v>
      </c>
      <c r="H324" s="7">
        <f t="shared" si="34"/>
        <v>0.2484670318795632</v>
      </c>
      <c r="I324">
        <f t="shared" si="35"/>
        <v>2.6596163748227042E-4</v>
      </c>
      <c r="J324" s="2"/>
    </row>
    <row r="325" spans="1:10">
      <c r="A325" s="3" t="s">
        <v>1091</v>
      </c>
      <c r="B325">
        <v>14.11</v>
      </c>
      <c r="C325" s="4">
        <v>1519</v>
      </c>
      <c r="D325">
        <f t="shared" si="30"/>
        <v>107.6541459957477</v>
      </c>
      <c r="E325" s="6">
        <f t="shared" si="31"/>
        <v>1.387383125073639E-3</v>
      </c>
      <c r="F325" s="7">
        <f t="shared" si="32"/>
        <v>0.4780982530298199</v>
      </c>
      <c r="G325" s="6">
        <f t="shared" si="33"/>
        <v>1.281029326583492E-3</v>
      </c>
      <c r="H325" s="7">
        <f t="shared" si="34"/>
        <v>0.2497480612061467</v>
      </c>
      <c r="I325">
        <f t="shared" si="35"/>
        <v>7.7596798168891312E-5</v>
      </c>
      <c r="J325" s="4"/>
    </row>
    <row r="326" spans="1:10">
      <c r="A326" s="3" t="s">
        <v>846</v>
      </c>
      <c r="B326">
        <v>4.0999999999999996</v>
      </c>
      <c r="C326" s="4">
        <v>440</v>
      </c>
      <c r="D326">
        <f t="shared" si="30"/>
        <v>107.31707317073172</v>
      </c>
      <c r="E326" s="6">
        <f t="shared" si="31"/>
        <v>4.0187529626886187E-4</v>
      </c>
      <c r="F326" s="7">
        <f t="shared" si="32"/>
        <v>0.47850012832608874</v>
      </c>
      <c r="G326" s="6">
        <f t="shared" si="33"/>
        <v>3.7223389362100052E-4</v>
      </c>
      <c r="H326" s="7">
        <f t="shared" si="34"/>
        <v>0.25012029509976769</v>
      </c>
      <c r="I326">
        <f t="shared" si="35"/>
        <v>1.5562802064479631E-4</v>
      </c>
      <c r="J326" s="4"/>
    </row>
    <row r="327" spans="1:10">
      <c r="A327" s="3" t="s">
        <v>181</v>
      </c>
      <c r="B327">
        <v>8.2100000000000009</v>
      </c>
      <c r="C327" s="4">
        <v>880</v>
      </c>
      <c r="D327">
        <f t="shared" si="30"/>
        <v>107.18635809987819</v>
      </c>
      <c r="E327" s="6">
        <f t="shared" si="31"/>
        <v>8.0375059253772374E-4</v>
      </c>
      <c r="F327" s="7">
        <f t="shared" si="32"/>
        <v>0.47930387891862647</v>
      </c>
      <c r="G327" s="6">
        <f t="shared" si="33"/>
        <v>7.4537567478741816E-4</v>
      </c>
      <c r="H327" s="7">
        <f t="shared" si="34"/>
        <v>0.25086567077455513</v>
      </c>
      <c r="I327">
        <f t="shared" si="35"/>
        <v>1.3523344236877899E-4</v>
      </c>
      <c r="J327" s="2"/>
    </row>
    <row r="328" spans="1:10">
      <c r="A328" s="3" t="s">
        <v>264</v>
      </c>
      <c r="B328">
        <v>7.12</v>
      </c>
      <c r="C328" s="4">
        <v>762</v>
      </c>
      <c r="D328">
        <f t="shared" si="30"/>
        <v>107.02247191011236</v>
      </c>
      <c r="E328" s="6">
        <f t="shared" si="31"/>
        <v>6.9597494490198351E-4</v>
      </c>
      <c r="F328" s="7">
        <f t="shared" si="32"/>
        <v>0.47999985386352845</v>
      </c>
      <c r="G328" s="6">
        <f t="shared" si="33"/>
        <v>6.46415932336957E-4</v>
      </c>
      <c r="H328" s="7">
        <f t="shared" si="34"/>
        <v>0.25151208670689207</v>
      </c>
      <c r="I328">
        <f t="shared" si="35"/>
        <v>1.4157420102213492E-4</v>
      </c>
      <c r="J328" s="2"/>
    </row>
    <row r="329" spans="1:10">
      <c r="A329" s="3" t="s">
        <v>731</v>
      </c>
      <c r="B329">
        <v>7.45</v>
      </c>
      <c r="C329" s="4">
        <v>797</v>
      </c>
      <c r="D329">
        <f t="shared" si="30"/>
        <v>106.97986577181207</v>
      </c>
      <c r="E329" s="6">
        <f t="shared" si="31"/>
        <v>7.2794229801427936E-4</v>
      </c>
      <c r="F329" s="7">
        <f t="shared" si="32"/>
        <v>0.48072779616154271</v>
      </c>
      <c r="G329" s="6">
        <f t="shared" si="33"/>
        <v>6.7637622133572049E-4</v>
      </c>
      <c r="H329" s="7">
        <f t="shared" si="34"/>
        <v>0.25218846292822777</v>
      </c>
      <c r="I329">
        <f t="shared" si="35"/>
        <v>2.2272138680501374E-5</v>
      </c>
      <c r="J329" s="2"/>
    </row>
    <row r="330" spans="1:10">
      <c r="A330" s="3" t="s">
        <v>451</v>
      </c>
      <c r="B330">
        <v>1.17</v>
      </c>
      <c r="C330" s="4">
        <v>125</v>
      </c>
      <c r="D330">
        <f t="shared" si="30"/>
        <v>106.83760683760684</v>
      </c>
      <c r="E330" s="6">
        <f t="shared" si="31"/>
        <v>1.141691182581994E-4</v>
      </c>
      <c r="F330" s="7">
        <f t="shared" si="32"/>
        <v>0.48084196527980089</v>
      </c>
      <c r="G330" s="6">
        <f t="shared" si="33"/>
        <v>1.062228428137977E-4</v>
      </c>
      <c r="H330" s="7">
        <f t="shared" si="34"/>
        <v>0.25229468577104158</v>
      </c>
      <c r="I330">
        <f t="shared" si="35"/>
        <v>9.3598796379934512E-5</v>
      </c>
      <c r="J330" s="2"/>
    </row>
    <row r="331" spans="1:10">
      <c r="A331" s="3" t="s">
        <v>440</v>
      </c>
      <c r="B331">
        <v>4.91</v>
      </c>
      <c r="C331" s="4">
        <v>524</v>
      </c>
      <c r="D331">
        <f t="shared" si="30"/>
        <v>106.72097759674133</v>
      </c>
      <c r="E331" s="6">
        <f t="shared" si="31"/>
        <v>4.7859694373837187E-4</v>
      </c>
      <c r="F331" s="7">
        <f t="shared" si="32"/>
        <v>0.48132056222353925</v>
      </c>
      <c r="G331" s="6">
        <f t="shared" si="33"/>
        <v>4.4577278479978358E-4</v>
      </c>
      <c r="H331" s="7">
        <f t="shared" si="34"/>
        <v>0.25274045855584137</v>
      </c>
      <c r="I331">
        <f t="shared" si="35"/>
        <v>1.1447726867491737E-4</v>
      </c>
      <c r="J331" s="2"/>
    </row>
    <row r="332" spans="1:10">
      <c r="A332" s="3" t="s">
        <v>961</v>
      </c>
      <c r="B332">
        <v>5.99</v>
      </c>
      <c r="C332" s="4">
        <v>638</v>
      </c>
      <c r="D332">
        <f t="shared" si="30"/>
        <v>106.51085141903171</v>
      </c>
      <c r="E332" s="6">
        <f t="shared" si="31"/>
        <v>5.8271917958984971E-4</v>
      </c>
      <c r="F332" s="7">
        <f t="shared" si="32"/>
        <v>0.4819032814031291</v>
      </c>
      <c r="G332" s="6">
        <f t="shared" si="33"/>
        <v>5.4382463970482767E-4</v>
      </c>
      <c r="H332" s="7">
        <f t="shared" si="34"/>
        <v>0.25328428319554619</v>
      </c>
      <c r="I332">
        <f t="shared" si="35"/>
        <v>3.7222096605366017E-5</v>
      </c>
      <c r="J332" s="2"/>
    </row>
    <row r="333" spans="1:10">
      <c r="A333" s="3" t="s">
        <v>81</v>
      </c>
      <c r="B333">
        <v>1.94</v>
      </c>
      <c r="C333" s="4">
        <v>206</v>
      </c>
      <c r="D333">
        <f t="shared" si="30"/>
        <v>106.18556701030928</v>
      </c>
      <c r="E333" s="6">
        <f t="shared" si="31"/>
        <v>1.881507068895126E-4</v>
      </c>
      <c r="F333" s="7">
        <f t="shared" si="32"/>
        <v>0.48209143211001859</v>
      </c>
      <c r="G333" s="6">
        <f t="shared" si="33"/>
        <v>1.7613018381091244E-4</v>
      </c>
      <c r="H333" s="7">
        <f t="shared" si="34"/>
        <v>0.2534604133793571</v>
      </c>
      <c r="I333">
        <f t="shared" si="35"/>
        <v>1.4643946734473057E-4</v>
      </c>
      <c r="J333" s="2"/>
    </row>
    <row r="334" spans="1:10">
      <c r="A334" s="3" t="s">
        <v>1097</v>
      </c>
      <c r="B334">
        <v>7.63</v>
      </c>
      <c r="C334" s="4">
        <v>810</v>
      </c>
      <c r="D334">
        <f t="shared" si="30"/>
        <v>106.15989515072084</v>
      </c>
      <c r="E334" s="6">
        <f t="shared" si="31"/>
        <v>7.3981588631313205E-4</v>
      </c>
      <c r="F334" s="7">
        <f t="shared" si="32"/>
        <v>0.4828312479963317</v>
      </c>
      <c r="G334" s="6">
        <f t="shared" si="33"/>
        <v>6.9271819715322782E-4</v>
      </c>
      <c r="H334" s="7">
        <f t="shared" si="34"/>
        <v>0.25415313157651032</v>
      </c>
      <c r="I334">
        <f t="shared" si="35"/>
        <v>7.8542722945856847E-5</v>
      </c>
      <c r="J334" s="2"/>
    </row>
    <row r="335" spans="1:10">
      <c r="A335" s="3" t="s">
        <v>234</v>
      </c>
      <c r="B335">
        <v>4.09</v>
      </c>
      <c r="C335" s="4">
        <v>434</v>
      </c>
      <c r="D335">
        <f t="shared" si="30"/>
        <v>106.11246943765282</v>
      </c>
      <c r="E335" s="6">
        <f t="shared" si="31"/>
        <v>3.963951785924683E-4</v>
      </c>
      <c r="F335" s="7">
        <f t="shared" si="32"/>
        <v>0.48322764317492417</v>
      </c>
      <c r="G335" s="6">
        <f t="shared" si="33"/>
        <v>3.7132600607558345E-4</v>
      </c>
      <c r="H335" s="7">
        <f t="shared" si="34"/>
        <v>0.25452445758258591</v>
      </c>
      <c r="I335">
        <f t="shared" si="35"/>
        <v>1.9002875321794122E-4</v>
      </c>
      <c r="J335" s="2"/>
    </row>
    <row r="336" spans="1:10">
      <c r="A336" s="3" t="s">
        <v>614</v>
      </c>
      <c r="B336">
        <v>9.89</v>
      </c>
      <c r="C336" s="4">
        <v>1049</v>
      </c>
      <c r="D336">
        <f t="shared" si="30"/>
        <v>106.06673407482305</v>
      </c>
      <c r="E336" s="6">
        <f t="shared" si="31"/>
        <v>9.581072404228093E-4</v>
      </c>
      <c r="F336" s="7">
        <f t="shared" si="32"/>
        <v>0.484185750415347</v>
      </c>
      <c r="G336" s="6">
        <f t="shared" si="33"/>
        <v>8.9790078241748668E-4</v>
      </c>
      <c r="H336" s="7">
        <f t="shared" si="34"/>
        <v>0.25542235836500338</v>
      </c>
      <c r="I336">
        <f t="shared" si="35"/>
        <v>9.2050087913519985E-5</v>
      </c>
      <c r="J336" s="2"/>
    </row>
    <row r="337" spans="1:10">
      <c r="A337" s="3" t="s">
        <v>289</v>
      </c>
      <c r="B337">
        <v>4.79</v>
      </c>
      <c r="C337" s="4">
        <v>508</v>
      </c>
      <c r="D337">
        <f t="shared" si="30"/>
        <v>106.05427974947808</v>
      </c>
      <c r="E337" s="6">
        <f t="shared" si="31"/>
        <v>4.6398329660132234E-4</v>
      </c>
      <c r="F337" s="7">
        <f t="shared" si="32"/>
        <v>0.48464973371194831</v>
      </c>
      <c r="G337" s="6">
        <f t="shared" si="33"/>
        <v>4.3487813425477866E-4</v>
      </c>
      <c r="H337" s="7">
        <f t="shared" si="34"/>
        <v>0.25585723649925818</v>
      </c>
      <c r="I337">
        <f t="shared" si="35"/>
        <v>3.0520131605003831E-4</v>
      </c>
      <c r="J337" s="2"/>
    </row>
    <row r="338" spans="1:10">
      <c r="A338" s="3" t="s">
        <v>283</v>
      </c>
      <c r="B338">
        <v>15.88</v>
      </c>
      <c r="C338" s="4">
        <v>1684</v>
      </c>
      <c r="D338">
        <f t="shared" si="30"/>
        <v>106.04534005037783</v>
      </c>
      <c r="E338" s="6">
        <f t="shared" si="31"/>
        <v>1.5380863611744622E-3</v>
      </c>
      <c r="F338" s="7">
        <f t="shared" si="32"/>
        <v>0.48618782007312278</v>
      </c>
      <c r="G338" s="6">
        <f t="shared" si="33"/>
        <v>1.4417254221223144E-3</v>
      </c>
      <c r="H338" s="7">
        <f t="shared" si="34"/>
        <v>0.25729896192138052</v>
      </c>
      <c r="I338">
        <f t="shared" si="35"/>
        <v>2.8455524642201357E-4</v>
      </c>
      <c r="J338" s="2"/>
    </row>
    <row r="339" spans="1:10">
      <c r="A339" s="3" t="s">
        <v>709</v>
      </c>
      <c r="B339">
        <v>14.8</v>
      </c>
      <c r="C339" s="4">
        <v>1569</v>
      </c>
      <c r="D339">
        <f t="shared" si="30"/>
        <v>106.0135135135135</v>
      </c>
      <c r="E339" s="6">
        <f t="shared" si="31"/>
        <v>1.4330507723769189E-3</v>
      </c>
      <c r="F339" s="7">
        <f t="shared" si="32"/>
        <v>0.48762087084549971</v>
      </c>
      <c r="G339" s="6">
        <f t="shared" si="33"/>
        <v>1.3436735672172702E-3</v>
      </c>
      <c r="H339" s="7">
        <f t="shared" si="34"/>
        <v>0.25864263548859778</v>
      </c>
      <c r="I339">
        <f t="shared" si="35"/>
        <v>3.4717053146099408E-4</v>
      </c>
      <c r="J339" s="4"/>
    </row>
    <row r="340" spans="1:10">
      <c r="A340" s="3" t="s">
        <v>740</v>
      </c>
      <c r="B340">
        <v>18.05</v>
      </c>
      <c r="C340" s="4">
        <v>1913</v>
      </c>
      <c r="D340">
        <f t="shared" si="30"/>
        <v>105.98337950138503</v>
      </c>
      <c r="E340" s="6">
        <f t="shared" si="31"/>
        <v>1.7472441858234836E-3</v>
      </c>
      <c r="F340" s="7">
        <f t="shared" si="32"/>
        <v>0.48936811503132321</v>
      </c>
      <c r="G340" s="6">
        <f t="shared" si="33"/>
        <v>1.6387370194778195E-3</v>
      </c>
      <c r="H340" s="7">
        <f t="shared" si="34"/>
        <v>0.26028137250807559</v>
      </c>
      <c r="I340">
        <f t="shared" si="35"/>
        <v>4.2766391900178613E-5</v>
      </c>
      <c r="J340" s="4"/>
    </row>
    <row r="341" spans="1:10">
      <c r="A341" s="3" t="s">
        <v>168</v>
      </c>
      <c r="B341">
        <v>2.2200000000000002</v>
      </c>
      <c r="C341" s="4">
        <v>235</v>
      </c>
      <c r="D341">
        <f t="shared" si="30"/>
        <v>105.85585585585585</v>
      </c>
      <c r="E341" s="6">
        <f t="shared" si="31"/>
        <v>2.1463794232541485E-4</v>
      </c>
      <c r="F341" s="7">
        <f t="shared" si="32"/>
        <v>0.48958275297364862</v>
      </c>
      <c r="G341" s="6">
        <f t="shared" si="33"/>
        <v>2.0155103508259054E-4</v>
      </c>
      <c r="H341" s="7">
        <f t="shared" si="34"/>
        <v>0.26048292354315816</v>
      </c>
      <c r="I341">
        <f t="shared" si="35"/>
        <v>3.7664740158482868E-5</v>
      </c>
      <c r="J341" s="2"/>
    </row>
    <row r="342" spans="1:10">
      <c r="A342" s="3" t="s">
        <v>454</v>
      </c>
      <c r="B342">
        <v>1.95</v>
      </c>
      <c r="C342" s="4">
        <v>206</v>
      </c>
      <c r="D342">
        <f t="shared" si="30"/>
        <v>105.64102564102565</v>
      </c>
      <c r="E342" s="6">
        <f t="shared" si="31"/>
        <v>1.881507068895126E-4</v>
      </c>
      <c r="F342" s="7">
        <f t="shared" si="32"/>
        <v>0.48977090368053811</v>
      </c>
      <c r="G342" s="6">
        <f t="shared" si="33"/>
        <v>1.770380713563295E-4</v>
      </c>
      <c r="H342" s="7">
        <f t="shared" si="34"/>
        <v>0.26065996161451449</v>
      </c>
      <c r="I342">
        <f t="shared" si="35"/>
        <v>5.2619283679722351E-5</v>
      </c>
      <c r="J342" s="2"/>
    </row>
    <row r="343" spans="1:10">
      <c r="A343" s="3" t="s">
        <v>562</v>
      </c>
      <c r="B343">
        <v>2.72</v>
      </c>
      <c r="C343" s="4">
        <v>287</v>
      </c>
      <c r="D343">
        <f t="shared" si="30"/>
        <v>105.51470588235293</v>
      </c>
      <c r="E343" s="6">
        <f t="shared" si="31"/>
        <v>2.6213229552082579E-4</v>
      </c>
      <c r="F343" s="7">
        <f t="shared" si="32"/>
        <v>0.49003303597605891</v>
      </c>
      <c r="G343" s="6">
        <f t="shared" si="33"/>
        <v>2.4694541235344429E-4</v>
      </c>
      <c r="H343" s="7">
        <f t="shared" si="34"/>
        <v>0.26090690702686792</v>
      </c>
      <c r="I343">
        <f t="shared" si="35"/>
        <v>9.5417132936786997E-5</v>
      </c>
      <c r="J343" s="2"/>
    </row>
    <row r="344" spans="1:10">
      <c r="A344" s="3" t="s">
        <v>476</v>
      </c>
      <c r="B344">
        <v>4.93</v>
      </c>
      <c r="C344" s="4">
        <v>520</v>
      </c>
      <c r="D344">
        <f t="shared" si="30"/>
        <v>105.4766734279919</v>
      </c>
      <c r="E344" s="6">
        <f t="shared" si="31"/>
        <v>4.7494353195410947E-4</v>
      </c>
      <c r="F344" s="7">
        <f t="shared" si="32"/>
        <v>0.490507979508013</v>
      </c>
      <c r="G344" s="6">
        <f t="shared" si="33"/>
        <v>4.4758855989061771E-4</v>
      </c>
      <c r="H344" s="7">
        <f t="shared" si="34"/>
        <v>0.26135449558675855</v>
      </c>
      <c r="I344">
        <f t="shared" si="35"/>
        <v>1.3456009854095896E-4</v>
      </c>
      <c r="J344" s="2"/>
    </row>
    <row r="345" spans="1:10">
      <c r="A345" s="3" t="s">
        <v>462</v>
      </c>
      <c r="B345">
        <v>6.94</v>
      </c>
      <c r="C345" s="4">
        <v>731</v>
      </c>
      <c r="D345">
        <f t="shared" si="30"/>
        <v>105.33141210374639</v>
      </c>
      <c r="E345" s="6">
        <f t="shared" si="31"/>
        <v>6.6766100357395011E-4</v>
      </c>
      <c r="F345" s="7">
        <f t="shared" si="32"/>
        <v>0.49117564051158696</v>
      </c>
      <c r="G345" s="6">
        <f t="shared" si="33"/>
        <v>6.3007395651944968E-4</v>
      </c>
      <c r="H345" s="7">
        <f t="shared" si="34"/>
        <v>0.26198456954327798</v>
      </c>
      <c r="I345">
        <f t="shared" si="35"/>
        <v>2.2786687535514272E-4</v>
      </c>
      <c r="J345" s="2"/>
    </row>
    <row r="346" spans="1:10">
      <c r="A346" s="3" t="s">
        <v>114</v>
      </c>
      <c r="B346">
        <v>11.71</v>
      </c>
      <c r="C346" s="4">
        <v>1230</v>
      </c>
      <c r="D346">
        <f t="shared" si="30"/>
        <v>105.03842869342442</v>
      </c>
      <c r="E346" s="6">
        <f t="shared" si="31"/>
        <v>1.123424123660682E-3</v>
      </c>
      <c r="F346" s="7">
        <f t="shared" si="32"/>
        <v>0.49229906463524764</v>
      </c>
      <c r="G346" s="6">
        <f t="shared" si="33"/>
        <v>1.0631363156833943E-3</v>
      </c>
      <c r="H346" s="7">
        <f t="shared" si="34"/>
        <v>0.26304770585896137</v>
      </c>
      <c r="I346">
        <f t="shared" si="35"/>
        <v>7.3566534944752293E-5</v>
      </c>
      <c r="J346" s="4"/>
    </row>
    <row r="347" spans="1:10">
      <c r="A347" s="3" t="s">
        <v>439</v>
      </c>
      <c r="B347">
        <v>3.78</v>
      </c>
      <c r="C347" s="4">
        <v>397</v>
      </c>
      <c r="D347">
        <f t="shared" si="30"/>
        <v>105.02645502645503</v>
      </c>
      <c r="E347" s="6">
        <f t="shared" si="31"/>
        <v>3.6260111958804129E-4</v>
      </c>
      <c r="F347" s="7">
        <f t="shared" si="32"/>
        <v>0.49266166575483566</v>
      </c>
      <c r="G347" s="6">
        <f t="shared" si="33"/>
        <v>3.4318149216765414E-4</v>
      </c>
      <c r="H347" s="7">
        <f t="shared" si="34"/>
        <v>0.26339088735112903</v>
      </c>
      <c r="I347">
        <f t="shared" si="35"/>
        <v>2.1948961106965648E-5</v>
      </c>
      <c r="J347" s="2"/>
    </row>
    <row r="348" spans="1:10">
      <c r="A348" s="3" t="s">
        <v>865</v>
      </c>
      <c r="B348">
        <v>1.1200000000000001</v>
      </c>
      <c r="C348" s="4">
        <v>117</v>
      </c>
      <c r="D348">
        <f t="shared" si="30"/>
        <v>104.46428571428571</v>
      </c>
      <c r="E348" s="6">
        <f t="shared" si="31"/>
        <v>1.0686229468967463E-4</v>
      </c>
      <c r="F348" s="7">
        <f t="shared" si="32"/>
        <v>0.49276852804952531</v>
      </c>
      <c r="G348" s="6">
        <f t="shared" si="33"/>
        <v>1.0168340508671235E-4</v>
      </c>
      <c r="H348" s="7">
        <f t="shared" si="34"/>
        <v>0.26349257075621574</v>
      </c>
      <c r="I348">
        <f t="shared" si="35"/>
        <v>9.1103311525786435E-5</v>
      </c>
      <c r="J348" s="2"/>
    </row>
    <row r="349" spans="1:10">
      <c r="A349" s="3" t="s">
        <v>734</v>
      </c>
      <c r="B349">
        <v>4.6399999999999997</v>
      </c>
      <c r="C349" s="4">
        <v>484</v>
      </c>
      <c r="D349">
        <f t="shared" si="30"/>
        <v>104.31034482758622</v>
      </c>
      <c r="E349" s="6">
        <f t="shared" si="31"/>
        <v>4.4206282589574807E-4</v>
      </c>
      <c r="F349" s="7">
        <f t="shared" si="32"/>
        <v>0.49321059087542107</v>
      </c>
      <c r="G349" s="6">
        <f t="shared" si="33"/>
        <v>4.2125982107352254E-4</v>
      </c>
      <c r="H349" s="7">
        <f t="shared" si="34"/>
        <v>0.26391383057728929</v>
      </c>
      <c r="I349">
        <f t="shared" si="35"/>
        <v>1.0753903418062039E-4</v>
      </c>
      <c r="J349" s="2"/>
    </row>
    <row r="350" spans="1:10">
      <c r="A350" s="3" t="s">
        <v>956</v>
      </c>
      <c r="B350">
        <v>5.47</v>
      </c>
      <c r="C350" s="4">
        <v>570</v>
      </c>
      <c r="D350">
        <f t="shared" si="30"/>
        <v>104.20475319926874</v>
      </c>
      <c r="E350" s="6">
        <f t="shared" si="31"/>
        <v>5.2061117925738924E-4</v>
      </c>
      <c r="F350" s="7">
        <f t="shared" si="32"/>
        <v>0.49373120205467846</v>
      </c>
      <c r="G350" s="6">
        <f t="shared" si="33"/>
        <v>4.9661448734313973E-4</v>
      </c>
      <c r="H350" s="7">
        <f t="shared" si="34"/>
        <v>0.2644104450646324</v>
      </c>
      <c r="I350">
        <f t="shared" si="35"/>
        <v>1.754875941598899E-4</v>
      </c>
      <c r="J350" s="4"/>
    </row>
    <row r="351" spans="1:10">
      <c r="A351" s="3" t="s">
        <v>1063</v>
      </c>
      <c r="B351">
        <v>8.92</v>
      </c>
      <c r="C351" s="4">
        <v>929</v>
      </c>
      <c r="D351">
        <f t="shared" si="30"/>
        <v>104.14798206278027</v>
      </c>
      <c r="E351" s="6">
        <f t="shared" si="31"/>
        <v>8.4850488689493795E-4</v>
      </c>
      <c r="F351" s="7">
        <f t="shared" si="32"/>
        <v>0.49457970694157338</v>
      </c>
      <c r="G351" s="6">
        <f t="shared" si="33"/>
        <v>8.0983569051203044E-4</v>
      </c>
      <c r="H351" s="7">
        <f t="shared" si="34"/>
        <v>0.26522028075514442</v>
      </c>
      <c r="I351">
        <f t="shared" si="35"/>
        <v>1.3442059856352828E-4</v>
      </c>
      <c r="J351" s="4"/>
    </row>
    <row r="352" spans="1:10">
      <c r="A352" s="3" t="s">
        <v>165</v>
      </c>
      <c r="B352">
        <v>6.77</v>
      </c>
      <c r="C352" s="4">
        <v>700</v>
      </c>
      <c r="D352">
        <f t="shared" si="30"/>
        <v>103.39734121122601</v>
      </c>
      <c r="E352" s="6">
        <f t="shared" si="31"/>
        <v>6.3934706224591661E-4</v>
      </c>
      <c r="F352" s="7">
        <f t="shared" si="32"/>
        <v>0.49521905400381933</v>
      </c>
      <c r="G352" s="6">
        <f t="shared" si="33"/>
        <v>6.1463986824735937E-4</v>
      </c>
      <c r="H352" s="7">
        <f t="shared" si="34"/>
        <v>0.26583492062339176</v>
      </c>
      <c r="I352">
        <f t="shared" si="35"/>
        <v>1.2005244833435125E-4</v>
      </c>
      <c r="J352" s="2"/>
    </row>
    <row r="353" spans="1:10">
      <c r="A353" s="3" t="s">
        <v>394</v>
      </c>
      <c r="B353">
        <v>6.04</v>
      </c>
      <c r="C353" s="4">
        <v>624</v>
      </c>
      <c r="D353">
        <f t="shared" si="30"/>
        <v>103.3112582781457</v>
      </c>
      <c r="E353" s="6">
        <f t="shared" si="31"/>
        <v>5.6993223834493135E-4</v>
      </c>
      <c r="F353" s="7">
        <f t="shared" si="32"/>
        <v>0.49578898624216428</v>
      </c>
      <c r="G353" s="6">
        <f t="shared" si="33"/>
        <v>5.4836407743191296E-4</v>
      </c>
      <c r="H353" s="7">
        <f t="shared" si="34"/>
        <v>0.26638328470082367</v>
      </c>
      <c r="I353">
        <f t="shared" si="35"/>
        <v>8.9455363457002779E-5</v>
      </c>
      <c r="J353" s="2"/>
    </row>
    <row r="354" spans="1:10">
      <c r="A354" s="3" t="s">
        <v>240</v>
      </c>
      <c r="B354">
        <v>4.49</v>
      </c>
      <c r="C354" s="4">
        <v>463</v>
      </c>
      <c r="D354">
        <f t="shared" si="30"/>
        <v>103.11804008908686</v>
      </c>
      <c r="E354" s="6">
        <f t="shared" si="31"/>
        <v>4.2288241402837058E-4</v>
      </c>
      <c r="F354" s="7">
        <f t="shared" si="32"/>
        <v>0.49621186865619266</v>
      </c>
      <c r="G354" s="6">
        <f t="shared" si="33"/>
        <v>4.0764150789226647E-4</v>
      </c>
      <c r="H354" s="7">
        <f t="shared" si="34"/>
        <v>0.26679092620871592</v>
      </c>
      <c r="I354">
        <f t="shared" si="35"/>
        <v>3.2288136722596894E-5</v>
      </c>
      <c r="J354" s="4"/>
    </row>
    <row r="355" spans="1:10">
      <c r="A355" s="3" t="s">
        <v>545</v>
      </c>
      <c r="B355">
        <v>1.62</v>
      </c>
      <c r="C355" s="4">
        <v>167</v>
      </c>
      <c r="D355">
        <f t="shared" si="30"/>
        <v>103.08641975308642</v>
      </c>
      <c r="E355" s="6">
        <f t="shared" si="31"/>
        <v>1.5252994199295439E-4</v>
      </c>
      <c r="F355" s="7">
        <f t="shared" si="32"/>
        <v>0.4963643985981856</v>
      </c>
      <c r="G355" s="6">
        <f t="shared" si="33"/>
        <v>1.4707778235756606E-4</v>
      </c>
      <c r="H355" s="7">
        <f t="shared" si="34"/>
        <v>0.26693800399107348</v>
      </c>
      <c r="I355">
        <f t="shared" si="35"/>
        <v>2.1885169988766773E-4</v>
      </c>
      <c r="J355" s="2"/>
    </row>
    <row r="356" spans="1:10">
      <c r="A356" s="3" t="s">
        <v>855</v>
      </c>
      <c r="B356">
        <v>10.97</v>
      </c>
      <c r="C356" s="4">
        <v>1130</v>
      </c>
      <c r="D356">
        <f t="shared" si="30"/>
        <v>103.00820419325433</v>
      </c>
      <c r="E356" s="6">
        <f t="shared" si="31"/>
        <v>1.0320888290541225E-3</v>
      </c>
      <c r="F356" s="7">
        <f t="shared" si="32"/>
        <v>0.49739648742723974</v>
      </c>
      <c r="G356" s="6">
        <f t="shared" si="33"/>
        <v>9.9595263732253072E-4</v>
      </c>
      <c r="H356" s="7">
        <f t="shared" si="34"/>
        <v>0.26793395662839603</v>
      </c>
      <c r="I356">
        <f t="shared" si="35"/>
        <v>5.3481218242640294E-5</v>
      </c>
      <c r="J356" s="2"/>
    </row>
    <row r="357" spans="1:10">
      <c r="A357" s="3" t="s">
        <v>320</v>
      </c>
      <c r="B357">
        <v>2.68</v>
      </c>
      <c r="C357" s="4">
        <v>276</v>
      </c>
      <c r="D357">
        <f t="shared" si="30"/>
        <v>102.98507462686567</v>
      </c>
      <c r="E357" s="6">
        <f t="shared" si="31"/>
        <v>2.5208541311410427E-4</v>
      </c>
      <c r="F357" s="7">
        <f t="shared" si="32"/>
        <v>0.49764857284035385</v>
      </c>
      <c r="G357" s="6">
        <f t="shared" si="33"/>
        <v>2.4331386217177597E-4</v>
      </c>
      <c r="H357" s="7">
        <f t="shared" si="34"/>
        <v>0.26817727049056783</v>
      </c>
      <c r="I357">
        <f t="shared" si="35"/>
        <v>5.6473196228346012E-4</v>
      </c>
      <c r="J357" s="2"/>
    </row>
    <row r="358" spans="1:10">
      <c r="A358" s="3" t="s">
        <v>180</v>
      </c>
      <c r="B358">
        <v>28.27</v>
      </c>
      <c r="C358" s="4">
        <v>2909</v>
      </c>
      <c r="D358">
        <f t="shared" si="30"/>
        <v>102.90060134418111</v>
      </c>
      <c r="E358" s="6">
        <f t="shared" si="31"/>
        <v>2.6569437201048162E-3</v>
      </c>
      <c r="F358" s="7">
        <f t="shared" si="32"/>
        <v>0.50030551656045863</v>
      </c>
      <c r="G358" s="6">
        <f t="shared" si="33"/>
        <v>2.5665980908940694E-3</v>
      </c>
      <c r="H358" s="7">
        <f t="shared" si="34"/>
        <v>0.27074386858146188</v>
      </c>
      <c r="I358">
        <f t="shared" si="35"/>
        <v>1.1068623095444874E-4</v>
      </c>
      <c r="J358" s="2"/>
    </row>
    <row r="359" spans="1:10">
      <c r="A359" s="3" t="s">
        <v>361</v>
      </c>
      <c r="B359">
        <v>5.54</v>
      </c>
      <c r="C359" s="4">
        <v>570</v>
      </c>
      <c r="D359">
        <f t="shared" si="30"/>
        <v>102.88808664259928</v>
      </c>
      <c r="E359" s="6">
        <f t="shared" si="31"/>
        <v>5.2061117925738924E-4</v>
      </c>
      <c r="F359" s="7">
        <f t="shared" si="32"/>
        <v>0.50082612773971602</v>
      </c>
      <c r="G359" s="6">
        <f t="shared" si="33"/>
        <v>5.0296970016105926E-4</v>
      </c>
      <c r="H359" s="7">
        <f t="shared" si="34"/>
        <v>0.27124683828162294</v>
      </c>
      <c r="I359">
        <f t="shared" si="35"/>
        <v>8.4773745707839021E-5</v>
      </c>
      <c r="J359" s="2"/>
    </row>
    <row r="360" spans="1:10">
      <c r="A360" s="3" t="s">
        <v>253</v>
      </c>
      <c r="B360">
        <v>4.24</v>
      </c>
      <c r="C360" s="4">
        <v>436</v>
      </c>
      <c r="D360">
        <f t="shared" si="30"/>
        <v>102.83018867924528</v>
      </c>
      <c r="E360" s="6">
        <f t="shared" si="31"/>
        <v>3.9822188448459947E-4</v>
      </c>
      <c r="F360" s="7">
        <f t="shared" si="32"/>
        <v>0.50122434962420059</v>
      </c>
      <c r="G360" s="6">
        <f t="shared" si="33"/>
        <v>3.8494431925683957E-4</v>
      </c>
      <c r="H360" s="7">
        <f t="shared" si="34"/>
        <v>0.27163178260087978</v>
      </c>
      <c r="I360">
        <f t="shared" si="35"/>
        <v>1.4413131032092741E-4</v>
      </c>
      <c r="J360" s="2"/>
    </row>
    <row r="361" spans="1:10">
      <c r="A361" s="3" t="s">
        <v>1067</v>
      </c>
      <c r="B361">
        <v>7.18</v>
      </c>
      <c r="C361" s="4">
        <v>736</v>
      </c>
      <c r="D361">
        <f t="shared" si="30"/>
        <v>102.50696378830084</v>
      </c>
      <c r="E361" s="6">
        <f t="shared" si="31"/>
        <v>6.7222776830427801E-4</v>
      </c>
      <c r="F361" s="7">
        <f t="shared" si="32"/>
        <v>0.50189657739250482</v>
      </c>
      <c r="G361" s="6">
        <f t="shared" si="33"/>
        <v>6.518632576094594E-4</v>
      </c>
      <c r="H361" s="7">
        <f t="shared" si="34"/>
        <v>0.27228364585848924</v>
      </c>
      <c r="I361">
        <f t="shared" si="35"/>
        <v>5.1915478141620341E-4</v>
      </c>
      <c r="J361" s="2"/>
    </row>
    <row r="362" spans="1:10">
      <c r="A362" s="3" t="s">
        <v>744</v>
      </c>
      <c r="B362">
        <v>25.84</v>
      </c>
      <c r="C362" s="4">
        <v>2647</v>
      </c>
      <c r="D362">
        <f t="shared" si="30"/>
        <v>102.43808049535603</v>
      </c>
      <c r="E362" s="6">
        <f t="shared" si="31"/>
        <v>2.4176452482356304E-3</v>
      </c>
      <c r="F362" s="7">
        <f t="shared" si="32"/>
        <v>0.50431422264074044</v>
      </c>
      <c r="G362" s="6">
        <f t="shared" si="33"/>
        <v>2.3459814173577205E-3</v>
      </c>
      <c r="H362" s="7">
        <f t="shared" si="34"/>
        <v>0.27462962727584694</v>
      </c>
      <c r="I362">
        <f t="shared" si="35"/>
        <v>1.1764282524778791E-4</v>
      </c>
      <c r="J362" s="2"/>
    </row>
    <row r="363" spans="1:10">
      <c r="A363" s="3" t="s">
        <v>785</v>
      </c>
      <c r="B363">
        <v>5.84</v>
      </c>
      <c r="C363" s="4">
        <v>597</v>
      </c>
      <c r="D363">
        <f t="shared" si="30"/>
        <v>102.22602739726028</v>
      </c>
      <c r="E363" s="6">
        <f t="shared" si="31"/>
        <v>5.4527170880116029E-4</v>
      </c>
      <c r="F363" s="7">
        <f t="shared" si="32"/>
        <v>0.50485949434954158</v>
      </c>
      <c r="G363" s="6">
        <f t="shared" si="33"/>
        <v>5.302063265235715E-4</v>
      </c>
      <c r="H363" s="7">
        <f t="shared" si="34"/>
        <v>0.27515983360237051</v>
      </c>
      <c r="I363">
        <f t="shared" si="35"/>
        <v>5.4806319597311415E-5</v>
      </c>
      <c r="J363" s="4"/>
    </row>
    <row r="364" spans="1:10">
      <c r="A364" s="3" t="s">
        <v>31</v>
      </c>
      <c r="B364">
        <v>2.72</v>
      </c>
      <c r="C364" s="4">
        <v>278</v>
      </c>
      <c r="D364">
        <f t="shared" si="30"/>
        <v>102.20588235294117</v>
      </c>
      <c r="E364" s="6">
        <f t="shared" si="31"/>
        <v>2.5391211900623544E-4</v>
      </c>
      <c r="F364" s="7">
        <f t="shared" si="32"/>
        <v>0.50511340646854785</v>
      </c>
      <c r="G364" s="6">
        <f t="shared" si="33"/>
        <v>2.4694541235344429E-4</v>
      </c>
      <c r="H364" s="7">
        <f t="shared" si="34"/>
        <v>0.27540677901472393</v>
      </c>
      <c r="I364">
        <f t="shared" si="35"/>
        <v>1.262205464319377E-4</v>
      </c>
      <c r="J364" s="2"/>
    </row>
    <row r="365" spans="1:10">
      <c r="A365" s="3" t="s">
        <v>1033</v>
      </c>
      <c r="B365">
        <v>6.23</v>
      </c>
      <c r="C365" s="4">
        <v>634</v>
      </c>
      <c r="D365">
        <f t="shared" si="30"/>
        <v>101.76565008025682</v>
      </c>
      <c r="E365" s="6">
        <f t="shared" si="31"/>
        <v>5.7906576780558737E-4</v>
      </c>
      <c r="F365" s="7">
        <f t="shared" si="32"/>
        <v>0.5056924722363535</v>
      </c>
      <c r="G365" s="6">
        <f t="shared" si="33"/>
        <v>5.656139407948374E-4</v>
      </c>
      <c r="H365" s="7">
        <f t="shared" si="34"/>
        <v>0.27597239295551879</v>
      </c>
      <c r="I365">
        <f t="shared" si="35"/>
        <v>5.8370588383482858E-5</v>
      </c>
      <c r="J365" s="2"/>
    </row>
    <row r="366" spans="1:10">
      <c r="A366" s="3" t="s">
        <v>39</v>
      </c>
      <c r="B366">
        <v>2.88</v>
      </c>
      <c r="C366" s="4">
        <v>293</v>
      </c>
      <c r="D366">
        <f t="shared" si="30"/>
        <v>101.73611111111111</v>
      </c>
      <c r="E366" s="6">
        <f t="shared" si="31"/>
        <v>2.6761241319721941E-4</v>
      </c>
      <c r="F366" s="7">
        <f t="shared" si="32"/>
        <v>0.50596008464955067</v>
      </c>
      <c r="G366" s="6">
        <f t="shared" si="33"/>
        <v>2.6147161308011743E-4</v>
      </c>
      <c r="H366" s="7">
        <f t="shared" si="34"/>
        <v>0.27623386456859889</v>
      </c>
      <c r="I366">
        <f t="shared" si="35"/>
        <v>6.4168152052568317E-5</v>
      </c>
      <c r="J366" s="2"/>
    </row>
    <row r="367" spans="1:10">
      <c r="A367" s="3" t="s">
        <v>26</v>
      </c>
      <c r="B367">
        <v>3.16</v>
      </c>
      <c r="C367" s="4">
        <v>321</v>
      </c>
      <c r="D367">
        <f t="shared" si="30"/>
        <v>101.58227848101265</v>
      </c>
      <c r="E367" s="6">
        <f t="shared" si="31"/>
        <v>2.9318629568705608E-4</v>
      </c>
      <c r="F367" s="7">
        <f t="shared" si="32"/>
        <v>0.50625327094523775</v>
      </c>
      <c r="G367" s="6">
        <f t="shared" si="33"/>
        <v>2.8689246435179553E-4</v>
      </c>
      <c r="H367" s="7">
        <f t="shared" si="34"/>
        <v>0.2765207570329507</v>
      </c>
      <c r="I367">
        <f t="shared" si="35"/>
        <v>1.4630502230317255E-4</v>
      </c>
      <c r="J367" s="2"/>
    </row>
    <row r="368" spans="1:10">
      <c r="A368" s="3" t="s">
        <v>148</v>
      </c>
      <c r="B368">
        <v>7.2</v>
      </c>
      <c r="C368" s="4">
        <v>731</v>
      </c>
      <c r="D368">
        <f t="shared" si="30"/>
        <v>101.52777777777777</v>
      </c>
      <c r="E368" s="6">
        <f t="shared" si="31"/>
        <v>6.6766100357395011E-4</v>
      </c>
      <c r="F368" s="7">
        <f t="shared" si="32"/>
        <v>0.50692093194881171</v>
      </c>
      <c r="G368" s="6">
        <f t="shared" si="33"/>
        <v>6.5367903270029365E-4</v>
      </c>
      <c r="H368" s="7">
        <f t="shared" si="34"/>
        <v>0.27717443606565101</v>
      </c>
      <c r="I368">
        <f t="shared" si="35"/>
        <v>1.9156098007261368E-4</v>
      </c>
      <c r="J368" s="2"/>
    </row>
    <row r="369" spans="1:10">
      <c r="A369" s="3" t="s">
        <v>763</v>
      </c>
      <c r="B369">
        <v>9.41</v>
      </c>
      <c r="C369" s="4">
        <v>954</v>
      </c>
      <c r="D369">
        <f t="shared" si="30"/>
        <v>101.38150903294367</v>
      </c>
      <c r="E369" s="6">
        <f t="shared" si="31"/>
        <v>8.7133871054657778E-4</v>
      </c>
      <c r="F369" s="7">
        <f t="shared" si="32"/>
        <v>0.50779227065935828</v>
      </c>
      <c r="G369" s="6">
        <f t="shared" si="33"/>
        <v>8.5432218023746712E-4</v>
      </c>
      <c r="H369" s="7">
        <f t="shared" si="34"/>
        <v>0.27802875824588846</v>
      </c>
      <c r="I369">
        <f t="shared" si="35"/>
        <v>1.3418020385719265E-4</v>
      </c>
      <c r="J369" s="4"/>
    </row>
    <row r="370" spans="1:10">
      <c r="A370" s="3" t="s">
        <v>861</v>
      </c>
      <c r="B370">
        <v>6.59</v>
      </c>
      <c r="C370" s="4">
        <v>668</v>
      </c>
      <c r="D370">
        <f t="shared" si="30"/>
        <v>101.36570561456753</v>
      </c>
      <c r="E370" s="6">
        <f t="shared" si="31"/>
        <v>6.1011976797181755E-4</v>
      </c>
      <c r="F370" s="7">
        <f t="shared" si="32"/>
        <v>0.50840239042733015</v>
      </c>
      <c r="G370" s="6">
        <f t="shared" si="33"/>
        <v>5.9829789242985204E-4</v>
      </c>
      <c r="H370" s="7">
        <f t="shared" si="34"/>
        <v>0.27862705613831834</v>
      </c>
      <c r="I370">
        <f t="shared" si="35"/>
        <v>1.1973148644139897E-4</v>
      </c>
      <c r="J370" s="4"/>
    </row>
    <row r="371" spans="1:10">
      <c r="A371" s="3" t="s">
        <v>466</v>
      </c>
      <c r="B371">
        <v>5.88</v>
      </c>
      <c r="C371" s="4">
        <v>596</v>
      </c>
      <c r="D371">
        <f t="shared" si="30"/>
        <v>101.36054421768708</v>
      </c>
      <c r="E371" s="6">
        <f t="shared" si="31"/>
        <v>5.4435835585509473E-4</v>
      </c>
      <c r="F371" s="7">
        <f t="shared" si="32"/>
        <v>0.50894674878318524</v>
      </c>
      <c r="G371" s="6">
        <f t="shared" si="33"/>
        <v>5.3383787670523977E-4</v>
      </c>
      <c r="H371" s="7">
        <f t="shared" si="34"/>
        <v>0.27916089401502359</v>
      </c>
      <c r="I371">
        <f t="shared" si="35"/>
        <v>7.4935726020602944E-5</v>
      </c>
      <c r="J371" s="2"/>
    </row>
    <row r="372" spans="1:10">
      <c r="A372" s="3" t="s">
        <v>801</v>
      </c>
      <c r="B372">
        <v>3.68</v>
      </c>
      <c r="C372" s="4">
        <v>373</v>
      </c>
      <c r="D372">
        <f t="shared" si="30"/>
        <v>101.35869565217391</v>
      </c>
      <c r="E372" s="6">
        <f t="shared" si="31"/>
        <v>3.4068064888246702E-4</v>
      </c>
      <c r="F372" s="7">
        <f t="shared" si="32"/>
        <v>0.50928742943206773</v>
      </c>
      <c r="G372" s="6">
        <f t="shared" si="33"/>
        <v>3.3410261671348342E-4</v>
      </c>
      <c r="H372" s="7">
        <f t="shared" si="34"/>
        <v>0.27949499663173705</v>
      </c>
      <c r="I372">
        <f t="shared" si="35"/>
        <v>7.7420903648262041E-5</v>
      </c>
      <c r="J372" s="2"/>
    </row>
    <row r="373" spans="1:10">
      <c r="A373" s="3" t="s">
        <v>480</v>
      </c>
      <c r="B373">
        <v>3.8</v>
      </c>
      <c r="C373" s="4">
        <v>385</v>
      </c>
      <c r="D373">
        <f t="shared" si="30"/>
        <v>101.31578947368422</v>
      </c>
      <c r="E373" s="6">
        <f t="shared" si="31"/>
        <v>3.5164088423525415E-4</v>
      </c>
      <c r="F373" s="7">
        <f t="shared" si="32"/>
        <v>0.50963907031630296</v>
      </c>
      <c r="G373" s="6">
        <f t="shared" si="33"/>
        <v>3.4499726725848828E-4</v>
      </c>
      <c r="H373" s="7">
        <f t="shared" si="34"/>
        <v>0.27983999389899555</v>
      </c>
      <c r="I373">
        <f t="shared" si="35"/>
        <v>5.4529531176961132E-5</v>
      </c>
      <c r="J373" s="2"/>
    </row>
    <row r="374" spans="1:10">
      <c r="A374" s="3" t="s">
        <v>662</v>
      </c>
      <c r="B374">
        <v>2.67</v>
      </c>
      <c r="C374" s="4">
        <v>270</v>
      </c>
      <c r="D374">
        <f t="shared" si="30"/>
        <v>101.12359550561798</v>
      </c>
      <c r="E374" s="6">
        <f t="shared" si="31"/>
        <v>2.466052954377107E-4</v>
      </c>
      <c r="F374" s="7">
        <f t="shared" si="32"/>
        <v>0.5098856756117407</v>
      </c>
      <c r="G374" s="6">
        <f t="shared" si="33"/>
        <v>2.4240597462635887E-4</v>
      </c>
      <c r="H374" s="7">
        <f t="shared" si="34"/>
        <v>0.28008239987362193</v>
      </c>
      <c r="I374">
        <f t="shared" si="35"/>
        <v>1.6679258370330685E-4</v>
      </c>
      <c r="J374" s="2"/>
    </row>
    <row r="375" spans="1:10">
      <c r="A375" s="3" t="s">
        <v>76</v>
      </c>
      <c r="B375">
        <v>8.14</v>
      </c>
      <c r="C375" s="4">
        <v>821</v>
      </c>
      <c r="D375">
        <f t="shared" si="30"/>
        <v>100.85995085995086</v>
      </c>
      <c r="E375" s="6">
        <f t="shared" si="31"/>
        <v>7.4986276871985363E-4</v>
      </c>
      <c r="F375" s="7">
        <f t="shared" si="32"/>
        <v>0.5106355383804605</v>
      </c>
      <c r="G375" s="6">
        <f t="shared" si="33"/>
        <v>7.3902046196949863E-4</v>
      </c>
      <c r="H375" s="7">
        <f t="shared" si="34"/>
        <v>0.28082142033559143</v>
      </c>
      <c r="I375">
        <f t="shared" si="35"/>
        <v>7.1512123097722258E-5</v>
      </c>
      <c r="J375" s="4"/>
    </row>
    <row r="376" spans="1:10">
      <c r="A376" s="3" t="s">
        <v>878</v>
      </c>
      <c r="B376">
        <v>3.49</v>
      </c>
      <c r="C376" s="4">
        <v>352</v>
      </c>
      <c r="D376">
        <f t="shared" si="30"/>
        <v>100.85959885386819</v>
      </c>
      <c r="E376" s="6">
        <f t="shared" si="31"/>
        <v>3.2150023701508953E-4</v>
      </c>
      <c r="F376" s="7">
        <f t="shared" si="32"/>
        <v>0.51095703861747555</v>
      </c>
      <c r="G376" s="6">
        <f t="shared" si="33"/>
        <v>3.1685275335055903E-4</v>
      </c>
      <c r="H376" s="7">
        <f t="shared" si="34"/>
        <v>0.28113827308894201</v>
      </c>
      <c r="I376">
        <f t="shared" si="35"/>
        <v>1.8998924577620646E-4</v>
      </c>
      <c r="J376" s="2"/>
    </row>
    <row r="377" spans="1:10">
      <c r="A377" s="3" t="s">
        <v>603</v>
      </c>
      <c r="B377">
        <v>9.26</v>
      </c>
      <c r="C377" s="4">
        <v>933</v>
      </c>
      <c r="D377">
        <f t="shared" si="30"/>
        <v>100.75593952483801</v>
      </c>
      <c r="E377" s="6">
        <f t="shared" si="31"/>
        <v>8.5215829867920029E-4</v>
      </c>
      <c r="F377" s="7">
        <f t="shared" si="32"/>
        <v>0.51180919691615478</v>
      </c>
      <c r="G377" s="6">
        <f t="shared" si="33"/>
        <v>8.4070386705621095E-4</v>
      </c>
      <c r="H377" s="7">
        <f t="shared" si="34"/>
        <v>0.28197897695599822</v>
      </c>
      <c r="I377">
        <f t="shared" si="35"/>
        <v>1.2572656078407851E-4</v>
      </c>
      <c r="J377" s="2"/>
    </row>
    <row r="378" spans="1:10">
      <c r="A378" s="3" t="s">
        <v>313</v>
      </c>
      <c r="B378">
        <v>6.12</v>
      </c>
      <c r="C378" s="4">
        <v>616</v>
      </c>
      <c r="D378">
        <f t="shared" si="30"/>
        <v>100.65359477124183</v>
      </c>
      <c r="E378" s="6">
        <f t="shared" si="31"/>
        <v>5.6262541477640666E-4</v>
      </c>
      <c r="F378" s="7">
        <f t="shared" si="32"/>
        <v>0.51237182233093115</v>
      </c>
      <c r="G378" s="6">
        <f t="shared" si="33"/>
        <v>5.556271777952496E-4</v>
      </c>
      <c r="H378" s="7">
        <f t="shared" si="34"/>
        <v>0.28253460413379344</v>
      </c>
      <c r="I378">
        <f t="shared" si="35"/>
        <v>8.2797941596324254E-5</v>
      </c>
      <c r="J378" s="2"/>
    </row>
    <row r="379" spans="1:10">
      <c r="A379" s="3" t="s">
        <v>248</v>
      </c>
      <c r="B379">
        <v>4.01</v>
      </c>
      <c r="C379" s="4">
        <v>402</v>
      </c>
      <c r="D379">
        <f t="shared" si="30"/>
        <v>100.2493765586035</v>
      </c>
      <c r="E379" s="6">
        <f t="shared" si="31"/>
        <v>3.6716788431836924E-4</v>
      </c>
      <c r="F379" s="7">
        <f t="shared" si="32"/>
        <v>0.51273899021524949</v>
      </c>
      <c r="G379" s="6">
        <f t="shared" si="33"/>
        <v>3.6406290571224686E-4</v>
      </c>
      <c r="H379" s="7">
        <f t="shared" si="34"/>
        <v>0.28289866703950567</v>
      </c>
      <c r="I379">
        <f t="shared" si="35"/>
        <v>3.9974741371490152E-5</v>
      </c>
      <c r="J379" s="2"/>
    </row>
    <row r="380" spans="1:10">
      <c r="A380" s="3" t="s">
        <v>83</v>
      </c>
      <c r="B380">
        <v>1.93</v>
      </c>
      <c r="C380" s="4">
        <v>193</v>
      </c>
      <c r="D380">
        <f t="shared" si="30"/>
        <v>100</v>
      </c>
      <c r="E380" s="6">
        <f t="shared" si="31"/>
        <v>1.7627711859065988E-4</v>
      </c>
      <c r="F380" s="7">
        <f t="shared" si="32"/>
        <v>0.51291526733384019</v>
      </c>
      <c r="G380" s="6">
        <f t="shared" si="33"/>
        <v>1.7522229626549537E-4</v>
      </c>
      <c r="H380" s="7">
        <f t="shared" si="34"/>
        <v>0.28307388933577116</v>
      </c>
      <c r="I380">
        <f t="shared" si="35"/>
        <v>8.3056327927294449E-5</v>
      </c>
      <c r="J380" s="2"/>
    </row>
    <row r="381" spans="1:10">
      <c r="A381" s="3" t="s">
        <v>815</v>
      </c>
      <c r="B381">
        <v>4.01</v>
      </c>
      <c r="C381" s="4">
        <v>401</v>
      </c>
      <c r="D381">
        <f t="shared" si="30"/>
        <v>100</v>
      </c>
      <c r="E381" s="6">
        <f t="shared" si="31"/>
        <v>3.6625453137230368E-4</v>
      </c>
      <c r="F381" s="7">
        <f t="shared" si="32"/>
        <v>0.51328152186521248</v>
      </c>
      <c r="G381" s="6">
        <f t="shared" si="33"/>
        <v>3.6406290571224686E-4</v>
      </c>
      <c r="H381" s="7">
        <f t="shared" si="34"/>
        <v>0.28343795224148338</v>
      </c>
      <c r="I381">
        <f t="shared" si="35"/>
        <v>8.3677696964185033E-5</v>
      </c>
      <c r="J381" s="2"/>
    </row>
    <row r="382" spans="1:10">
      <c r="A382" s="3" t="s">
        <v>959</v>
      </c>
      <c r="B382">
        <v>4.04</v>
      </c>
      <c r="C382" s="4">
        <v>404</v>
      </c>
      <c r="D382">
        <f t="shared" si="30"/>
        <v>100</v>
      </c>
      <c r="E382" s="6">
        <f t="shared" si="31"/>
        <v>3.6899459021050047E-4</v>
      </c>
      <c r="F382" s="7">
        <f t="shared" si="32"/>
        <v>0.51365051645542292</v>
      </c>
      <c r="G382" s="6">
        <f t="shared" si="33"/>
        <v>3.6678656834849806E-4</v>
      </c>
      <c r="H382" s="7">
        <f t="shared" si="34"/>
        <v>0.28380473880983187</v>
      </c>
      <c r="I382">
        <f t="shared" si="35"/>
        <v>8.435115688304462E-5</v>
      </c>
      <c r="J382" s="2"/>
    </row>
    <row r="383" spans="1:10">
      <c r="A383" s="3" t="s">
        <v>231</v>
      </c>
      <c r="B383">
        <v>4.0599999999999996</v>
      </c>
      <c r="C383" s="4">
        <v>405</v>
      </c>
      <c r="D383">
        <f t="shared" si="30"/>
        <v>99.753694581280797</v>
      </c>
      <c r="E383" s="6">
        <f t="shared" si="31"/>
        <v>3.6990794315656602E-4</v>
      </c>
      <c r="F383" s="7">
        <f t="shared" si="32"/>
        <v>0.51402042439857953</v>
      </c>
      <c r="G383" s="6">
        <f t="shared" si="33"/>
        <v>3.686023434393322E-4</v>
      </c>
      <c r="H383" s="7">
        <f t="shared" si="34"/>
        <v>0.2841733411532712</v>
      </c>
      <c r="I383">
        <f t="shared" si="35"/>
        <v>6.4053182942613862E-5</v>
      </c>
      <c r="J383" s="2"/>
    </row>
    <row r="384" spans="1:10">
      <c r="A384" s="3" t="s">
        <v>535</v>
      </c>
      <c r="B384">
        <v>3.08</v>
      </c>
      <c r="C384" s="4">
        <v>307</v>
      </c>
      <c r="D384">
        <f t="shared" si="30"/>
        <v>99.675324675324674</v>
      </c>
      <c r="E384" s="6">
        <f t="shared" si="31"/>
        <v>2.8039935444213772E-4</v>
      </c>
      <c r="F384" s="7">
        <f t="shared" si="32"/>
        <v>0.51430082375302166</v>
      </c>
      <c r="G384" s="6">
        <f t="shared" si="33"/>
        <v>2.7962936398845894E-4</v>
      </c>
      <c r="H384" s="7">
        <f t="shared" si="34"/>
        <v>0.28445297051725965</v>
      </c>
      <c r="I384">
        <f t="shared" si="35"/>
        <v>7.3840571178068748E-5</v>
      </c>
      <c r="J384" s="2"/>
    </row>
    <row r="385" spans="1:10">
      <c r="A385" s="3" t="s">
        <v>633</v>
      </c>
      <c r="B385">
        <v>3.54</v>
      </c>
      <c r="C385" s="4">
        <v>352</v>
      </c>
      <c r="D385">
        <f t="shared" si="30"/>
        <v>99.435028248587571</v>
      </c>
      <c r="E385" s="6">
        <f t="shared" si="31"/>
        <v>3.2150023701508953E-4</v>
      </c>
      <c r="F385" s="7">
        <f t="shared" si="32"/>
        <v>0.51462232399003671</v>
      </c>
      <c r="G385" s="6">
        <f t="shared" si="33"/>
        <v>3.2139219107764436E-4</v>
      </c>
      <c r="H385" s="7">
        <f t="shared" si="34"/>
        <v>0.28477436270833728</v>
      </c>
      <c r="I385">
        <f t="shared" si="35"/>
        <v>7.2390733310279121E-5</v>
      </c>
      <c r="J385" s="4"/>
    </row>
    <row r="386" spans="1:10">
      <c r="A386" s="3" t="s">
        <v>1058</v>
      </c>
      <c r="B386">
        <v>3.47</v>
      </c>
      <c r="C386" s="4">
        <v>345</v>
      </c>
      <c r="D386">
        <f t="shared" ref="D386:D449" si="36">C386/B386</f>
        <v>99.423631123919307</v>
      </c>
      <c r="E386" s="6">
        <f t="shared" si="31"/>
        <v>3.1510676639263035E-4</v>
      </c>
      <c r="F386" s="7">
        <f t="shared" si="32"/>
        <v>0.51493743075642939</v>
      </c>
      <c r="G386" s="6">
        <f t="shared" si="33"/>
        <v>3.1503697825972484E-4</v>
      </c>
      <c r="H386" s="7">
        <f t="shared" si="34"/>
        <v>0.28508939968659702</v>
      </c>
      <c r="I386">
        <f t="shared" si="35"/>
        <v>6.5970074164589665E-5</v>
      </c>
      <c r="J386" s="2"/>
    </row>
    <row r="387" spans="1:10">
      <c r="A387" s="3" t="s">
        <v>796</v>
      </c>
      <c r="B387">
        <v>3.16</v>
      </c>
      <c r="C387" s="4">
        <v>314</v>
      </c>
      <c r="D387">
        <f t="shared" si="36"/>
        <v>99.367088607594937</v>
      </c>
      <c r="E387" s="6">
        <f t="shared" ref="E387:E450" si="37">C387/1094867</f>
        <v>2.867928250645969E-4</v>
      </c>
      <c r="F387" s="7">
        <f t="shared" ref="F387:F450" si="38">F386+E387</f>
        <v>0.515224223581494</v>
      </c>
      <c r="G387" s="6">
        <f t="shared" ref="G387:G450" si="39">B387/11014.58</f>
        <v>2.8689246435179553E-4</v>
      </c>
      <c r="H387" s="7">
        <f t="shared" ref="H387:H450" si="40">H386+G387</f>
        <v>0.28537629215094884</v>
      </c>
      <c r="I387">
        <f t="shared" ref="I387:I450" si="41">F387*H388-F388*H387</f>
        <v>5.8099651781107209E-5</v>
      </c>
      <c r="J387" s="2"/>
    </row>
    <row r="388" spans="1:10">
      <c r="A388" s="3" t="s">
        <v>854</v>
      </c>
      <c r="B388">
        <v>2.78</v>
      </c>
      <c r="C388" s="4">
        <v>276</v>
      </c>
      <c r="D388">
        <f t="shared" si="36"/>
        <v>99.280575539568346</v>
      </c>
      <c r="E388" s="6">
        <f t="shared" si="37"/>
        <v>2.5208541311410427E-4</v>
      </c>
      <c r="F388" s="7">
        <f t="shared" si="38"/>
        <v>0.51547630899460806</v>
      </c>
      <c r="G388" s="6">
        <f t="shared" si="39"/>
        <v>2.523927376259467E-4</v>
      </c>
      <c r="H388" s="7">
        <f t="shared" si="40"/>
        <v>0.28562868488857479</v>
      </c>
      <c r="I388">
        <f t="shared" si="41"/>
        <v>1.5917958077815708E-4</v>
      </c>
      <c r="J388" s="2"/>
    </row>
    <row r="389" spans="1:10">
      <c r="A389" s="3" t="s">
        <v>593</v>
      </c>
      <c r="B389">
        <v>7.61</v>
      </c>
      <c r="C389" s="4">
        <v>755</v>
      </c>
      <c r="D389">
        <f t="shared" si="36"/>
        <v>99.211563731931662</v>
      </c>
      <c r="E389" s="6">
        <f t="shared" si="37"/>
        <v>6.8958147427952438E-4</v>
      </c>
      <c r="F389" s="7">
        <f t="shared" si="38"/>
        <v>0.51616589046888761</v>
      </c>
      <c r="G389" s="6">
        <f t="shared" si="39"/>
        <v>6.9090242206239368E-4</v>
      </c>
      <c r="H389" s="7">
        <f t="shared" si="40"/>
        <v>0.28631958731063717</v>
      </c>
      <c r="I389">
        <f t="shared" si="41"/>
        <v>2.2727478033418569E-4</v>
      </c>
      <c r="J389" s="2"/>
    </row>
    <row r="390" spans="1:10">
      <c r="A390" s="3" t="s">
        <v>541</v>
      </c>
      <c r="B390">
        <v>10.86</v>
      </c>
      <c r="C390" s="4">
        <v>1077</v>
      </c>
      <c r="D390">
        <f t="shared" si="36"/>
        <v>99.171270718232051</v>
      </c>
      <c r="E390" s="6">
        <f t="shared" si="37"/>
        <v>9.8368112291264591E-4</v>
      </c>
      <c r="F390" s="7">
        <f t="shared" si="38"/>
        <v>0.51714957159180031</v>
      </c>
      <c r="G390" s="6">
        <f t="shared" si="39"/>
        <v>9.8596587432294271E-4</v>
      </c>
      <c r="H390" s="7">
        <f t="shared" si="40"/>
        <v>0.28730555318496009</v>
      </c>
      <c r="I390">
        <f t="shared" si="41"/>
        <v>2.0874619316066378E-4</v>
      </c>
      <c r="J390" s="2"/>
    </row>
    <row r="391" spans="1:10">
      <c r="A391" s="3" t="s">
        <v>714</v>
      </c>
      <c r="B391">
        <v>9.94</v>
      </c>
      <c r="C391" s="4">
        <v>983</v>
      </c>
      <c r="D391">
        <f t="shared" si="36"/>
        <v>98.893360160965798</v>
      </c>
      <c r="E391" s="6">
        <f t="shared" si="37"/>
        <v>8.9782594598248006E-4</v>
      </c>
      <c r="F391" s="7">
        <f t="shared" si="38"/>
        <v>0.51804739753778284</v>
      </c>
      <c r="G391" s="6">
        <f t="shared" si="39"/>
        <v>9.0244022014457196E-4</v>
      </c>
      <c r="H391" s="7">
        <f t="shared" si="40"/>
        <v>0.28820799340510467</v>
      </c>
      <c r="I391">
        <f t="shared" si="41"/>
        <v>3.5732308491409626E-5</v>
      </c>
      <c r="J391" s="4"/>
    </row>
    <row r="392" spans="1:10">
      <c r="A392" s="3" t="s">
        <v>274</v>
      </c>
      <c r="B392">
        <v>1.7</v>
      </c>
      <c r="C392" s="4">
        <v>168</v>
      </c>
      <c r="D392">
        <f t="shared" si="36"/>
        <v>98.82352941176471</v>
      </c>
      <c r="E392" s="6">
        <f t="shared" si="37"/>
        <v>1.5344329493902E-4</v>
      </c>
      <c r="F392" s="7">
        <f t="shared" si="38"/>
        <v>0.51820084083272189</v>
      </c>
      <c r="G392" s="6">
        <f t="shared" si="39"/>
        <v>1.5434088272090266E-4</v>
      </c>
      <c r="H392" s="7">
        <f t="shared" si="40"/>
        <v>0.28836233428782559</v>
      </c>
      <c r="I392">
        <f t="shared" si="41"/>
        <v>1.5623937517039721E-4</v>
      </c>
      <c r="J392" s="2"/>
    </row>
    <row r="393" spans="1:10">
      <c r="A393" s="3" t="s">
        <v>379</v>
      </c>
      <c r="B393">
        <v>7.43</v>
      </c>
      <c r="C393" s="4">
        <v>734</v>
      </c>
      <c r="D393">
        <f t="shared" si="36"/>
        <v>98.788694481830419</v>
      </c>
      <c r="E393" s="6">
        <f t="shared" si="37"/>
        <v>6.704010624121469E-4</v>
      </c>
      <c r="F393" s="7">
        <f t="shared" si="38"/>
        <v>0.51887124189513401</v>
      </c>
      <c r="G393" s="6">
        <f t="shared" si="39"/>
        <v>6.7456044624488625E-4</v>
      </c>
      <c r="H393" s="7">
        <f t="shared" si="40"/>
        <v>0.28903689473407046</v>
      </c>
      <c r="I393">
        <f t="shared" si="41"/>
        <v>4.2197404138821781E-4</v>
      </c>
      <c r="J393" s="2"/>
    </row>
    <row r="394" spans="1:10">
      <c r="A394" s="3" t="s">
        <v>577</v>
      </c>
      <c r="B394">
        <v>20.02</v>
      </c>
      <c r="C394" s="4">
        <v>1974</v>
      </c>
      <c r="D394">
        <f t="shared" si="36"/>
        <v>98.6013986013986</v>
      </c>
      <c r="E394" s="6">
        <f t="shared" si="37"/>
        <v>1.8029587155334848E-3</v>
      </c>
      <c r="F394" s="7">
        <f t="shared" si="38"/>
        <v>0.52067420061066749</v>
      </c>
      <c r="G394" s="6">
        <f t="shared" si="39"/>
        <v>1.817590865924983E-3</v>
      </c>
      <c r="H394" s="7">
        <f t="shared" si="40"/>
        <v>0.29085448559999544</v>
      </c>
      <c r="I394">
        <f t="shared" si="41"/>
        <v>2.6857723593817773E-4</v>
      </c>
      <c r="J394" s="2"/>
    </row>
    <row r="395" spans="1:10">
      <c r="A395" s="3" t="s">
        <v>853</v>
      </c>
      <c r="B395">
        <v>12.74</v>
      </c>
      <c r="C395" s="4">
        <v>1256</v>
      </c>
      <c r="D395">
        <f t="shared" si="36"/>
        <v>98.587127158555731</v>
      </c>
      <c r="E395" s="6">
        <f t="shared" si="37"/>
        <v>1.1471713002583876E-3</v>
      </c>
      <c r="F395" s="7">
        <f t="shared" si="38"/>
        <v>0.52182137191092592</v>
      </c>
      <c r="G395" s="6">
        <f t="shared" si="39"/>
        <v>1.1566487328613529E-3</v>
      </c>
      <c r="H395" s="7">
        <f t="shared" si="40"/>
        <v>0.2920111343328568</v>
      </c>
      <c r="I395">
        <f t="shared" si="41"/>
        <v>1.3201111312780012E-4</v>
      </c>
      <c r="J395" s="2"/>
    </row>
    <row r="396" spans="1:10">
      <c r="A396" s="3" t="s">
        <v>1094</v>
      </c>
      <c r="B396">
        <v>6.26</v>
      </c>
      <c r="C396" s="4">
        <v>617</v>
      </c>
      <c r="D396">
        <f t="shared" si="36"/>
        <v>98.562300319488827</v>
      </c>
      <c r="E396" s="6">
        <f t="shared" si="37"/>
        <v>5.6353876772247222E-4</v>
      </c>
      <c r="F396" s="7">
        <f t="shared" si="38"/>
        <v>0.52238491067864845</v>
      </c>
      <c r="G396" s="6">
        <f t="shared" si="39"/>
        <v>5.6833760343108855E-4</v>
      </c>
      <c r="H396" s="7">
        <f t="shared" si="40"/>
        <v>0.29257947193628792</v>
      </c>
      <c r="I396">
        <f t="shared" si="41"/>
        <v>8.607505005631122E-5</v>
      </c>
      <c r="J396" s="4"/>
    </row>
    <row r="397" spans="1:10">
      <c r="A397" s="3" t="s">
        <v>178</v>
      </c>
      <c r="B397">
        <v>4.08</v>
      </c>
      <c r="C397" s="4">
        <v>402</v>
      </c>
      <c r="D397">
        <f t="shared" si="36"/>
        <v>98.529411764705884</v>
      </c>
      <c r="E397" s="6">
        <f t="shared" si="37"/>
        <v>3.6716788431836924E-4</v>
      </c>
      <c r="F397" s="7">
        <f t="shared" si="38"/>
        <v>0.52275207856296679</v>
      </c>
      <c r="G397" s="6">
        <f t="shared" si="39"/>
        <v>3.7041811853016638E-4</v>
      </c>
      <c r="H397" s="7">
        <f t="shared" si="40"/>
        <v>0.29294989005481809</v>
      </c>
      <c r="I397">
        <f t="shared" si="41"/>
        <v>5.4070831402797115E-5</v>
      </c>
      <c r="J397" s="2"/>
    </row>
    <row r="398" spans="1:10">
      <c r="A398" s="3" t="s">
        <v>214</v>
      </c>
      <c r="B398">
        <v>2.56</v>
      </c>
      <c r="C398" s="4">
        <v>252</v>
      </c>
      <c r="D398">
        <f t="shared" si="36"/>
        <v>98.4375</v>
      </c>
      <c r="E398" s="6">
        <f t="shared" si="37"/>
        <v>2.3016494240853E-4</v>
      </c>
      <c r="F398" s="7">
        <f t="shared" si="38"/>
        <v>0.52298224350537537</v>
      </c>
      <c r="G398" s="6">
        <f t="shared" si="39"/>
        <v>2.3241921162677108E-4</v>
      </c>
      <c r="H398" s="7">
        <f t="shared" si="40"/>
        <v>0.29318230926644484</v>
      </c>
      <c r="I398">
        <f t="shared" si="41"/>
        <v>9.9507145735172609E-5</v>
      </c>
      <c r="J398" s="2"/>
    </row>
    <row r="399" spans="1:10">
      <c r="A399" s="3" t="s">
        <v>310</v>
      </c>
      <c r="B399">
        <v>4.6900000000000004</v>
      </c>
      <c r="C399" s="4">
        <v>460</v>
      </c>
      <c r="D399">
        <f t="shared" si="36"/>
        <v>98.081023454157773</v>
      </c>
      <c r="E399" s="6">
        <f t="shared" si="37"/>
        <v>4.201423551901738E-4</v>
      </c>
      <c r="F399" s="7">
        <f t="shared" si="38"/>
        <v>0.52340238586056553</v>
      </c>
      <c r="G399" s="6">
        <f t="shared" si="39"/>
        <v>4.2579925880060799E-4</v>
      </c>
      <c r="H399" s="7">
        <f t="shared" si="40"/>
        <v>0.29360810852524544</v>
      </c>
      <c r="I399">
        <f t="shared" si="41"/>
        <v>1.70322871810763E-4</v>
      </c>
      <c r="J399" s="2"/>
    </row>
    <row r="400" spans="1:10">
      <c r="A400" s="3" t="s">
        <v>716</v>
      </c>
      <c r="B400">
        <v>8.02</v>
      </c>
      <c r="C400" s="4">
        <v>786</v>
      </c>
      <c r="D400">
        <f t="shared" si="36"/>
        <v>98.004987531172077</v>
      </c>
      <c r="E400" s="6">
        <f t="shared" si="37"/>
        <v>7.1789541560755778E-4</v>
      </c>
      <c r="F400" s="7">
        <f t="shared" si="38"/>
        <v>0.52412028127617305</v>
      </c>
      <c r="G400" s="6">
        <f t="shared" si="39"/>
        <v>7.2812581142449372E-4</v>
      </c>
      <c r="H400" s="7">
        <f t="shared" si="40"/>
        <v>0.29433623433666994</v>
      </c>
      <c r="I400">
        <f t="shared" si="41"/>
        <v>9.5780739217427024E-5</v>
      </c>
      <c r="J400" s="2"/>
    </row>
    <row r="401" spans="1:10">
      <c r="A401" s="3" t="s">
        <v>382</v>
      </c>
      <c r="B401">
        <v>4.51</v>
      </c>
      <c r="C401" s="4">
        <v>442</v>
      </c>
      <c r="D401">
        <f t="shared" si="36"/>
        <v>98.004434589800454</v>
      </c>
      <c r="E401" s="6">
        <f t="shared" si="37"/>
        <v>4.037020021609931E-4</v>
      </c>
      <c r="F401" s="7">
        <f t="shared" si="38"/>
        <v>0.52452398327833405</v>
      </c>
      <c r="G401" s="6">
        <f t="shared" si="39"/>
        <v>4.0945728298310056E-4</v>
      </c>
      <c r="H401" s="7">
        <f t="shared" si="40"/>
        <v>0.29474569161965303</v>
      </c>
      <c r="I401">
        <f t="shared" si="41"/>
        <v>1.0577903752098661E-4</v>
      </c>
      <c r="J401" s="2"/>
    </row>
    <row r="402" spans="1:10">
      <c r="A402" s="3" t="s">
        <v>393</v>
      </c>
      <c r="B402">
        <v>4.9800000000000004</v>
      </c>
      <c r="C402" s="4">
        <v>488</v>
      </c>
      <c r="D402">
        <f t="shared" si="36"/>
        <v>97.99196787148594</v>
      </c>
      <c r="E402" s="6">
        <f t="shared" si="37"/>
        <v>4.4571623768001047E-4</v>
      </c>
      <c r="F402" s="7">
        <f t="shared" si="38"/>
        <v>0.52496969951601402</v>
      </c>
      <c r="G402" s="6">
        <f t="shared" si="39"/>
        <v>4.521279976177031E-4</v>
      </c>
      <c r="H402" s="7">
        <f t="shared" si="40"/>
        <v>0.29519781961727071</v>
      </c>
      <c r="I402">
        <f t="shared" si="41"/>
        <v>1.7458795239569391E-4</v>
      </c>
      <c r="J402" s="2"/>
    </row>
    <row r="403" spans="1:10">
      <c r="A403" s="3" t="s">
        <v>139</v>
      </c>
      <c r="B403">
        <v>8.1999999999999993</v>
      </c>
      <c r="C403" s="4">
        <v>802</v>
      </c>
      <c r="D403">
        <f t="shared" si="36"/>
        <v>97.804878048780495</v>
      </c>
      <c r="E403" s="6">
        <f t="shared" si="37"/>
        <v>7.3250906274460736E-4</v>
      </c>
      <c r="F403" s="7">
        <f t="shared" si="38"/>
        <v>0.5257022085787586</v>
      </c>
      <c r="G403" s="6">
        <f t="shared" si="39"/>
        <v>7.4446778724200104E-4</v>
      </c>
      <c r="H403" s="7">
        <f t="shared" si="40"/>
        <v>0.29594228740451273</v>
      </c>
      <c r="I403">
        <f t="shared" si="41"/>
        <v>1.9396361613657764E-4</v>
      </c>
      <c r="J403" s="2"/>
    </row>
    <row r="404" spans="1:10">
      <c r="A404" s="3" t="s">
        <v>790</v>
      </c>
      <c r="B404">
        <v>9.11</v>
      </c>
      <c r="C404" s="4">
        <v>891</v>
      </c>
      <c r="D404">
        <f t="shared" si="36"/>
        <v>97.804610318331513</v>
      </c>
      <c r="E404" s="6">
        <f t="shared" si="37"/>
        <v>8.1379747494444532E-4</v>
      </c>
      <c r="F404" s="7">
        <f t="shared" si="38"/>
        <v>0.52651600605370308</v>
      </c>
      <c r="G404" s="6">
        <f t="shared" si="39"/>
        <v>8.2708555387495477E-4</v>
      </c>
      <c r="H404" s="7">
        <f t="shared" si="40"/>
        <v>0.29676937295838768</v>
      </c>
      <c r="I404">
        <f t="shared" si="41"/>
        <v>2.1547299600638281E-4</v>
      </c>
      <c r="J404" s="2"/>
    </row>
    <row r="405" spans="1:10">
      <c r="A405" s="3" t="s">
        <v>81</v>
      </c>
      <c r="B405">
        <v>10.11</v>
      </c>
      <c r="C405" s="4">
        <v>988</v>
      </c>
      <c r="D405">
        <f t="shared" si="36"/>
        <v>97.725024727992093</v>
      </c>
      <c r="E405" s="6">
        <f t="shared" si="37"/>
        <v>9.0239271071280807E-4</v>
      </c>
      <c r="F405" s="7">
        <f t="shared" si="38"/>
        <v>0.52741839876441587</v>
      </c>
      <c r="G405" s="6">
        <f t="shared" si="39"/>
        <v>9.1787430841666227E-4</v>
      </c>
      <c r="H405" s="7">
        <f t="shared" si="40"/>
        <v>0.29768724726680434</v>
      </c>
      <c r="I405">
        <f t="shared" si="41"/>
        <v>1.0886863903875055E-4</v>
      </c>
      <c r="J405" s="4"/>
    </row>
    <row r="406" spans="1:10">
      <c r="A406" s="3" t="s">
        <v>808</v>
      </c>
      <c r="B406">
        <v>5.09</v>
      </c>
      <c r="C406" s="4">
        <v>496</v>
      </c>
      <c r="D406">
        <f t="shared" si="36"/>
        <v>97.445972495088412</v>
      </c>
      <c r="E406" s="6">
        <f t="shared" si="37"/>
        <v>4.530230612485352E-4</v>
      </c>
      <c r="F406" s="7">
        <f t="shared" si="38"/>
        <v>0.52787142182566438</v>
      </c>
      <c r="G406" s="6">
        <f t="shared" si="39"/>
        <v>4.621147606172909E-4</v>
      </c>
      <c r="H406" s="7">
        <f t="shared" si="40"/>
        <v>0.29814936202742165</v>
      </c>
      <c r="I406">
        <f t="shared" si="41"/>
        <v>2.1256397079535971E-4</v>
      </c>
      <c r="J406" s="2"/>
    </row>
    <row r="407" spans="1:10">
      <c r="A407" s="3" t="s">
        <v>607</v>
      </c>
      <c r="B407">
        <v>9.93</v>
      </c>
      <c r="C407" s="4">
        <v>967</v>
      </c>
      <c r="D407">
        <f t="shared" si="36"/>
        <v>97.38167170191339</v>
      </c>
      <c r="E407" s="6">
        <f t="shared" si="37"/>
        <v>8.8321229884543058E-4</v>
      </c>
      <c r="F407" s="7">
        <f t="shared" si="38"/>
        <v>0.52875463412450985</v>
      </c>
      <c r="G407" s="6">
        <f t="shared" si="39"/>
        <v>9.0153233259915495E-4</v>
      </c>
      <c r="H407" s="7">
        <f t="shared" si="40"/>
        <v>0.2990508943600208</v>
      </c>
      <c r="I407">
        <f t="shared" si="41"/>
        <v>3.8155245728460629E-4</v>
      </c>
      <c r="J407" s="2"/>
    </row>
    <row r="408" spans="1:10">
      <c r="A408" s="3" t="s">
        <v>511</v>
      </c>
      <c r="B408">
        <v>17.82</v>
      </c>
      <c r="C408" s="4">
        <v>1735</v>
      </c>
      <c r="D408">
        <f t="shared" si="36"/>
        <v>97.362514029180687</v>
      </c>
      <c r="E408" s="6">
        <f t="shared" si="37"/>
        <v>1.5846673614238077E-3</v>
      </c>
      <c r="F408" s="7">
        <f t="shared" si="38"/>
        <v>0.53033930148593367</v>
      </c>
      <c r="G408" s="6">
        <f t="shared" si="39"/>
        <v>1.6178556059332266E-3</v>
      </c>
      <c r="H408" s="7">
        <f t="shared" si="40"/>
        <v>0.30066874996595405</v>
      </c>
      <c r="I408">
        <f t="shared" si="41"/>
        <v>8.7217589118115946E-5</v>
      </c>
      <c r="J408" s="2"/>
    </row>
    <row r="409" spans="1:10">
      <c r="A409" s="3" t="s">
        <v>163</v>
      </c>
      <c r="B409">
        <v>4.07</v>
      </c>
      <c r="C409" s="4">
        <v>396</v>
      </c>
      <c r="D409">
        <f t="shared" si="36"/>
        <v>97.297297297297291</v>
      </c>
      <c r="E409" s="6">
        <f t="shared" si="37"/>
        <v>3.6168776664197567E-4</v>
      </c>
      <c r="F409" s="7">
        <f t="shared" si="38"/>
        <v>0.53070098925257569</v>
      </c>
      <c r="G409" s="6">
        <f t="shared" si="39"/>
        <v>3.6951023098474932E-4</v>
      </c>
      <c r="H409" s="7">
        <f t="shared" si="40"/>
        <v>0.3010382601969388</v>
      </c>
      <c r="I409">
        <f t="shared" si="41"/>
        <v>2.1745743065798573E-4</v>
      </c>
      <c r="J409" s="2"/>
    </row>
    <row r="410" spans="1:10">
      <c r="A410" s="3" t="s">
        <v>61</v>
      </c>
      <c r="B410">
        <v>10.14</v>
      </c>
      <c r="C410" s="4">
        <v>986</v>
      </c>
      <c r="D410">
        <f t="shared" si="36"/>
        <v>97.238658777120307</v>
      </c>
      <c r="E410" s="6">
        <f t="shared" si="37"/>
        <v>9.0056600482067684E-4</v>
      </c>
      <c r="F410" s="7">
        <f t="shared" si="38"/>
        <v>0.53160155525739639</v>
      </c>
      <c r="G410" s="6">
        <f t="shared" si="39"/>
        <v>9.2059797105291353E-4</v>
      </c>
      <c r="H410" s="7">
        <f t="shared" si="40"/>
        <v>0.30195885816799173</v>
      </c>
      <c r="I410">
        <f t="shared" si="41"/>
        <v>5.1572025515506104E-5</v>
      </c>
      <c r="J410" s="2"/>
    </row>
    <row r="411" spans="1:10">
      <c r="A411" s="3" t="s">
        <v>294</v>
      </c>
      <c r="B411">
        <v>2.4</v>
      </c>
      <c r="C411" s="4">
        <v>233</v>
      </c>
      <c r="D411">
        <f t="shared" si="36"/>
        <v>97.083333333333343</v>
      </c>
      <c r="E411" s="6">
        <f t="shared" si="37"/>
        <v>2.1281123643328368E-4</v>
      </c>
      <c r="F411" s="7">
        <f t="shared" si="38"/>
        <v>0.53181436649382963</v>
      </c>
      <c r="G411" s="6">
        <f t="shared" si="39"/>
        <v>2.1789301090009786E-4</v>
      </c>
      <c r="H411" s="7">
        <f t="shared" si="40"/>
        <v>0.30217675117889181</v>
      </c>
      <c r="I411">
        <f t="shared" si="41"/>
        <v>8.0598539494575183E-5</v>
      </c>
      <c r="J411" s="2"/>
    </row>
    <row r="412" spans="1:10">
      <c r="A412" s="3" t="s">
        <v>893</v>
      </c>
      <c r="B412">
        <v>3.75</v>
      </c>
      <c r="C412" s="4">
        <v>364</v>
      </c>
      <c r="D412">
        <f t="shared" si="36"/>
        <v>97.066666666666663</v>
      </c>
      <c r="E412" s="6">
        <f t="shared" si="37"/>
        <v>3.3246047236787666E-4</v>
      </c>
      <c r="F412" s="7">
        <f t="shared" si="38"/>
        <v>0.53214682696619753</v>
      </c>
      <c r="G412" s="6">
        <f t="shared" si="39"/>
        <v>3.4045782953140294E-4</v>
      </c>
      <c r="H412" s="7">
        <f t="shared" si="40"/>
        <v>0.30251720900842322</v>
      </c>
      <c r="I412">
        <f t="shared" si="41"/>
        <v>5.5322807836208354E-4</v>
      </c>
      <c r="J412" s="2"/>
    </row>
    <row r="413" spans="1:10">
      <c r="A413" s="3" t="s">
        <v>91</v>
      </c>
      <c r="B413">
        <v>25.72</v>
      </c>
      <c r="C413" s="4">
        <v>2495</v>
      </c>
      <c r="D413">
        <f t="shared" si="36"/>
        <v>97.006220839813381</v>
      </c>
      <c r="E413" s="6">
        <f t="shared" si="37"/>
        <v>2.2788156004336598E-3</v>
      </c>
      <c r="F413" s="7">
        <f t="shared" si="38"/>
        <v>0.53442564256663116</v>
      </c>
      <c r="G413" s="6">
        <f t="shared" si="39"/>
        <v>2.3350867668127154E-3</v>
      </c>
      <c r="H413" s="7">
        <f t="shared" si="40"/>
        <v>0.30485229577523593</v>
      </c>
      <c r="I413">
        <f t="shared" si="41"/>
        <v>1.380116275798704E-3</v>
      </c>
      <c r="J413" s="2"/>
    </row>
    <row r="414" spans="1:10">
      <c r="A414" s="3" t="s">
        <v>127</v>
      </c>
      <c r="B414">
        <v>64.11</v>
      </c>
      <c r="C414" s="4">
        <v>6215</v>
      </c>
      <c r="D414">
        <f t="shared" si="36"/>
        <v>96.9427546404617</v>
      </c>
      <c r="E414" s="6">
        <f t="shared" si="37"/>
        <v>5.6764885597976739E-3</v>
      </c>
      <c r="F414" s="7">
        <f t="shared" si="38"/>
        <v>0.5401021311264288</v>
      </c>
      <c r="G414" s="6">
        <f t="shared" si="39"/>
        <v>5.8204670536688647E-3</v>
      </c>
      <c r="H414" s="7">
        <f t="shared" si="40"/>
        <v>0.31067276282890477</v>
      </c>
      <c r="I414">
        <f t="shared" si="41"/>
        <v>6.6699757889687739E-4</v>
      </c>
      <c r="J414" s="2"/>
    </row>
    <row r="415" spans="1:10">
      <c r="A415" s="3" t="s">
        <v>42</v>
      </c>
      <c r="B415">
        <v>30.98</v>
      </c>
      <c r="C415" s="4">
        <v>3003</v>
      </c>
      <c r="D415">
        <f t="shared" si="36"/>
        <v>96.933505487411239</v>
      </c>
      <c r="E415" s="6">
        <f t="shared" si="37"/>
        <v>2.7427988970349822E-3</v>
      </c>
      <c r="F415" s="7">
        <f t="shared" si="38"/>
        <v>0.54284493002346379</v>
      </c>
      <c r="G415" s="6">
        <f t="shared" si="39"/>
        <v>2.8126356157020969E-3</v>
      </c>
      <c r="H415" s="7">
        <f t="shared" si="40"/>
        <v>0.31348539844460688</v>
      </c>
      <c r="I415">
        <f t="shared" si="41"/>
        <v>4.7851552908706463E-5</v>
      </c>
      <c r="J415" s="2"/>
    </row>
    <row r="416" spans="1:10">
      <c r="A416" s="3" t="s">
        <v>250</v>
      </c>
      <c r="B416">
        <v>2.2200000000000002</v>
      </c>
      <c r="C416" s="4">
        <v>215</v>
      </c>
      <c r="D416">
        <f t="shared" si="36"/>
        <v>96.846846846846844</v>
      </c>
      <c r="E416" s="6">
        <f t="shared" si="37"/>
        <v>1.9637088340410295E-4</v>
      </c>
      <c r="F416" s="7">
        <f t="shared" si="38"/>
        <v>0.54304130090686786</v>
      </c>
      <c r="G416" s="6">
        <f t="shared" si="39"/>
        <v>2.0155103508259054E-4</v>
      </c>
      <c r="H416" s="7">
        <f t="shared" si="40"/>
        <v>0.31368694947968945</v>
      </c>
      <c r="I416">
        <f t="shared" si="41"/>
        <v>3.0676156977108016E-4</v>
      </c>
      <c r="J416" s="2"/>
    </row>
    <row r="417" spans="1:10">
      <c r="A417" s="3" t="s">
        <v>478</v>
      </c>
      <c r="B417">
        <v>14.23</v>
      </c>
      <c r="C417" s="4">
        <v>1378</v>
      </c>
      <c r="D417">
        <f t="shared" si="36"/>
        <v>96.837666900913561</v>
      </c>
      <c r="E417" s="6">
        <f t="shared" si="37"/>
        <v>1.2586003596783901E-3</v>
      </c>
      <c r="F417" s="7">
        <f t="shared" si="38"/>
        <v>0.54429990126654626</v>
      </c>
      <c r="G417" s="6">
        <f t="shared" si="39"/>
        <v>1.291923977128497E-3</v>
      </c>
      <c r="H417" s="7">
        <f t="shared" si="40"/>
        <v>0.31497887345681796</v>
      </c>
      <c r="I417">
        <f t="shared" si="41"/>
        <v>1.3604023202593019E-4</v>
      </c>
      <c r="J417" s="2"/>
    </row>
    <row r="418" spans="1:10">
      <c r="A418" s="3" t="s">
        <v>778</v>
      </c>
      <c r="B418">
        <v>6.31</v>
      </c>
      <c r="C418" s="4">
        <v>611</v>
      </c>
      <c r="D418">
        <f t="shared" si="36"/>
        <v>96.830427892234553</v>
      </c>
      <c r="E418" s="6">
        <f t="shared" si="37"/>
        <v>5.5805865004607865E-4</v>
      </c>
      <c r="F418" s="7">
        <f t="shared" si="38"/>
        <v>0.54485795991659236</v>
      </c>
      <c r="G418" s="6">
        <f t="shared" si="39"/>
        <v>5.7287704115817394E-4</v>
      </c>
      <c r="H418" s="7">
        <f t="shared" si="40"/>
        <v>0.31555175049797612</v>
      </c>
      <c r="I418">
        <f t="shared" si="41"/>
        <v>3.4197602927069082E-4</v>
      </c>
      <c r="J418" s="2"/>
    </row>
    <row r="419" spans="1:10">
      <c r="A419" s="3" t="s">
        <v>542</v>
      </c>
      <c r="B419">
        <v>15.81</v>
      </c>
      <c r="C419" s="4">
        <v>1527</v>
      </c>
      <c r="D419">
        <f t="shared" si="36"/>
        <v>96.584440227703979</v>
      </c>
      <c r="E419" s="6">
        <f t="shared" si="37"/>
        <v>1.3946899486421639E-3</v>
      </c>
      <c r="F419" s="7">
        <f t="shared" si="38"/>
        <v>0.54625264986523447</v>
      </c>
      <c r="G419" s="6">
        <f t="shared" si="39"/>
        <v>1.4353702093043948E-3</v>
      </c>
      <c r="H419" s="7">
        <f t="shared" si="40"/>
        <v>0.31698712070728052</v>
      </c>
      <c r="I419">
        <f t="shared" si="41"/>
        <v>9.4133279560343341E-5</v>
      </c>
      <c r="J419" s="2"/>
    </row>
    <row r="420" spans="1:10">
      <c r="A420" s="3" t="s">
        <v>693</v>
      </c>
      <c r="B420">
        <v>4.3499999999999996</v>
      </c>
      <c r="C420" s="4">
        <v>420</v>
      </c>
      <c r="D420">
        <f t="shared" si="36"/>
        <v>96.551724137931046</v>
      </c>
      <c r="E420" s="6">
        <f t="shared" si="37"/>
        <v>3.8360823734755E-4</v>
      </c>
      <c r="F420" s="7">
        <f t="shared" si="38"/>
        <v>0.54663625810258198</v>
      </c>
      <c r="G420" s="6">
        <f t="shared" si="39"/>
        <v>3.9493108225642737E-4</v>
      </c>
      <c r="H420" s="7">
        <f t="shared" si="40"/>
        <v>0.31738205178953693</v>
      </c>
      <c r="I420">
        <f t="shared" si="41"/>
        <v>6.1310702776873338E-5</v>
      </c>
      <c r="J420" s="2"/>
    </row>
    <row r="421" spans="1:10">
      <c r="A421" s="3" t="s">
        <v>406</v>
      </c>
      <c r="B421">
        <v>2.83</v>
      </c>
      <c r="C421" s="4">
        <v>273</v>
      </c>
      <c r="D421">
        <f t="shared" si="36"/>
        <v>96.466431095406364</v>
      </c>
      <c r="E421" s="6">
        <f t="shared" si="37"/>
        <v>2.4934535427590748E-4</v>
      </c>
      <c r="F421" s="7">
        <f t="shared" si="38"/>
        <v>0.54688560345685788</v>
      </c>
      <c r="G421" s="6">
        <f t="shared" si="39"/>
        <v>2.5693217535303209E-4</v>
      </c>
      <c r="H421" s="7">
        <f t="shared" si="40"/>
        <v>0.31763898396488999</v>
      </c>
      <c r="I421">
        <f t="shared" si="41"/>
        <v>1.8831115798403908E-4</v>
      </c>
      <c r="J421" s="2"/>
    </row>
    <row r="422" spans="1:10">
      <c r="A422" s="3" t="s">
        <v>738</v>
      </c>
      <c r="B422">
        <v>8.66</v>
      </c>
      <c r="C422" s="4">
        <v>833</v>
      </c>
      <c r="D422">
        <f t="shared" si="36"/>
        <v>96.189376443418013</v>
      </c>
      <c r="E422" s="6">
        <f t="shared" si="37"/>
        <v>7.6082300407264076E-4</v>
      </c>
      <c r="F422" s="7">
        <f t="shared" si="38"/>
        <v>0.54764642646093054</v>
      </c>
      <c r="G422" s="6">
        <f t="shared" si="39"/>
        <v>7.8623061433118647E-4</v>
      </c>
      <c r="H422" s="7">
        <f t="shared" si="40"/>
        <v>0.31842521457922118</v>
      </c>
      <c r="I422">
        <f t="shared" si="41"/>
        <v>6.8992746706075803E-5</v>
      </c>
      <c r="J422" s="2"/>
    </row>
    <row r="423" spans="1:10">
      <c r="A423" s="3" t="s">
        <v>976</v>
      </c>
      <c r="B423">
        <v>3.16</v>
      </c>
      <c r="C423" s="4">
        <v>303</v>
      </c>
      <c r="D423">
        <f t="shared" si="36"/>
        <v>95.886075949367083</v>
      </c>
      <c r="E423" s="6">
        <f t="shared" si="37"/>
        <v>2.7674594265787532E-4</v>
      </c>
      <c r="F423" s="7">
        <f t="shared" si="38"/>
        <v>0.54792317240358845</v>
      </c>
      <c r="G423" s="6">
        <f t="shared" si="39"/>
        <v>2.8689246435179553E-4</v>
      </c>
      <c r="H423" s="7">
        <f t="shared" si="40"/>
        <v>0.318712107043573</v>
      </c>
      <c r="I423">
        <f t="shared" si="41"/>
        <v>5.1817334189990794E-5</v>
      </c>
      <c r="J423" s="2"/>
    </row>
    <row r="424" spans="1:10">
      <c r="A424" s="3" t="s">
        <v>686</v>
      </c>
      <c r="B424">
        <v>2.37</v>
      </c>
      <c r="C424" s="4">
        <v>227</v>
      </c>
      <c r="D424">
        <f t="shared" si="36"/>
        <v>95.780590717299575</v>
      </c>
      <c r="E424" s="6">
        <f t="shared" si="37"/>
        <v>2.0733111875689012E-4</v>
      </c>
      <c r="F424" s="7">
        <f t="shared" si="38"/>
        <v>0.54813050352234538</v>
      </c>
      <c r="G424" s="6">
        <f t="shared" si="39"/>
        <v>2.1516934826384666E-4</v>
      </c>
      <c r="H424" s="7">
        <f t="shared" si="40"/>
        <v>0.31892727639183682</v>
      </c>
      <c r="I424">
        <f t="shared" si="41"/>
        <v>1.397210893921419E-4</v>
      </c>
      <c r="J424" s="2"/>
    </row>
    <row r="425" spans="1:10">
      <c r="A425" s="3" t="s">
        <v>551</v>
      </c>
      <c r="B425">
        <v>6.39</v>
      </c>
      <c r="C425" s="4">
        <v>612</v>
      </c>
      <c r="D425">
        <f t="shared" si="36"/>
        <v>95.774647887323951</v>
      </c>
      <c r="E425" s="6">
        <f t="shared" si="37"/>
        <v>5.5897200299214421E-4</v>
      </c>
      <c r="F425" s="7">
        <f t="shared" si="38"/>
        <v>0.54868947552533753</v>
      </c>
      <c r="G425" s="6">
        <f t="shared" si="39"/>
        <v>5.8014014152151059E-4</v>
      </c>
      <c r="H425" s="7">
        <f t="shared" si="40"/>
        <v>0.31950741653335835</v>
      </c>
      <c r="I425">
        <f t="shared" si="41"/>
        <v>3.0050219757546404E-4</v>
      </c>
      <c r="J425" s="2"/>
    </row>
    <row r="426" spans="1:10">
      <c r="A426" s="3" t="s">
        <v>518</v>
      </c>
      <c r="B426">
        <v>13.73</v>
      </c>
      <c r="C426" s="4">
        <v>1314</v>
      </c>
      <c r="D426">
        <f t="shared" si="36"/>
        <v>95.702840495265832</v>
      </c>
      <c r="E426" s="6">
        <f t="shared" si="37"/>
        <v>1.2001457711301922E-3</v>
      </c>
      <c r="F426" s="7">
        <f t="shared" si="38"/>
        <v>0.54988962129646768</v>
      </c>
      <c r="G426" s="6">
        <f t="shared" si="39"/>
        <v>1.2465295998576433E-3</v>
      </c>
      <c r="H426" s="7">
        <f t="shared" si="40"/>
        <v>0.32075394613321601</v>
      </c>
      <c r="I426">
        <f t="shared" si="41"/>
        <v>1.2172074301752822E-4</v>
      </c>
      <c r="J426" s="2"/>
    </row>
    <row r="427" spans="1:10">
      <c r="A427" s="3" t="s">
        <v>954</v>
      </c>
      <c r="B427">
        <v>5.56</v>
      </c>
      <c r="C427" s="4">
        <v>532</v>
      </c>
      <c r="D427">
        <f t="shared" si="36"/>
        <v>95.683453237410077</v>
      </c>
      <c r="E427" s="6">
        <f t="shared" si="37"/>
        <v>4.8590376730689666E-4</v>
      </c>
      <c r="F427" s="7">
        <f t="shared" si="38"/>
        <v>0.55037552506377463</v>
      </c>
      <c r="G427" s="6">
        <f t="shared" si="39"/>
        <v>5.0478547525189339E-4</v>
      </c>
      <c r="H427" s="7">
        <f t="shared" si="40"/>
        <v>0.32125873160846791</v>
      </c>
      <c r="I427">
        <f t="shared" si="41"/>
        <v>8.604697924113891E-5</v>
      </c>
      <c r="J427" s="2"/>
    </row>
    <row r="428" spans="1:10">
      <c r="A428" s="3" t="s">
        <v>920</v>
      </c>
      <c r="B428">
        <v>3.93</v>
      </c>
      <c r="C428" s="4">
        <v>376</v>
      </c>
      <c r="D428">
        <f t="shared" si="36"/>
        <v>95.674300254452916</v>
      </c>
      <c r="E428" s="6">
        <f t="shared" si="37"/>
        <v>3.434207077206638E-4</v>
      </c>
      <c r="F428" s="7">
        <f t="shared" si="38"/>
        <v>0.55071894577149527</v>
      </c>
      <c r="G428" s="6">
        <f t="shared" si="39"/>
        <v>3.5679980534891026E-4</v>
      </c>
      <c r="H428" s="7">
        <f t="shared" si="40"/>
        <v>0.32161553141381682</v>
      </c>
      <c r="I428">
        <f t="shared" si="41"/>
        <v>2.3233559456251052E-4</v>
      </c>
      <c r="J428" s="2"/>
    </row>
    <row r="429" spans="1:10">
      <c r="A429" s="3" t="s">
        <v>557</v>
      </c>
      <c r="B429">
        <v>10.61</v>
      </c>
      <c r="C429" s="4">
        <v>1015</v>
      </c>
      <c r="D429">
        <f t="shared" si="36"/>
        <v>95.664467483506129</v>
      </c>
      <c r="E429" s="6">
        <f t="shared" si="37"/>
        <v>9.2705324025657912E-4</v>
      </c>
      <c r="F429" s="7">
        <f t="shared" si="38"/>
        <v>0.55164599901175182</v>
      </c>
      <c r="G429" s="6">
        <f t="shared" si="39"/>
        <v>9.6326868568751597E-4</v>
      </c>
      <c r="H429" s="7">
        <f t="shared" si="40"/>
        <v>0.32257880009950435</v>
      </c>
      <c r="I429">
        <f t="shared" si="41"/>
        <v>1.0475281837135642E-4</v>
      </c>
      <c r="J429" s="2"/>
    </row>
    <row r="430" spans="1:10">
      <c r="A430" s="3" t="s">
        <v>550</v>
      </c>
      <c r="B430">
        <v>4.78</v>
      </c>
      <c r="C430" s="4">
        <v>457</v>
      </c>
      <c r="D430">
        <f t="shared" si="36"/>
        <v>95.606694560669453</v>
      </c>
      <c r="E430" s="6">
        <f t="shared" si="37"/>
        <v>4.1740229635197702E-4</v>
      </c>
      <c r="F430" s="7">
        <f t="shared" si="38"/>
        <v>0.55206340130810383</v>
      </c>
      <c r="G430" s="6">
        <f t="shared" si="39"/>
        <v>4.3397024670936159E-4</v>
      </c>
      <c r="H430" s="7">
        <f t="shared" si="40"/>
        <v>0.32301277034621373</v>
      </c>
      <c r="I430">
        <f t="shared" si="41"/>
        <v>2.3345512354958076E-4</v>
      </c>
      <c r="J430" s="4"/>
    </row>
    <row r="431" spans="1:10">
      <c r="A431" s="3" t="s">
        <v>766</v>
      </c>
      <c r="B431">
        <v>10.65</v>
      </c>
      <c r="C431" s="4">
        <v>1018</v>
      </c>
      <c r="D431">
        <f t="shared" si="36"/>
        <v>95.586854460093889</v>
      </c>
      <c r="E431" s="6">
        <f t="shared" si="37"/>
        <v>9.297932990947759E-4</v>
      </c>
      <c r="F431" s="7">
        <f t="shared" si="38"/>
        <v>0.55299319460719865</v>
      </c>
      <c r="G431" s="6">
        <f t="shared" si="39"/>
        <v>9.6690023586918435E-4</v>
      </c>
      <c r="H431" s="7">
        <f t="shared" si="40"/>
        <v>0.32397967058208293</v>
      </c>
      <c r="I431">
        <f t="shared" si="41"/>
        <v>8.8403922698238047E-5</v>
      </c>
      <c r="J431" s="4"/>
    </row>
    <row r="432" spans="1:10">
      <c r="A432" s="3" t="s">
        <v>728</v>
      </c>
      <c r="B432">
        <v>4.03</v>
      </c>
      <c r="C432" s="4">
        <v>385</v>
      </c>
      <c r="D432">
        <f t="shared" si="36"/>
        <v>95.533498759305203</v>
      </c>
      <c r="E432" s="6">
        <f t="shared" si="37"/>
        <v>3.5164088423525415E-4</v>
      </c>
      <c r="F432" s="7">
        <f t="shared" si="38"/>
        <v>0.55334483549143387</v>
      </c>
      <c r="G432" s="6">
        <f t="shared" si="39"/>
        <v>3.6587868080308105E-4</v>
      </c>
      <c r="H432" s="7">
        <f t="shared" si="40"/>
        <v>0.324345549262886</v>
      </c>
      <c r="I432">
        <f t="shared" si="41"/>
        <v>1.0269128848466869E-4</v>
      </c>
      <c r="J432" s="2"/>
    </row>
    <row r="433" spans="1:10">
      <c r="A433" s="3" t="s">
        <v>1010</v>
      </c>
      <c r="B433">
        <v>4.68</v>
      </c>
      <c r="C433" s="4">
        <v>447</v>
      </c>
      <c r="D433">
        <f t="shared" si="36"/>
        <v>95.512820512820525</v>
      </c>
      <c r="E433" s="6">
        <f t="shared" si="37"/>
        <v>4.0826876689132105E-4</v>
      </c>
      <c r="F433" s="7">
        <f t="shared" si="38"/>
        <v>0.55375310425832525</v>
      </c>
      <c r="G433" s="6">
        <f t="shared" si="39"/>
        <v>4.2489137125519081E-4</v>
      </c>
      <c r="H433" s="7">
        <f t="shared" si="40"/>
        <v>0.32477044063414118</v>
      </c>
      <c r="I433">
        <f t="shared" si="41"/>
        <v>1.2602268250991311E-4</v>
      </c>
      <c r="J433" s="2"/>
    </row>
    <row r="434" spans="1:10">
      <c r="A434" s="3" t="s">
        <v>739</v>
      </c>
      <c r="B434">
        <v>5.74</v>
      </c>
      <c r="C434" s="4">
        <v>548</v>
      </c>
      <c r="D434">
        <f t="shared" si="36"/>
        <v>95.470383275261327</v>
      </c>
      <c r="E434" s="6">
        <f t="shared" si="37"/>
        <v>5.0051741444394619E-4</v>
      </c>
      <c r="F434" s="7">
        <f t="shared" si="38"/>
        <v>0.55425362167276915</v>
      </c>
      <c r="G434" s="6">
        <f t="shared" si="39"/>
        <v>5.2112745106940072E-4</v>
      </c>
      <c r="H434" s="7">
        <f t="shared" si="40"/>
        <v>0.32529156808521059</v>
      </c>
      <c r="I434">
        <f t="shared" si="41"/>
        <v>2.1257160626939053E-4</v>
      </c>
      <c r="J434" s="2"/>
    </row>
    <row r="435" spans="1:10">
      <c r="A435" s="3" t="s">
        <v>590</v>
      </c>
      <c r="B435">
        <v>9.68</v>
      </c>
      <c r="C435" s="4">
        <v>924</v>
      </c>
      <c r="D435">
        <f t="shared" si="36"/>
        <v>95.454545454545453</v>
      </c>
      <c r="E435" s="6">
        <f t="shared" si="37"/>
        <v>8.4393812216460994E-4</v>
      </c>
      <c r="F435" s="7">
        <f t="shared" si="38"/>
        <v>0.5550975597949338</v>
      </c>
      <c r="G435" s="6">
        <f t="shared" si="39"/>
        <v>8.788351439637281E-4</v>
      </c>
      <c r="H435" s="7">
        <f t="shared" si="40"/>
        <v>0.32617040322917434</v>
      </c>
      <c r="I435">
        <f t="shared" si="41"/>
        <v>1.2755686301099689E-4</v>
      </c>
      <c r="J435" s="2"/>
    </row>
    <row r="436" spans="1:10">
      <c r="A436" s="3" t="s">
        <v>832</v>
      </c>
      <c r="B436">
        <v>5.8</v>
      </c>
      <c r="C436" s="4">
        <v>553</v>
      </c>
      <c r="D436">
        <f t="shared" si="36"/>
        <v>95.344827586206904</v>
      </c>
      <c r="E436" s="6">
        <f t="shared" si="37"/>
        <v>5.050841791742741E-4</v>
      </c>
      <c r="F436" s="7">
        <f t="shared" si="38"/>
        <v>0.55560264397410808</v>
      </c>
      <c r="G436" s="6">
        <f t="shared" si="39"/>
        <v>5.2657477634190312E-4</v>
      </c>
      <c r="H436" s="7">
        <f t="shared" si="40"/>
        <v>0.32669697800551623</v>
      </c>
      <c r="I436">
        <f t="shared" si="41"/>
        <v>1.1285734415572568E-4</v>
      </c>
      <c r="J436" s="2"/>
    </row>
    <row r="437" spans="1:10">
      <c r="A437" s="3" t="s">
        <v>554</v>
      </c>
      <c r="B437">
        <v>5.13</v>
      </c>
      <c r="C437" s="4">
        <v>489</v>
      </c>
      <c r="D437">
        <f t="shared" si="36"/>
        <v>95.32163742690058</v>
      </c>
      <c r="E437" s="6">
        <f t="shared" si="37"/>
        <v>4.4662959062607602E-4</v>
      </c>
      <c r="F437" s="7">
        <f t="shared" si="38"/>
        <v>0.5560492735647341</v>
      </c>
      <c r="G437" s="6">
        <f t="shared" si="39"/>
        <v>4.6574631079895917E-4</v>
      </c>
      <c r="H437" s="7">
        <f t="shared" si="40"/>
        <v>0.32716272431631521</v>
      </c>
      <c r="I437">
        <f t="shared" si="41"/>
        <v>2.9046655941586397E-4</v>
      </c>
      <c r="J437" s="2"/>
    </row>
    <row r="438" spans="1:10">
      <c r="A438" s="3" t="s">
        <v>1007</v>
      </c>
      <c r="B438">
        <v>13.2</v>
      </c>
      <c r="C438" s="4">
        <v>1258</v>
      </c>
      <c r="D438">
        <f t="shared" si="36"/>
        <v>95.303030303030312</v>
      </c>
      <c r="E438" s="6">
        <f t="shared" si="37"/>
        <v>1.1489980061505187E-3</v>
      </c>
      <c r="F438" s="7">
        <f t="shared" si="38"/>
        <v>0.55719827157088464</v>
      </c>
      <c r="G438" s="6">
        <f t="shared" si="39"/>
        <v>1.1984115599505383E-3</v>
      </c>
      <c r="H438" s="7">
        <f t="shared" si="40"/>
        <v>0.32836113587626575</v>
      </c>
      <c r="I438">
        <f t="shared" si="41"/>
        <v>3.4420861433975825E-4</v>
      </c>
      <c r="J438" s="2"/>
    </row>
    <row r="439" spans="1:10">
      <c r="A439" s="3" t="s">
        <v>858</v>
      </c>
      <c r="B439">
        <v>15.62</v>
      </c>
      <c r="C439" s="4">
        <v>1487</v>
      </c>
      <c r="D439">
        <f t="shared" si="36"/>
        <v>95.198463508322675</v>
      </c>
      <c r="E439" s="6">
        <f t="shared" si="37"/>
        <v>1.3581558307995401E-3</v>
      </c>
      <c r="F439" s="7">
        <f t="shared" si="38"/>
        <v>0.55855642740168421</v>
      </c>
      <c r="G439" s="6">
        <f t="shared" si="39"/>
        <v>1.4181203459414703E-3</v>
      </c>
      <c r="H439" s="7">
        <f t="shared" si="40"/>
        <v>0.32977925622220722</v>
      </c>
      <c r="I439">
        <f t="shared" si="41"/>
        <v>1.3751872448103386E-4</v>
      </c>
      <c r="J439" s="2"/>
    </row>
    <row r="440" spans="1:10">
      <c r="A440" s="3" t="s">
        <v>299</v>
      </c>
      <c r="B440">
        <v>6.24</v>
      </c>
      <c r="C440" s="4">
        <v>594</v>
      </c>
      <c r="D440">
        <f t="shared" si="36"/>
        <v>95.192307692307693</v>
      </c>
      <c r="E440" s="6">
        <f t="shared" si="37"/>
        <v>5.4253164996296351E-4</v>
      </c>
      <c r="F440" s="7">
        <f t="shared" si="38"/>
        <v>0.55909895905164719</v>
      </c>
      <c r="G440" s="6">
        <f t="shared" si="39"/>
        <v>5.6652182834025452E-4</v>
      </c>
      <c r="H440" s="7">
        <f t="shared" si="40"/>
        <v>0.33034577805054749</v>
      </c>
      <c r="I440">
        <f t="shared" si="41"/>
        <v>1.1798880973673542E-4</v>
      </c>
      <c r="J440" s="2"/>
    </row>
    <row r="441" spans="1:10">
      <c r="A441" s="3" t="s">
        <v>793</v>
      </c>
      <c r="B441">
        <v>5.35</v>
      </c>
      <c r="C441" s="4">
        <v>509</v>
      </c>
      <c r="D441">
        <f t="shared" si="36"/>
        <v>95.140186915887853</v>
      </c>
      <c r="E441" s="6">
        <f t="shared" si="37"/>
        <v>4.6489664954738795E-4</v>
      </c>
      <c r="F441" s="7">
        <f t="shared" si="38"/>
        <v>0.5595638557011946</v>
      </c>
      <c r="G441" s="6">
        <f t="shared" si="39"/>
        <v>4.8571983679813482E-4</v>
      </c>
      <c r="H441" s="7">
        <f t="shared" si="40"/>
        <v>0.33083149788734562</v>
      </c>
      <c r="I441">
        <f t="shared" si="41"/>
        <v>2.8324489858097546E-4</v>
      </c>
      <c r="J441" s="2"/>
    </row>
    <row r="442" spans="1:10">
      <c r="A442" s="3" t="s">
        <v>121</v>
      </c>
      <c r="B442">
        <v>12.82</v>
      </c>
      <c r="C442" s="4">
        <v>1218</v>
      </c>
      <c r="D442">
        <f t="shared" si="36"/>
        <v>95.007800312012478</v>
      </c>
      <c r="E442" s="6">
        <f t="shared" si="37"/>
        <v>1.1124638883078949E-3</v>
      </c>
      <c r="F442" s="7">
        <f t="shared" si="38"/>
        <v>0.56067631958950248</v>
      </c>
      <c r="G442" s="6">
        <f t="shared" si="39"/>
        <v>1.1639118332246894E-3</v>
      </c>
      <c r="H442" s="7">
        <f t="shared" si="40"/>
        <v>0.33199540972057029</v>
      </c>
      <c r="I442">
        <f t="shared" si="41"/>
        <v>2.0019939946064325E-4</v>
      </c>
      <c r="J442" s="2"/>
    </row>
    <row r="443" spans="1:10">
      <c r="A443" s="3" t="s">
        <v>1044</v>
      </c>
      <c r="B443">
        <v>9.0500000000000007</v>
      </c>
      <c r="C443" s="4">
        <v>859</v>
      </c>
      <c r="D443">
        <f t="shared" si="36"/>
        <v>94.917127071823202</v>
      </c>
      <c r="E443" s="6">
        <f t="shared" si="37"/>
        <v>7.8457018067034626E-4</v>
      </c>
      <c r="F443" s="7">
        <f t="shared" si="38"/>
        <v>0.56146088977017283</v>
      </c>
      <c r="G443" s="6">
        <f t="shared" si="39"/>
        <v>8.2163822860245248E-4</v>
      </c>
      <c r="H443" s="7">
        <f t="shared" si="40"/>
        <v>0.33281704794917272</v>
      </c>
      <c r="I443">
        <f t="shared" si="41"/>
        <v>1.0574887457934223E-4</v>
      </c>
      <c r="J443" s="2"/>
    </row>
    <row r="444" spans="1:10">
      <c r="A444" s="3" t="s">
        <v>910</v>
      </c>
      <c r="B444">
        <v>4.7699999999999996</v>
      </c>
      <c r="C444" s="4">
        <v>452</v>
      </c>
      <c r="D444">
        <f t="shared" si="36"/>
        <v>94.758909853249477</v>
      </c>
      <c r="E444" s="6">
        <f t="shared" si="37"/>
        <v>4.1283553162164901E-4</v>
      </c>
      <c r="F444" s="7">
        <f t="shared" si="38"/>
        <v>0.56187372530179447</v>
      </c>
      <c r="G444" s="6">
        <f t="shared" si="39"/>
        <v>4.3306235916394447E-4</v>
      </c>
      <c r="H444" s="7">
        <f t="shared" si="40"/>
        <v>0.33325011030833668</v>
      </c>
      <c r="I444">
        <f t="shared" si="41"/>
        <v>1.177721316020508E-4</v>
      </c>
      <c r="J444" s="2"/>
    </row>
    <row r="445" spans="1:10">
      <c r="A445" s="3" t="s">
        <v>733</v>
      </c>
      <c r="B445">
        <v>5.31</v>
      </c>
      <c r="C445" s="4">
        <v>503</v>
      </c>
      <c r="D445">
        <f t="shared" si="36"/>
        <v>94.726930320150672</v>
      </c>
      <c r="E445" s="6">
        <f t="shared" si="37"/>
        <v>4.5941653187099438E-4</v>
      </c>
      <c r="F445" s="7">
        <f t="shared" si="38"/>
        <v>0.56233314183366545</v>
      </c>
      <c r="G445" s="6">
        <f t="shared" si="39"/>
        <v>4.8208828661646649E-4</v>
      </c>
      <c r="H445" s="7">
        <f t="shared" si="40"/>
        <v>0.33373219859495312</v>
      </c>
      <c r="I445">
        <f t="shared" si="41"/>
        <v>7.9644959342289878E-5</v>
      </c>
      <c r="J445" s="2"/>
    </row>
    <row r="446" spans="1:10">
      <c r="A446" s="3" t="s">
        <v>581</v>
      </c>
      <c r="B446">
        <v>3.59</v>
      </c>
      <c r="C446" s="4">
        <v>340</v>
      </c>
      <c r="D446">
        <f t="shared" si="36"/>
        <v>94.707520891364908</v>
      </c>
      <c r="E446" s="6">
        <f t="shared" si="37"/>
        <v>3.1054000166230234E-4</v>
      </c>
      <c r="F446" s="7">
        <f t="shared" si="38"/>
        <v>0.56264368183532776</v>
      </c>
      <c r="G446" s="6">
        <f t="shared" si="39"/>
        <v>3.259316288047297E-4</v>
      </c>
      <c r="H446" s="7">
        <f t="shared" si="40"/>
        <v>0.33405813022375785</v>
      </c>
      <c r="I446">
        <f t="shared" si="41"/>
        <v>1.2650419997933815E-4</v>
      </c>
      <c r="J446" s="2"/>
    </row>
    <row r="447" spans="1:10">
      <c r="A447" s="3" t="s">
        <v>69</v>
      </c>
      <c r="B447">
        <v>5.69</v>
      </c>
      <c r="C447" s="4">
        <v>538</v>
      </c>
      <c r="D447">
        <f t="shared" si="36"/>
        <v>94.5518453427065</v>
      </c>
      <c r="E447" s="6">
        <f t="shared" si="37"/>
        <v>4.9138388498329018E-4</v>
      </c>
      <c r="F447" s="7">
        <f t="shared" si="38"/>
        <v>0.56313506572031102</v>
      </c>
      <c r="G447" s="6">
        <f t="shared" si="39"/>
        <v>5.1658801334231543E-4</v>
      </c>
      <c r="H447" s="7">
        <f t="shared" si="40"/>
        <v>0.33457471823710017</v>
      </c>
      <c r="I447">
        <f t="shared" si="41"/>
        <v>1.3647080874390483E-4</v>
      </c>
      <c r="J447" s="2"/>
    </row>
    <row r="448" spans="1:10">
      <c r="A448" s="3" t="s">
        <v>754</v>
      </c>
      <c r="B448">
        <v>6.13</v>
      </c>
      <c r="C448" s="4">
        <v>579</v>
      </c>
      <c r="D448">
        <f t="shared" si="36"/>
        <v>94.453507340946175</v>
      </c>
      <c r="E448" s="6">
        <f t="shared" si="37"/>
        <v>5.2883135577197959E-4</v>
      </c>
      <c r="F448" s="7">
        <f t="shared" si="38"/>
        <v>0.563663897076083</v>
      </c>
      <c r="G448" s="6">
        <f t="shared" si="39"/>
        <v>5.5653506534066662E-4</v>
      </c>
      <c r="H448" s="7">
        <f t="shared" si="40"/>
        <v>0.33513125330244081</v>
      </c>
      <c r="I448">
        <f t="shared" si="41"/>
        <v>1.4273599627176448E-4</v>
      </c>
      <c r="J448" s="4"/>
    </row>
    <row r="449" spans="1:10">
      <c r="A449" s="3" t="s">
        <v>111</v>
      </c>
      <c r="B449">
        <v>6.39</v>
      </c>
      <c r="C449" s="4">
        <v>602</v>
      </c>
      <c r="D449">
        <f t="shared" si="36"/>
        <v>94.20970266040689</v>
      </c>
      <c r="E449" s="6">
        <f t="shared" si="37"/>
        <v>5.498384735314883E-4</v>
      </c>
      <c r="F449" s="7">
        <f t="shared" si="38"/>
        <v>0.56421373554961451</v>
      </c>
      <c r="G449" s="6">
        <f t="shared" si="39"/>
        <v>5.8014014152151059E-4</v>
      </c>
      <c r="H449" s="7">
        <f t="shared" si="40"/>
        <v>0.33571139344396234</v>
      </c>
      <c r="I449">
        <f t="shared" si="41"/>
        <v>3.4209310460395215E-4</v>
      </c>
      <c r="J449" s="2"/>
    </row>
    <row r="450" spans="1:10">
      <c r="A450" s="3" t="s">
        <v>580</v>
      </c>
      <c r="B450">
        <v>15.31</v>
      </c>
      <c r="C450" s="4">
        <v>1442</v>
      </c>
      <c r="D450">
        <f t="shared" ref="D450:D513" si="42">C450/B450</f>
        <v>94.186806009144348</v>
      </c>
      <c r="E450" s="6">
        <f t="shared" si="37"/>
        <v>1.3170549482265882E-3</v>
      </c>
      <c r="F450" s="7">
        <f t="shared" si="38"/>
        <v>0.56553079049784105</v>
      </c>
      <c r="G450" s="6">
        <f t="shared" si="39"/>
        <v>1.3899758320335411E-3</v>
      </c>
      <c r="H450" s="7">
        <f t="shared" si="40"/>
        <v>0.33710136927599588</v>
      </c>
      <c r="I450">
        <f t="shared" si="41"/>
        <v>1.9596621406167691E-4</v>
      </c>
      <c r="J450" s="2"/>
    </row>
    <row r="451" spans="1:10">
      <c r="A451" s="3" t="s">
        <v>644</v>
      </c>
      <c r="B451">
        <v>8.77</v>
      </c>
      <c r="C451" s="4">
        <v>826</v>
      </c>
      <c r="D451">
        <f t="shared" si="42"/>
        <v>94.184720638540483</v>
      </c>
      <c r="E451" s="6">
        <f t="shared" ref="E451:E514" si="43">C451/1094867</f>
        <v>7.5442953345018163E-4</v>
      </c>
      <c r="F451" s="7">
        <f t="shared" ref="F451:F514" si="44">F450+E451</f>
        <v>0.56628522003129123</v>
      </c>
      <c r="G451" s="6">
        <f t="shared" ref="G451:G514" si="45">B451/11014.58</f>
        <v>7.9621737733077426E-4</v>
      </c>
      <c r="H451" s="7">
        <f t="shared" ref="H451:H514" si="46">H450+G451</f>
        <v>0.33789758665332664</v>
      </c>
      <c r="I451">
        <f t="shared" ref="I451:I514" si="47">F451*H452-F452*H451</f>
        <v>1.1601804729363674E-4</v>
      </c>
      <c r="J451" s="2"/>
    </row>
    <row r="452" spans="1:10">
      <c r="A452" s="3" t="s">
        <v>903</v>
      </c>
      <c r="B452">
        <v>5.18</v>
      </c>
      <c r="C452" s="4">
        <v>487</v>
      </c>
      <c r="D452">
        <f t="shared" si="42"/>
        <v>94.015444015444018</v>
      </c>
      <c r="E452" s="6">
        <f t="shared" si="43"/>
        <v>4.4480288473394485E-4</v>
      </c>
      <c r="F452" s="7">
        <f t="shared" si="44"/>
        <v>0.56673002291602514</v>
      </c>
      <c r="G452" s="6">
        <f t="shared" si="45"/>
        <v>4.7028574852604456E-4</v>
      </c>
      <c r="H452" s="7">
        <f t="shared" si="46"/>
        <v>0.33836787240185268</v>
      </c>
      <c r="I452">
        <f t="shared" si="47"/>
        <v>4.1598038501475254E-4</v>
      </c>
      <c r="J452" s="2"/>
    </row>
    <row r="453" spans="1:10">
      <c r="A453" s="3" t="s">
        <v>519</v>
      </c>
      <c r="B453">
        <v>18.559999999999999</v>
      </c>
      <c r="C453" s="4">
        <v>1744</v>
      </c>
      <c r="D453">
        <f t="shared" si="42"/>
        <v>93.965517241379317</v>
      </c>
      <c r="E453" s="6">
        <f t="shared" si="43"/>
        <v>1.5928875379383979E-3</v>
      </c>
      <c r="F453" s="7">
        <f t="shared" si="44"/>
        <v>0.56832291045396355</v>
      </c>
      <c r="G453" s="6">
        <f t="shared" si="45"/>
        <v>1.6850392842940902E-3</v>
      </c>
      <c r="H453" s="7">
        <f t="shared" si="46"/>
        <v>0.34005291168614676</v>
      </c>
      <c r="I453">
        <f t="shared" si="47"/>
        <v>1.520903300745724E-4</v>
      </c>
      <c r="J453" s="2"/>
    </row>
    <row r="454" spans="1:10">
      <c r="A454" s="3" t="s">
        <v>314</v>
      </c>
      <c r="B454">
        <v>6.77</v>
      </c>
      <c r="C454" s="4">
        <v>635</v>
      </c>
      <c r="D454">
        <f t="shared" si="42"/>
        <v>93.796159527326452</v>
      </c>
      <c r="E454" s="6">
        <f t="shared" si="43"/>
        <v>5.7997912075165292E-4</v>
      </c>
      <c r="F454" s="7">
        <f t="shared" si="44"/>
        <v>0.56890288957471524</v>
      </c>
      <c r="G454" s="6">
        <f t="shared" si="45"/>
        <v>6.1463986824735937E-4</v>
      </c>
      <c r="H454" s="7">
        <f t="shared" si="46"/>
        <v>0.3406675515543941</v>
      </c>
      <c r="I454">
        <f t="shared" si="47"/>
        <v>7.9333891723404326E-5</v>
      </c>
      <c r="J454" s="2"/>
    </row>
    <row r="455" spans="1:10">
      <c r="A455" s="3" t="s">
        <v>618</v>
      </c>
      <c r="B455">
        <v>3.53</v>
      </c>
      <c r="C455" s="4">
        <v>331</v>
      </c>
      <c r="D455">
        <f t="shared" si="42"/>
        <v>93.767705382436262</v>
      </c>
      <c r="E455" s="6">
        <f t="shared" si="43"/>
        <v>3.0231982514771199E-4</v>
      </c>
      <c r="F455" s="7">
        <f t="shared" si="44"/>
        <v>0.56920520939986297</v>
      </c>
      <c r="G455" s="6">
        <f t="shared" si="45"/>
        <v>3.2048430353222724E-4</v>
      </c>
      <c r="H455" s="7">
        <f t="shared" si="46"/>
        <v>0.34098803585792631</v>
      </c>
      <c r="I455">
        <f t="shared" si="47"/>
        <v>2.9853047572273028E-4</v>
      </c>
      <c r="J455" s="4"/>
    </row>
    <row r="456" spans="1:10">
      <c r="A456" s="3" t="s">
        <v>494</v>
      </c>
      <c r="B456">
        <v>13.28</v>
      </c>
      <c r="C456" s="4">
        <v>1245</v>
      </c>
      <c r="D456">
        <f t="shared" si="42"/>
        <v>93.75</v>
      </c>
      <c r="E456" s="6">
        <f t="shared" si="43"/>
        <v>1.137124417851666E-3</v>
      </c>
      <c r="F456" s="7">
        <f t="shared" si="44"/>
        <v>0.5703423338177146</v>
      </c>
      <c r="G456" s="6">
        <f t="shared" si="45"/>
        <v>1.2056746603138749E-3</v>
      </c>
      <c r="H456" s="7">
        <f t="shared" si="46"/>
        <v>0.34219371051824016</v>
      </c>
      <c r="I456">
        <f t="shared" si="47"/>
        <v>1.3143774608043168E-4</v>
      </c>
      <c r="J456" s="2"/>
    </row>
    <row r="457" spans="1:10">
      <c r="A457" s="3" t="s">
        <v>1046</v>
      </c>
      <c r="B457">
        <v>5.84</v>
      </c>
      <c r="C457" s="4">
        <v>547</v>
      </c>
      <c r="D457">
        <f t="shared" si="42"/>
        <v>93.664383561643831</v>
      </c>
      <c r="E457" s="6">
        <f t="shared" si="43"/>
        <v>4.9960406149788053E-4</v>
      </c>
      <c r="F457" s="7">
        <f t="shared" si="44"/>
        <v>0.57084193787921245</v>
      </c>
      <c r="G457" s="6">
        <f t="shared" si="45"/>
        <v>5.302063265235715E-4</v>
      </c>
      <c r="H457" s="7">
        <f t="shared" si="46"/>
        <v>0.34272391684476372</v>
      </c>
      <c r="I457">
        <f t="shared" si="47"/>
        <v>2.1005825832004499E-4</v>
      </c>
      <c r="J457" s="2"/>
    </row>
    <row r="458" spans="1:10">
      <c r="A458" s="3" t="s">
        <v>825</v>
      </c>
      <c r="B458">
        <v>9.32</v>
      </c>
      <c r="C458" s="4">
        <v>872</v>
      </c>
      <c r="D458">
        <f t="shared" si="42"/>
        <v>93.562231759656655</v>
      </c>
      <c r="E458" s="6">
        <f t="shared" si="43"/>
        <v>7.9644376896919895E-4</v>
      </c>
      <c r="F458" s="7">
        <f t="shared" si="44"/>
        <v>0.57163838164818159</v>
      </c>
      <c r="G458" s="6">
        <f t="shared" si="45"/>
        <v>8.4615119232871346E-4</v>
      </c>
      <c r="H458" s="7">
        <f t="shared" si="46"/>
        <v>0.34357006803709245</v>
      </c>
      <c r="I458">
        <f t="shared" si="47"/>
        <v>6.7830804684171353E-5</v>
      </c>
      <c r="J458" s="2"/>
    </row>
    <row r="459" spans="1:10">
      <c r="A459" s="3" t="s">
        <v>262</v>
      </c>
      <c r="B459">
        <v>3</v>
      </c>
      <c r="C459" s="4">
        <v>280</v>
      </c>
      <c r="D459">
        <f t="shared" si="42"/>
        <v>93.333333333333329</v>
      </c>
      <c r="E459" s="6">
        <f t="shared" si="43"/>
        <v>2.5573882489836666E-4</v>
      </c>
      <c r="F459" s="7">
        <f t="shared" si="44"/>
        <v>0.57189412047307997</v>
      </c>
      <c r="G459" s="6">
        <f t="shared" si="45"/>
        <v>2.7236626362512234E-4</v>
      </c>
      <c r="H459" s="7">
        <f t="shared" si="46"/>
        <v>0.34384243430071759</v>
      </c>
      <c r="I459">
        <f t="shared" si="47"/>
        <v>1.2528182261675735E-4</v>
      </c>
      <c r="J459" s="2"/>
    </row>
    <row r="460" spans="1:10">
      <c r="A460" s="3" t="s">
        <v>628</v>
      </c>
      <c r="B460">
        <v>5.54</v>
      </c>
      <c r="C460" s="4">
        <v>517</v>
      </c>
      <c r="D460">
        <f t="shared" si="42"/>
        <v>93.321299638989174</v>
      </c>
      <c r="E460" s="6">
        <f t="shared" si="43"/>
        <v>4.7220347311591269E-4</v>
      </c>
      <c r="F460" s="7">
        <f t="shared" si="44"/>
        <v>0.57236632394619591</v>
      </c>
      <c r="G460" s="6">
        <f t="shared" si="45"/>
        <v>5.0296970016105926E-4</v>
      </c>
      <c r="H460" s="7">
        <f t="shared" si="46"/>
        <v>0.34434540400087865</v>
      </c>
      <c r="I460">
        <f t="shared" si="47"/>
        <v>2.0966003700598201E-4</v>
      </c>
      <c r="J460" s="2"/>
    </row>
    <row r="461" spans="1:10">
      <c r="A461" s="3" t="s">
        <v>115</v>
      </c>
      <c r="B461">
        <v>9.27</v>
      </c>
      <c r="C461" s="4">
        <v>865</v>
      </c>
      <c r="D461">
        <f t="shared" si="42"/>
        <v>93.311758360302051</v>
      </c>
      <c r="E461" s="6">
        <f t="shared" si="43"/>
        <v>7.9005029834673982E-4</v>
      </c>
      <c r="F461" s="7">
        <f t="shared" si="44"/>
        <v>0.57315637424454269</v>
      </c>
      <c r="G461" s="6">
        <f t="shared" si="45"/>
        <v>8.4161175460162796E-4</v>
      </c>
      <c r="H461" s="7">
        <f t="shared" si="46"/>
        <v>0.34518701575548028</v>
      </c>
      <c r="I461">
        <f t="shared" si="47"/>
        <v>2.4841783407603124E-4</v>
      </c>
      <c r="J461" s="4"/>
    </row>
    <row r="462" spans="1:10">
      <c r="A462" s="3" t="s">
        <v>422</v>
      </c>
      <c r="B462">
        <v>10.96</v>
      </c>
      <c r="C462" s="4">
        <v>1021</v>
      </c>
      <c r="D462">
        <f t="shared" si="42"/>
        <v>93.15693430656934</v>
      </c>
      <c r="E462" s="6">
        <f t="shared" si="43"/>
        <v>9.3253335793297269E-4</v>
      </c>
      <c r="F462" s="7">
        <f t="shared" si="44"/>
        <v>0.57408890760247566</v>
      </c>
      <c r="G462" s="6">
        <f t="shared" si="45"/>
        <v>9.9504474977711371E-4</v>
      </c>
      <c r="H462" s="7">
        <f t="shared" si="46"/>
        <v>0.34618206050525741</v>
      </c>
      <c r="I462">
        <f t="shared" si="47"/>
        <v>6.5914169277087042E-4</v>
      </c>
      <c r="J462" s="4"/>
    </row>
    <row r="463" spans="1:10">
      <c r="A463" s="3" t="s">
        <v>615</v>
      </c>
      <c r="B463">
        <v>29.05</v>
      </c>
      <c r="C463" s="4">
        <v>2704</v>
      </c>
      <c r="D463">
        <f t="shared" si="42"/>
        <v>93.08089500860585</v>
      </c>
      <c r="E463" s="6">
        <f t="shared" si="43"/>
        <v>2.4697063661613694E-3</v>
      </c>
      <c r="F463" s="7">
        <f t="shared" si="44"/>
        <v>0.57655861396863706</v>
      </c>
      <c r="G463" s="6">
        <f t="shared" si="45"/>
        <v>2.6374133194366012E-3</v>
      </c>
      <c r="H463" s="7">
        <f t="shared" si="46"/>
        <v>0.34881947382469403</v>
      </c>
      <c r="I463">
        <f t="shared" si="47"/>
        <v>2.2037391803561568E-4</v>
      </c>
      <c r="J463" s="2"/>
    </row>
    <row r="464" spans="1:10">
      <c r="A464" s="3" t="s">
        <v>199</v>
      </c>
      <c r="B464">
        <v>9.6999999999999993</v>
      </c>
      <c r="C464" s="4">
        <v>902</v>
      </c>
      <c r="D464">
        <f t="shared" si="42"/>
        <v>92.989690721649495</v>
      </c>
      <c r="E464" s="6">
        <f t="shared" si="43"/>
        <v>8.238443573511669E-4</v>
      </c>
      <c r="F464" s="7">
        <f t="shared" si="44"/>
        <v>0.57738245832598822</v>
      </c>
      <c r="G464" s="6">
        <f t="shared" si="45"/>
        <v>8.8065091905456213E-4</v>
      </c>
      <c r="H464" s="7">
        <f t="shared" si="46"/>
        <v>0.34970012474374856</v>
      </c>
      <c r="I464">
        <f t="shared" si="47"/>
        <v>2.1586834655465403E-4</v>
      </c>
      <c r="J464" s="2"/>
    </row>
    <row r="465" spans="1:10">
      <c r="A465" s="3" t="s">
        <v>319</v>
      </c>
      <c r="B465">
        <v>9.48</v>
      </c>
      <c r="C465" s="4">
        <v>880</v>
      </c>
      <c r="D465">
        <f t="shared" si="42"/>
        <v>92.827004219409275</v>
      </c>
      <c r="E465" s="6">
        <f t="shared" si="43"/>
        <v>8.0375059253772374E-4</v>
      </c>
      <c r="F465" s="7">
        <f t="shared" si="44"/>
        <v>0.5781862089185259</v>
      </c>
      <c r="G465" s="6">
        <f t="shared" si="45"/>
        <v>8.6067739305538665E-4</v>
      </c>
      <c r="H465" s="7">
        <f t="shared" si="46"/>
        <v>0.35056080213680396</v>
      </c>
      <c r="I465">
        <f t="shared" si="47"/>
        <v>8.5628126060444121E-5</v>
      </c>
      <c r="J465" s="2"/>
    </row>
    <row r="466" spans="1:10">
      <c r="A466" s="3" t="s">
        <v>1106</v>
      </c>
      <c r="B466">
        <v>3.76</v>
      </c>
      <c r="C466" s="4">
        <v>349</v>
      </c>
      <c r="D466">
        <f t="shared" si="42"/>
        <v>92.819148936170222</v>
      </c>
      <c r="E466" s="6">
        <f t="shared" si="43"/>
        <v>3.1876017817689269E-4</v>
      </c>
      <c r="F466" s="7">
        <f t="shared" si="44"/>
        <v>0.57850496909670279</v>
      </c>
      <c r="G466" s="6">
        <f t="shared" si="45"/>
        <v>3.4136571707681996E-4</v>
      </c>
      <c r="H466" s="7">
        <f t="shared" si="46"/>
        <v>0.35090216785388079</v>
      </c>
      <c r="I466">
        <f t="shared" si="47"/>
        <v>4.275264705193571E-4</v>
      </c>
      <c r="J466" s="2"/>
    </row>
    <row r="467" spans="1:10">
      <c r="A467" s="3" t="s">
        <v>975</v>
      </c>
      <c r="B467">
        <v>18.77</v>
      </c>
      <c r="C467" s="4">
        <v>1742</v>
      </c>
      <c r="D467">
        <f t="shared" si="42"/>
        <v>92.807671816728828</v>
      </c>
      <c r="E467" s="6">
        <f t="shared" si="43"/>
        <v>1.5910608320462668E-3</v>
      </c>
      <c r="F467" s="7">
        <f t="shared" si="44"/>
        <v>0.58009602992874909</v>
      </c>
      <c r="G467" s="6">
        <f t="shared" si="45"/>
        <v>1.7041049227478487E-3</v>
      </c>
      <c r="H467" s="7">
        <f t="shared" si="46"/>
        <v>0.35260627277662865</v>
      </c>
      <c r="I467">
        <f t="shared" si="47"/>
        <v>1.1348871858235521E-4</v>
      </c>
      <c r="J467" s="2"/>
    </row>
    <row r="468" spans="1:10">
      <c r="A468" s="3" t="s">
        <v>783</v>
      </c>
      <c r="B468">
        <v>4.9800000000000004</v>
      </c>
      <c r="C468" s="4">
        <v>462</v>
      </c>
      <c r="D468">
        <f t="shared" si="42"/>
        <v>92.771084337349393</v>
      </c>
      <c r="E468" s="6">
        <f t="shared" si="43"/>
        <v>4.2196906108230497E-4</v>
      </c>
      <c r="F468" s="7">
        <f t="shared" si="44"/>
        <v>0.58051799898983136</v>
      </c>
      <c r="G468" s="6">
        <f t="shared" si="45"/>
        <v>4.521279976177031E-4</v>
      </c>
      <c r="H468" s="7">
        <f t="shared" si="46"/>
        <v>0.35305840077424633</v>
      </c>
      <c r="I468">
        <f t="shared" si="47"/>
        <v>3.3061520600499716E-4</v>
      </c>
      <c r="J468" s="2"/>
    </row>
    <row r="469" spans="1:10">
      <c r="A469" s="3" t="s">
        <v>61</v>
      </c>
      <c r="B469">
        <v>14.49</v>
      </c>
      <c r="C469" s="4">
        <v>1343</v>
      </c>
      <c r="D469">
        <f t="shared" si="42"/>
        <v>92.684610075914421</v>
      </c>
      <c r="E469" s="6">
        <f t="shared" si="43"/>
        <v>1.2266330065660944E-3</v>
      </c>
      <c r="F469" s="7">
        <f t="shared" si="44"/>
        <v>0.58174463199639748</v>
      </c>
      <c r="G469" s="6">
        <f t="shared" si="45"/>
        <v>1.3155290533093408E-3</v>
      </c>
      <c r="H469" s="7">
        <f t="shared" si="46"/>
        <v>0.35437392982755567</v>
      </c>
      <c r="I469">
        <f t="shared" si="47"/>
        <v>1.6201882614849672E-4</v>
      </c>
      <c r="J469" s="2"/>
    </row>
    <row r="470" spans="1:10">
      <c r="A470" s="3" t="s">
        <v>277</v>
      </c>
      <c r="B470">
        <v>7.1</v>
      </c>
      <c r="C470" s="4">
        <v>658</v>
      </c>
      <c r="D470">
        <f t="shared" si="42"/>
        <v>92.676056338028175</v>
      </c>
      <c r="E470" s="6">
        <f t="shared" si="43"/>
        <v>6.0098623851116164E-4</v>
      </c>
      <c r="F470" s="7">
        <f t="shared" si="44"/>
        <v>0.5823456182349086</v>
      </c>
      <c r="G470" s="6">
        <f t="shared" si="45"/>
        <v>6.4460015724612286E-4</v>
      </c>
      <c r="H470" s="7">
        <f t="shared" si="46"/>
        <v>0.35501852998480177</v>
      </c>
      <c r="I470">
        <f t="shared" si="47"/>
        <v>5.5926172810111252E-5</v>
      </c>
      <c r="J470" s="4"/>
    </row>
    <row r="471" spans="1:10">
      <c r="A471" s="3" t="s">
        <v>92</v>
      </c>
      <c r="B471">
        <v>2.4500000000000002</v>
      </c>
      <c r="C471" s="4">
        <v>227</v>
      </c>
      <c r="D471">
        <f t="shared" si="42"/>
        <v>92.65306122448979</v>
      </c>
      <c r="E471" s="6">
        <f t="shared" si="43"/>
        <v>2.0733111875689012E-4</v>
      </c>
      <c r="F471" s="7">
        <f t="shared" si="44"/>
        <v>0.58255294935366553</v>
      </c>
      <c r="G471" s="6">
        <f t="shared" si="45"/>
        <v>2.2243244862718326E-4</v>
      </c>
      <c r="H471" s="7">
        <f t="shared" si="46"/>
        <v>0.35524096243342895</v>
      </c>
      <c r="I471">
        <f t="shared" si="47"/>
        <v>1.3243806117135826E-4</v>
      </c>
      <c r="J471" s="2"/>
    </row>
    <row r="472" spans="1:10">
      <c r="A472" s="3" t="s">
        <v>23</v>
      </c>
      <c r="B472">
        <v>5.78</v>
      </c>
      <c r="C472" s="4">
        <v>534</v>
      </c>
      <c r="D472">
        <f t="shared" si="42"/>
        <v>92.387543252595151</v>
      </c>
      <c r="E472" s="6">
        <f t="shared" si="43"/>
        <v>4.8773047319902783E-4</v>
      </c>
      <c r="F472" s="7">
        <f t="shared" si="44"/>
        <v>0.58304067982686458</v>
      </c>
      <c r="G472" s="6">
        <f t="shared" si="45"/>
        <v>5.2475900125106909E-4</v>
      </c>
      <c r="H472" s="7">
        <f t="shared" si="46"/>
        <v>0.35576572143468005</v>
      </c>
      <c r="I472">
        <f t="shared" si="47"/>
        <v>3.4559678049728149E-4</v>
      </c>
      <c r="J472" s="2"/>
    </row>
    <row r="473" spans="1:10">
      <c r="A473" s="3" t="s">
        <v>970</v>
      </c>
      <c r="B473">
        <v>15.08</v>
      </c>
      <c r="C473" s="4">
        <v>1393</v>
      </c>
      <c r="D473">
        <f t="shared" si="42"/>
        <v>92.374005305039788</v>
      </c>
      <c r="E473" s="6">
        <f t="shared" si="43"/>
        <v>1.2723006538693741E-3</v>
      </c>
      <c r="F473" s="7">
        <f t="shared" si="44"/>
        <v>0.58431298048073399</v>
      </c>
      <c r="G473" s="6">
        <f t="shared" si="45"/>
        <v>1.3690944184889483E-3</v>
      </c>
      <c r="H473" s="7">
        <f t="shared" si="46"/>
        <v>0.35713481585316897</v>
      </c>
      <c r="I473">
        <f t="shared" si="47"/>
        <v>7.4348064019263971E-5</v>
      </c>
      <c r="J473" s="4"/>
    </row>
    <row r="474" spans="1:10">
      <c r="A474" s="3" t="s">
        <v>900</v>
      </c>
      <c r="B474">
        <v>3.24</v>
      </c>
      <c r="C474" s="4">
        <v>299</v>
      </c>
      <c r="D474">
        <f t="shared" si="42"/>
        <v>92.283950617283949</v>
      </c>
      <c r="E474" s="6">
        <f t="shared" si="43"/>
        <v>2.7309253087361298E-4</v>
      </c>
      <c r="F474" s="7">
        <f t="shared" si="44"/>
        <v>0.58458607301160759</v>
      </c>
      <c r="G474" s="6">
        <f t="shared" si="45"/>
        <v>2.9415556471513212E-4</v>
      </c>
      <c r="H474" s="7">
        <f t="shared" si="46"/>
        <v>0.3574289714178841</v>
      </c>
      <c r="I474">
        <f t="shared" si="47"/>
        <v>1.512696625620702E-4</v>
      </c>
      <c r="J474" s="2"/>
    </row>
    <row r="475" spans="1:10">
      <c r="A475" s="3" t="s">
        <v>499</v>
      </c>
      <c r="B475">
        <v>6.59</v>
      </c>
      <c r="C475" s="4">
        <v>608</v>
      </c>
      <c r="D475">
        <f t="shared" si="42"/>
        <v>92.26100151745068</v>
      </c>
      <c r="E475" s="6">
        <f t="shared" si="43"/>
        <v>5.5531859120788187E-4</v>
      </c>
      <c r="F475" s="7">
        <f t="shared" si="44"/>
        <v>0.58514139160281542</v>
      </c>
      <c r="G475" s="6">
        <f t="shared" si="45"/>
        <v>5.9829789242985204E-4</v>
      </c>
      <c r="H475" s="7">
        <f t="shared" si="46"/>
        <v>0.35802726931031398</v>
      </c>
      <c r="I475">
        <f t="shared" si="47"/>
        <v>2.5780796869925848E-4</v>
      </c>
      <c r="J475" s="2"/>
    </row>
    <row r="476" spans="1:10">
      <c r="A476" s="3" t="s">
        <v>914</v>
      </c>
      <c r="B476">
        <v>11.23</v>
      </c>
      <c r="C476" s="4">
        <v>1036</v>
      </c>
      <c r="D476">
        <f t="shared" si="42"/>
        <v>92.252894033837933</v>
      </c>
      <c r="E476" s="6">
        <f t="shared" si="43"/>
        <v>9.4623365212395661E-4</v>
      </c>
      <c r="F476" s="7">
        <f t="shared" si="44"/>
        <v>0.5860876252549394</v>
      </c>
      <c r="G476" s="6">
        <f t="shared" si="45"/>
        <v>1.0195577135033746E-3</v>
      </c>
      <c r="H476" s="7">
        <f t="shared" si="46"/>
        <v>0.35904682702381735</v>
      </c>
      <c r="I476">
        <f t="shared" si="47"/>
        <v>3.815459379430397E-5</v>
      </c>
      <c r="J476" s="2"/>
    </row>
    <row r="477" spans="1:10">
      <c r="A477" s="3" t="s">
        <v>613</v>
      </c>
      <c r="B477">
        <v>1.66</v>
      </c>
      <c r="C477" s="4">
        <v>153</v>
      </c>
      <c r="D477">
        <f t="shared" si="42"/>
        <v>92.168674698795186</v>
      </c>
      <c r="E477" s="6">
        <f t="shared" si="43"/>
        <v>1.3974300074803605E-4</v>
      </c>
      <c r="F477" s="7">
        <f t="shared" si="44"/>
        <v>0.58622736825568744</v>
      </c>
      <c r="G477" s="6">
        <f t="shared" si="45"/>
        <v>1.5070933253923436E-4</v>
      </c>
      <c r="H477" s="7">
        <f t="shared" si="46"/>
        <v>0.35919753635635659</v>
      </c>
      <c r="I477">
        <f t="shared" si="47"/>
        <v>1.2672018073850433E-4</v>
      </c>
      <c r="J477" s="4"/>
    </row>
    <row r="478" spans="1:10">
      <c r="A478" s="3" t="s">
        <v>99</v>
      </c>
      <c r="B478">
        <v>5.5</v>
      </c>
      <c r="C478" s="4">
        <v>506</v>
      </c>
      <c r="D478">
        <f t="shared" si="42"/>
        <v>92</v>
      </c>
      <c r="E478" s="6">
        <f t="shared" si="43"/>
        <v>4.6215659070919117E-4</v>
      </c>
      <c r="F478" s="7">
        <f t="shared" si="44"/>
        <v>0.58668952484639658</v>
      </c>
      <c r="G478" s="6">
        <f t="shared" si="45"/>
        <v>4.9933814997939099E-4</v>
      </c>
      <c r="H478" s="7">
        <f t="shared" si="46"/>
        <v>0.35969687450633597</v>
      </c>
      <c r="I478">
        <f t="shared" si="47"/>
        <v>1.7786819531390163E-4</v>
      </c>
      <c r="J478" s="2"/>
    </row>
    <row r="479" spans="1:10">
      <c r="A479" s="3" t="s">
        <v>106</v>
      </c>
      <c r="B479">
        <v>7.7</v>
      </c>
      <c r="C479" s="4">
        <v>707</v>
      </c>
      <c r="D479">
        <f t="shared" si="42"/>
        <v>91.818181818181813</v>
      </c>
      <c r="E479" s="6">
        <f t="shared" si="43"/>
        <v>6.4574053286837584E-4</v>
      </c>
      <c r="F479" s="7">
        <f t="shared" si="44"/>
        <v>0.58733526537926495</v>
      </c>
      <c r="G479" s="6">
        <f t="shared" si="45"/>
        <v>6.9907340997114734E-4</v>
      </c>
      <c r="H479" s="7">
        <f t="shared" si="46"/>
        <v>0.36039594791630714</v>
      </c>
      <c r="I479">
        <f t="shared" si="47"/>
        <v>9.8452880647026397E-5</v>
      </c>
      <c r="J479" s="2"/>
    </row>
    <row r="480" spans="1:10">
      <c r="A480" s="3" t="s">
        <v>219</v>
      </c>
      <c r="B480">
        <v>4.26</v>
      </c>
      <c r="C480" s="4">
        <v>391</v>
      </c>
      <c r="D480">
        <f t="shared" si="42"/>
        <v>91.784037558685455</v>
      </c>
      <c r="E480" s="6">
        <f t="shared" si="43"/>
        <v>3.5712100191164772E-4</v>
      </c>
      <c r="F480" s="7">
        <f t="shared" si="44"/>
        <v>0.5876923863811766</v>
      </c>
      <c r="G480" s="6">
        <f t="shared" si="45"/>
        <v>3.8676009434767371E-4</v>
      </c>
      <c r="H480" s="7">
        <f t="shared" si="46"/>
        <v>0.36078270801065482</v>
      </c>
      <c r="I480">
        <f t="shared" si="47"/>
        <v>1.2255677501434581E-3</v>
      </c>
      <c r="J480" s="4"/>
    </row>
    <row r="481" spans="1:10">
      <c r="A481" s="3" t="s">
        <v>1012</v>
      </c>
      <c r="B481">
        <v>52.96</v>
      </c>
      <c r="C481" s="4">
        <v>4856</v>
      </c>
      <c r="D481">
        <f t="shared" si="42"/>
        <v>91.69184290030212</v>
      </c>
      <c r="E481" s="6">
        <f t="shared" si="43"/>
        <v>4.4352419060945305E-3</v>
      </c>
      <c r="F481" s="7">
        <f t="shared" si="44"/>
        <v>0.59212762828727117</v>
      </c>
      <c r="G481" s="6">
        <f t="shared" si="45"/>
        <v>4.8081724405288264E-3</v>
      </c>
      <c r="H481" s="7">
        <f t="shared" si="46"/>
        <v>0.36559088045118365</v>
      </c>
      <c r="I481">
        <f t="shared" si="47"/>
        <v>1.2954646620186305E-4</v>
      </c>
      <c r="J481" s="2"/>
    </row>
    <row r="482" spans="1:10">
      <c r="A482" s="3" t="s">
        <v>755</v>
      </c>
      <c r="B482">
        <v>5.59</v>
      </c>
      <c r="C482" s="4">
        <v>512</v>
      </c>
      <c r="D482">
        <f t="shared" si="42"/>
        <v>91.59212880143113</v>
      </c>
      <c r="E482" s="6">
        <f t="shared" si="43"/>
        <v>4.6763670838558474E-4</v>
      </c>
      <c r="F482" s="7">
        <f t="shared" si="44"/>
        <v>0.59259526499565673</v>
      </c>
      <c r="G482" s="6">
        <f t="shared" si="45"/>
        <v>5.0750913788814465E-4</v>
      </c>
      <c r="H482" s="7">
        <f t="shared" si="46"/>
        <v>0.36609838958907182</v>
      </c>
      <c r="I482">
        <f t="shared" si="47"/>
        <v>2.1383086741599833E-4</v>
      </c>
      <c r="J482" s="2"/>
    </row>
    <row r="483" spans="1:10">
      <c r="A483" s="3" t="s">
        <v>1006</v>
      </c>
      <c r="B483">
        <v>9.2200000000000006</v>
      </c>
      <c r="C483" s="4">
        <v>844</v>
      </c>
      <c r="D483">
        <f t="shared" si="42"/>
        <v>91.540130151843812</v>
      </c>
      <c r="E483" s="6">
        <f t="shared" si="43"/>
        <v>7.7086988647936234E-4</v>
      </c>
      <c r="F483" s="7">
        <f t="shared" si="44"/>
        <v>0.59336613488213608</v>
      </c>
      <c r="G483" s="6">
        <f t="shared" si="45"/>
        <v>8.3707231687454268E-4</v>
      </c>
      <c r="H483" s="7">
        <f t="shared" si="46"/>
        <v>0.36693546190594634</v>
      </c>
      <c r="I483">
        <f t="shared" si="47"/>
        <v>3.9588277427077267E-4</v>
      </c>
      <c r="J483" s="2"/>
    </row>
    <row r="484" spans="1:10">
      <c r="A484" s="3" t="s">
        <v>1028</v>
      </c>
      <c r="B484">
        <v>17.059999999999999</v>
      </c>
      <c r="C484" s="4">
        <v>1561</v>
      </c>
      <c r="D484">
        <f t="shared" si="42"/>
        <v>91.50058616647128</v>
      </c>
      <c r="E484" s="6">
        <f t="shared" si="43"/>
        <v>1.425743948808394E-3</v>
      </c>
      <c r="F484" s="7">
        <f t="shared" si="44"/>
        <v>0.59479187883094442</v>
      </c>
      <c r="G484" s="6">
        <f t="shared" si="45"/>
        <v>1.5488561524815289E-3</v>
      </c>
      <c r="H484" s="7">
        <f t="shared" si="46"/>
        <v>0.36848431805842785</v>
      </c>
      <c r="I484">
        <f t="shared" si="47"/>
        <v>1.4295793996466077E-4</v>
      </c>
      <c r="J484" s="2"/>
    </row>
    <row r="485" spans="1:10">
      <c r="A485" s="3" t="s">
        <v>94</v>
      </c>
      <c r="B485">
        <v>6.15</v>
      </c>
      <c r="C485" s="4">
        <v>562</v>
      </c>
      <c r="D485">
        <f t="shared" si="42"/>
        <v>91.382113821138205</v>
      </c>
      <c r="E485" s="6">
        <f t="shared" si="43"/>
        <v>5.1330435568886445E-4</v>
      </c>
      <c r="F485" s="7">
        <f t="shared" si="44"/>
        <v>0.59530518318663328</v>
      </c>
      <c r="G485" s="6">
        <f t="shared" si="45"/>
        <v>5.5835084043150086E-4</v>
      </c>
      <c r="H485" s="7">
        <f t="shared" si="46"/>
        <v>0.36904266889885934</v>
      </c>
      <c r="I485">
        <f t="shared" si="47"/>
        <v>1.4757055278094289E-3</v>
      </c>
      <c r="J485" s="2"/>
    </row>
    <row r="486" spans="1:10">
      <c r="A486" s="3" t="s">
        <v>27</v>
      </c>
      <c r="B486">
        <v>63.37</v>
      </c>
      <c r="C486" s="4">
        <v>5783</v>
      </c>
      <c r="D486">
        <f t="shared" si="42"/>
        <v>91.257692914628379</v>
      </c>
      <c r="E486" s="6">
        <f t="shared" si="43"/>
        <v>5.281920087097337E-3</v>
      </c>
      <c r="F486" s="7">
        <f t="shared" si="44"/>
        <v>0.60058710327373066</v>
      </c>
      <c r="G486" s="6">
        <f t="shared" si="45"/>
        <v>5.7532833753080005E-3</v>
      </c>
      <c r="H486" s="7">
        <f t="shared" si="46"/>
        <v>0.37479595227416734</v>
      </c>
      <c r="I486">
        <f t="shared" si="47"/>
        <v>6.3619569614509208E-5</v>
      </c>
      <c r="J486" s="2"/>
    </row>
    <row r="487" spans="1:10">
      <c r="A487" s="3" t="s">
        <v>28</v>
      </c>
      <c r="B487">
        <v>2.73</v>
      </c>
      <c r="C487" s="4">
        <v>249</v>
      </c>
      <c r="D487">
        <f t="shared" si="42"/>
        <v>91.208791208791212</v>
      </c>
      <c r="E487" s="6">
        <f t="shared" si="43"/>
        <v>2.2742488357033319E-4</v>
      </c>
      <c r="F487" s="7">
        <f t="shared" si="44"/>
        <v>0.60081452815730096</v>
      </c>
      <c r="G487" s="6">
        <f t="shared" si="45"/>
        <v>2.4785329989886131E-4</v>
      </c>
      <c r="H487" s="7">
        <f t="shared" si="46"/>
        <v>0.37504380557406619</v>
      </c>
      <c r="I487">
        <f t="shared" si="47"/>
        <v>2.0624371879629511E-4</v>
      </c>
      <c r="J487" s="2"/>
    </row>
    <row r="488" spans="1:10">
      <c r="A488" s="3" t="s">
        <v>1095</v>
      </c>
      <c r="B488">
        <v>8.83</v>
      </c>
      <c r="C488" s="4">
        <v>804</v>
      </c>
      <c r="D488">
        <f t="shared" si="42"/>
        <v>91.053227633069085</v>
      </c>
      <c r="E488" s="6">
        <f t="shared" si="43"/>
        <v>7.3433576863673848E-4</v>
      </c>
      <c r="F488" s="7">
        <f t="shared" si="44"/>
        <v>0.60154886392593765</v>
      </c>
      <c r="G488" s="6">
        <f t="shared" si="45"/>
        <v>8.0166470260327677E-4</v>
      </c>
      <c r="H488" s="7">
        <f t="shared" si="46"/>
        <v>0.37584547027666948</v>
      </c>
      <c r="I488">
        <f t="shared" si="47"/>
        <v>1.6315986348972022E-4</v>
      </c>
      <c r="J488" s="2"/>
    </row>
    <row r="489" spans="1:10">
      <c r="A489" s="3" t="s">
        <v>856</v>
      </c>
      <c r="B489">
        <v>6.96</v>
      </c>
      <c r="C489" s="4">
        <v>632</v>
      </c>
      <c r="D489">
        <f t="shared" si="42"/>
        <v>90.804597701149419</v>
      </c>
      <c r="E489" s="6">
        <f t="shared" si="43"/>
        <v>5.7723906191345614E-4</v>
      </c>
      <c r="F489" s="7">
        <f t="shared" si="44"/>
        <v>0.60212610298785108</v>
      </c>
      <c r="G489" s="6">
        <f t="shared" si="45"/>
        <v>6.3188973161028381E-4</v>
      </c>
      <c r="H489" s="7">
        <f t="shared" si="46"/>
        <v>0.37647736000827975</v>
      </c>
      <c r="I489">
        <f t="shared" si="47"/>
        <v>1.1701764427851646E-4</v>
      </c>
      <c r="J489" s="2"/>
    </row>
    <row r="490" spans="1:10">
      <c r="A490" s="3" t="s">
        <v>887</v>
      </c>
      <c r="B490">
        <v>4.99</v>
      </c>
      <c r="C490" s="4">
        <v>453</v>
      </c>
      <c r="D490">
        <f t="shared" si="42"/>
        <v>90.781563126252507</v>
      </c>
      <c r="E490" s="6">
        <f t="shared" si="43"/>
        <v>4.1374888456771462E-4</v>
      </c>
      <c r="F490" s="7">
        <f t="shared" si="44"/>
        <v>0.60253985187241876</v>
      </c>
      <c r="G490" s="6">
        <f t="shared" si="45"/>
        <v>4.5303588516312017E-4</v>
      </c>
      <c r="H490" s="7">
        <f t="shared" si="46"/>
        <v>0.37693039589344285</v>
      </c>
      <c r="I490">
        <f t="shared" si="47"/>
        <v>3.098574476683158E-4</v>
      </c>
      <c r="J490" s="4"/>
    </row>
    <row r="491" spans="1:10">
      <c r="A491" s="3" t="s">
        <v>1071</v>
      </c>
      <c r="B491">
        <v>13.21</v>
      </c>
      <c r="C491" s="4">
        <v>1199</v>
      </c>
      <c r="D491">
        <f t="shared" si="42"/>
        <v>90.764572293716881</v>
      </c>
      <c r="E491" s="6">
        <f t="shared" si="43"/>
        <v>1.0951101823326486E-3</v>
      </c>
      <c r="F491" s="7">
        <f t="shared" si="44"/>
        <v>0.60363496205475142</v>
      </c>
      <c r="G491" s="6">
        <f t="shared" si="45"/>
        <v>1.1993194474959553E-3</v>
      </c>
      <c r="H491" s="7">
        <f t="shared" si="46"/>
        <v>0.37812971534093881</v>
      </c>
      <c r="I491">
        <f t="shared" si="47"/>
        <v>2.7294100718061598E-4</v>
      </c>
      <c r="J491" s="2"/>
    </row>
    <row r="492" spans="1:10">
      <c r="A492" s="3" t="s">
        <v>489</v>
      </c>
      <c r="B492">
        <v>11.61</v>
      </c>
      <c r="C492" s="4">
        <v>1052</v>
      </c>
      <c r="D492">
        <f t="shared" si="42"/>
        <v>90.61154177433248</v>
      </c>
      <c r="E492" s="6">
        <f t="shared" si="43"/>
        <v>9.6084729926100608E-4</v>
      </c>
      <c r="F492" s="7">
        <f t="shared" si="44"/>
        <v>0.60459580935401247</v>
      </c>
      <c r="G492" s="6">
        <f t="shared" si="45"/>
        <v>1.0540574402292235E-3</v>
      </c>
      <c r="H492" s="7">
        <f t="shared" si="46"/>
        <v>0.37918377278116805</v>
      </c>
      <c r="I492">
        <f t="shared" si="47"/>
        <v>2.0918201387706836E-4</v>
      </c>
      <c r="J492" s="2"/>
    </row>
    <row r="493" spans="1:10">
      <c r="A493" s="3" t="s">
        <v>1101</v>
      </c>
      <c r="B493">
        <v>8.89</v>
      </c>
      <c r="C493" s="4">
        <v>805</v>
      </c>
      <c r="D493">
        <f t="shared" si="42"/>
        <v>90.551181102362193</v>
      </c>
      <c r="E493" s="6">
        <f t="shared" si="43"/>
        <v>7.3524912158280415E-4</v>
      </c>
      <c r="F493" s="7">
        <f t="shared" si="44"/>
        <v>0.60533105847559532</v>
      </c>
      <c r="G493" s="6">
        <f t="shared" si="45"/>
        <v>8.0711202787577929E-4</v>
      </c>
      <c r="H493" s="7">
        <f t="shared" si="46"/>
        <v>0.37999088480904381</v>
      </c>
      <c r="I493">
        <f t="shared" si="47"/>
        <v>2.1664547909533427E-4</v>
      </c>
      <c r="J493" s="2"/>
    </row>
    <row r="494" spans="1:10">
      <c r="A494" s="3" t="s">
        <v>732</v>
      </c>
      <c r="B494">
        <v>9.19</v>
      </c>
      <c r="C494" s="4">
        <v>831</v>
      </c>
      <c r="D494">
        <f t="shared" si="42"/>
        <v>90.424374319912957</v>
      </c>
      <c r="E494" s="6">
        <f t="shared" si="43"/>
        <v>7.5899629818050964E-4</v>
      </c>
      <c r="F494" s="7">
        <f t="shared" si="44"/>
        <v>0.60609005477377587</v>
      </c>
      <c r="G494" s="6">
        <f t="shared" si="45"/>
        <v>8.3434865423829142E-4</v>
      </c>
      <c r="H494" s="7">
        <f t="shared" si="46"/>
        <v>0.38082523346328212</v>
      </c>
      <c r="I494">
        <f t="shared" si="47"/>
        <v>3.3970729593721383E-4</v>
      </c>
      <c r="J494" s="2"/>
    </row>
    <row r="495" spans="1:10">
      <c r="A495" s="3" t="s">
        <v>548</v>
      </c>
      <c r="B495">
        <v>14.41</v>
      </c>
      <c r="C495" s="4">
        <v>1303</v>
      </c>
      <c r="D495">
        <f t="shared" si="42"/>
        <v>90.423317140874389</v>
      </c>
      <c r="E495" s="6">
        <f t="shared" si="43"/>
        <v>1.1900988887234706E-3</v>
      </c>
      <c r="F495" s="7">
        <f t="shared" si="44"/>
        <v>0.60728015366249932</v>
      </c>
      <c r="G495" s="6">
        <f t="shared" si="45"/>
        <v>1.3082659529460043E-3</v>
      </c>
      <c r="H495" s="7">
        <f t="shared" si="46"/>
        <v>0.38213349941622815</v>
      </c>
      <c r="I495">
        <f t="shared" si="47"/>
        <v>5.7091493827790551E-4</v>
      </c>
      <c r="J495" s="2"/>
    </row>
    <row r="496" spans="1:10">
      <c r="A496" s="3" t="s">
        <v>988</v>
      </c>
      <c r="B496">
        <v>24.13</v>
      </c>
      <c r="C496" s="4">
        <v>2176</v>
      </c>
      <c r="D496">
        <f t="shared" si="42"/>
        <v>90.178201409034401</v>
      </c>
      <c r="E496" s="6">
        <f t="shared" si="43"/>
        <v>1.987456010638735E-3</v>
      </c>
      <c r="F496" s="7">
        <f t="shared" si="44"/>
        <v>0.60926760967313809</v>
      </c>
      <c r="G496" s="6">
        <f t="shared" si="45"/>
        <v>2.1907326470914008E-3</v>
      </c>
      <c r="H496" s="7">
        <f t="shared" si="46"/>
        <v>0.38432423206331956</v>
      </c>
      <c r="I496">
        <f t="shared" si="47"/>
        <v>1.9614162348757791E-4</v>
      </c>
      <c r="J496" s="2"/>
    </row>
    <row r="497" spans="1:10">
      <c r="A497" s="3" t="s">
        <v>452</v>
      </c>
      <c r="B497">
        <v>8.2799999999999994</v>
      </c>
      <c r="C497" s="4">
        <v>746</v>
      </c>
      <c r="D497">
        <f t="shared" si="42"/>
        <v>90.096618357487927</v>
      </c>
      <c r="E497" s="6">
        <f t="shared" si="43"/>
        <v>6.8136129776493403E-4</v>
      </c>
      <c r="F497" s="7">
        <f t="shared" si="44"/>
        <v>0.60994897097090306</v>
      </c>
      <c r="G497" s="6">
        <f t="shared" si="45"/>
        <v>7.5173088760533758E-4</v>
      </c>
      <c r="H497" s="7">
        <f t="shared" si="46"/>
        <v>0.38507596295092489</v>
      </c>
      <c r="I497">
        <f t="shared" si="47"/>
        <v>1.9018477792667743E-4</v>
      </c>
      <c r="J497" s="2"/>
    </row>
    <row r="498" spans="1:10">
      <c r="A498" s="3" t="s">
        <v>782</v>
      </c>
      <c r="B498">
        <v>8.02</v>
      </c>
      <c r="C498" s="4">
        <v>722</v>
      </c>
      <c r="D498">
        <f t="shared" si="42"/>
        <v>90.024937655860356</v>
      </c>
      <c r="E498" s="6">
        <f t="shared" si="43"/>
        <v>6.5944082705935976E-4</v>
      </c>
      <c r="F498" s="7">
        <f t="shared" si="44"/>
        <v>0.61060841179796244</v>
      </c>
      <c r="G498" s="6">
        <f t="shared" si="45"/>
        <v>7.2812581142449372E-4</v>
      </c>
      <c r="H498" s="7">
        <f t="shared" si="46"/>
        <v>0.3858040887623494</v>
      </c>
      <c r="I498">
        <f t="shared" si="47"/>
        <v>1.4253758920942938E-4</v>
      </c>
      <c r="J498" s="4"/>
    </row>
    <row r="499" spans="1:10">
      <c r="A499" s="3" t="s">
        <v>592</v>
      </c>
      <c r="B499">
        <v>6.01</v>
      </c>
      <c r="C499" s="4">
        <v>541</v>
      </c>
      <c r="D499">
        <f t="shared" si="42"/>
        <v>90.016638935108162</v>
      </c>
      <c r="E499" s="6">
        <f t="shared" si="43"/>
        <v>4.9412394382148696E-4</v>
      </c>
      <c r="F499" s="7">
        <f t="shared" si="44"/>
        <v>0.61110253574178397</v>
      </c>
      <c r="G499" s="6">
        <f t="shared" si="45"/>
        <v>5.456404147956617E-4</v>
      </c>
      <c r="H499" s="7">
        <f t="shared" si="46"/>
        <v>0.38634972917714505</v>
      </c>
      <c r="I499">
        <f t="shared" si="47"/>
        <v>1.8049376267390005E-4</v>
      </c>
      <c r="J499" s="4"/>
    </row>
    <row r="500" spans="1:10">
      <c r="A500" s="3" t="s">
        <v>1003</v>
      </c>
      <c r="B500">
        <v>7.61</v>
      </c>
      <c r="C500" s="4">
        <v>685</v>
      </c>
      <c r="D500">
        <f t="shared" si="42"/>
        <v>90.013140604467807</v>
      </c>
      <c r="E500" s="6">
        <f t="shared" si="43"/>
        <v>6.2564676805493269E-4</v>
      </c>
      <c r="F500" s="7">
        <f t="shared" si="44"/>
        <v>0.61172818250983885</v>
      </c>
      <c r="G500" s="6">
        <f t="shared" si="45"/>
        <v>6.9090242206239368E-4</v>
      </c>
      <c r="H500" s="7">
        <f t="shared" si="46"/>
        <v>0.38704063159920743</v>
      </c>
      <c r="I500">
        <f t="shared" si="47"/>
        <v>1.0675177518368328E-4</v>
      </c>
      <c r="J500" s="4"/>
    </row>
    <row r="501" spans="1:10">
      <c r="A501" s="3" t="s">
        <v>711</v>
      </c>
      <c r="B501">
        <v>4.5</v>
      </c>
      <c r="C501" s="4">
        <v>405</v>
      </c>
      <c r="D501">
        <f t="shared" si="42"/>
        <v>90</v>
      </c>
      <c r="E501" s="6">
        <f t="shared" si="43"/>
        <v>3.6990794315656602E-4</v>
      </c>
      <c r="F501" s="7">
        <f t="shared" si="44"/>
        <v>0.61209809045299546</v>
      </c>
      <c r="G501" s="6">
        <f t="shared" si="45"/>
        <v>4.0854939543768349E-4</v>
      </c>
      <c r="H501" s="7">
        <f t="shared" si="46"/>
        <v>0.38744918099464509</v>
      </c>
      <c r="I501">
        <f t="shared" si="47"/>
        <v>2.7417316189698449E-4</v>
      </c>
      <c r="J501" s="2"/>
    </row>
    <row r="502" spans="1:10">
      <c r="A502" s="3" t="s">
        <v>163</v>
      </c>
      <c r="B502">
        <v>11.55</v>
      </c>
      <c r="C502" s="4">
        <v>1039</v>
      </c>
      <c r="D502">
        <f t="shared" si="42"/>
        <v>89.956709956709958</v>
      </c>
      <c r="E502" s="6">
        <f t="shared" si="43"/>
        <v>9.4897371096215339E-4</v>
      </c>
      <c r="F502" s="7">
        <f t="shared" si="44"/>
        <v>0.6130470641639576</v>
      </c>
      <c r="G502" s="6">
        <f t="shared" si="45"/>
        <v>1.0486101149567212E-3</v>
      </c>
      <c r="H502" s="7">
        <f t="shared" si="46"/>
        <v>0.38849779110960181</v>
      </c>
      <c r="I502">
        <f t="shared" si="47"/>
        <v>8.7168301834888995E-5</v>
      </c>
      <c r="J502" s="2"/>
    </row>
    <row r="503" spans="1:10">
      <c r="A503" s="3" t="s">
        <v>669</v>
      </c>
      <c r="B503">
        <v>3.67</v>
      </c>
      <c r="C503" s="4">
        <v>330</v>
      </c>
      <c r="D503">
        <f t="shared" si="42"/>
        <v>89.918256130790198</v>
      </c>
      <c r="E503" s="6">
        <f t="shared" si="43"/>
        <v>3.0140647220164643E-4</v>
      </c>
      <c r="F503" s="7">
        <f t="shared" si="44"/>
        <v>0.61334847063615927</v>
      </c>
      <c r="G503" s="6">
        <f t="shared" si="45"/>
        <v>3.3319472916806635E-4</v>
      </c>
      <c r="H503" s="7">
        <f t="shared" si="46"/>
        <v>0.38883098583876985</v>
      </c>
      <c r="I503">
        <f t="shared" si="47"/>
        <v>1.1225454968635806E-4</v>
      </c>
      <c r="J503" s="4"/>
    </row>
    <row r="504" spans="1:10">
      <c r="A504" s="3" t="s">
        <v>591</v>
      </c>
      <c r="B504">
        <v>4.72</v>
      </c>
      <c r="C504" s="4">
        <v>424</v>
      </c>
      <c r="D504">
        <f t="shared" si="42"/>
        <v>89.830508474576277</v>
      </c>
      <c r="E504" s="6">
        <f t="shared" si="43"/>
        <v>3.8726164913181234E-4</v>
      </c>
      <c r="F504" s="7">
        <f t="shared" si="44"/>
        <v>0.6137357322852911</v>
      </c>
      <c r="G504" s="6">
        <f t="shared" si="45"/>
        <v>4.2852292143685913E-4</v>
      </c>
      <c r="H504" s="7">
        <f t="shared" si="46"/>
        <v>0.38925950876020671</v>
      </c>
      <c r="I504">
        <f t="shared" si="47"/>
        <v>1.6479954587589329E-4</v>
      </c>
      <c r="J504" s="4"/>
    </row>
    <row r="505" spans="1:10">
      <c r="A505" s="3" t="s">
        <v>638</v>
      </c>
      <c r="B505">
        <v>6.92</v>
      </c>
      <c r="C505" s="4">
        <v>621</v>
      </c>
      <c r="D505">
        <f t="shared" si="42"/>
        <v>89.739884393063591</v>
      </c>
      <c r="E505" s="6">
        <f t="shared" si="43"/>
        <v>5.6719217950673456E-4</v>
      </c>
      <c r="F505" s="7">
        <f t="shared" si="44"/>
        <v>0.61430292446479784</v>
      </c>
      <c r="G505" s="6">
        <f t="shared" si="45"/>
        <v>6.2825818142861554E-4</v>
      </c>
      <c r="H505" s="7">
        <f t="shared" si="46"/>
        <v>0.38988776694163535</v>
      </c>
      <c r="I505">
        <f t="shared" si="47"/>
        <v>1.067033859476485E-4</v>
      </c>
      <c r="J505" s="2"/>
    </row>
    <row r="506" spans="1:10">
      <c r="A506" s="3" t="s">
        <v>671</v>
      </c>
      <c r="B506">
        <v>4.4800000000000004</v>
      </c>
      <c r="C506" s="4">
        <v>402</v>
      </c>
      <c r="D506">
        <f t="shared" si="42"/>
        <v>89.732142857142847</v>
      </c>
      <c r="E506" s="6">
        <f t="shared" si="43"/>
        <v>3.6716788431836924E-4</v>
      </c>
      <c r="F506" s="7">
        <f t="shared" si="44"/>
        <v>0.61467009234911618</v>
      </c>
      <c r="G506" s="6">
        <f t="shared" si="45"/>
        <v>4.0673362034684941E-4</v>
      </c>
      <c r="H506" s="7">
        <f t="shared" si="46"/>
        <v>0.39029450056198217</v>
      </c>
      <c r="I506">
        <f t="shared" si="47"/>
        <v>9.2470044788350858E-5</v>
      </c>
      <c r="J506" s="2"/>
    </row>
    <row r="507" spans="1:10">
      <c r="A507" s="3" t="s">
        <v>616</v>
      </c>
      <c r="B507">
        <v>3.88</v>
      </c>
      <c r="C507" s="4">
        <v>348</v>
      </c>
      <c r="D507">
        <f t="shared" si="42"/>
        <v>89.690721649484544</v>
      </c>
      <c r="E507" s="6">
        <f t="shared" si="43"/>
        <v>3.1784682523082713E-4</v>
      </c>
      <c r="F507" s="7">
        <f t="shared" si="44"/>
        <v>0.61498793917434702</v>
      </c>
      <c r="G507" s="6">
        <f t="shared" si="45"/>
        <v>3.5226036762182487E-4</v>
      </c>
      <c r="H507" s="7">
        <f t="shared" si="46"/>
        <v>0.39064676092960399</v>
      </c>
      <c r="I507">
        <f t="shared" si="47"/>
        <v>1.0155581605073016E-4</v>
      </c>
      <c r="J507" s="2"/>
    </row>
    <row r="508" spans="1:10">
      <c r="A508" s="3" t="s">
        <v>930</v>
      </c>
      <c r="B508">
        <v>4.26</v>
      </c>
      <c r="C508" s="4">
        <v>382</v>
      </c>
      <c r="D508">
        <f t="shared" si="42"/>
        <v>89.671361502347423</v>
      </c>
      <c r="E508" s="6">
        <f t="shared" si="43"/>
        <v>3.4890082539705737E-4</v>
      </c>
      <c r="F508" s="7">
        <f t="shared" si="44"/>
        <v>0.61533683999974409</v>
      </c>
      <c r="G508" s="6">
        <f t="shared" si="45"/>
        <v>3.8676009434767371E-4</v>
      </c>
      <c r="H508" s="7">
        <f t="shared" si="46"/>
        <v>0.39103352102395167</v>
      </c>
      <c r="I508">
        <f t="shared" si="47"/>
        <v>3.4454601306657673E-4</v>
      </c>
      <c r="J508" s="2"/>
    </row>
    <row r="509" spans="1:10">
      <c r="A509" s="3" t="s">
        <v>371</v>
      </c>
      <c r="B509">
        <v>14.44</v>
      </c>
      <c r="C509" s="4">
        <v>1294</v>
      </c>
      <c r="D509">
        <f t="shared" si="42"/>
        <v>89.612188365650979</v>
      </c>
      <c r="E509" s="6">
        <f t="shared" si="43"/>
        <v>1.1818787122088801E-3</v>
      </c>
      <c r="F509" s="7">
        <f t="shared" si="44"/>
        <v>0.61651871871195296</v>
      </c>
      <c r="G509" s="6">
        <f t="shared" si="45"/>
        <v>1.3109896155822556E-3</v>
      </c>
      <c r="H509" s="7">
        <f t="shared" si="46"/>
        <v>0.39234451063953391</v>
      </c>
      <c r="I509">
        <f t="shared" si="47"/>
        <v>1.3078249089615301E-4</v>
      </c>
      <c r="J509" s="4"/>
    </row>
    <row r="510" spans="1:10">
      <c r="A510" s="3" t="s">
        <v>367</v>
      </c>
      <c r="B510">
        <v>5.48</v>
      </c>
      <c r="C510" s="4">
        <v>491</v>
      </c>
      <c r="D510">
        <f t="shared" si="42"/>
        <v>89.598540145985396</v>
      </c>
      <c r="E510" s="6">
        <f t="shared" si="43"/>
        <v>4.4845629651820725E-4</v>
      </c>
      <c r="F510" s="7">
        <f t="shared" si="44"/>
        <v>0.6169671750084712</v>
      </c>
      <c r="G510" s="6">
        <f t="shared" si="45"/>
        <v>4.9752237488855685E-4</v>
      </c>
      <c r="H510" s="7">
        <f t="shared" si="46"/>
        <v>0.39284203301442244</v>
      </c>
      <c r="I510">
        <f t="shared" si="47"/>
        <v>2.6015564809081515E-4</v>
      </c>
      <c r="J510" s="4"/>
    </row>
    <row r="511" spans="1:10">
      <c r="A511" s="3" t="s">
        <v>372</v>
      </c>
      <c r="B511">
        <v>10.89</v>
      </c>
      <c r="C511" s="4">
        <v>975</v>
      </c>
      <c r="D511">
        <f t="shared" si="42"/>
        <v>89.531680440771339</v>
      </c>
      <c r="E511" s="6">
        <f t="shared" si="43"/>
        <v>8.9051912241395526E-4</v>
      </c>
      <c r="F511" s="7">
        <f t="shared" si="44"/>
        <v>0.6178576941308852</v>
      </c>
      <c r="G511" s="6">
        <f t="shared" si="45"/>
        <v>9.8868953695919418E-4</v>
      </c>
      <c r="H511" s="7">
        <f t="shared" si="46"/>
        <v>0.39383072255138163</v>
      </c>
      <c r="I511">
        <f t="shared" si="47"/>
        <v>9.8335014236228258E-5</v>
      </c>
      <c r="J511" s="2"/>
    </row>
    <row r="512" spans="1:10">
      <c r="A512" s="3" t="s">
        <v>814</v>
      </c>
      <c r="B512">
        <v>4.0999999999999996</v>
      </c>
      <c r="C512" s="4">
        <v>366</v>
      </c>
      <c r="D512">
        <f t="shared" si="42"/>
        <v>89.268292682926841</v>
      </c>
      <c r="E512" s="6">
        <f t="shared" si="43"/>
        <v>3.3428717826000784E-4</v>
      </c>
      <c r="F512" s="7">
        <f t="shared" si="44"/>
        <v>0.61819198130914521</v>
      </c>
      <c r="G512" s="6">
        <f t="shared" si="45"/>
        <v>3.7223389362100052E-4</v>
      </c>
      <c r="H512" s="7">
        <f t="shared" si="46"/>
        <v>0.39420295644500264</v>
      </c>
      <c r="I512">
        <f t="shared" si="47"/>
        <v>4.9058434272439277E-4</v>
      </c>
      <c r="J512" s="2"/>
    </row>
    <row r="513" spans="1:10">
      <c r="A513" s="3" t="s">
        <v>126</v>
      </c>
      <c r="B513">
        <v>20.41</v>
      </c>
      <c r="C513" s="4">
        <v>1819</v>
      </c>
      <c r="D513">
        <f t="shared" si="42"/>
        <v>89.122978931896128</v>
      </c>
      <c r="E513" s="6">
        <f t="shared" si="43"/>
        <v>1.6613890088933176E-3</v>
      </c>
      <c r="F513" s="7">
        <f t="shared" si="44"/>
        <v>0.61985337031803855</v>
      </c>
      <c r="G513" s="6">
        <f t="shared" si="45"/>
        <v>1.8529984801962491E-3</v>
      </c>
      <c r="H513" s="7">
        <f t="shared" si="46"/>
        <v>0.39605595492519891</v>
      </c>
      <c r="I513">
        <f t="shared" si="47"/>
        <v>9.4956992804484663E-5</v>
      </c>
      <c r="J513" s="2"/>
    </row>
    <row r="514" spans="1:10">
      <c r="A514" s="3" t="s">
        <v>1020</v>
      </c>
      <c r="B514">
        <v>3.95</v>
      </c>
      <c r="C514" s="4">
        <v>352</v>
      </c>
      <c r="D514">
        <f t="shared" ref="D514:D577" si="48">C514/B514</f>
        <v>89.113924050632903</v>
      </c>
      <c r="E514" s="6">
        <f t="shared" si="43"/>
        <v>3.2150023701508953E-4</v>
      </c>
      <c r="F514" s="7">
        <f t="shared" si="44"/>
        <v>0.6201748705550536</v>
      </c>
      <c r="G514" s="6">
        <f t="shared" si="45"/>
        <v>3.5861558043974445E-4</v>
      </c>
      <c r="H514" s="7">
        <f t="shared" si="46"/>
        <v>0.39641457050563866</v>
      </c>
      <c r="I514">
        <f t="shared" si="47"/>
        <v>3.9482335888624265E-4</v>
      </c>
      <c r="J514" s="2"/>
    </row>
    <row r="515" spans="1:10">
      <c r="A515" s="3" t="s">
        <v>536</v>
      </c>
      <c r="B515">
        <v>16.420000000000002</v>
      </c>
      <c r="C515" s="4">
        <v>1463</v>
      </c>
      <c r="D515">
        <f t="shared" si="48"/>
        <v>89.098660170523743</v>
      </c>
      <c r="E515" s="6">
        <f t="shared" ref="E515:E578" si="49">C515/1094867</f>
        <v>1.3362353600939658E-3</v>
      </c>
      <c r="F515" s="7">
        <f t="shared" ref="F515:F578" si="50">F514+E515</f>
        <v>0.62151110591514758</v>
      </c>
      <c r="G515" s="6">
        <f t="shared" ref="G515:G578" si="51">B515/11014.58</f>
        <v>1.4907513495748363E-3</v>
      </c>
      <c r="H515" s="7">
        <f t="shared" ref="H515:H578" si="52">H514+G515</f>
        <v>0.39790532185521349</v>
      </c>
      <c r="I515">
        <f t="shared" ref="I515:I578" si="53">F515*H516-F516*H515</f>
        <v>8.1127959446897213E-5</v>
      </c>
      <c r="J515" s="4"/>
    </row>
    <row r="516" spans="1:10">
      <c r="A516" s="3" t="s">
        <v>668</v>
      </c>
      <c r="B516">
        <v>3.37</v>
      </c>
      <c r="C516" s="4">
        <v>300</v>
      </c>
      <c r="D516">
        <f t="shared" si="48"/>
        <v>89.020771513353111</v>
      </c>
      <c r="E516" s="6">
        <f t="shared" si="49"/>
        <v>2.7400588381967854E-4</v>
      </c>
      <c r="F516" s="7">
        <f t="shared" si="50"/>
        <v>0.62178511179896723</v>
      </c>
      <c r="G516" s="6">
        <f t="shared" si="51"/>
        <v>3.0595810280555411E-4</v>
      </c>
      <c r="H516" s="7">
        <f t="shared" si="52"/>
        <v>0.39821127995801903</v>
      </c>
      <c r="I516">
        <f t="shared" si="53"/>
        <v>1.2000405909831646E-4</v>
      </c>
      <c r="J516" s="4"/>
    </row>
    <row r="517" spans="1:10">
      <c r="A517" s="3" t="s">
        <v>215</v>
      </c>
      <c r="B517">
        <v>4.9800000000000004</v>
      </c>
      <c r="C517" s="4">
        <v>443</v>
      </c>
      <c r="D517">
        <f t="shared" si="48"/>
        <v>88.955823293172685</v>
      </c>
      <c r="E517" s="6">
        <f t="shared" si="49"/>
        <v>4.0461535510705865E-4</v>
      </c>
      <c r="F517" s="7">
        <f t="shared" si="50"/>
        <v>0.62218972715407428</v>
      </c>
      <c r="G517" s="6">
        <f t="shared" si="51"/>
        <v>4.521279976177031E-4</v>
      </c>
      <c r="H517" s="7">
        <f t="shared" si="52"/>
        <v>0.39866340795563671</v>
      </c>
      <c r="I517">
        <f t="shared" si="53"/>
        <v>1.6004740115715954E-4</v>
      </c>
      <c r="J517" s="4"/>
    </row>
    <row r="518" spans="1:10">
      <c r="A518" s="3" t="s">
        <v>1082</v>
      </c>
      <c r="B518">
        <v>6.63</v>
      </c>
      <c r="C518" s="4">
        <v>589</v>
      </c>
      <c r="D518">
        <f t="shared" si="48"/>
        <v>88.83861236802413</v>
      </c>
      <c r="E518" s="6">
        <f t="shared" si="49"/>
        <v>5.3796488523263561E-4</v>
      </c>
      <c r="F518" s="7">
        <f t="shared" si="50"/>
        <v>0.62272769203930689</v>
      </c>
      <c r="G518" s="6">
        <f t="shared" si="51"/>
        <v>6.0192944261152031E-4</v>
      </c>
      <c r="H518" s="7">
        <f t="shared" si="52"/>
        <v>0.39926533739824821</v>
      </c>
      <c r="I518">
        <f t="shared" si="53"/>
        <v>1.9221009404049583E-4</v>
      </c>
      <c r="J518" s="2"/>
    </row>
    <row r="519" spans="1:10">
      <c r="A519" s="3" t="s">
        <v>468</v>
      </c>
      <c r="B519">
        <v>7.96</v>
      </c>
      <c r="C519" s="4">
        <v>707</v>
      </c>
      <c r="D519">
        <f t="shared" si="48"/>
        <v>88.819095477386938</v>
      </c>
      <c r="E519" s="6">
        <f t="shared" si="49"/>
        <v>6.4574053286837584E-4</v>
      </c>
      <c r="F519" s="7">
        <f t="shared" si="50"/>
        <v>0.62337343257217526</v>
      </c>
      <c r="G519" s="6">
        <f t="shared" si="51"/>
        <v>7.2267848615199131E-4</v>
      </c>
      <c r="H519" s="7">
        <f t="shared" si="52"/>
        <v>0.39998801588440019</v>
      </c>
      <c r="I519">
        <f t="shared" si="53"/>
        <v>8.4028678343478491E-5</v>
      </c>
      <c r="J519" s="2"/>
    </row>
    <row r="520" spans="1:10">
      <c r="A520" s="3" t="s">
        <v>447</v>
      </c>
      <c r="B520">
        <v>3.46</v>
      </c>
      <c r="C520" s="4">
        <v>306</v>
      </c>
      <c r="D520">
        <f t="shared" si="48"/>
        <v>88.439306358381501</v>
      </c>
      <c r="E520" s="6">
        <f t="shared" si="49"/>
        <v>2.7948600149607211E-4</v>
      </c>
      <c r="F520" s="7">
        <f t="shared" si="50"/>
        <v>0.62365291857367133</v>
      </c>
      <c r="G520" s="6">
        <f t="shared" si="51"/>
        <v>3.1412909071430777E-4</v>
      </c>
      <c r="H520" s="7">
        <f t="shared" si="52"/>
        <v>0.40030214497511452</v>
      </c>
      <c r="I520">
        <f t="shared" si="53"/>
        <v>9.448211574292209E-5</v>
      </c>
      <c r="J520" s="4"/>
    </row>
    <row r="521" spans="1:10">
      <c r="A521" s="3" t="s">
        <v>241</v>
      </c>
      <c r="B521">
        <v>3.89</v>
      </c>
      <c r="C521" s="4">
        <v>344</v>
      </c>
      <c r="D521">
        <f t="shared" si="48"/>
        <v>88.431876606683801</v>
      </c>
      <c r="E521" s="6">
        <f t="shared" si="49"/>
        <v>3.1419341344656474E-4</v>
      </c>
      <c r="F521" s="7">
        <f t="shared" si="50"/>
        <v>0.62396711198711785</v>
      </c>
      <c r="G521" s="6">
        <f t="shared" si="51"/>
        <v>3.5316825516724199E-4</v>
      </c>
      <c r="H521" s="7">
        <f t="shared" si="52"/>
        <v>0.40065531323028175</v>
      </c>
      <c r="I521">
        <f t="shared" si="53"/>
        <v>5.8939356732790049E-4</v>
      </c>
      <c r="J521" s="2"/>
    </row>
    <row r="522" spans="1:10">
      <c r="A522" s="3" t="s">
        <v>88</v>
      </c>
      <c r="B522">
        <v>24.17</v>
      </c>
      <c r="C522" s="4">
        <v>2131</v>
      </c>
      <c r="D522">
        <f t="shared" si="48"/>
        <v>88.167149358709139</v>
      </c>
      <c r="E522" s="6">
        <f t="shared" si="49"/>
        <v>1.9463551280657833E-3</v>
      </c>
      <c r="F522" s="7">
        <f t="shared" si="50"/>
        <v>0.62591346711518359</v>
      </c>
      <c r="G522" s="6">
        <f t="shared" si="51"/>
        <v>2.1943641972730693E-3</v>
      </c>
      <c r="H522" s="7">
        <f t="shared" si="52"/>
        <v>0.40284967742755484</v>
      </c>
      <c r="I522">
        <f t="shared" si="53"/>
        <v>3.2529011548376729E-5</v>
      </c>
      <c r="J522" s="2"/>
    </row>
    <row r="523" spans="1:10">
      <c r="A523" s="3" t="s">
        <v>905</v>
      </c>
      <c r="B523">
        <v>1.33</v>
      </c>
      <c r="C523" s="4">
        <v>117</v>
      </c>
      <c r="D523">
        <f t="shared" si="48"/>
        <v>87.969924812030072</v>
      </c>
      <c r="E523" s="6">
        <f t="shared" si="49"/>
        <v>1.0686229468967463E-4</v>
      </c>
      <c r="F523" s="7">
        <f t="shared" si="50"/>
        <v>0.62602032940987329</v>
      </c>
      <c r="G523" s="6">
        <f t="shared" si="51"/>
        <v>1.2074904354047092E-4</v>
      </c>
      <c r="H523" s="7">
        <f t="shared" si="52"/>
        <v>0.40297042647109532</v>
      </c>
      <c r="I523">
        <f t="shared" si="53"/>
        <v>2.6731276064512199E-4</v>
      </c>
      <c r="J523" s="4"/>
    </row>
    <row r="524" spans="1:10">
      <c r="A524" s="3" t="s">
        <v>756</v>
      </c>
      <c r="B524">
        <v>10.92</v>
      </c>
      <c r="C524" s="4">
        <v>960</v>
      </c>
      <c r="D524">
        <f t="shared" si="48"/>
        <v>87.912087912087912</v>
      </c>
      <c r="E524" s="6">
        <f t="shared" si="49"/>
        <v>8.7681882822297135E-4</v>
      </c>
      <c r="F524" s="7">
        <f t="shared" si="50"/>
        <v>0.62689714823809628</v>
      </c>
      <c r="G524" s="6">
        <f t="shared" si="51"/>
        <v>9.9141319959544522E-4</v>
      </c>
      <c r="H524" s="7">
        <f t="shared" si="52"/>
        <v>0.40396183967069077</v>
      </c>
      <c r="I524">
        <f t="shared" si="53"/>
        <v>7.0842979609786472E-4</v>
      </c>
      <c r="J524" s="2"/>
    </row>
    <row r="525" spans="1:10">
      <c r="A525" s="3" t="s">
        <v>147</v>
      </c>
      <c r="B525">
        <v>28.9</v>
      </c>
      <c r="C525" s="4">
        <v>2538</v>
      </c>
      <c r="D525">
        <f t="shared" si="48"/>
        <v>87.820069204152247</v>
      </c>
      <c r="E525" s="6">
        <f t="shared" si="49"/>
        <v>2.3180897771144806E-3</v>
      </c>
      <c r="F525" s="7">
        <f t="shared" si="50"/>
        <v>0.62921523801521073</v>
      </c>
      <c r="G525" s="6">
        <f t="shared" si="51"/>
        <v>2.6237950062553451E-3</v>
      </c>
      <c r="H525" s="7">
        <f t="shared" si="52"/>
        <v>0.40658563467694614</v>
      </c>
      <c r="I525">
        <f t="shared" si="53"/>
        <v>8.8503749389567954E-5</v>
      </c>
      <c r="J525" s="2"/>
    </row>
    <row r="526" spans="1:10">
      <c r="A526" s="3" t="s">
        <v>992</v>
      </c>
      <c r="B526">
        <v>3.61</v>
      </c>
      <c r="C526" s="4">
        <v>317</v>
      </c>
      <c r="D526">
        <f t="shared" si="48"/>
        <v>87.81163434903047</v>
      </c>
      <c r="E526" s="6">
        <f t="shared" si="49"/>
        <v>2.8953288390279368E-4</v>
      </c>
      <c r="F526" s="7">
        <f t="shared" si="50"/>
        <v>0.6295047708991135</v>
      </c>
      <c r="G526" s="6">
        <f t="shared" si="51"/>
        <v>3.2774740389556389E-4</v>
      </c>
      <c r="H526" s="7">
        <f t="shared" si="52"/>
        <v>0.40691338208084171</v>
      </c>
      <c r="I526">
        <f t="shared" si="53"/>
        <v>2.264715521845817E-4</v>
      </c>
      <c r="J526" s="2"/>
    </row>
    <row r="527" spans="1:10">
      <c r="A527" s="3" t="s">
        <v>777</v>
      </c>
      <c r="B527">
        <v>9.23</v>
      </c>
      <c r="C527" s="4">
        <v>810</v>
      </c>
      <c r="D527">
        <f t="shared" si="48"/>
        <v>87.75731310942578</v>
      </c>
      <c r="E527" s="6">
        <f t="shared" si="49"/>
        <v>7.3981588631313205E-4</v>
      </c>
      <c r="F527" s="7">
        <f t="shared" si="50"/>
        <v>0.63024458678542661</v>
      </c>
      <c r="G527" s="6">
        <f t="shared" si="51"/>
        <v>8.379802044199598E-4</v>
      </c>
      <c r="H527" s="7">
        <f t="shared" si="52"/>
        <v>0.40775136228526165</v>
      </c>
      <c r="I527">
        <f t="shared" si="53"/>
        <v>1.8112101586836848E-4</v>
      </c>
      <c r="J527" s="2"/>
    </row>
    <row r="528" spans="1:10">
      <c r="A528" s="3" t="s">
        <v>242</v>
      </c>
      <c r="B528">
        <v>7.37</v>
      </c>
      <c r="C528" s="4">
        <v>646</v>
      </c>
      <c r="D528">
        <f t="shared" si="48"/>
        <v>87.652645861601087</v>
      </c>
      <c r="E528" s="6">
        <f t="shared" si="49"/>
        <v>5.900260031583745E-4</v>
      </c>
      <c r="F528" s="7">
        <f t="shared" si="50"/>
        <v>0.63083461278858499</v>
      </c>
      <c r="G528" s="6">
        <f t="shared" si="51"/>
        <v>6.6911312097238385E-4</v>
      </c>
      <c r="H528" s="7">
        <f t="shared" si="52"/>
        <v>0.40842047540623405</v>
      </c>
      <c r="I528">
        <f t="shared" si="53"/>
        <v>6.5628580740773046E-5</v>
      </c>
      <c r="J528" s="4"/>
    </row>
    <row r="529" spans="1:10">
      <c r="A529" s="3" t="s">
        <v>504</v>
      </c>
      <c r="B529">
        <v>2.67</v>
      </c>
      <c r="C529" s="4">
        <v>234</v>
      </c>
      <c r="D529">
        <f t="shared" si="48"/>
        <v>87.640449438202253</v>
      </c>
      <c r="E529" s="6">
        <f t="shared" si="49"/>
        <v>2.1372458937934927E-4</v>
      </c>
      <c r="F529" s="7">
        <f t="shared" si="50"/>
        <v>0.63104833737796429</v>
      </c>
      <c r="G529" s="6">
        <f t="shared" si="51"/>
        <v>2.4240597462635887E-4</v>
      </c>
      <c r="H529" s="7">
        <f t="shared" si="52"/>
        <v>0.40866288138086043</v>
      </c>
      <c r="I529">
        <f t="shared" si="53"/>
        <v>1.4485164697530806E-4</v>
      </c>
      <c r="J529" s="2"/>
    </row>
    <row r="530" spans="1:10">
      <c r="A530" s="3" t="s">
        <v>657</v>
      </c>
      <c r="B530">
        <v>5.89</v>
      </c>
      <c r="C530" s="4">
        <v>516</v>
      </c>
      <c r="D530">
        <f t="shared" si="48"/>
        <v>87.606112054329373</v>
      </c>
      <c r="E530" s="6">
        <f t="shared" si="49"/>
        <v>4.7129012016984713E-4</v>
      </c>
      <c r="F530" s="7">
        <f t="shared" si="50"/>
        <v>0.63151962749813417</v>
      </c>
      <c r="G530" s="6">
        <f t="shared" si="51"/>
        <v>5.3474576425065678E-4</v>
      </c>
      <c r="H530" s="7">
        <f t="shared" si="52"/>
        <v>0.4091976271451111</v>
      </c>
      <c r="I530">
        <f t="shared" si="53"/>
        <v>2.3806854693014801E-4</v>
      </c>
      <c r="J530" s="2"/>
    </row>
    <row r="531" spans="1:10">
      <c r="A531" s="3" t="s">
        <v>863</v>
      </c>
      <c r="B531">
        <v>9.68</v>
      </c>
      <c r="C531" s="4">
        <v>848</v>
      </c>
      <c r="D531">
        <f t="shared" si="48"/>
        <v>87.603305785123965</v>
      </c>
      <c r="E531" s="6">
        <f t="shared" si="49"/>
        <v>7.7452329826362468E-4</v>
      </c>
      <c r="F531" s="7">
        <f t="shared" si="50"/>
        <v>0.63229415079639784</v>
      </c>
      <c r="G531" s="6">
        <f t="shared" si="51"/>
        <v>8.788351439637281E-4</v>
      </c>
      <c r="H531" s="7">
        <f t="shared" si="52"/>
        <v>0.41007646228907485</v>
      </c>
      <c r="I531">
        <f t="shared" si="53"/>
        <v>7.6853558409362144E-5</v>
      </c>
      <c r="J531" s="4"/>
    </row>
    <row r="532" spans="1:10">
      <c r="A532" s="3" t="s">
        <v>636</v>
      </c>
      <c r="B532">
        <v>3.12</v>
      </c>
      <c r="C532" s="4">
        <v>273</v>
      </c>
      <c r="D532">
        <f t="shared" si="48"/>
        <v>87.5</v>
      </c>
      <c r="E532" s="6">
        <f t="shared" si="49"/>
        <v>2.4934535427590748E-4</v>
      </c>
      <c r="F532" s="7">
        <f t="shared" si="50"/>
        <v>0.63254349615067373</v>
      </c>
      <c r="G532" s="6">
        <f t="shared" si="51"/>
        <v>2.8326091417012726E-4</v>
      </c>
      <c r="H532" s="7">
        <f t="shared" si="52"/>
        <v>0.41035972320324499</v>
      </c>
      <c r="I532">
        <f t="shared" si="53"/>
        <v>3.0147827451421083E-4</v>
      </c>
      <c r="J532" s="2"/>
    </row>
    <row r="533" spans="1:10">
      <c r="A533" s="3" t="s">
        <v>358</v>
      </c>
      <c r="B533">
        <v>12.22</v>
      </c>
      <c r="C533" s="4">
        <v>1068</v>
      </c>
      <c r="D533">
        <f t="shared" si="48"/>
        <v>87.397708674304411</v>
      </c>
      <c r="E533" s="6">
        <f t="shared" si="49"/>
        <v>9.7546094639805567E-4</v>
      </c>
      <c r="F533" s="7">
        <f t="shared" si="50"/>
        <v>0.63351895709707184</v>
      </c>
      <c r="G533" s="6">
        <f t="shared" si="51"/>
        <v>1.109438580499665E-3</v>
      </c>
      <c r="H533" s="7">
        <f t="shared" si="52"/>
        <v>0.41146916178374465</v>
      </c>
      <c r="I533">
        <f t="shared" si="53"/>
        <v>1.2275210168366524E-4</v>
      </c>
      <c r="J533" s="2"/>
    </row>
    <row r="534" spans="1:10">
      <c r="A534" s="3" t="s">
        <v>631</v>
      </c>
      <c r="B534">
        <v>4.97</v>
      </c>
      <c r="C534" s="4">
        <v>434</v>
      </c>
      <c r="D534">
        <f t="shared" si="48"/>
        <v>87.323943661971839</v>
      </c>
      <c r="E534" s="6">
        <f t="shared" si="49"/>
        <v>3.963951785924683E-4</v>
      </c>
      <c r="F534" s="7">
        <f t="shared" si="50"/>
        <v>0.63391535227566431</v>
      </c>
      <c r="G534" s="6">
        <f t="shared" si="51"/>
        <v>4.5122011007228598E-4</v>
      </c>
      <c r="H534" s="7">
        <f t="shared" si="52"/>
        <v>0.41192038189381691</v>
      </c>
      <c r="I534">
        <f t="shared" si="53"/>
        <v>5.5400020074497514E-4</v>
      </c>
      <c r="J534" s="2"/>
    </row>
    <row r="535" spans="1:10">
      <c r="A535" s="3" t="s">
        <v>432</v>
      </c>
      <c r="B535">
        <v>22.38</v>
      </c>
      <c r="C535" s="4">
        <v>1951</v>
      </c>
      <c r="D535">
        <f t="shared" si="48"/>
        <v>87.176050044682754</v>
      </c>
      <c r="E535" s="6">
        <f t="shared" si="49"/>
        <v>1.7819515977739763E-3</v>
      </c>
      <c r="F535" s="7">
        <f t="shared" si="50"/>
        <v>0.63569730387343826</v>
      </c>
      <c r="G535" s="6">
        <f t="shared" si="51"/>
        <v>2.0318523266434126E-3</v>
      </c>
      <c r="H535" s="7">
        <f t="shared" si="52"/>
        <v>0.41395223422046035</v>
      </c>
      <c r="I535">
        <f t="shared" si="53"/>
        <v>2.6160383497808581E-4</v>
      </c>
      <c r="J535" s="2"/>
    </row>
    <row r="536" spans="1:10">
      <c r="A536" s="3" t="s">
        <v>378</v>
      </c>
      <c r="B536">
        <v>10.54</v>
      </c>
      <c r="C536" s="4">
        <v>917</v>
      </c>
      <c r="D536">
        <f t="shared" si="48"/>
        <v>87.001897533206844</v>
      </c>
      <c r="E536" s="6">
        <f t="shared" si="49"/>
        <v>8.3754465154215081E-4</v>
      </c>
      <c r="F536" s="7">
        <f t="shared" si="50"/>
        <v>0.63653484852498043</v>
      </c>
      <c r="G536" s="6">
        <f t="shared" si="51"/>
        <v>9.5691347286959644E-4</v>
      </c>
      <c r="H536" s="7">
        <f t="shared" si="52"/>
        <v>0.41490914769332993</v>
      </c>
      <c r="I536">
        <f t="shared" si="53"/>
        <v>1.6212162228290694E-4</v>
      </c>
      <c r="J536" s="2"/>
    </row>
    <row r="537" spans="1:10">
      <c r="A537" s="3" t="s">
        <v>350</v>
      </c>
      <c r="B537">
        <v>6.53</v>
      </c>
      <c r="C537" s="4">
        <v>568</v>
      </c>
      <c r="D537">
        <f t="shared" si="48"/>
        <v>86.98315467075038</v>
      </c>
      <c r="E537" s="6">
        <f t="shared" si="49"/>
        <v>5.1878447336525801E-4</v>
      </c>
      <c r="F537" s="7">
        <f t="shared" si="50"/>
        <v>0.63705363299834572</v>
      </c>
      <c r="G537" s="6">
        <f t="shared" si="51"/>
        <v>5.9285056715734964E-4</v>
      </c>
      <c r="H537" s="7">
        <f t="shared" si="52"/>
        <v>0.41550199826048728</v>
      </c>
      <c r="I537">
        <f t="shared" si="53"/>
        <v>7.6035162964394054E-5</v>
      </c>
      <c r="J537" s="2"/>
    </row>
    <row r="538" spans="1:10">
      <c r="A538" s="3" t="s">
        <v>984</v>
      </c>
      <c r="B538">
        <v>3.06</v>
      </c>
      <c r="C538" s="4">
        <v>266</v>
      </c>
      <c r="D538">
        <f t="shared" si="48"/>
        <v>86.928104575163403</v>
      </c>
      <c r="E538" s="6">
        <f t="shared" si="49"/>
        <v>2.4295188365344833E-4</v>
      </c>
      <c r="F538" s="7">
        <f t="shared" si="50"/>
        <v>0.63729658488199914</v>
      </c>
      <c r="G538" s="6">
        <f t="shared" si="51"/>
        <v>2.778135888976248E-4</v>
      </c>
      <c r="H538" s="7">
        <f t="shared" si="52"/>
        <v>0.41577981184938489</v>
      </c>
      <c r="I538">
        <f t="shared" si="53"/>
        <v>1.083401652284266E-4</v>
      </c>
      <c r="J538" s="2"/>
    </row>
    <row r="539" spans="1:10">
      <c r="A539" s="3" t="s">
        <v>269</v>
      </c>
      <c r="B539">
        <v>4.3600000000000003</v>
      </c>
      <c r="C539" s="4">
        <v>379</v>
      </c>
      <c r="D539">
        <f t="shared" si="48"/>
        <v>86.926605504587144</v>
      </c>
      <c r="E539" s="6">
        <f t="shared" si="49"/>
        <v>3.4616076655886058E-4</v>
      </c>
      <c r="F539" s="7">
        <f t="shared" si="50"/>
        <v>0.63764274564855805</v>
      </c>
      <c r="G539" s="6">
        <f t="shared" si="51"/>
        <v>3.9583896980184449E-4</v>
      </c>
      <c r="H539" s="7">
        <f t="shared" si="52"/>
        <v>0.41617565081918673</v>
      </c>
      <c r="I539">
        <f t="shared" si="53"/>
        <v>1.6821408955103312E-4</v>
      </c>
      <c r="J539" s="4"/>
    </row>
    <row r="540" spans="1:10">
      <c r="A540" s="3" t="s">
        <v>386</v>
      </c>
      <c r="B540">
        <v>6.76</v>
      </c>
      <c r="C540" s="4">
        <v>587</v>
      </c>
      <c r="D540">
        <f t="shared" si="48"/>
        <v>86.834319526627226</v>
      </c>
      <c r="E540" s="6">
        <f t="shared" si="49"/>
        <v>5.3613817934050438E-4</v>
      </c>
      <c r="F540" s="7">
        <f t="shared" si="50"/>
        <v>0.63817888382789856</v>
      </c>
      <c r="G540" s="6">
        <f t="shared" si="51"/>
        <v>6.1373198070194235E-4</v>
      </c>
      <c r="H540" s="7">
        <f t="shared" si="52"/>
        <v>0.41678938279988864</v>
      </c>
      <c r="I540">
        <f t="shared" si="53"/>
        <v>1.4890726116723041E-4</v>
      </c>
      <c r="J540" s="2"/>
    </row>
    <row r="541" spans="1:10">
      <c r="A541" s="3" t="s">
        <v>877</v>
      </c>
      <c r="B541">
        <v>5.98</v>
      </c>
      <c r="C541" s="4">
        <v>519</v>
      </c>
      <c r="D541">
        <f t="shared" si="48"/>
        <v>86.789297658862864</v>
      </c>
      <c r="E541" s="6">
        <f t="shared" si="49"/>
        <v>4.7403017900804392E-4</v>
      </c>
      <c r="F541" s="7">
        <f t="shared" si="50"/>
        <v>0.6386529140069066</v>
      </c>
      <c r="G541" s="6">
        <f t="shared" si="51"/>
        <v>5.4291675215941055E-4</v>
      </c>
      <c r="H541" s="7">
        <f t="shared" si="52"/>
        <v>0.41733229955204804</v>
      </c>
      <c r="I541">
        <f t="shared" si="53"/>
        <v>2.4482855347379706E-4</v>
      </c>
      <c r="J541" s="2"/>
    </row>
    <row r="542" spans="1:10">
      <c r="A542" s="3" t="s">
        <v>827</v>
      </c>
      <c r="B542">
        <v>9.83</v>
      </c>
      <c r="C542" s="4">
        <v>853</v>
      </c>
      <c r="D542">
        <f t="shared" si="48"/>
        <v>86.775178026449638</v>
      </c>
      <c r="E542" s="6">
        <f t="shared" si="49"/>
        <v>7.7909006299395269E-4</v>
      </c>
      <c r="F542" s="7">
        <f t="shared" si="50"/>
        <v>0.63943200406990053</v>
      </c>
      <c r="G542" s="6">
        <f t="shared" si="51"/>
        <v>8.9245345714498417E-4</v>
      </c>
      <c r="H542" s="7">
        <f t="shared" si="52"/>
        <v>0.41822475300919304</v>
      </c>
      <c r="I542">
        <f t="shared" si="53"/>
        <v>1.7588136752827443E-4</v>
      </c>
      <c r="J542" s="4"/>
    </row>
    <row r="543" spans="1:10">
      <c r="A543" s="3" t="s">
        <v>957</v>
      </c>
      <c r="B543">
        <v>7.05</v>
      </c>
      <c r="C543" s="4">
        <v>611</v>
      </c>
      <c r="D543">
        <f t="shared" si="48"/>
        <v>86.666666666666671</v>
      </c>
      <c r="E543" s="6">
        <f t="shared" si="49"/>
        <v>5.5805865004607865E-4</v>
      </c>
      <c r="F543" s="7">
        <f t="shared" si="50"/>
        <v>0.63999006271994663</v>
      </c>
      <c r="G543" s="6">
        <f t="shared" si="51"/>
        <v>6.4006071951903747E-4</v>
      </c>
      <c r="H543" s="7">
        <f t="shared" si="52"/>
        <v>0.41886481372871209</v>
      </c>
      <c r="I543">
        <f t="shared" si="53"/>
        <v>5.416203916314144E-5</v>
      </c>
      <c r="J543" s="2"/>
    </row>
    <row r="544" spans="1:10">
      <c r="A544" s="3" t="s">
        <v>164</v>
      </c>
      <c r="B544">
        <v>2.17</v>
      </c>
      <c r="C544" s="4">
        <v>188</v>
      </c>
      <c r="D544">
        <f t="shared" si="48"/>
        <v>86.635944700460826</v>
      </c>
      <c r="E544" s="6">
        <f t="shared" si="49"/>
        <v>1.717103538603319E-4</v>
      </c>
      <c r="F544" s="7">
        <f t="shared" si="50"/>
        <v>0.64016177307380695</v>
      </c>
      <c r="G544" s="6">
        <f t="shared" si="51"/>
        <v>1.9701159735550515E-4</v>
      </c>
      <c r="H544" s="7">
        <f t="shared" si="52"/>
        <v>0.41906182532606762</v>
      </c>
      <c r="I544">
        <f t="shared" si="53"/>
        <v>5.2191739425722083E-5</v>
      </c>
      <c r="J544" s="2"/>
    </row>
    <row r="545" spans="1:10">
      <c r="A545" s="3" t="s">
        <v>1080</v>
      </c>
      <c r="B545">
        <v>2.09</v>
      </c>
      <c r="C545" s="4">
        <v>181</v>
      </c>
      <c r="D545">
        <f t="shared" si="48"/>
        <v>86.602870813397132</v>
      </c>
      <c r="E545" s="6">
        <f t="shared" si="49"/>
        <v>1.6531688323787272E-4</v>
      </c>
      <c r="F545" s="7">
        <f t="shared" si="50"/>
        <v>0.64032708995704479</v>
      </c>
      <c r="G545" s="6">
        <f t="shared" si="51"/>
        <v>1.8974849699216856E-4</v>
      </c>
      <c r="H545" s="7">
        <f t="shared" si="52"/>
        <v>0.41925157382305978</v>
      </c>
      <c r="I545">
        <f t="shared" si="53"/>
        <v>2.6370874974745995E-4</v>
      </c>
      <c r="J545" s="2"/>
    </row>
    <row r="546" spans="1:10">
      <c r="A546" s="3" t="s">
        <v>430</v>
      </c>
      <c r="B546">
        <v>10.55</v>
      </c>
      <c r="C546" s="4">
        <v>913</v>
      </c>
      <c r="D546">
        <f t="shared" si="48"/>
        <v>86.540284360189574</v>
      </c>
      <c r="E546" s="6">
        <f t="shared" si="49"/>
        <v>8.3389123975788836E-4</v>
      </c>
      <c r="F546" s="7">
        <f t="shared" si="50"/>
        <v>0.64116098119680265</v>
      </c>
      <c r="G546" s="6">
        <f t="shared" si="51"/>
        <v>9.5782136041501367E-4</v>
      </c>
      <c r="H546" s="7">
        <f t="shared" si="52"/>
        <v>0.42020939518347478</v>
      </c>
      <c r="I546">
        <f t="shared" si="53"/>
        <v>1.5223782955436915E-4</v>
      </c>
      <c r="J546" s="2"/>
    </row>
    <row r="547" spans="1:10">
      <c r="A547" s="3" t="s">
        <v>291</v>
      </c>
      <c r="B547">
        <v>6.09</v>
      </c>
      <c r="C547" s="4">
        <v>527</v>
      </c>
      <c r="D547">
        <f t="shared" si="48"/>
        <v>86.535303776683094</v>
      </c>
      <c r="E547" s="6">
        <f t="shared" si="49"/>
        <v>4.8133700257656865E-4</v>
      </c>
      <c r="F547" s="7">
        <f t="shared" si="50"/>
        <v>0.64164231819937922</v>
      </c>
      <c r="G547" s="6">
        <f t="shared" si="51"/>
        <v>5.5290351515899835E-4</v>
      </c>
      <c r="H547" s="7">
        <f t="shared" si="52"/>
        <v>0.4207622986986338</v>
      </c>
      <c r="I547">
        <f t="shared" si="53"/>
        <v>1.5400977612883837E-4</v>
      </c>
      <c r="J547" s="2"/>
    </row>
    <row r="548" spans="1:10">
      <c r="A548" s="3" t="s">
        <v>786</v>
      </c>
      <c r="B548">
        <v>6.16</v>
      </c>
      <c r="C548" s="4">
        <v>533</v>
      </c>
      <c r="D548">
        <f t="shared" si="48"/>
        <v>86.525974025974023</v>
      </c>
      <c r="E548" s="6">
        <f t="shared" si="49"/>
        <v>4.8681712025296222E-4</v>
      </c>
      <c r="F548" s="7">
        <f t="shared" si="50"/>
        <v>0.64212913531963223</v>
      </c>
      <c r="G548" s="6">
        <f t="shared" si="51"/>
        <v>5.5925872797691787E-4</v>
      </c>
      <c r="H548" s="7">
        <f t="shared" si="52"/>
        <v>0.4213215574266107</v>
      </c>
      <c r="I548">
        <f t="shared" si="53"/>
        <v>1.707387033073049E-4</v>
      </c>
      <c r="J548" s="2"/>
    </row>
    <row r="549" spans="1:10">
      <c r="A549" s="3" t="s">
        <v>951</v>
      </c>
      <c r="B549">
        <v>6.81</v>
      </c>
      <c r="C549" s="4">
        <v>588</v>
      </c>
      <c r="D549">
        <f t="shared" si="48"/>
        <v>86.343612334801762</v>
      </c>
      <c r="E549" s="6">
        <f t="shared" si="49"/>
        <v>5.3705153228656994E-4</v>
      </c>
      <c r="F549" s="7">
        <f t="shared" si="50"/>
        <v>0.64266618685191879</v>
      </c>
      <c r="G549" s="6">
        <f t="shared" si="51"/>
        <v>6.1827141842902764E-4</v>
      </c>
      <c r="H549" s="7">
        <f t="shared" si="52"/>
        <v>0.42193982884503972</v>
      </c>
      <c r="I549">
        <f t="shared" si="53"/>
        <v>1.4100007523681901E-4</v>
      </c>
      <c r="J549" s="2"/>
    </row>
    <row r="550" spans="1:10">
      <c r="A550" s="3" t="s">
        <v>526</v>
      </c>
      <c r="B550">
        <v>5.62</v>
      </c>
      <c r="C550" s="4">
        <v>485</v>
      </c>
      <c r="D550">
        <f t="shared" si="48"/>
        <v>86.29893238434164</v>
      </c>
      <c r="E550" s="6">
        <f t="shared" si="49"/>
        <v>4.4297617884181368E-4</v>
      </c>
      <c r="F550" s="7">
        <f t="shared" si="50"/>
        <v>0.6431091630307606</v>
      </c>
      <c r="G550" s="6">
        <f t="shared" si="51"/>
        <v>5.1023280052439591E-4</v>
      </c>
      <c r="H550" s="7">
        <f t="shared" si="52"/>
        <v>0.42245006164556409</v>
      </c>
      <c r="I550">
        <f t="shared" si="53"/>
        <v>8.231520185403296E-5</v>
      </c>
      <c r="J550" s="2"/>
    </row>
    <row r="551" spans="1:10">
      <c r="A551" s="3" t="s">
        <v>512</v>
      </c>
      <c r="B551">
        <v>3.28</v>
      </c>
      <c r="C551" s="4">
        <v>283</v>
      </c>
      <c r="D551">
        <f t="shared" si="48"/>
        <v>86.280487804878049</v>
      </c>
      <c r="E551" s="6">
        <f t="shared" si="49"/>
        <v>2.5847888373656345E-4</v>
      </c>
      <c r="F551" s="7">
        <f t="shared" si="50"/>
        <v>0.64336764191449713</v>
      </c>
      <c r="G551" s="6">
        <f t="shared" si="51"/>
        <v>2.9778711489680039E-4</v>
      </c>
      <c r="H551" s="7">
        <f t="shared" si="52"/>
        <v>0.4227478487604609</v>
      </c>
      <c r="I551">
        <f t="shared" si="53"/>
        <v>1.7171852501157714E-4</v>
      </c>
      <c r="J551" s="2"/>
    </row>
    <row r="552" spans="1:10">
      <c r="A552" s="3" t="s">
        <v>649</v>
      </c>
      <c r="B552">
        <v>6.84</v>
      </c>
      <c r="C552" s="4">
        <v>590</v>
      </c>
      <c r="D552">
        <f t="shared" si="48"/>
        <v>86.257309941520475</v>
      </c>
      <c r="E552" s="6">
        <f t="shared" si="49"/>
        <v>5.3887823817870117E-4</v>
      </c>
      <c r="F552" s="7">
        <f t="shared" si="50"/>
        <v>0.6439065201526758</v>
      </c>
      <c r="G552" s="6">
        <f t="shared" si="51"/>
        <v>6.2099508106527889E-4</v>
      </c>
      <c r="H552" s="7">
        <f t="shared" si="52"/>
        <v>0.42336884384152618</v>
      </c>
      <c r="I552">
        <f t="shared" si="53"/>
        <v>2.4043272949325623E-4</v>
      </c>
      <c r="J552" s="2"/>
    </row>
    <row r="553" spans="1:10">
      <c r="A553" s="3" t="s">
        <v>1037</v>
      </c>
      <c r="B553">
        <v>9.5500000000000007</v>
      </c>
      <c r="C553" s="4">
        <v>822</v>
      </c>
      <c r="D553">
        <f t="shared" si="48"/>
        <v>86.073298429319365</v>
      </c>
      <c r="E553" s="6">
        <f t="shared" si="49"/>
        <v>7.5077612166591929E-4</v>
      </c>
      <c r="F553" s="7">
        <f t="shared" si="50"/>
        <v>0.64465729627434176</v>
      </c>
      <c r="G553" s="6">
        <f t="shared" si="51"/>
        <v>8.6703260587330617E-4</v>
      </c>
      <c r="H553" s="7">
        <f t="shared" si="52"/>
        <v>0.42423587644739946</v>
      </c>
      <c r="I553">
        <f t="shared" si="53"/>
        <v>1.1164864397694707E-4</v>
      </c>
      <c r="J553" s="2"/>
    </row>
    <row r="554" spans="1:10">
      <c r="A554" s="3" t="s">
        <v>838</v>
      </c>
      <c r="B554">
        <v>4.43</v>
      </c>
      <c r="C554" s="4">
        <v>381</v>
      </c>
      <c r="D554">
        <f t="shared" si="48"/>
        <v>86.004514672686241</v>
      </c>
      <c r="E554" s="6">
        <f t="shared" si="49"/>
        <v>3.4798747245099175E-4</v>
      </c>
      <c r="F554" s="7">
        <f t="shared" si="50"/>
        <v>0.64500528374679278</v>
      </c>
      <c r="G554" s="6">
        <f t="shared" si="51"/>
        <v>4.0219418261976396E-4</v>
      </c>
      <c r="H554" s="7">
        <f t="shared" si="52"/>
        <v>0.42463807063001924</v>
      </c>
      <c r="I554">
        <f t="shared" si="53"/>
        <v>1.7269032979982946E-4</v>
      </c>
      <c r="J554" s="2"/>
    </row>
    <row r="555" spans="1:10">
      <c r="A555" s="3" t="s">
        <v>284</v>
      </c>
      <c r="B555">
        <v>6.85</v>
      </c>
      <c r="C555" s="4">
        <v>589</v>
      </c>
      <c r="D555">
        <f t="shared" si="48"/>
        <v>85.985401459854018</v>
      </c>
      <c r="E555" s="6">
        <f t="shared" si="49"/>
        <v>5.3796488523263561E-4</v>
      </c>
      <c r="F555" s="7">
        <f t="shared" si="50"/>
        <v>0.64554324863202539</v>
      </c>
      <c r="G555" s="6">
        <f t="shared" si="51"/>
        <v>6.2190296861069601E-4</v>
      </c>
      <c r="H555" s="7">
        <f t="shared" si="52"/>
        <v>0.42525997359862994</v>
      </c>
      <c r="I555">
        <f t="shared" si="53"/>
        <v>1.1145092765640907E-4</v>
      </c>
      <c r="J555" s="2"/>
    </row>
    <row r="556" spans="1:10">
      <c r="A556" s="3" t="s">
        <v>140</v>
      </c>
      <c r="B556">
        <v>4.42</v>
      </c>
      <c r="C556" s="4">
        <v>380</v>
      </c>
      <c r="D556">
        <f t="shared" si="48"/>
        <v>85.972850678733039</v>
      </c>
      <c r="E556" s="6">
        <f t="shared" si="49"/>
        <v>3.470741195049262E-4</v>
      </c>
      <c r="F556" s="7">
        <f t="shared" si="50"/>
        <v>0.64589032275153035</v>
      </c>
      <c r="G556" s="6">
        <f t="shared" si="51"/>
        <v>4.0128629507434689E-4</v>
      </c>
      <c r="H556" s="7">
        <f t="shared" si="52"/>
        <v>0.42566125989370429</v>
      </c>
      <c r="I556">
        <f t="shared" si="53"/>
        <v>8.407901044615862E-5</v>
      </c>
      <c r="J556" s="2"/>
    </row>
    <row r="557" spans="1:10">
      <c r="A557" s="3" t="s">
        <v>676</v>
      </c>
      <c r="B557">
        <v>3.33</v>
      </c>
      <c r="C557" s="4">
        <v>286</v>
      </c>
      <c r="D557">
        <f t="shared" si="48"/>
        <v>85.885885885885884</v>
      </c>
      <c r="E557" s="6">
        <f t="shared" si="49"/>
        <v>2.6121894257476023E-4</v>
      </c>
      <c r="F557" s="7">
        <f t="shared" si="50"/>
        <v>0.64615154169410516</v>
      </c>
      <c r="G557" s="6">
        <f t="shared" si="51"/>
        <v>3.0232655262388579E-4</v>
      </c>
      <c r="H557" s="7">
        <f t="shared" si="52"/>
        <v>0.4259635864463282</v>
      </c>
      <c r="I557">
        <f t="shared" si="53"/>
        <v>1.8331660935455574E-4</v>
      </c>
      <c r="J557" s="2"/>
    </row>
    <row r="558" spans="1:10">
      <c r="A558" s="3" t="s">
        <v>228</v>
      </c>
      <c r="B558">
        <v>7.25</v>
      </c>
      <c r="C558" s="4">
        <v>622</v>
      </c>
      <c r="D558">
        <f t="shared" si="48"/>
        <v>85.793103448275858</v>
      </c>
      <c r="E558" s="6">
        <f t="shared" si="49"/>
        <v>5.6810553245280023E-4</v>
      </c>
      <c r="F558" s="7">
        <f t="shared" si="50"/>
        <v>0.64671964722655795</v>
      </c>
      <c r="G558" s="6">
        <f t="shared" si="51"/>
        <v>6.5821847042737904E-4</v>
      </c>
      <c r="H558" s="7">
        <f t="shared" si="52"/>
        <v>0.42662180491675555</v>
      </c>
      <c r="I558">
        <f t="shared" si="53"/>
        <v>1.0967291200780771E-4</v>
      </c>
      <c r="J558" s="4"/>
    </row>
    <row r="559" spans="1:10">
      <c r="A559" s="3" t="s">
        <v>296</v>
      </c>
      <c r="B559">
        <v>4.33</v>
      </c>
      <c r="C559" s="4">
        <v>371</v>
      </c>
      <c r="D559">
        <f t="shared" si="48"/>
        <v>85.681293302540411</v>
      </c>
      <c r="E559" s="6">
        <f t="shared" si="49"/>
        <v>3.3885394299033579E-4</v>
      </c>
      <c r="F559" s="7">
        <f t="shared" si="50"/>
        <v>0.64705850116954833</v>
      </c>
      <c r="G559" s="6">
        <f t="shared" si="51"/>
        <v>3.9311530716559323E-4</v>
      </c>
      <c r="H559" s="7">
        <f t="shared" si="52"/>
        <v>0.42701492022392112</v>
      </c>
      <c r="I559">
        <f t="shared" si="53"/>
        <v>5.3733706319197827E-4</v>
      </c>
      <c r="J559" s="4"/>
    </row>
    <row r="560" spans="1:10">
      <c r="A560" s="3" t="s">
        <v>259</v>
      </c>
      <c r="B560">
        <v>21.21</v>
      </c>
      <c r="C560" s="4">
        <v>1817</v>
      </c>
      <c r="D560">
        <f t="shared" si="48"/>
        <v>85.667138142385667</v>
      </c>
      <c r="E560" s="6">
        <f t="shared" si="49"/>
        <v>1.6595623030011865E-3</v>
      </c>
      <c r="F560" s="7">
        <f t="shared" si="50"/>
        <v>0.64871806347254957</v>
      </c>
      <c r="G560" s="6">
        <f t="shared" si="51"/>
        <v>1.9256294838296149E-3</v>
      </c>
      <c r="H560" s="7">
        <f t="shared" si="52"/>
        <v>0.42894054970775075</v>
      </c>
      <c r="I560">
        <f t="shared" si="53"/>
        <v>1.7917634820496797E-4</v>
      </c>
      <c r="J560" s="2"/>
    </row>
    <row r="561" spans="1:10">
      <c r="A561" s="3" t="s">
        <v>660</v>
      </c>
      <c r="B561">
        <v>7.06</v>
      </c>
      <c r="C561" s="4">
        <v>604</v>
      </c>
      <c r="D561">
        <f t="shared" si="48"/>
        <v>85.552407932011334</v>
      </c>
      <c r="E561" s="6">
        <f t="shared" si="49"/>
        <v>5.5166517942361953E-4</v>
      </c>
      <c r="F561" s="7">
        <f t="shared" si="50"/>
        <v>0.64926972865197319</v>
      </c>
      <c r="G561" s="6">
        <f t="shared" si="51"/>
        <v>6.4096860706445448E-4</v>
      </c>
      <c r="H561" s="7">
        <f t="shared" si="52"/>
        <v>0.42958151831481522</v>
      </c>
      <c r="I561">
        <f t="shared" si="53"/>
        <v>1.2069737722003593E-4</v>
      </c>
      <c r="J561" s="2"/>
    </row>
    <row r="562" spans="1:10">
      <c r="A562" s="3" t="s">
        <v>293</v>
      </c>
      <c r="B562">
        <v>4.75</v>
      </c>
      <c r="C562" s="4">
        <v>406</v>
      </c>
      <c r="D562">
        <f t="shared" si="48"/>
        <v>85.473684210526315</v>
      </c>
      <c r="E562" s="6">
        <f t="shared" si="49"/>
        <v>3.7082129610263164E-4</v>
      </c>
      <c r="F562" s="7">
        <f t="shared" si="50"/>
        <v>0.64964054994807585</v>
      </c>
      <c r="G562" s="6">
        <f t="shared" si="51"/>
        <v>4.3124658407311039E-4</v>
      </c>
      <c r="H562" s="7">
        <f t="shared" si="52"/>
        <v>0.43001276489888834</v>
      </c>
      <c r="I562">
        <f t="shared" si="53"/>
        <v>5.4146396723742107E-5</v>
      </c>
      <c r="J562" s="2"/>
    </row>
    <row r="563" spans="1:10">
      <c r="A563" s="3" t="s">
        <v>908</v>
      </c>
      <c r="B563">
        <v>2.13</v>
      </c>
      <c r="C563" s="4">
        <v>182</v>
      </c>
      <c r="D563">
        <f t="shared" si="48"/>
        <v>85.44600938967136</v>
      </c>
      <c r="E563" s="6">
        <f t="shared" si="49"/>
        <v>1.6623023618393833E-4</v>
      </c>
      <c r="F563" s="7">
        <f t="shared" si="50"/>
        <v>0.64980678018425975</v>
      </c>
      <c r="G563" s="6">
        <f t="shared" si="51"/>
        <v>1.9338004717383685E-4</v>
      </c>
      <c r="H563" s="7">
        <f t="shared" si="52"/>
        <v>0.43020614494606219</v>
      </c>
      <c r="I563">
        <f t="shared" si="53"/>
        <v>7.8561474966820644E-5</v>
      </c>
      <c r="J563" s="2"/>
    </row>
    <row r="564" spans="1:10">
      <c r="A564" s="3" t="s">
        <v>866</v>
      </c>
      <c r="B564">
        <v>3.09</v>
      </c>
      <c r="C564" s="4">
        <v>264</v>
      </c>
      <c r="D564">
        <f t="shared" si="48"/>
        <v>85.4368932038835</v>
      </c>
      <c r="E564" s="6">
        <f t="shared" si="49"/>
        <v>2.4112517776131713E-4</v>
      </c>
      <c r="F564" s="7">
        <f t="shared" si="50"/>
        <v>0.65004790536202106</v>
      </c>
      <c r="G564" s="6">
        <f t="shared" si="51"/>
        <v>2.80537251533876E-4</v>
      </c>
      <c r="H564" s="7">
        <f t="shared" si="52"/>
        <v>0.43048668219759606</v>
      </c>
      <c r="I564">
        <f t="shared" si="53"/>
        <v>3.9398849758476295E-4</v>
      </c>
      <c r="J564" s="2"/>
    </row>
    <row r="565" spans="1:10">
      <c r="A565" s="3" t="s">
        <v>987</v>
      </c>
      <c r="B565">
        <v>15.49</v>
      </c>
      <c r="C565" s="4">
        <v>1323</v>
      </c>
      <c r="D565">
        <f t="shared" si="48"/>
        <v>85.409941897998706</v>
      </c>
      <c r="E565" s="6">
        <f t="shared" si="49"/>
        <v>1.2083659476447824E-3</v>
      </c>
      <c r="F565" s="7">
        <f t="shared" si="50"/>
        <v>0.65125627130966579</v>
      </c>
      <c r="G565" s="6">
        <f t="shared" si="51"/>
        <v>1.4063178078510485E-3</v>
      </c>
      <c r="H565" s="7">
        <f t="shared" si="52"/>
        <v>0.43189300000544711</v>
      </c>
      <c r="I565">
        <f t="shared" si="53"/>
        <v>1.9689585043547453E-4</v>
      </c>
      <c r="J565" s="2"/>
    </row>
    <row r="566" spans="1:10">
      <c r="A566" s="3" t="s">
        <v>705</v>
      </c>
      <c r="B566">
        <v>7.74</v>
      </c>
      <c r="C566" s="4">
        <v>661</v>
      </c>
      <c r="D566">
        <f t="shared" si="48"/>
        <v>85.400516795865627</v>
      </c>
      <c r="E566" s="6">
        <f t="shared" si="49"/>
        <v>6.0372629734935842E-4</v>
      </c>
      <c r="F566" s="7">
        <f t="shared" si="50"/>
        <v>0.65185999760701518</v>
      </c>
      <c r="G566" s="6">
        <f t="shared" si="51"/>
        <v>7.0270496015281561E-4</v>
      </c>
      <c r="H566" s="7">
        <f t="shared" si="52"/>
        <v>0.4325957049655999</v>
      </c>
      <c r="I566">
        <f t="shared" si="53"/>
        <v>2.7211148855493805E-4</v>
      </c>
      <c r="J566" s="2"/>
    </row>
    <row r="567" spans="1:10">
      <c r="A567" s="3" t="s">
        <v>521</v>
      </c>
      <c r="B567">
        <v>10.68</v>
      </c>
      <c r="C567" s="4">
        <v>911</v>
      </c>
      <c r="D567">
        <f t="shared" si="48"/>
        <v>85.299625468164791</v>
      </c>
      <c r="E567" s="6">
        <f t="shared" si="49"/>
        <v>8.3206453386575725E-4</v>
      </c>
      <c r="F567" s="7">
        <f t="shared" si="50"/>
        <v>0.65269206214088094</v>
      </c>
      <c r="G567" s="6">
        <f t="shared" si="51"/>
        <v>9.696238985054355E-4</v>
      </c>
      <c r="H567" s="7">
        <f t="shared" si="52"/>
        <v>0.43356532886410531</v>
      </c>
      <c r="I567">
        <f t="shared" si="53"/>
        <v>2.031997518399109E-4</v>
      </c>
      <c r="J567" s="2"/>
    </row>
    <row r="568" spans="1:10">
      <c r="A568" s="3" t="s">
        <v>72</v>
      </c>
      <c r="B568">
        <v>7.96</v>
      </c>
      <c r="C568" s="4">
        <v>678</v>
      </c>
      <c r="D568">
        <f t="shared" si="48"/>
        <v>85.175879396984925</v>
      </c>
      <c r="E568" s="6">
        <f t="shared" si="49"/>
        <v>6.1925329743247356E-4</v>
      </c>
      <c r="F568" s="7">
        <f t="shared" si="50"/>
        <v>0.65331131543831344</v>
      </c>
      <c r="G568" s="6">
        <f t="shared" si="51"/>
        <v>7.2267848615199131E-4</v>
      </c>
      <c r="H568" s="7">
        <f t="shared" si="52"/>
        <v>0.4342880073502573</v>
      </c>
      <c r="I568">
        <f t="shared" si="53"/>
        <v>1.6677400747733273E-4</v>
      </c>
      <c r="J568" s="4"/>
    </row>
    <row r="569" spans="1:10">
      <c r="A569" s="3" t="s">
        <v>266</v>
      </c>
      <c r="B569">
        <v>6.53</v>
      </c>
      <c r="C569" s="4">
        <v>556</v>
      </c>
      <c r="D569">
        <f t="shared" si="48"/>
        <v>85.14548238897396</v>
      </c>
      <c r="E569" s="6">
        <f t="shared" si="49"/>
        <v>5.0782423801247088E-4</v>
      </c>
      <c r="F569" s="7">
        <f t="shared" si="50"/>
        <v>0.65381913967632588</v>
      </c>
      <c r="G569" s="6">
        <f t="shared" si="51"/>
        <v>5.9285056715734964E-4</v>
      </c>
      <c r="H569" s="7">
        <f t="shared" si="52"/>
        <v>0.43488085791741465</v>
      </c>
      <c r="I569">
        <f t="shared" si="53"/>
        <v>3.6268938775718684E-4</v>
      </c>
      <c r="J569" s="4"/>
    </row>
    <row r="570" spans="1:10">
      <c r="A570" s="3" t="s">
        <v>1069</v>
      </c>
      <c r="B570">
        <v>14.2</v>
      </c>
      <c r="C570" s="4">
        <v>1209</v>
      </c>
      <c r="D570">
        <f t="shared" si="48"/>
        <v>85.140845070422543</v>
      </c>
      <c r="E570" s="6">
        <f t="shared" si="49"/>
        <v>1.1042437117933046E-3</v>
      </c>
      <c r="F570" s="7">
        <f t="shared" si="50"/>
        <v>0.65492338338811917</v>
      </c>
      <c r="G570" s="6">
        <f t="shared" si="51"/>
        <v>1.2892003144922457E-3</v>
      </c>
      <c r="H570" s="7">
        <f t="shared" si="52"/>
        <v>0.43617005823190691</v>
      </c>
      <c r="I570">
        <f t="shared" si="53"/>
        <v>2.1757676396205738E-4</v>
      </c>
      <c r="J570" s="2"/>
    </row>
    <row r="571" spans="1:10">
      <c r="A571" s="3" t="s">
        <v>965</v>
      </c>
      <c r="B571">
        <v>8.51</v>
      </c>
      <c r="C571" s="4">
        <v>724</v>
      </c>
      <c r="D571">
        <f t="shared" si="48"/>
        <v>85.076380728554639</v>
      </c>
      <c r="E571" s="6">
        <f t="shared" si="49"/>
        <v>6.6126753295149088E-4</v>
      </c>
      <c r="F571" s="7">
        <f t="shared" si="50"/>
        <v>0.65558465092107066</v>
      </c>
      <c r="G571" s="6">
        <f t="shared" si="51"/>
        <v>7.726123011499304E-4</v>
      </c>
      <c r="H571" s="7">
        <f t="shared" si="52"/>
        <v>0.43694267053305685</v>
      </c>
      <c r="I571">
        <f t="shared" si="53"/>
        <v>1.0061879545708585E-4</v>
      </c>
      <c r="J571" s="2"/>
    </row>
    <row r="572" spans="1:10">
      <c r="A572" s="3" t="s">
        <v>194</v>
      </c>
      <c r="B572">
        <v>3.93</v>
      </c>
      <c r="C572" s="4">
        <v>334</v>
      </c>
      <c r="D572">
        <f t="shared" si="48"/>
        <v>84.987277353689564</v>
      </c>
      <c r="E572" s="6">
        <f t="shared" si="49"/>
        <v>3.0505988398590877E-4</v>
      </c>
      <c r="F572" s="7">
        <f t="shared" si="50"/>
        <v>0.65588971080505654</v>
      </c>
      <c r="G572" s="6">
        <f t="shared" si="51"/>
        <v>3.5679980534891026E-4</v>
      </c>
      <c r="H572" s="7">
        <f t="shared" si="52"/>
        <v>0.43729947033840577</v>
      </c>
      <c r="I572">
        <f t="shared" si="53"/>
        <v>2.5991979503209306E-4</v>
      </c>
      <c r="J572" s="2"/>
    </row>
    <row r="573" spans="1:10">
      <c r="A573" s="3" t="s">
        <v>919</v>
      </c>
      <c r="B573">
        <v>10.14</v>
      </c>
      <c r="C573" s="4">
        <v>861</v>
      </c>
      <c r="D573">
        <f t="shared" si="48"/>
        <v>84.911242603550292</v>
      </c>
      <c r="E573" s="6">
        <f t="shared" si="49"/>
        <v>7.8639688656247748E-4</v>
      </c>
      <c r="F573" s="7">
        <f t="shared" si="50"/>
        <v>0.65667610769161899</v>
      </c>
      <c r="G573" s="6">
        <f t="shared" si="51"/>
        <v>9.2059797105291353E-4</v>
      </c>
      <c r="H573" s="7">
        <f t="shared" si="52"/>
        <v>0.4382200683094587</v>
      </c>
      <c r="I573">
        <f t="shared" si="53"/>
        <v>6.0846402438863301E-5</v>
      </c>
      <c r="J573" s="2"/>
    </row>
    <row r="574" spans="1:10">
      <c r="A574" s="3" t="s">
        <v>364</v>
      </c>
      <c r="B574">
        <v>2.37</v>
      </c>
      <c r="C574" s="4">
        <v>201</v>
      </c>
      <c r="D574">
        <f t="shared" si="48"/>
        <v>84.810126582278471</v>
      </c>
      <c r="E574" s="6">
        <f t="shared" si="49"/>
        <v>1.8358394215918462E-4</v>
      </c>
      <c r="F574" s="7">
        <f t="shared" si="50"/>
        <v>0.65685969163377822</v>
      </c>
      <c r="G574" s="6">
        <f t="shared" si="51"/>
        <v>2.1516934826384666E-4</v>
      </c>
      <c r="H574" s="7">
        <f t="shared" si="52"/>
        <v>0.43843523765772252</v>
      </c>
      <c r="I574">
        <f t="shared" si="53"/>
        <v>2.4141789470255581E-4</v>
      </c>
      <c r="J574" s="4"/>
    </row>
    <row r="575" spans="1:10">
      <c r="A575" s="3" t="s">
        <v>707</v>
      </c>
      <c r="B575">
        <v>9.4</v>
      </c>
      <c r="C575" s="4">
        <v>797</v>
      </c>
      <c r="D575">
        <f t="shared" si="48"/>
        <v>84.787234042553195</v>
      </c>
      <c r="E575" s="6">
        <f t="shared" si="49"/>
        <v>7.2794229801427936E-4</v>
      </c>
      <c r="F575" s="7">
        <f t="shared" si="50"/>
        <v>0.65758763393179254</v>
      </c>
      <c r="G575" s="6">
        <f t="shared" si="51"/>
        <v>8.5341429269205E-4</v>
      </c>
      <c r="H575" s="7">
        <f t="shared" si="52"/>
        <v>0.43928865195041455</v>
      </c>
      <c r="I575">
        <f t="shared" si="53"/>
        <v>2.6780808797383093E-4</v>
      </c>
      <c r="J575" s="2"/>
    </row>
    <row r="576" spans="1:10">
      <c r="A576" s="3" t="s">
        <v>586</v>
      </c>
      <c r="B576">
        <v>10.42</v>
      </c>
      <c r="C576" s="4">
        <v>883</v>
      </c>
      <c r="D576">
        <f t="shared" si="48"/>
        <v>84.740882917466408</v>
      </c>
      <c r="E576" s="6">
        <f t="shared" si="49"/>
        <v>8.0649065137592053E-4</v>
      </c>
      <c r="F576" s="7">
        <f t="shared" si="50"/>
        <v>0.65839412458316848</v>
      </c>
      <c r="G576" s="6">
        <f t="shared" si="51"/>
        <v>9.4601882232459163E-4</v>
      </c>
      <c r="H576" s="7">
        <f t="shared" si="52"/>
        <v>0.44023467077273915</v>
      </c>
      <c r="I576">
        <f t="shared" si="53"/>
        <v>2.3551545272321173E-4</v>
      </c>
      <c r="J576" s="2"/>
    </row>
    <row r="577" spans="1:10">
      <c r="A577" s="3" t="s">
        <v>679</v>
      </c>
      <c r="B577">
        <v>9.16</v>
      </c>
      <c r="C577" s="4">
        <v>776</v>
      </c>
      <c r="D577">
        <f t="shared" si="48"/>
        <v>84.716157205240179</v>
      </c>
      <c r="E577" s="6">
        <f t="shared" si="49"/>
        <v>7.0876188614690187E-4</v>
      </c>
      <c r="F577" s="7">
        <f t="shared" si="50"/>
        <v>0.65910288646931536</v>
      </c>
      <c r="G577" s="6">
        <f t="shared" si="51"/>
        <v>8.3162499160204027E-4</v>
      </c>
      <c r="H577" s="7">
        <f t="shared" si="52"/>
        <v>0.4410662957643412</v>
      </c>
      <c r="I577">
        <f t="shared" si="53"/>
        <v>2.242989629685499E-4</v>
      </c>
      <c r="J577" s="4"/>
    </row>
    <row r="578" spans="1:10">
      <c r="A578" s="3" t="s">
        <v>276</v>
      </c>
      <c r="B578">
        <v>8.7100000000000009</v>
      </c>
      <c r="C578" s="4">
        <v>737</v>
      </c>
      <c r="D578">
        <f t="shared" ref="D578:D641" si="54">C578/B578</f>
        <v>84.615384615384613</v>
      </c>
      <c r="E578" s="6">
        <f t="shared" si="49"/>
        <v>6.7314112125034368E-4</v>
      </c>
      <c r="F578" s="7">
        <f t="shared" si="50"/>
        <v>0.65977602759056575</v>
      </c>
      <c r="G578" s="6">
        <f t="shared" si="51"/>
        <v>7.9077005205827197E-4</v>
      </c>
      <c r="H578" s="7">
        <f t="shared" si="52"/>
        <v>0.4418570658163995</v>
      </c>
      <c r="I578">
        <f t="shared" si="53"/>
        <v>1.0870402027562953E-4</v>
      </c>
      <c r="J578" s="2"/>
    </row>
    <row r="579" spans="1:10">
      <c r="A579" s="3" t="s">
        <v>1018</v>
      </c>
      <c r="B579">
        <v>4.22</v>
      </c>
      <c r="C579" s="4">
        <v>357</v>
      </c>
      <c r="D579">
        <f t="shared" si="54"/>
        <v>84.597156398104275</v>
      </c>
      <c r="E579" s="6">
        <f t="shared" ref="E579:E642" si="55">C579/1094867</f>
        <v>3.2606700174541748E-4</v>
      </c>
      <c r="F579" s="7">
        <f t="shared" ref="F579:F642" si="56">F578+E579</f>
        <v>0.66010209459231117</v>
      </c>
      <c r="G579" s="6">
        <f t="shared" ref="G579:G642" si="57">B579/11014.58</f>
        <v>3.8312854416600538E-4</v>
      </c>
      <c r="H579" s="7">
        <f t="shared" ref="H579:H642" si="58">H578+G579</f>
        <v>0.4422401943605655</v>
      </c>
      <c r="I579">
        <f t="shared" ref="I579:I642" si="59">F579*H580-F580*H579</f>
        <v>3.8617609170193967E-4</v>
      </c>
      <c r="J579" s="2"/>
    </row>
    <row r="580" spans="1:10">
      <c r="A580" s="3" t="s">
        <v>456</v>
      </c>
      <c r="B580">
        <v>14.99</v>
      </c>
      <c r="C580" s="4">
        <v>1268</v>
      </c>
      <c r="D580">
        <f t="shared" si="54"/>
        <v>84.589726484322881</v>
      </c>
      <c r="E580" s="6">
        <f t="shared" si="55"/>
        <v>1.1581315356111747E-3</v>
      </c>
      <c r="F580" s="7">
        <f t="shared" si="56"/>
        <v>0.66126022612792235</v>
      </c>
      <c r="G580" s="6">
        <f t="shared" si="57"/>
        <v>1.3609234305801945E-3</v>
      </c>
      <c r="H580" s="7">
        <f t="shared" si="58"/>
        <v>0.44360111779114569</v>
      </c>
      <c r="I580">
        <f t="shared" si="59"/>
        <v>4.8976086912533301E-4</v>
      </c>
      <c r="J580" s="4"/>
    </row>
    <row r="581" spans="1:10">
      <c r="A581" s="3" t="s">
        <v>746</v>
      </c>
      <c r="B581">
        <v>19.010000000000002</v>
      </c>
      <c r="C581" s="4">
        <v>1608</v>
      </c>
      <c r="D581">
        <f t="shared" si="54"/>
        <v>84.587059442398726</v>
      </c>
      <c r="E581" s="6">
        <f t="shared" si="55"/>
        <v>1.468671537273477E-3</v>
      </c>
      <c r="F581" s="7">
        <f t="shared" si="56"/>
        <v>0.66272889766519583</v>
      </c>
      <c r="G581" s="6">
        <f t="shared" si="57"/>
        <v>1.7258942238378588E-3</v>
      </c>
      <c r="H581" s="7">
        <f t="shared" si="58"/>
        <v>0.44532701201498354</v>
      </c>
      <c r="I581">
        <f t="shared" si="59"/>
        <v>6.5183359966358712E-5</v>
      </c>
      <c r="J581" s="2"/>
    </row>
    <row r="582" spans="1:10">
      <c r="A582" s="3" t="s">
        <v>625</v>
      </c>
      <c r="B582">
        <v>2.5299999999999998</v>
      </c>
      <c r="C582" s="4">
        <v>214</v>
      </c>
      <c r="D582">
        <f t="shared" si="54"/>
        <v>84.584980237154156</v>
      </c>
      <c r="E582" s="6">
        <f t="shared" si="55"/>
        <v>1.9545753045803737E-4</v>
      </c>
      <c r="F582" s="7">
        <f t="shared" si="56"/>
        <v>0.66292435519565385</v>
      </c>
      <c r="G582" s="6">
        <f t="shared" si="57"/>
        <v>2.2969554899051982E-4</v>
      </c>
      <c r="H582" s="7">
        <f t="shared" si="58"/>
        <v>0.44555670756397403</v>
      </c>
      <c r="I582">
        <f t="shared" si="59"/>
        <v>2.5680097505625943E-4</v>
      </c>
      <c r="J582" s="2"/>
    </row>
    <row r="583" spans="1:10">
      <c r="A583" s="3" t="s">
        <v>745</v>
      </c>
      <c r="B583">
        <v>9.9600000000000009</v>
      </c>
      <c r="C583" s="4">
        <v>842</v>
      </c>
      <c r="D583">
        <f t="shared" si="54"/>
        <v>84.538152610441756</v>
      </c>
      <c r="E583" s="6">
        <f t="shared" si="55"/>
        <v>7.6904318058723111E-4</v>
      </c>
      <c r="F583" s="7">
        <f t="shared" si="56"/>
        <v>0.66369339837624108</v>
      </c>
      <c r="G583" s="6">
        <f t="shared" si="57"/>
        <v>9.0425599523540621E-4</v>
      </c>
      <c r="H583" s="7">
        <f t="shared" si="58"/>
        <v>0.44646096355920944</v>
      </c>
      <c r="I583">
        <f t="shared" si="59"/>
        <v>4.8249850511106196E-5</v>
      </c>
      <c r="J583" s="2"/>
    </row>
    <row r="584" spans="1:10">
      <c r="A584" s="3" t="s">
        <v>128</v>
      </c>
      <c r="B584">
        <v>1.87</v>
      </c>
      <c r="C584" s="4">
        <v>158</v>
      </c>
      <c r="D584">
        <f t="shared" si="54"/>
        <v>84.491978609625662</v>
      </c>
      <c r="E584" s="6">
        <f t="shared" si="55"/>
        <v>1.4430976547836404E-4</v>
      </c>
      <c r="F584" s="7">
        <f t="shared" si="56"/>
        <v>0.6638377081417195</v>
      </c>
      <c r="G584" s="6">
        <f t="shared" si="57"/>
        <v>1.6977497099299294E-4</v>
      </c>
      <c r="H584" s="7">
        <f t="shared" si="58"/>
        <v>0.44663073853020246</v>
      </c>
      <c r="I584">
        <f t="shared" si="59"/>
        <v>1.095010773569105E-4</v>
      </c>
      <c r="J584" s="4"/>
    </row>
    <row r="585" spans="1:10">
      <c r="A585" s="3" t="s">
        <v>365</v>
      </c>
      <c r="B585">
        <v>4.24</v>
      </c>
      <c r="C585" s="4">
        <v>358</v>
      </c>
      <c r="D585">
        <f t="shared" si="54"/>
        <v>84.433962264150935</v>
      </c>
      <c r="E585" s="6">
        <f t="shared" si="55"/>
        <v>3.269803546914831E-4</v>
      </c>
      <c r="F585" s="7">
        <f t="shared" si="56"/>
        <v>0.66416468849641097</v>
      </c>
      <c r="G585" s="6">
        <f t="shared" si="57"/>
        <v>3.8494431925683957E-4</v>
      </c>
      <c r="H585" s="7">
        <f t="shared" si="58"/>
        <v>0.44701568284945931</v>
      </c>
      <c r="I585">
        <f t="shared" si="59"/>
        <v>1.8552500436641584E-4</v>
      </c>
      <c r="J585" s="2"/>
    </row>
    <row r="586" spans="1:10">
      <c r="A586" s="3" t="s">
        <v>421</v>
      </c>
      <c r="B586">
        <v>7.18</v>
      </c>
      <c r="C586" s="4">
        <v>606</v>
      </c>
      <c r="D586">
        <f t="shared" si="54"/>
        <v>84.401114206128142</v>
      </c>
      <c r="E586" s="6">
        <f t="shared" si="55"/>
        <v>5.5349188531575064E-4</v>
      </c>
      <c r="F586" s="7">
        <f t="shared" si="56"/>
        <v>0.6647181803817267</v>
      </c>
      <c r="G586" s="6">
        <f t="shared" si="57"/>
        <v>6.518632576094594E-4</v>
      </c>
      <c r="H586" s="7">
        <f t="shared" si="58"/>
        <v>0.44766754610706877</v>
      </c>
      <c r="I586">
        <f t="shared" si="59"/>
        <v>2.4422668939122483E-4</v>
      </c>
      <c r="J586" s="2"/>
    </row>
    <row r="587" spans="1:10">
      <c r="A587" s="3" t="s">
        <v>771</v>
      </c>
      <c r="B587">
        <v>9.44</v>
      </c>
      <c r="C587" s="4">
        <v>796</v>
      </c>
      <c r="D587">
        <f t="shared" si="54"/>
        <v>84.322033898305094</v>
      </c>
      <c r="E587" s="6">
        <f t="shared" si="55"/>
        <v>7.270289450682138E-4</v>
      </c>
      <c r="F587" s="7">
        <f t="shared" si="56"/>
        <v>0.66544520932679496</v>
      </c>
      <c r="G587" s="6">
        <f t="shared" si="57"/>
        <v>8.5704584287371827E-4</v>
      </c>
      <c r="H587" s="7">
        <f t="shared" si="58"/>
        <v>0.44852459194994249</v>
      </c>
      <c r="I587">
        <f t="shared" si="59"/>
        <v>1.2368993491468361E-4</v>
      </c>
      <c r="J587" s="2"/>
    </row>
    <row r="588" spans="1:10">
      <c r="A588" s="3" t="s">
        <v>881</v>
      </c>
      <c r="B588">
        <v>4.78</v>
      </c>
      <c r="C588" s="4">
        <v>403</v>
      </c>
      <c r="D588">
        <f t="shared" si="54"/>
        <v>84.309623430962333</v>
      </c>
      <c r="E588" s="6">
        <f t="shared" si="55"/>
        <v>3.6808123726443485E-4</v>
      </c>
      <c r="F588" s="7">
        <f t="shared" si="56"/>
        <v>0.66581329056405936</v>
      </c>
      <c r="G588" s="6">
        <f t="shared" si="57"/>
        <v>4.3397024670936159E-4</v>
      </c>
      <c r="H588" s="7">
        <f t="shared" si="58"/>
        <v>0.44895856219665187</v>
      </c>
      <c r="I588">
        <f t="shared" si="59"/>
        <v>7.5440607642474067E-5</v>
      </c>
      <c r="J588" s="2"/>
    </row>
    <row r="589" spans="1:10">
      <c r="A589" s="3" t="s">
        <v>1000</v>
      </c>
      <c r="B589">
        <v>2.91</v>
      </c>
      <c r="C589" s="4">
        <v>245</v>
      </c>
      <c r="D589">
        <f t="shared" si="54"/>
        <v>84.192439862542955</v>
      </c>
      <c r="E589" s="6">
        <f t="shared" si="55"/>
        <v>2.2377147178607082E-4</v>
      </c>
      <c r="F589" s="7">
        <f t="shared" si="56"/>
        <v>0.66603706203584545</v>
      </c>
      <c r="G589" s="6">
        <f t="shared" si="57"/>
        <v>2.6419527571636868E-4</v>
      </c>
      <c r="H589" s="7">
        <f t="shared" si="58"/>
        <v>0.44922275747236823</v>
      </c>
      <c r="I589">
        <f t="shared" si="59"/>
        <v>1.1505064235606266E-4</v>
      </c>
      <c r="J589" s="4"/>
    </row>
    <row r="590" spans="1:10">
      <c r="A590" s="3" t="s">
        <v>704</v>
      </c>
      <c r="B590">
        <v>4.42</v>
      </c>
      <c r="C590" s="4">
        <v>371</v>
      </c>
      <c r="D590">
        <f t="shared" si="54"/>
        <v>83.936651583710415</v>
      </c>
      <c r="E590" s="6">
        <f t="shared" si="55"/>
        <v>3.3885394299033579E-4</v>
      </c>
      <c r="F590" s="7">
        <f t="shared" si="56"/>
        <v>0.66637591597883583</v>
      </c>
      <c r="G590" s="6">
        <f t="shared" si="57"/>
        <v>4.0128629507434689E-4</v>
      </c>
      <c r="H590" s="7">
        <f t="shared" si="58"/>
        <v>0.44962404376744258</v>
      </c>
      <c r="I590">
        <f t="shared" si="59"/>
        <v>1.3062270483749083E-4</v>
      </c>
      <c r="J590" s="4"/>
    </row>
    <row r="591" spans="1:10">
      <c r="A591" s="3" t="s">
        <v>136</v>
      </c>
      <c r="B591">
        <v>5.01</v>
      </c>
      <c r="C591" s="4">
        <v>420</v>
      </c>
      <c r="D591">
        <f t="shared" si="54"/>
        <v>83.832335329341319</v>
      </c>
      <c r="E591" s="6">
        <f t="shared" si="55"/>
        <v>3.8360823734755E-4</v>
      </c>
      <c r="F591" s="7">
        <f t="shared" si="56"/>
        <v>0.66675952421618334</v>
      </c>
      <c r="G591" s="6">
        <f t="shared" si="57"/>
        <v>4.5485166025395431E-4</v>
      </c>
      <c r="H591" s="7">
        <f t="shared" si="58"/>
        <v>0.45007889542769652</v>
      </c>
      <c r="I591">
        <f t="shared" si="59"/>
        <v>1.0127166745799165E-4</v>
      </c>
      <c r="J591" s="2"/>
    </row>
    <row r="592" spans="1:10">
      <c r="A592" s="3" t="s">
        <v>717</v>
      </c>
      <c r="B592">
        <v>3.88</v>
      </c>
      <c r="C592" s="4">
        <v>325</v>
      </c>
      <c r="D592">
        <f t="shared" si="54"/>
        <v>83.762886597938149</v>
      </c>
      <c r="E592" s="6">
        <f t="shared" si="55"/>
        <v>2.9683970747131842E-4</v>
      </c>
      <c r="F592" s="7">
        <f t="shared" si="56"/>
        <v>0.66705636392365464</v>
      </c>
      <c r="G592" s="6">
        <f t="shared" si="57"/>
        <v>3.5226036762182487E-4</v>
      </c>
      <c r="H592" s="7">
        <f t="shared" si="58"/>
        <v>0.45043115579531834</v>
      </c>
      <c r="I592">
        <f t="shared" si="59"/>
        <v>7.9804041391628999E-5</v>
      </c>
      <c r="J592" s="2"/>
    </row>
    <row r="593" spans="1:10">
      <c r="A593" s="3" t="s">
        <v>673</v>
      </c>
      <c r="B593">
        <v>3.05</v>
      </c>
      <c r="C593" s="4">
        <v>255</v>
      </c>
      <c r="D593">
        <f t="shared" si="54"/>
        <v>83.606557377049185</v>
      </c>
      <c r="E593" s="6">
        <f t="shared" si="55"/>
        <v>2.3290500124672678E-4</v>
      </c>
      <c r="F593" s="7">
        <f t="shared" si="56"/>
        <v>0.66728926892490137</v>
      </c>
      <c r="G593" s="6">
        <f t="shared" si="57"/>
        <v>2.7690570135220768E-4</v>
      </c>
      <c r="H593" s="7">
        <f t="shared" si="58"/>
        <v>0.45070806149667053</v>
      </c>
      <c r="I593">
        <f t="shared" si="59"/>
        <v>2.1340882753606571E-4</v>
      </c>
      <c r="J593" s="4"/>
    </row>
    <row r="594" spans="1:10">
      <c r="A594" s="3" t="s">
        <v>425</v>
      </c>
      <c r="B594">
        <v>8.15</v>
      </c>
      <c r="C594" s="4">
        <v>681</v>
      </c>
      <c r="D594">
        <f t="shared" si="54"/>
        <v>83.558282208588949</v>
      </c>
      <c r="E594" s="6">
        <f t="shared" si="55"/>
        <v>6.2199335627067035E-4</v>
      </c>
      <c r="F594" s="7">
        <f t="shared" si="56"/>
        <v>0.66791126228117204</v>
      </c>
      <c r="G594" s="6">
        <f t="shared" si="57"/>
        <v>7.3992834951491576E-4</v>
      </c>
      <c r="H594" s="7">
        <f t="shared" si="58"/>
        <v>0.45144798984618545</v>
      </c>
      <c r="I594">
        <f t="shared" si="59"/>
        <v>1.1902671345020988E-4</v>
      </c>
      <c r="J594" s="2"/>
    </row>
    <row r="595" spans="1:10">
      <c r="A595" s="3" t="s">
        <v>189</v>
      </c>
      <c r="B595">
        <v>4.54</v>
      </c>
      <c r="C595" s="4">
        <v>379</v>
      </c>
      <c r="D595">
        <f t="shared" si="54"/>
        <v>83.480176211453738</v>
      </c>
      <c r="E595" s="6">
        <f t="shared" si="55"/>
        <v>3.4616076655886058E-4</v>
      </c>
      <c r="F595" s="7">
        <f t="shared" si="56"/>
        <v>0.66825742304773095</v>
      </c>
      <c r="G595" s="6">
        <f t="shared" si="57"/>
        <v>4.1218094561935181E-4</v>
      </c>
      <c r="H595" s="7">
        <f t="shared" si="58"/>
        <v>0.45186017079180479</v>
      </c>
      <c r="I595">
        <f t="shared" si="59"/>
        <v>1.7440438425680993E-4</v>
      </c>
      <c r="J595" s="2"/>
    </row>
    <row r="596" spans="1:10">
      <c r="A596" s="3" t="s">
        <v>969</v>
      </c>
      <c r="B596">
        <v>6.65</v>
      </c>
      <c r="C596" s="4">
        <v>555</v>
      </c>
      <c r="D596">
        <f t="shared" si="54"/>
        <v>83.458646616541344</v>
      </c>
      <c r="E596" s="6">
        <f t="shared" si="55"/>
        <v>5.0691088506640532E-4</v>
      </c>
      <c r="F596" s="7">
        <f t="shared" si="56"/>
        <v>0.66876433393279733</v>
      </c>
      <c r="G596" s="6">
        <f t="shared" si="57"/>
        <v>6.0374521770235456E-4</v>
      </c>
      <c r="H596" s="7">
        <f t="shared" si="58"/>
        <v>0.45246391600950714</v>
      </c>
      <c r="I596">
        <f t="shared" si="59"/>
        <v>1.0090755866887235E-4</v>
      </c>
      <c r="J596" s="4"/>
    </row>
    <row r="597" spans="1:10">
      <c r="A597" s="3" t="s">
        <v>1038</v>
      </c>
      <c r="B597">
        <v>3.84</v>
      </c>
      <c r="C597" s="4">
        <v>320</v>
      </c>
      <c r="D597">
        <f t="shared" si="54"/>
        <v>83.333333333333343</v>
      </c>
      <c r="E597" s="6">
        <f t="shared" si="55"/>
        <v>2.9227294274099047E-4</v>
      </c>
      <c r="F597" s="7">
        <f t="shared" si="56"/>
        <v>0.66905660687553836</v>
      </c>
      <c r="G597" s="6">
        <f t="shared" si="57"/>
        <v>3.486288174401566E-4</v>
      </c>
      <c r="H597" s="7">
        <f t="shared" si="58"/>
        <v>0.45281254482694727</v>
      </c>
      <c r="I597">
        <f t="shared" si="59"/>
        <v>6.4314358941447436E-4</v>
      </c>
      <c r="J597" s="2"/>
    </row>
    <row r="598" spans="1:10">
      <c r="A598" s="3" t="s">
        <v>417</v>
      </c>
      <c r="B598">
        <v>24.43</v>
      </c>
      <c r="C598" s="4">
        <v>2033</v>
      </c>
      <c r="D598">
        <f t="shared" si="54"/>
        <v>83.217355710192393</v>
      </c>
      <c r="E598" s="6">
        <f t="shared" si="55"/>
        <v>1.8568465393513549E-3</v>
      </c>
      <c r="F598" s="7">
        <f t="shared" si="56"/>
        <v>0.67091345341488973</v>
      </c>
      <c r="G598" s="6">
        <f t="shared" si="57"/>
        <v>2.2179692734539129E-3</v>
      </c>
      <c r="H598" s="7">
        <f t="shared" si="58"/>
        <v>0.45503051410040118</v>
      </c>
      <c r="I598">
        <f t="shared" si="59"/>
        <v>2.0538224942678873E-4</v>
      </c>
      <c r="J598" s="2"/>
    </row>
    <row r="599" spans="1:10">
      <c r="A599" s="3" t="s">
        <v>792</v>
      </c>
      <c r="B599">
        <v>7.8</v>
      </c>
      <c r="C599" s="4">
        <v>649</v>
      </c>
      <c r="D599">
        <f t="shared" si="54"/>
        <v>83.205128205128204</v>
      </c>
      <c r="E599" s="6">
        <f t="shared" si="55"/>
        <v>5.9276606199657128E-4</v>
      </c>
      <c r="F599" s="7">
        <f t="shared" si="56"/>
        <v>0.67150621947688627</v>
      </c>
      <c r="G599" s="6">
        <f t="shared" si="57"/>
        <v>7.0815228542531802E-4</v>
      </c>
      <c r="H599" s="7">
        <f t="shared" si="58"/>
        <v>0.4557386663858265</v>
      </c>
      <c r="I599">
        <f t="shared" si="59"/>
        <v>1.4726862111286154E-4</v>
      </c>
      <c r="J599" s="2"/>
    </row>
    <row r="600" spans="1:10">
      <c r="A600" s="3" t="s">
        <v>108</v>
      </c>
      <c r="B600">
        <v>5.57</v>
      </c>
      <c r="C600" s="4">
        <v>462</v>
      </c>
      <c r="D600">
        <f t="shared" si="54"/>
        <v>82.944344703770199</v>
      </c>
      <c r="E600" s="6">
        <f t="shared" si="55"/>
        <v>4.2196906108230497E-4</v>
      </c>
      <c r="F600" s="7">
        <f t="shared" si="56"/>
        <v>0.67192818853796854</v>
      </c>
      <c r="G600" s="6">
        <f t="shared" si="57"/>
        <v>5.0569336279731052E-4</v>
      </c>
      <c r="H600" s="7">
        <f t="shared" si="58"/>
        <v>0.45624435974862382</v>
      </c>
      <c r="I600">
        <f t="shared" si="59"/>
        <v>4.0081294378085941E-4</v>
      </c>
      <c r="J600" s="2"/>
    </row>
    <row r="601" spans="1:10">
      <c r="A601" s="3" t="s">
        <v>1107</v>
      </c>
      <c r="B601">
        <v>15.15</v>
      </c>
      <c r="C601" s="4">
        <v>1256</v>
      </c>
      <c r="D601">
        <f t="shared" si="54"/>
        <v>82.904290429042902</v>
      </c>
      <c r="E601" s="6">
        <f t="shared" si="55"/>
        <v>1.1471713002583876E-3</v>
      </c>
      <c r="F601" s="7">
        <f t="shared" si="56"/>
        <v>0.67307535983822697</v>
      </c>
      <c r="G601" s="6">
        <f t="shared" si="57"/>
        <v>1.3754496313068678E-3</v>
      </c>
      <c r="H601" s="7">
        <f t="shared" si="58"/>
        <v>0.45761980937993069</v>
      </c>
      <c r="I601">
        <f t="shared" si="59"/>
        <v>2.904179031704146E-4</v>
      </c>
      <c r="J601" s="4"/>
    </row>
    <row r="602" spans="1:10">
      <c r="A602" s="3" t="s">
        <v>565</v>
      </c>
      <c r="B602">
        <v>10.97</v>
      </c>
      <c r="C602" s="4">
        <v>909</v>
      </c>
      <c r="D602">
        <f t="shared" si="54"/>
        <v>82.862351868732901</v>
      </c>
      <c r="E602" s="6">
        <f t="shared" si="55"/>
        <v>8.3023782797362602E-4</v>
      </c>
      <c r="F602" s="7">
        <f t="shared" si="56"/>
        <v>0.67390559766620062</v>
      </c>
      <c r="G602" s="6">
        <f t="shared" si="57"/>
        <v>9.9595263732253072E-4</v>
      </c>
      <c r="H602" s="7">
        <f t="shared" si="58"/>
        <v>0.45861576201725324</v>
      </c>
      <c r="I602">
        <f t="shared" si="59"/>
        <v>1.3584587156578731E-4</v>
      </c>
      <c r="J602" s="4"/>
    </row>
    <row r="603" spans="1:10">
      <c r="A603" s="3" t="s">
        <v>743</v>
      </c>
      <c r="B603">
        <v>5.13</v>
      </c>
      <c r="C603" s="4">
        <v>425</v>
      </c>
      <c r="D603">
        <f t="shared" si="54"/>
        <v>82.846003898635473</v>
      </c>
      <c r="E603" s="6">
        <f t="shared" si="55"/>
        <v>3.8817500207787795E-4</v>
      </c>
      <c r="F603" s="7">
        <f t="shared" si="56"/>
        <v>0.6742937726682785</v>
      </c>
      <c r="G603" s="6">
        <f t="shared" si="57"/>
        <v>4.6574631079895917E-4</v>
      </c>
      <c r="H603" s="7">
        <f t="shared" si="58"/>
        <v>0.45908150832805222</v>
      </c>
      <c r="I603">
        <f t="shared" si="59"/>
        <v>1.4491959423590384E-4</v>
      </c>
      <c r="J603" s="4"/>
    </row>
    <row r="604" spans="1:10">
      <c r="A604" s="3" t="s">
        <v>38</v>
      </c>
      <c r="B604">
        <v>5.47</v>
      </c>
      <c r="C604" s="4">
        <v>453</v>
      </c>
      <c r="D604">
        <f t="shared" si="54"/>
        <v>82.81535648994516</v>
      </c>
      <c r="E604" s="6">
        <f t="shared" si="55"/>
        <v>4.1374888456771462E-4</v>
      </c>
      <c r="F604" s="7">
        <f t="shared" si="56"/>
        <v>0.67470752155284619</v>
      </c>
      <c r="G604" s="6">
        <f t="shared" si="57"/>
        <v>4.9661448734313973E-4</v>
      </c>
      <c r="H604" s="7">
        <f t="shared" si="58"/>
        <v>0.45957812281539534</v>
      </c>
      <c r="I604">
        <f t="shared" si="59"/>
        <v>1.8652287325310324E-4</v>
      </c>
      <c r="J604" s="4"/>
    </row>
    <row r="605" spans="1:10">
      <c r="A605" s="3" t="s">
        <v>804</v>
      </c>
      <c r="B605">
        <v>7.04</v>
      </c>
      <c r="C605" s="4">
        <v>583</v>
      </c>
      <c r="D605">
        <f t="shared" si="54"/>
        <v>82.8125</v>
      </c>
      <c r="E605" s="6">
        <f t="shared" si="55"/>
        <v>5.3248476755624204E-4</v>
      </c>
      <c r="F605" s="7">
        <f t="shared" si="56"/>
        <v>0.67524000632040249</v>
      </c>
      <c r="G605" s="6">
        <f t="shared" si="57"/>
        <v>6.3915283197362046E-4</v>
      </c>
      <c r="H605" s="7">
        <f t="shared" si="58"/>
        <v>0.46021727564736897</v>
      </c>
      <c r="I605">
        <f t="shared" si="59"/>
        <v>1.4868572296389271E-4</v>
      </c>
      <c r="J605" s="4"/>
    </row>
    <row r="606" spans="1:10">
      <c r="A606" s="3" t="s">
        <v>752</v>
      </c>
      <c r="B606">
        <v>5.6</v>
      </c>
      <c r="C606" s="4">
        <v>463</v>
      </c>
      <c r="D606">
        <f t="shared" si="54"/>
        <v>82.678571428571431</v>
      </c>
      <c r="E606" s="6">
        <f t="shared" si="55"/>
        <v>4.2288241402837058E-4</v>
      </c>
      <c r="F606" s="7">
        <f t="shared" si="56"/>
        <v>0.67566288873443081</v>
      </c>
      <c r="G606" s="6">
        <f t="shared" si="57"/>
        <v>5.0841702543356166E-4</v>
      </c>
      <c r="H606" s="7">
        <f t="shared" si="58"/>
        <v>0.46072569267280256</v>
      </c>
      <c r="I606">
        <f t="shared" si="59"/>
        <v>2.7372350064008844E-4</v>
      </c>
      <c r="J606" s="2"/>
    </row>
    <row r="607" spans="1:10">
      <c r="A607" s="3" t="s">
        <v>519</v>
      </c>
      <c r="B607">
        <v>10.3</v>
      </c>
      <c r="C607" s="4">
        <v>851</v>
      </c>
      <c r="D607">
        <f t="shared" si="54"/>
        <v>82.621359223300971</v>
      </c>
      <c r="E607" s="6">
        <f t="shared" si="55"/>
        <v>7.7726335710182146E-4</v>
      </c>
      <c r="F607" s="7">
        <f t="shared" si="56"/>
        <v>0.67644015209153263</v>
      </c>
      <c r="G607" s="6">
        <f t="shared" si="57"/>
        <v>9.3512417177958672E-4</v>
      </c>
      <c r="H607" s="7">
        <f t="shared" si="58"/>
        <v>0.46166081684458216</v>
      </c>
      <c r="I607">
        <f t="shared" si="59"/>
        <v>5.6820731444900963E-4</v>
      </c>
      <c r="J607" s="2"/>
    </row>
    <row r="608" spans="1:10">
      <c r="A608" s="3" t="s">
        <v>149</v>
      </c>
      <c r="B608">
        <v>21.35</v>
      </c>
      <c r="C608" s="4">
        <v>1762</v>
      </c>
      <c r="D608">
        <f t="shared" si="54"/>
        <v>82.529274004683842</v>
      </c>
      <c r="E608" s="6">
        <f t="shared" si="55"/>
        <v>1.6093278909675788E-3</v>
      </c>
      <c r="F608" s="7">
        <f t="shared" si="56"/>
        <v>0.6780494799825002</v>
      </c>
      <c r="G608" s="6">
        <f t="shared" si="57"/>
        <v>1.9383399094654542E-3</v>
      </c>
      <c r="H608" s="7">
        <f t="shared" si="58"/>
        <v>0.46359915675404761</v>
      </c>
      <c r="I608">
        <f t="shared" si="59"/>
        <v>6.1438567363236718E-4</v>
      </c>
      <c r="J608" s="2"/>
    </row>
    <row r="609" spans="1:10">
      <c r="A609" s="3" t="s">
        <v>161</v>
      </c>
      <c r="B609">
        <v>23.07</v>
      </c>
      <c r="C609" s="4">
        <v>1903</v>
      </c>
      <c r="D609">
        <f t="shared" si="54"/>
        <v>82.488079757260508</v>
      </c>
      <c r="E609" s="6">
        <f t="shared" si="55"/>
        <v>1.7381106563628275E-3</v>
      </c>
      <c r="F609" s="7">
        <f t="shared" si="56"/>
        <v>0.67978759063886307</v>
      </c>
      <c r="G609" s="6">
        <f t="shared" si="57"/>
        <v>2.0944965672771909E-3</v>
      </c>
      <c r="H609" s="7">
        <f t="shared" si="58"/>
        <v>0.46569365332132479</v>
      </c>
      <c r="I609">
        <f t="shared" si="59"/>
        <v>9.6855501009129874E-5</v>
      </c>
      <c r="J609" s="4"/>
    </row>
    <row r="610" spans="1:10">
      <c r="A610" s="3" t="s">
        <v>941</v>
      </c>
      <c r="B610">
        <v>3.63</v>
      </c>
      <c r="C610" s="4">
        <v>299</v>
      </c>
      <c r="D610">
        <f t="shared" si="54"/>
        <v>82.369146005509648</v>
      </c>
      <c r="E610" s="6">
        <f t="shared" si="55"/>
        <v>2.7309253087361298E-4</v>
      </c>
      <c r="F610" s="7">
        <f t="shared" si="56"/>
        <v>0.68006068316973667</v>
      </c>
      <c r="G610" s="6">
        <f t="shared" si="57"/>
        <v>3.2956317898639802E-4</v>
      </c>
      <c r="H610" s="7">
        <f t="shared" si="58"/>
        <v>0.4660232165003112</v>
      </c>
      <c r="I610">
        <f t="shared" si="59"/>
        <v>1.5053366273765079E-4</v>
      </c>
      <c r="J610" s="4"/>
    </row>
    <row r="611" spans="1:10">
      <c r="A611" s="3" t="s">
        <v>379</v>
      </c>
      <c r="B611">
        <v>5.63</v>
      </c>
      <c r="C611" s="4">
        <v>463</v>
      </c>
      <c r="D611">
        <f t="shared" si="54"/>
        <v>82.238010657193612</v>
      </c>
      <c r="E611" s="6">
        <f t="shared" si="55"/>
        <v>4.2288241402837058E-4</v>
      </c>
      <c r="F611" s="7">
        <f t="shared" si="56"/>
        <v>0.68048356558376499</v>
      </c>
      <c r="G611" s="6">
        <f t="shared" si="57"/>
        <v>5.1114068806981292E-4</v>
      </c>
      <c r="H611" s="7">
        <f t="shared" si="58"/>
        <v>0.46653435718838099</v>
      </c>
      <c r="I611">
        <f t="shared" si="59"/>
        <v>3.3229464791634244E-4</v>
      </c>
      <c r="J611" s="4"/>
    </row>
    <row r="612" spans="1:10">
      <c r="A612" s="3" t="s">
        <v>547</v>
      </c>
      <c r="B612">
        <v>12.4</v>
      </c>
      <c r="C612" s="4">
        <v>1018</v>
      </c>
      <c r="D612">
        <f t="shared" si="54"/>
        <v>82.096774193548384</v>
      </c>
      <c r="E612" s="6">
        <f t="shared" si="55"/>
        <v>9.297932990947759E-4</v>
      </c>
      <c r="F612" s="7">
        <f t="shared" si="56"/>
        <v>0.68141335888285981</v>
      </c>
      <c r="G612" s="6">
        <f t="shared" si="57"/>
        <v>1.1257805563171723E-3</v>
      </c>
      <c r="H612" s="7">
        <f t="shared" si="58"/>
        <v>0.46766013774469817</v>
      </c>
      <c r="I612">
        <f t="shared" si="59"/>
        <v>1.0912486027164769E-4</v>
      </c>
      <c r="J612" s="4"/>
    </row>
    <row r="613" spans="1:10">
      <c r="A613" s="3" t="s">
        <v>839</v>
      </c>
      <c r="B613">
        <v>4.07</v>
      </c>
      <c r="C613" s="4">
        <v>334</v>
      </c>
      <c r="D613">
        <f t="shared" si="54"/>
        <v>82.063882063882062</v>
      </c>
      <c r="E613" s="6">
        <f t="shared" si="55"/>
        <v>3.0505988398590877E-4</v>
      </c>
      <c r="F613" s="7">
        <f t="shared" si="56"/>
        <v>0.68171841876684569</v>
      </c>
      <c r="G613" s="6">
        <f t="shared" si="57"/>
        <v>3.6951023098474932E-4</v>
      </c>
      <c r="H613" s="7">
        <f t="shared" si="58"/>
        <v>0.46802964797568292</v>
      </c>
      <c r="I613">
        <f t="shared" si="59"/>
        <v>7.0250603980248627E-5</v>
      </c>
    </row>
    <row r="614" spans="1:10">
      <c r="A614" s="3" t="s">
        <v>218</v>
      </c>
      <c r="B614">
        <v>2.62</v>
      </c>
      <c r="C614" s="4">
        <v>215</v>
      </c>
      <c r="D614">
        <f t="shared" si="54"/>
        <v>82.061068702290072</v>
      </c>
      <c r="E614" s="6">
        <f t="shared" si="55"/>
        <v>1.9637088340410295E-4</v>
      </c>
      <c r="F614" s="7">
        <f t="shared" si="56"/>
        <v>0.68191478965024976</v>
      </c>
      <c r="G614" s="6">
        <f t="shared" si="57"/>
        <v>2.3786653689927351E-4</v>
      </c>
      <c r="H614" s="7">
        <f t="shared" si="58"/>
        <v>0.46826751451258219</v>
      </c>
      <c r="I614">
        <f t="shared" si="59"/>
        <v>2.9188889282694142E-4</v>
      </c>
    </row>
    <row r="615" spans="1:10">
      <c r="A615" s="3" t="s">
        <v>134</v>
      </c>
      <c r="B615">
        <v>10.87</v>
      </c>
      <c r="C615" s="4">
        <v>891</v>
      </c>
      <c r="D615">
        <f t="shared" si="54"/>
        <v>81.968721251149958</v>
      </c>
      <c r="E615" s="6">
        <f t="shared" si="55"/>
        <v>8.1379747494444532E-4</v>
      </c>
      <c r="F615" s="7">
        <f t="shared" si="56"/>
        <v>0.68272858712519424</v>
      </c>
      <c r="G615" s="6">
        <f t="shared" si="57"/>
        <v>9.8687376186835994E-4</v>
      </c>
      <c r="H615" s="7">
        <f t="shared" si="58"/>
        <v>0.46925438827445054</v>
      </c>
      <c r="I615">
        <f t="shared" si="59"/>
        <v>2.0387313878728053E-4</v>
      </c>
    </row>
    <row r="616" spans="1:10">
      <c r="A616" s="3" t="s">
        <v>502</v>
      </c>
      <c r="B616">
        <v>7.59</v>
      </c>
      <c r="C616" s="4">
        <v>622</v>
      </c>
      <c r="D616">
        <f t="shared" si="54"/>
        <v>81.949934123847171</v>
      </c>
      <c r="E616" s="6">
        <f t="shared" si="55"/>
        <v>5.6810553245280023E-4</v>
      </c>
      <c r="F616" s="7">
        <f t="shared" si="56"/>
        <v>0.68329669265764703</v>
      </c>
      <c r="G616" s="6">
        <f t="shared" si="57"/>
        <v>6.8908664697155955E-4</v>
      </c>
      <c r="H616" s="7">
        <f t="shared" si="58"/>
        <v>0.46994347492142208</v>
      </c>
      <c r="I616">
        <f t="shared" si="59"/>
        <v>5.1911382864094913E-4</v>
      </c>
    </row>
    <row r="617" spans="1:10">
      <c r="A617" s="3" t="s">
        <v>16</v>
      </c>
      <c r="B617">
        <v>19.3</v>
      </c>
      <c r="C617" s="4">
        <v>1580</v>
      </c>
      <c r="D617">
        <f t="shared" si="54"/>
        <v>81.865284974093257</v>
      </c>
      <c r="E617" s="6">
        <f t="shared" si="55"/>
        <v>1.4430976547836405E-3</v>
      </c>
      <c r="F617" s="7">
        <f t="shared" si="56"/>
        <v>0.68473979031243071</v>
      </c>
      <c r="G617" s="6">
        <f t="shared" si="57"/>
        <v>1.7522229626549537E-3</v>
      </c>
      <c r="H617" s="7">
        <f t="shared" si="58"/>
        <v>0.47169569788407706</v>
      </c>
      <c r="I617">
        <f t="shared" si="59"/>
        <v>1.5220071027127746E-4</v>
      </c>
    </row>
    <row r="618" spans="1:10">
      <c r="A618" s="3" t="s">
        <v>1013</v>
      </c>
      <c r="B618">
        <v>5.65</v>
      </c>
      <c r="C618" s="4">
        <v>462</v>
      </c>
      <c r="D618">
        <f t="shared" si="54"/>
        <v>81.769911504424769</v>
      </c>
      <c r="E618" s="6">
        <f t="shared" si="55"/>
        <v>4.2196906108230497E-4</v>
      </c>
      <c r="F618" s="7">
        <f t="shared" si="56"/>
        <v>0.68516175937351298</v>
      </c>
      <c r="G618" s="6">
        <f t="shared" si="57"/>
        <v>5.1295646316064706E-4</v>
      </c>
      <c r="H618" s="7">
        <f t="shared" si="58"/>
        <v>0.47220865434723769</v>
      </c>
      <c r="I618">
        <f t="shared" si="59"/>
        <v>1.831948829164598E-4</v>
      </c>
    </row>
    <row r="619" spans="1:10">
      <c r="A619" s="3" t="s">
        <v>722</v>
      </c>
      <c r="B619">
        <v>6.8</v>
      </c>
      <c r="C619" s="4">
        <v>556</v>
      </c>
      <c r="D619">
        <f t="shared" si="54"/>
        <v>81.764705882352942</v>
      </c>
      <c r="E619" s="6">
        <f t="shared" si="55"/>
        <v>5.0782423801247088E-4</v>
      </c>
      <c r="F619" s="7">
        <f t="shared" si="56"/>
        <v>0.68566958361152541</v>
      </c>
      <c r="G619" s="6">
        <f t="shared" si="57"/>
        <v>6.1736353088361062E-4</v>
      </c>
      <c r="H619" s="7">
        <f t="shared" si="58"/>
        <v>0.47282601787812129</v>
      </c>
      <c r="I619">
        <f t="shared" si="59"/>
        <v>3.4251186159489633E-4</v>
      </c>
    </row>
    <row r="620" spans="1:10">
      <c r="A620" s="3" t="s">
        <v>584</v>
      </c>
      <c r="B620">
        <v>12.71</v>
      </c>
      <c r="C620" s="4">
        <v>1039</v>
      </c>
      <c r="D620">
        <f t="shared" si="54"/>
        <v>81.746656176239171</v>
      </c>
      <c r="E620" s="6">
        <f t="shared" si="55"/>
        <v>9.4897371096215339E-4</v>
      </c>
      <c r="F620" s="7">
        <f t="shared" si="56"/>
        <v>0.68661855732248755</v>
      </c>
      <c r="G620" s="6">
        <f t="shared" si="57"/>
        <v>1.1539250702251016E-3</v>
      </c>
      <c r="H620" s="7">
        <f t="shared" si="58"/>
        <v>0.47397994294834639</v>
      </c>
      <c r="I620">
        <f t="shared" si="59"/>
        <v>2.7250659282423983E-4</v>
      </c>
    </row>
    <row r="621" spans="1:10">
      <c r="A621" s="3" t="s">
        <v>235</v>
      </c>
      <c r="B621">
        <v>10.08</v>
      </c>
      <c r="C621" s="4">
        <v>822</v>
      </c>
      <c r="D621">
        <f t="shared" si="54"/>
        <v>81.547619047619051</v>
      </c>
      <c r="E621" s="6">
        <f t="shared" si="55"/>
        <v>7.5077612166591929E-4</v>
      </c>
      <c r="F621" s="7">
        <f t="shared" si="56"/>
        <v>0.68736933344415352</v>
      </c>
      <c r="G621" s="6">
        <f t="shared" si="57"/>
        <v>9.1515064578041102E-4</v>
      </c>
      <c r="H621" s="7">
        <f t="shared" si="58"/>
        <v>0.47489509359412679</v>
      </c>
      <c r="I621">
        <f t="shared" si="59"/>
        <v>6.4578913687290962E-4</v>
      </c>
    </row>
    <row r="622" spans="1:10">
      <c r="A622" s="3" t="s">
        <v>84</v>
      </c>
      <c r="B622">
        <v>23.86</v>
      </c>
      <c r="C622" s="4">
        <v>1944</v>
      </c>
      <c r="D622">
        <f t="shared" si="54"/>
        <v>81.475272422464371</v>
      </c>
      <c r="E622" s="6">
        <f t="shared" si="55"/>
        <v>1.775558127151517E-3</v>
      </c>
      <c r="F622" s="7">
        <f t="shared" si="56"/>
        <v>0.68914489157130498</v>
      </c>
      <c r="G622" s="6">
        <f t="shared" si="57"/>
        <v>2.1662196833651397E-3</v>
      </c>
      <c r="H622" s="7">
        <f t="shared" si="58"/>
        <v>0.47706131327749196</v>
      </c>
      <c r="I622">
        <f t="shared" si="59"/>
        <v>4.6077835696994862E-4</v>
      </c>
    </row>
    <row r="623" spans="1:10">
      <c r="A623" s="3" t="s">
        <v>334</v>
      </c>
      <c r="B623">
        <v>17.010000000000002</v>
      </c>
      <c r="C623" s="4">
        <v>1385</v>
      </c>
      <c r="D623">
        <f t="shared" si="54"/>
        <v>81.422692533803641</v>
      </c>
      <c r="E623" s="6">
        <f t="shared" si="55"/>
        <v>1.2649938303008494E-3</v>
      </c>
      <c r="F623" s="7">
        <f t="shared" si="56"/>
        <v>0.69040988540160586</v>
      </c>
      <c r="G623" s="6">
        <f t="shared" si="57"/>
        <v>1.5443167147544438E-3</v>
      </c>
      <c r="H623" s="7">
        <f t="shared" si="58"/>
        <v>0.47860562999224643</v>
      </c>
      <c r="I623">
        <f t="shared" si="59"/>
        <v>1.6994152433053022E-4</v>
      </c>
    </row>
    <row r="624" spans="1:10">
      <c r="A624" s="3" t="s">
        <v>781</v>
      </c>
      <c r="B624">
        <v>6.24</v>
      </c>
      <c r="C624" s="4">
        <v>506</v>
      </c>
      <c r="D624">
        <f t="shared" si="54"/>
        <v>81.089743589743591</v>
      </c>
      <c r="E624" s="6">
        <f t="shared" si="55"/>
        <v>4.6215659070919117E-4</v>
      </c>
      <c r="F624" s="7">
        <f t="shared" si="56"/>
        <v>0.690872041992315</v>
      </c>
      <c r="G624" s="6">
        <f t="shared" si="57"/>
        <v>5.6652182834025452E-4</v>
      </c>
      <c r="H624" s="7">
        <f t="shared" si="58"/>
        <v>0.4791721518205867</v>
      </c>
      <c r="I624">
        <f t="shared" si="59"/>
        <v>1.9148320902173666E-4</v>
      </c>
    </row>
    <row r="625" spans="1:9">
      <c r="A625" s="3" t="s">
        <v>414</v>
      </c>
      <c r="B625">
        <v>7.03</v>
      </c>
      <c r="C625" s="4">
        <v>570</v>
      </c>
      <c r="D625">
        <f t="shared" si="54"/>
        <v>81.081081081081081</v>
      </c>
      <c r="E625" s="6">
        <f t="shared" si="55"/>
        <v>5.2061117925738924E-4</v>
      </c>
      <c r="F625" s="7">
        <f t="shared" si="56"/>
        <v>0.69139265317157239</v>
      </c>
      <c r="G625" s="6">
        <f t="shared" si="57"/>
        <v>6.3824494442820334E-4</v>
      </c>
      <c r="H625" s="7">
        <f t="shared" si="58"/>
        <v>0.47981039676501491</v>
      </c>
      <c r="I625">
        <f t="shared" si="59"/>
        <v>8.0706226793614277E-4</v>
      </c>
    </row>
    <row r="626" spans="1:9">
      <c r="A626" s="3" t="s">
        <v>999</v>
      </c>
      <c r="B626">
        <v>29.62</v>
      </c>
      <c r="C626" s="4">
        <v>2401</v>
      </c>
      <c r="D626">
        <f t="shared" si="54"/>
        <v>81.06009453072248</v>
      </c>
      <c r="E626" s="6">
        <f t="shared" si="55"/>
        <v>2.1929604235034939E-3</v>
      </c>
      <c r="F626" s="7">
        <f t="shared" si="56"/>
        <v>0.69358561359507587</v>
      </c>
      <c r="G626" s="6">
        <f t="shared" si="57"/>
        <v>2.6891629095253749E-3</v>
      </c>
      <c r="H626" s="7">
        <f t="shared" si="58"/>
        <v>0.48249955967454028</v>
      </c>
      <c r="I626">
        <f t="shared" si="59"/>
        <v>2.9049956244203701E-4</v>
      </c>
    </row>
    <row r="627" spans="1:9">
      <c r="A627" s="3" t="s">
        <v>880</v>
      </c>
      <c r="B627">
        <v>10.66</v>
      </c>
      <c r="C627" s="4">
        <v>864</v>
      </c>
      <c r="D627">
        <f t="shared" si="54"/>
        <v>81.050656660412756</v>
      </c>
      <c r="E627" s="6">
        <f t="shared" si="55"/>
        <v>7.8913694540067426E-4</v>
      </c>
      <c r="F627" s="7">
        <f t="shared" si="56"/>
        <v>0.69437475054047659</v>
      </c>
      <c r="G627" s="6">
        <f t="shared" si="57"/>
        <v>9.6780812341460136E-4</v>
      </c>
      <c r="H627" s="7">
        <f t="shared" si="58"/>
        <v>0.48346736779795491</v>
      </c>
      <c r="I627">
        <f t="shared" si="59"/>
        <v>1.681773815619958E-4</v>
      </c>
    </row>
    <row r="628" spans="1:9">
      <c r="A628" s="3" t="s">
        <v>415</v>
      </c>
      <c r="B628">
        <v>6.17</v>
      </c>
      <c r="C628" s="4">
        <v>500</v>
      </c>
      <c r="D628">
        <f t="shared" si="54"/>
        <v>81.037277147487842</v>
      </c>
      <c r="E628" s="6">
        <f t="shared" si="55"/>
        <v>4.566764730327976E-4</v>
      </c>
      <c r="F628" s="7">
        <f t="shared" si="56"/>
        <v>0.69483142701350942</v>
      </c>
      <c r="G628" s="6">
        <f t="shared" si="57"/>
        <v>5.6016661552233489E-4</v>
      </c>
      <c r="H628" s="7">
        <f t="shared" si="58"/>
        <v>0.48402753441347723</v>
      </c>
      <c r="I628">
        <f t="shared" si="59"/>
        <v>1.4588057353404071E-4</v>
      </c>
    </row>
    <row r="629" spans="1:9">
      <c r="A629" s="3" t="s">
        <v>15</v>
      </c>
      <c r="B629">
        <v>5.34</v>
      </c>
      <c r="C629" s="4">
        <v>432</v>
      </c>
      <c r="D629">
        <f t="shared" si="54"/>
        <v>80.898876404494388</v>
      </c>
      <c r="E629" s="6">
        <f t="shared" si="55"/>
        <v>3.9456847270033713E-4</v>
      </c>
      <c r="F629" s="7">
        <f t="shared" si="56"/>
        <v>0.69522599548620978</v>
      </c>
      <c r="G629" s="6">
        <f t="shared" si="57"/>
        <v>4.8481194925271775E-4</v>
      </c>
      <c r="H629" s="7">
        <f t="shared" si="58"/>
        <v>0.48451234636272994</v>
      </c>
      <c r="I629">
        <f t="shared" si="59"/>
        <v>4.0148717072985285E-4</v>
      </c>
    </row>
    <row r="630" spans="1:9">
      <c r="A630" s="3" t="s">
        <v>741</v>
      </c>
      <c r="B630">
        <v>14.69</v>
      </c>
      <c r="C630" s="4">
        <v>1188</v>
      </c>
      <c r="D630">
        <f t="shared" si="54"/>
        <v>80.871341048332198</v>
      </c>
      <c r="E630" s="6">
        <f t="shared" si="55"/>
        <v>1.085063299925927E-3</v>
      </c>
      <c r="F630" s="7">
        <f t="shared" si="56"/>
        <v>0.69631105878613575</v>
      </c>
      <c r="G630" s="6">
        <f t="shared" si="57"/>
        <v>1.3336868042176824E-3</v>
      </c>
      <c r="H630" s="7">
        <f t="shared" si="58"/>
        <v>0.48584603316694763</v>
      </c>
      <c r="I630">
        <f t="shared" si="59"/>
        <v>1.1426082355153744E-4</v>
      </c>
    </row>
    <row r="631" spans="1:9">
      <c r="A631" s="3" t="s">
        <v>148</v>
      </c>
      <c r="B631">
        <v>4.18</v>
      </c>
      <c r="C631" s="4">
        <v>338</v>
      </c>
      <c r="D631">
        <f t="shared" si="54"/>
        <v>80.861244019138766</v>
      </c>
      <c r="E631" s="6">
        <f t="shared" si="55"/>
        <v>3.0871329577017117E-4</v>
      </c>
      <c r="F631" s="7">
        <f t="shared" si="56"/>
        <v>0.69661977208190595</v>
      </c>
      <c r="G631" s="6">
        <f t="shared" si="57"/>
        <v>3.7949699398433711E-4</v>
      </c>
      <c r="H631" s="7">
        <f t="shared" si="58"/>
        <v>0.48622553016093195</v>
      </c>
      <c r="I631">
        <f t="shared" si="59"/>
        <v>2.0956342271982731E-4</v>
      </c>
    </row>
    <row r="632" spans="1:9">
      <c r="A632" s="3" t="s">
        <v>938</v>
      </c>
      <c r="B632">
        <v>7.66</v>
      </c>
      <c r="C632" s="4">
        <v>619</v>
      </c>
      <c r="D632">
        <f t="shared" si="54"/>
        <v>80.809399477806792</v>
      </c>
      <c r="E632" s="6">
        <f t="shared" si="55"/>
        <v>5.6536547361460345E-4</v>
      </c>
      <c r="F632" s="7">
        <f t="shared" si="56"/>
        <v>0.69718513755552058</v>
      </c>
      <c r="G632" s="6">
        <f t="shared" si="57"/>
        <v>6.9544185978947907E-4</v>
      </c>
      <c r="H632" s="7">
        <f t="shared" si="58"/>
        <v>0.48692097202072143</v>
      </c>
      <c r="I632">
        <f t="shared" si="59"/>
        <v>2.0364332992589551E-4</v>
      </c>
    </row>
    <row r="633" spans="1:9">
      <c r="A633" s="3" t="s">
        <v>57</v>
      </c>
      <c r="B633">
        <v>7.44</v>
      </c>
      <c r="C633" s="4">
        <v>601</v>
      </c>
      <c r="D633">
        <f t="shared" si="54"/>
        <v>80.77956989247312</v>
      </c>
      <c r="E633" s="6">
        <f t="shared" si="55"/>
        <v>5.4892512058542274E-4</v>
      </c>
      <c r="F633" s="7">
        <f t="shared" si="56"/>
        <v>0.69773406267610605</v>
      </c>
      <c r="G633" s="6">
        <f t="shared" si="57"/>
        <v>6.7546833379030348E-4</v>
      </c>
      <c r="H633" s="7">
        <f t="shared" si="58"/>
        <v>0.48759644035451172</v>
      </c>
      <c r="I633">
        <f t="shared" si="59"/>
        <v>1.6370859850456387E-4</v>
      </c>
    </row>
    <row r="634" spans="1:9">
      <c r="A634" s="3" t="s">
        <v>486</v>
      </c>
      <c r="B634">
        <v>5.98</v>
      </c>
      <c r="C634" s="4">
        <v>483</v>
      </c>
      <c r="D634">
        <f t="shared" si="54"/>
        <v>80.769230769230759</v>
      </c>
      <c r="E634" s="6">
        <f t="shared" si="55"/>
        <v>4.4114947294968246E-4</v>
      </c>
      <c r="F634" s="7">
        <f t="shared" si="56"/>
        <v>0.69817521214905576</v>
      </c>
      <c r="G634" s="6">
        <f t="shared" si="57"/>
        <v>5.4291675215941055E-4</v>
      </c>
      <c r="H634" s="7">
        <f t="shared" si="58"/>
        <v>0.48813935710667111</v>
      </c>
      <c r="I634">
        <f t="shared" si="59"/>
        <v>1.9659532802979163E-4</v>
      </c>
    </row>
    <row r="635" spans="1:9">
      <c r="A635" s="3" t="s">
        <v>377</v>
      </c>
      <c r="B635">
        <v>7.16</v>
      </c>
      <c r="C635" s="4">
        <v>577</v>
      </c>
      <c r="D635">
        <f t="shared" si="54"/>
        <v>80.586592178770942</v>
      </c>
      <c r="E635" s="6">
        <f t="shared" si="55"/>
        <v>5.2700464987984847E-4</v>
      </c>
      <c r="F635" s="7">
        <f t="shared" si="56"/>
        <v>0.69870221679893563</v>
      </c>
      <c r="G635" s="6">
        <f t="shared" si="57"/>
        <v>6.5004748251862538E-4</v>
      </c>
      <c r="H635" s="7">
        <f t="shared" si="58"/>
        <v>0.48878940458918974</v>
      </c>
      <c r="I635">
        <f t="shared" si="59"/>
        <v>7.0613652194628784E-5</v>
      </c>
    </row>
    <row r="636" spans="1:9">
      <c r="A636" s="3" t="s">
        <v>405</v>
      </c>
      <c r="B636">
        <v>2.57</v>
      </c>
      <c r="C636" s="4">
        <v>207</v>
      </c>
      <c r="D636">
        <f t="shared" si="54"/>
        <v>80.54474708171206</v>
      </c>
      <c r="E636" s="6">
        <f t="shared" si="55"/>
        <v>1.8906405983557821E-4</v>
      </c>
      <c r="F636" s="7">
        <f t="shared" si="56"/>
        <v>0.69889128085877117</v>
      </c>
      <c r="G636" s="6">
        <f t="shared" si="57"/>
        <v>2.3332709917218812E-4</v>
      </c>
      <c r="H636" s="7">
        <f t="shared" si="58"/>
        <v>0.48902273168836191</v>
      </c>
      <c r="I636">
        <f t="shared" si="59"/>
        <v>2.1644552304678211E-4</v>
      </c>
    </row>
    <row r="637" spans="1:9">
      <c r="A637" s="3" t="s">
        <v>342</v>
      </c>
      <c r="B637">
        <v>7.86</v>
      </c>
      <c r="C637" s="4">
        <v>632</v>
      </c>
      <c r="D637">
        <f t="shared" si="54"/>
        <v>80.407124681933837</v>
      </c>
      <c r="E637" s="6">
        <f t="shared" si="55"/>
        <v>5.7723906191345614E-4</v>
      </c>
      <c r="F637" s="7">
        <f t="shared" si="56"/>
        <v>0.69946851992068459</v>
      </c>
      <c r="G637" s="6">
        <f t="shared" si="57"/>
        <v>7.1359961069782053E-4</v>
      </c>
      <c r="H637" s="7">
        <f t="shared" si="58"/>
        <v>0.48973633129905975</v>
      </c>
      <c r="I637">
        <f t="shared" si="59"/>
        <v>1.3335823363719301E-4</v>
      </c>
    </row>
    <row r="638" spans="1:9">
      <c r="A638" s="3" t="s">
        <v>700</v>
      </c>
      <c r="B638">
        <v>4.84</v>
      </c>
      <c r="C638" s="4">
        <v>389</v>
      </c>
      <c r="D638">
        <f t="shared" si="54"/>
        <v>80.371900826446279</v>
      </c>
      <c r="E638" s="6">
        <f t="shared" si="55"/>
        <v>3.5529429601951655E-4</v>
      </c>
      <c r="F638" s="7">
        <f t="shared" si="56"/>
        <v>0.69982381421670414</v>
      </c>
      <c r="G638" s="6">
        <f t="shared" si="57"/>
        <v>4.3941757198186405E-4</v>
      </c>
      <c r="H638" s="7">
        <f t="shared" si="58"/>
        <v>0.49017574887104159</v>
      </c>
      <c r="I638">
        <f t="shared" si="59"/>
        <v>2.2842876099793408E-4</v>
      </c>
    </row>
    <row r="639" spans="1:9">
      <c r="A639" s="3" t="s">
        <v>151</v>
      </c>
      <c r="B639">
        <v>8.26</v>
      </c>
      <c r="C639" s="4">
        <v>662</v>
      </c>
      <c r="D639">
        <f t="shared" si="54"/>
        <v>80.145278450363193</v>
      </c>
      <c r="E639" s="6">
        <f t="shared" si="55"/>
        <v>6.0463965029542398E-4</v>
      </c>
      <c r="F639" s="7">
        <f t="shared" si="56"/>
        <v>0.70042845386699959</v>
      </c>
      <c r="G639" s="6">
        <f t="shared" si="57"/>
        <v>7.4991511251450344E-4</v>
      </c>
      <c r="H639" s="7">
        <f t="shared" si="58"/>
        <v>0.49092566398355608</v>
      </c>
      <c r="I639">
        <f t="shared" si="59"/>
        <v>1.3414257808547769E-3</v>
      </c>
    </row>
    <row r="640" spans="1:9">
      <c r="A640" s="3" t="s">
        <v>95</v>
      </c>
      <c r="B640">
        <v>48.46</v>
      </c>
      <c r="C640" s="4">
        <v>3881</v>
      </c>
      <c r="D640">
        <f t="shared" si="54"/>
        <v>80.086669418076767</v>
      </c>
      <c r="E640" s="6">
        <f t="shared" si="55"/>
        <v>3.544722783680575E-3</v>
      </c>
      <c r="F640" s="7">
        <f t="shared" si="56"/>
        <v>0.70397317665068015</v>
      </c>
      <c r="G640" s="6">
        <f t="shared" si="57"/>
        <v>4.3996230450911427E-3</v>
      </c>
      <c r="H640" s="7">
        <f t="shared" si="58"/>
        <v>0.4953252870286472</v>
      </c>
      <c r="I640">
        <f t="shared" si="59"/>
        <v>1.0550520137886932E-3</v>
      </c>
    </row>
    <row r="641" spans="1:9">
      <c r="A641" s="3" t="s">
        <v>533</v>
      </c>
      <c r="B641">
        <v>38.090000000000003</v>
      </c>
      <c r="C641" s="4">
        <v>3049</v>
      </c>
      <c r="D641">
        <f t="shared" si="54"/>
        <v>80.04725649776843</v>
      </c>
      <c r="E641" s="6">
        <f t="shared" si="55"/>
        <v>2.7848131325539996E-3</v>
      </c>
      <c r="F641" s="7">
        <f t="shared" si="56"/>
        <v>0.70675798978323412</v>
      </c>
      <c r="G641" s="6">
        <f t="shared" si="57"/>
        <v>3.4581436604936371E-3</v>
      </c>
      <c r="H641" s="7">
        <f t="shared" si="58"/>
        <v>0.49878343068914083</v>
      </c>
      <c r="I641">
        <f t="shared" si="59"/>
        <v>2.3738205081585972E-4</v>
      </c>
    </row>
    <row r="642" spans="1:9">
      <c r="A642" s="3" t="s">
        <v>387</v>
      </c>
      <c r="B642">
        <v>8.57</v>
      </c>
      <c r="C642" s="4">
        <v>686</v>
      </c>
      <c r="D642">
        <f t="shared" ref="D642:D705" si="60">C642/B642</f>
        <v>80.046674445740948</v>
      </c>
      <c r="E642" s="6">
        <f t="shared" si="55"/>
        <v>6.2656012100099825E-4</v>
      </c>
      <c r="F642" s="7">
        <f t="shared" si="56"/>
        <v>0.70738454990423516</v>
      </c>
      <c r="G642" s="6">
        <f t="shared" si="57"/>
        <v>7.780596264224328E-4</v>
      </c>
      <c r="H642" s="7">
        <f t="shared" si="58"/>
        <v>0.49956149031556324</v>
      </c>
      <c r="I642">
        <f t="shared" si="59"/>
        <v>2.7424685732285736E-4</v>
      </c>
    </row>
    <row r="643" spans="1:9">
      <c r="A643" s="3" t="s">
        <v>267</v>
      </c>
      <c r="B643">
        <v>9.89</v>
      </c>
      <c r="C643" s="4">
        <v>791</v>
      </c>
      <c r="D643">
        <f t="shared" si="60"/>
        <v>79.97977755308392</v>
      </c>
      <c r="E643" s="6">
        <f t="shared" ref="E643:E706" si="61">C643/1094867</f>
        <v>7.2246218033788579E-4</v>
      </c>
      <c r="F643" s="7">
        <f t="shared" ref="F643:F706" si="62">F642+E643</f>
        <v>0.70810701208457305</v>
      </c>
      <c r="G643" s="6">
        <f t="shared" ref="G643:G706" si="63">B643/11014.58</f>
        <v>8.9790078241748668E-4</v>
      </c>
      <c r="H643" s="7">
        <f t="shared" ref="H643:H706" si="64">H642+G643</f>
        <v>0.50045939109798077</v>
      </c>
      <c r="I643">
        <f t="shared" ref="I643:I706" si="65">F643*H644-F644*H643</f>
        <v>1.0265126029168625E-4</v>
      </c>
    </row>
    <row r="644" spans="1:9">
      <c r="A644" s="3" t="s">
        <v>1050</v>
      </c>
      <c r="B644">
        <v>3.68</v>
      </c>
      <c r="C644" s="4">
        <v>293</v>
      </c>
      <c r="D644">
        <f t="shared" si="60"/>
        <v>79.619565217391298</v>
      </c>
      <c r="E644" s="6">
        <f t="shared" si="61"/>
        <v>2.6761241319721941E-4</v>
      </c>
      <c r="F644" s="7">
        <f t="shared" si="62"/>
        <v>0.70837462449777022</v>
      </c>
      <c r="G644" s="6">
        <f t="shared" si="63"/>
        <v>3.3410261671348342E-4</v>
      </c>
      <c r="H644" s="7">
        <f t="shared" si="64"/>
        <v>0.50079349371469428</v>
      </c>
      <c r="I644">
        <f t="shared" si="65"/>
        <v>2.8013365935053436E-4</v>
      </c>
    </row>
    <row r="645" spans="1:9">
      <c r="A645" s="3" t="s">
        <v>144</v>
      </c>
      <c r="B645">
        <v>10.01</v>
      </c>
      <c r="C645" s="4">
        <v>795</v>
      </c>
      <c r="D645">
        <f t="shared" si="60"/>
        <v>79.420579420579429</v>
      </c>
      <c r="E645" s="6">
        <f t="shared" si="61"/>
        <v>7.2611559212214813E-4</v>
      </c>
      <c r="F645" s="7">
        <f t="shared" si="62"/>
        <v>0.70910074008989232</v>
      </c>
      <c r="G645" s="6">
        <f t="shared" si="63"/>
        <v>9.0879543296249149E-4</v>
      </c>
      <c r="H645" s="7">
        <f t="shared" si="64"/>
        <v>0.5017022891476568</v>
      </c>
      <c r="I645">
        <f t="shared" si="65"/>
        <v>1.3960294850895449E-4</v>
      </c>
    </row>
    <row r="646" spans="1:9">
      <c r="A646" s="3" t="s">
        <v>1021</v>
      </c>
      <c r="B646">
        <v>4.9800000000000004</v>
      </c>
      <c r="C646" s="4">
        <v>395</v>
      </c>
      <c r="D646">
        <f t="shared" si="60"/>
        <v>79.317269076305209</v>
      </c>
      <c r="E646" s="6">
        <f t="shared" si="61"/>
        <v>3.6077441369591011E-4</v>
      </c>
      <c r="F646" s="7">
        <f t="shared" si="62"/>
        <v>0.70946151450358819</v>
      </c>
      <c r="G646" s="6">
        <f t="shared" si="63"/>
        <v>4.521279976177031E-4</v>
      </c>
      <c r="H646" s="7">
        <f t="shared" si="64"/>
        <v>0.50215441714527453</v>
      </c>
      <c r="I646">
        <f t="shared" si="65"/>
        <v>9.6178939800850571E-5</v>
      </c>
    </row>
    <row r="647" spans="1:9">
      <c r="A647" s="3" t="s">
        <v>843</v>
      </c>
      <c r="B647">
        <v>3.43</v>
      </c>
      <c r="C647" s="4">
        <v>272</v>
      </c>
      <c r="D647">
        <f t="shared" si="60"/>
        <v>79.300291545189495</v>
      </c>
      <c r="E647" s="6">
        <f t="shared" si="61"/>
        <v>2.4843200132984187E-4</v>
      </c>
      <c r="F647" s="7">
        <f t="shared" si="62"/>
        <v>0.70970994650491803</v>
      </c>
      <c r="G647" s="6">
        <f t="shared" si="63"/>
        <v>3.1140542807805657E-4</v>
      </c>
      <c r="H647" s="7">
        <f t="shared" si="64"/>
        <v>0.50246582257335259</v>
      </c>
      <c r="I647">
        <f t="shared" si="65"/>
        <v>1.1502628894205502E-4</v>
      </c>
    </row>
    <row r="648" spans="1:9">
      <c r="A648" s="3" t="s">
        <v>172</v>
      </c>
      <c r="B648">
        <v>4.0999999999999996</v>
      </c>
      <c r="C648" s="4">
        <v>325</v>
      </c>
      <c r="D648">
        <f t="shared" si="60"/>
        <v>79.268292682926841</v>
      </c>
      <c r="E648" s="6">
        <f t="shared" si="61"/>
        <v>2.9683970747131842E-4</v>
      </c>
      <c r="F648" s="7">
        <f t="shared" si="62"/>
        <v>0.71000678621238933</v>
      </c>
      <c r="G648" s="6">
        <f t="shared" si="63"/>
        <v>3.7223389362100052E-4</v>
      </c>
      <c r="H648" s="7">
        <f t="shared" si="64"/>
        <v>0.50283805646697355</v>
      </c>
      <c r="I648">
        <f t="shared" si="65"/>
        <v>5.3891122213284293E-4</v>
      </c>
    </row>
    <row r="649" spans="1:9">
      <c r="A649" s="3" t="s">
        <v>479</v>
      </c>
      <c r="B649">
        <v>19.190000000000001</v>
      </c>
      <c r="C649" s="4">
        <v>1520</v>
      </c>
      <c r="D649">
        <f t="shared" si="60"/>
        <v>79.207920792079207</v>
      </c>
      <c r="E649" s="6">
        <f t="shared" si="61"/>
        <v>1.3882964780197048E-3</v>
      </c>
      <c r="F649" s="7">
        <f t="shared" si="62"/>
        <v>0.71139508269040908</v>
      </c>
      <c r="G649" s="6">
        <f t="shared" si="63"/>
        <v>1.7422361996553661E-3</v>
      </c>
      <c r="H649" s="7">
        <f t="shared" si="64"/>
        <v>0.50458029266662896</v>
      </c>
      <c r="I649">
        <f t="shared" si="65"/>
        <v>1.839472714796897E-4</v>
      </c>
    </row>
    <row r="650" spans="1:9">
      <c r="A650" s="3" t="s">
        <v>874</v>
      </c>
      <c r="B650">
        <v>6.53</v>
      </c>
      <c r="C650" s="4">
        <v>516</v>
      </c>
      <c r="D650">
        <f t="shared" si="60"/>
        <v>79.019908116385906</v>
      </c>
      <c r="E650" s="6">
        <f t="shared" si="61"/>
        <v>4.7129012016984713E-4</v>
      </c>
      <c r="F650" s="7">
        <f t="shared" si="62"/>
        <v>0.71186637281057896</v>
      </c>
      <c r="G650" s="6">
        <f t="shared" si="63"/>
        <v>5.9285056715734964E-4</v>
      </c>
      <c r="H650" s="7">
        <f t="shared" si="64"/>
        <v>0.50517314323378626</v>
      </c>
      <c r="I650">
        <f t="shared" si="65"/>
        <v>2.466794344972989E-4</v>
      </c>
    </row>
    <row r="651" spans="1:9">
      <c r="A651" s="3" t="s">
        <v>1064</v>
      </c>
      <c r="B651">
        <v>8.75</v>
      </c>
      <c r="C651" s="4">
        <v>691</v>
      </c>
      <c r="D651">
        <f t="shared" si="60"/>
        <v>78.971428571428575</v>
      </c>
      <c r="E651" s="6">
        <f t="shared" si="61"/>
        <v>6.3112688573132626E-4</v>
      </c>
      <c r="F651" s="7">
        <f t="shared" si="62"/>
        <v>0.71249749969631027</v>
      </c>
      <c r="G651" s="6">
        <f t="shared" si="63"/>
        <v>7.9440160223994013E-4</v>
      </c>
      <c r="H651" s="7">
        <f t="shared" si="64"/>
        <v>0.50596754483602624</v>
      </c>
      <c r="I651">
        <f t="shared" si="65"/>
        <v>1.3535033776085337E-4</v>
      </c>
    </row>
    <row r="652" spans="1:9">
      <c r="A652" s="3" t="s">
        <v>695</v>
      </c>
      <c r="B652">
        <v>4.8</v>
      </c>
      <c r="C652" s="4">
        <v>379</v>
      </c>
      <c r="D652">
        <f t="shared" si="60"/>
        <v>78.958333333333343</v>
      </c>
      <c r="E652" s="6">
        <f t="shared" si="61"/>
        <v>3.4616076655886058E-4</v>
      </c>
      <c r="F652" s="7">
        <f t="shared" si="62"/>
        <v>0.71284366046286918</v>
      </c>
      <c r="G652" s="6">
        <f t="shared" si="63"/>
        <v>4.3578602180019573E-4</v>
      </c>
      <c r="H652" s="7">
        <f t="shared" si="64"/>
        <v>0.50640333085782641</v>
      </c>
      <c r="I652">
        <f t="shared" si="65"/>
        <v>2.4058218013184307E-4</v>
      </c>
    </row>
    <row r="653" spans="1:9">
      <c r="A653" s="3" t="s">
        <v>1039</v>
      </c>
      <c r="B653">
        <v>8.52</v>
      </c>
      <c r="C653" s="4">
        <v>672</v>
      </c>
      <c r="D653">
        <f t="shared" si="60"/>
        <v>78.873239436619727</v>
      </c>
      <c r="E653" s="6">
        <f t="shared" si="61"/>
        <v>6.1377317975608E-4</v>
      </c>
      <c r="F653" s="7">
        <f t="shared" si="62"/>
        <v>0.71345743364262526</v>
      </c>
      <c r="G653" s="6">
        <f t="shared" si="63"/>
        <v>7.7352018869534741E-4</v>
      </c>
      <c r="H653" s="7">
        <f t="shared" si="64"/>
        <v>0.50717685104652177</v>
      </c>
      <c r="I653">
        <f t="shared" si="65"/>
        <v>6.8146892743303766E-4</v>
      </c>
    </row>
    <row r="654" spans="1:9">
      <c r="A654" s="3" t="s">
        <v>655</v>
      </c>
      <c r="B654">
        <v>24.08</v>
      </c>
      <c r="C654" s="4">
        <v>1896</v>
      </c>
      <c r="D654">
        <f t="shared" si="60"/>
        <v>78.737541528239205</v>
      </c>
      <c r="E654" s="6">
        <f t="shared" si="61"/>
        <v>1.7317171857403684E-3</v>
      </c>
      <c r="F654" s="7">
        <f t="shared" si="62"/>
        <v>0.71518915082836565</v>
      </c>
      <c r="G654" s="6">
        <f t="shared" si="63"/>
        <v>2.1861932093643153E-3</v>
      </c>
      <c r="H654" s="7">
        <f t="shared" si="64"/>
        <v>0.50936304425588608</v>
      </c>
      <c r="I654">
        <f t="shared" si="65"/>
        <v>2.6867095209431868E-4</v>
      </c>
    </row>
    <row r="655" spans="1:9">
      <c r="A655" s="3" t="s">
        <v>158</v>
      </c>
      <c r="B655">
        <v>9.49</v>
      </c>
      <c r="C655" s="4">
        <v>747</v>
      </c>
      <c r="D655">
        <f t="shared" si="60"/>
        <v>78.714436248682816</v>
      </c>
      <c r="E655" s="6">
        <f t="shared" si="61"/>
        <v>6.8227465071099959E-4</v>
      </c>
      <c r="F655" s="7">
        <f t="shared" si="62"/>
        <v>0.71587142547907667</v>
      </c>
      <c r="G655" s="6">
        <f t="shared" si="63"/>
        <v>8.6158528060080366E-4</v>
      </c>
      <c r="H655" s="7">
        <f t="shared" si="64"/>
        <v>0.51022462953648684</v>
      </c>
      <c r="I655">
        <f t="shared" si="65"/>
        <v>1.8497116797927537E-4</v>
      </c>
    </row>
    <row r="656" spans="1:9">
      <c r="A656" s="3" t="s">
        <v>867</v>
      </c>
      <c r="B656">
        <v>6.51</v>
      </c>
      <c r="C656" s="4">
        <v>511</v>
      </c>
      <c r="D656">
        <f t="shared" si="60"/>
        <v>78.494623655913983</v>
      </c>
      <c r="E656" s="6">
        <f t="shared" si="61"/>
        <v>4.6672335543951912E-4</v>
      </c>
      <c r="F656" s="7">
        <f t="shared" si="62"/>
        <v>0.71633814883451619</v>
      </c>
      <c r="G656" s="6">
        <f t="shared" si="63"/>
        <v>5.910347920665155E-4</v>
      </c>
      <c r="H656" s="7">
        <f t="shared" si="64"/>
        <v>0.51081566432855341</v>
      </c>
      <c r="I656">
        <f t="shared" si="65"/>
        <v>5.5178891257845475E-4</v>
      </c>
    </row>
    <row r="657" spans="1:9">
      <c r="A657" s="3" t="s">
        <v>532</v>
      </c>
      <c r="B657">
        <v>19.36</v>
      </c>
      <c r="C657" s="4">
        <v>1516</v>
      </c>
      <c r="D657">
        <f t="shared" si="60"/>
        <v>78.305785123966942</v>
      </c>
      <c r="E657" s="6">
        <f t="shared" si="61"/>
        <v>1.3846430662354423E-3</v>
      </c>
      <c r="F657" s="7">
        <f t="shared" si="62"/>
        <v>0.71772279190075161</v>
      </c>
      <c r="G657" s="6">
        <f t="shared" si="63"/>
        <v>1.7576702879274562E-3</v>
      </c>
      <c r="H657" s="7">
        <f t="shared" si="64"/>
        <v>0.51257333461648091</v>
      </c>
      <c r="I657">
        <f t="shared" si="65"/>
        <v>1.5485693478917151E-4</v>
      </c>
    </row>
    <row r="658" spans="1:9">
      <c r="A658" s="3" t="s">
        <v>806</v>
      </c>
      <c r="B658">
        <v>5.43</v>
      </c>
      <c r="C658" s="4">
        <v>425</v>
      </c>
      <c r="D658">
        <f t="shared" si="60"/>
        <v>78.268876611418051</v>
      </c>
      <c r="E658" s="6">
        <f t="shared" si="61"/>
        <v>3.8817500207787795E-4</v>
      </c>
      <c r="F658" s="7">
        <f t="shared" si="62"/>
        <v>0.7181109669028295</v>
      </c>
      <c r="G658" s="6">
        <f t="shared" si="63"/>
        <v>4.9298293716147135E-4</v>
      </c>
      <c r="H658" s="7">
        <f t="shared" si="64"/>
        <v>0.5130663175536424</v>
      </c>
      <c r="I658">
        <f t="shared" si="65"/>
        <v>1.0755029252451642E-4</v>
      </c>
    </row>
    <row r="659" spans="1:9">
      <c r="A659" s="3" t="s">
        <v>652</v>
      </c>
      <c r="B659">
        <v>3.77</v>
      </c>
      <c r="C659" s="4">
        <v>295</v>
      </c>
      <c r="D659">
        <f t="shared" si="60"/>
        <v>78.249336870026525</v>
      </c>
      <c r="E659" s="6">
        <f t="shared" si="61"/>
        <v>2.6943911908935058E-4</v>
      </c>
      <c r="F659" s="7">
        <f t="shared" si="62"/>
        <v>0.71838040602191888</v>
      </c>
      <c r="G659" s="6">
        <f t="shared" si="63"/>
        <v>3.4227360462223708E-4</v>
      </c>
      <c r="H659" s="7">
        <f t="shared" si="64"/>
        <v>0.51340859115826465</v>
      </c>
      <c r="I659">
        <f t="shared" si="65"/>
        <v>8.1309573110088795E-5</v>
      </c>
    </row>
    <row r="660" spans="1:9">
      <c r="A660" s="3" t="s">
        <v>558</v>
      </c>
      <c r="B660">
        <v>2.85</v>
      </c>
      <c r="C660" s="4">
        <v>223</v>
      </c>
      <c r="D660">
        <f t="shared" si="60"/>
        <v>78.245614035087712</v>
      </c>
      <c r="E660" s="6">
        <f t="shared" si="61"/>
        <v>2.0367770697262772E-4</v>
      </c>
      <c r="F660" s="7">
        <f t="shared" si="62"/>
        <v>0.71858408372889149</v>
      </c>
      <c r="G660" s="6">
        <f t="shared" si="63"/>
        <v>2.5874795044386622E-4</v>
      </c>
      <c r="H660" s="7">
        <f t="shared" si="64"/>
        <v>0.51366733910870854</v>
      </c>
      <c r="I660">
        <f t="shared" si="65"/>
        <v>2.0041165701406571E-4</v>
      </c>
    </row>
    <row r="661" spans="1:9">
      <c r="A661" s="3" t="s">
        <v>19</v>
      </c>
      <c r="B661">
        <v>7.02</v>
      </c>
      <c r="C661" s="4">
        <v>549</v>
      </c>
      <c r="D661">
        <f t="shared" si="60"/>
        <v>78.205128205128204</v>
      </c>
      <c r="E661" s="6">
        <f t="shared" si="61"/>
        <v>5.0143076739001175E-4</v>
      </c>
      <c r="F661" s="7">
        <f t="shared" si="62"/>
        <v>0.71908551449628155</v>
      </c>
      <c r="G661" s="6">
        <f t="shared" si="63"/>
        <v>6.3733705688278621E-4</v>
      </c>
      <c r="H661" s="7">
        <f t="shared" si="64"/>
        <v>0.51430467616559128</v>
      </c>
      <c r="I661">
        <f t="shared" si="65"/>
        <v>3.8095969225243609E-4</v>
      </c>
    </row>
    <row r="662" spans="1:9">
      <c r="A662" s="3" t="s">
        <v>634</v>
      </c>
      <c r="B662">
        <v>13.34</v>
      </c>
      <c r="C662" s="4">
        <v>1043</v>
      </c>
      <c r="D662">
        <f t="shared" si="60"/>
        <v>78.185907046476757</v>
      </c>
      <c r="E662" s="6">
        <f t="shared" si="61"/>
        <v>9.5262712274641573E-4</v>
      </c>
      <c r="F662" s="7">
        <f t="shared" si="62"/>
        <v>0.72003814161902802</v>
      </c>
      <c r="G662" s="6">
        <f t="shared" si="63"/>
        <v>1.2111219855863774E-3</v>
      </c>
      <c r="H662" s="7">
        <f t="shared" si="64"/>
        <v>0.51551579815117765</v>
      </c>
      <c r="I662">
        <f t="shared" si="65"/>
        <v>2.6703247788428808E-4</v>
      </c>
    </row>
    <row r="663" spans="1:9">
      <c r="A663" s="3" t="s">
        <v>656</v>
      </c>
      <c r="B663">
        <v>9.35</v>
      </c>
      <c r="C663" s="4">
        <v>731</v>
      </c>
      <c r="D663">
        <f t="shared" si="60"/>
        <v>78.181818181818187</v>
      </c>
      <c r="E663" s="6">
        <f t="shared" si="61"/>
        <v>6.6766100357395011E-4</v>
      </c>
      <c r="F663" s="7">
        <f t="shared" si="62"/>
        <v>0.72070580262260198</v>
      </c>
      <c r="G663" s="6">
        <f t="shared" si="63"/>
        <v>8.4887485496496461E-4</v>
      </c>
      <c r="H663" s="7">
        <f t="shared" si="64"/>
        <v>0.51636467300614264</v>
      </c>
      <c r="I663">
        <f t="shared" si="65"/>
        <v>1.580976412428603E-4</v>
      </c>
    </row>
    <row r="664" spans="1:9">
      <c r="A664" s="3" t="s">
        <v>304</v>
      </c>
      <c r="B664">
        <v>5.53</v>
      </c>
      <c r="C664" s="4">
        <v>432</v>
      </c>
      <c r="D664">
        <f t="shared" si="60"/>
        <v>78.119349005424951</v>
      </c>
      <c r="E664" s="6">
        <f t="shared" si="61"/>
        <v>3.9456847270033713E-4</v>
      </c>
      <c r="F664" s="7">
        <f t="shared" si="62"/>
        <v>0.72110037109530234</v>
      </c>
      <c r="G664" s="6">
        <f t="shared" si="63"/>
        <v>5.0206181261564225E-4</v>
      </c>
      <c r="H664" s="7">
        <f t="shared" si="64"/>
        <v>0.51686673481875833</v>
      </c>
      <c r="I664">
        <f t="shared" si="65"/>
        <v>1.8535800573687977E-4</v>
      </c>
    </row>
    <row r="665" spans="1:9">
      <c r="A665" s="3" t="s">
        <v>119</v>
      </c>
      <c r="B665">
        <v>6.48</v>
      </c>
      <c r="C665" s="4">
        <v>506</v>
      </c>
      <c r="D665">
        <f t="shared" si="60"/>
        <v>78.086419753086417</v>
      </c>
      <c r="E665" s="6">
        <f t="shared" si="61"/>
        <v>4.6215659070919117E-4</v>
      </c>
      <c r="F665" s="7">
        <f t="shared" si="62"/>
        <v>0.72156252768601148</v>
      </c>
      <c r="G665" s="6">
        <f t="shared" si="63"/>
        <v>5.8831112943026425E-4</v>
      </c>
      <c r="H665" s="7">
        <f t="shared" si="64"/>
        <v>0.51745504594818859</v>
      </c>
      <c r="I665">
        <f t="shared" si="65"/>
        <v>2.6575438096532178E-4</v>
      </c>
    </row>
    <row r="666" spans="1:9">
      <c r="A666" s="3" t="s">
        <v>986</v>
      </c>
      <c r="B666">
        <v>9.2799999999999994</v>
      </c>
      <c r="C666" s="4">
        <v>724</v>
      </c>
      <c r="D666">
        <f t="shared" si="60"/>
        <v>78.017241379310349</v>
      </c>
      <c r="E666" s="6">
        <f t="shared" si="61"/>
        <v>6.6126753295149088E-4</v>
      </c>
      <c r="F666" s="7">
        <f t="shared" si="62"/>
        <v>0.72222379521896296</v>
      </c>
      <c r="G666" s="6">
        <f t="shared" si="63"/>
        <v>8.4251964214704508E-4</v>
      </c>
      <c r="H666" s="7">
        <f t="shared" si="64"/>
        <v>0.51829756559033568</v>
      </c>
      <c r="I666">
        <f t="shared" si="65"/>
        <v>1.601377423807171E-4</v>
      </c>
    </row>
    <row r="667" spans="1:9">
      <c r="A667" s="3" t="s">
        <v>131</v>
      </c>
      <c r="B667">
        <v>5.59</v>
      </c>
      <c r="C667" s="4">
        <v>436</v>
      </c>
      <c r="D667">
        <f t="shared" si="60"/>
        <v>77.996422182468692</v>
      </c>
      <c r="E667" s="6">
        <f t="shared" si="61"/>
        <v>3.9822188448459947E-4</v>
      </c>
      <c r="F667" s="7">
        <f t="shared" si="62"/>
        <v>0.72262201710344753</v>
      </c>
      <c r="G667" s="6">
        <f t="shared" si="63"/>
        <v>5.0750913788814465E-4</v>
      </c>
      <c r="H667" s="7">
        <f t="shared" si="64"/>
        <v>0.51880507472822379</v>
      </c>
      <c r="I667">
        <f t="shared" si="65"/>
        <v>8.5477272046946551E-4</v>
      </c>
    </row>
    <row r="668" spans="1:9">
      <c r="A668" s="3" t="s">
        <v>62</v>
      </c>
      <c r="B668">
        <v>29.8</v>
      </c>
      <c r="C668" s="4">
        <v>2322</v>
      </c>
      <c r="D668">
        <f t="shared" si="60"/>
        <v>77.919463087248317</v>
      </c>
      <c r="E668" s="6">
        <f t="shared" si="61"/>
        <v>2.1208055407643121E-3</v>
      </c>
      <c r="F668" s="7">
        <f t="shared" si="62"/>
        <v>0.72474282264421186</v>
      </c>
      <c r="G668" s="6">
        <f t="shared" si="63"/>
        <v>2.705504885342882E-3</v>
      </c>
      <c r="H668" s="7">
        <f t="shared" si="64"/>
        <v>0.52151057961356673</v>
      </c>
      <c r="I668">
        <f t="shared" si="65"/>
        <v>1.2715583478134507E-4</v>
      </c>
    </row>
    <row r="669" spans="1:9">
      <c r="A669" s="3" t="s">
        <v>798</v>
      </c>
      <c r="B669">
        <v>4.43</v>
      </c>
      <c r="C669" s="4">
        <v>345</v>
      </c>
      <c r="D669">
        <f t="shared" si="60"/>
        <v>77.878103837471784</v>
      </c>
      <c r="E669" s="6">
        <f t="shared" si="61"/>
        <v>3.1510676639263035E-4</v>
      </c>
      <c r="F669" s="7">
        <f t="shared" si="62"/>
        <v>0.72505792941060454</v>
      </c>
      <c r="G669" s="6">
        <f t="shared" si="63"/>
        <v>4.0219418261976396E-4</v>
      </c>
      <c r="H669" s="7">
        <f t="shared" si="64"/>
        <v>0.5219127737961865</v>
      </c>
      <c r="I669">
        <f t="shared" si="65"/>
        <v>1.7355115486394901E-4</v>
      </c>
    </row>
    <row r="670" spans="1:9">
      <c r="A670" s="3" t="s">
        <v>665</v>
      </c>
      <c r="B670">
        <v>6.04</v>
      </c>
      <c r="C670" s="4">
        <v>470</v>
      </c>
      <c r="D670">
        <f t="shared" si="60"/>
        <v>77.814569536423846</v>
      </c>
      <c r="E670" s="6">
        <f t="shared" si="61"/>
        <v>4.2927588465082971E-4</v>
      </c>
      <c r="F670" s="7">
        <f t="shared" si="62"/>
        <v>0.72548720529525534</v>
      </c>
      <c r="G670" s="6">
        <f t="shared" si="63"/>
        <v>5.4836407743191296E-4</v>
      </c>
      <c r="H670" s="7">
        <f t="shared" si="64"/>
        <v>0.52246113787361836</v>
      </c>
      <c r="I670">
        <f t="shared" si="65"/>
        <v>2.3047851427715482E-4</v>
      </c>
    </row>
    <row r="671" spans="1:9">
      <c r="A671" s="3" t="s">
        <v>30</v>
      </c>
      <c r="B671">
        <v>8.02</v>
      </c>
      <c r="C671" s="4">
        <v>624</v>
      </c>
      <c r="D671">
        <f t="shared" si="60"/>
        <v>77.805486284289287</v>
      </c>
      <c r="E671" s="6">
        <f t="shared" si="61"/>
        <v>5.6993223834493135E-4</v>
      </c>
      <c r="F671" s="7">
        <f t="shared" si="62"/>
        <v>0.72605713753360024</v>
      </c>
      <c r="G671" s="6">
        <f t="shared" si="63"/>
        <v>7.2812581142449372E-4</v>
      </c>
      <c r="H671" s="7">
        <f t="shared" si="64"/>
        <v>0.52318926368504282</v>
      </c>
      <c r="I671">
        <f t="shared" si="65"/>
        <v>3.0377206361259512E-4</v>
      </c>
    </row>
    <row r="672" spans="1:9">
      <c r="A672" s="3" t="s">
        <v>143</v>
      </c>
      <c r="B672">
        <v>10.56</v>
      </c>
      <c r="C672" s="4">
        <v>821</v>
      </c>
      <c r="D672">
        <f t="shared" si="60"/>
        <v>77.746212121212125</v>
      </c>
      <c r="E672" s="6">
        <f t="shared" si="61"/>
        <v>7.4986276871985363E-4</v>
      </c>
      <c r="F672" s="7">
        <f t="shared" si="62"/>
        <v>0.72680700030232004</v>
      </c>
      <c r="G672" s="6">
        <f t="shared" si="63"/>
        <v>9.5872924796043069E-4</v>
      </c>
      <c r="H672" s="7">
        <f t="shared" si="64"/>
        <v>0.52414799293300329</v>
      </c>
      <c r="I672">
        <f t="shared" si="65"/>
        <v>2.985968507788761E-4</v>
      </c>
    </row>
    <row r="673" spans="1:9">
      <c r="A673" s="3" t="s">
        <v>397</v>
      </c>
      <c r="B673">
        <v>10.38</v>
      </c>
      <c r="C673" s="4">
        <v>807</v>
      </c>
      <c r="D673">
        <f t="shared" si="60"/>
        <v>77.74566473988439</v>
      </c>
      <c r="E673" s="6">
        <f t="shared" si="61"/>
        <v>7.3707582747493526E-4</v>
      </c>
      <c r="F673" s="7">
        <f t="shared" si="62"/>
        <v>0.72754407612979499</v>
      </c>
      <c r="G673" s="6">
        <f t="shared" si="63"/>
        <v>9.4238727214292336E-4</v>
      </c>
      <c r="H673" s="7">
        <f t="shared" si="64"/>
        <v>0.5250903802051462</v>
      </c>
      <c r="I673">
        <f t="shared" si="65"/>
        <v>1.8317707289139395E-4</v>
      </c>
    </row>
    <row r="674" spans="1:9">
      <c r="A674" s="3" t="s">
        <v>549</v>
      </c>
      <c r="B674">
        <v>6.36</v>
      </c>
      <c r="C674" s="4">
        <v>494</v>
      </c>
      <c r="D674">
        <f t="shared" si="60"/>
        <v>77.672955974842765</v>
      </c>
      <c r="E674" s="6">
        <f t="shared" si="61"/>
        <v>4.5119635535640403E-4</v>
      </c>
      <c r="F674" s="7">
        <f t="shared" si="62"/>
        <v>0.72799527248515139</v>
      </c>
      <c r="G674" s="6">
        <f t="shared" si="63"/>
        <v>5.7741647888525944E-4</v>
      </c>
      <c r="H674" s="7">
        <f t="shared" si="64"/>
        <v>0.52566779668403141</v>
      </c>
      <c r="I674">
        <f t="shared" si="65"/>
        <v>2.2421702093222695E-4</v>
      </c>
    </row>
    <row r="675" spans="1:9">
      <c r="A675" s="3" t="s">
        <v>710</v>
      </c>
      <c r="B675">
        <v>7.78</v>
      </c>
      <c r="C675" s="4">
        <v>604</v>
      </c>
      <c r="D675">
        <f t="shared" si="60"/>
        <v>77.634961439588693</v>
      </c>
      <c r="E675" s="6">
        <f t="shared" si="61"/>
        <v>5.5166517942361953E-4</v>
      </c>
      <c r="F675" s="7">
        <f t="shared" si="62"/>
        <v>0.72854693766457501</v>
      </c>
      <c r="G675" s="6">
        <f t="shared" si="63"/>
        <v>7.0633651033448399E-4</v>
      </c>
      <c r="H675" s="7">
        <f t="shared" si="64"/>
        <v>0.52637413319436588</v>
      </c>
      <c r="I675">
        <f t="shared" si="65"/>
        <v>1.2348165845488257E-4</v>
      </c>
    </row>
    <row r="676" spans="1:9">
      <c r="A676" s="3" t="s">
        <v>788</v>
      </c>
      <c r="B676">
        <v>4.28</v>
      </c>
      <c r="C676" s="4">
        <v>332</v>
      </c>
      <c r="D676">
        <f t="shared" si="60"/>
        <v>77.570093457943926</v>
      </c>
      <c r="E676" s="6">
        <f t="shared" si="61"/>
        <v>3.032331780937776E-4</v>
      </c>
      <c r="F676" s="7">
        <f t="shared" si="62"/>
        <v>0.72885017084266879</v>
      </c>
      <c r="G676" s="6">
        <f t="shared" si="63"/>
        <v>3.885758694385079E-4</v>
      </c>
      <c r="H676" s="7">
        <f t="shared" si="64"/>
        <v>0.5267627090638044</v>
      </c>
      <c r="I676">
        <f t="shared" si="65"/>
        <v>2.4365335800041743E-4</v>
      </c>
    </row>
    <row r="677" spans="1:9">
      <c r="A677" s="3" t="s">
        <v>546</v>
      </c>
      <c r="B677">
        <v>8.43</v>
      </c>
      <c r="C677" s="4">
        <v>653</v>
      </c>
      <c r="D677">
        <f t="shared" si="60"/>
        <v>77.461447212336893</v>
      </c>
      <c r="E677" s="6">
        <f t="shared" si="61"/>
        <v>5.9641947378083363E-4</v>
      </c>
      <c r="F677" s="7">
        <f t="shared" si="62"/>
        <v>0.72944659031644965</v>
      </c>
      <c r="G677" s="6">
        <f t="shared" si="63"/>
        <v>7.6534920078659375E-4</v>
      </c>
      <c r="H677" s="7">
        <f t="shared" si="64"/>
        <v>0.52752805826459104</v>
      </c>
      <c r="I677">
        <f t="shared" si="65"/>
        <v>8.9662563586945243E-5</v>
      </c>
    </row>
    <row r="678" spans="1:9">
      <c r="A678" s="3" t="s">
        <v>822</v>
      </c>
      <c r="B678">
        <v>3.1</v>
      </c>
      <c r="C678" s="4">
        <v>240</v>
      </c>
      <c r="D678">
        <f t="shared" si="60"/>
        <v>77.41935483870968</v>
      </c>
      <c r="E678" s="6">
        <f t="shared" si="61"/>
        <v>2.1920470705574284E-4</v>
      </c>
      <c r="F678" s="7">
        <f t="shared" si="62"/>
        <v>0.72966579502350537</v>
      </c>
      <c r="G678" s="6">
        <f t="shared" si="63"/>
        <v>2.8144513907929307E-4</v>
      </c>
      <c r="H678" s="7">
        <f t="shared" si="64"/>
        <v>0.52780950340367028</v>
      </c>
      <c r="I678">
        <f t="shared" si="65"/>
        <v>1.5429240144126943E-4</v>
      </c>
    </row>
    <row r="679" spans="1:9">
      <c r="A679" s="3" t="s">
        <v>15</v>
      </c>
      <c r="B679">
        <v>5.32</v>
      </c>
      <c r="C679" s="4">
        <v>411</v>
      </c>
      <c r="D679">
        <f t="shared" si="60"/>
        <v>77.25563909774435</v>
      </c>
      <c r="E679" s="6">
        <f t="shared" si="61"/>
        <v>3.7538806083295965E-4</v>
      </c>
      <c r="F679" s="7">
        <f t="shared" si="62"/>
        <v>0.7300411830843383</v>
      </c>
      <c r="G679" s="6">
        <f t="shared" si="63"/>
        <v>4.8299617416188367E-4</v>
      </c>
      <c r="H679" s="7">
        <f t="shared" si="64"/>
        <v>0.5282924995778322</v>
      </c>
      <c r="I679">
        <f t="shared" si="65"/>
        <v>1.4996040431836111E-4</v>
      </c>
    </row>
    <row r="680" spans="1:9">
      <c r="A680" s="3" t="s">
        <v>896</v>
      </c>
      <c r="B680">
        <v>5.16</v>
      </c>
      <c r="C680" s="4">
        <v>398</v>
      </c>
      <c r="D680">
        <f t="shared" si="60"/>
        <v>77.131782945736433</v>
      </c>
      <c r="E680" s="6">
        <f t="shared" si="61"/>
        <v>3.635144725341069E-4</v>
      </c>
      <c r="F680" s="7">
        <f t="shared" si="62"/>
        <v>0.73040469755687243</v>
      </c>
      <c r="G680" s="6">
        <f t="shared" si="63"/>
        <v>4.6846997343521043E-4</v>
      </c>
      <c r="H680" s="7">
        <f t="shared" si="64"/>
        <v>0.52876096955126739</v>
      </c>
      <c r="I680">
        <f t="shared" si="65"/>
        <v>3.3783256234970471E-4</v>
      </c>
    </row>
    <row r="681" spans="1:9">
      <c r="A681" s="3" t="s">
        <v>847</v>
      </c>
      <c r="B681">
        <v>11.62</v>
      </c>
      <c r="C681" s="4">
        <v>896</v>
      </c>
      <c r="D681">
        <f t="shared" si="60"/>
        <v>77.108433734939766</v>
      </c>
      <c r="E681" s="6">
        <f t="shared" si="61"/>
        <v>8.1836423967477333E-4</v>
      </c>
      <c r="F681" s="7">
        <f t="shared" si="62"/>
        <v>0.73122306179654717</v>
      </c>
      <c r="G681" s="6">
        <f t="shared" si="63"/>
        <v>1.0549653277746405E-3</v>
      </c>
      <c r="H681" s="7">
        <f t="shared" si="64"/>
        <v>0.52981593487904199</v>
      </c>
      <c r="I681">
        <f t="shared" si="65"/>
        <v>7.7718365893958419E-4</v>
      </c>
    </row>
    <row r="682" spans="1:9">
      <c r="A682" s="3" t="s">
        <v>713</v>
      </c>
      <c r="B682">
        <v>26.73</v>
      </c>
      <c r="C682" s="4">
        <v>2061</v>
      </c>
      <c r="D682">
        <f t="shared" si="60"/>
        <v>77.104377104377107</v>
      </c>
      <c r="E682" s="6">
        <f t="shared" si="61"/>
        <v>1.8824204218411916E-3</v>
      </c>
      <c r="F682" s="7">
        <f t="shared" si="62"/>
        <v>0.73310548221838834</v>
      </c>
      <c r="G682" s="6">
        <f t="shared" si="63"/>
        <v>2.4267834088998403E-3</v>
      </c>
      <c r="H682" s="7">
        <f t="shared" si="64"/>
        <v>0.53224271828794179</v>
      </c>
      <c r="I682">
        <f t="shared" si="65"/>
        <v>2.6556701001551053E-4</v>
      </c>
    </row>
    <row r="683" spans="1:9">
      <c r="A683" s="3" t="s">
        <v>349</v>
      </c>
      <c r="B683">
        <v>9.11</v>
      </c>
      <c r="C683" s="4">
        <v>701</v>
      </c>
      <c r="D683">
        <f t="shared" si="60"/>
        <v>76.948408342480789</v>
      </c>
      <c r="E683" s="6">
        <f t="shared" si="61"/>
        <v>6.4026041519198227E-4</v>
      </c>
      <c r="F683" s="7">
        <f t="shared" si="62"/>
        <v>0.73374574263358028</v>
      </c>
      <c r="G683" s="6">
        <f t="shared" si="63"/>
        <v>8.2708555387495477E-4</v>
      </c>
      <c r="H683" s="7">
        <f t="shared" si="64"/>
        <v>0.53306980384181679</v>
      </c>
      <c r="I683">
        <f t="shared" si="65"/>
        <v>1.9473718882823121E-4</v>
      </c>
    </row>
    <row r="684" spans="1:9">
      <c r="A684" s="3" t="s">
        <v>721</v>
      </c>
      <c r="B684">
        <v>6.68</v>
      </c>
      <c r="C684" s="4">
        <v>514</v>
      </c>
      <c r="D684">
        <f t="shared" si="60"/>
        <v>76.946107784431135</v>
      </c>
      <c r="E684" s="6">
        <f t="shared" si="61"/>
        <v>4.6946341427771591E-4</v>
      </c>
      <c r="F684" s="7">
        <f t="shared" si="62"/>
        <v>0.73421520604785795</v>
      </c>
      <c r="G684" s="6">
        <f t="shared" si="63"/>
        <v>6.0646888033860571E-4</v>
      </c>
      <c r="H684" s="7">
        <f t="shared" si="64"/>
        <v>0.53367627272215534</v>
      </c>
      <c r="I684">
        <f t="shared" si="65"/>
        <v>2.5624300334015082E-4</v>
      </c>
    </row>
    <row r="685" spans="1:9">
      <c r="A685" s="3" t="s">
        <v>487</v>
      </c>
      <c r="B685">
        <v>8.7799999999999994</v>
      </c>
      <c r="C685" s="4">
        <v>675</v>
      </c>
      <c r="D685">
        <f t="shared" si="60"/>
        <v>76.879271070615033</v>
      </c>
      <c r="E685" s="6">
        <f t="shared" si="61"/>
        <v>6.1651323859427678E-4</v>
      </c>
      <c r="F685" s="7">
        <f t="shared" si="62"/>
        <v>0.73483171928645219</v>
      </c>
      <c r="G685" s="6">
        <f t="shared" si="63"/>
        <v>7.9712526487619127E-4</v>
      </c>
      <c r="H685" s="7">
        <f t="shared" si="64"/>
        <v>0.53447339798703153</v>
      </c>
      <c r="I685">
        <f t="shared" si="65"/>
        <v>1.5945222516277058E-3</v>
      </c>
    </row>
    <row r="686" spans="1:9">
      <c r="A686" s="3" t="s">
        <v>105</v>
      </c>
      <c r="B686">
        <v>54.45</v>
      </c>
      <c r="C686" s="4">
        <v>4175</v>
      </c>
      <c r="D686">
        <f t="shared" si="60"/>
        <v>76.675849403122129</v>
      </c>
      <c r="E686" s="6">
        <f t="shared" si="61"/>
        <v>3.81324854982386E-3</v>
      </c>
      <c r="F686" s="7">
        <f t="shared" si="62"/>
        <v>0.73864496783627609</v>
      </c>
      <c r="G686" s="6">
        <f t="shared" si="63"/>
        <v>4.9434476847959709E-3</v>
      </c>
      <c r="H686" s="7">
        <f t="shared" si="64"/>
        <v>0.53941684567182746</v>
      </c>
      <c r="I686">
        <f t="shared" si="65"/>
        <v>8.4057139473325826E-4</v>
      </c>
    </row>
    <row r="687" spans="1:9">
      <c r="A687" s="3" t="s">
        <v>103</v>
      </c>
      <c r="B687">
        <v>28.69</v>
      </c>
      <c r="C687" s="4">
        <v>2199</v>
      </c>
      <c r="D687">
        <f t="shared" si="60"/>
        <v>76.64691530149878</v>
      </c>
      <c r="E687" s="6">
        <f t="shared" si="61"/>
        <v>2.0084631283982437E-3</v>
      </c>
      <c r="F687" s="7">
        <f t="shared" si="62"/>
        <v>0.74065343096467429</v>
      </c>
      <c r="G687" s="6">
        <f t="shared" si="63"/>
        <v>2.6047293678015866E-3</v>
      </c>
      <c r="H687" s="7">
        <f t="shared" si="64"/>
        <v>0.542021575039629</v>
      </c>
      <c r="I687">
        <f t="shared" si="65"/>
        <v>1.050843304528648E-4</v>
      </c>
    </row>
    <row r="688" spans="1:9">
      <c r="A688" s="3" t="s">
        <v>799</v>
      </c>
      <c r="B688">
        <v>3.58</v>
      </c>
      <c r="C688" s="4">
        <v>274</v>
      </c>
      <c r="D688">
        <f t="shared" si="60"/>
        <v>76.536312849162016</v>
      </c>
      <c r="E688" s="6">
        <f t="shared" si="61"/>
        <v>2.502587072219731E-4</v>
      </c>
      <c r="F688" s="7">
        <f t="shared" si="62"/>
        <v>0.74090368967189624</v>
      </c>
      <c r="G688" s="6">
        <f t="shared" si="63"/>
        <v>3.2502374125931269E-4</v>
      </c>
      <c r="H688" s="7">
        <f t="shared" si="64"/>
        <v>0.54234659878088831</v>
      </c>
      <c r="I688">
        <f t="shared" si="65"/>
        <v>2.8474764494346161E-4</v>
      </c>
    </row>
    <row r="689" spans="1:9">
      <c r="A689" s="3" t="s">
        <v>630</v>
      </c>
      <c r="B689">
        <v>9.69</v>
      </c>
      <c r="C689" s="4">
        <v>741</v>
      </c>
      <c r="D689">
        <f t="shared" si="60"/>
        <v>76.470588235294116</v>
      </c>
      <c r="E689" s="6">
        <f t="shared" si="61"/>
        <v>6.7679453303460602E-4</v>
      </c>
      <c r="F689" s="7">
        <f t="shared" si="62"/>
        <v>0.74158048420493083</v>
      </c>
      <c r="G689" s="6">
        <f t="shared" si="63"/>
        <v>8.7974303150914512E-4</v>
      </c>
      <c r="H689" s="7">
        <f t="shared" si="64"/>
        <v>0.54322634181239748</v>
      </c>
      <c r="I689">
        <f t="shared" si="65"/>
        <v>1.1713028742138532E-4</v>
      </c>
    </row>
    <row r="690" spans="1:9">
      <c r="A690" s="3" t="s">
        <v>211</v>
      </c>
      <c r="B690">
        <v>3.98</v>
      </c>
      <c r="C690" s="4">
        <v>304</v>
      </c>
      <c r="D690">
        <f t="shared" si="60"/>
        <v>76.381909547738701</v>
      </c>
      <c r="E690" s="6">
        <f t="shared" si="61"/>
        <v>2.7765929560394093E-4</v>
      </c>
      <c r="F690" s="7">
        <f t="shared" si="62"/>
        <v>0.74185814350053481</v>
      </c>
      <c r="G690" s="6">
        <f t="shared" si="63"/>
        <v>3.6133924307599566E-4</v>
      </c>
      <c r="H690" s="7">
        <f t="shared" si="64"/>
        <v>0.5435876810554735</v>
      </c>
      <c r="I690">
        <f t="shared" si="65"/>
        <v>1.0713915193544254E-4</v>
      </c>
    </row>
    <row r="691" spans="1:9">
      <c r="A691" s="3" t="s">
        <v>20</v>
      </c>
      <c r="B691">
        <v>3.64</v>
      </c>
      <c r="C691" s="4">
        <v>278</v>
      </c>
      <c r="D691">
        <f t="shared" si="60"/>
        <v>76.373626373626365</v>
      </c>
      <c r="E691" s="6">
        <f t="shared" si="61"/>
        <v>2.5391211900623544E-4</v>
      </c>
      <c r="F691" s="7">
        <f t="shared" si="62"/>
        <v>0.74211205561954108</v>
      </c>
      <c r="G691" s="6">
        <f t="shared" si="63"/>
        <v>3.3047106653181509E-4</v>
      </c>
      <c r="H691" s="7">
        <f t="shared" si="64"/>
        <v>0.54391815212200534</v>
      </c>
      <c r="I691">
        <f t="shared" si="65"/>
        <v>5.1571350860663001E-4</v>
      </c>
    </row>
    <row r="692" spans="1:9">
      <c r="A692" s="3" t="s">
        <v>890</v>
      </c>
      <c r="B692">
        <v>17.52</v>
      </c>
      <c r="C692" s="4">
        <v>1338</v>
      </c>
      <c r="D692">
        <f t="shared" si="60"/>
        <v>76.369863013698634</v>
      </c>
      <c r="E692" s="6">
        <f t="shared" si="61"/>
        <v>1.2220662418357664E-3</v>
      </c>
      <c r="F692" s="7">
        <f t="shared" si="62"/>
        <v>0.74333412186137682</v>
      </c>
      <c r="G692" s="6">
        <f t="shared" si="63"/>
        <v>1.5906189795707145E-3</v>
      </c>
      <c r="H692" s="7">
        <f t="shared" si="64"/>
        <v>0.54550877110157603</v>
      </c>
      <c r="I692">
        <f t="shared" si="65"/>
        <v>5.7651144883802408E-4</v>
      </c>
    </row>
    <row r="693" spans="1:9">
      <c r="A693" s="3" t="s">
        <v>735</v>
      </c>
      <c r="B693">
        <v>19.579999999999998</v>
      </c>
      <c r="C693" s="4">
        <v>1495</v>
      </c>
      <c r="D693">
        <f t="shared" si="60"/>
        <v>76.353421859039841</v>
      </c>
      <c r="E693" s="6">
        <f t="shared" si="61"/>
        <v>1.3654626543680647E-3</v>
      </c>
      <c r="F693" s="7">
        <f t="shared" si="62"/>
        <v>0.74469958451574492</v>
      </c>
      <c r="G693" s="6">
        <f t="shared" si="63"/>
        <v>1.7776438139266316E-3</v>
      </c>
      <c r="H693" s="7">
        <f t="shared" si="64"/>
        <v>0.54728641491550267</v>
      </c>
      <c r="I693">
        <f t="shared" si="65"/>
        <v>2.0910628188253177E-4</v>
      </c>
    </row>
    <row r="694" spans="1:9">
      <c r="A694" s="3" t="s">
        <v>605</v>
      </c>
      <c r="B694">
        <v>7.1</v>
      </c>
      <c r="C694" s="4">
        <v>542</v>
      </c>
      <c r="D694">
        <f t="shared" si="60"/>
        <v>76.338028169014095</v>
      </c>
      <c r="E694" s="6">
        <f t="shared" si="61"/>
        <v>4.9503729676755263E-4</v>
      </c>
      <c r="F694" s="7">
        <f t="shared" si="62"/>
        <v>0.7451946218125125</v>
      </c>
      <c r="G694" s="6">
        <f t="shared" si="63"/>
        <v>6.4460015724612286E-4</v>
      </c>
      <c r="H694" s="7">
        <f t="shared" si="64"/>
        <v>0.54793101507274877</v>
      </c>
      <c r="I694">
        <f t="shared" si="65"/>
        <v>1.555368137137747E-4</v>
      </c>
    </row>
    <row r="695" spans="1:9">
      <c r="A695" s="3" t="s">
        <v>428</v>
      </c>
      <c r="B695">
        <v>5.28</v>
      </c>
      <c r="C695" s="4">
        <v>403</v>
      </c>
      <c r="D695">
        <f t="shared" si="60"/>
        <v>76.325757575757578</v>
      </c>
      <c r="E695" s="6">
        <f t="shared" si="61"/>
        <v>3.6808123726443485E-4</v>
      </c>
      <c r="F695" s="7">
        <f t="shared" si="62"/>
        <v>0.7455627030497769</v>
      </c>
      <c r="G695" s="6">
        <f t="shared" si="63"/>
        <v>4.7936462398021534E-4</v>
      </c>
      <c r="H695" s="7">
        <f t="shared" si="64"/>
        <v>0.54841037969672901</v>
      </c>
      <c r="I695">
        <f t="shared" si="65"/>
        <v>2.9882182361884446E-4</v>
      </c>
    </row>
    <row r="696" spans="1:9">
      <c r="A696" s="3" t="s">
        <v>133</v>
      </c>
      <c r="B696">
        <v>10.119999999999999</v>
      </c>
      <c r="C696" s="4">
        <v>771</v>
      </c>
      <c r="D696">
        <f t="shared" si="60"/>
        <v>76.185770750988155</v>
      </c>
      <c r="E696" s="6">
        <f t="shared" si="61"/>
        <v>7.0419512141657386E-4</v>
      </c>
      <c r="F696" s="7">
        <f t="shared" si="62"/>
        <v>0.74626689817119352</v>
      </c>
      <c r="G696" s="6">
        <f t="shared" si="63"/>
        <v>9.1878219596207929E-4</v>
      </c>
      <c r="H696" s="7">
        <f t="shared" si="64"/>
        <v>0.5493291618926911</v>
      </c>
      <c r="I696">
        <f t="shared" si="65"/>
        <v>1.8703968654693037E-4</v>
      </c>
    </row>
    <row r="697" spans="1:9">
      <c r="A697" s="3" t="s">
        <v>485</v>
      </c>
      <c r="B697">
        <v>6.33</v>
      </c>
      <c r="C697" s="4">
        <v>482</v>
      </c>
      <c r="D697">
        <f t="shared" si="60"/>
        <v>76.145339652448655</v>
      </c>
      <c r="E697" s="6">
        <f t="shared" si="61"/>
        <v>4.402361200036169E-4</v>
      </c>
      <c r="F697" s="7">
        <f t="shared" si="62"/>
        <v>0.74670713429119717</v>
      </c>
      <c r="G697" s="6">
        <f t="shared" si="63"/>
        <v>5.7469281624900818E-4</v>
      </c>
      <c r="H697" s="7">
        <f t="shared" si="64"/>
        <v>0.5499038547089401</v>
      </c>
      <c r="I697">
        <f t="shared" si="65"/>
        <v>2.1234333229752655E-4</v>
      </c>
    </row>
    <row r="698" spans="1:9">
      <c r="A698" s="3" t="s">
        <v>724</v>
      </c>
      <c r="B698">
        <v>7.17</v>
      </c>
      <c r="C698" s="4">
        <v>545</v>
      </c>
      <c r="D698">
        <f t="shared" si="60"/>
        <v>76.011157601115755</v>
      </c>
      <c r="E698" s="6">
        <f t="shared" si="61"/>
        <v>4.9777735560574941E-4</v>
      </c>
      <c r="F698" s="7">
        <f t="shared" si="62"/>
        <v>0.74720491164680292</v>
      </c>
      <c r="G698" s="6">
        <f t="shared" si="63"/>
        <v>6.5095537006404239E-4</v>
      </c>
      <c r="H698" s="7">
        <f t="shared" si="64"/>
        <v>0.55055481007900409</v>
      </c>
      <c r="I698">
        <f t="shared" si="65"/>
        <v>4.2451113741975854E-4</v>
      </c>
    </row>
    <row r="699" spans="1:9">
      <c r="A699" s="3" t="s">
        <v>363</v>
      </c>
      <c r="B699">
        <v>14.33</v>
      </c>
      <c r="C699" s="4">
        <v>1089</v>
      </c>
      <c r="D699">
        <f t="shared" si="60"/>
        <v>75.994417306350314</v>
      </c>
      <c r="E699" s="6">
        <f t="shared" si="61"/>
        <v>9.9464135826543305E-4</v>
      </c>
      <c r="F699" s="7">
        <f t="shared" si="62"/>
        <v>0.74819955300506835</v>
      </c>
      <c r="G699" s="6">
        <f t="shared" si="63"/>
        <v>1.3010028525826678E-3</v>
      </c>
      <c r="H699" s="7">
        <f t="shared" si="64"/>
        <v>0.55185581293158681</v>
      </c>
      <c r="I699">
        <f t="shared" si="65"/>
        <v>1.2450956009552039E-4</v>
      </c>
    </row>
    <row r="700" spans="1:9">
      <c r="A700" s="3" t="s">
        <v>321</v>
      </c>
      <c r="B700">
        <v>4.2</v>
      </c>
      <c r="C700" s="4">
        <v>319</v>
      </c>
      <c r="D700">
        <f t="shared" si="60"/>
        <v>75.952380952380949</v>
      </c>
      <c r="E700" s="6">
        <f t="shared" si="61"/>
        <v>2.9135958979492485E-4</v>
      </c>
      <c r="F700" s="7">
        <f t="shared" si="62"/>
        <v>0.74849091259486322</v>
      </c>
      <c r="G700" s="6">
        <f t="shared" si="63"/>
        <v>3.813127690751713E-4</v>
      </c>
      <c r="H700" s="7">
        <f t="shared" si="64"/>
        <v>0.55223712570066197</v>
      </c>
      <c r="I700">
        <f t="shared" si="65"/>
        <v>6.5129312452694155E-4</v>
      </c>
    </row>
    <row r="701" spans="1:9">
      <c r="A701" s="3" t="s">
        <v>137</v>
      </c>
      <c r="B701">
        <v>21.95</v>
      </c>
      <c r="C701" s="4">
        <v>1666</v>
      </c>
      <c r="D701">
        <f t="shared" si="60"/>
        <v>75.899772209567203</v>
      </c>
      <c r="E701" s="6">
        <f t="shared" si="61"/>
        <v>1.5216460081452815E-3</v>
      </c>
      <c r="F701" s="7">
        <f t="shared" si="62"/>
        <v>0.75001255860300853</v>
      </c>
      <c r="G701" s="6">
        <f t="shared" si="63"/>
        <v>1.9928131621904785E-3</v>
      </c>
      <c r="H701" s="7">
        <f t="shared" si="64"/>
        <v>0.55422993886285243</v>
      </c>
      <c r="I701">
        <f t="shared" si="65"/>
        <v>1.3862074610904163E-4</v>
      </c>
    </row>
    <row r="702" spans="1:9">
      <c r="A702" s="3" t="s">
        <v>171</v>
      </c>
      <c r="B702">
        <v>4.66</v>
      </c>
      <c r="C702" s="4">
        <v>353</v>
      </c>
      <c r="D702">
        <f t="shared" si="60"/>
        <v>75.751072961373382</v>
      </c>
      <c r="E702" s="6">
        <f t="shared" si="61"/>
        <v>3.2241358996115509E-4</v>
      </c>
      <c r="F702" s="7">
        <f t="shared" si="62"/>
        <v>0.75033497219296963</v>
      </c>
      <c r="G702" s="6">
        <f t="shared" si="63"/>
        <v>4.2307559616435673E-4</v>
      </c>
      <c r="H702" s="7">
        <f t="shared" si="64"/>
        <v>0.55465301445901682</v>
      </c>
      <c r="I702">
        <f t="shared" si="65"/>
        <v>1.1740239347524661E-3</v>
      </c>
    </row>
    <row r="703" spans="1:9">
      <c r="A703" s="3" t="s">
        <v>34</v>
      </c>
      <c r="B703">
        <v>39.409999999999997</v>
      </c>
      <c r="C703" s="4">
        <v>2982</v>
      </c>
      <c r="D703">
        <f t="shared" si="60"/>
        <v>75.666074600355245</v>
      </c>
      <c r="E703" s="6">
        <f t="shared" si="61"/>
        <v>2.723618485167605E-3</v>
      </c>
      <c r="F703" s="7">
        <f t="shared" si="62"/>
        <v>0.75305859067813719</v>
      </c>
      <c r="G703" s="6">
        <f t="shared" si="63"/>
        <v>3.5779848164886902E-3</v>
      </c>
      <c r="H703" s="7">
        <f t="shared" si="64"/>
        <v>0.55823099927550557</v>
      </c>
      <c r="I703">
        <f t="shared" si="65"/>
        <v>1.4808709533387088E-4</v>
      </c>
    </row>
    <row r="704" spans="1:9">
      <c r="A704" s="3" t="s">
        <v>98</v>
      </c>
      <c r="B704">
        <v>4.97</v>
      </c>
      <c r="C704" s="4">
        <v>376</v>
      </c>
      <c r="D704">
        <f t="shared" si="60"/>
        <v>75.653923541247494</v>
      </c>
      <c r="E704" s="6">
        <f t="shared" si="61"/>
        <v>3.434207077206638E-4</v>
      </c>
      <c r="F704" s="7">
        <f t="shared" si="62"/>
        <v>0.75340201138585783</v>
      </c>
      <c r="G704" s="6">
        <f t="shared" si="63"/>
        <v>4.5122011007228598E-4</v>
      </c>
      <c r="H704" s="7">
        <f t="shared" si="64"/>
        <v>0.55868221938557783</v>
      </c>
      <c r="I704">
        <f t="shared" si="65"/>
        <v>1.1629923349161242E-3</v>
      </c>
    </row>
    <row r="705" spans="1:9">
      <c r="A705" s="3" t="s">
        <v>19</v>
      </c>
      <c r="B705">
        <v>39.01</v>
      </c>
      <c r="C705" s="4">
        <v>2950</v>
      </c>
      <c r="D705">
        <f t="shared" si="60"/>
        <v>75.621635478082553</v>
      </c>
      <c r="E705" s="6">
        <f t="shared" si="61"/>
        <v>2.6943911908935058E-3</v>
      </c>
      <c r="F705" s="7">
        <f t="shared" si="62"/>
        <v>0.75609640257675137</v>
      </c>
      <c r="G705" s="6">
        <f t="shared" si="63"/>
        <v>3.5416693146720071E-3</v>
      </c>
      <c r="H705" s="7">
        <f t="shared" si="64"/>
        <v>0.56222388870024986</v>
      </c>
      <c r="I705">
        <f t="shared" si="65"/>
        <v>1.380984889742809E-4</v>
      </c>
    </row>
    <row r="706" spans="1:9">
      <c r="A706" s="3" t="s">
        <v>24</v>
      </c>
      <c r="B706">
        <v>4.63</v>
      </c>
      <c r="C706" s="4">
        <v>350</v>
      </c>
      <c r="D706">
        <f t="shared" ref="D706:D769" si="66">C706/B706</f>
        <v>75.593952483801303</v>
      </c>
      <c r="E706" s="6">
        <f t="shared" si="61"/>
        <v>3.196735311229583E-4</v>
      </c>
      <c r="F706" s="7">
        <f t="shared" si="62"/>
        <v>0.75641607610787431</v>
      </c>
      <c r="G706" s="6">
        <f t="shared" si="63"/>
        <v>4.2035193352810547E-4</v>
      </c>
      <c r="H706" s="7">
        <f t="shared" si="64"/>
        <v>0.56264424063377794</v>
      </c>
      <c r="I706">
        <f t="shared" si="65"/>
        <v>1.6737101563712997E-4</v>
      </c>
    </row>
    <row r="707" spans="1:9">
      <c r="A707" s="3" t="s">
        <v>540</v>
      </c>
      <c r="B707">
        <v>5.61</v>
      </c>
      <c r="C707" s="4">
        <v>424</v>
      </c>
      <c r="D707">
        <f t="shared" si="66"/>
        <v>75.579322638146166</v>
      </c>
      <c r="E707" s="6">
        <f t="shared" ref="E707:E770" si="67">C707/1094867</f>
        <v>3.8726164913181234E-4</v>
      </c>
      <c r="F707" s="7">
        <f t="shared" ref="F707:F770" si="68">F706+E707</f>
        <v>0.75680333775700614</v>
      </c>
      <c r="G707" s="6">
        <f t="shared" ref="G707:G770" si="69">B707/11014.58</f>
        <v>5.0932491297897879E-4</v>
      </c>
      <c r="H707" s="7">
        <f t="shared" ref="H707:H770" si="70">H706+G707</f>
        <v>0.56315356554675688</v>
      </c>
      <c r="I707">
        <f t="shared" ref="I707:I770" si="71">F707*H708-F708*H707</f>
        <v>1.8803377169479552E-4</v>
      </c>
    </row>
    <row r="708" spans="1:9">
      <c r="A708" s="3" t="s">
        <v>1075</v>
      </c>
      <c r="B708">
        <v>6.3</v>
      </c>
      <c r="C708" s="4">
        <v>476</v>
      </c>
      <c r="D708">
        <f t="shared" si="66"/>
        <v>75.555555555555557</v>
      </c>
      <c r="E708" s="6">
        <f t="shared" si="67"/>
        <v>4.3475600232722333E-4</v>
      </c>
      <c r="F708" s="7">
        <f t="shared" si="68"/>
        <v>0.75723809375933337</v>
      </c>
      <c r="G708" s="6">
        <f t="shared" si="69"/>
        <v>5.7196915361275693E-4</v>
      </c>
      <c r="H708" s="7">
        <f t="shared" si="70"/>
        <v>0.56372553470036968</v>
      </c>
      <c r="I708">
        <f t="shared" si="71"/>
        <v>9.5222192850685783E-5</v>
      </c>
    </row>
    <row r="709" spans="1:9">
      <c r="A709" s="3" t="s">
        <v>989</v>
      </c>
      <c r="B709">
        <v>3.19</v>
      </c>
      <c r="C709" s="4">
        <v>241</v>
      </c>
      <c r="D709">
        <f t="shared" si="66"/>
        <v>75.548589341692789</v>
      </c>
      <c r="E709" s="6">
        <f t="shared" si="67"/>
        <v>2.2011806000180845E-4</v>
      </c>
      <c r="F709" s="7">
        <f t="shared" si="68"/>
        <v>0.75745821181933515</v>
      </c>
      <c r="G709" s="6">
        <f t="shared" si="69"/>
        <v>2.8961612698804673E-4</v>
      </c>
      <c r="H709" s="7">
        <f t="shared" si="70"/>
        <v>0.56401515082735776</v>
      </c>
      <c r="I709">
        <f t="shared" si="71"/>
        <v>5.9750495492227884E-5</v>
      </c>
    </row>
    <row r="710" spans="1:9">
      <c r="A710" s="3" t="s">
        <v>449</v>
      </c>
      <c r="B710">
        <v>2</v>
      </c>
      <c r="C710" s="4">
        <v>151</v>
      </c>
      <c r="D710">
        <f t="shared" si="66"/>
        <v>75.5</v>
      </c>
      <c r="E710" s="6">
        <f t="shared" si="67"/>
        <v>1.3791629485590488E-4</v>
      </c>
      <c r="F710" s="7">
        <f t="shared" si="68"/>
        <v>0.75759612811419108</v>
      </c>
      <c r="G710" s="6">
        <f t="shared" si="69"/>
        <v>1.815775090834149E-4</v>
      </c>
      <c r="H710" s="7">
        <f t="shared" si="70"/>
        <v>0.56419672833644119</v>
      </c>
      <c r="I710">
        <f t="shared" si="71"/>
        <v>4.318547552163432E-4</v>
      </c>
    </row>
    <row r="711" spans="1:9">
      <c r="A711" s="3" t="s">
        <v>719</v>
      </c>
      <c r="B711">
        <v>14.43</v>
      </c>
      <c r="C711" s="4">
        <v>1088</v>
      </c>
      <c r="D711">
        <f t="shared" si="66"/>
        <v>75.398475398475398</v>
      </c>
      <c r="E711" s="6">
        <f t="shared" si="67"/>
        <v>9.9372800531936749E-4</v>
      </c>
      <c r="F711" s="7">
        <f t="shared" si="68"/>
        <v>0.75858985611951046</v>
      </c>
      <c r="G711" s="6">
        <f t="shared" si="69"/>
        <v>1.3100817280368383E-3</v>
      </c>
      <c r="H711" s="7">
        <f t="shared" si="70"/>
        <v>0.565506810064478</v>
      </c>
      <c r="I711">
        <f t="shared" si="71"/>
        <v>4.5544483823845017E-4</v>
      </c>
    </row>
    <row r="712" spans="1:9">
      <c r="A712" s="3" t="s">
        <v>640</v>
      </c>
      <c r="B712">
        <v>15.2</v>
      </c>
      <c r="C712" s="4">
        <v>1145</v>
      </c>
      <c r="D712">
        <f t="shared" si="66"/>
        <v>75.328947368421055</v>
      </c>
      <c r="E712" s="6">
        <f t="shared" si="67"/>
        <v>1.0457891232451065E-3</v>
      </c>
      <c r="F712" s="7">
        <f t="shared" si="68"/>
        <v>0.75963564524275562</v>
      </c>
      <c r="G712" s="6">
        <f t="shared" si="69"/>
        <v>1.3799890690339531E-3</v>
      </c>
      <c r="H712" s="7">
        <f t="shared" si="70"/>
        <v>0.56688679913351192</v>
      </c>
      <c r="I712">
        <f t="shared" si="71"/>
        <v>3.5557461609542207E-4</v>
      </c>
    </row>
    <row r="713" spans="1:9">
      <c r="A713" s="3" t="s">
        <v>1023</v>
      </c>
      <c r="B713">
        <v>11.86</v>
      </c>
      <c r="C713" s="4">
        <v>893</v>
      </c>
      <c r="D713">
        <f t="shared" si="66"/>
        <v>75.295109612141658</v>
      </c>
      <c r="E713" s="6">
        <f t="shared" si="67"/>
        <v>8.1562418083657654E-4</v>
      </c>
      <c r="F713" s="7">
        <f t="shared" si="68"/>
        <v>0.7604512694235922</v>
      </c>
      <c r="G713" s="6">
        <f t="shared" si="69"/>
        <v>1.0767546288646503E-3</v>
      </c>
      <c r="H713" s="7">
        <f t="shared" si="70"/>
        <v>0.56796355376237662</v>
      </c>
      <c r="I713">
        <f t="shared" si="71"/>
        <v>8.291031913952307E-4</v>
      </c>
    </row>
    <row r="714" spans="1:9">
      <c r="A714" s="3" t="s">
        <v>1093</v>
      </c>
      <c r="B714">
        <v>27.63</v>
      </c>
      <c r="C714" s="4">
        <v>2079</v>
      </c>
      <c r="D714">
        <f t="shared" si="66"/>
        <v>75.244299674267097</v>
      </c>
      <c r="E714" s="6">
        <f t="shared" si="67"/>
        <v>1.8988607748703723E-3</v>
      </c>
      <c r="F714" s="7">
        <f t="shared" si="68"/>
        <v>0.76235013019846254</v>
      </c>
      <c r="G714" s="6">
        <f t="shared" si="69"/>
        <v>2.5084932879873767E-3</v>
      </c>
      <c r="H714" s="7">
        <f t="shared" si="70"/>
        <v>0.57047204705036403</v>
      </c>
      <c r="I714">
        <f t="shared" si="71"/>
        <v>3.6212899139670407E-4</v>
      </c>
    </row>
    <row r="715" spans="1:9">
      <c r="A715" s="3" t="s">
        <v>505</v>
      </c>
      <c r="B715">
        <v>12.03</v>
      </c>
      <c r="C715" s="4">
        <v>903</v>
      </c>
      <c r="D715">
        <f t="shared" si="66"/>
        <v>75.062344139650875</v>
      </c>
      <c r="E715" s="6">
        <f t="shared" si="67"/>
        <v>8.2475771029723245E-4</v>
      </c>
      <c r="F715" s="7">
        <f t="shared" si="68"/>
        <v>0.76317488790875976</v>
      </c>
      <c r="G715" s="6">
        <f t="shared" si="69"/>
        <v>1.0921887171367406E-3</v>
      </c>
      <c r="H715" s="7">
        <f t="shared" si="70"/>
        <v>0.57156423576750082</v>
      </c>
      <c r="I715">
        <f t="shared" si="71"/>
        <v>1.6169286487749401E-4</v>
      </c>
    </row>
    <row r="716" spans="1:9">
      <c r="A716" s="3" t="s">
        <v>495</v>
      </c>
      <c r="B716">
        <v>5.37</v>
      </c>
      <c r="C716" s="4">
        <v>403</v>
      </c>
      <c r="D716">
        <f t="shared" si="66"/>
        <v>75.046554934823092</v>
      </c>
      <c r="E716" s="6">
        <f t="shared" si="67"/>
        <v>3.6808123726443485E-4</v>
      </c>
      <c r="F716" s="7">
        <f t="shared" si="68"/>
        <v>0.76354296914602415</v>
      </c>
      <c r="G716" s="6">
        <f t="shared" si="69"/>
        <v>4.87535611888969E-4</v>
      </c>
      <c r="H716" s="7">
        <f t="shared" si="70"/>
        <v>0.57205177137938978</v>
      </c>
      <c r="I716">
        <f t="shared" si="71"/>
        <v>3.6316356993093546E-4</v>
      </c>
    </row>
    <row r="717" spans="1:9">
      <c r="A717" s="3" t="s">
        <v>343</v>
      </c>
      <c r="B717">
        <v>12.06</v>
      </c>
      <c r="C717" s="4">
        <v>905</v>
      </c>
      <c r="D717">
        <f t="shared" si="66"/>
        <v>75.041459369817574</v>
      </c>
      <c r="E717" s="6">
        <f t="shared" si="67"/>
        <v>8.2658441618936368E-4</v>
      </c>
      <c r="F717" s="7">
        <f t="shared" si="68"/>
        <v>0.76436955356221348</v>
      </c>
      <c r="G717" s="6">
        <f t="shared" si="69"/>
        <v>1.0949123797729919E-3</v>
      </c>
      <c r="H717" s="7">
        <f t="shared" si="70"/>
        <v>0.57314668375916278</v>
      </c>
      <c r="I717">
        <f t="shared" si="71"/>
        <v>4.993727252100566E-4</v>
      </c>
    </row>
    <row r="718" spans="1:9">
      <c r="A718" s="3" t="s">
        <v>450</v>
      </c>
      <c r="B718">
        <v>16.579999999999998</v>
      </c>
      <c r="C718" s="4">
        <v>1244</v>
      </c>
      <c r="D718">
        <f t="shared" si="66"/>
        <v>75.030156815440293</v>
      </c>
      <c r="E718" s="6">
        <f t="shared" si="67"/>
        <v>1.1362110649056005E-3</v>
      </c>
      <c r="F718" s="7">
        <f t="shared" si="68"/>
        <v>0.76550576462711906</v>
      </c>
      <c r="G718" s="6">
        <f t="shared" si="69"/>
        <v>1.5052775503015094E-3</v>
      </c>
      <c r="H718" s="7">
        <f t="shared" si="70"/>
        <v>0.57465196130946428</v>
      </c>
      <c r="I718">
        <f t="shared" si="71"/>
        <v>3.1340202741286793E-4</v>
      </c>
    </row>
    <row r="719" spans="1:9">
      <c r="A719" s="3" t="s">
        <v>817</v>
      </c>
      <c r="B719">
        <v>10.4</v>
      </c>
      <c r="C719" s="4">
        <v>780</v>
      </c>
      <c r="D719">
        <f t="shared" si="66"/>
        <v>75</v>
      </c>
      <c r="E719" s="6">
        <f t="shared" si="67"/>
        <v>7.1241529793116421E-4</v>
      </c>
      <c r="F719" s="7">
        <f t="shared" si="68"/>
        <v>0.76621817992505026</v>
      </c>
      <c r="G719" s="6">
        <f t="shared" si="69"/>
        <v>9.442030472337575E-4</v>
      </c>
      <c r="H719" s="7">
        <f t="shared" si="70"/>
        <v>0.57559616435669803</v>
      </c>
      <c r="I719">
        <f t="shared" si="71"/>
        <v>1.1795853899621012E-4</v>
      </c>
    </row>
    <row r="720" spans="1:9">
      <c r="A720" s="3" t="s">
        <v>112</v>
      </c>
      <c r="B720">
        <v>3.91</v>
      </c>
      <c r="C720" s="4">
        <v>293</v>
      </c>
      <c r="D720">
        <f t="shared" si="66"/>
        <v>74.936061381074168</v>
      </c>
      <c r="E720" s="6">
        <f t="shared" si="67"/>
        <v>2.6761241319721941E-4</v>
      </c>
      <c r="F720" s="7">
        <f t="shared" si="68"/>
        <v>0.76648579233824743</v>
      </c>
      <c r="G720" s="6">
        <f t="shared" si="69"/>
        <v>3.5498403025807613E-4</v>
      </c>
      <c r="H720" s="7">
        <f t="shared" si="70"/>
        <v>0.57595114838695605</v>
      </c>
      <c r="I720">
        <f t="shared" si="71"/>
        <v>7.4564441975621953E-5</v>
      </c>
    </row>
    <row r="721" spans="1:9">
      <c r="A721" s="3" t="s">
        <v>753</v>
      </c>
      <c r="B721">
        <v>2.4700000000000002</v>
      </c>
      <c r="C721" s="4">
        <v>185</v>
      </c>
      <c r="D721">
        <f t="shared" si="66"/>
        <v>74.89878542510121</v>
      </c>
      <c r="E721" s="6">
        <f t="shared" si="67"/>
        <v>1.6897029502213512E-4</v>
      </c>
      <c r="F721" s="7">
        <f t="shared" si="68"/>
        <v>0.76665476263326959</v>
      </c>
      <c r="G721" s="6">
        <f t="shared" si="69"/>
        <v>2.2424822371801742E-4</v>
      </c>
      <c r="H721" s="7">
        <f t="shared" si="70"/>
        <v>0.57617539661067407</v>
      </c>
      <c r="I721">
        <f t="shared" si="71"/>
        <v>6.2614095022839322E-4</v>
      </c>
    </row>
    <row r="722" spans="1:9">
      <c r="A722" s="3" t="s">
        <v>182</v>
      </c>
      <c r="B722">
        <v>20.73</v>
      </c>
      <c r="C722" s="4">
        <v>1552</v>
      </c>
      <c r="D722">
        <f t="shared" si="66"/>
        <v>74.867342016401352</v>
      </c>
      <c r="E722" s="6">
        <f t="shared" si="67"/>
        <v>1.4175237722938037E-3</v>
      </c>
      <c r="F722" s="7">
        <f t="shared" si="68"/>
        <v>0.76807228640556335</v>
      </c>
      <c r="G722" s="6">
        <f t="shared" si="69"/>
        <v>1.8820508816495955E-3</v>
      </c>
      <c r="H722" s="7">
        <f t="shared" si="70"/>
        <v>0.57805744749232368</v>
      </c>
      <c r="I722">
        <f t="shared" si="71"/>
        <v>3.9176894290648967E-4</v>
      </c>
    </row>
    <row r="723" spans="1:9">
      <c r="A723" s="3" t="s">
        <v>110</v>
      </c>
      <c r="B723">
        <v>12.97</v>
      </c>
      <c r="C723" s="4">
        <v>971</v>
      </c>
      <c r="D723">
        <f t="shared" si="66"/>
        <v>74.865073245952189</v>
      </c>
      <c r="E723" s="6">
        <f t="shared" si="67"/>
        <v>8.8686571062969292E-4</v>
      </c>
      <c r="F723" s="7">
        <f t="shared" si="68"/>
        <v>0.76895915211619303</v>
      </c>
      <c r="G723" s="6">
        <f t="shared" si="69"/>
        <v>1.1775301464059457E-3</v>
      </c>
      <c r="H723" s="7">
        <f t="shared" si="70"/>
        <v>0.57923497763872966</v>
      </c>
      <c r="I723">
        <f t="shared" si="71"/>
        <v>1.045295321684403E-4</v>
      </c>
    </row>
    <row r="724" spans="1:9">
      <c r="A724" s="3" t="s">
        <v>145</v>
      </c>
      <c r="B724">
        <v>3.46</v>
      </c>
      <c r="C724" s="4">
        <v>259</v>
      </c>
      <c r="D724">
        <f t="shared" si="66"/>
        <v>74.855491329479776</v>
      </c>
      <c r="E724" s="6">
        <f t="shared" si="67"/>
        <v>2.3655841303098915E-4</v>
      </c>
      <c r="F724" s="7">
        <f t="shared" si="68"/>
        <v>0.76919571052922397</v>
      </c>
      <c r="G724" s="6">
        <f t="shared" si="69"/>
        <v>3.1412909071430777E-4</v>
      </c>
      <c r="H724" s="7">
        <f t="shared" si="70"/>
        <v>0.57954910672944393</v>
      </c>
      <c r="I724">
        <f t="shared" si="71"/>
        <v>1.7979206360785316E-4</v>
      </c>
    </row>
    <row r="725" spans="1:9">
      <c r="A725" s="3" t="s">
        <v>223</v>
      </c>
      <c r="B725">
        <v>5.94</v>
      </c>
      <c r="C725" s="4">
        <v>444</v>
      </c>
      <c r="D725">
        <f t="shared" si="66"/>
        <v>74.74747474747474</v>
      </c>
      <c r="E725" s="6">
        <f t="shared" si="67"/>
        <v>4.0552870805312427E-4</v>
      </c>
      <c r="F725" s="7">
        <f t="shared" si="68"/>
        <v>0.76960123923727708</v>
      </c>
      <c r="G725" s="6">
        <f t="shared" si="69"/>
        <v>5.3928520197774228E-4</v>
      </c>
      <c r="H725" s="7">
        <f t="shared" si="70"/>
        <v>0.5800883919314217</v>
      </c>
      <c r="I725">
        <f t="shared" si="71"/>
        <v>2.9070919716711607E-4</v>
      </c>
    </row>
    <row r="726" spans="1:9">
      <c r="A726" s="3" t="s">
        <v>52</v>
      </c>
      <c r="B726">
        <v>9.59</v>
      </c>
      <c r="C726" s="4">
        <v>716</v>
      </c>
      <c r="D726">
        <f t="shared" si="66"/>
        <v>74.661105318039631</v>
      </c>
      <c r="E726" s="6">
        <f t="shared" si="67"/>
        <v>6.5396070938296619E-4</v>
      </c>
      <c r="F726" s="7">
        <f t="shared" si="68"/>
        <v>0.77025519994666003</v>
      </c>
      <c r="G726" s="6">
        <f t="shared" si="69"/>
        <v>8.7066415605497444E-4</v>
      </c>
      <c r="H726" s="7">
        <f t="shared" si="70"/>
        <v>0.58095905608747667</v>
      </c>
      <c r="I726">
        <f t="shared" si="71"/>
        <v>3.115622264507345E-4</v>
      </c>
    </row>
    <row r="727" spans="1:9">
      <c r="A727" s="3" t="s">
        <v>491</v>
      </c>
      <c r="B727">
        <v>10.26</v>
      </c>
      <c r="C727" s="4">
        <v>765</v>
      </c>
      <c r="D727">
        <f t="shared" si="66"/>
        <v>74.561403508771932</v>
      </c>
      <c r="E727" s="6">
        <f t="shared" si="67"/>
        <v>6.9871500374018029E-4</v>
      </c>
      <c r="F727" s="7">
        <f t="shared" si="68"/>
        <v>0.77095391495040022</v>
      </c>
      <c r="G727" s="6">
        <f t="shared" si="69"/>
        <v>9.3149262159791834E-4</v>
      </c>
      <c r="H727" s="7">
        <f t="shared" si="70"/>
        <v>0.58189054870907464</v>
      </c>
      <c r="I727">
        <f t="shared" si="71"/>
        <v>6.9067582311899134E-5</v>
      </c>
    </row>
    <row r="728" spans="1:9">
      <c r="A728" s="3" t="s">
        <v>645</v>
      </c>
      <c r="B728">
        <v>2.27</v>
      </c>
      <c r="C728" s="4">
        <v>169</v>
      </c>
      <c r="D728">
        <f t="shared" si="66"/>
        <v>74.449339207048453</v>
      </c>
      <c r="E728" s="6">
        <f t="shared" si="67"/>
        <v>1.5435664788508558E-4</v>
      </c>
      <c r="F728" s="7">
        <f t="shared" si="68"/>
        <v>0.77110827159828532</v>
      </c>
      <c r="G728" s="6">
        <f t="shared" si="69"/>
        <v>2.0609047280967591E-4</v>
      </c>
      <c r="H728" s="7">
        <f t="shared" si="70"/>
        <v>0.58209663918188437</v>
      </c>
      <c r="I728">
        <f t="shared" si="71"/>
        <v>1.0954386022465901E-4</v>
      </c>
    </row>
    <row r="729" spans="1:9">
      <c r="A729" s="3" t="s">
        <v>459</v>
      </c>
      <c r="B729">
        <v>3.6</v>
      </c>
      <c r="C729" s="4">
        <v>268</v>
      </c>
      <c r="D729">
        <f t="shared" si="66"/>
        <v>74.444444444444443</v>
      </c>
      <c r="E729" s="6">
        <f t="shared" si="67"/>
        <v>2.4477858954557953E-4</v>
      </c>
      <c r="F729" s="7">
        <f t="shared" si="68"/>
        <v>0.77135305018783085</v>
      </c>
      <c r="G729" s="6">
        <f t="shared" si="69"/>
        <v>3.2683951635014682E-4</v>
      </c>
      <c r="H729" s="7">
        <f t="shared" si="70"/>
        <v>0.58242347869823452</v>
      </c>
      <c r="I729">
        <f t="shared" si="71"/>
        <v>1.4760947603603691E-4</v>
      </c>
    </row>
    <row r="730" spans="1:9">
      <c r="A730" s="3" t="s">
        <v>816</v>
      </c>
      <c r="B730">
        <v>4.8499999999999996</v>
      </c>
      <c r="C730" s="4">
        <v>361</v>
      </c>
      <c r="D730">
        <f t="shared" si="66"/>
        <v>74.432989690721655</v>
      </c>
      <c r="E730" s="6">
        <f t="shared" si="67"/>
        <v>3.2972041352967988E-4</v>
      </c>
      <c r="F730" s="7">
        <f t="shared" si="68"/>
        <v>0.77168277060136048</v>
      </c>
      <c r="G730" s="6">
        <f t="shared" si="69"/>
        <v>4.4032545952728106E-4</v>
      </c>
      <c r="H730" s="7">
        <f t="shared" si="70"/>
        <v>0.58286380415776184</v>
      </c>
      <c r="I730">
        <f t="shared" si="71"/>
        <v>9.2164591000809537E-5</v>
      </c>
    </row>
    <row r="731" spans="1:9">
      <c r="A731" s="3" t="s">
        <v>204</v>
      </c>
      <c r="B731">
        <v>3.01</v>
      </c>
      <c r="C731" s="4">
        <v>223</v>
      </c>
      <c r="D731">
        <f t="shared" si="66"/>
        <v>74.086378737541537</v>
      </c>
      <c r="E731" s="6">
        <f t="shared" si="67"/>
        <v>2.0367770697262772E-4</v>
      </c>
      <c r="F731" s="7">
        <f t="shared" si="68"/>
        <v>0.77188644830833308</v>
      </c>
      <c r="G731" s="6">
        <f t="shared" si="69"/>
        <v>2.7327415117053941E-4</v>
      </c>
      <c r="H731" s="7">
        <f t="shared" si="70"/>
        <v>0.58313707830893236</v>
      </c>
      <c r="I731">
        <f t="shared" si="71"/>
        <v>1.8071323860280319E-4</v>
      </c>
    </row>
    <row r="732" spans="1:9">
      <c r="A732" s="3" t="s">
        <v>924</v>
      </c>
      <c r="B732">
        <v>5.9</v>
      </c>
      <c r="C732" s="4">
        <v>437</v>
      </c>
      <c r="D732">
        <f t="shared" si="66"/>
        <v>74.067796610169481</v>
      </c>
      <c r="E732" s="6">
        <f t="shared" si="67"/>
        <v>3.9913523743066509E-4</v>
      </c>
      <c r="F732" s="7">
        <f t="shared" si="68"/>
        <v>0.77228558354576371</v>
      </c>
      <c r="G732" s="6">
        <f t="shared" si="69"/>
        <v>5.3565365179607401E-4</v>
      </c>
      <c r="H732" s="7">
        <f t="shared" si="70"/>
        <v>0.58367273196072844</v>
      </c>
      <c r="I732">
        <f t="shared" si="71"/>
        <v>2.9631152969322727E-4</v>
      </c>
    </row>
    <row r="733" spans="1:9">
      <c r="A733" s="3" t="s">
        <v>381</v>
      </c>
      <c r="B733">
        <v>9.67</v>
      </c>
      <c r="C733" s="4">
        <v>716</v>
      </c>
      <c r="D733">
        <f t="shared" si="66"/>
        <v>74.043433298862467</v>
      </c>
      <c r="E733" s="6">
        <f t="shared" si="67"/>
        <v>6.5396070938296619E-4</v>
      </c>
      <c r="F733" s="7">
        <f t="shared" si="68"/>
        <v>0.77293954425514666</v>
      </c>
      <c r="G733" s="6">
        <f t="shared" si="69"/>
        <v>8.7792725641831098E-4</v>
      </c>
      <c r="H733" s="7">
        <f t="shared" si="70"/>
        <v>0.58455065921714677</v>
      </c>
      <c r="I733">
        <f t="shared" si="71"/>
        <v>8.717555669607302E-5</v>
      </c>
    </row>
    <row r="734" spans="1:9">
      <c r="A734" s="3" t="s">
        <v>160</v>
      </c>
      <c r="B734">
        <v>2.84</v>
      </c>
      <c r="C734" s="4">
        <v>210</v>
      </c>
      <c r="D734">
        <f t="shared" si="66"/>
        <v>73.943661971830991</v>
      </c>
      <c r="E734" s="6">
        <f t="shared" si="67"/>
        <v>1.91804118673775E-4</v>
      </c>
      <c r="F734" s="7">
        <f t="shared" si="68"/>
        <v>0.77313134837382047</v>
      </c>
      <c r="G734" s="6">
        <f t="shared" si="69"/>
        <v>2.5784006289844916E-4</v>
      </c>
      <c r="H734" s="7">
        <f t="shared" si="70"/>
        <v>0.58480849928004519</v>
      </c>
      <c r="I734">
        <f t="shared" si="71"/>
        <v>1.4472306287327541E-4</v>
      </c>
    </row>
    <row r="735" spans="1:9">
      <c r="A735" s="3" t="s">
        <v>885</v>
      </c>
      <c r="B735">
        <v>4.71</v>
      </c>
      <c r="C735" s="4">
        <v>348</v>
      </c>
      <c r="D735">
        <f t="shared" si="66"/>
        <v>73.885350318471339</v>
      </c>
      <c r="E735" s="6">
        <f t="shared" si="67"/>
        <v>3.1784682523082713E-4</v>
      </c>
      <c r="F735" s="7">
        <f t="shared" si="68"/>
        <v>0.77344919519905131</v>
      </c>
      <c r="G735" s="6">
        <f t="shared" si="69"/>
        <v>4.2761503389144207E-4</v>
      </c>
      <c r="H735" s="7">
        <f t="shared" si="70"/>
        <v>0.58523611431393663</v>
      </c>
      <c r="I735">
        <f t="shared" si="71"/>
        <v>1.574776495433805E-4</v>
      </c>
    </row>
    <row r="736" spans="1:9">
      <c r="A736" s="3" t="s">
        <v>102</v>
      </c>
      <c r="B736">
        <v>5.12</v>
      </c>
      <c r="C736" s="4">
        <v>378</v>
      </c>
      <c r="D736">
        <f t="shared" si="66"/>
        <v>73.828125</v>
      </c>
      <c r="E736" s="6">
        <f t="shared" si="67"/>
        <v>3.4524741361279497E-4</v>
      </c>
      <c r="F736" s="7">
        <f t="shared" si="68"/>
        <v>0.77379444261266406</v>
      </c>
      <c r="G736" s="6">
        <f t="shared" si="69"/>
        <v>4.6483842325354216E-4</v>
      </c>
      <c r="H736" s="7">
        <f t="shared" si="70"/>
        <v>0.58570095273719014</v>
      </c>
      <c r="I736">
        <f t="shared" si="71"/>
        <v>5.499665551252364E-4</v>
      </c>
    </row>
    <row r="737" spans="1:9">
      <c r="A737" s="3" t="s">
        <v>100</v>
      </c>
      <c r="B737">
        <v>17.88</v>
      </c>
      <c r="C737" s="4">
        <v>1320</v>
      </c>
      <c r="D737">
        <f t="shared" si="66"/>
        <v>73.825503355704697</v>
      </c>
      <c r="E737" s="6">
        <f t="shared" si="67"/>
        <v>1.2056258888065857E-3</v>
      </c>
      <c r="F737" s="7">
        <f t="shared" si="68"/>
        <v>0.77500006850147063</v>
      </c>
      <c r="G737" s="6">
        <f t="shared" si="69"/>
        <v>1.6233029312057291E-3</v>
      </c>
      <c r="H737" s="7">
        <f t="shared" si="70"/>
        <v>0.58732425566839586</v>
      </c>
      <c r="I737">
        <f t="shared" si="71"/>
        <v>1.0321104302812856E-4</v>
      </c>
    </row>
    <row r="738" spans="1:9">
      <c r="A738" s="3" t="s">
        <v>1026</v>
      </c>
      <c r="B738">
        <v>3.35</v>
      </c>
      <c r="C738" s="4">
        <v>247</v>
      </c>
      <c r="D738">
        <f t="shared" si="66"/>
        <v>73.731343283582092</v>
      </c>
      <c r="E738" s="6">
        <f t="shared" si="67"/>
        <v>2.2559817767820202E-4</v>
      </c>
      <c r="F738" s="7">
        <f t="shared" si="68"/>
        <v>0.77522566667914883</v>
      </c>
      <c r="G738" s="6">
        <f t="shared" si="69"/>
        <v>3.0414232771471997E-4</v>
      </c>
      <c r="H738" s="7">
        <f t="shared" si="70"/>
        <v>0.58762839799611055</v>
      </c>
      <c r="I738">
        <f t="shared" si="71"/>
        <v>3.6236023232394388E-4</v>
      </c>
    </row>
    <row r="739" spans="1:9">
      <c r="A739" s="3" t="s">
        <v>522</v>
      </c>
      <c r="B739">
        <v>11.76</v>
      </c>
      <c r="C739" s="4">
        <v>867</v>
      </c>
      <c r="D739">
        <f t="shared" si="66"/>
        <v>73.724489795918373</v>
      </c>
      <c r="E739" s="6">
        <f t="shared" si="67"/>
        <v>7.9187700423887105E-4</v>
      </c>
      <c r="F739" s="7">
        <f t="shared" si="68"/>
        <v>0.77601754368338771</v>
      </c>
      <c r="G739" s="6">
        <f t="shared" si="69"/>
        <v>1.0676757534104795E-3</v>
      </c>
      <c r="H739" s="7">
        <f t="shared" si="70"/>
        <v>0.58869607374952104</v>
      </c>
      <c r="I739">
        <f t="shared" si="71"/>
        <v>2.9189048907879434E-4</v>
      </c>
    </row>
    <row r="740" spans="1:9">
      <c r="A740" s="3" t="s">
        <v>769</v>
      </c>
      <c r="B740">
        <v>9.4700000000000006</v>
      </c>
      <c r="C740" s="4">
        <v>698</v>
      </c>
      <c r="D740">
        <f t="shared" si="66"/>
        <v>73.706441393875394</v>
      </c>
      <c r="E740" s="6">
        <f t="shared" si="67"/>
        <v>6.3752035635378538E-4</v>
      </c>
      <c r="F740" s="7">
        <f t="shared" si="68"/>
        <v>0.77665506403974149</v>
      </c>
      <c r="G740" s="6">
        <f t="shared" si="69"/>
        <v>8.5976950550996952E-4</v>
      </c>
      <c r="H740" s="7">
        <f t="shared" si="70"/>
        <v>0.58955584325503096</v>
      </c>
      <c r="I740">
        <f t="shared" si="71"/>
        <v>7.3751423204648781E-5</v>
      </c>
    </row>
    <row r="741" spans="1:9">
      <c r="A741" s="3" t="s">
        <v>55</v>
      </c>
      <c r="B741">
        <v>2.39</v>
      </c>
      <c r="C741" s="4">
        <v>176</v>
      </c>
      <c r="D741">
        <f t="shared" si="66"/>
        <v>73.640167364016733</v>
      </c>
      <c r="E741" s="6">
        <f t="shared" si="67"/>
        <v>1.6075011850754476E-4</v>
      </c>
      <c r="F741" s="7">
        <f t="shared" si="68"/>
        <v>0.77681581415824907</v>
      </c>
      <c r="G741" s="6">
        <f t="shared" si="69"/>
        <v>2.169851233546808E-4</v>
      </c>
      <c r="H741" s="7">
        <f t="shared" si="70"/>
        <v>0.58977282837838563</v>
      </c>
      <c r="I741">
        <f t="shared" si="71"/>
        <v>1.3786257952841385E-4</v>
      </c>
    </row>
    <row r="742" spans="1:9">
      <c r="A742" s="3" t="s">
        <v>29</v>
      </c>
      <c r="B742">
        <v>4.46</v>
      </c>
      <c r="C742" s="4">
        <v>328</v>
      </c>
      <c r="D742">
        <f t="shared" si="66"/>
        <v>73.542600896860989</v>
      </c>
      <c r="E742" s="6">
        <f t="shared" si="67"/>
        <v>2.9957976630951521E-4</v>
      </c>
      <c r="F742" s="7">
        <f t="shared" si="68"/>
        <v>0.77711539392455864</v>
      </c>
      <c r="G742" s="6">
        <f t="shared" si="69"/>
        <v>4.0491784525601522E-4</v>
      </c>
      <c r="H742" s="7">
        <f t="shared" si="70"/>
        <v>0.59017774622364161</v>
      </c>
      <c r="I742">
        <f t="shared" si="71"/>
        <v>2.347151956750837E-4</v>
      </c>
    </row>
    <row r="743" spans="1:9">
      <c r="A743" s="3" t="s">
        <v>89</v>
      </c>
      <c r="B743">
        <v>7.59</v>
      </c>
      <c r="C743" s="4">
        <v>558</v>
      </c>
      <c r="D743">
        <f t="shared" si="66"/>
        <v>73.517786561264828</v>
      </c>
      <c r="E743" s="6">
        <f t="shared" si="67"/>
        <v>5.096509439046021E-4</v>
      </c>
      <c r="F743" s="7">
        <f t="shared" si="68"/>
        <v>0.77762504486846329</v>
      </c>
      <c r="G743" s="6">
        <f t="shared" si="69"/>
        <v>6.8908664697155955E-4</v>
      </c>
      <c r="H743" s="7">
        <f t="shared" si="70"/>
        <v>0.59086683287061315</v>
      </c>
      <c r="I743">
        <f t="shared" si="71"/>
        <v>3.1847948826813077E-4</v>
      </c>
    </row>
    <row r="744" spans="1:9">
      <c r="A744" s="3" t="s">
        <v>233</v>
      </c>
      <c r="B744">
        <v>10.29</v>
      </c>
      <c r="C744" s="4">
        <v>756</v>
      </c>
      <c r="D744">
        <f t="shared" si="66"/>
        <v>73.469387755102048</v>
      </c>
      <c r="E744" s="6">
        <f t="shared" si="67"/>
        <v>6.9049482722558994E-4</v>
      </c>
      <c r="F744" s="7">
        <f t="shared" si="68"/>
        <v>0.7783155396956889</v>
      </c>
      <c r="G744" s="6">
        <f t="shared" si="69"/>
        <v>9.342162842341696E-4</v>
      </c>
      <c r="H744" s="7">
        <f t="shared" si="70"/>
        <v>0.59180104915484733</v>
      </c>
      <c r="I744">
        <f t="shared" si="71"/>
        <v>1.465050106914112E-4</v>
      </c>
    </row>
    <row r="745" spans="1:9">
      <c r="A745" s="3" t="s">
        <v>57</v>
      </c>
      <c r="B745">
        <v>4.72</v>
      </c>
      <c r="C745" s="4">
        <v>346</v>
      </c>
      <c r="D745">
        <f t="shared" si="66"/>
        <v>73.305084745762713</v>
      </c>
      <c r="E745" s="6">
        <f t="shared" si="67"/>
        <v>3.1602011933869591E-4</v>
      </c>
      <c r="F745" s="7">
        <f t="shared" si="68"/>
        <v>0.77863155981502763</v>
      </c>
      <c r="G745" s="6">
        <f t="shared" si="69"/>
        <v>4.2852292143685913E-4</v>
      </c>
      <c r="H745" s="7">
        <f t="shared" si="70"/>
        <v>0.59222957207628424</v>
      </c>
      <c r="I745">
        <f t="shared" si="71"/>
        <v>1.0566162303610183E-4</v>
      </c>
    </row>
    <row r="746" spans="1:9">
      <c r="A746" s="3" t="s">
        <v>206</v>
      </c>
      <c r="B746">
        <v>3.4</v>
      </c>
      <c r="C746" s="4">
        <v>249</v>
      </c>
      <c r="D746">
        <f t="shared" si="66"/>
        <v>73.235294117647058</v>
      </c>
      <c r="E746" s="6">
        <f t="shared" si="67"/>
        <v>2.2742488357033319E-4</v>
      </c>
      <c r="F746" s="7">
        <f t="shared" si="68"/>
        <v>0.77885898469859793</v>
      </c>
      <c r="G746" s="6">
        <f t="shared" si="69"/>
        <v>3.0868176544180531E-4</v>
      </c>
      <c r="H746" s="7">
        <f t="shared" si="70"/>
        <v>0.59253825384172609</v>
      </c>
      <c r="I746">
        <f t="shared" si="71"/>
        <v>2.4614216181484405E-4</v>
      </c>
    </row>
    <row r="747" spans="1:9">
      <c r="A747" s="3" t="s">
        <v>467</v>
      </c>
      <c r="B747">
        <v>7.92</v>
      </c>
      <c r="C747" s="4">
        <v>580</v>
      </c>
      <c r="D747">
        <f t="shared" si="66"/>
        <v>73.232323232323239</v>
      </c>
      <c r="E747" s="6">
        <f t="shared" si="67"/>
        <v>5.2974470871804526E-4</v>
      </c>
      <c r="F747" s="7">
        <f t="shared" si="68"/>
        <v>0.77938872940731596</v>
      </c>
      <c r="G747" s="6">
        <f t="shared" si="69"/>
        <v>7.1904693597032293E-4</v>
      </c>
      <c r="H747" s="7">
        <f t="shared" si="70"/>
        <v>0.59325730077769645</v>
      </c>
      <c r="I747">
        <f t="shared" si="71"/>
        <v>3.4752631403434098E-4</v>
      </c>
    </row>
    <row r="748" spans="1:9">
      <c r="A748" s="3" t="s">
        <v>589</v>
      </c>
      <c r="B748">
        <v>11.16</v>
      </c>
      <c r="C748" s="4">
        <v>816</v>
      </c>
      <c r="D748">
        <f t="shared" si="66"/>
        <v>73.118279569892479</v>
      </c>
      <c r="E748" s="6">
        <f t="shared" si="67"/>
        <v>7.4529600398952562E-4</v>
      </c>
      <c r="F748" s="7">
        <f t="shared" si="68"/>
        <v>0.7801340254113055</v>
      </c>
      <c r="G748" s="6">
        <f t="shared" si="69"/>
        <v>1.0132025006854551E-3</v>
      </c>
      <c r="H748" s="7">
        <f t="shared" si="70"/>
        <v>0.59427050327838193</v>
      </c>
      <c r="I748">
        <f t="shared" si="71"/>
        <v>8.822799301858586E-4</v>
      </c>
    </row>
    <row r="749" spans="1:9">
      <c r="A749" s="3" t="s">
        <v>751</v>
      </c>
      <c r="B749">
        <v>28.32</v>
      </c>
      <c r="C749" s="4">
        <v>2070</v>
      </c>
      <c r="D749">
        <f t="shared" si="66"/>
        <v>73.093220338983045</v>
      </c>
      <c r="E749" s="6">
        <f t="shared" si="67"/>
        <v>1.8906405983557821E-3</v>
      </c>
      <c r="F749" s="7">
        <f t="shared" si="68"/>
        <v>0.78202466600966125</v>
      </c>
      <c r="G749" s="6">
        <f t="shared" si="69"/>
        <v>2.5711375286211549E-3</v>
      </c>
      <c r="H749" s="7">
        <f t="shared" si="70"/>
        <v>0.59684164080700308</v>
      </c>
      <c r="I749">
        <f t="shared" si="71"/>
        <v>4.7442416880333349E-4</v>
      </c>
    </row>
    <row r="750" spans="1:9">
      <c r="A750" s="3" t="s">
        <v>579</v>
      </c>
      <c r="B750">
        <v>15.22</v>
      </c>
      <c r="C750" s="4">
        <v>1112</v>
      </c>
      <c r="D750">
        <f t="shared" si="66"/>
        <v>73.061760840998687</v>
      </c>
      <c r="E750" s="6">
        <f t="shared" si="67"/>
        <v>1.0156484760249418E-3</v>
      </c>
      <c r="F750" s="7">
        <f t="shared" si="68"/>
        <v>0.78304031448568623</v>
      </c>
      <c r="G750" s="6">
        <f t="shared" si="69"/>
        <v>1.3818048441247874E-3</v>
      </c>
      <c r="H750" s="7">
        <f t="shared" si="70"/>
        <v>0.59822344565112784</v>
      </c>
      <c r="I750">
        <f t="shared" si="71"/>
        <v>3.1894632187856597E-4</v>
      </c>
    </row>
    <row r="751" spans="1:9">
      <c r="A751" s="3" t="s">
        <v>463</v>
      </c>
      <c r="B751">
        <v>10.220000000000001</v>
      </c>
      <c r="C751" s="4">
        <v>746</v>
      </c>
      <c r="D751">
        <f t="shared" si="66"/>
        <v>72.99412915851272</v>
      </c>
      <c r="E751" s="6">
        <f t="shared" si="67"/>
        <v>6.8136129776493403E-4</v>
      </c>
      <c r="F751" s="7">
        <f t="shared" si="68"/>
        <v>0.7837216757834512</v>
      </c>
      <c r="G751" s="6">
        <f t="shared" si="69"/>
        <v>9.2786107141625018E-4</v>
      </c>
      <c r="H751" s="7">
        <f t="shared" si="70"/>
        <v>0.59915130672254413</v>
      </c>
      <c r="I751">
        <f t="shared" si="71"/>
        <v>2.6190153305444275E-4</v>
      </c>
    </row>
    <row r="752" spans="1:9">
      <c r="A752" s="3" t="s">
        <v>497</v>
      </c>
      <c r="B752">
        <v>8.3800000000000008</v>
      </c>
      <c r="C752" s="4">
        <v>611</v>
      </c>
      <c r="D752">
        <f t="shared" si="66"/>
        <v>72.911694510739849</v>
      </c>
      <c r="E752" s="6">
        <f t="shared" si="67"/>
        <v>5.5805865004607865E-4</v>
      </c>
      <c r="F752" s="7">
        <f t="shared" si="68"/>
        <v>0.7842797344334973</v>
      </c>
      <c r="G752" s="6">
        <f t="shared" si="69"/>
        <v>7.6080976305950847E-4</v>
      </c>
      <c r="H752" s="7">
        <f t="shared" si="70"/>
        <v>0.59991211648560361</v>
      </c>
      <c r="I752">
        <f t="shared" si="71"/>
        <v>5.4296427983407947E-4</v>
      </c>
    </row>
    <row r="753" spans="1:9">
      <c r="A753" s="3" t="s">
        <v>619</v>
      </c>
      <c r="B753">
        <v>17.36</v>
      </c>
      <c r="C753" s="4">
        <v>1265</v>
      </c>
      <c r="D753">
        <f t="shared" si="66"/>
        <v>72.86866359447005</v>
      </c>
      <c r="E753" s="6">
        <f t="shared" si="67"/>
        <v>1.1553914767729778E-3</v>
      </c>
      <c r="F753" s="7">
        <f t="shared" si="68"/>
        <v>0.78543512591027032</v>
      </c>
      <c r="G753" s="6">
        <f t="shared" si="69"/>
        <v>1.5760927788440412E-3</v>
      </c>
      <c r="H753" s="7">
        <f t="shared" si="70"/>
        <v>0.60148820926444768</v>
      </c>
      <c r="I753">
        <f t="shared" si="71"/>
        <v>3.3296177506858537E-4</v>
      </c>
    </row>
    <row r="754" spans="1:9">
      <c r="A754" s="3" t="s">
        <v>1072</v>
      </c>
      <c r="B754">
        <v>10.64</v>
      </c>
      <c r="C754" s="4">
        <v>775</v>
      </c>
      <c r="D754">
        <f t="shared" si="66"/>
        <v>72.838345864661648</v>
      </c>
      <c r="E754" s="6">
        <f t="shared" si="67"/>
        <v>7.0784853320083631E-4</v>
      </c>
      <c r="F754" s="7">
        <f t="shared" si="68"/>
        <v>0.78614297444347114</v>
      </c>
      <c r="G754" s="6">
        <f t="shared" si="69"/>
        <v>9.6599234832376733E-4</v>
      </c>
      <c r="H754" s="7">
        <f t="shared" si="70"/>
        <v>0.60245420161277141</v>
      </c>
      <c r="I754">
        <f t="shared" si="71"/>
        <v>2.8506259414939894E-4</v>
      </c>
    </row>
    <row r="755" spans="1:9">
      <c r="A755" s="3" t="s">
        <v>427</v>
      </c>
      <c r="B755">
        <v>9.09</v>
      </c>
      <c r="C755" s="4">
        <v>661</v>
      </c>
      <c r="D755">
        <f t="shared" si="66"/>
        <v>72.717271727172715</v>
      </c>
      <c r="E755" s="6">
        <f t="shared" si="67"/>
        <v>6.0372629734935842E-4</v>
      </c>
      <c r="F755" s="7">
        <f t="shared" si="68"/>
        <v>0.78674670074082054</v>
      </c>
      <c r="G755" s="6">
        <f t="shared" si="69"/>
        <v>8.2526977878412064E-4</v>
      </c>
      <c r="H755" s="7">
        <f t="shared" si="70"/>
        <v>0.60327947139155558</v>
      </c>
      <c r="I755">
        <f t="shared" si="71"/>
        <v>4.4947151769958449E-4</v>
      </c>
    </row>
    <row r="756" spans="1:9">
      <c r="A756" s="3" t="s">
        <v>925</v>
      </c>
      <c r="B756">
        <v>14.3</v>
      </c>
      <c r="C756" s="4">
        <v>1038</v>
      </c>
      <c r="D756">
        <f t="shared" si="66"/>
        <v>72.587412587412587</v>
      </c>
      <c r="E756" s="6">
        <f t="shared" si="67"/>
        <v>9.4806035801608783E-4</v>
      </c>
      <c r="F756" s="7">
        <f t="shared" si="68"/>
        <v>0.78769476109883663</v>
      </c>
      <c r="G756" s="6">
        <f t="shared" si="69"/>
        <v>1.2982791899464165E-3</v>
      </c>
      <c r="H756" s="7">
        <f t="shared" si="70"/>
        <v>0.60457775058150198</v>
      </c>
      <c r="I756">
        <f t="shared" si="71"/>
        <v>2.6234862538232484E-4</v>
      </c>
    </row>
    <row r="757" spans="1:9">
      <c r="A757" s="3" t="s">
        <v>1005</v>
      </c>
      <c r="B757">
        <v>8.34</v>
      </c>
      <c r="C757" s="4">
        <v>605</v>
      </c>
      <c r="D757">
        <f t="shared" si="66"/>
        <v>72.541966426858508</v>
      </c>
      <c r="E757" s="6">
        <f t="shared" si="67"/>
        <v>5.5257853236968509E-4</v>
      </c>
      <c r="F757" s="7">
        <f t="shared" si="68"/>
        <v>0.7882473396312063</v>
      </c>
      <c r="G757" s="6">
        <f t="shared" si="69"/>
        <v>7.5717821287784009E-4</v>
      </c>
      <c r="H757" s="7">
        <f t="shared" si="70"/>
        <v>0.60533492879437978</v>
      </c>
      <c r="I757">
        <f t="shared" si="71"/>
        <v>3.0982034165277783E-4</v>
      </c>
    </row>
    <row r="758" spans="1:9">
      <c r="A758" s="3" t="s">
        <v>209</v>
      </c>
      <c r="B758">
        <v>9.83</v>
      </c>
      <c r="C758" s="4">
        <v>712</v>
      </c>
      <c r="D758">
        <f t="shared" si="66"/>
        <v>72.431332655137339</v>
      </c>
      <c r="E758" s="6">
        <f t="shared" si="67"/>
        <v>6.5030729759870374E-4</v>
      </c>
      <c r="F758" s="7">
        <f t="shared" si="68"/>
        <v>0.78889764692880504</v>
      </c>
      <c r="G758" s="6">
        <f t="shared" si="69"/>
        <v>8.9245345714498417E-4</v>
      </c>
      <c r="H758" s="7">
        <f t="shared" si="70"/>
        <v>0.60622738225152473</v>
      </c>
      <c r="I758">
        <f t="shared" si="71"/>
        <v>2.9361694703500252E-4</v>
      </c>
    </row>
    <row r="759" spans="1:9">
      <c r="A759" s="3" t="s">
        <v>624</v>
      </c>
      <c r="B759">
        <v>9.31</v>
      </c>
      <c r="C759" s="4">
        <v>674</v>
      </c>
      <c r="D759">
        <f t="shared" si="66"/>
        <v>72.395273899033299</v>
      </c>
      <c r="E759" s="6">
        <f t="shared" si="67"/>
        <v>6.1559988564821111E-4</v>
      </c>
      <c r="F759" s="7">
        <f t="shared" si="68"/>
        <v>0.78951324681445323</v>
      </c>
      <c r="G759" s="6">
        <f t="shared" si="69"/>
        <v>8.4524330478329634E-4</v>
      </c>
      <c r="H759" s="7">
        <f t="shared" si="70"/>
        <v>0.60707262555630803</v>
      </c>
      <c r="I759">
        <f t="shared" si="71"/>
        <v>5.4913357615710146E-4</v>
      </c>
    </row>
    <row r="760" spans="1:9">
      <c r="A760" s="3" t="s">
        <v>47</v>
      </c>
      <c r="B760">
        <v>17.399999999999999</v>
      </c>
      <c r="C760" s="4">
        <v>1259</v>
      </c>
      <c r="D760">
        <f t="shared" si="66"/>
        <v>72.356321839080465</v>
      </c>
      <c r="E760" s="6">
        <f t="shared" si="67"/>
        <v>1.1499113590965843E-3</v>
      </c>
      <c r="F760" s="7">
        <f t="shared" si="68"/>
        <v>0.79066315817354982</v>
      </c>
      <c r="G760" s="6">
        <f t="shared" si="69"/>
        <v>1.5797243290257095E-3</v>
      </c>
      <c r="H760" s="7">
        <f t="shared" si="70"/>
        <v>0.60865234988533379</v>
      </c>
      <c r="I760">
        <f t="shared" si="71"/>
        <v>1.4837071820006376E-4</v>
      </c>
    </row>
    <row r="761" spans="1:9">
      <c r="A761" s="3" t="s">
        <v>834</v>
      </c>
      <c r="B761">
        <v>4.7</v>
      </c>
      <c r="C761" s="4">
        <v>340</v>
      </c>
      <c r="D761">
        <f t="shared" si="66"/>
        <v>72.340425531914889</v>
      </c>
      <c r="E761" s="6">
        <f t="shared" si="67"/>
        <v>3.1054000166230234E-4</v>
      </c>
      <c r="F761" s="7">
        <f t="shared" si="68"/>
        <v>0.79097369817521213</v>
      </c>
      <c r="G761" s="6">
        <f t="shared" si="69"/>
        <v>4.26707146346025E-4</v>
      </c>
      <c r="H761" s="7">
        <f t="shared" si="70"/>
        <v>0.60907905703167986</v>
      </c>
      <c r="I761">
        <f t="shared" si="71"/>
        <v>1.9512721908965247E-4</v>
      </c>
    </row>
    <row r="762" spans="1:9">
      <c r="A762" s="3" t="s">
        <v>950</v>
      </c>
      <c r="B762">
        <v>6.18</v>
      </c>
      <c r="C762" s="4">
        <v>447</v>
      </c>
      <c r="D762">
        <f t="shared" si="66"/>
        <v>72.330097087378647</v>
      </c>
      <c r="E762" s="6">
        <f t="shared" si="67"/>
        <v>4.0826876689132105E-4</v>
      </c>
      <c r="F762" s="7">
        <f t="shared" si="68"/>
        <v>0.7913819669421035</v>
      </c>
      <c r="G762" s="6">
        <f t="shared" si="69"/>
        <v>5.6107450306775201E-4</v>
      </c>
      <c r="H762" s="7">
        <f t="shared" si="70"/>
        <v>0.60964013153474761</v>
      </c>
      <c r="I762">
        <f t="shared" si="71"/>
        <v>3.3868393843189404E-4</v>
      </c>
    </row>
    <row r="763" spans="1:9">
      <c r="A763" s="3" t="s">
        <v>864</v>
      </c>
      <c r="B763">
        <v>10.72</v>
      </c>
      <c r="C763" s="4">
        <v>775</v>
      </c>
      <c r="D763">
        <f t="shared" si="66"/>
        <v>72.294776119402982</v>
      </c>
      <c r="E763" s="6">
        <f t="shared" si="67"/>
        <v>7.0784853320083631E-4</v>
      </c>
      <c r="F763" s="7">
        <f t="shared" si="68"/>
        <v>0.79208981547530433</v>
      </c>
      <c r="G763" s="6">
        <f t="shared" si="69"/>
        <v>9.7325544868710387E-4</v>
      </c>
      <c r="H763" s="7">
        <f t="shared" si="70"/>
        <v>0.6106133869834347</v>
      </c>
      <c r="I763">
        <f t="shared" si="71"/>
        <v>2.2672365135606443E-4</v>
      </c>
    </row>
    <row r="764" spans="1:9">
      <c r="A764" s="3" t="s">
        <v>85</v>
      </c>
      <c r="B764">
        <v>7.17</v>
      </c>
      <c r="C764" s="4">
        <v>518</v>
      </c>
      <c r="D764">
        <f t="shared" si="66"/>
        <v>72.245467224546729</v>
      </c>
      <c r="E764" s="6">
        <f t="shared" si="67"/>
        <v>4.731168260619783E-4</v>
      </c>
      <c r="F764" s="7">
        <f t="shared" si="68"/>
        <v>0.79256293230136632</v>
      </c>
      <c r="G764" s="6">
        <f t="shared" si="69"/>
        <v>6.5095537006404239E-4</v>
      </c>
      <c r="H764" s="7">
        <f t="shared" si="70"/>
        <v>0.61126434235349869</v>
      </c>
      <c r="I764">
        <f t="shared" si="71"/>
        <v>3.5968635947930538E-4</v>
      </c>
    </row>
    <row r="765" spans="1:9">
      <c r="A765" s="3" t="s">
        <v>67</v>
      </c>
      <c r="B765">
        <v>11.33</v>
      </c>
      <c r="C765" s="4">
        <v>816</v>
      </c>
      <c r="D765">
        <f t="shared" si="66"/>
        <v>72.021182700794355</v>
      </c>
      <c r="E765" s="6">
        <f t="shared" si="67"/>
        <v>7.4529600398952562E-4</v>
      </c>
      <c r="F765" s="7">
        <f t="shared" si="68"/>
        <v>0.79330822830535586</v>
      </c>
      <c r="G765" s="6">
        <f t="shared" si="69"/>
        <v>1.0286365889575454E-3</v>
      </c>
      <c r="H765" s="7">
        <f t="shared" si="70"/>
        <v>0.61229297894245627</v>
      </c>
      <c r="I765">
        <f t="shared" si="71"/>
        <v>3.0290626321777259E-4</v>
      </c>
    </row>
    <row r="766" spans="1:9">
      <c r="A766" s="3" t="s">
        <v>124</v>
      </c>
      <c r="B766">
        <v>9.5399999999999991</v>
      </c>
      <c r="C766" s="4">
        <v>687</v>
      </c>
      <c r="D766">
        <f t="shared" si="66"/>
        <v>72.012578616352201</v>
      </c>
      <c r="E766" s="6">
        <f t="shared" si="67"/>
        <v>6.2747347394706391E-4</v>
      </c>
      <c r="F766" s="7">
        <f t="shared" si="68"/>
        <v>0.79393570177930295</v>
      </c>
      <c r="G766" s="6">
        <f t="shared" si="69"/>
        <v>8.6612471832788894E-4</v>
      </c>
      <c r="H766" s="7">
        <f t="shared" si="70"/>
        <v>0.61315910366078419</v>
      </c>
      <c r="I766">
        <f t="shared" si="71"/>
        <v>1.2013569556573733E-4</v>
      </c>
    </row>
    <row r="767" spans="1:9">
      <c r="A767" s="3" t="s">
        <v>220</v>
      </c>
      <c r="B767">
        <v>3.78</v>
      </c>
      <c r="C767" s="4">
        <v>272</v>
      </c>
      <c r="D767">
        <f t="shared" si="66"/>
        <v>71.957671957671963</v>
      </c>
      <c r="E767" s="6">
        <f t="shared" si="67"/>
        <v>2.4843200132984187E-4</v>
      </c>
      <c r="F767" s="7">
        <f t="shared" si="68"/>
        <v>0.79418413378063279</v>
      </c>
      <c r="G767" s="6">
        <f t="shared" si="69"/>
        <v>3.4318149216765414E-4</v>
      </c>
      <c r="H767" s="7">
        <f t="shared" si="70"/>
        <v>0.6135022851529518</v>
      </c>
      <c r="I767">
        <f t="shared" si="71"/>
        <v>6.6804313549828631E-5</v>
      </c>
    </row>
    <row r="768" spans="1:9">
      <c r="A768" s="3" t="s">
        <v>473</v>
      </c>
      <c r="B768">
        <v>2.1</v>
      </c>
      <c r="C768" s="4">
        <v>151</v>
      </c>
      <c r="D768">
        <f t="shared" si="66"/>
        <v>71.904761904761898</v>
      </c>
      <c r="E768" s="6">
        <f t="shared" si="67"/>
        <v>1.3791629485590488E-4</v>
      </c>
      <c r="F768" s="7">
        <f t="shared" si="68"/>
        <v>0.79432205007548873</v>
      </c>
      <c r="G768" s="6">
        <f t="shared" si="69"/>
        <v>1.9065638453758565E-4</v>
      </c>
      <c r="H768" s="7">
        <f t="shared" si="70"/>
        <v>0.61369294153748943</v>
      </c>
      <c r="I768">
        <f t="shared" si="71"/>
        <v>1.0962934386704593E-4</v>
      </c>
    </row>
    <row r="769" spans="1:9">
      <c r="A769" s="3" t="s">
        <v>824</v>
      </c>
      <c r="B769">
        <v>3.44</v>
      </c>
      <c r="C769" s="4">
        <v>247</v>
      </c>
      <c r="D769">
        <f t="shared" si="66"/>
        <v>71.802325581395351</v>
      </c>
      <c r="E769" s="6">
        <f t="shared" si="67"/>
        <v>2.2559817767820202E-4</v>
      </c>
      <c r="F769" s="7">
        <f t="shared" si="68"/>
        <v>0.79454764825316693</v>
      </c>
      <c r="G769" s="6">
        <f t="shared" si="69"/>
        <v>3.1231331562347364E-4</v>
      </c>
      <c r="H769" s="7">
        <f t="shared" si="70"/>
        <v>0.61400525485311286</v>
      </c>
      <c r="I769">
        <f t="shared" si="71"/>
        <v>1.1187484572361406E-4</v>
      </c>
    </row>
    <row r="770" spans="1:9">
      <c r="A770" s="3" t="s">
        <v>948</v>
      </c>
      <c r="B770">
        <v>3.51</v>
      </c>
      <c r="C770" s="4">
        <v>252</v>
      </c>
      <c r="D770">
        <f t="shared" ref="D770:D833" si="72">C770/B770</f>
        <v>71.794871794871796</v>
      </c>
      <c r="E770" s="6">
        <f t="shared" si="67"/>
        <v>2.3016494240853E-4</v>
      </c>
      <c r="F770" s="7">
        <f t="shared" si="68"/>
        <v>0.7947778131955755</v>
      </c>
      <c r="G770" s="6">
        <f t="shared" si="69"/>
        <v>3.1866852844139311E-4</v>
      </c>
      <c r="H770" s="7">
        <f t="shared" si="70"/>
        <v>0.61432392338155428</v>
      </c>
      <c r="I770">
        <f t="shared" si="71"/>
        <v>4.7115746790576951E-4</v>
      </c>
    </row>
    <row r="771" spans="1:9">
      <c r="A771" s="3" t="s">
        <v>659</v>
      </c>
      <c r="B771">
        <v>14.78</v>
      </c>
      <c r="C771" s="4">
        <v>1061</v>
      </c>
      <c r="D771">
        <f t="shared" si="72"/>
        <v>71.786197564276051</v>
      </c>
      <c r="E771" s="6">
        <f t="shared" ref="E771:E834" si="73">C771/1094867</f>
        <v>9.6906747577559643E-4</v>
      </c>
      <c r="F771" s="7">
        <f t="shared" ref="F771:F834" si="74">F770+E771</f>
        <v>0.79574688067135113</v>
      </c>
      <c r="G771" s="6">
        <f t="shared" ref="G771:G834" si="75">B771/11014.58</f>
        <v>1.341857792126436E-3</v>
      </c>
      <c r="H771" s="7">
        <f t="shared" ref="H771:H834" si="76">H770+G771</f>
        <v>0.61566578117368076</v>
      </c>
      <c r="I771">
        <f t="shared" ref="I771:I834" si="77">F771*H772-F772*H771</f>
        <v>1.8750071975109917E-4</v>
      </c>
    </row>
    <row r="772" spans="1:9">
      <c r="A772" s="3" t="s">
        <v>597</v>
      </c>
      <c r="B772">
        <v>5.88</v>
      </c>
      <c r="C772" s="4">
        <v>422</v>
      </c>
      <c r="D772">
        <f t="shared" si="72"/>
        <v>71.768707482993193</v>
      </c>
      <c r="E772" s="6">
        <f t="shared" si="73"/>
        <v>3.8543494323968117E-4</v>
      </c>
      <c r="F772" s="7">
        <f t="shared" si="74"/>
        <v>0.79613231561459086</v>
      </c>
      <c r="G772" s="6">
        <f t="shared" si="75"/>
        <v>5.3383787670523977E-4</v>
      </c>
      <c r="H772" s="7">
        <f t="shared" si="76"/>
        <v>0.616199619050386</v>
      </c>
      <c r="I772">
        <f t="shared" si="77"/>
        <v>1.8509517726483793E-4</v>
      </c>
    </row>
    <row r="773" spans="1:9">
      <c r="A773" s="3" t="s">
        <v>396</v>
      </c>
      <c r="B773">
        <v>5.8</v>
      </c>
      <c r="C773" s="4">
        <v>416</v>
      </c>
      <c r="D773">
        <f t="shared" si="72"/>
        <v>71.724137931034491</v>
      </c>
      <c r="E773" s="6">
        <f t="shared" si="73"/>
        <v>3.799548255632876E-4</v>
      </c>
      <c r="F773" s="7">
        <f t="shared" si="74"/>
        <v>0.79651227044015416</v>
      </c>
      <c r="G773" s="6">
        <f t="shared" si="75"/>
        <v>5.2657477634190312E-4</v>
      </c>
      <c r="H773" s="7">
        <f t="shared" si="76"/>
        <v>0.61672619382672789</v>
      </c>
      <c r="I773">
        <f t="shared" si="77"/>
        <v>2.2142759603471784E-4</v>
      </c>
    </row>
    <row r="774" spans="1:9">
      <c r="A774" s="3" t="s">
        <v>761</v>
      </c>
      <c r="B774">
        <v>6.91</v>
      </c>
      <c r="C774" s="4">
        <v>494</v>
      </c>
      <c r="D774">
        <f t="shared" si="72"/>
        <v>71.490593342981185</v>
      </c>
      <c r="E774" s="6">
        <f t="shared" si="73"/>
        <v>4.5119635535640403E-4</v>
      </c>
      <c r="F774" s="7">
        <f t="shared" si="74"/>
        <v>0.79696346679551056</v>
      </c>
      <c r="G774" s="6">
        <f t="shared" si="75"/>
        <v>6.2735029388319842E-4</v>
      </c>
      <c r="H774" s="7">
        <f t="shared" si="76"/>
        <v>0.61735354412061105</v>
      </c>
      <c r="I774">
        <f t="shared" si="77"/>
        <v>4.5288038452251378E-4</v>
      </c>
    </row>
    <row r="775" spans="1:9">
      <c r="A775" s="3" t="s">
        <v>594</v>
      </c>
      <c r="B775">
        <v>14.13</v>
      </c>
      <c r="C775" s="4">
        <v>1010</v>
      </c>
      <c r="D775">
        <f t="shared" si="72"/>
        <v>71.47912243453645</v>
      </c>
      <c r="E775" s="6">
        <f t="shared" si="73"/>
        <v>9.2248647552625111E-4</v>
      </c>
      <c r="F775" s="7">
        <f t="shared" si="74"/>
        <v>0.79788595327103684</v>
      </c>
      <c r="G775" s="6">
        <f t="shared" si="75"/>
        <v>1.2828451016743262E-3</v>
      </c>
      <c r="H775" s="7">
        <f t="shared" si="76"/>
        <v>0.61863638922228537</v>
      </c>
      <c r="I775">
        <f t="shared" si="77"/>
        <v>1.1452397790773228E-4</v>
      </c>
    </row>
    <row r="776" spans="1:9">
      <c r="A776" s="3" t="s">
        <v>243</v>
      </c>
      <c r="B776">
        <v>3.57</v>
      </c>
      <c r="C776" s="4">
        <v>255</v>
      </c>
      <c r="D776">
        <f t="shared" si="72"/>
        <v>71.428571428571431</v>
      </c>
      <c r="E776" s="6">
        <f t="shared" si="73"/>
        <v>2.3290500124672678E-4</v>
      </c>
      <c r="F776" s="7">
        <f t="shared" si="74"/>
        <v>0.79811885827228357</v>
      </c>
      <c r="G776" s="6">
        <f t="shared" si="75"/>
        <v>3.2411585371389557E-4</v>
      </c>
      <c r="H776" s="7">
        <f t="shared" si="76"/>
        <v>0.61896050507599931</v>
      </c>
      <c r="I776">
        <f t="shared" si="77"/>
        <v>5.7318521893923169E-4</v>
      </c>
    </row>
    <row r="777" spans="1:9">
      <c r="A777" s="3" t="s">
        <v>56</v>
      </c>
      <c r="B777">
        <v>17.850000000000001</v>
      </c>
      <c r="C777" s="4">
        <v>1274</v>
      </c>
      <c r="D777">
        <f t="shared" si="72"/>
        <v>71.372549019607831</v>
      </c>
      <c r="E777" s="6">
        <f t="shared" si="73"/>
        <v>1.1636116532875683E-3</v>
      </c>
      <c r="F777" s="7">
        <f t="shared" si="74"/>
        <v>0.79928246992557117</v>
      </c>
      <c r="G777" s="6">
        <f t="shared" si="75"/>
        <v>1.6205792685694781E-3</v>
      </c>
      <c r="H777" s="7">
        <f t="shared" si="76"/>
        <v>0.62058108434456882</v>
      </c>
      <c r="I777">
        <f t="shared" si="77"/>
        <v>2.8246431399003846E-4</v>
      </c>
    </row>
    <row r="778" spans="1:9">
      <c r="A778" s="3" t="s">
        <v>582</v>
      </c>
      <c r="B778">
        <v>8.7899999999999991</v>
      </c>
      <c r="C778" s="4">
        <v>627</v>
      </c>
      <c r="D778">
        <f t="shared" si="72"/>
        <v>71.331058020477826</v>
      </c>
      <c r="E778" s="6">
        <f t="shared" si="73"/>
        <v>5.7267229718312813E-4</v>
      </c>
      <c r="F778" s="7">
        <f t="shared" si="74"/>
        <v>0.79985514222275433</v>
      </c>
      <c r="G778" s="6">
        <f t="shared" si="75"/>
        <v>7.980331524216084E-4</v>
      </c>
      <c r="H778" s="7">
        <f t="shared" si="76"/>
        <v>0.62137911749699049</v>
      </c>
      <c r="I778">
        <f t="shared" si="77"/>
        <v>2.1629969030279028E-4</v>
      </c>
    </row>
    <row r="779" spans="1:9">
      <c r="A779" s="3" t="s">
        <v>187</v>
      </c>
      <c r="B779">
        <v>6.73</v>
      </c>
      <c r="C779" s="4">
        <v>480</v>
      </c>
      <c r="D779">
        <f t="shared" si="72"/>
        <v>71.322436849925708</v>
      </c>
      <c r="E779" s="6">
        <f t="shared" si="73"/>
        <v>4.3840941411148567E-4</v>
      </c>
      <c r="F779" s="7">
        <f t="shared" si="74"/>
        <v>0.80029355163686577</v>
      </c>
      <c r="G779" s="6">
        <f t="shared" si="75"/>
        <v>6.1100831806569121E-4</v>
      </c>
      <c r="H779" s="7">
        <f t="shared" si="76"/>
        <v>0.62199012581505619</v>
      </c>
      <c r="I779">
        <f t="shared" si="77"/>
        <v>2.083610138466363E-4</v>
      </c>
    </row>
    <row r="780" spans="1:9">
      <c r="A780" s="3" t="s">
        <v>49</v>
      </c>
      <c r="B780">
        <v>6.48</v>
      </c>
      <c r="C780" s="4">
        <v>462</v>
      </c>
      <c r="D780">
        <f t="shared" si="72"/>
        <v>71.296296296296291</v>
      </c>
      <c r="E780" s="6">
        <f t="shared" si="73"/>
        <v>4.2196906108230497E-4</v>
      </c>
      <c r="F780" s="7">
        <f t="shared" si="74"/>
        <v>0.80071552069794805</v>
      </c>
      <c r="G780" s="6">
        <f t="shared" si="75"/>
        <v>5.8831112943026425E-4</v>
      </c>
      <c r="H780" s="7">
        <f t="shared" si="76"/>
        <v>0.62257843694448645</v>
      </c>
      <c r="I780">
        <f t="shared" si="77"/>
        <v>6.0471478110335486E-5</v>
      </c>
    </row>
    <row r="781" spans="1:9">
      <c r="A781" s="3" t="s">
        <v>895</v>
      </c>
      <c r="B781">
        <v>1.88</v>
      </c>
      <c r="C781" s="4">
        <v>134</v>
      </c>
      <c r="D781">
        <f t="shared" si="72"/>
        <v>71.276595744680861</v>
      </c>
      <c r="E781" s="6">
        <f t="shared" si="73"/>
        <v>1.2238929477278976E-4</v>
      </c>
      <c r="F781" s="7">
        <f t="shared" si="74"/>
        <v>0.80083790999272086</v>
      </c>
      <c r="G781" s="6">
        <f t="shared" si="75"/>
        <v>1.7068285853840998E-4</v>
      </c>
      <c r="H781" s="7">
        <f t="shared" si="76"/>
        <v>0.62274911980302483</v>
      </c>
      <c r="I781">
        <f t="shared" si="77"/>
        <v>1.7524658417100714E-4</v>
      </c>
    </row>
    <row r="782" spans="1:9">
      <c r="A782" s="3" t="s">
        <v>699</v>
      </c>
      <c r="B782">
        <v>5.43</v>
      </c>
      <c r="C782" s="4">
        <v>386</v>
      </c>
      <c r="D782">
        <f t="shared" si="72"/>
        <v>71.086556169429102</v>
      </c>
      <c r="E782" s="6">
        <f t="shared" si="73"/>
        <v>3.5255423718131976E-4</v>
      </c>
      <c r="F782" s="7">
        <f t="shared" si="74"/>
        <v>0.80119046422990214</v>
      </c>
      <c r="G782" s="6">
        <f t="shared" si="75"/>
        <v>4.9298293716147135E-4</v>
      </c>
      <c r="H782" s="7">
        <f t="shared" si="76"/>
        <v>0.62324210274018632</v>
      </c>
      <c r="I782">
        <f t="shared" si="77"/>
        <v>3.030206137282776E-4</v>
      </c>
    </row>
    <row r="783" spans="1:9">
      <c r="A783" s="3" t="s">
        <v>212</v>
      </c>
      <c r="B783">
        <v>9.3699999999999992</v>
      </c>
      <c r="C783" s="4">
        <v>665</v>
      </c>
      <c r="D783">
        <f t="shared" si="72"/>
        <v>70.971184631803638</v>
      </c>
      <c r="E783" s="6">
        <f t="shared" si="73"/>
        <v>6.0737970913362076E-4</v>
      </c>
      <c r="F783" s="7">
        <f t="shared" si="74"/>
        <v>0.80179784393903575</v>
      </c>
      <c r="G783" s="6">
        <f t="shared" si="75"/>
        <v>8.5069063005579874E-4</v>
      </c>
      <c r="H783" s="7">
        <f t="shared" si="76"/>
        <v>0.62409279337024215</v>
      </c>
      <c r="I783">
        <f t="shared" si="77"/>
        <v>1.246431377711632E-4</v>
      </c>
    </row>
    <row r="784" spans="1:9">
      <c r="A784" s="3" t="s">
        <v>833</v>
      </c>
      <c r="B784">
        <v>3.85</v>
      </c>
      <c r="C784" s="4">
        <v>273</v>
      </c>
      <c r="D784">
        <f t="shared" si="72"/>
        <v>70.909090909090907</v>
      </c>
      <c r="E784" s="6">
        <f t="shared" si="73"/>
        <v>2.4934535427590748E-4</v>
      </c>
      <c r="F784" s="7">
        <f t="shared" si="74"/>
        <v>0.80204718929331165</v>
      </c>
      <c r="G784" s="6">
        <f t="shared" si="75"/>
        <v>3.4953670498557367E-4</v>
      </c>
      <c r="H784" s="7">
        <f t="shared" si="76"/>
        <v>0.62444233007522776</v>
      </c>
      <c r="I784">
        <f t="shared" si="77"/>
        <v>4.1820807104164803E-4</v>
      </c>
    </row>
    <row r="785" spans="1:9">
      <c r="A785" s="3" t="s">
        <v>890</v>
      </c>
      <c r="B785">
        <v>12.91</v>
      </c>
      <c r="C785" s="4">
        <v>915</v>
      </c>
      <c r="D785">
        <f t="shared" si="72"/>
        <v>70.875290472501931</v>
      </c>
      <c r="E785" s="6">
        <f t="shared" si="73"/>
        <v>8.3571794565001959E-4</v>
      </c>
      <c r="F785" s="7">
        <f t="shared" si="74"/>
        <v>0.80288290723896172</v>
      </c>
      <c r="G785" s="6">
        <f t="shared" si="75"/>
        <v>1.1720828211334432E-3</v>
      </c>
      <c r="H785" s="7">
        <f t="shared" si="76"/>
        <v>0.62561441289636122</v>
      </c>
      <c r="I785">
        <f t="shared" si="77"/>
        <v>5.3146625933975233E-4</v>
      </c>
    </row>
    <row r="786" spans="1:9">
      <c r="A786" s="3" t="s">
        <v>559</v>
      </c>
      <c r="B786">
        <v>16.399999999999999</v>
      </c>
      <c r="C786" s="4">
        <v>1162</v>
      </c>
      <c r="D786">
        <f t="shared" si="72"/>
        <v>70.853658536585371</v>
      </c>
      <c r="E786" s="6">
        <f t="shared" si="73"/>
        <v>1.0613161233282216E-3</v>
      </c>
      <c r="F786" s="7">
        <f t="shared" si="74"/>
        <v>0.80394422336228999</v>
      </c>
      <c r="G786" s="6">
        <f t="shared" si="75"/>
        <v>1.4889355744840021E-3</v>
      </c>
      <c r="H786" s="7">
        <f t="shared" si="76"/>
        <v>0.62710334847084526</v>
      </c>
      <c r="I786">
        <f t="shared" si="77"/>
        <v>2.0526436808998572E-4</v>
      </c>
    </row>
    <row r="787" spans="1:9">
      <c r="A787" s="3" t="s">
        <v>663</v>
      </c>
      <c r="B787">
        <v>6.32</v>
      </c>
      <c r="C787" s="4">
        <v>447</v>
      </c>
      <c r="D787">
        <f t="shared" si="72"/>
        <v>70.72784810126582</v>
      </c>
      <c r="E787" s="6">
        <f t="shared" si="73"/>
        <v>4.0826876689132105E-4</v>
      </c>
      <c r="F787" s="7">
        <f t="shared" si="74"/>
        <v>0.80435249212918136</v>
      </c>
      <c r="G787" s="6">
        <f t="shared" si="75"/>
        <v>5.7378492870359106E-4</v>
      </c>
      <c r="H787" s="7">
        <f t="shared" si="76"/>
        <v>0.62767713339954889</v>
      </c>
      <c r="I787">
        <f t="shared" si="77"/>
        <v>1.1205731016827869E-4</v>
      </c>
    </row>
    <row r="788" spans="1:9">
      <c r="A788" s="3" t="s">
        <v>849</v>
      </c>
      <c r="B788">
        <v>3.45</v>
      </c>
      <c r="C788" s="4">
        <v>244</v>
      </c>
      <c r="D788">
        <f t="shared" si="72"/>
        <v>70.724637681159422</v>
      </c>
      <c r="E788" s="6">
        <f t="shared" si="73"/>
        <v>2.2285811884000523E-4</v>
      </c>
      <c r="F788" s="7">
        <f t="shared" si="74"/>
        <v>0.8045753502480214</v>
      </c>
      <c r="G788" s="6">
        <f t="shared" si="75"/>
        <v>3.132212031688907E-4</v>
      </c>
      <c r="H788" s="7">
        <f t="shared" si="76"/>
        <v>0.62799035460271779</v>
      </c>
      <c r="I788">
        <f t="shared" si="77"/>
        <v>1.814527161831947E-4</v>
      </c>
    </row>
    <row r="789" spans="1:9">
      <c r="A789" s="3" t="s">
        <v>813</v>
      </c>
      <c r="B789">
        <v>5.57</v>
      </c>
      <c r="C789" s="4">
        <v>393</v>
      </c>
      <c r="D789">
        <f t="shared" si="72"/>
        <v>70.556552962298028</v>
      </c>
      <c r="E789" s="6">
        <f t="shared" si="73"/>
        <v>3.5894770780377889E-4</v>
      </c>
      <c r="F789" s="7">
        <f t="shared" si="74"/>
        <v>0.80493429795582516</v>
      </c>
      <c r="G789" s="6">
        <f t="shared" si="75"/>
        <v>5.0569336279731052E-4</v>
      </c>
      <c r="H789" s="7">
        <f t="shared" si="76"/>
        <v>0.62849604796551506</v>
      </c>
      <c r="I789">
        <f t="shared" si="77"/>
        <v>3.1638039795245376E-4</v>
      </c>
    </row>
    <row r="790" spans="1:9">
      <c r="A790" s="3" t="s">
        <v>775</v>
      </c>
      <c r="B790">
        <v>9.7100000000000009</v>
      </c>
      <c r="C790" s="4">
        <v>685</v>
      </c>
      <c r="D790">
        <f t="shared" si="72"/>
        <v>70.545829042224511</v>
      </c>
      <c r="E790" s="6">
        <f t="shared" si="73"/>
        <v>6.2564676805493269E-4</v>
      </c>
      <c r="F790" s="7">
        <f t="shared" si="74"/>
        <v>0.80555994472388015</v>
      </c>
      <c r="G790" s="6">
        <f t="shared" si="75"/>
        <v>8.8155880659997936E-4</v>
      </c>
      <c r="H790" s="7">
        <f t="shared" si="76"/>
        <v>0.62937760677211507</v>
      </c>
      <c r="I790">
        <f t="shared" si="77"/>
        <v>1.7142714062978737E-4</v>
      </c>
    </row>
    <row r="791" spans="1:9">
      <c r="A791" s="3" t="s">
        <v>402</v>
      </c>
      <c r="B791">
        <v>5.26</v>
      </c>
      <c r="C791" s="4">
        <v>371</v>
      </c>
      <c r="D791">
        <f t="shared" si="72"/>
        <v>70.532319391634985</v>
      </c>
      <c r="E791" s="6">
        <f t="shared" si="73"/>
        <v>3.3885394299033579E-4</v>
      </c>
      <c r="F791" s="7">
        <f t="shared" si="74"/>
        <v>0.80589879866687053</v>
      </c>
      <c r="G791" s="6">
        <f t="shared" si="75"/>
        <v>4.7754884888938115E-4</v>
      </c>
      <c r="H791" s="7">
        <f t="shared" si="76"/>
        <v>0.62985515562100447</v>
      </c>
      <c r="I791">
        <f t="shared" si="77"/>
        <v>5.0707649143255651E-4</v>
      </c>
    </row>
    <row r="792" spans="1:9">
      <c r="A792" s="3" t="s">
        <v>155</v>
      </c>
      <c r="B792">
        <v>15.54</v>
      </c>
      <c r="C792" s="4">
        <v>1095</v>
      </c>
      <c r="D792">
        <f t="shared" si="72"/>
        <v>70.463320463320471</v>
      </c>
      <c r="E792" s="6">
        <f t="shared" si="73"/>
        <v>1.0001214759418268E-3</v>
      </c>
      <c r="F792" s="7">
        <f t="shared" si="74"/>
        <v>0.80689892014281239</v>
      </c>
      <c r="G792" s="6">
        <f t="shared" si="75"/>
        <v>1.4108572455781337E-3</v>
      </c>
      <c r="H792" s="7">
        <f t="shared" si="76"/>
        <v>0.63126601286658257</v>
      </c>
      <c r="I792">
        <f t="shared" si="77"/>
        <v>3.9428882346481675E-4</v>
      </c>
    </row>
    <row r="793" spans="1:9">
      <c r="A793" s="3" t="s">
        <v>962</v>
      </c>
      <c r="B793">
        <v>12.08</v>
      </c>
      <c r="C793" s="4">
        <v>851</v>
      </c>
      <c r="D793">
        <f t="shared" si="72"/>
        <v>70.44701986754967</v>
      </c>
      <c r="E793" s="6">
        <f t="shared" si="73"/>
        <v>7.7726335710182146E-4</v>
      </c>
      <c r="F793" s="7">
        <f t="shared" si="74"/>
        <v>0.80767618349991421</v>
      </c>
      <c r="G793" s="6">
        <f t="shared" si="75"/>
        <v>1.0967281548638259E-3</v>
      </c>
      <c r="H793" s="7">
        <f t="shared" si="76"/>
        <v>0.63236274102144641</v>
      </c>
      <c r="I793">
        <f t="shared" si="77"/>
        <v>6.4733718362031123E-4</v>
      </c>
    </row>
    <row r="794" spans="1:9">
      <c r="A794" s="3" t="s">
        <v>118</v>
      </c>
      <c r="B794">
        <v>19.8</v>
      </c>
      <c r="C794" s="4">
        <v>1393</v>
      </c>
      <c r="D794">
        <f t="shared" si="72"/>
        <v>70.353535353535349</v>
      </c>
      <c r="E794" s="6">
        <f t="shared" si="73"/>
        <v>1.2723006538693741E-3</v>
      </c>
      <c r="F794" s="7">
        <f t="shared" si="74"/>
        <v>0.80894848415378362</v>
      </c>
      <c r="G794" s="6">
        <f t="shared" si="75"/>
        <v>1.7976173399258076E-3</v>
      </c>
      <c r="H794" s="7">
        <f t="shared" si="76"/>
        <v>0.63416035836137219</v>
      </c>
      <c r="I794">
        <f t="shared" si="77"/>
        <v>4.0098022932111288E-4</v>
      </c>
    </row>
    <row r="795" spans="1:9">
      <c r="A795" s="3" t="s">
        <v>74</v>
      </c>
      <c r="B795">
        <v>12.25</v>
      </c>
      <c r="C795" s="4">
        <v>861</v>
      </c>
      <c r="D795">
        <f t="shared" si="72"/>
        <v>70.285714285714292</v>
      </c>
      <c r="E795" s="6">
        <f t="shared" si="73"/>
        <v>7.8639688656247748E-4</v>
      </c>
      <c r="F795" s="7">
        <f t="shared" si="74"/>
        <v>0.80973488104034608</v>
      </c>
      <c r="G795" s="6">
        <f t="shared" si="75"/>
        <v>1.1121622431359162E-3</v>
      </c>
      <c r="H795" s="7">
        <f t="shared" si="76"/>
        <v>0.63527252060450812</v>
      </c>
      <c r="I795">
        <f t="shared" si="77"/>
        <v>2.1879714124162231E-4</v>
      </c>
    </row>
    <row r="796" spans="1:9">
      <c r="A796" s="3" t="s">
        <v>629</v>
      </c>
      <c r="B796">
        <v>6.67</v>
      </c>
      <c r="C796" s="4">
        <v>468</v>
      </c>
      <c r="D796">
        <f t="shared" si="72"/>
        <v>70.164917541229386</v>
      </c>
      <c r="E796" s="6">
        <f t="shared" si="73"/>
        <v>4.2744917875869854E-4</v>
      </c>
      <c r="F796" s="7">
        <f t="shared" si="74"/>
        <v>0.81016233021910478</v>
      </c>
      <c r="G796" s="6">
        <f t="shared" si="75"/>
        <v>6.0556099279318869E-4</v>
      </c>
      <c r="H796" s="7">
        <f t="shared" si="76"/>
        <v>0.6358780815973013</v>
      </c>
      <c r="I796">
        <f t="shared" si="77"/>
        <v>1.1650088405501524E-4</v>
      </c>
    </row>
    <row r="797" spans="1:9">
      <c r="A797" s="3" t="s">
        <v>776</v>
      </c>
      <c r="B797">
        <v>3.55</v>
      </c>
      <c r="C797" s="4">
        <v>249</v>
      </c>
      <c r="D797">
        <f t="shared" si="72"/>
        <v>70.140845070422543</v>
      </c>
      <c r="E797" s="6">
        <f t="shared" si="73"/>
        <v>2.2742488357033319E-4</v>
      </c>
      <c r="F797" s="7">
        <f t="shared" si="74"/>
        <v>0.81038975510267508</v>
      </c>
      <c r="G797" s="6">
        <f t="shared" si="75"/>
        <v>3.2230007862306143E-4</v>
      </c>
      <c r="H797" s="7">
        <f t="shared" si="76"/>
        <v>0.63620038167592441</v>
      </c>
      <c r="I797">
        <f t="shared" si="77"/>
        <v>1.2188093788245702E-4</v>
      </c>
    </row>
    <row r="798" spans="1:9">
      <c r="A798" s="3" t="s">
        <v>270</v>
      </c>
      <c r="B798">
        <v>3.71</v>
      </c>
      <c r="C798" s="4">
        <v>260</v>
      </c>
      <c r="D798">
        <f t="shared" si="72"/>
        <v>70.080862533692724</v>
      </c>
      <c r="E798" s="6">
        <f t="shared" si="73"/>
        <v>2.3747176597705474E-4</v>
      </c>
      <c r="F798" s="7">
        <f t="shared" si="74"/>
        <v>0.81062722686865218</v>
      </c>
      <c r="G798" s="6">
        <f t="shared" si="75"/>
        <v>3.3682627934973462E-4</v>
      </c>
      <c r="H798" s="7">
        <f t="shared" si="76"/>
        <v>0.63653720795527413</v>
      </c>
      <c r="I798">
        <f t="shared" si="77"/>
        <v>1.65540193488245E-4</v>
      </c>
    </row>
    <row r="799" spans="1:9">
      <c r="A799" s="3" t="s">
        <v>664</v>
      </c>
      <c r="B799">
        <v>5.03</v>
      </c>
      <c r="C799" s="4">
        <v>352</v>
      </c>
      <c r="D799">
        <f t="shared" si="72"/>
        <v>69.980119284294233</v>
      </c>
      <c r="E799" s="6">
        <f t="shared" si="73"/>
        <v>3.2150023701508953E-4</v>
      </c>
      <c r="F799" s="7">
        <f t="shared" si="74"/>
        <v>0.81094872710566723</v>
      </c>
      <c r="G799" s="6">
        <f t="shared" si="75"/>
        <v>4.566674353447885E-4</v>
      </c>
      <c r="H799" s="7">
        <f t="shared" si="76"/>
        <v>0.63699387539061891</v>
      </c>
      <c r="I799">
        <f t="shared" si="77"/>
        <v>3.4362219036643271E-4</v>
      </c>
    </row>
    <row r="800" spans="1:9">
      <c r="A800" s="3" t="s">
        <v>1030</v>
      </c>
      <c r="B800">
        <v>10.42</v>
      </c>
      <c r="C800" s="4">
        <v>728</v>
      </c>
      <c r="D800">
        <f t="shared" si="72"/>
        <v>69.865642994241838</v>
      </c>
      <c r="E800" s="6">
        <f t="shared" si="73"/>
        <v>6.6492094473575333E-4</v>
      </c>
      <c r="F800" s="7">
        <f t="shared" si="74"/>
        <v>0.81161364805040304</v>
      </c>
      <c r="G800" s="6">
        <f t="shared" si="75"/>
        <v>9.4601882232459163E-4</v>
      </c>
      <c r="H800" s="7">
        <f t="shared" si="76"/>
        <v>0.6379398942129435</v>
      </c>
      <c r="I800">
        <f t="shared" si="77"/>
        <v>4.9240406076478394E-4</v>
      </c>
    </row>
    <row r="801" spans="1:9">
      <c r="A801" s="3" t="s">
        <v>506</v>
      </c>
      <c r="B801">
        <v>14.93</v>
      </c>
      <c r="C801" s="4">
        <v>1043</v>
      </c>
      <c r="D801">
        <f t="shared" si="72"/>
        <v>69.859343603482927</v>
      </c>
      <c r="E801" s="6">
        <f t="shared" si="73"/>
        <v>9.5262712274641573E-4</v>
      </c>
      <c r="F801" s="7">
        <f t="shared" si="74"/>
        <v>0.8125662751731495</v>
      </c>
      <c r="G801" s="6">
        <f t="shared" si="75"/>
        <v>1.3554761053076922E-3</v>
      </c>
      <c r="H801" s="7">
        <f t="shared" si="76"/>
        <v>0.63929537031825123</v>
      </c>
      <c r="I801">
        <f t="shared" si="77"/>
        <v>1.9124265261716289E-4</v>
      </c>
    </row>
    <row r="802" spans="1:9">
      <c r="A802" s="3" t="s">
        <v>137</v>
      </c>
      <c r="B802">
        <v>5.79</v>
      </c>
      <c r="C802" s="4">
        <v>404</v>
      </c>
      <c r="D802">
        <f t="shared" si="72"/>
        <v>69.775474956822109</v>
      </c>
      <c r="E802" s="6">
        <f t="shared" si="73"/>
        <v>3.6899459021050047E-4</v>
      </c>
      <c r="F802" s="7">
        <f t="shared" si="74"/>
        <v>0.81293526976335995</v>
      </c>
      <c r="G802" s="6">
        <f t="shared" si="75"/>
        <v>5.2566688879648611E-4</v>
      </c>
      <c r="H802" s="7">
        <f t="shared" si="76"/>
        <v>0.63982103720704775</v>
      </c>
      <c r="I802">
        <f t="shared" si="77"/>
        <v>1.2978068901059459E-4</v>
      </c>
    </row>
    <row r="803" spans="1:9">
      <c r="A803" s="3" t="s">
        <v>508</v>
      </c>
      <c r="B803">
        <v>3.92</v>
      </c>
      <c r="C803" s="4">
        <v>273</v>
      </c>
      <c r="D803">
        <f t="shared" si="72"/>
        <v>69.642857142857139</v>
      </c>
      <c r="E803" s="6">
        <f t="shared" si="73"/>
        <v>2.4934535427590748E-4</v>
      </c>
      <c r="F803" s="7">
        <f t="shared" si="74"/>
        <v>0.81318461511763585</v>
      </c>
      <c r="G803" s="6">
        <f t="shared" si="75"/>
        <v>3.558919178034932E-4</v>
      </c>
      <c r="H803" s="7">
        <f t="shared" si="76"/>
        <v>0.64017692912485125</v>
      </c>
      <c r="I803">
        <f t="shared" si="77"/>
        <v>2.9737985506561593E-4</v>
      </c>
    </row>
    <row r="804" spans="1:9">
      <c r="A804" s="3" t="s">
        <v>929</v>
      </c>
      <c r="B804">
        <v>8.9700000000000006</v>
      </c>
      <c r="C804" s="4">
        <v>624</v>
      </c>
      <c r="D804">
        <f t="shared" si="72"/>
        <v>69.565217391304344</v>
      </c>
      <c r="E804" s="6">
        <f t="shared" si="73"/>
        <v>5.6993223834493135E-4</v>
      </c>
      <c r="F804" s="7">
        <f t="shared" si="74"/>
        <v>0.81375454735598074</v>
      </c>
      <c r="G804" s="6">
        <f t="shared" si="75"/>
        <v>8.1437512823911583E-4</v>
      </c>
      <c r="H804" s="7">
        <f t="shared" si="76"/>
        <v>0.64099130425309037</v>
      </c>
      <c r="I804">
        <f t="shared" si="77"/>
        <v>1.8494062193707972E-4</v>
      </c>
    </row>
    <row r="805" spans="1:9">
      <c r="A805" s="3" t="s">
        <v>185</v>
      </c>
      <c r="B805">
        <v>5.57</v>
      </c>
      <c r="C805" s="4">
        <v>387</v>
      </c>
      <c r="D805">
        <f t="shared" si="72"/>
        <v>69.479353680430876</v>
      </c>
      <c r="E805" s="6">
        <f t="shared" si="73"/>
        <v>3.5346759012738532E-4</v>
      </c>
      <c r="F805" s="7">
        <f t="shared" si="74"/>
        <v>0.81410801494610807</v>
      </c>
      <c r="G805" s="6">
        <f t="shared" si="75"/>
        <v>5.0569336279731052E-4</v>
      </c>
      <c r="H805" s="7">
        <f t="shared" si="76"/>
        <v>0.64149699761588763</v>
      </c>
      <c r="I805">
        <f t="shared" si="77"/>
        <v>5.8950444422833925E-4</v>
      </c>
    </row>
    <row r="806" spans="1:9">
      <c r="A806" s="3" t="s">
        <v>552</v>
      </c>
      <c r="B806">
        <v>17.75</v>
      </c>
      <c r="C806" s="4">
        <v>1233</v>
      </c>
      <c r="D806">
        <f t="shared" si="72"/>
        <v>69.464788732394368</v>
      </c>
      <c r="E806" s="6">
        <f t="shared" si="73"/>
        <v>1.1261641824988789E-3</v>
      </c>
      <c r="F806" s="7">
        <f t="shared" si="74"/>
        <v>0.81523417912860696</v>
      </c>
      <c r="G806" s="6">
        <f t="shared" si="75"/>
        <v>1.6115003931153071E-3</v>
      </c>
      <c r="H806" s="7">
        <f t="shared" si="76"/>
        <v>0.64310849800900294</v>
      </c>
      <c r="I806">
        <f t="shared" si="77"/>
        <v>1.631109112120166E-4</v>
      </c>
    </row>
    <row r="807" spans="1:9">
      <c r="A807" s="3" t="s">
        <v>681</v>
      </c>
      <c r="B807">
        <v>4.91</v>
      </c>
      <c r="C807" s="4">
        <v>341</v>
      </c>
      <c r="D807">
        <f t="shared" si="72"/>
        <v>69.450101832993894</v>
      </c>
      <c r="E807" s="6">
        <f t="shared" si="73"/>
        <v>3.1145335460836795E-4</v>
      </c>
      <c r="F807" s="7">
        <f t="shared" si="74"/>
        <v>0.81554563248321532</v>
      </c>
      <c r="G807" s="6">
        <f t="shared" si="75"/>
        <v>4.4577278479978358E-4</v>
      </c>
      <c r="H807" s="7">
        <f t="shared" si="76"/>
        <v>0.64355427079380267</v>
      </c>
      <c r="I807">
        <f t="shared" si="77"/>
        <v>1.3486080354129237E-3</v>
      </c>
    </row>
    <row r="808" spans="1:9">
      <c r="A808" s="3" t="s">
        <v>643</v>
      </c>
      <c r="B808">
        <v>40.450000000000003</v>
      </c>
      <c r="C808" s="4">
        <v>2801</v>
      </c>
      <c r="D808">
        <f t="shared" si="72"/>
        <v>69.245982694684798</v>
      </c>
      <c r="E808" s="6">
        <f t="shared" si="73"/>
        <v>2.558301601929732E-3</v>
      </c>
      <c r="F808" s="7">
        <f t="shared" si="74"/>
        <v>0.81810393408514503</v>
      </c>
      <c r="G808" s="6">
        <f t="shared" si="75"/>
        <v>3.6724051212120665E-3</v>
      </c>
      <c r="H808" s="7">
        <f t="shared" si="76"/>
        <v>0.6472266759150147</v>
      </c>
      <c r="I808">
        <f t="shared" si="77"/>
        <v>3.6491511350389416E-4</v>
      </c>
    </row>
    <row r="809" spans="1:9">
      <c r="A809" s="3" t="s">
        <v>1016</v>
      </c>
      <c r="B809">
        <v>10.93</v>
      </c>
      <c r="C809" s="4">
        <v>756</v>
      </c>
      <c r="D809">
        <f t="shared" si="72"/>
        <v>69.167429094236056</v>
      </c>
      <c r="E809" s="6">
        <f t="shared" si="73"/>
        <v>6.9049482722558994E-4</v>
      </c>
      <c r="F809" s="7">
        <f t="shared" si="74"/>
        <v>0.81879442891237064</v>
      </c>
      <c r="G809" s="6">
        <f t="shared" si="75"/>
        <v>9.9232108714086245E-4</v>
      </c>
      <c r="H809" s="7">
        <f t="shared" si="76"/>
        <v>0.64821899700215557</v>
      </c>
      <c r="I809">
        <f t="shared" si="77"/>
        <v>2.2393967278711013E-4</v>
      </c>
    </row>
    <row r="810" spans="1:9">
      <c r="A810" s="3" t="s">
        <v>609</v>
      </c>
      <c r="B810">
        <v>6.7</v>
      </c>
      <c r="C810" s="4">
        <v>463</v>
      </c>
      <c r="D810">
        <f t="shared" si="72"/>
        <v>69.104477611940297</v>
      </c>
      <c r="E810" s="6">
        <f t="shared" si="73"/>
        <v>4.2288241402837058E-4</v>
      </c>
      <c r="F810" s="7">
        <f t="shared" si="74"/>
        <v>0.81921731132639897</v>
      </c>
      <c r="G810" s="6">
        <f t="shared" si="75"/>
        <v>6.0828465542943995E-4</v>
      </c>
      <c r="H810" s="7">
        <f t="shared" si="76"/>
        <v>0.64882728165758496</v>
      </c>
      <c r="I810">
        <f t="shared" si="77"/>
        <v>8.2205742259333636E-4</v>
      </c>
    </row>
    <row r="811" spans="1:9">
      <c r="A811" s="3" t="s">
        <v>995</v>
      </c>
      <c r="B811">
        <v>24.59</v>
      </c>
      <c r="C811" s="4">
        <v>1699</v>
      </c>
      <c r="D811">
        <f t="shared" si="72"/>
        <v>69.093127287515244</v>
      </c>
      <c r="E811" s="6">
        <f t="shared" si="73"/>
        <v>1.5517866553654463E-3</v>
      </c>
      <c r="F811" s="7">
        <f t="shared" si="74"/>
        <v>0.82076909798176445</v>
      </c>
      <c r="G811" s="6">
        <f t="shared" si="75"/>
        <v>2.232495474180586E-3</v>
      </c>
      <c r="H811" s="7">
        <f t="shared" si="76"/>
        <v>0.65105977713176555</v>
      </c>
      <c r="I811">
        <f t="shared" si="77"/>
        <v>1.315502996673823E-4</v>
      </c>
    </row>
    <row r="812" spans="1:9">
      <c r="A812" s="3" t="s">
        <v>32</v>
      </c>
      <c r="B812">
        <v>3.92</v>
      </c>
      <c r="C812" s="4">
        <v>270</v>
      </c>
      <c r="D812">
        <f t="shared" si="72"/>
        <v>68.877551020408163</v>
      </c>
      <c r="E812" s="6">
        <f t="shared" si="73"/>
        <v>2.466052954377107E-4</v>
      </c>
      <c r="F812" s="7">
        <f t="shared" si="74"/>
        <v>0.82101570327720219</v>
      </c>
      <c r="G812" s="6">
        <f t="shared" si="75"/>
        <v>3.558919178034932E-4</v>
      </c>
      <c r="H812" s="7">
        <f t="shared" si="76"/>
        <v>0.65141566904956905</v>
      </c>
      <c r="I812">
        <f t="shared" si="77"/>
        <v>2.9105453569233664E-4</v>
      </c>
    </row>
    <row r="813" spans="1:9">
      <c r="A813" s="3" t="s">
        <v>225</v>
      </c>
      <c r="B813">
        <v>8.67</v>
      </c>
      <c r="C813" s="4">
        <v>597</v>
      </c>
      <c r="D813">
        <f t="shared" si="72"/>
        <v>68.858131487889267</v>
      </c>
      <c r="E813" s="6">
        <f t="shared" si="73"/>
        <v>5.4527170880116029E-4</v>
      </c>
      <c r="F813" s="7">
        <f t="shared" si="74"/>
        <v>0.82156097498600333</v>
      </c>
      <c r="G813" s="6">
        <f t="shared" si="75"/>
        <v>7.8713850187660359E-4</v>
      </c>
      <c r="H813" s="7">
        <f t="shared" si="76"/>
        <v>0.65220280755144566</v>
      </c>
      <c r="I813">
        <f t="shared" si="77"/>
        <v>2.1221399658886142E-3</v>
      </c>
    </row>
    <row r="814" spans="1:9">
      <c r="A814" s="3" t="s">
        <v>601</v>
      </c>
      <c r="B814">
        <v>63.2</v>
      </c>
      <c r="C814" s="4">
        <v>4351</v>
      </c>
      <c r="D814">
        <f t="shared" si="72"/>
        <v>68.844936708860757</v>
      </c>
      <c r="E814" s="6">
        <f t="shared" si="73"/>
        <v>3.9739986683314044E-3</v>
      </c>
      <c r="F814" s="7">
        <f t="shared" si="74"/>
        <v>0.8255349736543347</v>
      </c>
      <c r="G814" s="6">
        <f t="shared" si="75"/>
        <v>5.7378492870359113E-3</v>
      </c>
      <c r="H814" s="7">
        <f t="shared" si="76"/>
        <v>0.65794065683848157</v>
      </c>
      <c r="I814">
        <f t="shared" si="77"/>
        <v>2.6280202808781628E-4</v>
      </c>
    </row>
    <row r="815" spans="1:9">
      <c r="A815" s="3" t="s">
        <v>915</v>
      </c>
      <c r="B815">
        <v>7.82</v>
      </c>
      <c r="C815" s="4">
        <v>538</v>
      </c>
      <c r="D815">
        <f t="shared" si="72"/>
        <v>68.797953964194377</v>
      </c>
      <c r="E815" s="6">
        <f t="shared" si="73"/>
        <v>4.9138388498329018E-4</v>
      </c>
      <c r="F815" s="7">
        <f t="shared" si="74"/>
        <v>0.82602635753931797</v>
      </c>
      <c r="G815" s="6">
        <f t="shared" si="75"/>
        <v>7.0996806051615226E-4</v>
      </c>
      <c r="H815" s="7">
        <f t="shared" si="76"/>
        <v>0.65865062489899773</v>
      </c>
      <c r="I815">
        <f t="shared" si="77"/>
        <v>1.4096927794060576E-4</v>
      </c>
    </row>
    <row r="816" spans="1:9">
      <c r="A816" s="3" t="s">
        <v>888</v>
      </c>
      <c r="B816">
        <v>4.1900000000000004</v>
      </c>
      <c r="C816" s="4">
        <v>288</v>
      </c>
      <c r="D816">
        <f t="shared" si="72"/>
        <v>68.735083532219562</v>
      </c>
      <c r="E816" s="6">
        <f t="shared" si="73"/>
        <v>2.630456484668914E-4</v>
      </c>
      <c r="F816" s="7">
        <f t="shared" si="74"/>
        <v>0.82628940318778488</v>
      </c>
      <c r="G816" s="6">
        <f t="shared" si="75"/>
        <v>3.8040488152975423E-4</v>
      </c>
      <c r="H816" s="7">
        <f t="shared" si="76"/>
        <v>0.65903102978052752</v>
      </c>
      <c r="I816">
        <f t="shared" si="77"/>
        <v>6.111169303615327E-4</v>
      </c>
    </row>
    <row r="817" spans="1:9">
      <c r="A817" s="3" t="s">
        <v>831</v>
      </c>
      <c r="B817">
        <v>18.16</v>
      </c>
      <c r="C817" s="4">
        <v>1248</v>
      </c>
      <c r="D817">
        <f t="shared" si="72"/>
        <v>68.722466960352421</v>
      </c>
      <c r="E817" s="6">
        <f t="shared" si="73"/>
        <v>1.1398644766898627E-3</v>
      </c>
      <c r="F817" s="7">
        <f t="shared" si="74"/>
        <v>0.82742926766447478</v>
      </c>
      <c r="G817" s="6">
        <f t="shared" si="75"/>
        <v>1.6487237824774072E-3</v>
      </c>
      <c r="H817" s="7">
        <f t="shared" si="76"/>
        <v>0.6606797535630049</v>
      </c>
      <c r="I817">
        <f t="shared" si="77"/>
        <v>3.377004772733283E-4</v>
      </c>
    </row>
    <row r="818" spans="1:9">
      <c r="A818" s="3" t="s">
        <v>176</v>
      </c>
      <c r="B818">
        <v>10.029999999999999</v>
      </c>
      <c r="C818" s="4">
        <v>689</v>
      </c>
      <c r="D818">
        <f t="shared" si="72"/>
        <v>68.693918245264214</v>
      </c>
      <c r="E818" s="6">
        <f t="shared" si="73"/>
        <v>6.2930017983919503E-4</v>
      </c>
      <c r="F818" s="7">
        <f t="shared" si="74"/>
        <v>0.82805856784431398</v>
      </c>
      <c r="G818" s="6">
        <f t="shared" si="75"/>
        <v>9.1061120805332563E-4</v>
      </c>
      <c r="H818" s="7">
        <f t="shared" si="76"/>
        <v>0.66159036477105826</v>
      </c>
      <c r="I818">
        <f t="shared" si="77"/>
        <v>9.935210581020204E-4</v>
      </c>
    </row>
    <row r="819" spans="1:9">
      <c r="A819" s="3" t="s">
        <v>469</v>
      </c>
      <c r="B819">
        <v>29.5</v>
      </c>
      <c r="C819" s="4">
        <v>2026</v>
      </c>
      <c r="D819">
        <f t="shared" si="72"/>
        <v>68.677966101694921</v>
      </c>
      <c r="E819" s="6">
        <f t="shared" si="73"/>
        <v>1.8504530687288958E-3</v>
      </c>
      <c r="F819" s="7">
        <f t="shared" si="74"/>
        <v>0.82990902091304286</v>
      </c>
      <c r="G819" s="6">
        <f t="shared" si="75"/>
        <v>2.6782682589803698E-3</v>
      </c>
      <c r="H819" s="7">
        <f t="shared" si="76"/>
        <v>0.66426863303003858</v>
      </c>
      <c r="I819">
        <f t="shared" si="77"/>
        <v>1.3005852473801927E-4</v>
      </c>
    </row>
    <row r="820" spans="1:9">
      <c r="A820" s="3" t="s">
        <v>836</v>
      </c>
      <c r="B820">
        <v>3.86</v>
      </c>
      <c r="C820" s="4">
        <v>265</v>
      </c>
      <c r="D820">
        <f t="shared" si="72"/>
        <v>68.652849740932638</v>
      </c>
      <c r="E820" s="6">
        <f t="shared" si="73"/>
        <v>2.4203853070738272E-4</v>
      </c>
      <c r="F820" s="7">
        <f t="shared" si="74"/>
        <v>0.83015105944375023</v>
      </c>
      <c r="G820" s="6">
        <f t="shared" si="75"/>
        <v>3.5044459253099074E-4</v>
      </c>
      <c r="H820" s="7">
        <f t="shared" si="76"/>
        <v>0.66461907762256955</v>
      </c>
      <c r="I820">
        <f t="shared" si="77"/>
        <v>9.6303194536140335E-4</v>
      </c>
    </row>
    <row r="821" spans="1:9">
      <c r="A821" s="3" t="s">
        <v>213</v>
      </c>
      <c r="B821">
        <v>28.58</v>
      </c>
      <c r="C821" s="4">
        <v>1962</v>
      </c>
      <c r="D821">
        <f t="shared" si="72"/>
        <v>68.649405178446472</v>
      </c>
      <c r="E821" s="6">
        <f t="shared" si="73"/>
        <v>1.7919984801806977E-3</v>
      </c>
      <c r="F821" s="7">
        <f t="shared" si="74"/>
        <v>0.83194305792393097</v>
      </c>
      <c r="G821" s="6">
        <f t="shared" si="75"/>
        <v>2.5947426048019986E-3</v>
      </c>
      <c r="H821" s="7">
        <f t="shared" si="76"/>
        <v>0.66721382022737152</v>
      </c>
      <c r="I821">
        <f t="shared" si="77"/>
        <v>1.493445388263126E-4</v>
      </c>
    </row>
    <row r="822" spans="1:9">
      <c r="A822" s="3" t="s">
        <v>653</v>
      </c>
      <c r="B822">
        <v>4.43</v>
      </c>
      <c r="C822" s="4">
        <v>304</v>
      </c>
      <c r="D822">
        <f t="shared" si="72"/>
        <v>68.623024830699777</v>
      </c>
      <c r="E822" s="6">
        <f t="shared" si="73"/>
        <v>2.7765929560394093E-4</v>
      </c>
      <c r="F822" s="7">
        <f t="shared" si="74"/>
        <v>0.83222071721953494</v>
      </c>
      <c r="G822" s="6">
        <f t="shared" si="75"/>
        <v>4.0219418261976396E-4</v>
      </c>
      <c r="H822" s="7">
        <f t="shared" si="76"/>
        <v>0.6676160144099913</v>
      </c>
      <c r="I822">
        <f t="shared" si="77"/>
        <v>1.0742680067326038E-3</v>
      </c>
    </row>
    <row r="823" spans="1:9">
      <c r="A823" s="3" t="s">
        <v>75</v>
      </c>
      <c r="B823">
        <v>31.86</v>
      </c>
      <c r="C823" s="4">
        <v>2186</v>
      </c>
      <c r="D823">
        <f t="shared" si="72"/>
        <v>68.612680477087252</v>
      </c>
      <c r="E823" s="6">
        <f t="shared" si="73"/>
        <v>1.996589540099391E-3</v>
      </c>
      <c r="F823" s="7">
        <f t="shared" si="74"/>
        <v>0.83421730675963435</v>
      </c>
      <c r="G823" s="6">
        <f t="shared" si="75"/>
        <v>2.8925297196987993E-3</v>
      </c>
      <c r="H823" s="7">
        <f t="shared" si="76"/>
        <v>0.67050854412969008</v>
      </c>
      <c r="I823">
        <f t="shared" si="77"/>
        <v>3.4130584229008498E-4</v>
      </c>
    </row>
    <row r="824" spans="1:9">
      <c r="A824" s="3" t="s">
        <v>22</v>
      </c>
      <c r="B824">
        <v>10.11</v>
      </c>
      <c r="C824" s="4">
        <v>693</v>
      </c>
      <c r="D824">
        <f t="shared" si="72"/>
        <v>68.545994065281903</v>
      </c>
      <c r="E824" s="6">
        <f t="shared" si="73"/>
        <v>6.3295359162345748E-4</v>
      </c>
      <c r="F824" s="7">
        <f t="shared" si="74"/>
        <v>0.83485026035125776</v>
      </c>
      <c r="G824" s="6">
        <f t="shared" si="75"/>
        <v>9.1787430841666227E-4</v>
      </c>
      <c r="H824" s="7">
        <f t="shared" si="76"/>
        <v>0.67142641843810669</v>
      </c>
      <c r="I824">
        <f t="shared" si="77"/>
        <v>1.5205208470847609E-4</v>
      </c>
    </row>
    <row r="825" spans="1:9">
      <c r="A825" s="3" t="s">
        <v>123</v>
      </c>
      <c r="B825">
        <v>4.49</v>
      </c>
      <c r="C825" s="4">
        <v>307</v>
      </c>
      <c r="D825">
        <f t="shared" si="72"/>
        <v>68.374164810690417</v>
      </c>
      <c r="E825" s="6">
        <f t="shared" si="73"/>
        <v>2.8039935444213772E-4</v>
      </c>
      <c r="F825" s="7">
        <f t="shared" si="74"/>
        <v>0.83513065970569988</v>
      </c>
      <c r="G825" s="6">
        <f t="shared" si="75"/>
        <v>4.0764150789226647E-4</v>
      </c>
      <c r="H825" s="7">
        <f t="shared" si="76"/>
        <v>0.67183405994599898</v>
      </c>
      <c r="I825">
        <f t="shared" si="77"/>
        <v>1.9048035402469132E-4</v>
      </c>
    </row>
    <row r="826" spans="1:9">
      <c r="A826" s="3" t="s">
        <v>802</v>
      </c>
      <c r="B826">
        <v>5.62</v>
      </c>
      <c r="C826" s="4">
        <v>384</v>
      </c>
      <c r="D826">
        <f t="shared" si="72"/>
        <v>68.32740213523131</v>
      </c>
      <c r="E826" s="6">
        <f t="shared" si="73"/>
        <v>3.5072753128918854E-4</v>
      </c>
      <c r="F826" s="7">
        <f t="shared" si="74"/>
        <v>0.83548138723698906</v>
      </c>
      <c r="G826" s="6">
        <f t="shared" si="75"/>
        <v>5.1023280052439591E-4</v>
      </c>
      <c r="H826" s="7">
        <f t="shared" si="76"/>
        <v>0.67234429274652341</v>
      </c>
      <c r="I826">
        <f t="shared" si="77"/>
        <v>7.3486994915117343E-4</v>
      </c>
    </row>
    <row r="827" spans="1:9">
      <c r="A827" s="3" t="s">
        <v>138</v>
      </c>
      <c r="B827">
        <v>21.67</v>
      </c>
      <c r="C827" s="4">
        <v>1480</v>
      </c>
      <c r="D827">
        <f t="shared" si="72"/>
        <v>68.297185048454082</v>
      </c>
      <c r="E827" s="6">
        <f t="shared" si="73"/>
        <v>1.3517623601770809E-3</v>
      </c>
      <c r="F827" s="7">
        <f t="shared" si="74"/>
        <v>0.83683314959716615</v>
      </c>
      <c r="G827" s="6">
        <f t="shared" si="75"/>
        <v>1.9673923109188004E-3</v>
      </c>
      <c r="H827" s="7">
        <f t="shared" si="76"/>
        <v>0.67431168505744221</v>
      </c>
      <c r="I827">
        <f t="shared" si="77"/>
        <v>3.9233853450715284E-4</v>
      </c>
    </row>
    <row r="828" spans="1:9">
      <c r="A828" s="3" t="s">
        <v>543</v>
      </c>
      <c r="B828">
        <v>11.56</v>
      </c>
      <c r="C828" s="4">
        <v>789</v>
      </c>
      <c r="D828">
        <f t="shared" si="72"/>
        <v>68.252595155709344</v>
      </c>
      <c r="E828" s="6">
        <f t="shared" si="73"/>
        <v>7.2063547444575456E-4</v>
      </c>
      <c r="F828" s="7">
        <f t="shared" si="74"/>
        <v>0.83755378507161193</v>
      </c>
      <c r="G828" s="6">
        <f t="shared" si="75"/>
        <v>1.0495180025021382E-3</v>
      </c>
      <c r="H828" s="7">
        <f t="shared" si="76"/>
        <v>0.6753612030599444</v>
      </c>
      <c r="I828">
        <f t="shared" si="77"/>
        <v>2.4581245329058365E-4</v>
      </c>
    </row>
    <row r="829" spans="1:9">
      <c r="A829" s="3" t="s">
        <v>503</v>
      </c>
      <c r="B829">
        <v>7.24</v>
      </c>
      <c r="C829" s="4">
        <v>494</v>
      </c>
      <c r="D829">
        <f t="shared" si="72"/>
        <v>68.232044198895025</v>
      </c>
      <c r="E829" s="6">
        <f t="shared" si="73"/>
        <v>4.5119635535640403E-4</v>
      </c>
      <c r="F829" s="7">
        <f t="shared" si="74"/>
        <v>0.83800498142696833</v>
      </c>
      <c r="G829" s="6">
        <f t="shared" si="75"/>
        <v>6.5731058288196191E-4</v>
      </c>
      <c r="H829" s="7">
        <f t="shared" si="76"/>
        <v>0.67601851364282639</v>
      </c>
      <c r="I829">
        <f t="shared" si="77"/>
        <v>9.4048735426066621E-5</v>
      </c>
    </row>
    <row r="830" spans="1:9">
      <c r="A830" s="3" t="s">
        <v>359</v>
      </c>
      <c r="B830">
        <v>2.77</v>
      </c>
      <c r="C830" s="4">
        <v>189</v>
      </c>
      <c r="D830">
        <f t="shared" si="72"/>
        <v>68.231046931407946</v>
      </c>
      <c r="E830" s="6">
        <f t="shared" si="73"/>
        <v>1.7262370680639749E-4</v>
      </c>
      <c r="F830" s="7">
        <f t="shared" si="74"/>
        <v>0.83817760513377471</v>
      </c>
      <c r="G830" s="6">
        <f t="shared" si="75"/>
        <v>2.5148485008052963E-4</v>
      </c>
      <c r="H830" s="7">
        <f t="shared" si="76"/>
        <v>0.67626999849290692</v>
      </c>
      <c r="I830">
        <f t="shared" si="77"/>
        <v>4.9286024965533581E-4</v>
      </c>
    </row>
    <row r="831" spans="1:9">
      <c r="A831" s="3" t="s">
        <v>702</v>
      </c>
      <c r="B831">
        <v>14.48</v>
      </c>
      <c r="C831" s="4">
        <v>986</v>
      </c>
      <c r="D831">
        <f t="shared" si="72"/>
        <v>68.093922651933696</v>
      </c>
      <c r="E831" s="6">
        <f t="shared" si="73"/>
        <v>9.0056600482067684E-4</v>
      </c>
      <c r="F831" s="7">
        <f t="shared" si="74"/>
        <v>0.8390781711385954</v>
      </c>
      <c r="G831" s="6">
        <f t="shared" si="75"/>
        <v>1.3146211657639238E-3</v>
      </c>
      <c r="H831" s="7">
        <f t="shared" si="76"/>
        <v>0.67758461965867089</v>
      </c>
      <c r="I831">
        <f t="shared" si="77"/>
        <v>5.4909857968177267E-4</v>
      </c>
    </row>
    <row r="832" spans="1:9">
      <c r="A832" s="3" t="s">
        <v>455</v>
      </c>
      <c r="B832">
        <v>16.12</v>
      </c>
      <c r="C832" s="4">
        <v>1097</v>
      </c>
      <c r="D832">
        <f t="shared" si="72"/>
        <v>68.052109181141432</v>
      </c>
      <c r="E832" s="6">
        <f t="shared" si="73"/>
        <v>1.0019481818339579E-3</v>
      </c>
      <c r="F832" s="7">
        <f t="shared" si="74"/>
        <v>0.84008011932042936</v>
      </c>
      <c r="G832" s="6">
        <f t="shared" si="75"/>
        <v>1.4635147232123242E-3</v>
      </c>
      <c r="H832" s="7">
        <f t="shared" si="76"/>
        <v>0.67904813438188327</v>
      </c>
      <c r="I832">
        <f t="shared" si="77"/>
        <v>1.5671528544225488E-4</v>
      </c>
    </row>
    <row r="833" spans="1:9">
      <c r="A833" s="3" t="s">
        <v>718</v>
      </c>
      <c r="B833">
        <v>4.5999999999999996</v>
      </c>
      <c r="C833" s="4">
        <v>313</v>
      </c>
      <c r="D833">
        <f t="shared" si="72"/>
        <v>68.043478260869577</v>
      </c>
      <c r="E833" s="6">
        <f t="shared" si="73"/>
        <v>2.8587947211853129E-4</v>
      </c>
      <c r="F833" s="7">
        <f t="shared" si="74"/>
        <v>0.84036599879254792</v>
      </c>
      <c r="G833" s="6">
        <f t="shared" si="75"/>
        <v>4.1762827089185422E-4</v>
      </c>
      <c r="H833" s="7">
        <f t="shared" si="76"/>
        <v>0.67946576265277514</v>
      </c>
      <c r="I833">
        <f t="shared" si="77"/>
        <v>8.749590040427746E-4</v>
      </c>
    </row>
    <row r="834" spans="1:9">
      <c r="A834" s="3" t="s">
        <v>953</v>
      </c>
      <c r="B834">
        <v>25.67</v>
      </c>
      <c r="C834" s="4">
        <v>1746</v>
      </c>
      <c r="D834">
        <f t="shared" ref="D834:D897" si="78">C834/B834</f>
        <v>68.01714063108686</v>
      </c>
      <c r="E834" s="6">
        <f t="shared" si="73"/>
        <v>1.5947142438305292E-3</v>
      </c>
      <c r="F834" s="7">
        <f t="shared" si="74"/>
        <v>0.84196071303637843</v>
      </c>
      <c r="G834" s="6">
        <f t="shared" si="75"/>
        <v>2.3305473290856304E-3</v>
      </c>
      <c r="H834" s="7">
        <f t="shared" si="76"/>
        <v>0.6817963099818608</v>
      </c>
      <c r="I834">
        <f t="shared" si="77"/>
        <v>9.6906114217865102E-5</v>
      </c>
    </row>
    <row r="835" spans="1:9">
      <c r="A835" s="3" t="s">
        <v>818</v>
      </c>
      <c r="B835">
        <v>2.84</v>
      </c>
      <c r="C835" s="3">
        <v>193</v>
      </c>
      <c r="D835">
        <f t="shared" si="78"/>
        <v>67.957746478873247</v>
      </c>
      <c r="E835" s="6">
        <f t="shared" ref="E835:E898" si="79">C835/1094867</f>
        <v>1.7627711859065988E-4</v>
      </c>
      <c r="F835" s="7">
        <f t="shared" ref="F835:F898" si="80">F834+E835</f>
        <v>0.84213699015496912</v>
      </c>
      <c r="G835" s="6">
        <f t="shared" ref="G835:G898" si="81">B835/11014.58</f>
        <v>2.5784006289844916E-4</v>
      </c>
      <c r="H835" s="7">
        <f t="shared" ref="H835:H898" si="82">H834+G835</f>
        <v>0.68205415004475922</v>
      </c>
      <c r="I835">
        <f t="shared" ref="I835:I898" si="83">F835*H836-F836*H835</f>
        <v>1.3728837165016827E-4</v>
      </c>
    </row>
    <row r="836" spans="1:9">
      <c r="A836" s="3" t="s">
        <v>812</v>
      </c>
      <c r="B836">
        <v>4.0199999999999996</v>
      </c>
      <c r="C836" s="4">
        <v>273</v>
      </c>
      <c r="D836">
        <f t="shared" si="78"/>
        <v>67.910447761194035</v>
      </c>
      <c r="E836" s="6">
        <f t="shared" si="79"/>
        <v>2.4934535427590748E-4</v>
      </c>
      <c r="F836" s="7">
        <f t="shared" si="80"/>
        <v>0.84238633550924502</v>
      </c>
      <c r="G836" s="6">
        <f t="shared" si="81"/>
        <v>3.6497079325766387E-4</v>
      </c>
      <c r="H836" s="7">
        <f t="shared" si="82"/>
        <v>0.68241912083801692</v>
      </c>
      <c r="I836">
        <f t="shared" si="83"/>
        <v>1.7767067386043056E-4</v>
      </c>
    </row>
    <row r="837" spans="1:9">
      <c r="A837" s="3" t="s">
        <v>1027</v>
      </c>
      <c r="B837">
        <v>5.2</v>
      </c>
      <c r="C837" s="4">
        <v>353</v>
      </c>
      <c r="D837">
        <f t="shared" si="78"/>
        <v>67.884615384615387</v>
      </c>
      <c r="E837" s="6">
        <f t="shared" si="79"/>
        <v>3.2241358996115509E-4</v>
      </c>
      <c r="F837" s="7">
        <f t="shared" si="80"/>
        <v>0.84270874909920612</v>
      </c>
      <c r="G837" s="6">
        <f t="shared" si="81"/>
        <v>4.7210152361687875E-4</v>
      </c>
      <c r="H837" s="7">
        <f t="shared" si="82"/>
        <v>0.6828912223616338</v>
      </c>
      <c r="I837">
        <f t="shared" si="83"/>
        <v>3.0586967708423618E-4</v>
      </c>
    </row>
    <row r="838" spans="1:9">
      <c r="A838" s="3" t="s">
        <v>356</v>
      </c>
      <c r="B838">
        <v>8.93</v>
      </c>
      <c r="C838" s="4">
        <v>605</v>
      </c>
      <c r="D838">
        <f t="shared" si="78"/>
        <v>67.749160134378499</v>
      </c>
      <c r="E838" s="6">
        <f t="shared" si="79"/>
        <v>5.5257853236968509E-4</v>
      </c>
      <c r="F838" s="7">
        <f t="shared" si="80"/>
        <v>0.8432613276315758</v>
      </c>
      <c r="G838" s="6">
        <f t="shared" si="81"/>
        <v>8.1074357805744745E-4</v>
      </c>
      <c r="H838" s="7">
        <f t="shared" si="82"/>
        <v>0.68370196593969124</v>
      </c>
      <c r="I838">
        <f t="shared" si="83"/>
        <v>2.0372495105347443E-4</v>
      </c>
    </row>
    <row r="839" spans="1:9">
      <c r="A839" s="3" t="s">
        <v>89</v>
      </c>
      <c r="B839">
        <v>5.94</v>
      </c>
      <c r="C839" s="4">
        <v>402</v>
      </c>
      <c r="D839">
        <f t="shared" si="78"/>
        <v>67.676767676767668</v>
      </c>
      <c r="E839" s="6">
        <f t="shared" si="79"/>
        <v>3.6716788431836924E-4</v>
      </c>
      <c r="F839" s="7">
        <f t="shared" si="80"/>
        <v>0.84362849551589414</v>
      </c>
      <c r="G839" s="6">
        <f t="shared" si="81"/>
        <v>5.3928520197774228E-4</v>
      </c>
      <c r="H839" s="7">
        <f t="shared" si="82"/>
        <v>0.684241251141669</v>
      </c>
      <c r="I839">
        <f t="shared" si="83"/>
        <v>4.0626108417840534E-4</v>
      </c>
    </row>
    <row r="840" spans="1:9">
      <c r="A840" s="3" t="s">
        <v>971</v>
      </c>
      <c r="B840">
        <v>11.84</v>
      </c>
      <c r="C840" s="4">
        <v>801</v>
      </c>
      <c r="D840">
        <f t="shared" si="78"/>
        <v>67.652027027027032</v>
      </c>
      <c r="E840" s="6">
        <f t="shared" si="79"/>
        <v>7.315957097985417E-4</v>
      </c>
      <c r="F840" s="7">
        <f t="shared" si="80"/>
        <v>0.84436009122569267</v>
      </c>
      <c r="G840" s="6">
        <f t="shared" si="81"/>
        <v>1.0749388537738161E-3</v>
      </c>
      <c r="H840" s="7">
        <f t="shared" si="82"/>
        <v>0.68531618999544286</v>
      </c>
      <c r="I840">
        <f t="shared" si="83"/>
        <v>9.1102297387568587E-4</v>
      </c>
    </row>
    <row r="841" spans="1:9">
      <c r="A841" s="3" t="s">
        <v>906</v>
      </c>
      <c r="B841">
        <v>26.5</v>
      </c>
      <c r="C841" s="4">
        <v>1790</v>
      </c>
      <c r="D841">
        <f t="shared" si="78"/>
        <v>67.547169811320757</v>
      </c>
      <c r="E841" s="6">
        <f t="shared" si="79"/>
        <v>1.6349017734574153E-3</v>
      </c>
      <c r="F841" s="7">
        <f t="shared" si="80"/>
        <v>0.84599499299915004</v>
      </c>
      <c r="G841" s="6">
        <f t="shared" si="81"/>
        <v>2.4059019953552472E-3</v>
      </c>
      <c r="H841" s="7">
        <f t="shared" si="82"/>
        <v>0.68772209199079815</v>
      </c>
      <c r="I841">
        <f t="shared" si="83"/>
        <v>4.1589813367870487E-4</v>
      </c>
    </row>
    <row r="842" spans="1:9">
      <c r="A842" s="3" t="s">
        <v>190</v>
      </c>
      <c r="B842">
        <v>12.08</v>
      </c>
      <c r="C842" s="4">
        <v>815</v>
      </c>
      <c r="D842">
        <f t="shared" si="78"/>
        <v>67.466887417218544</v>
      </c>
      <c r="E842" s="6">
        <f t="shared" si="79"/>
        <v>7.4438265104346006E-4</v>
      </c>
      <c r="F842" s="7">
        <f t="shared" si="80"/>
        <v>0.84673937565019353</v>
      </c>
      <c r="G842" s="6">
        <f t="shared" si="81"/>
        <v>1.0967281548638259E-3</v>
      </c>
      <c r="H842" s="7">
        <f t="shared" si="82"/>
        <v>0.68881882014566198</v>
      </c>
      <c r="I842">
        <f t="shared" si="83"/>
        <v>1.0053375130214537E-4</v>
      </c>
    </row>
    <row r="843" spans="1:9">
      <c r="A843" s="3" t="s">
        <v>85</v>
      </c>
      <c r="B843">
        <v>2.92</v>
      </c>
      <c r="C843" s="4">
        <v>197</v>
      </c>
      <c r="D843">
        <f t="shared" si="78"/>
        <v>67.465753424657535</v>
      </c>
      <c r="E843" s="6">
        <f t="shared" si="79"/>
        <v>1.7993053037492225E-4</v>
      </c>
      <c r="F843" s="7">
        <f t="shared" si="80"/>
        <v>0.84691930618056843</v>
      </c>
      <c r="G843" s="6">
        <f t="shared" si="81"/>
        <v>2.6510316326178575E-4</v>
      </c>
      <c r="H843" s="7">
        <f t="shared" si="82"/>
        <v>0.68908392330892376</v>
      </c>
      <c r="I843">
        <f t="shared" si="83"/>
        <v>8.7294610552501872E-4</v>
      </c>
    </row>
    <row r="844" spans="1:9">
      <c r="A844" s="3" t="s">
        <v>107</v>
      </c>
      <c r="B844">
        <v>25.35</v>
      </c>
      <c r="C844" s="4">
        <v>1710</v>
      </c>
      <c r="D844">
        <f t="shared" si="78"/>
        <v>67.455621301775139</v>
      </c>
      <c r="E844" s="6">
        <f t="shared" si="79"/>
        <v>1.5618335377721678E-3</v>
      </c>
      <c r="F844" s="7">
        <f t="shared" si="80"/>
        <v>0.8484811397183406</v>
      </c>
      <c r="G844" s="6">
        <f t="shared" si="81"/>
        <v>2.3014949276322838E-3</v>
      </c>
      <c r="H844" s="7">
        <f t="shared" si="82"/>
        <v>0.69138541823655608</v>
      </c>
      <c r="I844">
        <f t="shared" si="83"/>
        <v>4.4482582432481266E-4</v>
      </c>
    </row>
    <row r="845" spans="1:9">
      <c r="A845" s="3" t="s">
        <v>484</v>
      </c>
      <c r="B845">
        <v>12.89</v>
      </c>
      <c r="C845" s="4">
        <v>868</v>
      </c>
      <c r="D845">
        <f t="shared" si="78"/>
        <v>67.339022498060515</v>
      </c>
      <c r="E845" s="6">
        <f t="shared" si="79"/>
        <v>7.9279035718493661E-4</v>
      </c>
      <c r="F845" s="7">
        <f t="shared" si="80"/>
        <v>0.84927393007552554</v>
      </c>
      <c r="G845" s="6">
        <f t="shared" si="81"/>
        <v>1.170267046042609E-3</v>
      </c>
      <c r="H845" s="7">
        <f t="shared" si="82"/>
        <v>0.6925556852825987</v>
      </c>
      <c r="I845">
        <f t="shared" si="83"/>
        <v>2.588472912112838E-4</v>
      </c>
    </row>
    <row r="846" spans="1:9">
      <c r="A846" s="3" t="s">
        <v>1077</v>
      </c>
      <c r="B846">
        <v>7.5</v>
      </c>
      <c r="C846" s="4">
        <v>505</v>
      </c>
      <c r="D846">
        <f t="shared" si="78"/>
        <v>67.333333333333329</v>
      </c>
      <c r="E846" s="6">
        <f t="shared" si="79"/>
        <v>4.6124323776312556E-4</v>
      </c>
      <c r="F846" s="7">
        <f t="shared" si="80"/>
        <v>0.84973517331328863</v>
      </c>
      <c r="G846" s="6">
        <f t="shared" si="81"/>
        <v>6.8091565906280588E-4</v>
      </c>
      <c r="H846" s="7">
        <f t="shared" si="82"/>
        <v>0.69323660094166151</v>
      </c>
      <c r="I846">
        <f t="shared" si="83"/>
        <v>7.773133376144381E-4</v>
      </c>
    </row>
    <row r="847" spans="1:9">
      <c r="A847" s="3" t="s">
        <v>729</v>
      </c>
      <c r="B847">
        <v>22.51</v>
      </c>
      <c r="C847" s="4">
        <v>1515</v>
      </c>
      <c r="D847">
        <f t="shared" si="78"/>
        <v>67.303420701910255</v>
      </c>
      <c r="E847" s="6">
        <f t="shared" si="79"/>
        <v>1.3837297132893768E-3</v>
      </c>
      <c r="F847" s="7">
        <f t="shared" si="80"/>
        <v>0.851118903026578</v>
      </c>
      <c r="G847" s="6">
        <f t="shared" si="81"/>
        <v>2.0436548647338347E-3</v>
      </c>
      <c r="H847" s="7">
        <f t="shared" si="82"/>
        <v>0.6952802558063953</v>
      </c>
      <c r="I847">
        <f t="shared" si="83"/>
        <v>3.4387970186844363E-4</v>
      </c>
    </row>
    <row r="848" spans="1:9">
      <c r="A848" s="3" t="s">
        <v>931</v>
      </c>
      <c r="B848">
        <v>9.94</v>
      </c>
      <c r="C848" s="4">
        <v>668</v>
      </c>
      <c r="D848">
        <f t="shared" si="78"/>
        <v>67.203219315895382</v>
      </c>
      <c r="E848" s="6">
        <f t="shared" si="79"/>
        <v>6.1011976797181755E-4</v>
      </c>
      <c r="F848" s="7">
        <f t="shared" si="80"/>
        <v>0.85172902279454987</v>
      </c>
      <c r="G848" s="6">
        <f t="shared" si="81"/>
        <v>9.0244022014457196E-4</v>
      </c>
      <c r="H848" s="7">
        <f t="shared" si="82"/>
        <v>0.69618269602653982</v>
      </c>
      <c r="I848">
        <f t="shared" si="83"/>
        <v>1.750841553825877E-4</v>
      </c>
    </row>
    <row r="849" spans="1:9">
      <c r="A849" s="3" t="s">
        <v>189</v>
      </c>
      <c r="B849">
        <v>5.0599999999999996</v>
      </c>
      <c r="C849" s="4">
        <v>340</v>
      </c>
      <c r="D849">
        <f t="shared" si="78"/>
        <v>67.193675889328063</v>
      </c>
      <c r="E849" s="6">
        <f t="shared" si="79"/>
        <v>3.1054000166230234E-4</v>
      </c>
      <c r="F849" s="7">
        <f t="shared" si="80"/>
        <v>0.85203956279621218</v>
      </c>
      <c r="G849" s="6">
        <f t="shared" si="81"/>
        <v>4.5939109798103964E-4</v>
      </c>
      <c r="H849" s="7">
        <f t="shared" si="82"/>
        <v>0.6966420871245208</v>
      </c>
      <c r="I849">
        <f t="shared" si="83"/>
        <v>8.6899485220892636E-4</v>
      </c>
    </row>
    <row r="850" spans="1:9">
      <c r="A850" s="3" t="s">
        <v>960</v>
      </c>
      <c r="B850">
        <v>25.11</v>
      </c>
      <c r="C850" s="4">
        <v>1687</v>
      </c>
      <c r="D850">
        <f t="shared" si="78"/>
        <v>67.184388689765029</v>
      </c>
      <c r="E850" s="6">
        <f t="shared" si="79"/>
        <v>1.5408264200126591E-3</v>
      </c>
      <c r="F850" s="7">
        <f t="shared" si="80"/>
        <v>0.85358038921622481</v>
      </c>
      <c r="G850" s="6">
        <f t="shared" si="81"/>
        <v>2.2797056265422737E-3</v>
      </c>
      <c r="H850" s="7">
        <f t="shared" si="82"/>
        <v>0.69892179275106303</v>
      </c>
      <c r="I850">
        <f t="shared" si="83"/>
        <v>3.7965264056794013E-4</v>
      </c>
    </row>
    <row r="851" spans="1:9">
      <c r="A851" s="3" t="s">
        <v>868</v>
      </c>
      <c r="B851">
        <v>10.97</v>
      </c>
      <c r="C851" s="4">
        <v>737</v>
      </c>
      <c r="D851">
        <f t="shared" si="78"/>
        <v>67.183226982680026</v>
      </c>
      <c r="E851" s="6">
        <f t="shared" si="79"/>
        <v>6.7314112125034368E-4</v>
      </c>
      <c r="F851" s="7">
        <f t="shared" si="80"/>
        <v>0.8542535303374752</v>
      </c>
      <c r="G851" s="6">
        <f t="shared" si="81"/>
        <v>9.9595263732253072E-4</v>
      </c>
      <c r="H851" s="7">
        <f t="shared" si="82"/>
        <v>0.69991774538838558</v>
      </c>
      <c r="I851">
        <f t="shared" si="83"/>
        <v>4.8487697848265121E-5</v>
      </c>
    </row>
    <row r="852" spans="1:9">
      <c r="A852" s="3" t="s">
        <v>50</v>
      </c>
      <c r="B852">
        <v>1.4</v>
      </c>
      <c r="C852" s="4">
        <v>94</v>
      </c>
      <c r="D852">
        <f t="shared" si="78"/>
        <v>67.142857142857153</v>
      </c>
      <c r="E852" s="6">
        <f t="shared" si="79"/>
        <v>8.585517693016595E-5</v>
      </c>
      <c r="F852" s="7">
        <f t="shared" si="80"/>
        <v>0.85433938551440536</v>
      </c>
      <c r="G852" s="6">
        <f t="shared" si="81"/>
        <v>1.2710425635839042E-4</v>
      </c>
      <c r="H852" s="7">
        <f t="shared" si="82"/>
        <v>0.700044849644744</v>
      </c>
      <c r="I852">
        <f t="shared" si="83"/>
        <v>2.4649485802474835E-4</v>
      </c>
    </row>
    <row r="853" spans="1:9">
      <c r="A853" s="3" t="s">
        <v>68</v>
      </c>
      <c r="B853">
        <v>7.11</v>
      </c>
      <c r="C853" s="4">
        <v>477</v>
      </c>
      <c r="D853">
        <f t="shared" si="78"/>
        <v>67.088607594936704</v>
      </c>
      <c r="E853" s="6">
        <f t="shared" si="79"/>
        <v>4.3566935527328889E-4</v>
      </c>
      <c r="F853" s="7">
        <f t="shared" si="80"/>
        <v>0.85477505486967864</v>
      </c>
      <c r="G853" s="6">
        <f t="shared" si="81"/>
        <v>6.4550804479153998E-4</v>
      </c>
      <c r="H853" s="7">
        <f t="shared" si="82"/>
        <v>0.70069035768953558</v>
      </c>
      <c r="I853">
        <f t="shared" si="83"/>
        <v>2.9967908137107369E-4</v>
      </c>
    </row>
    <row r="854" spans="1:9">
      <c r="A854" s="3" t="s">
        <v>574</v>
      </c>
      <c r="B854">
        <v>8.6199999999999992</v>
      </c>
      <c r="C854" s="4">
        <v>577</v>
      </c>
      <c r="D854">
        <f t="shared" si="78"/>
        <v>66.937354988399079</v>
      </c>
      <c r="E854" s="6">
        <f t="shared" si="79"/>
        <v>5.2700464987984847E-4</v>
      </c>
      <c r="F854" s="7">
        <f t="shared" si="80"/>
        <v>0.85530205951955851</v>
      </c>
      <c r="G854" s="6">
        <f t="shared" si="81"/>
        <v>7.8259906414951809E-4</v>
      </c>
      <c r="H854" s="7">
        <f t="shared" si="82"/>
        <v>0.70147295675368515</v>
      </c>
      <c r="I854">
        <f t="shared" si="83"/>
        <v>2.2052306766673357E-4</v>
      </c>
    </row>
    <row r="855" spans="1:9">
      <c r="A855" s="3" t="s">
        <v>648</v>
      </c>
      <c r="B855">
        <v>6.33</v>
      </c>
      <c r="C855" s="4">
        <v>423</v>
      </c>
      <c r="D855">
        <f t="shared" si="78"/>
        <v>66.824644549763036</v>
      </c>
      <c r="E855" s="6">
        <f t="shared" si="79"/>
        <v>3.8634829618574678E-4</v>
      </c>
      <c r="F855" s="7">
        <f t="shared" si="80"/>
        <v>0.85568840781574429</v>
      </c>
      <c r="G855" s="6">
        <f t="shared" si="81"/>
        <v>5.7469281624900818E-4</v>
      </c>
      <c r="H855" s="7">
        <f t="shared" si="82"/>
        <v>0.70204764956993415</v>
      </c>
      <c r="I855">
        <f t="shared" si="83"/>
        <v>3.034643045884966E-4</v>
      </c>
    </row>
    <row r="856" spans="1:9">
      <c r="A856" s="3" t="s">
        <v>973</v>
      </c>
      <c r="B856">
        <v>8.7100000000000009</v>
      </c>
      <c r="C856" s="4">
        <v>582</v>
      </c>
      <c r="D856">
        <f t="shared" si="78"/>
        <v>66.81974741676234</v>
      </c>
      <c r="E856" s="6">
        <f t="shared" si="79"/>
        <v>5.3157141461017637E-4</v>
      </c>
      <c r="F856" s="7">
        <f t="shared" si="80"/>
        <v>0.85621997923035442</v>
      </c>
      <c r="G856" s="6">
        <f t="shared" si="81"/>
        <v>7.9077005205827197E-4</v>
      </c>
      <c r="H856" s="7">
        <f t="shared" si="82"/>
        <v>0.70283841962199245</v>
      </c>
      <c r="I856">
        <f t="shared" si="83"/>
        <v>1.9168066496666469E-4</v>
      </c>
    </row>
    <row r="857" spans="1:9">
      <c r="A857" s="3" t="s">
        <v>650</v>
      </c>
      <c r="B857">
        <v>5.48</v>
      </c>
      <c r="C857" s="4">
        <v>365</v>
      </c>
      <c r="D857">
        <f t="shared" si="78"/>
        <v>66.605839416058387</v>
      </c>
      <c r="E857" s="6">
        <f t="shared" si="79"/>
        <v>3.3337382531394222E-4</v>
      </c>
      <c r="F857" s="7">
        <f t="shared" si="80"/>
        <v>0.85655335305566838</v>
      </c>
      <c r="G857" s="6">
        <f t="shared" si="81"/>
        <v>4.9752237488855685E-4</v>
      </c>
      <c r="H857" s="7">
        <f t="shared" si="82"/>
        <v>0.70333594199688099</v>
      </c>
      <c r="I857">
        <f t="shared" si="83"/>
        <v>4.9118803855785487E-4</v>
      </c>
    </row>
    <row r="858" spans="1:9">
      <c r="A858" s="3" t="s">
        <v>1008</v>
      </c>
      <c r="B858">
        <v>14.04</v>
      </c>
      <c r="C858" s="4">
        <v>935</v>
      </c>
      <c r="D858">
        <f t="shared" si="78"/>
        <v>66.595441595441599</v>
      </c>
      <c r="E858" s="6">
        <f t="shared" si="79"/>
        <v>8.5398500457133152E-4</v>
      </c>
      <c r="F858" s="7">
        <f t="shared" si="80"/>
        <v>0.85740733806023972</v>
      </c>
      <c r="G858" s="6">
        <f t="shared" si="81"/>
        <v>1.2746741137655724E-3</v>
      </c>
      <c r="H858" s="7">
        <f t="shared" si="82"/>
        <v>0.70461061611064657</v>
      </c>
      <c r="I858">
        <f t="shared" si="83"/>
        <v>1.5590788050245941E-4</v>
      </c>
    </row>
    <row r="859" spans="1:9">
      <c r="A859" s="3" t="s">
        <v>964</v>
      </c>
      <c r="B859">
        <v>4.45</v>
      </c>
      <c r="C859" s="4">
        <v>296</v>
      </c>
      <c r="D859">
        <f t="shared" si="78"/>
        <v>66.516853932584269</v>
      </c>
      <c r="E859" s="6">
        <f t="shared" si="79"/>
        <v>2.703524720354162E-4</v>
      </c>
      <c r="F859" s="7">
        <f t="shared" si="80"/>
        <v>0.85767769053227516</v>
      </c>
      <c r="G859" s="6">
        <f t="shared" si="81"/>
        <v>4.0400995771059815E-4</v>
      </c>
      <c r="H859" s="7">
        <f t="shared" si="82"/>
        <v>0.70501462606835719</v>
      </c>
      <c r="I859">
        <f t="shared" si="83"/>
        <v>3.7298407064978445E-4</v>
      </c>
    </row>
    <row r="860" spans="1:9">
      <c r="A860" s="3" t="s">
        <v>684</v>
      </c>
      <c r="B860">
        <v>10.62</v>
      </c>
      <c r="C860" s="4">
        <v>705</v>
      </c>
      <c r="D860">
        <f t="shared" si="78"/>
        <v>66.384180790960457</v>
      </c>
      <c r="E860" s="6">
        <f t="shared" si="79"/>
        <v>6.4391382697624462E-4</v>
      </c>
      <c r="F860" s="7">
        <f t="shared" si="80"/>
        <v>0.85832160435925142</v>
      </c>
      <c r="G860" s="6">
        <f t="shared" si="81"/>
        <v>9.6417657323293298E-4</v>
      </c>
      <c r="H860" s="7">
        <f t="shared" si="82"/>
        <v>0.70597880264159008</v>
      </c>
      <c r="I860">
        <f t="shared" si="83"/>
        <v>8.4040979848354347E-4</v>
      </c>
    </row>
    <row r="861" spans="1:9">
      <c r="A861" s="3" t="s">
        <v>1036</v>
      </c>
      <c r="B861">
        <v>23.9</v>
      </c>
      <c r="C861" s="4">
        <v>1585</v>
      </c>
      <c r="D861">
        <f t="shared" si="78"/>
        <v>66.317991631799174</v>
      </c>
      <c r="E861" s="6">
        <f t="shared" si="79"/>
        <v>1.4476644195139685E-3</v>
      </c>
      <c r="F861" s="7">
        <f t="shared" si="80"/>
        <v>0.85976926877876536</v>
      </c>
      <c r="G861" s="6">
        <f t="shared" si="81"/>
        <v>2.1698512335468077E-3</v>
      </c>
      <c r="H861" s="7">
        <f t="shared" si="82"/>
        <v>0.70814865387513692</v>
      </c>
      <c r="I861">
        <f t="shared" si="83"/>
        <v>2.5991711332884471E-4</v>
      </c>
    </row>
    <row r="862" spans="1:9">
      <c r="A862" s="3" t="s">
        <v>904</v>
      </c>
      <c r="B862">
        <v>7.39</v>
      </c>
      <c r="C862" s="4">
        <v>490</v>
      </c>
      <c r="D862">
        <f t="shared" si="78"/>
        <v>66.305818673883635</v>
      </c>
      <c r="E862" s="6">
        <f t="shared" si="79"/>
        <v>4.4754294357214164E-4</v>
      </c>
      <c r="F862" s="7">
        <f t="shared" si="80"/>
        <v>0.86021681172233755</v>
      </c>
      <c r="G862" s="6">
        <f t="shared" si="81"/>
        <v>6.7092889606321798E-4</v>
      </c>
      <c r="H862" s="7">
        <f t="shared" si="82"/>
        <v>0.70881958277120016</v>
      </c>
      <c r="I862">
        <f t="shared" si="83"/>
        <v>2.5362830044373119E-4</v>
      </c>
    </row>
    <row r="863" spans="1:9">
      <c r="A863" s="3" t="s">
        <v>482</v>
      </c>
      <c r="B863">
        <v>7.21</v>
      </c>
      <c r="C863" s="4">
        <v>478</v>
      </c>
      <c r="D863">
        <f t="shared" si="78"/>
        <v>66.29680998613037</v>
      </c>
      <c r="E863" s="6">
        <f t="shared" si="79"/>
        <v>4.365827082193545E-4</v>
      </c>
      <c r="F863" s="7">
        <f t="shared" si="80"/>
        <v>0.86065339443055688</v>
      </c>
      <c r="G863" s="6">
        <f t="shared" si="81"/>
        <v>6.5458692024571066E-4</v>
      </c>
      <c r="H863" s="7">
        <f t="shared" si="82"/>
        <v>0.70947416969144583</v>
      </c>
      <c r="I863">
        <f t="shared" si="83"/>
        <v>9.2542224977298915E-4</v>
      </c>
    </row>
    <row r="864" spans="1:9">
      <c r="A864" s="3" t="s">
        <v>572</v>
      </c>
      <c r="B864">
        <v>26.29</v>
      </c>
      <c r="C864" s="4">
        <v>1742</v>
      </c>
      <c r="D864">
        <f t="shared" si="78"/>
        <v>66.260935717002667</v>
      </c>
      <c r="E864" s="6">
        <f t="shared" si="79"/>
        <v>1.5910608320462668E-3</v>
      </c>
      <c r="F864" s="7">
        <f t="shared" si="80"/>
        <v>0.86224445526260318</v>
      </c>
      <c r="G864" s="6">
        <f t="shared" si="81"/>
        <v>2.3868363569014887E-3</v>
      </c>
      <c r="H864" s="7">
        <f t="shared" si="82"/>
        <v>0.71186100604834734</v>
      </c>
      <c r="I864">
        <f t="shared" si="83"/>
        <v>1.1462935333644841E-3</v>
      </c>
    </row>
    <row r="865" spans="1:9">
      <c r="A865" s="3" t="s">
        <v>63</v>
      </c>
      <c r="B865">
        <v>32.549999999999997</v>
      </c>
      <c r="C865" s="4">
        <v>2156</v>
      </c>
      <c r="D865">
        <f t="shared" si="78"/>
        <v>66.236559139784958</v>
      </c>
      <c r="E865" s="6">
        <f t="shared" si="79"/>
        <v>1.9691889517174234E-3</v>
      </c>
      <c r="F865" s="7">
        <f t="shared" si="80"/>
        <v>0.86421364421432056</v>
      </c>
      <c r="G865" s="6">
        <f t="shared" si="81"/>
        <v>2.9551739603325771E-3</v>
      </c>
      <c r="H865" s="7">
        <f t="shared" si="82"/>
        <v>0.71481618000867997</v>
      </c>
      <c r="I865">
        <f t="shared" si="83"/>
        <v>1.4090892460992821E-3</v>
      </c>
    </row>
    <row r="866" spans="1:9">
      <c r="A866" s="3" t="s">
        <v>117</v>
      </c>
      <c r="B866">
        <v>40.01</v>
      </c>
      <c r="C866" s="4">
        <v>2650</v>
      </c>
      <c r="D866">
        <f t="shared" si="78"/>
        <v>66.233441639590112</v>
      </c>
      <c r="E866" s="6">
        <f t="shared" si="79"/>
        <v>2.420385307073827E-3</v>
      </c>
      <c r="F866" s="7">
        <f t="shared" si="80"/>
        <v>0.86663402952139434</v>
      </c>
      <c r="G866" s="6">
        <f t="shared" si="81"/>
        <v>3.6324580692137149E-3</v>
      </c>
      <c r="H866" s="7">
        <f t="shared" si="82"/>
        <v>0.71844863807789372</v>
      </c>
      <c r="I866">
        <f t="shared" si="83"/>
        <v>1.5746802476634958E-4</v>
      </c>
    </row>
    <row r="867" spans="1:9">
      <c r="A867" s="3" t="s">
        <v>772</v>
      </c>
      <c r="B867">
        <v>4.47</v>
      </c>
      <c r="C867" s="4">
        <v>296</v>
      </c>
      <c r="D867">
        <f t="shared" si="78"/>
        <v>66.219239373601795</v>
      </c>
      <c r="E867" s="6">
        <f t="shared" si="79"/>
        <v>2.703524720354162E-4</v>
      </c>
      <c r="F867" s="7">
        <f t="shared" si="80"/>
        <v>0.86690438199342978</v>
      </c>
      <c r="G867" s="6">
        <f t="shared" si="81"/>
        <v>4.0582573280143229E-4</v>
      </c>
      <c r="H867" s="7">
        <f t="shared" si="82"/>
        <v>0.71885446381069518</v>
      </c>
      <c r="I867">
        <f t="shared" si="83"/>
        <v>1.720098123745295E-4</v>
      </c>
    </row>
    <row r="868" spans="1:9">
      <c r="A868" s="3" t="s">
        <v>1088</v>
      </c>
      <c r="B868">
        <v>4.88</v>
      </c>
      <c r="C868" s="4">
        <v>323</v>
      </c>
      <c r="D868">
        <f t="shared" si="78"/>
        <v>66.188524590163937</v>
      </c>
      <c r="E868" s="6">
        <f t="shared" si="79"/>
        <v>2.9501300157918725E-4</v>
      </c>
      <c r="F868" s="7">
        <f t="shared" si="80"/>
        <v>0.86719939499500898</v>
      </c>
      <c r="G868" s="6">
        <f t="shared" si="81"/>
        <v>4.4304912216353232E-4</v>
      </c>
      <c r="H868" s="7">
        <f t="shared" si="82"/>
        <v>0.71929751293285871</v>
      </c>
      <c r="I868">
        <f t="shared" si="83"/>
        <v>1.4174776542974499E-4</v>
      </c>
    </row>
    <row r="869" spans="1:9">
      <c r="A869" s="3" t="s">
        <v>308</v>
      </c>
      <c r="B869">
        <v>4.0199999999999996</v>
      </c>
      <c r="C869" s="4">
        <v>266</v>
      </c>
      <c r="D869">
        <f t="shared" si="78"/>
        <v>66.169154228855732</v>
      </c>
      <c r="E869" s="6">
        <f t="shared" si="79"/>
        <v>2.4295188365344833E-4</v>
      </c>
      <c r="F869" s="7">
        <f t="shared" si="80"/>
        <v>0.8674423468786624</v>
      </c>
      <c r="G869" s="6">
        <f t="shared" si="81"/>
        <v>3.6497079325766387E-4</v>
      </c>
      <c r="H869" s="7">
        <f t="shared" si="82"/>
        <v>0.71966248372611641</v>
      </c>
      <c r="I869">
        <f t="shared" si="83"/>
        <v>3.1978512944652593E-4</v>
      </c>
    </row>
    <row r="870" spans="1:9">
      <c r="A870" s="3" t="s">
        <v>873</v>
      </c>
      <c r="B870">
        <v>9.06</v>
      </c>
      <c r="C870" s="4">
        <v>599</v>
      </c>
      <c r="D870">
        <f t="shared" si="78"/>
        <v>66.114790286975719</v>
      </c>
      <c r="E870" s="6">
        <f t="shared" si="79"/>
        <v>5.4709841469329152E-4</v>
      </c>
      <c r="F870" s="7">
        <f t="shared" si="80"/>
        <v>0.86798944529335564</v>
      </c>
      <c r="G870" s="6">
        <f t="shared" si="81"/>
        <v>8.2254611614786949E-4</v>
      </c>
      <c r="H870" s="7">
        <f t="shared" si="82"/>
        <v>0.72048502984226426</v>
      </c>
      <c r="I870">
        <f t="shared" si="83"/>
        <v>2.2061543219142887E-4</v>
      </c>
    </row>
    <row r="871" spans="1:9">
      <c r="A871" s="3" t="s">
        <v>157</v>
      </c>
      <c r="B871">
        <v>6.24</v>
      </c>
      <c r="C871" s="4">
        <v>412</v>
      </c>
      <c r="D871">
        <f t="shared" si="78"/>
        <v>66.025641025641022</v>
      </c>
      <c r="E871" s="6">
        <f t="shared" si="79"/>
        <v>3.763014137790252E-4</v>
      </c>
      <c r="F871" s="7">
        <f t="shared" si="80"/>
        <v>0.86836574670713462</v>
      </c>
      <c r="G871" s="6">
        <f t="shared" si="81"/>
        <v>5.6652182834025452E-4</v>
      </c>
      <c r="H871" s="7">
        <f t="shared" si="82"/>
        <v>0.72105155167060453</v>
      </c>
      <c r="I871">
        <f t="shared" si="83"/>
        <v>1.5786606282230942E-4</v>
      </c>
    </row>
    <row r="872" spans="1:9">
      <c r="A872" s="3" t="s">
        <v>1056</v>
      </c>
      <c r="B872">
        <v>4.45</v>
      </c>
      <c r="C872" s="4">
        <v>293</v>
      </c>
      <c r="D872">
        <f t="shared" si="78"/>
        <v>65.842696629213478</v>
      </c>
      <c r="E872" s="6">
        <f t="shared" si="79"/>
        <v>2.6761241319721941E-4</v>
      </c>
      <c r="F872" s="7">
        <f t="shared" si="80"/>
        <v>0.86863335912033179</v>
      </c>
      <c r="G872" s="6">
        <f t="shared" si="81"/>
        <v>4.0400995771059815E-4</v>
      </c>
      <c r="H872" s="7">
        <f t="shared" si="82"/>
        <v>0.72145556162831515</v>
      </c>
      <c r="I872">
        <f t="shared" si="83"/>
        <v>8.3060100886322985E-5</v>
      </c>
    </row>
    <row r="873" spans="1:9">
      <c r="A873" s="3" t="s">
        <v>52</v>
      </c>
      <c r="B873">
        <v>2.34</v>
      </c>
      <c r="C873" s="4">
        <v>154</v>
      </c>
      <c r="D873">
        <f t="shared" si="78"/>
        <v>65.81196581196582</v>
      </c>
      <c r="E873" s="6">
        <f t="shared" si="79"/>
        <v>1.4065635369410167E-4</v>
      </c>
      <c r="F873" s="7">
        <f t="shared" si="80"/>
        <v>0.86877401547402588</v>
      </c>
      <c r="G873" s="6">
        <f t="shared" si="81"/>
        <v>2.124456856275954E-4</v>
      </c>
      <c r="H873" s="7">
        <f t="shared" si="82"/>
        <v>0.72166800731394276</v>
      </c>
      <c r="I873">
        <f t="shared" si="83"/>
        <v>1.245901513295955E-4</v>
      </c>
    </row>
    <row r="874" spans="1:9">
      <c r="A874" s="3" t="s">
        <v>666</v>
      </c>
      <c r="B874">
        <v>3.51</v>
      </c>
      <c r="C874" s="4">
        <v>231</v>
      </c>
      <c r="D874">
        <f t="shared" si="78"/>
        <v>65.81196581196582</v>
      </c>
      <c r="E874" s="6">
        <f t="shared" si="79"/>
        <v>2.1098453054115249E-4</v>
      </c>
      <c r="F874" s="7">
        <f t="shared" si="80"/>
        <v>0.86898500000456702</v>
      </c>
      <c r="G874" s="6">
        <f t="shared" si="81"/>
        <v>3.1866852844139311E-4</v>
      </c>
      <c r="H874" s="7">
        <f t="shared" si="82"/>
        <v>0.72198667584238418</v>
      </c>
      <c r="I874">
        <f t="shared" si="83"/>
        <v>2.1380852818175811E-4</v>
      </c>
    </row>
    <row r="875" spans="1:9">
      <c r="A875" s="3" t="s">
        <v>132</v>
      </c>
      <c r="B875">
        <v>6.02</v>
      </c>
      <c r="C875" s="4">
        <v>396</v>
      </c>
      <c r="D875">
        <f t="shared" si="78"/>
        <v>65.780730897009974</v>
      </c>
      <c r="E875" s="6">
        <f t="shared" si="79"/>
        <v>3.6168776664197567E-4</v>
      </c>
      <c r="F875" s="7">
        <f t="shared" si="80"/>
        <v>0.86934668777120905</v>
      </c>
      <c r="G875" s="6">
        <f t="shared" si="81"/>
        <v>5.4654830234107882E-4</v>
      </c>
      <c r="H875" s="7">
        <f t="shared" si="82"/>
        <v>0.72253322414472532</v>
      </c>
      <c r="I875">
        <f t="shared" si="83"/>
        <v>1.9717064706514797E-4</v>
      </c>
    </row>
    <row r="876" spans="1:9">
      <c r="A876" s="3" t="s">
        <v>162</v>
      </c>
      <c r="B876">
        <v>5.55</v>
      </c>
      <c r="C876" s="4">
        <v>365</v>
      </c>
      <c r="D876">
        <f t="shared" si="78"/>
        <v>65.765765765765764</v>
      </c>
      <c r="E876" s="6">
        <f t="shared" si="79"/>
        <v>3.3337382531394222E-4</v>
      </c>
      <c r="F876" s="7">
        <f t="shared" si="80"/>
        <v>0.869680061596523</v>
      </c>
      <c r="G876" s="6">
        <f t="shared" si="81"/>
        <v>5.0387758770647627E-4</v>
      </c>
      <c r="H876" s="7">
        <f t="shared" si="82"/>
        <v>0.72303710173243174</v>
      </c>
      <c r="I876">
        <f t="shared" si="83"/>
        <v>1.8978195393437591E-3</v>
      </c>
    </row>
    <row r="877" spans="1:9">
      <c r="A877" s="3" t="s">
        <v>952</v>
      </c>
      <c r="B877">
        <v>53.41</v>
      </c>
      <c r="C877" s="4">
        <v>3512</v>
      </c>
      <c r="D877">
        <f t="shared" si="78"/>
        <v>65.755476502527614</v>
      </c>
      <c r="E877" s="6">
        <f t="shared" si="79"/>
        <v>3.2076955465823701E-3</v>
      </c>
      <c r="F877" s="7">
        <f t="shared" si="80"/>
        <v>0.8728877571431054</v>
      </c>
      <c r="G877" s="6">
        <f t="shared" si="81"/>
        <v>4.8490273800725946E-3</v>
      </c>
      <c r="H877" s="7">
        <f t="shared" si="82"/>
        <v>0.72788612911250439</v>
      </c>
      <c r="I877">
        <f t="shared" si="83"/>
        <v>1.3101431095194904E-3</v>
      </c>
    </row>
    <row r="878" spans="1:9">
      <c r="A878" s="3" t="s">
        <v>979</v>
      </c>
      <c r="B878">
        <v>36.799999999999997</v>
      </c>
      <c r="C878" s="4">
        <v>2416</v>
      </c>
      <c r="D878">
        <f t="shared" si="78"/>
        <v>65.652173913043484</v>
      </c>
      <c r="E878" s="6">
        <f t="shared" si="79"/>
        <v>2.2066607176944781E-3</v>
      </c>
      <c r="F878" s="7">
        <f t="shared" si="80"/>
        <v>0.87509441786079989</v>
      </c>
      <c r="G878" s="6">
        <f t="shared" si="81"/>
        <v>3.3410261671348337E-3</v>
      </c>
      <c r="H878" s="7">
        <f t="shared" si="82"/>
        <v>0.73122715527963922</v>
      </c>
      <c r="I878">
        <f t="shared" si="83"/>
        <v>4.86859528312511E-4</v>
      </c>
    </row>
    <row r="879" spans="1:9">
      <c r="A879" s="3" t="s">
        <v>77</v>
      </c>
      <c r="B879">
        <v>13.66</v>
      </c>
      <c r="C879" s="4">
        <v>896</v>
      </c>
      <c r="D879">
        <f t="shared" si="78"/>
        <v>65.592972181551971</v>
      </c>
      <c r="E879" s="6">
        <f t="shared" si="79"/>
        <v>8.1836423967477333E-4</v>
      </c>
      <c r="F879" s="7">
        <f t="shared" si="80"/>
        <v>0.87591278210047463</v>
      </c>
      <c r="G879" s="6">
        <f t="shared" si="81"/>
        <v>1.2401743870397238E-3</v>
      </c>
      <c r="H879" s="7">
        <f t="shared" si="82"/>
        <v>0.73246732966667893</v>
      </c>
      <c r="I879">
        <f t="shared" si="83"/>
        <v>9.1571750011998354E-4</v>
      </c>
    </row>
    <row r="880" spans="1:9">
      <c r="A880" s="3" t="s">
        <v>972</v>
      </c>
      <c r="B880">
        <v>25.64</v>
      </c>
      <c r="C880" s="4">
        <v>1679</v>
      </c>
      <c r="D880">
        <f t="shared" si="78"/>
        <v>65.483619344773786</v>
      </c>
      <c r="E880" s="6">
        <f t="shared" si="79"/>
        <v>1.5335195964441342E-3</v>
      </c>
      <c r="F880" s="7">
        <f t="shared" si="80"/>
        <v>0.87744630169691873</v>
      </c>
      <c r="G880" s="6">
        <f t="shared" si="81"/>
        <v>2.3278236664493789E-3</v>
      </c>
      <c r="H880" s="7">
        <f t="shared" si="82"/>
        <v>0.73479515333312828</v>
      </c>
      <c r="I880">
        <f t="shared" si="83"/>
        <v>1.1896956016932414E-4</v>
      </c>
    </row>
    <row r="881" spans="1:9">
      <c r="A881" s="3" t="s">
        <v>370</v>
      </c>
      <c r="B881">
        <v>3.33</v>
      </c>
      <c r="C881" s="4">
        <v>218</v>
      </c>
      <c r="D881">
        <f t="shared" si="78"/>
        <v>65.465465465465471</v>
      </c>
      <c r="E881" s="6">
        <f t="shared" si="79"/>
        <v>1.9911094224229974E-4</v>
      </c>
      <c r="F881" s="7">
        <f t="shared" si="80"/>
        <v>0.87764541263916107</v>
      </c>
      <c r="G881" s="6">
        <f t="shared" si="81"/>
        <v>3.0232655262388579E-4</v>
      </c>
      <c r="H881" s="7">
        <f t="shared" si="82"/>
        <v>0.73509747988575214</v>
      </c>
      <c r="I881">
        <f t="shared" si="83"/>
        <v>6.1203005444243619E-4</v>
      </c>
    </row>
    <row r="882" spans="1:9">
      <c r="A882" s="3" t="s">
        <v>86</v>
      </c>
      <c r="B882">
        <v>17.11</v>
      </c>
      <c r="C882" s="4">
        <v>1119</v>
      </c>
      <c r="D882">
        <f t="shared" si="78"/>
        <v>65.400350672121562</v>
      </c>
      <c r="E882" s="6">
        <f t="shared" si="79"/>
        <v>1.0220419466474011E-3</v>
      </c>
      <c r="F882" s="7">
        <f t="shared" si="80"/>
        <v>0.87866745458580853</v>
      </c>
      <c r="G882" s="6">
        <f t="shared" si="81"/>
        <v>1.5533955902086144E-3</v>
      </c>
      <c r="H882" s="7">
        <f t="shared" si="82"/>
        <v>0.73665087547596075</v>
      </c>
      <c r="I882">
        <f t="shared" si="83"/>
        <v>1.5790175998997569E-4</v>
      </c>
    </row>
    <row r="883" spans="1:9">
      <c r="A883" s="3" t="s">
        <v>689</v>
      </c>
      <c r="B883">
        <v>4.4000000000000004</v>
      </c>
      <c r="C883" s="4">
        <v>287</v>
      </c>
      <c r="D883">
        <f t="shared" si="78"/>
        <v>65.22727272727272</v>
      </c>
      <c r="E883" s="6">
        <f t="shared" si="79"/>
        <v>2.6213229552082579E-4</v>
      </c>
      <c r="F883" s="7">
        <f t="shared" si="80"/>
        <v>0.87892958688132938</v>
      </c>
      <c r="G883" s="6">
        <f t="shared" si="81"/>
        <v>3.9947051998351281E-4</v>
      </c>
      <c r="H883" s="7">
        <f t="shared" si="82"/>
        <v>0.73705034599594421</v>
      </c>
      <c r="I883">
        <f t="shared" si="83"/>
        <v>2.8554983159057024E-4</v>
      </c>
    </row>
    <row r="884" spans="1:9">
      <c r="A884" s="3" t="s">
        <v>708</v>
      </c>
      <c r="B884">
        <v>7.94</v>
      </c>
      <c r="C884" s="4">
        <v>517</v>
      </c>
      <c r="D884">
        <f t="shared" si="78"/>
        <v>65.113350125944578</v>
      </c>
      <c r="E884" s="6">
        <f t="shared" si="79"/>
        <v>4.7220347311591269E-4</v>
      </c>
      <c r="F884" s="7">
        <f t="shared" si="80"/>
        <v>0.87940179035444532</v>
      </c>
      <c r="G884" s="6">
        <f t="shared" si="81"/>
        <v>7.2086271106115718E-4</v>
      </c>
      <c r="H884" s="7">
        <f t="shared" si="82"/>
        <v>0.73777120870700541</v>
      </c>
      <c r="I884">
        <f t="shared" si="83"/>
        <v>1.895021493028004E-4</v>
      </c>
    </row>
    <row r="885" spans="1:9">
      <c r="A885" s="3" t="s">
        <v>524</v>
      </c>
      <c r="B885">
        <v>5.26</v>
      </c>
      <c r="C885" s="4">
        <v>342</v>
      </c>
      <c r="D885">
        <f t="shared" si="78"/>
        <v>65.019011406844115</v>
      </c>
      <c r="E885" s="6">
        <f t="shared" si="79"/>
        <v>3.1236670755443357E-4</v>
      </c>
      <c r="F885" s="7">
        <f t="shared" si="80"/>
        <v>0.87971415706199974</v>
      </c>
      <c r="G885" s="6">
        <f t="shared" si="81"/>
        <v>4.7754884888938115E-4</v>
      </c>
      <c r="H885" s="7">
        <f t="shared" si="82"/>
        <v>0.73824875755589481</v>
      </c>
      <c r="I885">
        <f t="shared" si="83"/>
        <v>2.1728654297836769E-4</v>
      </c>
    </row>
    <row r="886" spans="1:9">
      <c r="A886" s="3" t="s">
        <v>437</v>
      </c>
      <c r="B886">
        <v>6.03</v>
      </c>
      <c r="C886" s="4">
        <v>392</v>
      </c>
      <c r="D886">
        <f t="shared" si="78"/>
        <v>65.008291873963515</v>
      </c>
      <c r="E886" s="6">
        <f t="shared" si="79"/>
        <v>3.5803435485771333E-4</v>
      </c>
      <c r="F886" s="7">
        <f t="shared" si="80"/>
        <v>0.88007219141685744</v>
      </c>
      <c r="G886" s="6">
        <f t="shared" si="81"/>
        <v>5.4745618988649594E-4</v>
      </c>
      <c r="H886" s="7">
        <f t="shared" si="82"/>
        <v>0.7387962137457813</v>
      </c>
      <c r="I886">
        <f t="shared" si="83"/>
        <v>5.2426474693534342E-4</v>
      </c>
    </row>
    <row r="887" spans="1:9">
      <c r="A887" s="3" t="s">
        <v>79</v>
      </c>
      <c r="B887">
        <v>14.5</v>
      </c>
      <c r="C887" s="4">
        <v>940</v>
      </c>
      <c r="D887">
        <f t="shared" si="78"/>
        <v>64.827586206896555</v>
      </c>
      <c r="E887" s="6">
        <f t="shared" si="79"/>
        <v>8.5855176930165942E-4</v>
      </c>
      <c r="F887" s="7">
        <f t="shared" si="80"/>
        <v>0.88093074318615905</v>
      </c>
      <c r="G887" s="6">
        <f t="shared" si="81"/>
        <v>1.3164369408547581E-3</v>
      </c>
      <c r="H887" s="7">
        <f t="shared" si="82"/>
        <v>0.74011265068663601</v>
      </c>
      <c r="I887">
        <f t="shared" si="83"/>
        <v>2.6829291155039403E-4</v>
      </c>
    </row>
    <row r="888" spans="1:9">
      <c r="A888" s="3" t="s">
        <v>26</v>
      </c>
      <c r="B888">
        <v>7.42</v>
      </c>
      <c r="C888" s="4">
        <v>481</v>
      </c>
      <c r="D888">
        <f t="shared" si="78"/>
        <v>64.824797843665763</v>
      </c>
      <c r="E888" s="6">
        <f t="shared" si="79"/>
        <v>4.3932276705755129E-4</v>
      </c>
      <c r="F888" s="7">
        <f t="shared" si="80"/>
        <v>0.88137006595321665</v>
      </c>
      <c r="G888" s="6">
        <f t="shared" si="81"/>
        <v>6.7365255869946924E-4</v>
      </c>
      <c r="H888" s="7">
        <f t="shared" si="82"/>
        <v>0.74078630324533545</v>
      </c>
      <c r="I888">
        <f t="shared" si="83"/>
        <v>1.3972153551344846E-4</v>
      </c>
    </row>
    <row r="889" spans="1:9">
      <c r="A889" s="3" t="s">
        <v>623</v>
      </c>
      <c r="B889">
        <v>3.86</v>
      </c>
      <c r="C889" s="4">
        <v>250</v>
      </c>
      <c r="D889">
        <f t="shared" si="78"/>
        <v>64.766839378238345</v>
      </c>
      <c r="E889" s="6">
        <f t="shared" si="79"/>
        <v>2.283382365163988E-4</v>
      </c>
      <c r="F889" s="7">
        <f t="shared" si="80"/>
        <v>0.88159840418973301</v>
      </c>
      <c r="G889" s="6">
        <f t="shared" si="81"/>
        <v>3.5044459253099074E-4</v>
      </c>
      <c r="H889" s="7">
        <f t="shared" si="82"/>
        <v>0.74113674783786643</v>
      </c>
      <c r="I889">
        <f t="shared" si="83"/>
        <v>1.0290594364994465E-3</v>
      </c>
    </row>
    <row r="890" spans="1:9">
      <c r="A890" s="3" t="s">
        <v>510</v>
      </c>
      <c r="B890">
        <v>28.41</v>
      </c>
      <c r="C890" s="4">
        <v>1839</v>
      </c>
      <c r="D890">
        <f t="shared" si="78"/>
        <v>64.73072861668426</v>
      </c>
      <c r="E890" s="6">
        <f t="shared" si="79"/>
        <v>1.6796560678146296E-3</v>
      </c>
      <c r="F890" s="7">
        <f t="shared" si="80"/>
        <v>0.88327806025754763</v>
      </c>
      <c r="G890" s="6">
        <f t="shared" si="81"/>
        <v>2.5793085165299085E-3</v>
      </c>
      <c r="H890" s="7">
        <f t="shared" si="82"/>
        <v>0.7437160563543963</v>
      </c>
      <c r="I890">
        <f t="shared" si="83"/>
        <v>2.55602076278727E-4</v>
      </c>
    </row>
    <row r="891" spans="1:9">
      <c r="A891" s="3" t="s">
        <v>278</v>
      </c>
      <c r="B891">
        <v>7.05</v>
      </c>
      <c r="C891" s="4">
        <v>456</v>
      </c>
      <c r="D891">
        <f t="shared" si="78"/>
        <v>64.680851063829792</v>
      </c>
      <c r="E891" s="6">
        <f t="shared" si="79"/>
        <v>4.164889434059114E-4</v>
      </c>
      <c r="F891" s="7">
        <f t="shared" si="80"/>
        <v>0.88369454920095358</v>
      </c>
      <c r="G891" s="6">
        <f t="shared" si="81"/>
        <v>6.4006071951903747E-4</v>
      </c>
      <c r="H891" s="7">
        <f t="shared" si="82"/>
        <v>0.74435611707391536</v>
      </c>
      <c r="I891">
        <f t="shared" si="83"/>
        <v>3.0230249275442489E-4</v>
      </c>
    </row>
    <row r="892" spans="1:9">
      <c r="A892" s="3" t="s">
        <v>909</v>
      </c>
      <c r="B892">
        <v>8.31</v>
      </c>
      <c r="C892" s="4">
        <v>536</v>
      </c>
      <c r="D892">
        <f t="shared" si="78"/>
        <v>64.500601684717211</v>
      </c>
      <c r="E892" s="6">
        <f t="shared" si="79"/>
        <v>4.8955717909115906E-4</v>
      </c>
      <c r="F892" s="7">
        <f t="shared" si="80"/>
        <v>0.88418410638004474</v>
      </c>
      <c r="G892" s="6">
        <f t="shared" si="81"/>
        <v>7.5445455024158894E-4</v>
      </c>
      <c r="H892" s="7">
        <f t="shared" si="82"/>
        <v>0.74511057162415695</v>
      </c>
      <c r="I892">
        <f t="shared" si="83"/>
        <v>4.3654280938487666E-4</v>
      </c>
    </row>
    <row r="893" spans="1:9">
      <c r="A893" s="3" t="s">
        <v>875</v>
      </c>
      <c r="B893">
        <v>12</v>
      </c>
      <c r="C893" s="4">
        <v>774</v>
      </c>
      <c r="D893">
        <f t="shared" si="78"/>
        <v>64.5</v>
      </c>
      <c r="E893" s="6">
        <f t="shared" si="79"/>
        <v>7.0693518025477064E-4</v>
      </c>
      <c r="F893" s="7">
        <f t="shared" si="80"/>
        <v>0.88489104156029952</v>
      </c>
      <c r="G893" s="6">
        <f t="shared" si="81"/>
        <v>1.0894650545004894E-3</v>
      </c>
      <c r="H893" s="7">
        <f t="shared" si="82"/>
        <v>0.74620003667865742</v>
      </c>
      <c r="I893">
        <f t="shared" si="83"/>
        <v>1.946764516509436E-4</v>
      </c>
    </row>
    <row r="894" spans="1:9">
      <c r="A894" s="3" t="s">
        <v>685</v>
      </c>
      <c r="B894">
        <v>5.35</v>
      </c>
      <c r="C894" s="4">
        <v>345</v>
      </c>
      <c r="D894">
        <f t="shared" si="78"/>
        <v>64.485981308411226</v>
      </c>
      <c r="E894" s="6">
        <f t="shared" si="79"/>
        <v>3.1510676639263035E-4</v>
      </c>
      <c r="F894" s="7">
        <f t="shared" si="80"/>
        <v>0.8852061483266922</v>
      </c>
      <c r="G894" s="6">
        <f t="shared" si="81"/>
        <v>4.8571983679813482E-4</v>
      </c>
      <c r="H894" s="7">
        <f t="shared" si="82"/>
        <v>0.74668575651545555</v>
      </c>
      <c r="I894">
        <f t="shared" si="83"/>
        <v>5.6993127561844048E-4</v>
      </c>
    </row>
    <row r="895" spans="1:9">
      <c r="A895" s="3" t="s">
        <v>256</v>
      </c>
      <c r="B895">
        <v>15.62</v>
      </c>
      <c r="C895" s="4">
        <v>1005</v>
      </c>
      <c r="D895">
        <f t="shared" si="78"/>
        <v>64.340588988476313</v>
      </c>
      <c r="E895" s="6">
        <f t="shared" si="79"/>
        <v>9.1791971079592321E-4</v>
      </c>
      <c r="F895" s="7">
        <f t="shared" si="80"/>
        <v>0.88612406803748811</v>
      </c>
      <c r="G895" s="6">
        <f t="shared" si="81"/>
        <v>1.4181203459414703E-3</v>
      </c>
      <c r="H895" s="7">
        <f t="shared" si="82"/>
        <v>0.74810387686139701</v>
      </c>
      <c r="I895">
        <f t="shared" si="83"/>
        <v>1.2062936113399481E-4</v>
      </c>
    </row>
    <row r="896" spans="1:9">
      <c r="A896" s="3" t="s">
        <v>125</v>
      </c>
      <c r="B896">
        <v>3.3</v>
      </c>
      <c r="C896" s="4">
        <v>212</v>
      </c>
      <c r="D896">
        <f t="shared" si="78"/>
        <v>64.242424242424249</v>
      </c>
      <c r="E896" s="6">
        <f t="shared" si="79"/>
        <v>1.9363082456590617E-4</v>
      </c>
      <c r="F896" s="7">
        <f t="shared" si="80"/>
        <v>0.88631769886205403</v>
      </c>
      <c r="G896" s="6">
        <f t="shared" si="81"/>
        <v>2.9960288998763458E-4</v>
      </c>
      <c r="H896" s="7">
        <f t="shared" si="82"/>
        <v>0.74840347975138466</v>
      </c>
      <c r="I896">
        <f t="shared" si="83"/>
        <v>4.0976087599708944E-4</v>
      </c>
    </row>
    <row r="897" spans="1:9">
      <c r="A897" s="3" t="s">
        <v>130</v>
      </c>
      <c r="B897">
        <v>11.2</v>
      </c>
      <c r="C897" s="4">
        <v>719</v>
      </c>
      <c r="D897">
        <f t="shared" si="78"/>
        <v>64.196428571428569</v>
      </c>
      <c r="E897" s="6">
        <f t="shared" si="79"/>
        <v>6.5670076822116298E-4</v>
      </c>
      <c r="F897" s="7">
        <f t="shared" si="80"/>
        <v>0.88697439963027513</v>
      </c>
      <c r="G897" s="6">
        <f t="shared" si="81"/>
        <v>1.0168340508671233E-3</v>
      </c>
      <c r="H897" s="7">
        <f t="shared" si="82"/>
        <v>0.74942031380225183</v>
      </c>
      <c r="I897">
        <f t="shared" si="83"/>
        <v>1.5932237442439767E-4</v>
      </c>
    </row>
    <row r="898" spans="1:9">
      <c r="A898" s="3" t="s">
        <v>418</v>
      </c>
      <c r="B898">
        <v>4.3499999999999996</v>
      </c>
      <c r="C898" s="4">
        <v>279</v>
      </c>
      <c r="D898">
        <f t="shared" ref="D898:D961" si="84">C898/B898</f>
        <v>64.137931034482762</v>
      </c>
      <c r="E898" s="6">
        <f t="shared" si="79"/>
        <v>2.5482547195230105E-4</v>
      </c>
      <c r="F898" s="7">
        <f t="shared" si="80"/>
        <v>0.88722922510222746</v>
      </c>
      <c r="G898" s="6">
        <f t="shared" si="81"/>
        <v>3.9493108225642737E-4</v>
      </c>
      <c r="H898" s="7">
        <f t="shared" si="82"/>
        <v>0.74981524488450824</v>
      </c>
      <c r="I898">
        <f t="shared" si="83"/>
        <v>4.9246285673387735E-4</v>
      </c>
    </row>
    <row r="899" spans="1:9">
      <c r="A899" s="3" t="s">
        <v>748</v>
      </c>
      <c r="B899">
        <v>13.4</v>
      </c>
      <c r="C899" s="4">
        <v>857</v>
      </c>
      <c r="D899">
        <f t="shared" si="84"/>
        <v>63.955223880597011</v>
      </c>
      <c r="E899" s="6">
        <f t="shared" ref="E899:E962" si="85">C899/1094867</f>
        <v>7.8274347477821503E-4</v>
      </c>
      <c r="F899" s="7">
        <f t="shared" ref="F899:F962" si="86">F898+E899</f>
        <v>0.88801196857700571</v>
      </c>
      <c r="G899" s="6">
        <f t="shared" ref="G899:G962" si="87">B899/11014.58</f>
        <v>1.2165693108588799E-3</v>
      </c>
      <c r="H899" s="7">
        <f t="shared" ref="H899:H962" si="88">H898+G899</f>
        <v>0.75103181419536713</v>
      </c>
      <c r="I899">
        <f t="shared" ref="I899:I962" si="89">F899*H900-F900*H899</f>
        <v>4.3017563172620399E-4</v>
      </c>
    </row>
    <row r="900" spans="1:9">
      <c r="A900" s="3" t="s">
        <v>583</v>
      </c>
      <c r="B900">
        <v>11.7</v>
      </c>
      <c r="C900" s="4">
        <v>748</v>
      </c>
      <c r="D900">
        <f t="shared" si="84"/>
        <v>63.931623931623939</v>
      </c>
      <c r="E900" s="6">
        <f t="shared" si="85"/>
        <v>6.8318800365706515E-4</v>
      </c>
      <c r="F900" s="7">
        <f t="shared" si="86"/>
        <v>0.88869515658066278</v>
      </c>
      <c r="G900" s="6">
        <f t="shared" si="87"/>
        <v>1.062228428137977E-3</v>
      </c>
      <c r="H900" s="7">
        <f t="shared" si="88"/>
        <v>0.7520940426235051</v>
      </c>
      <c r="I900">
        <f t="shared" si="89"/>
        <v>1.1410732465222395E-4</v>
      </c>
    </row>
    <row r="901" spans="1:9">
      <c r="A901" s="3" t="s">
        <v>25</v>
      </c>
      <c r="B901">
        <v>3.1</v>
      </c>
      <c r="C901" s="4">
        <v>198</v>
      </c>
      <c r="D901">
        <f t="shared" si="84"/>
        <v>63.87096774193548</v>
      </c>
      <c r="E901" s="6">
        <f t="shared" si="85"/>
        <v>1.8084388332098784E-4</v>
      </c>
      <c r="F901" s="7">
        <f t="shared" si="86"/>
        <v>0.88887600046398374</v>
      </c>
      <c r="G901" s="6">
        <f t="shared" si="87"/>
        <v>2.8144513907929307E-4</v>
      </c>
      <c r="H901" s="7">
        <f t="shared" si="88"/>
        <v>0.75237548776258434</v>
      </c>
      <c r="I901">
        <f t="shared" si="89"/>
        <v>8.7254399930625226E-5</v>
      </c>
    </row>
    <row r="902" spans="1:9">
      <c r="A902" s="3" t="s">
        <v>464</v>
      </c>
      <c r="B902">
        <v>2.35</v>
      </c>
      <c r="C902" s="4">
        <v>149</v>
      </c>
      <c r="D902">
        <f t="shared" si="84"/>
        <v>63.40425531914893</v>
      </c>
      <c r="E902" s="6">
        <f t="shared" si="85"/>
        <v>1.3608958896377368E-4</v>
      </c>
      <c r="F902" s="7">
        <f t="shared" si="86"/>
        <v>0.88901209005294757</v>
      </c>
      <c r="G902" s="6">
        <f t="shared" si="87"/>
        <v>2.133535731730125E-4</v>
      </c>
      <c r="H902" s="7">
        <f t="shared" si="88"/>
        <v>0.75258884133575732</v>
      </c>
      <c r="I902">
        <f t="shared" si="89"/>
        <v>4.2266606260710216E-4</v>
      </c>
    </row>
    <row r="903" spans="1:9">
      <c r="A903" s="3" t="s">
        <v>622</v>
      </c>
      <c r="B903">
        <v>11.36</v>
      </c>
      <c r="C903" s="4">
        <v>719</v>
      </c>
      <c r="D903">
        <f t="shared" si="84"/>
        <v>63.292253521126767</v>
      </c>
      <c r="E903" s="6">
        <f t="shared" si="85"/>
        <v>6.5670076822116298E-4</v>
      </c>
      <c r="F903" s="7">
        <f t="shared" si="86"/>
        <v>0.88966879082116868</v>
      </c>
      <c r="G903" s="6">
        <f t="shared" si="87"/>
        <v>1.0313602515937966E-3</v>
      </c>
      <c r="H903" s="7">
        <f t="shared" si="88"/>
        <v>0.7536202015873511</v>
      </c>
      <c r="I903">
        <f t="shared" si="89"/>
        <v>2.158632526453319E-4</v>
      </c>
    </row>
    <row r="904" spans="1:9">
      <c r="A904" s="3" t="s">
        <v>329</v>
      </c>
      <c r="B904">
        <v>5.8</v>
      </c>
      <c r="C904" s="4">
        <v>367</v>
      </c>
      <c r="D904">
        <f t="shared" si="84"/>
        <v>63.275862068965516</v>
      </c>
      <c r="E904" s="6">
        <f t="shared" si="85"/>
        <v>3.3520053120607345E-4</v>
      </c>
      <c r="F904" s="7">
        <f t="shared" si="86"/>
        <v>0.89000399135237473</v>
      </c>
      <c r="G904" s="6">
        <f t="shared" si="87"/>
        <v>5.2657477634190312E-4</v>
      </c>
      <c r="H904" s="7">
        <f t="shared" si="88"/>
        <v>0.75414677636369298</v>
      </c>
      <c r="I904">
        <f t="shared" si="89"/>
        <v>3.3436549991394671E-4</v>
      </c>
    </row>
    <row r="905" spans="1:9">
      <c r="A905" s="3" t="s">
        <v>615</v>
      </c>
      <c r="B905">
        <v>8.98</v>
      </c>
      <c r="C905" s="4">
        <v>568</v>
      </c>
      <c r="D905">
        <f t="shared" si="84"/>
        <v>63.251670378619153</v>
      </c>
      <c r="E905" s="6">
        <f t="shared" si="85"/>
        <v>5.1878447336525801E-4</v>
      </c>
      <c r="F905" s="7">
        <f t="shared" si="86"/>
        <v>0.89052277582574002</v>
      </c>
      <c r="G905" s="6">
        <f t="shared" si="87"/>
        <v>8.1528301578453295E-4</v>
      </c>
      <c r="H905" s="7">
        <f t="shared" si="88"/>
        <v>0.75496205937947747</v>
      </c>
      <c r="I905">
        <f t="shared" si="89"/>
        <v>9.7346487693583672E-4</v>
      </c>
    </row>
    <row r="906" spans="1:9">
      <c r="A906" s="3" t="s">
        <v>534</v>
      </c>
      <c r="B906">
        <v>26.13</v>
      </c>
      <c r="C906" s="4">
        <v>1652</v>
      </c>
      <c r="D906">
        <f t="shared" si="84"/>
        <v>63.22234978951397</v>
      </c>
      <c r="E906" s="6">
        <f t="shared" si="85"/>
        <v>1.5088590669003633E-3</v>
      </c>
      <c r="F906" s="7">
        <f t="shared" si="86"/>
        <v>0.89203163489264037</v>
      </c>
      <c r="G906" s="6">
        <f t="shared" si="87"/>
        <v>2.3723101561748156E-3</v>
      </c>
      <c r="H906" s="7">
        <f t="shared" si="88"/>
        <v>0.75733436953565225</v>
      </c>
      <c r="I906">
        <f t="shared" si="89"/>
        <v>4.0697141793066827E-4</v>
      </c>
    </row>
    <row r="907" spans="1:9">
      <c r="A907" s="3" t="s">
        <v>879</v>
      </c>
      <c r="B907">
        <v>10.91</v>
      </c>
      <c r="C907" s="4">
        <v>689</v>
      </c>
      <c r="D907">
        <f t="shared" si="84"/>
        <v>63.153070577451878</v>
      </c>
      <c r="E907" s="6">
        <f t="shared" si="85"/>
        <v>6.2930017983919503E-4</v>
      </c>
      <c r="F907" s="7">
        <f t="shared" si="86"/>
        <v>0.89266093507247957</v>
      </c>
      <c r="G907" s="6">
        <f t="shared" si="87"/>
        <v>9.9050531205002821E-4</v>
      </c>
      <c r="H907" s="7">
        <f t="shared" si="88"/>
        <v>0.75832487484770228</v>
      </c>
      <c r="I907">
        <f t="shared" si="89"/>
        <v>1.3966719453817333E-3</v>
      </c>
    </row>
    <row r="908" spans="1:9">
      <c r="A908" s="3" t="s">
        <v>188</v>
      </c>
      <c r="B908">
        <v>37.36</v>
      </c>
      <c r="C908" s="4">
        <v>2355</v>
      </c>
      <c r="D908">
        <f t="shared" si="84"/>
        <v>63.035331905781582</v>
      </c>
      <c r="E908" s="6">
        <f t="shared" si="85"/>
        <v>2.1509461879844764E-3</v>
      </c>
      <c r="F908" s="7">
        <f t="shared" si="86"/>
        <v>0.89481188126046407</v>
      </c>
      <c r="G908" s="6">
        <f t="shared" si="87"/>
        <v>3.3918678696781899E-3</v>
      </c>
      <c r="H908" s="7">
        <f t="shared" si="88"/>
        <v>0.76171674271738044</v>
      </c>
      <c r="I908">
        <f t="shared" si="89"/>
        <v>7.1343645053578708E-4</v>
      </c>
    </row>
    <row r="909" spans="1:9">
      <c r="A909" s="3" t="s">
        <v>525</v>
      </c>
      <c r="B909">
        <v>19.05</v>
      </c>
      <c r="C909" s="4">
        <v>1199</v>
      </c>
      <c r="D909">
        <f t="shared" si="84"/>
        <v>62.939632545931758</v>
      </c>
      <c r="E909" s="6">
        <f t="shared" si="85"/>
        <v>1.0951101823326486E-3</v>
      </c>
      <c r="F909" s="7">
        <f t="shared" si="86"/>
        <v>0.89590699144279673</v>
      </c>
      <c r="G909" s="6">
        <f t="shared" si="87"/>
        <v>1.7295257740195268E-3</v>
      </c>
      <c r="H909" s="7">
        <f t="shared" si="88"/>
        <v>0.76344626849139996</v>
      </c>
      <c r="I909">
        <f t="shared" si="89"/>
        <v>5.6380189720195428E-4</v>
      </c>
    </row>
    <row r="910" spans="1:9">
      <c r="A910" s="3" t="s">
        <v>612</v>
      </c>
      <c r="B910">
        <v>15.05</v>
      </c>
      <c r="C910" s="4">
        <v>947</v>
      </c>
      <c r="D910">
        <f t="shared" si="84"/>
        <v>62.923588039867106</v>
      </c>
      <c r="E910" s="6">
        <f t="shared" si="85"/>
        <v>8.6494523992411865E-4</v>
      </c>
      <c r="F910" s="7">
        <f t="shared" si="86"/>
        <v>0.89677193668272082</v>
      </c>
      <c r="G910" s="6">
        <f t="shared" si="87"/>
        <v>1.3663707558526971E-3</v>
      </c>
      <c r="H910" s="7">
        <f t="shared" si="88"/>
        <v>0.76481263924725262</v>
      </c>
      <c r="I910">
        <f t="shared" si="89"/>
        <v>6.1619794194445188E-4</v>
      </c>
    </row>
    <row r="911" spans="1:9">
      <c r="A911" s="3" t="s">
        <v>994</v>
      </c>
      <c r="B911">
        <v>16.440000000000001</v>
      </c>
      <c r="C911" s="4">
        <v>1034</v>
      </c>
      <c r="D911">
        <f t="shared" si="84"/>
        <v>62.895377128953768</v>
      </c>
      <c r="E911" s="6">
        <f t="shared" si="85"/>
        <v>9.4440694623182538E-4</v>
      </c>
      <c r="F911" s="7">
        <f t="shared" si="86"/>
        <v>0.8977163436289527</v>
      </c>
      <c r="G911" s="6">
        <f t="shared" si="87"/>
        <v>1.4925671246656706E-3</v>
      </c>
      <c r="H911" s="7">
        <f t="shared" si="88"/>
        <v>0.76630520637191835</v>
      </c>
      <c r="I911">
        <f t="shared" si="89"/>
        <v>1.1919668152293728E-4</v>
      </c>
    </row>
    <row r="912" spans="1:9">
      <c r="A912" s="3" t="s">
        <v>829</v>
      </c>
      <c r="B912">
        <v>3.18</v>
      </c>
      <c r="C912" s="4">
        <v>200</v>
      </c>
      <c r="D912">
        <f t="shared" si="84"/>
        <v>62.893081761006286</v>
      </c>
      <c r="E912" s="6">
        <f t="shared" si="85"/>
        <v>1.8267058921311903E-4</v>
      </c>
      <c r="F912" s="7">
        <f t="shared" si="86"/>
        <v>0.89789901421816587</v>
      </c>
      <c r="G912" s="6">
        <f t="shared" si="87"/>
        <v>2.8870823944262972E-4</v>
      </c>
      <c r="H912" s="7">
        <f t="shared" si="88"/>
        <v>0.76659391461136095</v>
      </c>
      <c r="I912">
        <f t="shared" si="89"/>
        <v>1.2314756998144105E-4</v>
      </c>
    </row>
    <row r="913" spans="1:9">
      <c r="A913" s="3" t="s">
        <v>1066</v>
      </c>
      <c r="B913">
        <v>3.28</v>
      </c>
      <c r="C913" s="4">
        <v>206</v>
      </c>
      <c r="D913">
        <f t="shared" si="84"/>
        <v>62.804878048780495</v>
      </c>
      <c r="E913" s="6">
        <f t="shared" si="85"/>
        <v>1.881507068895126E-4</v>
      </c>
      <c r="F913" s="7">
        <f t="shared" si="86"/>
        <v>0.89808716492505536</v>
      </c>
      <c r="G913" s="6">
        <f t="shared" si="87"/>
        <v>2.9778711489680039E-4</v>
      </c>
      <c r="H913" s="7">
        <f t="shared" si="88"/>
        <v>0.76689170172625776</v>
      </c>
      <c r="I913">
        <f t="shared" si="89"/>
        <v>2.8765442379252715E-4</v>
      </c>
    </row>
    <row r="914" spans="1:9">
      <c r="A914" s="3" t="s">
        <v>476</v>
      </c>
      <c r="B914">
        <v>7.66</v>
      </c>
      <c r="C914" s="4">
        <v>481</v>
      </c>
      <c r="D914">
        <f t="shared" si="84"/>
        <v>62.793733681462143</v>
      </c>
      <c r="E914" s="6">
        <f t="shared" si="85"/>
        <v>4.3932276705755129E-4</v>
      </c>
      <c r="F914" s="7">
        <f t="shared" si="86"/>
        <v>0.89852648769211296</v>
      </c>
      <c r="G914" s="6">
        <f t="shared" si="87"/>
        <v>6.9544185978947907E-4</v>
      </c>
      <c r="H914" s="7">
        <f t="shared" si="88"/>
        <v>0.76758714358604718</v>
      </c>
      <c r="I914">
        <f t="shared" si="89"/>
        <v>2.3061818756187069E-4</v>
      </c>
    </row>
    <row r="915" spans="1:9">
      <c r="A915" s="3" t="s">
        <v>141</v>
      </c>
      <c r="B915">
        <v>6.11</v>
      </c>
      <c r="C915" s="4">
        <v>382</v>
      </c>
      <c r="D915">
        <f t="shared" si="84"/>
        <v>62.520458265139112</v>
      </c>
      <c r="E915" s="6">
        <f t="shared" si="85"/>
        <v>3.4890082539705737E-4</v>
      </c>
      <c r="F915" s="7">
        <f t="shared" si="86"/>
        <v>0.89887538851751003</v>
      </c>
      <c r="G915" s="6">
        <f t="shared" si="87"/>
        <v>5.5471929024983248E-4</v>
      </c>
      <c r="H915" s="7">
        <f t="shared" si="88"/>
        <v>0.76814186287629704</v>
      </c>
      <c r="I915">
        <f t="shared" si="89"/>
        <v>1.6207268161450017E-4</v>
      </c>
    </row>
    <row r="916" spans="1:9">
      <c r="A916" s="3" t="s">
        <v>983</v>
      </c>
      <c r="B916">
        <v>4.29</v>
      </c>
      <c r="C916" s="4">
        <v>268</v>
      </c>
      <c r="D916">
        <f t="shared" si="84"/>
        <v>62.470862470862471</v>
      </c>
      <c r="E916" s="6">
        <f t="shared" si="85"/>
        <v>2.4477858954557953E-4</v>
      </c>
      <c r="F916" s="7">
        <f t="shared" si="86"/>
        <v>0.89912016710705556</v>
      </c>
      <c r="G916" s="6">
        <f t="shared" si="87"/>
        <v>3.8948375698392496E-4</v>
      </c>
      <c r="H916" s="7">
        <f t="shared" si="88"/>
        <v>0.76853134663328093</v>
      </c>
      <c r="I916">
        <f t="shared" si="89"/>
        <v>5.7951660904509428E-4</v>
      </c>
    </row>
    <row r="917" spans="1:9">
      <c r="A917" s="3" t="s">
        <v>841</v>
      </c>
      <c r="B917">
        <v>15.32</v>
      </c>
      <c r="C917" s="4">
        <v>956</v>
      </c>
      <c r="D917">
        <f t="shared" si="84"/>
        <v>62.40208877284595</v>
      </c>
      <c r="E917" s="6">
        <f t="shared" si="85"/>
        <v>8.73165416438709E-4</v>
      </c>
      <c r="F917" s="7">
        <f t="shared" si="86"/>
        <v>0.89999333252349423</v>
      </c>
      <c r="G917" s="6">
        <f t="shared" si="87"/>
        <v>1.3908837195789581E-3</v>
      </c>
      <c r="H917" s="7">
        <f t="shared" si="88"/>
        <v>0.76992223035285989</v>
      </c>
      <c r="I917">
        <f t="shared" si="89"/>
        <v>2.1528595591602251E-4</v>
      </c>
    </row>
    <row r="918" spans="1:9">
      <c r="A918" s="3" t="s">
        <v>857</v>
      </c>
      <c r="B918">
        <v>5.69</v>
      </c>
      <c r="C918" s="4">
        <v>355</v>
      </c>
      <c r="D918">
        <f t="shared" si="84"/>
        <v>62.390158172231985</v>
      </c>
      <c r="E918" s="6">
        <f t="shared" si="85"/>
        <v>3.2424029585328631E-4</v>
      </c>
      <c r="F918" s="7">
        <f t="shared" si="86"/>
        <v>0.90031757281934754</v>
      </c>
      <c r="G918" s="6">
        <f t="shared" si="87"/>
        <v>5.1658801334231543E-4</v>
      </c>
      <c r="H918" s="7">
        <f t="shared" si="88"/>
        <v>0.7704388183662022</v>
      </c>
      <c r="I918">
        <f t="shared" si="89"/>
        <v>1.4081365042917238E-4</v>
      </c>
    </row>
    <row r="919" spans="1:9">
      <c r="A919" s="3" t="s">
        <v>237</v>
      </c>
      <c r="B919">
        <v>3.72</v>
      </c>
      <c r="C919" s="4">
        <v>232</v>
      </c>
      <c r="D919">
        <f t="shared" si="84"/>
        <v>62.365591397849457</v>
      </c>
      <c r="E919" s="6">
        <f t="shared" si="85"/>
        <v>2.1189788348721807E-4</v>
      </c>
      <c r="F919" s="7">
        <f t="shared" si="86"/>
        <v>0.90052947070283473</v>
      </c>
      <c r="G919" s="6">
        <f t="shared" si="87"/>
        <v>3.3773416689515174E-4</v>
      </c>
      <c r="H919" s="7">
        <f t="shared" si="88"/>
        <v>0.7707765525330974</v>
      </c>
      <c r="I919">
        <f t="shared" si="89"/>
        <v>2.7036215734566049E-4</v>
      </c>
    </row>
    <row r="920" spans="1:9">
      <c r="A920" s="3" t="s">
        <v>567</v>
      </c>
      <c r="B920">
        <v>7.13</v>
      </c>
      <c r="C920" s="4">
        <v>444</v>
      </c>
      <c r="D920">
        <f t="shared" si="84"/>
        <v>62.272089761570825</v>
      </c>
      <c r="E920" s="6">
        <f t="shared" si="85"/>
        <v>4.0552870805312427E-4</v>
      </c>
      <c r="F920" s="7">
        <f t="shared" si="86"/>
        <v>0.90093499941088784</v>
      </c>
      <c r="G920" s="6">
        <f t="shared" si="87"/>
        <v>6.4732381988237412E-4</v>
      </c>
      <c r="H920" s="7">
        <f t="shared" si="88"/>
        <v>0.77142387635297982</v>
      </c>
      <c r="I920">
        <f t="shared" si="89"/>
        <v>1.4333286802467038E-3</v>
      </c>
    </row>
    <row r="921" spans="1:9">
      <c r="A921" s="3" t="s">
        <v>890</v>
      </c>
      <c r="B921">
        <v>37.619999999999997</v>
      </c>
      <c r="C921" s="4">
        <v>2333</v>
      </c>
      <c r="D921">
        <f t="shared" si="84"/>
        <v>62.014885699096233</v>
      </c>
      <c r="E921" s="6">
        <f t="shared" si="85"/>
        <v>2.1308524231710337E-3</v>
      </c>
      <c r="F921" s="7">
        <f t="shared" si="86"/>
        <v>0.90306585183405885</v>
      </c>
      <c r="G921" s="6">
        <f t="shared" si="87"/>
        <v>3.415472945859034E-3</v>
      </c>
      <c r="H921" s="7">
        <f t="shared" si="88"/>
        <v>0.77483934929883891</v>
      </c>
      <c r="I921">
        <f t="shared" si="89"/>
        <v>1.0027363521447619E-4</v>
      </c>
    </row>
    <row r="922" spans="1:9">
      <c r="A922" s="3" t="s">
        <v>608</v>
      </c>
      <c r="B922">
        <v>2.63</v>
      </c>
      <c r="C922" s="4">
        <v>163</v>
      </c>
      <c r="D922">
        <f t="shared" si="84"/>
        <v>61.977186311787072</v>
      </c>
      <c r="E922" s="6">
        <f t="shared" si="85"/>
        <v>1.4887653020869202E-4</v>
      </c>
      <c r="F922" s="7">
        <f t="shared" si="86"/>
        <v>0.90321472836426753</v>
      </c>
      <c r="G922" s="6">
        <f t="shared" si="87"/>
        <v>2.3877442444469058E-4</v>
      </c>
      <c r="H922" s="7">
        <f t="shared" si="88"/>
        <v>0.77507812372328355</v>
      </c>
      <c r="I922">
        <f t="shared" si="89"/>
        <v>1.1328790926457E-4</v>
      </c>
    </row>
    <row r="923" spans="1:9">
      <c r="A923" s="3" t="s">
        <v>997</v>
      </c>
      <c r="B923">
        <v>2.97</v>
      </c>
      <c r="C923" s="4">
        <v>184</v>
      </c>
      <c r="D923">
        <f t="shared" si="84"/>
        <v>61.952861952861952</v>
      </c>
      <c r="E923" s="6">
        <f t="shared" si="85"/>
        <v>1.680569420760695E-4</v>
      </c>
      <c r="F923" s="7">
        <f t="shared" si="86"/>
        <v>0.90338278530634364</v>
      </c>
      <c r="G923" s="6">
        <f t="shared" si="87"/>
        <v>2.6964260098887114E-4</v>
      </c>
      <c r="H923" s="7">
        <f t="shared" si="88"/>
        <v>0.77534776632427238</v>
      </c>
      <c r="I923">
        <f t="shared" si="89"/>
        <v>1.7824735447802276E-4</v>
      </c>
    </row>
    <row r="924" spans="1:9">
      <c r="A924" s="3" t="s">
        <v>596</v>
      </c>
      <c r="B924">
        <v>4.66</v>
      </c>
      <c r="C924" s="4">
        <v>288</v>
      </c>
      <c r="D924">
        <f t="shared" si="84"/>
        <v>61.802575107296136</v>
      </c>
      <c r="E924" s="6">
        <f t="shared" si="85"/>
        <v>2.630456484668914E-4</v>
      </c>
      <c r="F924" s="7">
        <f t="shared" si="86"/>
        <v>0.90364583095481055</v>
      </c>
      <c r="G924" s="6">
        <f t="shared" si="87"/>
        <v>4.2307559616435673E-4</v>
      </c>
      <c r="H924" s="7">
        <f t="shared" si="88"/>
        <v>0.77577084192043677</v>
      </c>
      <c r="I924">
        <f t="shared" si="89"/>
        <v>1.8719702059677434E-4</v>
      </c>
    </row>
    <row r="925" spans="1:9">
      <c r="A925" s="3" t="s">
        <v>198</v>
      </c>
      <c r="B925">
        <v>4.8899999999999997</v>
      </c>
      <c r="C925" s="4">
        <v>302</v>
      </c>
      <c r="D925">
        <f t="shared" si="84"/>
        <v>61.758691206543972</v>
      </c>
      <c r="E925" s="6">
        <f t="shared" si="85"/>
        <v>2.7583258971180976E-4</v>
      </c>
      <c r="F925" s="7">
        <f t="shared" si="86"/>
        <v>0.9039216635445223</v>
      </c>
      <c r="G925" s="6">
        <f t="shared" si="87"/>
        <v>4.4395700970894939E-4</v>
      </c>
      <c r="H925" s="7">
        <f t="shared" si="88"/>
        <v>0.77621479893014567</v>
      </c>
      <c r="I925">
        <f t="shared" si="89"/>
        <v>2.6423872279068839E-4</v>
      </c>
    </row>
    <row r="926" spans="1:9">
      <c r="A926" s="3" t="s">
        <v>323</v>
      </c>
      <c r="B926">
        <v>6.9</v>
      </c>
      <c r="C926" s="4">
        <v>426</v>
      </c>
      <c r="D926">
        <f t="shared" si="84"/>
        <v>61.739130434782602</v>
      </c>
      <c r="E926" s="6">
        <f t="shared" si="85"/>
        <v>3.8908835502394356E-4</v>
      </c>
      <c r="F926" s="7">
        <f t="shared" si="86"/>
        <v>0.90431075189954624</v>
      </c>
      <c r="G926" s="6">
        <f t="shared" si="87"/>
        <v>6.2644240633778141E-4</v>
      </c>
      <c r="H926" s="7">
        <f t="shared" si="88"/>
        <v>0.77684124133648347</v>
      </c>
      <c r="I926">
        <f t="shared" si="89"/>
        <v>1.8686251917088281E-4</v>
      </c>
    </row>
    <row r="927" spans="1:9">
      <c r="A927" s="3" t="s">
        <v>1040</v>
      </c>
      <c r="B927">
        <v>4.8600000000000003</v>
      </c>
      <c r="C927" s="4">
        <v>299</v>
      </c>
      <c r="D927">
        <f t="shared" si="84"/>
        <v>61.522633744855966</v>
      </c>
      <c r="E927" s="6">
        <f t="shared" si="85"/>
        <v>2.7309253087361298E-4</v>
      </c>
      <c r="F927" s="7">
        <f t="shared" si="86"/>
        <v>0.90458384443041984</v>
      </c>
      <c r="G927" s="6">
        <f t="shared" si="87"/>
        <v>4.4123334707269824E-4</v>
      </c>
      <c r="H927" s="7">
        <f t="shared" si="88"/>
        <v>0.77728247468355616</v>
      </c>
      <c r="I927">
        <f t="shared" si="89"/>
        <v>4.9353977616062306E-4</v>
      </c>
    </row>
    <row r="928" spans="1:9">
      <c r="A928" s="3" t="s">
        <v>411</v>
      </c>
      <c r="B928">
        <v>12.83</v>
      </c>
      <c r="C928" s="4">
        <v>789</v>
      </c>
      <c r="D928">
        <f t="shared" si="84"/>
        <v>61.496492595479346</v>
      </c>
      <c r="E928" s="6">
        <f t="shared" si="85"/>
        <v>7.2063547444575456E-4</v>
      </c>
      <c r="F928" s="7">
        <f t="shared" si="86"/>
        <v>0.90530447990486562</v>
      </c>
      <c r="G928" s="6">
        <f t="shared" si="87"/>
        <v>1.1648197207701065E-3</v>
      </c>
      <c r="H928" s="7">
        <f t="shared" si="88"/>
        <v>0.77844729440432625</v>
      </c>
      <c r="I928">
        <f t="shared" si="89"/>
        <v>8.7746027271906613E-5</v>
      </c>
    </row>
    <row r="929" spans="1:9">
      <c r="A929" s="3" t="s">
        <v>678</v>
      </c>
      <c r="B929">
        <v>2.27</v>
      </c>
      <c r="C929" s="4">
        <v>139</v>
      </c>
      <c r="D929">
        <f t="shared" si="84"/>
        <v>61.233480176211451</v>
      </c>
      <c r="E929" s="6">
        <f t="shared" si="85"/>
        <v>1.2695605950311772E-4</v>
      </c>
      <c r="F929" s="7">
        <f t="shared" si="86"/>
        <v>0.9054314359643687</v>
      </c>
      <c r="G929" s="6">
        <f t="shared" si="87"/>
        <v>2.0609047280967591E-4</v>
      </c>
      <c r="H929" s="7">
        <f t="shared" si="88"/>
        <v>0.77865338487713598</v>
      </c>
      <c r="I929">
        <f t="shared" si="89"/>
        <v>1.3354021215794543E-4</v>
      </c>
    </row>
    <row r="930" spans="1:9">
      <c r="A930" s="3" t="s">
        <v>78</v>
      </c>
      <c r="B930">
        <v>3.45</v>
      </c>
      <c r="C930" s="4">
        <v>211</v>
      </c>
      <c r="D930">
        <f t="shared" si="84"/>
        <v>61.159420289855071</v>
      </c>
      <c r="E930" s="6">
        <f t="shared" si="85"/>
        <v>1.9271747161984058E-4</v>
      </c>
      <c r="F930" s="7">
        <f t="shared" si="86"/>
        <v>0.90562415343598857</v>
      </c>
      <c r="G930" s="6">
        <f t="shared" si="87"/>
        <v>3.132212031688907E-4</v>
      </c>
      <c r="H930" s="7">
        <f t="shared" si="88"/>
        <v>0.77896660608030488</v>
      </c>
      <c r="I930">
        <f t="shared" si="89"/>
        <v>1.8932822915918024E-4</v>
      </c>
    </row>
    <row r="931" spans="1:9">
      <c r="A931" s="3" t="s">
        <v>758</v>
      </c>
      <c r="B931">
        <v>4.8899999999999997</v>
      </c>
      <c r="C931" s="4">
        <v>299</v>
      </c>
      <c r="D931">
        <f t="shared" si="84"/>
        <v>61.145194274028633</v>
      </c>
      <c r="E931" s="6">
        <f t="shared" si="85"/>
        <v>2.7309253087361298E-4</v>
      </c>
      <c r="F931" s="7">
        <f t="shared" si="86"/>
        <v>0.90589724596686216</v>
      </c>
      <c r="G931" s="6">
        <f t="shared" si="87"/>
        <v>4.4395700970894939E-4</v>
      </c>
      <c r="H931" s="7">
        <f t="shared" si="88"/>
        <v>0.77941056309001377</v>
      </c>
      <c r="I931">
        <f t="shared" si="89"/>
        <v>1.5121931636263852E-4</v>
      </c>
    </row>
    <row r="932" spans="1:9">
      <c r="A932" s="3" t="s">
        <v>385</v>
      </c>
      <c r="B932">
        <v>3.89</v>
      </c>
      <c r="C932" s="4">
        <v>237</v>
      </c>
      <c r="D932">
        <f t="shared" si="84"/>
        <v>60.925449871465297</v>
      </c>
      <c r="E932" s="6">
        <f t="shared" si="85"/>
        <v>2.1646464821754605E-4</v>
      </c>
      <c r="F932" s="7">
        <f t="shared" si="86"/>
        <v>0.90611371061507973</v>
      </c>
      <c r="G932" s="6">
        <f t="shared" si="87"/>
        <v>3.5316825516724199E-4</v>
      </c>
      <c r="H932" s="7">
        <f t="shared" si="88"/>
        <v>0.77976373134518107</v>
      </c>
      <c r="I932">
        <f t="shared" si="89"/>
        <v>5.1273649716165881E-4</v>
      </c>
    </row>
    <row r="933" spans="1:9">
      <c r="A933" s="3" t="s">
        <v>635</v>
      </c>
      <c r="B933">
        <v>13.15</v>
      </c>
      <c r="C933" s="4">
        <v>799</v>
      </c>
      <c r="D933">
        <f t="shared" si="84"/>
        <v>60.760456273764255</v>
      </c>
      <c r="E933" s="6">
        <f t="shared" si="85"/>
        <v>7.2976900390641058E-4</v>
      </c>
      <c r="F933" s="7">
        <f t="shared" si="86"/>
        <v>0.90684347961898615</v>
      </c>
      <c r="G933" s="6">
        <f t="shared" si="87"/>
        <v>1.193872122223453E-3</v>
      </c>
      <c r="H933" s="7">
        <f t="shared" si="88"/>
        <v>0.7809576034674045</v>
      </c>
      <c r="I933">
        <f t="shared" si="89"/>
        <v>4.1033185571492936E-4</v>
      </c>
    </row>
    <row r="934" spans="1:9">
      <c r="A934" s="3" t="s">
        <v>443</v>
      </c>
      <c r="B934">
        <v>10.52</v>
      </c>
      <c r="C934" s="4">
        <v>639</v>
      </c>
      <c r="D934">
        <f t="shared" si="84"/>
        <v>60.741444866920155</v>
      </c>
      <c r="E934" s="6">
        <f t="shared" si="85"/>
        <v>5.8363253253591537E-4</v>
      </c>
      <c r="F934" s="7">
        <f t="shared" si="86"/>
        <v>0.90742711215152205</v>
      </c>
      <c r="G934" s="6">
        <f t="shared" si="87"/>
        <v>9.5509769777876231E-4</v>
      </c>
      <c r="H934" s="7">
        <f t="shared" si="88"/>
        <v>0.7819127011651833</v>
      </c>
      <c r="I934">
        <f t="shared" si="89"/>
        <v>4.3196611886997527E-4</v>
      </c>
    </row>
    <row r="935" spans="1:9">
      <c r="A935" s="3" t="s">
        <v>760</v>
      </c>
      <c r="B935">
        <v>11.06</v>
      </c>
      <c r="C935" s="4">
        <v>671</v>
      </c>
      <c r="D935">
        <f t="shared" si="84"/>
        <v>60.669077757685351</v>
      </c>
      <c r="E935" s="6">
        <f t="shared" si="85"/>
        <v>6.1285982681001433E-4</v>
      </c>
      <c r="F935" s="7">
        <f t="shared" si="86"/>
        <v>0.90803997197833208</v>
      </c>
      <c r="G935" s="6">
        <f t="shared" si="87"/>
        <v>1.0041236252312845E-3</v>
      </c>
      <c r="H935" s="7">
        <f t="shared" si="88"/>
        <v>0.78291682479041458</v>
      </c>
      <c r="I935">
        <f t="shared" si="89"/>
        <v>5.6286907495806116E-4</v>
      </c>
    </row>
    <row r="936" spans="1:9">
      <c r="A936" s="3" t="s">
        <v>60</v>
      </c>
      <c r="B936">
        <v>14.4</v>
      </c>
      <c r="C936" s="4">
        <v>873</v>
      </c>
      <c r="D936">
        <f t="shared" si="84"/>
        <v>60.625</v>
      </c>
      <c r="E936" s="6">
        <f t="shared" si="85"/>
        <v>7.9735712191526462E-4</v>
      </c>
      <c r="F936" s="7">
        <f t="shared" si="86"/>
        <v>0.90883732910024739</v>
      </c>
      <c r="G936" s="6">
        <f t="shared" si="87"/>
        <v>1.3073580654005873E-3</v>
      </c>
      <c r="H936" s="7">
        <f t="shared" si="88"/>
        <v>0.78422418285581519</v>
      </c>
      <c r="I936">
        <f t="shared" si="89"/>
        <v>2.5609440348306478E-4</v>
      </c>
    </row>
    <row r="937" spans="1:9">
      <c r="A937" s="3" t="s">
        <v>701</v>
      </c>
      <c r="B937">
        <v>6.55</v>
      </c>
      <c r="C937" s="4">
        <v>397</v>
      </c>
      <c r="D937">
        <f t="shared" si="84"/>
        <v>60.610687022900763</v>
      </c>
      <c r="E937" s="6">
        <f t="shared" si="85"/>
        <v>3.6260111958804129E-4</v>
      </c>
      <c r="F937" s="7">
        <f t="shared" si="86"/>
        <v>0.90919993021983547</v>
      </c>
      <c r="G937" s="6">
        <f t="shared" si="87"/>
        <v>5.9466634224818377E-4</v>
      </c>
      <c r="H937" s="7">
        <f t="shared" si="88"/>
        <v>0.78481884919806333</v>
      </c>
      <c r="I937">
        <f t="shared" si="89"/>
        <v>4.3861242252529742E-4</v>
      </c>
    </row>
    <row r="938" spans="1:9">
      <c r="A938" s="3" t="s">
        <v>174</v>
      </c>
      <c r="B938">
        <v>11.21</v>
      </c>
      <c r="C938" s="4">
        <v>679</v>
      </c>
      <c r="D938">
        <f t="shared" si="84"/>
        <v>60.570918822479925</v>
      </c>
      <c r="E938" s="6">
        <f t="shared" si="85"/>
        <v>6.2016665037853912E-4</v>
      </c>
      <c r="F938" s="7">
        <f t="shared" si="86"/>
        <v>0.90982009687021403</v>
      </c>
      <c r="G938" s="6">
        <f t="shared" si="87"/>
        <v>1.0177419384125406E-3</v>
      </c>
      <c r="H938" s="7">
        <f t="shared" si="88"/>
        <v>0.78583659113647586</v>
      </c>
      <c r="I938">
        <f t="shared" si="89"/>
        <v>3.6097458782979874E-4</v>
      </c>
    </row>
    <row r="939" spans="1:9">
      <c r="A939" s="3" t="s">
        <v>93</v>
      </c>
      <c r="B939">
        <v>9.2100000000000009</v>
      </c>
      <c r="C939" s="4">
        <v>557</v>
      </c>
      <c r="D939">
        <f t="shared" si="84"/>
        <v>60.477741585233439</v>
      </c>
      <c r="E939" s="6">
        <f t="shared" si="85"/>
        <v>5.0873759095853655E-4</v>
      </c>
      <c r="F939" s="7">
        <f t="shared" si="86"/>
        <v>0.91032883446117252</v>
      </c>
      <c r="G939" s="6">
        <f t="shared" si="87"/>
        <v>8.3616442932912566E-4</v>
      </c>
      <c r="H939" s="7">
        <f t="shared" si="88"/>
        <v>0.78667275556580496</v>
      </c>
      <c r="I939">
        <f t="shared" si="89"/>
        <v>4.3224920522977328E-4</v>
      </c>
    </row>
    <row r="940" spans="1:9">
      <c r="A940" s="3" t="s">
        <v>663</v>
      </c>
      <c r="B940">
        <v>11.02</v>
      </c>
      <c r="C940" s="4">
        <v>666</v>
      </c>
      <c r="D940">
        <f t="shared" si="84"/>
        <v>60.435571687840294</v>
      </c>
      <c r="E940" s="6">
        <f t="shared" si="85"/>
        <v>6.0829306207968643E-4</v>
      </c>
      <c r="F940" s="7">
        <f t="shared" si="86"/>
        <v>0.91093712752325218</v>
      </c>
      <c r="G940" s="6">
        <f t="shared" si="87"/>
        <v>1.000492075049616E-3</v>
      </c>
      <c r="H940" s="7">
        <f t="shared" si="88"/>
        <v>0.78767324764085456</v>
      </c>
      <c r="I940">
        <f t="shared" si="89"/>
        <v>1.9031767066512995E-4</v>
      </c>
    </row>
    <row r="941" spans="1:9">
      <c r="A941" s="3" t="s">
        <v>325</v>
      </c>
      <c r="B941">
        <v>4.8499999999999996</v>
      </c>
      <c r="C941" s="4">
        <v>293</v>
      </c>
      <c r="D941">
        <f t="shared" si="84"/>
        <v>60.412371134020624</v>
      </c>
      <c r="E941" s="6">
        <f t="shared" si="85"/>
        <v>2.6761241319721941E-4</v>
      </c>
      <c r="F941" s="7">
        <f t="shared" si="86"/>
        <v>0.91120473993644935</v>
      </c>
      <c r="G941" s="6">
        <f t="shared" si="87"/>
        <v>4.4032545952728106E-4</v>
      </c>
      <c r="H941" s="7">
        <f t="shared" si="88"/>
        <v>0.78811357310038188</v>
      </c>
      <c r="I941">
        <f t="shared" si="89"/>
        <v>1.64403344546038E-4</v>
      </c>
    </row>
    <row r="942" spans="1:9">
      <c r="A942" s="3" t="s">
        <v>1105</v>
      </c>
      <c r="B942">
        <v>4.18</v>
      </c>
      <c r="C942" s="4">
        <v>252</v>
      </c>
      <c r="D942">
        <f t="shared" si="84"/>
        <v>60.28708133971292</v>
      </c>
      <c r="E942" s="6">
        <f t="shared" si="85"/>
        <v>2.3016494240853E-4</v>
      </c>
      <c r="F942" s="7">
        <f t="shared" si="86"/>
        <v>0.91143490487885792</v>
      </c>
      <c r="G942" s="6">
        <f t="shared" si="87"/>
        <v>3.7949699398433711E-4</v>
      </c>
      <c r="H942" s="7">
        <f t="shared" si="88"/>
        <v>0.7884930700943662</v>
      </c>
      <c r="I942">
        <f t="shared" si="89"/>
        <v>5.496048983448798E-4</v>
      </c>
    </row>
    <row r="943" spans="1:9">
      <c r="A943" s="3" t="s">
        <v>59</v>
      </c>
      <c r="B943">
        <v>13.97</v>
      </c>
      <c r="C943" s="4">
        <v>842</v>
      </c>
      <c r="D943">
        <f t="shared" si="84"/>
        <v>60.272011453113812</v>
      </c>
      <c r="E943" s="6">
        <f t="shared" si="85"/>
        <v>7.6904318058723111E-4</v>
      </c>
      <c r="F943" s="7">
        <f t="shared" si="86"/>
        <v>0.91220394805944516</v>
      </c>
      <c r="G943" s="6">
        <f t="shared" si="87"/>
        <v>1.2683189009476531E-3</v>
      </c>
      <c r="H943" s="7">
        <f t="shared" si="88"/>
        <v>0.7897613889953139</v>
      </c>
      <c r="I943">
        <f t="shared" si="89"/>
        <v>8.8132336815205381E-4</v>
      </c>
    </row>
    <row r="944" spans="1:9">
      <c r="A944" s="3" t="s">
        <v>166</v>
      </c>
      <c r="B944">
        <v>22.4</v>
      </c>
      <c r="C944" s="4">
        <v>1350</v>
      </c>
      <c r="D944">
        <f t="shared" si="84"/>
        <v>60.267857142857146</v>
      </c>
      <c r="E944" s="6">
        <f t="shared" si="85"/>
        <v>1.2330264771885536E-3</v>
      </c>
      <c r="F944" s="7">
        <f t="shared" si="86"/>
        <v>0.91343697453663375</v>
      </c>
      <c r="G944" s="6">
        <f t="shared" si="87"/>
        <v>2.0336681017342467E-3</v>
      </c>
      <c r="H944" s="7">
        <f t="shared" si="88"/>
        <v>0.79179505709704812</v>
      </c>
      <c r="I944">
        <f t="shared" si="89"/>
        <v>1.1674469764255679E-4</v>
      </c>
    </row>
    <row r="945" spans="1:9">
      <c r="A945" s="3" t="s">
        <v>1099</v>
      </c>
      <c r="B945">
        <v>2.96</v>
      </c>
      <c r="C945" s="4">
        <v>178</v>
      </c>
      <c r="D945">
        <f t="shared" si="84"/>
        <v>60.135135135135137</v>
      </c>
      <c r="E945" s="6">
        <f t="shared" si="85"/>
        <v>1.6257682439967594E-4</v>
      </c>
      <c r="F945" s="7">
        <f t="shared" si="86"/>
        <v>0.91359955136103344</v>
      </c>
      <c r="G945" s="6">
        <f t="shared" si="87"/>
        <v>2.6873471344345402E-4</v>
      </c>
      <c r="H945" s="7">
        <f t="shared" si="88"/>
        <v>0.79206379181049158</v>
      </c>
      <c r="I945">
        <f t="shared" si="89"/>
        <v>2.0434690220394458E-4</v>
      </c>
    </row>
    <row r="946" spans="1:9">
      <c r="A946" s="3" t="s">
        <v>1053</v>
      </c>
      <c r="B946">
        <v>5.15</v>
      </c>
      <c r="C946" s="4">
        <v>308</v>
      </c>
      <c r="D946">
        <f t="shared" si="84"/>
        <v>59.805825242718441</v>
      </c>
      <c r="E946" s="6">
        <f t="shared" si="85"/>
        <v>2.8131270738820333E-4</v>
      </c>
      <c r="F946" s="7">
        <f t="shared" si="86"/>
        <v>0.91388086406842162</v>
      </c>
      <c r="G946" s="6">
        <f t="shared" si="87"/>
        <v>4.6756208588979336E-4</v>
      </c>
      <c r="H946" s="7">
        <f t="shared" si="88"/>
        <v>0.79253135389638141</v>
      </c>
      <c r="I946">
        <f t="shared" si="89"/>
        <v>2.1017183019123031E-4</v>
      </c>
    </row>
    <row r="947" spans="1:9">
      <c r="A947" s="3" t="s">
        <v>564</v>
      </c>
      <c r="B947">
        <v>5.29</v>
      </c>
      <c r="C947" s="4">
        <v>316</v>
      </c>
      <c r="D947">
        <f t="shared" si="84"/>
        <v>59.735349716446123</v>
      </c>
      <c r="E947" s="6">
        <f t="shared" si="85"/>
        <v>2.8861953095672807E-4</v>
      </c>
      <c r="F947" s="7">
        <f t="shared" si="86"/>
        <v>0.91416948359937833</v>
      </c>
      <c r="G947" s="6">
        <f t="shared" si="87"/>
        <v>4.8027251152563241E-4</v>
      </c>
      <c r="H947" s="7">
        <f t="shared" si="88"/>
        <v>0.79301162640790701</v>
      </c>
      <c r="I947">
        <f t="shared" si="89"/>
        <v>2.1599691738927174E-4</v>
      </c>
    </row>
    <row r="948" spans="1:9">
      <c r="A948" s="3" t="s">
        <v>388</v>
      </c>
      <c r="B948">
        <v>5.43</v>
      </c>
      <c r="C948" s="4">
        <v>324</v>
      </c>
      <c r="D948">
        <f t="shared" si="84"/>
        <v>59.668508287292823</v>
      </c>
      <c r="E948" s="6">
        <f t="shared" si="85"/>
        <v>2.9592635452525286E-4</v>
      </c>
      <c r="F948" s="7">
        <f t="shared" si="86"/>
        <v>0.91446540995390357</v>
      </c>
      <c r="G948" s="6">
        <f t="shared" si="87"/>
        <v>4.9298293716147135E-4</v>
      </c>
      <c r="H948" s="7">
        <f t="shared" si="88"/>
        <v>0.7935046093450685</v>
      </c>
      <c r="I948">
        <f t="shared" si="89"/>
        <v>4.5414814270461346E-4</v>
      </c>
    </row>
    <row r="949" spans="1:9">
      <c r="A949" s="3" t="s">
        <v>770</v>
      </c>
      <c r="B949">
        <v>11.38</v>
      </c>
      <c r="C949" s="4">
        <v>677</v>
      </c>
      <c r="D949">
        <f t="shared" si="84"/>
        <v>59.490333919156413</v>
      </c>
      <c r="E949" s="6">
        <f t="shared" si="85"/>
        <v>6.183399444864079E-4</v>
      </c>
      <c r="F949" s="7">
        <f t="shared" si="86"/>
        <v>0.91508374989839003</v>
      </c>
      <c r="G949" s="6">
        <f t="shared" si="87"/>
        <v>1.0331760266846309E-3</v>
      </c>
      <c r="H949" s="7">
        <f t="shared" si="88"/>
        <v>0.79453778537175312</v>
      </c>
      <c r="I949">
        <f t="shared" si="89"/>
        <v>7.3485586730714925E-4</v>
      </c>
    </row>
    <row r="950" spans="1:9">
      <c r="A950" s="3" t="s">
        <v>1049</v>
      </c>
      <c r="B950">
        <v>18.41</v>
      </c>
      <c r="C950" s="4">
        <v>1095</v>
      </c>
      <c r="D950">
        <f t="shared" si="84"/>
        <v>59.478544269418791</v>
      </c>
      <c r="E950" s="6">
        <f t="shared" si="85"/>
        <v>1.0001214759418268E-3</v>
      </c>
      <c r="F950" s="7">
        <f t="shared" si="86"/>
        <v>0.91608387137433189</v>
      </c>
      <c r="G950" s="6">
        <f t="shared" si="87"/>
        <v>1.6714209711128341E-3</v>
      </c>
      <c r="H950" s="7">
        <f t="shared" si="88"/>
        <v>0.79620920634286596</v>
      </c>
      <c r="I950">
        <f t="shared" si="89"/>
        <v>4.4322304645316724E-4</v>
      </c>
    </row>
    <row r="951" spans="1:9">
      <c r="A951" s="3" t="s">
        <v>610</v>
      </c>
      <c r="B951">
        <v>11.1</v>
      </c>
      <c r="C951" s="4">
        <v>660</v>
      </c>
      <c r="D951">
        <f t="shared" si="84"/>
        <v>59.45945945945946</v>
      </c>
      <c r="E951" s="6">
        <f t="shared" si="85"/>
        <v>6.0281294440329286E-4</v>
      </c>
      <c r="F951" s="7">
        <f t="shared" si="86"/>
        <v>0.91668668431873523</v>
      </c>
      <c r="G951" s="6">
        <f t="shared" si="87"/>
        <v>1.0077551754129525E-3</v>
      </c>
      <c r="H951" s="7">
        <f t="shared" si="88"/>
        <v>0.79721696151827892</v>
      </c>
      <c r="I951">
        <f t="shared" si="89"/>
        <v>1.674051148946587E-4</v>
      </c>
    </row>
    <row r="952" spans="1:9">
      <c r="A952" s="3" t="s">
        <v>54</v>
      </c>
      <c r="B952">
        <v>4.1900000000000004</v>
      </c>
      <c r="C952" s="4">
        <v>249</v>
      </c>
      <c r="D952">
        <f t="shared" si="84"/>
        <v>59.427207637231497</v>
      </c>
      <c r="E952" s="6">
        <f t="shared" si="85"/>
        <v>2.2742488357033319E-4</v>
      </c>
      <c r="F952" s="7">
        <f t="shared" si="86"/>
        <v>0.91691410920230554</v>
      </c>
      <c r="G952" s="6">
        <f t="shared" si="87"/>
        <v>3.8040488152975423E-4</v>
      </c>
      <c r="H952" s="7">
        <f t="shared" si="88"/>
        <v>0.79759736639980872</v>
      </c>
      <c r="I952">
        <f t="shared" si="89"/>
        <v>4.7589300248340738E-4</v>
      </c>
    </row>
    <row r="953" spans="1:9">
      <c r="A953" s="3" t="s">
        <v>311</v>
      </c>
      <c r="B953">
        <v>11.86</v>
      </c>
      <c r="C953" s="4">
        <v>702</v>
      </c>
      <c r="D953">
        <f t="shared" si="84"/>
        <v>59.190556492411467</v>
      </c>
      <c r="E953" s="6">
        <f t="shared" si="85"/>
        <v>6.4117376813804783E-4</v>
      </c>
      <c r="F953" s="7">
        <f t="shared" si="86"/>
        <v>0.91755528297044353</v>
      </c>
      <c r="G953" s="6">
        <f t="shared" si="87"/>
        <v>1.0767546288646503E-3</v>
      </c>
      <c r="H953" s="7">
        <f t="shared" si="88"/>
        <v>0.79867412102867341</v>
      </c>
      <c r="I953">
        <f t="shared" si="89"/>
        <v>6.2904548271580651E-4</v>
      </c>
    </row>
    <row r="954" spans="1:9">
      <c r="A954" s="3" t="s">
        <v>991</v>
      </c>
      <c r="B954">
        <v>15.66</v>
      </c>
      <c r="C954" s="4">
        <v>926</v>
      </c>
      <c r="D954">
        <f t="shared" si="84"/>
        <v>59.131545338441889</v>
      </c>
      <c r="E954" s="6">
        <f t="shared" si="85"/>
        <v>8.4576482805674117E-4</v>
      </c>
      <c r="F954" s="7">
        <f t="shared" si="86"/>
        <v>0.91840104779850029</v>
      </c>
      <c r="G954" s="6">
        <f t="shared" si="87"/>
        <v>1.4217518961231385E-3</v>
      </c>
      <c r="H954" s="7">
        <f t="shared" si="88"/>
        <v>0.80009587292479656</v>
      </c>
      <c r="I954">
        <f t="shared" si="89"/>
        <v>1.1881847098860199E-4</v>
      </c>
    </row>
    <row r="955" spans="1:9">
      <c r="A955" s="3" t="s">
        <v>129</v>
      </c>
      <c r="B955">
        <v>2.95</v>
      </c>
      <c r="C955" s="4">
        <v>174</v>
      </c>
      <c r="D955">
        <f t="shared" si="84"/>
        <v>58.983050847457626</v>
      </c>
      <c r="E955" s="6">
        <f t="shared" si="85"/>
        <v>1.5892341261541357E-4</v>
      </c>
      <c r="F955" s="7">
        <f t="shared" si="86"/>
        <v>0.91855997121111566</v>
      </c>
      <c r="G955" s="6">
        <f t="shared" si="87"/>
        <v>2.6782682589803701E-4</v>
      </c>
      <c r="H955" s="7">
        <f t="shared" si="88"/>
        <v>0.80036369975069455</v>
      </c>
      <c r="I955">
        <f t="shared" si="89"/>
        <v>1.0997477858198934E-4</v>
      </c>
    </row>
    <row r="956" spans="1:9">
      <c r="A956" s="3" t="s">
        <v>803</v>
      </c>
      <c r="B956">
        <v>2.73</v>
      </c>
      <c r="C956" s="4">
        <v>161</v>
      </c>
      <c r="D956">
        <f t="shared" si="84"/>
        <v>58.974358974358978</v>
      </c>
      <c r="E956" s="6">
        <f t="shared" si="85"/>
        <v>1.4704982431656082E-4</v>
      </c>
      <c r="F956" s="7">
        <f t="shared" si="86"/>
        <v>0.91870702103543223</v>
      </c>
      <c r="G956" s="6">
        <f t="shared" si="87"/>
        <v>2.4785329989886131E-4</v>
      </c>
      <c r="H956" s="7">
        <f t="shared" si="88"/>
        <v>0.80061155305059339</v>
      </c>
      <c r="I956">
        <f t="shared" si="89"/>
        <v>2.1381380203200351E-4</v>
      </c>
    </row>
    <row r="957" spans="1:9">
      <c r="A957" s="3" t="s">
        <v>33</v>
      </c>
      <c r="B957">
        <v>5.29</v>
      </c>
      <c r="C957" s="4">
        <v>311</v>
      </c>
      <c r="D957">
        <f t="shared" si="84"/>
        <v>58.790170132325144</v>
      </c>
      <c r="E957" s="6">
        <f t="shared" si="85"/>
        <v>2.8405276622640012E-4</v>
      </c>
      <c r="F957" s="7">
        <f t="shared" si="86"/>
        <v>0.91899107380165868</v>
      </c>
      <c r="G957" s="6">
        <f t="shared" si="87"/>
        <v>4.8027251152563241E-4</v>
      </c>
      <c r="H957" s="7">
        <f t="shared" si="88"/>
        <v>0.801091825562119</v>
      </c>
      <c r="I957">
        <f t="shared" si="89"/>
        <v>1.2350322319609752E-4</v>
      </c>
    </row>
    <row r="958" spans="1:9">
      <c r="A958" s="3" t="s">
        <v>224</v>
      </c>
      <c r="B958">
        <v>3.05</v>
      </c>
      <c r="C958" s="4">
        <v>179</v>
      </c>
      <c r="D958">
        <f t="shared" si="84"/>
        <v>58.688524590163937</v>
      </c>
      <c r="E958" s="6">
        <f t="shared" si="85"/>
        <v>1.6349017734574155E-4</v>
      </c>
      <c r="F958" s="7">
        <f t="shared" si="86"/>
        <v>0.91915456397900441</v>
      </c>
      <c r="G958" s="6">
        <f t="shared" si="87"/>
        <v>2.7690570135220768E-4</v>
      </c>
      <c r="H958" s="7">
        <f t="shared" si="88"/>
        <v>0.80136873126347119</v>
      </c>
      <c r="I958">
        <f t="shared" si="89"/>
        <v>5.104554482264767E-4</v>
      </c>
    </row>
    <row r="959" spans="1:9">
      <c r="A959" s="3" t="s">
        <v>36</v>
      </c>
      <c r="B959">
        <v>12.59</v>
      </c>
      <c r="C959" s="4">
        <v>738</v>
      </c>
      <c r="D959">
        <f t="shared" si="84"/>
        <v>58.617950754567119</v>
      </c>
      <c r="E959" s="6">
        <f t="shared" si="85"/>
        <v>6.7405447419640924E-4</v>
      </c>
      <c r="F959" s="7">
        <f t="shared" si="86"/>
        <v>0.91982861845320085</v>
      </c>
      <c r="G959" s="6">
        <f t="shared" si="87"/>
        <v>1.1430304196800968E-3</v>
      </c>
      <c r="H959" s="7">
        <f t="shared" si="88"/>
        <v>0.8025117616831513</v>
      </c>
      <c r="I959">
        <f t="shared" si="89"/>
        <v>4.4178593548105383E-4</v>
      </c>
    </row>
    <row r="960" spans="1:9">
      <c r="A960" s="3" t="s">
        <v>96</v>
      </c>
      <c r="B960">
        <v>10.89</v>
      </c>
      <c r="C960" s="4">
        <v>638</v>
      </c>
      <c r="D960">
        <f t="shared" si="84"/>
        <v>58.585858585858581</v>
      </c>
      <c r="E960" s="6">
        <f t="shared" si="85"/>
        <v>5.8271917958984971E-4</v>
      </c>
      <c r="F960" s="7">
        <f t="shared" si="86"/>
        <v>0.9204113376327907</v>
      </c>
      <c r="G960" s="6">
        <f t="shared" si="87"/>
        <v>9.8868953695919418E-4</v>
      </c>
      <c r="H960" s="7">
        <f t="shared" si="88"/>
        <v>0.80350045122011049</v>
      </c>
      <c r="I960">
        <f t="shared" si="89"/>
        <v>3.1047892450408732E-4</v>
      </c>
    </row>
    <row r="961" spans="1:9">
      <c r="A961" s="3" t="s">
        <v>670</v>
      </c>
      <c r="B961">
        <v>7.65</v>
      </c>
      <c r="C961" s="4">
        <v>448</v>
      </c>
      <c r="D961">
        <f t="shared" si="84"/>
        <v>58.562091503267972</v>
      </c>
      <c r="E961" s="6">
        <f t="shared" si="85"/>
        <v>4.0918211983738666E-4</v>
      </c>
      <c r="F961" s="7">
        <f t="shared" si="86"/>
        <v>0.92082051975262813</v>
      </c>
      <c r="G961" s="6">
        <f t="shared" si="87"/>
        <v>6.9453397224406195E-4</v>
      </c>
      <c r="H961" s="7">
        <f t="shared" si="88"/>
        <v>0.80419498519235455</v>
      </c>
      <c r="I961">
        <f t="shared" si="89"/>
        <v>9.4995947984566342E-5</v>
      </c>
    </row>
    <row r="962" spans="1:9">
      <c r="A962" s="3" t="s">
        <v>290</v>
      </c>
      <c r="B962">
        <v>2.34</v>
      </c>
      <c r="C962" s="4">
        <v>137</v>
      </c>
      <c r="D962">
        <f t="shared" ref="D962:D1025" si="90">C962/B962</f>
        <v>58.547008547008552</v>
      </c>
      <c r="E962" s="6">
        <f t="shared" si="85"/>
        <v>1.2512935361098655E-4</v>
      </c>
      <c r="F962" s="7">
        <f t="shared" si="86"/>
        <v>0.92094564910623911</v>
      </c>
      <c r="G962" s="6">
        <f t="shared" si="87"/>
        <v>2.124456856275954E-4</v>
      </c>
      <c r="H962" s="7">
        <f t="shared" si="88"/>
        <v>0.80440743087798217</v>
      </c>
      <c r="I962">
        <f t="shared" si="89"/>
        <v>2.6438721153210221E-4</v>
      </c>
    </row>
    <row r="963" spans="1:9">
      <c r="A963" s="3" t="s">
        <v>750</v>
      </c>
      <c r="B963">
        <v>6.51</v>
      </c>
      <c r="C963" s="4">
        <v>381</v>
      </c>
      <c r="D963">
        <f t="shared" si="90"/>
        <v>58.525345622119815</v>
      </c>
      <c r="E963" s="6">
        <f t="shared" ref="E963:E1026" si="91">C963/1094867</f>
        <v>3.4798747245099175E-4</v>
      </c>
      <c r="F963" s="7">
        <f t="shared" ref="F963:F1026" si="92">F962+E963</f>
        <v>0.92129363657869012</v>
      </c>
      <c r="G963" s="6">
        <f t="shared" ref="G963:G1026" si="93">B963/11014.58</f>
        <v>5.910347920665155E-4</v>
      </c>
      <c r="H963" s="7">
        <f t="shared" ref="H963:H1026" si="94">H962+G963</f>
        <v>0.80499846567004874</v>
      </c>
      <c r="I963">
        <f t="shared" ref="I963:I1026" si="95">F963*H964-F964*H963</f>
        <v>7.7527274391886447E-4</v>
      </c>
    </row>
    <row r="964" spans="1:9">
      <c r="A964" s="3" t="s">
        <v>944</v>
      </c>
      <c r="B964">
        <v>19.07</v>
      </c>
      <c r="C964" s="4">
        <v>1115</v>
      </c>
      <c r="D964">
        <f t="shared" si="90"/>
        <v>58.468799160985839</v>
      </c>
      <c r="E964" s="6">
        <f t="shared" si="91"/>
        <v>1.0183885348631387E-3</v>
      </c>
      <c r="F964" s="7">
        <f t="shared" si="92"/>
        <v>0.92231202511355326</v>
      </c>
      <c r="G964" s="6">
        <f t="shared" si="93"/>
        <v>1.7313415491103611E-3</v>
      </c>
      <c r="H964" s="7">
        <f t="shared" si="94"/>
        <v>0.8067298072191591</v>
      </c>
      <c r="I964">
        <f t="shared" si="95"/>
        <v>1.3505722445161794E-4</v>
      </c>
    </row>
    <row r="965" spans="1:9">
      <c r="A965" s="3" t="s">
        <v>632</v>
      </c>
      <c r="B965">
        <v>3.32</v>
      </c>
      <c r="C965" s="4">
        <v>194</v>
      </c>
      <c r="D965">
        <f t="shared" si="90"/>
        <v>58.433734939759042</v>
      </c>
      <c r="E965" s="6">
        <f t="shared" si="91"/>
        <v>1.7719047153672547E-4</v>
      </c>
      <c r="F965" s="7">
        <f t="shared" si="92"/>
        <v>0.92248921558509001</v>
      </c>
      <c r="G965" s="6">
        <f t="shared" si="93"/>
        <v>3.0141866507846872E-4</v>
      </c>
      <c r="H965" s="7">
        <f t="shared" si="94"/>
        <v>0.80703122588423759</v>
      </c>
      <c r="I965">
        <f t="shared" si="95"/>
        <v>6.0578124072763195E-4</v>
      </c>
    </row>
    <row r="966" spans="1:9">
      <c r="A966" s="3" t="s">
        <v>488</v>
      </c>
      <c r="B966">
        <v>14.89</v>
      </c>
      <c r="C966" s="4">
        <v>870</v>
      </c>
      <c r="D966">
        <f t="shared" si="90"/>
        <v>58.428475486903963</v>
      </c>
      <c r="E966" s="6">
        <f t="shared" si="91"/>
        <v>7.9461706307706783E-4</v>
      </c>
      <c r="F966" s="7">
        <f t="shared" si="92"/>
        <v>0.92328383264816705</v>
      </c>
      <c r="G966" s="6">
        <f t="shared" si="93"/>
        <v>1.351844555126024E-3</v>
      </c>
      <c r="H966" s="7">
        <f t="shared" si="94"/>
        <v>0.80838307043936364</v>
      </c>
      <c r="I966">
        <f t="shared" si="95"/>
        <v>3.5522876013582838E-4</v>
      </c>
    </row>
    <row r="967" spans="1:9">
      <c r="A967" s="3" t="s">
        <v>588</v>
      </c>
      <c r="B967">
        <v>8.73</v>
      </c>
      <c r="C967" s="4">
        <v>510</v>
      </c>
      <c r="D967">
        <f t="shared" si="90"/>
        <v>58.419243986254294</v>
      </c>
      <c r="E967" s="6">
        <f t="shared" si="91"/>
        <v>4.6581000249345356E-4</v>
      </c>
      <c r="F967" s="7">
        <f t="shared" si="92"/>
        <v>0.92374964265066051</v>
      </c>
      <c r="G967" s="6">
        <f t="shared" si="93"/>
        <v>7.925858271491061E-4</v>
      </c>
      <c r="H967" s="7">
        <f t="shared" si="94"/>
        <v>0.80917565626651278</v>
      </c>
      <c r="I967">
        <f t="shared" si="95"/>
        <v>3.6688625490133298E-4</v>
      </c>
    </row>
    <row r="968" spans="1:9">
      <c r="A968" s="3" t="s">
        <v>949</v>
      </c>
      <c r="B968">
        <v>9.01</v>
      </c>
      <c r="C968" s="4">
        <v>526</v>
      </c>
      <c r="D968">
        <f t="shared" si="90"/>
        <v>58.379578246392896</v>
      </c>
      <c r="E968" s="6">
        <f t="shared" si="91"/>
        <v>4.8042364963050304E-4</v>
      </c>
      <c r="F968" s="7">
        <f t="shared" si="92"/>
        <v>0.92423006630029103</v>
      </c>
      <c r="G968" s="6">
        <f t="shared" si="93"/>
        <v>8.180066784207841E-4</v>
      </c>
      <c r="H968" s="7">
        <f t="shared" si="94"/>
        <v>0.80999366294493358</v>
      </c>
      <c r="I968">
        <f t="shared" si="95"/>
        <v>1.369338013992305E-4</v>
      </c>
    </row>
    <row r="969" spans="1:9">
      <c r="A969" s="3" t="s">
        <v>109</v>
      </c>
      <c r="B969">
        <v>3.36</v>
      </c>
      <c r="C969" s="4">
        <v>196</v>
      </c>
      <c r="D969">
        <f t="shared" si="90"/>
        <v>58.333333333333336</v>
      </c>
      <c r="E969" s="6">
        <f t="shared" si="91"/>
        <v>1.7901717742885667E-4</v>
      </c>
      <c r="F969" s="7">
        <f t="shared" si="92"/>
        <v>0.92440908347771988</v>
      </c>
      <c r="G969" s="6">
        <f t="shared" si="93"/>
        <v>3.0505021526013699E-4</v>
      </c>
      <c r="H969" s="7">
        <f t="shared" si="94"/>
        <v>0.81029871316019375</v>
      </c>
      <c r="I969">
        <f t="shared" si="95"/>
        <v>2.6526928208703282E-4</v>
      </c>
    </row>
    <row r="970" spans="1:9">
      <c r="A970" s="3" t="s">
        <v>35</v>
      </c>
      <c r="B970">
        <v>6.45</v>
      </c>
      <c r="C970" s="4">
        <v>373</v>
      </c>
      <c r="D970">
        <f t="shared" si="90"/>
        <v>57.829457364341081</v>
      </c>
      <c r="E970" s="6">
        <f t="shared" si="91"/>
        <v>3.4068064888246702E-4</v>
      </c>
      <c r="F970" s="7">
        <f t="shared" si="92"/>
        <v>0.92474976412660237</v>
      </c>
      <c r="G970" s="6">
        <f t="shared" si="93"/>
        <v>5.855874667940131E-4</v>
      </c>
      <c r="H970" s="7">
        <f t="shared" si="94"/>
        <v>0.8108843006269878</v>
      </c>
      <c r="I970">
        <f t="shared" si="95"/>
        <v>3.7058660561284373E-4</v>
      </c>
    </row>
    <row r="971" spans="1:9">
      <c r="A971" s="3" t="s">
        <v>458</v>
      </c>
      <c r="B971">
        <v>9.01</v>
      </c>
      <c r="C971" s="4">
        <v>521</v>
      </c>
      <c r="D971">
        <f t="shared" si="90"/>
        <v>57.824639289678139</v>
      </c>
      <c r="E971" s="6">
        <f t="shared" si="91"/>
        <v>4.7585688490017509E-4</v>
      </c>
      <c r="F971" s="7">
        <f t="shared" si="92"/>
        <v>0.92522562101150252</v>
      </c>
      <c r="G971" s="6">
        <f t="shared" si="93"/>
        <v>8.180066784207841E-4</v>
      </c>
      <c r="H971" s="7">
        <f t="shared" si="94"/>
        <v>0.8117023073054086</v>
      </c>
      <c r="I971">
        <f t="shared" si="95"/>
        <v>1.7151137380577719E-4</v>
      </c>
    </row>
    <row r="972" spans="1:9">
      <c r="A972" s="3" t="s">
        <v>51</v>
      </c>
      <c r="B972">
        <v>4.16</v>
      </c>
      <c r="C972" s="4">
        <v>240</v>
      </c>
      <c r="D972">
        <f t="shared" si="90"/>
        <v>57.692307692307693</v>
      </c>
      <c r="E972" s="6">
        <f t="shared" si="91"/>
        <v>2.1920470705574284E-4</v>
      </c>
      <c r="F972" s="7">
        <f t="shared" si="92"/>
        <v>0.92544482571855824</v>
      </c>
      <c r="G972" s="6">
        <f t="shared" si="93"/>
        <v>3.7768121889350298E-4</v>
      </c>
      <c r="H972" s="7">
        <f t="shared" si="94"/>
        <v>0.81207998852430208</v>
      </c>
      <c r="I972">
        <f t="shared" si="95"/>
        <v>1.4216904325470292E-4</v>
      </c>
    </row>
    <row r="973" spans="1:9">
      <c r="A973" s="3" t="s">
        <v>300</v>
      </c>
      <c r="B973">
        <v>3.44</v>
      </c>
      <c r="C973" s="4">
        <v>198</v>
      </c>
      <c r="D973">
        <f t="shared" si="90"/>
        <v>57.558139534883722</v>
      </c>
      <c r="E973" s="6">
        <f t="shared" si="91"/>
        <v>1.8084388332098784E-4</v>
      </c>
      <c r="F973" s="7">
        <f t="shared" si="92"/>
        <v>0.9256256696018792</v>
      </c>
      <c r="G973" s="6">
        <f t="shared" si="93"/>
        <v>3.1231331562347364E-4</v>
      </c>
      <c r="H973" s="7">
        <f t="shared" si="94"/>
        <v>0.8123923018399255</v>
      </c>
      <c r="I973">
        <f t="shared" si="95"/>
        <v>6.4865615039255697E-4</v>
      </c>
    </row>
    <row r="974" spans="1:9">
      <c r="A974" s="3" t="s">
        <v>90</v>
      </c>
      <c r="B974">
        <v>15.63</v>
      </c>
      <c r="C974" s="4">
        <v>896</v>
      </c>
      <c r="D974">
        <f t="shared" si="90"/>
        <v>57.325655790147152</v>
      </c>
      <c r="E974" s="6">
        <f t="shared" si="91"/>
        <v>8.1836423967477333E-4</v>
      </c>
      <c r="F974" s="7">
        <f t="shared" si="92"/>
        <v>0.92644403384155394</v>
      </c>
      <c r="G974" s="6">
        <f t="shared" si="93"/>
        <v>1.4190282334868875E-3</v>
      </c>
      <c r="H974" s="7">
        <f t="shared" si="94"/>
        <v>0.81381133007341244</v>
      </c>
      <c r="I974">
        <f t="shared" si="95"/>
        <v>5.6270591147911109E-4</v>
      </c>
    </row>
    <row r="975" spans="1:9">
      <c r="A975" s="3" t="s">
        <v>1103</v>
      </c>
      <c r="B975">
        <v>13.53</v>
      </c>
      <c r="C975" s="4">
        <v>774</v>
      </c>
      <c r="D975">
        <f t="shared" si="90"/>
        <v>57.206208425720625</v>
      </c>
      <c r="E975" s="6">
        <f t="shared" si="91"/>
        <v>7.0693518025477064E-4</v>
      </c>
      <c r="F975" s="7">
        <f t="shared" si="92"/>
        <v>0.92715096902180871</v>
      </c>
      <c r="G975" s="6">
        <f t="shared" si="93"/>
        <v>1.2283718489493017E-3</v>
      </c>
      <c r="H975" s="7">
        <f t="shared" si="94"/>
        <v>0.81503970192236175</v>
      </c>
      <c r="I975">
        <f t="shared" si="95"/>
        <v>2.6522551244534398E-4</v>
      </c>
    </row>
    <row r="976" spans="1:9">
      <c r="A976" s="3" t="s">
        <v>516</v>
      </c>
      <c r="B976">
        <v>6.37</v>
      </c>
      <c r="C976" s="4">
        <v>364</v>
      </c>
      <c r="D976">
        <f t="shared" si="90"/>
        <v>57.142857142857139</v>
      </c>
      <c r="E976" s="6">
        <f t="shared" si="91"/>
        <v>3.3246047236787666E-4</v>
      </c>
      <c r="F976" s="7">
        <f t="shared" si="92"/>
        <v>0.92748342949417661</v>
      </c>
      <c r="G976" s="6">
        <f t="shared" si="93"/>
        <v>5.7832436643067645E-4</v>
      </c>
      <c r="H976" s="7">
        <f t="shared" si="94"/>
        <v>0.81561802628879243</v>
      </c>
      <c r="I976">
        <f t="shared" si="95"/>
        <v>3.652599130349321E-4</v>
      </c>
    </row>
    <row r="977" spans="1:9">
      <c r="A977" s="3" t="s">
        <v>966</v>
      </c>
      <c r="B977">
        <v>8.77</v>
      </c>
      <c r="C977" s="4">
        <v>501</v>
      </c>
      <c r="D977">
        <f t="shared" si="90"/>
        <v>57.126567844925887</v>
      </c>
      <c r="E977" s="6">
        <f t="shared" si="91"/>
        <v>4.5758982597886321E-4</v>
      </c>
      <c r="F977" s="7">
        <f t="shared" si="92"/>
        <v>0.92794101932015549</v>
      </c>
      <c r="G977" s="6">
        <f t="shared" si="93"/>
        <v>7.9621737733077426E-4</v>
      </c>
      <c r="H977" s="7">
        <f t="shared" si="94"/>
        <v>0.81641424366612325</v>
      </c>
      <c r="I977">
        <f t="shared" si="95"/>
        <v>3.4184659936242756E-4</v>
      </c>
    </row>
    <row r="978" spans="1:9">
      <c r="A978" s="3" t="s">
        <v>142</v>
      </c>
      <c r="B978">
        <v>8.1999999999999993</v>
      </c>
      <c r="C978" s="4">
        <v>468</v>
      </c>
      <c r="D978">
        <f t="shared" si="90"/>
        <v>57.073170731707322</v>
      </c>
      <c r="E978" s="6">
        <f t="shared" si="91"/>
        <v>4.2744917875869854E-4</v>
      </c>
      <c r="F978" s="7">
        <f t="shared" si="92"/>
        <v>0.92836846849891419</v>
      </c>
      <c r="G978" s="6">
        <f t="shared" si="93"/>
        <v>7.4446778724200104E-4</v>
      </c>
      <c r="H978" s="7">
        <f t="shared" si="94"/>
        <v>0.81715871145336527</v>
      </c>
      <c r="I978">
        <f t="shared" si="95"/>
        <v>2.5233803386615072E-4</v>
      </c>
    </row>
    <row r="979" spans="1:9">
      <c r="A979" s="3" t="s">
        <v>192</v>
      </c>
      <c r="B979">
        <v>6.04</v>
      </c>
      <c r="C979" s="4">
        <v>344</v>
      </c>
      <c r="D979">
        <f t="shared" si="90"/>
        <v>56.953642384105962</v>
      </c>
      <c r="E979" s="6">
        <f t="shared" si="91"/>
        <v>3.1419341344656474E-4</v>
      </c>
      <c r="F979" s="7">
        <f t="shared" si="92"/>
        <v>0.92868266191236071</v>
      </c>
      <c r="G979" s="6">
        <f t="shared" si="93"/>
        <v>5.4836407743191296E-4</v>
      </c>
      <c r="H979" s="7">
        <f t="shared" si="94"/>
        <v>0.81770707553079713</v>
      </c>
      <c r="I979">
        <f t="shared" si="95"/>
        <v>2.8514499723319986E-4</v>
      </c>
    </row>
    <row r="980" spans="1:9">
      <c r="A980" s="3" t="s">
        <v>555</v>
      </c>
      <c r="B980">
        <v>6.81</v>
      </c>
      <c r="C980" s="4">
        <v>387</v>
      </c>
      <c r="D980">
        <f t="shared" si="90"/>
        <v>56.828193832599119</v>
      </c>
      <c r="E980" s="6">
        <f t="shared" si="91"/>
        <v>3.5346759012738532E-4</v>
      </c>
      <c r="F980" s="7">
        <f t="shared" si="92"/>
        <v>0.92903612950248804</v>
      </c>
      <c r="G980" s="6">
        <f t="shared" si="93"/>
        <v>6.1827141842902764E-4</v>
      </c>
      <c r="H980" s="7">
        <f t="shared" si="94"/>
        <v>0.81832534694922621</v>
      </c>
      <c r="I980">
        <f t="shared" si="95"/>
        <v>5.9435375715344296E-4</v>
      </c>
    </row>
    <row r="981" spans="1:9">
      <c r="A981" s="3" t="s">
        <v>528</v>
      </c>
      <c r="B981">
        <v>14.18</v>
      </c>
      <c r="C981" s="4">
        <v>805</v>
      </c>
      <c r="D981">
        <f t="shared" si="90"/>
        <v>56.770098730606492</v>
      </c>
      <c r="E981" s="6">
        <f t="shared" si="91"/>
        <v>7.3524912158280415E-4</v>
      </c>
      <c r="F981" s="7">
        <f t="shared" si="92"/>
        <v>0.92977137862407089</v>
      </c>
      <c r="G981" s="6">
        <f t="shared" si="93"/>
        <v>1.2873845394014115E-3</v>
      </c>
      <c r="H981" s="7">
        <f t="shared" si="94"/>
        <v>0.81961273148862757</v>
      </c>
      <c r="I981">
        <f t="shared" si="95"/>
        <v>1.9582984688404359E-4</v>
      </c>
    </row>
    <row r="982" spans="1:9">
      <c r="A982" s="3" t="s">
        <v>341</v>
      </c>
      <c r="B982">
        <v>4.67</v>
      </c>
      <c r="C982" s="4">
        <v>265</v>
      </c>
      <c r="D982">
        <f t="shared" si="90"/>
        <v>56.74518201284797</v>
      </c>
      <c r="E982" s="6">
        <f t="shared" si="91"/>
        <v>2.4203853070738272E-4</v>
      </c>
      <c r="F982" s="7">
        <f t="shared" si="92"/>
        <v>0.93001341715477825</v>
      </c>
      <c r="G982" s="6">
        <f t="shared" si="93"/>
        <v>4.2398348370977374E-4</v>
      </c>
      <c r="H982" s="7">
        <f t="shared" si="94"/>
        <v>0.82003671497233732</v>
      </c>
      <c r="I982">
        <f t="shared" si="95"/>
        <v>4.6611555910458513E-4</v>
      </c>
    </row>
    <row r="983" spans="1:9">
      <c r="A983" s="3" t="s">
        <v>578</v>
      </c>
      <c r="B983">
        <v>11.1</v>
      </c>
      <c r="C983" s="4">
        <v>629</v>
      </c>
      <c r="D983">
        <f t="shared" si="90"/>
        <v>56.666666666666671</v>
      </c>
      <c r="E983" s="6">
        <f t="shared" si="91"/>
        <v>5.7449900307525936E-4</v>
      </c>
      <c r="F983" s="7">
        <f t="shared" si="92"/>
        <v>0.93058791615785352</v>
      </c>
      <c r="G983" s="6">
        <f t="shared" si="93"/>
        <v>1.0077551754129525E-3</v>
      </c>
      <c r="H983" s="7">
        <f t="shared" si="94"/>
        <v>0.82104447014775028</v>
      </c>
      <c r="I983">
        <f t="shared" si="95"/>
        <v>8.0408937274800696E-4</v>
      </c>
    </row>
    <row r="984" spans="1:9">
      <c r="A984" s="3" t="s">
        <v>1047</v>
      </c>
      <c r="B984">
        <v>19.13</v>
      </c>
      <c r="C984" s="4">
        <v>1083</v>
      </c>
      <c r="D984">
        <f t="shared" si="90"/>
        <v>56.61265028750654</v>
      </c>
      <c r="E984" s="6">
        <f t="shared" si="91"/>
        <v>9.8916124058903948E-4</v>
      </c>
      <c r="F984" s="7">
        <f t="shared" si="92"/>
        <v>0.93157707739844253</v>
      </c>
      <c r="G984" s="6">
        <f t="shared" si="93"/>
        <v>1.7367888743828634E-3</v>
      </c>
      <c r="H984" s="7">
        <f t="shared" si="94"/>
        <v>0.82278125902213317</v>
      </c>
      <c r="I984">
        <f t="shared" si="95"/>
        <v>3.5640128053970876E-4</v>
      </c>
    </row>
    <row r="985" spans="1:9">
      <c r="A985" s="3" t="s">
        <v>765</v>
      </c>
      <c r="B985">
        <v>8.4700000000000006</v>
      </c>
      <c r="C985" s="4">
        <v>479</v>
      </c>
      <c r="D985">
        <f t="shared" si="90"/>
        <v>56.552538370720185</v>
      </c>
      <c r="E985" s="6">
        <f t="shared" si="91"/>
        <v>4.3749606116542011E-4</v>
      </c>
      <c r="F985" s="7">
        <f t="shared" si="92"/>
        <v>0.93201457345960792</v>
      </c>
      <c r="G985" s="6">
        <f t="shared" si="93"/>
        <v>7.6898075096826213E-4</v>
      </c>
      <c r="H985" s="7">
        <f t="shared" si="94"/>
        <v>0.82355023977310138</v>
      </c>
      <c r="I985">
        <f t="shared" si="95"/>
        <v>3.4370964009378113E-4</v>
      </c>
    </row>
    <row r="986" spans="1:9">
      <c r="A986" s="3" t="s">
        <v>595</v>
      </c>
      <c r="B986">
        <v>8.16</v>
      </c>
      <c r="C986" s="4">
        <v>461</v>
      </c>
      <c r="D986">
        <f t="shared" si="90"/>
        <v>56.495098039215684</v>
      </c>
      <c r="E986" s="6">
        <f t="shared" si="91"/>
        <v>4.2105570813623936E-4</v>
      </c>
      <c r="F986" s="7">
        <f t="shared" si="92"/>
        <v>0.93243562916774414</v>
      </c>
      <c r="G986" s="6">
        <f t="shared" si="93"/>
        <v>7.4083623706033277E-4</v>
      </c>
      <c r="H986" s="7">
        <f t="shared" si="94"/>
        <v>0.82429107601016172</v>
      </c>
      <c r="I986">
        <f t="shared" si="95"/>
        <v>3.4436883076449654E-4</v>
      </c>
    </row>
    <row r="987" spans="1:9">
      <c r="A987" s="3" t="s">
        <v>207</v>
      </c>
      <c r="B987">
        <v>8.15</v>
      </c>
      <c r="C987" s="4">
        <v>459</v>
      </c>
      <c r="D987">
        <f t="shared" si="90"/>
        <v>56.319018404907972</v>
      </c>
      <c r="E987" s="6">
        <f t="shared" si="91"/>
        <v>4.1922900224410819E-4</v>
      </c>
      <c r="F987" s="7">
        <f t="shared" si="92"/>
        <v>0.93285485816998825</v>
      </c>
      <c r="G987" s="6">
        <f t="shared" si="93"/>
        <v>7.3992834951491576E-4</v>
      </c>
      <c r="H987" s="7">
        <f t="shared" si="94"/>
        <v>0.82503100435967658</v>
      </c>
      <c r="I987">
        <f t="shared" si="95"/>
        <v>2.6887683707843557E-4</v>
      </c>
    </row>
    <row r="988" spans="1:9">
      <c r="A988" s="3" t="s">
        <v>958</v>
      </c>
      <c r="B988">
        <v>6.36</v>
      </c>
      <c r="C988" s="4">
        <v>358</v>
      </c>
      <c r="D988">
        <f t="shared" si="90"/>
        <v>56.289308176100626</v>
      </c>
      <c r="E988" s="6">
        <f t="shared" si="91"/>
        <v>3.269803546914831E-4</v>
      </c>
      <c r="F988" s="7">
        <f t="shared" si="92"/>
        <v>0.93318183852467973</v>
      </c>
      <c r="G988" s="6">
        <f t="shared" si="93"/>
        <v>5.7741647888525944E-4</v>
      </c>
      <c r="H988" s="7">
        <f t="shared" si="94"/>
        <v>0.82560842083856179</v>
      </c>
      <c r="I988">
        <f t="shared" si="95"/>
        <v>5.2882452464309004E-4</v>
      </c>
    </row>
    <row r="989" spans="1:9">
      <c r="A989" s="3" t="s">
        <v>66</v>
      </c>
      <c r="B989">
        <v>12.49</v>
      </c>
      <c r="C989" s="4">
        <v>702</v>
      </c>
      <c r="D989">
        <f t="shared" si="90"/>
        <v>56.204963971176937</v>
      </c>
      <c r="E989" s="6">
        <f t="shared" si="91"/>
        <v>6.4117376813804783E-4</v>
      </c>
      <c r="F989" s="7">
        <f t="shared" si="92"/>
        <v>0.93382301229281772</v>
      </c>
      <c r="G989" s="6">
        <f t="shared" si="93"/>
        <v>1.1339515442259261E-3</v>
      </c>
      <c r="H989" s="7">
        <f t="shared" si="94"/>
        <v>0.82674237238278769</v>
      </c>
      <c r="I989">
        <f t="shared" si="95"/>
        <v>1.5173802525736413E-4</v>
      </c>
    </row>
    <row r="990" spans="1:9">
      <c r="A990" s="3" t="s">
        <v>46</v>
      </c>
      <c r="B990">
        <v>3.58</v>
      </c>
      <c r="C990" s="4">
        <v>201</v>
      </c>
      <c r="D990">
        <f t="shared" si="90"/>
        <v>56.145251396648042</v>
      </c>
      <c r="E990" s="6">
        <f t="shared" si="91"/>
        <v>1.8358394215918462E-4</v>
      </c>
      <c r="F990" s="7">
        <f t="shared" si="92"/>
        <v>0.93400659623497695</v>
      </c>
      <c r="G990" s="6">
        <f t="shared" si="93"/>
        <v>3.2502374125931269E-4</v>
      </c>
      <c r="H990" s="7">
        <f t="shared" si="94"/>
        <v>0.82706739612404701</v>
      </c>
      <c r="I990">
        <f t="shared" si="95"/>
        <v>2.2789217159435715E-4</v>
      </c>
    </row>
    <row r="991" spans="1:9">
      <c r="A991" s="3" t="s">
        <v>963</v>
      </c>
      <c r="B991">
        <v>5.36</v>
      </c>
      <c r="C991" s="4">
        <v>300</v>
      </c>
      <c r="D991">
        <f t="shared" si="90"/>
        <v>55.970149253731343</v>
      </c>
      <c r="E991" s="6">
        <f t="shared" si="91"/>
        <v>2.7400588381967854E-4</v>
      </c>
      <c r="F991" s="7">
        <f t="shared" si="92"/>
        <v>0.9342806021187966</v>
      </c>
      <c r="G991" s="6">
        <f t="shared" si="93"/>
        <v>4.8662772434355194E-4</v>
      </c>
      <c r="H991" s="7">
        <f t="shared" si="94"/>
        <v>0.82755402384839061</v>
      </c>
      <c r="I991">
        <f t="shared" si="95"/>
        <v>2.5196127198223728E-4</v>
      </c>
    </row>
    <row r="992" spans="1:9">
      <c r="A992" s="3" t="s">
        <v>706</v>
      </c>
      <c r="B992">
        <v>5.92</v>
      </c>
      <c r="C992" s="4">
        <v>331</v>
      </c>
      <c r="D992">
        <f t="shared" si="90"/>
        <v>55.912162162162161</v>
      </c>
      <c r="E992" s="6">
        <f t="shared" si="91"/>
        <v>3.0231982514771199E-4</v>
      </c>
      <c r="F992" s="7">
        <f t="shared" si="92"/>
        <v>0.93458292194394432</v>
      </c>
      <c r="G992" s="6">
        <f t="shared" si="93"/>
        <v>5.3746942688690804E-4</v>
      </c>
      <c r="H992" s="7">
        <f t="shared" si="94"/>
        <v>0.82809149327527753</v>
      </c>
      <c r="I992">
        <f t="shared" si="95"/>
        <v>5.2113075966431222E-4</v>
      </c>
    </row>
    <row r="993" spans="1:9">
      <c r="A993" s="3" t="s">
        <v>570</v>
      </c>
      <c r="B993">
        <v>12.23</v>
      </c>
      <c r="C993" s="4">
        <v>683</v>
      </c>
      <c r="D993">
        <f t="shared" si="90"/>
        <v>55.846279640228943</v>
      </c>
      <c r="E993" s="6">
        <f t="shared" si="91"/>
        <v>6.2382006216280146E-4</v>
      </c>
      <c r="F993" s="7">
        <f t="shared" si="92"/>
        <v>0.93520674200610709</v>
      </c>
      <c r="G993" s="6">
        <f t="shared" si="93"/>
        <v>1.1103464680450822E-3</v>
      </c>
      <c r="H993" s="7">
        <f t="shared" si="94"/>
        <v>0.82920183974332262</v>
      </c>
      <c r="I993">
        <f t="shared" si="95"/>
        <v>3.115726091365012E-4</v>
      </c>
    </row>
    <row r="994" spans="1:9">
      <c r="A994" s="3" t="s">
        <v>433</v>
      </c>
      <c r="B994">
        <v>7.3</v>
      </c>
      <c r="C994" s="4">
        <v>407</v>
      </c>
      <c r="D994">
        <f t="shared" si="90"/>
        <v>55.753424657534246</v>
      </c>
      <c r="E994" s="6">
        <f t="shared" si="91"/>
        <v>3.7173464904869725E-4</v>
      </c>
      <c r="F994" s="7">
        <f t="shared" si="92"/>
        <v>0.93557847665515581</v>
      </c>
      <c r="G994" s="6">
        <f t="shared" si="93"/>
        <v>6.6275790815446432E-4</v>
      </c>
      <c r="H994" s="7">
        <f t="shared" si="94"/>
        <v>0.82986459765147713</v>
      </c>
      <c r="I994">
        <f t="shared" si="95"/>
        <v>5.0825905619977796E-4</v>
      </c>
    </row>
    <row r="995" spans="1:9">
      <c r="A995" s="3" t="s">
        <v>726</v>
      </c>
      <c r="B995">
        <v>11.9</v>
      </c>
      <c r="C995" s="4">
        <v>663</v>
      </c>
      <c r="D995">
        <f t="shared" si="90"/>
        <v>55.714285714285715</v>
      </c>
      <c r="E995" s="6">
        <f t="shared" si="91"/>
        <v>6.0555300324148964E-4</v>
      </c>
      <c r="F995" s="7">
        <f t="shared" si="92"/>
        <v>0.93618402965839731</v>
      </c>
      <c r="G995" s="6">
        <f t="shared" si="93"/>
        <v>1.0803861790463186E-3</v>
      </c>
      <c r="H995" s="7">
        <f t="shared" si="94"/>
        <v>0.8309449838305234</v>
      </c>
      <c r="I995">
        <f t="shared" si="95"/>
        <v>3.1524513779923602E-4</v>
      </c>
    </row>
    <row r="996" spans="1:9">
      <c r="A996" s="3" t="s">
        <v>978</v>
      </c>
      <c r="B996">
        <v>7.37</v>
      </c>
      <c r="C996" s="4">
        <v>410</v>
      </c>
      <c r="D996">
        <f t="shared" si="90"/>
        <v>55.630936227951153</v>
      </c>
      <c r="E996" s="6">
        <f t="shared" si="91"/>
        <v>3.7447470788689403E-4</v>
      </c>
      <c r="F996" s="7">
        <f t="shared" si="92"/>
        <v>0.93655850436628418</v>
      </c>
      <c r="G996" s="6">
        <f t="shared" si="93"/>
        <v>6.6911312097238385E-4</v>
      </c>
      <c r="H996" s="7">
        <f t="shared" si="94"/>
        <v>0.8316140969514958</v>
      </c>
      <c r="I996">
        <f t="shared" si="95"/>
        <v>2.0045075896646392E-4</v>
      </c>
    </row>
    <row r="997" spans="1:9">
      <c r="A997" s="3" t="s">
        <v>87</v>
      </c>
      <c r="B997">
        <v>4.68</v>
      </c>
      <c r="C997" s="4">
        <v>260</v>
      </c>
      <c r="D997">
        <f t="shared" si="90"/>
        <v>55.555555555555557</v>
      </c>
      <c r="E997" s="6">
        <f t="shared" si="91"/>
        <v>2.3747176597705474E-4</v>
      </c>
      <c r="F997" s="7">
        <f t="shared" si="92"/>
        <v>0.93679597613226129</v>
      </c>
      <c r="G997" s="6">
        <f t="shared" si="93"/>
        <v>4.2489137125519081E-4</v>
      </c>
      <c r="H997" s="7">
        <f t="shared" si="94"/>
        <v>0.83203898832275103</v>
      </c>
      <c r="I997">
        <f t="shared" si="95"/>
        <v>3.8906537065508395E-4</v>
      </c>
    </row>
    <row r="998" spans="1:9">
      <c r="A998" s="3" t="s">
        <v>730</v>
      </c>
      <c r="B998">
        <v>9.06</v>
      </c>
      <c r="C998" s="4">
        <v>502</v>
      </c>
      <c r="D998">
        <f t="shared" si="90"/>
        <v>55.4083885209713</v>
      </c>
      <c r="E998" s="6">
        <f t="shared" si="91"/>
        <v>4.5850317892492877E-4</v>
      </c>
      <c r="F998" s="7">
        <f t="shared" si="92"/>
        <v>0.93725447931118622</v>
      </c>
      <c r="G998" s="6">
        <f t="shared" si="93"/>
        <v>8.2254611614786949E-4</v>
      </c>
      <c r="H998" s="7">
        <f t="shared" si="94"/>
        <v>0.83286153443889888</v>
      </c>
      <c r="I998">
        <f t="shared" si="95"/>
        <v>3.1770622985149988E-4</v>
      </c>
    </row>
    <row r="999" spans="1:9">
      <c r="A999" s="3" t="s">
        <v>82</v>
      </c>
      <c r="B999">
        <v>7.39</v>
      </c>
      <c r="C999" s="4">
        <v>409</v>
      </c>
      <c r="D999">
        <f t="shared" si="90"/>
        <v>55.345060893098783</v>
      </c>
      <c r="E999" s="6">
        <f t="shared" si="91"/>
        <v>3.7356135494082842E-4</v>
      </c>
      <c r="F999" s="7">
        <f t="shared" si="92"/>
        <v>0.93762804066612704</v>
      </c>
      <c r="G999" s="6">
        <f t="shared" si="93"/>
        <v>6.7092889606321798E-4</v>
      </c>
      <c r="H999" s="7">
        <f t="shared" si="94"/>
        <v>0.83353246333496211</v>
      </c>
      <c r="I999">
        <f t="shared" si="95"/>
        <v>2.2330858775887474E-4</v>
      </c>
    </row>
    <row r="1000" spans="1:9">
      <c r="A1000" s="3" t="s">
        <v>419</v>
      </c>
      <c r="B1000">
        <v>5.19</v>
      </c>
      <c r="C1000" s="4">
        <v>287</v>
      </c>
      <c r="D1000">
        <f t="shared" si="90"/>
        <v>55.298651252408476</v>
      </c>
      <c r="E1000" s="6">
        <f t="shared" si="91"/>
        <v>2.6213229552082579E-4</v>
      </c>
      <c r="F1000" s="7">
        <f t="shared" si="92"/>
        <v>0.93789017296164789</v>
      </c>
      <c r="G1000" s="6">
        <f t="shared" si="93"/>
        <v>4.7119363607146168E-4</v>
      </c>
      <c r="H1000" s="7">
        <f t="shared" si="94"/>
        <v>0.83400365697103362</v>
      </c>
      <c r="I1000">
        <f t="shared" si="95"/>
        <v>2.2801487734325221E-4</v>
      </c>
    </row>
    <row r="1001" spans="1:9">
      <c r="A1001" s="3" t="s">
        <v>556</v>
      </c>
      <c r="B1001">
        <v>5.29</v>
      </c>
      <c r="C1001" s="4">
        <v>292</v>
      </c>
      <c r="D1001">
        <f t="shared" si="90"/>
        <v>55.198487712665404</v>
      </c>
      <c r="E1001" s="6">
        <f t="shared" si="91"/>
        <v>2.666990602511538E-4</v>
      </c>
      <c r="F1001" s="7">
        <f t="shared" si="92"/>
        <v>0.93815687202189901</v>
      </c>
      <c r="G1001" s="6">
        <f t="shared" si="93"/>
        <v>4.8027251152563241E-4</v>
      </c>
      <c r="H1001" s="7">
        <f t="shared" si="94"/>
        <v>0.83448392948255923</v>
      </c>
      <c r="I1001">
        <f t="shared" si="95"/>
        <v>2.1429925250038284E-4</v>
      </c>
    </row>
    <row r="1002" spans="1:9">
      <c r="A1002" s="3" t="s">
        <v>240</v>
      </c>
      <c r="B1002">
        <v>4.95</v>
      </c>
      <c r="C1002" s="4">
        <v>272</v>
      </c>
      <c r="D1002">
        <f t="shared" si="90"/>
        <v>54.949494949494948</v>
      </c>
      <c r="E1002" s="6">
        <f t="shared" si="91"/>
        <v>2.4843200132984187E-4</v>
      </c>
      <c r="F1002" s="7">
        <f t="shared" si="92"/>
        <v>0.93840530402322886</v>
      </c>
      <c r="G1002" s="6">
        <f t="shared" si="93"/>
        <v>4.494043349814519E-4</v>
      </c>
      <c r="H1002" s="7">
        <f t="shared" si="94"/>
        <v>0.83493333381754065</v>
      </c>
      <c r="I1002">
        <f t="shared" si="95"/>
        <v>7.4204883706896485E-4</v>
      </c>
    </row>
    <row r="1003" spans="1:9">
      <c r="A1003" s="3" t="s">
        <v>787</v>
      </c>
      <c r="B1003">
        <v>17.07</v>
      </c>
      <c r="C1003" s="4">
        <v>934</v>
      </c>
      <c r="D1003">
        <f t="shared" si="90"/>
        <v>54.715875805506734</v>
      </c>
      <c r="E1003" s="6">
        <f t="shared" si="91"/>
        <v>8.5307165162526585E-4</v>
      </c>
      <c r="F1003" s="7">
        <f t="shared" si="92"/>
        <v>0.93925837567485415</v>
      </c>
      <c r="G1003" s="6">
        <f t="shared" si="93"/>
        <v>1.5497640400269461E-3</v>
      </c>
      <c r="H1003" s="7">
        <f t="shared" si="94"/>
        <v>0.83648309785756758</v>
      </c>
      <c r="I1003">
        <f t="shared" si="95"/>
        <v>2.2635935184611711E-4</v>
      </c>
    </row>
    <row r="1004" spans="1:9">
      <c r="A1004" s="3" t="s">
        <v>837</v>
      </c>
      <c r="B1004">
        <v>5.19</v>
      </c>
      <c r="C1004" s="4">
        <v>283</v>
      </c>
      <c r="D1004">
        <f t="shared" si="90"/>
        <v>54.527938342967239</v>
      </c>
      <c r="E1004" s="6">
        <f t="shared" si="91"/>
        <v>2.5847888373656345E-4</v>
      </c>
      <c r="F1004" s="7">
        <f t="shared" si="92"/>
        <v>0.93951685455859069</v>
      </c>
      <c r="G1004" s="6">
        <f t="shared" si="93"/>
        <v>4.7119363607146168E-4</v>
      </c>
      <c r="H1004" s="7">
        <f t="shared" si="94"/>
        <v>0.83695429149363909</v>
      </c>
      <c r="I1004">
        <f t="shared" si="95"/>
        <v>2.4168924094059019E-4</v>
      </c>
    </row>
    <row r="1005" spans="1:9">
      <c r="A1005" s="3" t="s">
        <v>677</v>
      </c>
      <c r="B1005">
        <v>5.54</v>
      </c>
      <c r="C1005" s="4">
        <v>302</v>
      </c>
      <c r="D1005">
        <f t="shared" si="90"/>
        <v>54.512635379061372</v>
      </c>
      <c r="E1005" s="6">
        <f t="shared" si="91"/>
        <v>2.7583258971180976E-4</v>
      </c>
      <c r="F1005" s="7">
        <f t="shared" si="92"/>
        <v>0.93979268714830244</v>
      </c>
      <c r="G1005" s="6">
        <f t="shared" si="93"/>
        <v>5.0296970016105926E-4</v>
      </c>
      <c r="H1005" s="7">
        <f t="shared" si="94"/>
        <v>0.83745726119380015</v>
      </c>
      <c r="I1005">
        <f t="shared" si="95"/>
        <v>4.6607710809132286E-4</v>
      </c>
    </row>
    <row r="1006" spans="1:9">
      <c r="A1006" s="3" t="s">
        <v>96</v>
      </c>
      <c r="B1006">
        <v>10.68</v>
      </c>
      <c r="C1006" s="4">
        <v>582</v>
      </c>
      <c r="D1006">
        <f t="shared" si="90"/>
        <v>54.49438202247191</v>
      </c>
      <c r="E1006" s="6">
        <f t="shared" si="91"/>
        <v>5.3157141461017637E-4</v>
      </c>
      <c r="F1006" s="7">
        <f t="shared" si="92"/>
        <v>0.94032425856291257</v>
      </c>
      <c r="G1006" s="6">
        <f t="shared" si="93"/>
        <v>9.696238985054355E-4</v>
      </c>
      <c r="H1006" s="7">
        <f t="shared" si="94"/>
        <v>0.83842688509230556</v>
      </c>
      <c r="I1006">
        <f t="shared" si="95"/>
        <v>2.5496000820834919E-4</v>
      </c>
    </row>
    <row r="1007" spans="1:9">
      <c r="A1007" s="3" t="s">
        <v>1034</v>
      </c>
      <c r="B1007">
        <v>5.83</v>
      </c>
      <c r="C1007" s="4">
        <v>317</v>
      </c>
      <c r="D1007">
        <f t="shared" si="90"/>
        <v>54.373927958833619</v>
      </c>
      <c r="E1007" s="6">
        <f t="shared" si="91"/>
        <v>2.8953288390279368E-4</v>
      </c>
      <c r="F1007" s="7">
        <f t="shared" si="92"/>
        <v>0.94061379144681534</v>
      </c>
      <c r="G1007" s="6">
        <f t="shared" si="93"/>
        <v>5.2929843897815438E-4</v>
      </c>
      <c r="H1007" s="7">
        <f t="shared" si="94"/>
        <v>0.83895618353128376</v>
      </c>
      <c r="I1007">
        <f t="shared" si="95"/>
        <v>5.3749186148177586E-4</v>
      </c>
    </row>
    <row r="1008" spans="1:9">
      <c r="A1008" s="3" t="s">
        <v>152</v>
      </c>
      <c r="B1008">
        <v>12.27</v>
      </c>
      <c r="C1008" s="4">
        <v>666</v>
      </c>
      <c r="D1008">
        <f t="shared" si="90"/>
        <v>54.278728606356971</v>
      </c>
      <c r="E1008" s="6">
        <f t="shared" si="91"/>
        <v>6.0829306207968643E-4</v>
      </c>
      <c r="F1008" s="7">
        <f t="shared" si="92"/>
        <v>0.941222084508895</v>
      </c>
      <c r="G1008" s="6">
        <f t="shared" si="93"/>
        <v>1.1139780182267502E-3</v>
      </c>
      <c r="H1008" s="7">
        <f t="shared" si="94"/>
        <v>0.84007016154951053</v>
      </c>
      <c r="I1008">
        <f t="shared" si="95"/>
        <v>3.6851285880190598E-4</v>
      </c>
    </row>
    <row r="1009" spans="1:9">
      <c r="A1009" s="3" t="s">
        <v>37</v>
      </c>
      <c r="B1009">
        <v>8.3800000000000008</v>
      </c>
      <c r="C1009" s="4">
        <v>453</v>
      </c>
      <c r="D1009">
        <f t="shared" si="90"/>
        <v>54.057279236276841</v>
      </c>
      <c r="E1009" s="6">
        <f t="shared" si="91"/>
        <v>4.1374888456771462E-4</v>
      </c>
      <c r="F1009" s="7">
        <f t="shared" si="92"/>
        <v>0.94163583339346268</v>
      </c>
      <c r="G1009" s="6">
        <f t="shared" si="93"/>
        <v>7.6080976305950847E-4</v>
      </c>
      <c r="H1009" s="7">
        <f t="shared" si="94"/>
        <v>0.84083097131257001</v>
      </c>
      <c r="I1009">
        <f t="shared" si="95"/>
        <v>2.4681510512858384E-4</v>
      </c>
    </row>
    <row r="1010" spans="1:9">
      <c r="A1010" s="3" t="s">
        <v>674</v>
      </c>
      <c r="B1010">
        <v>5.6</v>
      </c>
      <c r="C1010" s="4">
        <v>302</v>
      </c>
      <c r="D1010">
        <f t="shared" si="90"/>
        <v>53.928571428571431</v>
      </c>
      <c r="E1010" s="6">
        <f t="shared" si="91"/>
        <v>2.7583258971180976E-4</v>
      </c>
      <c r="F1010" s="7">
        <f t="shared" si="92"/>
        <v>0.94191166598317444</v>
      </c>
      <c r="G1010" s="6">
        <f t="shared" si="93"/>
        <v>5.0841702543356166E-4</v>
      </c>
      <c r="H1010" s="7">
        <f t="shared" si="94"/>
        <v>0.84133938833800359</v>
      </c>
      <c r="I1010">
        <f t="shared" si="95"/>
        <v>2.3722308568674411E-4</v>
      </c>
    </row>
    <row r="1011" spans="1:9">
      <c r="A1011" s="3" t="s">
        <v>236</v>
      </c>
      <c r="B1011">
        <v>5.38</v>
      </c>
      <c r="C1011" s="4">
        <v>290</v>
      </c>
      <c r="D1011">
        <f t="shared" si="90"/>
        <v>53.903345724907062</v>
      </c>
      <c r="E1011" s="6">
        <f t="shared" si="91"/>
        <v>2.6487235435902263E-4</v>
      </c>
      <c r="F1011" s="7">
        <f t="shared" si="92"/>
        <v>0.94217653833753345</v>
      </c>
      <c r="G1011" s="6">
        <f t="shared" si="93"/>
        <v>4.8844349943438607E-4</v>
      </c>
      <c r="H1011" s="7">
        <f t="shared" si="94"/>
        <v>0.84182783183743792</v>
      </c>
      <c r="I1011">
        <f t="shared" si="95"/>
        <v>1.8840791323782025E-4</v>
      </c>
    </row>
    <row r="1012" spans="1:9">
      <c r="A1012" s="3" t="s">
        <v>641</v>
      </c>
      <c r="B1012">
        <v>4.2699999999999996</v>
      </c>
      <c r="C1012" s="4">
        <v>230</v>
      </c>
      <c r="D1012">
        <f t="shared" si="90"/>
        <v>53.864168618266987</v>
      </c>
      <c r="E1012" s="6">
        <f t="shared" si="91"/>
        <v>2.100711775950869E-4</v>
      </c>
      <c r="F1012" s="7">
        <f t="shared" si="92"/>
        <v>0.94238660951512854</v>
      </c>
      <c r="G1012" s="6">
        <f t="shared" si="93"/>
        <v>3.8766798189309077E-4</v>
      </c>
      <c r="H1012" s="7">
        <f t="shared" si="94"/>
        <v>0.84221549981933097</v>
      </c>
      <c r="I1012">
        <f t="shared" si="95"/>
        <v>1.6734026228970578E-4</v>
      </c>
    </row>
    <row r="1013" spans="1:9">
      <c r="A1013" s="3" t="s">
        <v>513</v>
      </c>
      <c r="B1013">
        <v>3.79</v>
      </c>
      <c r="C1013" s="4">
        <v>204</v>
      </c>
      <c r="D1013">
        <f t="shared" si="90"/>
        <v>53.825857519788919</v>
      </c>
      <c r="E1013" s="6">
        <f t="shared" si="91"/>
        <v>1.863240009973814E-4</v>
      </c>
      <c r="F1013" s="7">
        <f t="shared" si="92"/>
        <v>0.94257293351612592</v>
      </c>
      <c r="G1013" s="6">
        <f t="shared" si="93"/>
        <v>3.4408937971307121E-4</v>
      </c>
      <c r="H1013" s="7">
        <f t="shared" si="94"/>
        <v>0.84255958919904406</v>
      </c>
      <c r="I1013">
        <f t="shared" si="95"/>
        <v>2.0844731924796189E-4</v>
      </c>
    </row>
    <row r="1014" spans="1:9">
      <c r="A1014" s="3" t="s">
        <v>154</v>
      </c>
      <c r="B1014">
        <v>4.72</v>
      </c>
      <c r="C1014" s="4">
        <v>254</v>
      </c>
      <c r="D1014">
        <f t="shared" si="90"/>
        <v>53.813559322033903</v>
      </c>
      <c r="E1014" s="6">
        <f t="shared" si="91"/>
        <v>2.3199164830066117E-4</v>
      </c>
      <c r="F1014" s="7">
        <f t="shared" si="92"/>
        <v>0.9428049251644266</v>
      </c>
      <c r="G1014" s="6">
        <f t="shared" si="93"/>
        <v>4.2852292143685913E-4</v>
      </c>
      <c r="H1014" s="7">
        <f t="shared" si="94"/>
        <v>0.84298811212048097</v>
      </c>
      <c r="I1014">
        <f t="shared" si="95"/>
        <v>5.1632240283139286E-4</v>
      </c>
    </row>
    <row r="1015" spans="1:9">
      <c r="A1015" s="3" t="s">
        <v>101</v>
      </c>
      <c r="B1015">
        <v>11.69</v>
      </c>
      <c r="C1015" s="4">
        <v>629</v>
      </c>
      <c r="D1015">
        <f t="shared" si="90"/>
        <v>53.806672369546625</v>
      </c>
      <c r="E1015" s="6">
        <f t="shared" si="91"/>
        <v>5.7449900307525936E-4</v>
      </c>
      <c r="F1015" s="7">
        <f t="shared" si="92"/>
        <v>0.94337942416750187</v>
      </c>
      <c r="G1015" s="6">
        <f t="shared" si="93"/>
        <v>1.06132054059256E-3</v>
      </c>
      <c r="H1015" s="7">
        <f t="shared" si="94"/>
        <v>0.84404943266107357</v>
      </c>
      <c r="I1015">
        <f t="shared" si="95"/>
        <v>2.8569456478655386E-4</v>
      </c>
    </row>
    <row r="1016" spans="1:9">
      <c r="A1016" s="3" t="s">
        <v>1019</v>
      </c>
      <c r="B1016">
        <v>6.45</v>
      </c>
      <c r="C1016" s="4">
        <v>346</v>
      </c>
      <c r="D1016">
        <f t="shared" si="90"/>
        <v>53.643410852713174</v>
      </c>
      <c r="E1016" s="6">
        <f t="shared" si="91"/>
        <v>3.1602011933869591E-4</v>
      </c>
      <c r="F1016" s="7">
        <f t="shared" si="92"/>
        <v>0.9436954442868406</v>
      </c>
      <c r="G1016" s="6">
        <f t="shared" si="93"/>
        <v>5.855874667940131E-4</v>
      </c>
      <c r="H1016" s="7">
        <f t="shared" si="94"/>
        <v>0.84463502012786762</v>
      </c>
      <c r="I1016">
        <f t="shared" si="95"/>
        <v>2.2446236775097717E-4</v>
      </c>
    </row>
    <row r="1017" spans="1:9">
      <c r="A1017" s="3" t="s">
        <v>694</v>
      </c>
      <c r="B1017">
        <v>5.0599999999999996</v>
      </c>
      <c r="C1017" s="4">
        <v>271</v>
      </c>
      <c r="D1017">
        <f t="shared" si="90"/>
        <v>53.557312252964429</v>
      </c>
      <c r="E1017" s="6">
        <f t="shared" si="91"/>
        <v>2.4751864838377631E-4</v>
      </c>
      <c r="F1017" s="7">
        <f t="shared" si="92"/>
        <v>0.94394296293522439</v>
      </c>
      <c r="G1017" s="6">
        <f t="shared" si="93"/>
        <v>4.5939109798103964E-4</v>
      </c>
      <c r="H1017" s="7">
        <f t="shared" si="94"/>
        <v>0.84509441122584861</v>
      </c>
      <c r="I1017">
        <f t="shared" si="95"/>
        <v>3.3596711853367545E-4</v>
      </c>
    </row>
    <row r="1018" spans="1:9">
      <c r="A1018" s="3" t="s">
        <v>692</v>
      </c>
      <c r="B1018">
        <v>7.55</v>
      </c>
      <c r="C1018" s="4">
        <v>403</v>
      </c>
      <c r="D1018">
        <f t="shared" si="90"/>
        <v>53.377483443708613</v>
      </c>
      <c r="E1018" s="6">
        <f t="shared" si="91"/>
        <v>3.6808123726443485E-4</v>
      </c>
      <c r="F1018" s="7">
        <f t="shared" si="92"/>
        <v>0.94431104417248879</v>
      </c>
      <c r="G1018" s="6">
        <f t="shared" si="93"/>
        <v>6.8545509678989117E-4</v>
      </c>
      <c r="H1018" s="7">
        <f t="shared" si="94"/>
        <v>0.84577986632263846</v>
      </c>
      <c r="I1018">
        <f t="shared" si="95"/>
        <v>1.3265702464115847E-4</v>
      </c>
    </row>
    <row r="1019" spans="1:9">
      <c r="A1019" s="3" t="s">
        <v>807</v>
      </c>
      <c r="B1019">
        <v>2.98</v>
      </c>
      <c r="C1019" s="4">
        <v>159</v>
      </c>
      <c r="D1019">
        <f t="shared" si="90"/>
        <v>53.355704697986575</v>
      </c>
      <c r="E1019" s="6">
        <f t="shared" si="91"/>
        <v>1.4522311842442962E-4</v>
      </c>
      <c r="F1019" s="7">
        <f t="shared" si="92"/>
        <v>0.94445626729091325</v>
      </c>
      <c r="G1019" s="6">
        <f t="shared" si="93"/>
        <v>2.7055048853428821E-4</v>
      </c>
      <c r="H1019" s="7">
        <f t="shared" si="94"/>
        <v>0.84605041681117277</v>
      </c>
      <c r="I1019">
        <f t="shared" si="95"/>
        <v>1.3032802463082138E-3</v>
      </c>
    </row>
    <row r="1020" spans="1:9">
      <c r="A1020" s="3" t="s">
        <v>1089</v>
      </c>
      <c r="B1020">
        <v>29.24</v>
      </c>
      <c r="C1020" s="4">
        <v>1558</v>
      </c>
      <c r="D1020">
        <f t="shared" si="90"/>
        <v>53.283173734610124</v>
      </c>
      <c r="E1020" s="6">
        <f t="shared" si="91"/>
        <v>1.4230038899701973E-3</v>
      </c>
      <c r="F1020" s="7">
        <f t="shared" si="92"/>
        <v>0.94587927118088344</v>
      </c>
      <c r="G1020" s="6">
        <f t="shared" si="93"/>
        <v>2.6546631827995258E-3</v>
      </c>
      <c r="H1020" s="7">
        <f t="shared" si="94"/>
        <v>0.84870507999397227</v>
      </c>
      <c r="I1020">
        <f t="shared" si="95"/>
        <v>2.6506224697220304E-4</v>
      </c>
    </row>
    <row r="1021" spans="1:9">
      <c r="A1021" s="3" t="s">
        <v>424</v>
      </c>
      <c r="B1021">
        <v>5.93</v>
      </c>
      <c r="C1021" s="4">
        <v>315</v>
      </c>
      <c r="D1021">
        <f t="shared" si="90"/>
        <v>53.119730185497474</v>
      </c>
      <c r="E1021" s="6">
        <f t="shared" si="91"/>
        <v>2.8770617801066246E-4</v>
      </c>
      <c r="F1021" s="7">
        <f t="shared" si="92"/>
        <v>0.9461669773588941</v>
      </c>
      <c r="G1021" s="6">
        <f t="shared" si="93"/>
        <v>5.3837731443232516E-4</v>
      </c>
      <c r="H1021" s="7">
        <f t="shared" si="94"/>
        <v>0.84924345730840456</v>
      </c>
      <c r="I1021">
        <f t="shared" si="95"/>
        <v>4.6315852444100969E-4</v>
      </c>
    </row>
    <row r="1022" spans="1:9">
      <c r="A1022" s="3" t="s">
        <v>1002</v>
      </c>
      <c r="B1022">
        <v>10.34</v>
      </c>
      <c r="C1022" s="4">
        <v>548</v>
      </c>
      <c r="D1022">
        <f t="shared" si="90"/>
        <v>52.99806576402321</v>
      </c>
      <c r="E1022" s="6">
        <f t="shared" si="91"/>
        <v>5.0051741444394619E-4</v>
      </c>
      <c r="F1022" s="7">
        <f t="shared" si="92"/>
        <v>0.946667494773338</v>
      </c>
      <c r="G1022" s="6">
        <f t="shared" si="93"/>
        <v>9.3875572196125499E-4</v>
      </c>
      <c r="H1022" s="7">
        <f t="shared" si="94"/>
        <v>0.85018221303036579</v>
      </c>
      <c r="I1022">
        <f t="shared" si="95"/>
        <v>2.9746562893573358E-4</v>
      </c>
    </row>
    <row r="1023" spans="1:9">
      <c r="A1023" s="3" t="s">
        <v>226</v>
      </c>
      <c r="B1023">
        <v>6.56</v>
      </c>
      <c r="C1023" s="4">
        <v>343</v>
      </c>
      <c r="D1023">
        <f t="shared" si="90"/>
        <v>52.286585365853661</v>
      </c>
      <c r="E1023" s="6">
        <f t="shared" si="91"/>
        <v>3.1328006050049912E-4</v>
      </c>
      <c r="F1023" s="7">
        <f t="shared" si="92"/>
        <v>0.94698077483383847</v>
      </c>
      <c r="G1023" s="6">
        <f t="shared" si="93"/>
        <v>5.9557422979360079E-4</v>
      </c>
      <c r="H1023" s="7">
        <f t="shared" si="94"/>
        <v>0.8507777872601594</v>
      </c>
      <c r="I1023">
        <f t="shared" si="95"/>
        <v>6.3820097660249875E-4</v>
      </c>
    </row>
    <row r="1024" spans="1:9">
      <c r="A1024" s="3" t="s">
        <v>1070</v>
      </c>
      <c r="B1024">
        <v>14.03</v>
      </c>
      <c r="C1024" s="4">
        <v>731</v>
      </c>
      <c r="D1024">
        <f t="shared" si="90"/>
        <v>52.102637205987172</v>
      </c>
      <c r="E1024" s="6">
        <f t="shared" si="91"/>
        <v>6.6766100357395011E-4</v>
      </c>
      <c r="F1024" s="7">
        <f t="shared" si="92"/>
        <v>0.94764843583741243</v>
      </c>
      <c r="G1024" s="6">
        <f t="shared" si="93"/>
        <v>1.2737662262201554E-3</v>
      </c>
      <c r="H1024" s="7">
        <f t="shared" si="94"/>
        <v>0.85205155348637951</v>
      </c>
      <c r="I1024">
        <f t="shared" si="95"/>
        <v>2.5070714537678285E-4</v>
      </c>
    </row>
    <row r="1025" spans="1:9">
      <c r="A1025" s="3" t="s">
        <v>135</v>
      </c>
      <c r="B1025">
        <v>5.51</v>
      </c>
      <c r="C1025" s="4">
        <v>287</v>
      </c>
      <c r="D1025">
        <f t="shared" si="90"/>
        <v>52.08711433756806</v>
      </c>
      <c r="E1025" s="6">
        <f t="shared" si="91"/>
        <v>2.6213229552082579E-4</v>
      </c>
      <c r="F1025" s="7">
        <f t="shared" si="92"/>
        <v>0.94791056813293328</v>
      </c>
      <c r="G1025" s="6">
        <f t="shared" si="93"/>
        <v>5.00246037524808E-4</v>
      </c>
      <c r="H1025" s="7">
        <f t="shared" si="94"/>
        <v>0.85255179952390436</v>
      </c>
      <c r="I1025">
        <f t="shared" si="95"/>
        <v>1.3199211234027342E-4</v>
      </c>
    </row>
    <row r="1026" spans="1:9">
      <c r="A1026" s="3" t="s">
        <v>53</v>
      </c>
      <c r="B1026">
        <v>2.9</v>
      </c>
      <c r="C1026" s="4">
        <v>151</v>
      </c>
      <c r="D1026">
        <f t="shared" ref="D1026:D1089" si="96">C1026/B1026</f>
        <v>52.068965517241381</v>
      </c>
      <c r="E1026" s="6">
        <f t="shared" si="91"/>
        <v>1.3791629485590488E-4</v>
      </c>
      <c r="F1026" s="7">
        <f t="shared" si="92"/>
        <v>0.94804848442778922</v>
      </c>
      <c r="G1026" s="6">
        <f t="shared" si="93"/>
        <v>2.6328738817095156E-4</v>
      </c>
      <c r="H1026" s="7">
        <f t="shared" si="94"/>
        <v>0.8528150869120753</v>
      </c>
      <c r="I1026">
        <f t="shared" si="95"/>
        <v>3.5606322672776525E-4</v>
      </c>
    </row>
    <row r="1027" spans="1:9">
      <c r="A1027" s="3" t="s">
        <v>947</v>
      </c>
      <c r="B1027">
        <v>7.82</v>
      </c>
      <c r="C1027" s="4">
        <v>407</v>
      </c>
      <c r="D1027">
        <f t="shared" si="96"/>
        <v>52.046035805626595</v>
      </c>
      <c r="E1027" s="6">
        <f t="shared" ref="E1027:E1090" si="97">C1027/1094867</f>
        <v>3.7173464904869725E-4</v>
      </c>
      <c r="F1027" s="7">
        <f t="shared" ref="F1027:F1090" si="98">F1026+E1027</f>
        <v>0.94842021907683793</v>
      </c>
      <c r="G1027" s="6">
        <f t="shared" ref="G1027:G1090" si="99">B1027/11014.58</f>
        <v>7.0996806051615226E-4</v>
      </c>
      <c r="H1027" s="7">
        <f t="shared" ref="H1027:H1090" si="100">H1026+G1027</f>
        <v>0.85352505497259146</v>
      </c>
      <c r="I1027">
        <f t="shared" ref="I1027:I1090" si="101">F1027*H1028-F1028*H1027</f>
        <v>2.0206659210542099E-4</v>
      </c>
    </row>
    <row r="1028" spans="1:9">
      <c r="A1028" s="3" t="s">
        <v>821</v>
      </c>
      <c r="B1028">
        <v>4.42</v>
      </c>
      <c r="C1028" s="4">
        <v>229</v>
      </c>
      <c r="D1028">
        <f t="shared" si="96"/>
        <v>51.809954751131222</v>
      </c>
      <c r="E1028" s="6">
        <f t="shared" si="97"/>
        <v>2.0915782464902129E-4</v>
      </c>
      <c r="F1028" s="7">
        <f t="shared" si="98"/>
        <v>0.94862937690148696</v>
      </c>
      <c r="G1028" s="6">
        <f t="shared" si="99"/>
        <v>4.0128629507434689E-4</v>
      </c>
      <c r="H1028" s="7">
        <f t="shared" si="100"/>
        <v>0.85392634126766576</v>
      </c>
      <c r="I1028">
        <f t="shared" si="101"/>
        <v>4.5314637979254613E-4</v>
      </c>
    </row>
    <row r="1029" spans="1:9">
      <c r="A1029" s="3" t="s">
        <v>848</v>
      </c>
      <c r="B1029">
        <v>9.8800000000000008</v>
      </c>
      <c r="C1029" s="4">
        <v>510</v>
      </c>
      <c r="D1029">
        <f t="shared" si="96"/>
        <v>51.619433198380563</v>
      </c>
      <c r="E1029" s="6">
        <f t="shared" si="97"/>
        <v>4.6581000249345356E-4</v>
      </c>
      <c r="F1029" s="7">
        <f t="shared" si="98"/>
        <v>0.94909518690398043</v>
      </c>
      <c r="G1029" s="6">
        <f t="shared" si="99"/>
        <v>8.9699289487206967E-4</v>
      </c>
      <c r="H1029" s="7">
        <f t="shared" si="100"/>
        <v>0.85482333416253786</v>
      </c>
      <c r="I1029">
        <f t="shared" si="101"/>
        <v>6.8254733365435971E-4</v>
      </c>
    </row>
    <row r="1030" spans="1:9">
      <c r="A1030" s="3" t="s">
        <v>571</v>
      </c>
      <c r="B1030">
        <v>14.88</v>
      </c>
      <c r="C1030" s="4">
        <v>768</v>
      </c>
      <c r="D1030">
        <f t="shared" si="96"/>
        <v>51.612903225806448</v>
      </c>
      <c r="E1030" s="6">
        <f t="shared" si="97"/>
        <v>7.0145506257837708E-4</v>
      </c>
      <c r="F1030" s="7">
        <f t="shared" si="98"/>
        <v>0.94979664196655877</v>
      </c>
      <c r="G1030" s="6">
        <f t="shared" si="99"/>
        <v>1.350936667580607E-3</v>
      </c>
      <c r="H1030" s="7">
        <f t="shared" si="100"/>
        <v>0.85617427083011843</v>
      </c>
      <c r="I1030">
        <f t="shared" si="101"/>
        <v>1.9334021965244919E-4</v>
      </c>
    </row>
    <row r="1031" spans="1:9">
      <c r="A1031" s="3" t="s">
        <v>869</v>
      </c>
      <c r="B1031">
        <v>4.21</v>
      </c>
      <c r="C1031" s="4">
        <v>217</v>
      </c>
      <c r="D1031">
        <f t="shared" si="96"/>
        <v>51.543942992874108</v>
      </c>
      <c r="E1031" s="6">
        <f t="shared" si="97"/>
        <v>1.9819758929623415E-4</v>
      </c>
      <c r="F1031" s="7">
        <f t="shared" si="98"/>
        <v>0.94999483955585506</v>
      </c>
      <c r="G1031" s="6">
        <f t="shared" si="99"/>
        <v>3.8222065662058837E-4</v>
      </c>
      <c r="H1031" s="7">
        <f t="shared" si="100"/>
        <v>0.85655649148673907</v>
      </c>
      <c r="I1031">
        <f t="shared" si="101"/>
        <v>3.9987737930058387E-4</v>
      </c>
    </row>
    <row r="1032" spans="1:9">
      <c r="A1032" s="3" t="s">
        <v>1068</v>
      </c>
      <c r="B1032">
        <v>8.6999999999999993</v>
      </c>
      <c r="C1032" s="4">
        <v>448</v>
      </c>
      <c r="D1032">
        <f t="shared" si="96"/>
        <v>51.494252873563219</v>
      </c>
      <c r="E1032" s="6">
        <f t="shared" si="97"/>
        <v>4.0918211983738666E-4</v>
      </c>
      <c r="F1032" s="7">
        <f t="shared" si="98"/>
        <v>0.95040402167569249</v>
      </c>
      <c r="G1032" s="6">
        <f t="shared" si="99"/>
        <v>7.8986216451285474E-4</v>
      </c>
      <c r="H1032" s="7">
        <f t="shared" si="100"/>
        <v>0.85734635365125189</v>
      </c>
      <c r="I1032">
        <f t="shared" si="101"/>
        <v>4.4001276414606938E-4</v>
      </c>
    </row>
    <row r="1033" spans="1:9">
      <c r="A1033" s="3" t="s">
        <v>113</v>
      </c>
      <c r="B1033">
        <v>9.51</v>
      </c>
      <c r="C1033" s="4">
        <v>486</v>
      </c>
      <c r="D1033">
        <f t="shared" si="96"/>
        <v>51.104100946372242</v>
      </c>
      <c r="E1033" s="6">
        <f t="shared" si="97"/>
        <v>4.4388953178787924E-4</v>
      </c>
      <c r="F1033" s="7">
        <f t="shared" si="98"/>
        <v>0.95084791120748036</v>
      </c>
      <c r="G1033" s="6">
        <f t="shared" si="99"/>
        <v>8.6340105569163779E-4</v>
      </c>
      <c r="H1033" s="7">
        <f t="shared" si="100"/>
        <v>0.8582097547069435</v>
      </c>
      <c r="I1033">
        <f t="shared" si="101"/>
        <v>3.9342449162182991E-4</v>
      </c>
    </row>
    <row r="1034" spans="1:9">
      <c r="A1034" s="3" t="s">
        <v>465</v>
      </c>
      <c r="B1034">
        <v>8.48</v>
      </c>
      <c r="C1034" s="4">
        <v>432</v>
      </c>
      <c r="D1034">
        <f t="shared" si="96"/>
        <v>50.943396226415089</v>
      </c>
      <c r="E1034" s="6">
        <f t="shared" si="97"/>
        <v>3.9456847270033713E-4</v>
      </c>
      <c r="F1034" s="7">
        <f t="shared" si="98"/>
        <v>0.95124247968018072</v>
      </c>
      <c r="G1034" s="6">
        <f t="shared" si="99"/>
        <v>7.6988863851367914E-4</v>
      </c>
      <c r="H1034" s="7">
        <f t="shared" si="100"/>
        <v>0.85897964334545718</v>
      </c>
      <c r="I1034">
        <f t="shared" si="101"/>
        <v>3.8650937748885283E-4</v>
      </c>
    </row>
    <row r="1035" spans="1:9">
      <c r="A1035" s="3" t="s">
        <v>120</v>
      </c>
      <c r="B1035">
        <v>8.3000000000000007</v>
      </c>
      <c r="C1035" s="4">
        <v>421</v>
      </c>
      <c r="D1035">
        <f t="shared" si="96"/>
        <v>50.722891566265055</v>
      </c>
      <c r="E1035" s="6">
        <f t="shared" si="97"/>
        <v>3.8452159029361556E-4</v>
      </c>
      <c r="F1035" s="7">
        <f t="shared" si="98"/>
        <v>0.95162700127047428</v>
      </c>
      <c r="G1035" s="6">
        <f t="shared" si="99"/>
        <v>7.5354666269617182E-4</v>
      </c>
      <c r="H1035" s="7">
        <f t="shared" si="100"/>
        <v>0.8597331900081534</v>
      </c>
      <c r="I1035">
        <f t="shared" si="101"/>
        <v>2.5790842145312354E-4</v>
      </c>
    </row>
    <row r="1036" spans="1:9">
      <c r="A1036" s="3" t="s">
        <v>472</v>
      </c>
      <c r="B1036">
        <v>5.53</v>
      </c>
      <c r="C1036" s="4">
        <v>280</v>
      </c>
      <c r="D1036">
        <f t="shared" si="96"/>
        <v>50.632911392405063</v>
      </c>
      <c r="E1036" s="6">
        <f t="shared" si="97"/>
        <v>2.5573882489836666E-4</v>
      </c>
      <c r="F1036" s="7">
        <f t="shared" si="98"/>
        <v>0.95188274009537266</v>
      </c>
      <c r="G1036" s="6">
        <f t="shared" si="99"/>
        <v>5.0206181261564225E-4</v>
      </c>
      <c r="H1036" s="7">
        <f t="shared" si="100"/>
        <v>0.8602352518207691</v>
      </c>
      <c r="I1036">
        <f t="shared" si="101"/>
        <v>4.0905548855263429E-4</v>
      </c>
    </row>
    <row r="1037" spans="1:9">
      <c r="A1037" s="3" t="s">
        <v>672</v>
      </c>
      <c r="B1037">
        <v>8.77</v>
      </c>
      <c r="C1037" s="4">
        <v>444</v>
      </c>
      <c r="D1037">
        <f t="shared" si="96"/>
        <v>50.627137970353481</v>
      </c>
      <c r="E1037" s="6">
        <f t="shared" si="97"/>
        <v>4.0552870805312427E-4</v>
      </c>
      <c r="F1037" s="7">
        <f t="shared" si="98"/>
        <v>0.95228826880342576</v>
      </c>
      <c r="G1037" s="6">
        <f t="shared" si="99"/>
        <v>7.9621737733077426E-4</v>
      </c>
      <c r="H1037" s="7">
        <f t="shared" si="100"/>
        <v>0.86103146919809992</v>
      </c>
      <c r="I1037">
        <f t="shared" si="101"/>
        <v>3.2476306710560454E-4</v>
      </c>
    </row>
    <row r="1038" spans="1:9">
      <c r="A1038" s="3" t="s">
        <v>606</v>
      </c>
      <c r="B1038">
        <v>6.94</v>
      </c>
      <c r="C1038" s="4">
        <v>350</v>
      </c>
      <c r="D1038">
        <f t="shared" si="96"/>
        <v>50.432276657060513</v>
      </c>
      <c r="E1038" s="6">
        <f t="shared" si="97"/>
        <v>3.196735311229583E-4</v>
      </c>
      <c r="F1038" s="7">
        <f t="shared" si="98"/>
        <v>0.95260794233454871</v>
      </c>
      <c r="G1038" s="6">
        <f t="shared" si="99"/>
        <v>6.3007395651944968E-4</v>
      </c>
      <c r="H1038" s="7">
        <f t="shared" si="100"/>
        <v>0.8616615431546194</v>
      </c>
      <c r="I1038">
        <f t="shared" si="101"/>
        <v>3.5304468702757053E-4</v>
      </c>
    </row>
    <row r="1039" spans="1:9">
      <c r="A1039" s="3" t="s">
        <v>1017</v>
      </c>
      <c r="B1039">
        <v>7.54</v>
      </c>
      <c r="C1039" s="4">
        <v>380</v>
      </c>
      <c r="D1039">
        <f t="shared" si="96"/>
        <v>50.397877984084879</v>
      </c>
      <c r="E1039" s="6">
        <f t="shared" si="97"/>
        <v>3.470741195049262E-4</v>
      </c>
      <c r="F1039" s="7">
        <f t="shared" si="98"/>
        <v>0.95295501645405367</v>
      </c>
      <c r="G1039" s="6">
        <f t="shared" si="99"/>
        <v>6.8454720924447415E-4</v>
      </c>
      <c r="H1039" s="7">
        <f t="shared" si="100"/>
        <v>0.86234609036386389</v>
      </c>
      <c r="I1039">
        <f t="shared" si="101"/>
        <v>2.4447613919931221E-4</v>
      </c>
    </row>
    <row r="1040" spans="1:9">
      <c r="A1040" s="3" t="s">
        <v>263</v>
      </c>
      <c r="B1040">
        <v>5.22</v>
      </c>
      <c r="C1040" s="4">
        <v>263</v>
      </c>
      <c r="D1040">
        <f t="shared" si="96"/>
        <v>50.383141762452112</v>
      </c>
      <c r="E1040" s="6">
        <f t="shared" si="97"/>
        <v>2.4021182481525152E-4</v>
      </c>
      <c r="F1040" s="7">
        <f t="shared" si="98"/>
        <v>0.95319522827886893</v>
      </c>
      <c r="G1040" s="6">
        <f t="shared" si="99"/>
        <v>4.7391729870771283E-4</v>
      </c>
      <c r="H1040" s="7">
        <f t="shared" si="100"/>
        <v>0.86282000766257161</v>
      </c>
      <c r="I1040">
        <f t="shared" si="101"/>
        <v>4.4787358911690944E-4</v>
      </c>
    </row>
    <row r="1041" spans="1:9">
      <c r="A1041" s="3" t="s">
        <v>1100</v>
      </c>
      <c r="B1041">
        <v>9.51</v>
      </c>
      <c r="C1041" s="4">
        <v>476</v>
      </c>
      <c r="D1041">
        <f t="shared" si="96"/>
        <v>50.052576235541537</v>
      </c>
      <c r="E1041" s="6">
        <f t="shared" si="97"/>
        <v>4.3475600232722333E-4</v>
      </c>
      <c r="F1041" s="7">
        <f t="shared" si="98"/>
        <v>0.95362998428119616</v>
      </c>
      <c r="G1041" s="6">
        <f t="shared" si="99"/>
        <v>8.6340105569163779E-4</v>
      </c>
      <c r="H1041" s="7">
        <f t="shared" si="100"/>
        <v>0.86368340871826321</v>
      </c>
      <c r="I1041">
        <f t="shared" si="101"/>
        <v>3.2304855243037167E-4</v>
      </c>
    </row>
    <row r="1042" spans="1:9">
      <c r="A1042" s="3" t="s">
        <v>273</v>
      </c>
      <c r="B1042">
        <v>6.82</v>
      </c>
      <c r="C1042" s="4">
        <v>339</v>
      </c>
      <c r="D1042">
        <f t="shared" si="96"/>
        <v>49.706744868035187</v>
      </c>
      <c r="E1042" s="6">
        <f t="shared" si="97"/>
        <v>3.0962664871623678E-4</v>
      </c>
      <c r="F1042" s="7">
        <f t="shared" si="98"/>
        <v>0.95393961092991242</v>
      </c>
      <c r="G1042" s="6">
        <f t="shared" si="99"/>
        <v>6.1917930597444476E-4</v>
      </c>
      <c r="H1042" s="7">
        <f t="shared" si="100"/>
        <v>0.86430258802423765</v>
      </c>
      <c r="I1042">
        <f t="shared" si="101"/>
        <v>1.9868531514910526E-4</v>
      </c>
    </row>
    <row r="1043" spans="1:9">
      <c r="A1043" s="3" t="s">
        <v>297</v>
      </c>
      <c r="B1043">
        <v>4.1900000000000004</v>
      </c>
      <c r="C1043" s="4">
        <v>208</v>
      </c>
      <c r="D1043">
        <f t="shared" si="96"/>
        <v>49.642004773269683</v>
      </c>
      <c r="E1043" s="6">
        <f t="shared" si="97"/>
        <v>1.899774127816438E-4</v>
      </c>
      <c r="F1043" s="7">
        <f t="shared" si="98"/>
        <v>0.95412958834269401</v>
      </c>
      <c r="G1043" s="6">
        <f t="shared" si="99"/>
        <v>3.8040488152975423E-4</v>
      </c>
      <c r="H1043" s="7">
        <f t="shared" si="100"/>
        <v>0.86468299290576744</v>
      </c>
      <c r="I1043">
        <f t="shared" si="101"/>
        <v>4.9431823711465483E-4</v>
      </c>
    </row>
    <row r="1044" spans="1:9">
      <c r="A1044" s="3" t="s">
        <v>18</v>
      </c>
      <c r="B1044">
        <v>10.42</v>
      </c>
      <c r="C1044" s="4">
        <v>517</v>
      </c>
      <c r="D1044">
        <f t="shared" si="96"/>
        <v>49.616122840690977</v>
      </c>
      <c r="E1044" s="6">
        <f t="shared" si="97"/>
        <v>4.7220347311591269E-4</v>
      </c>
      <c r="F1044" s="7">
        <f t="shared" si="98"/>
        <v>0.95460179181580995</v>
      </c>
      <c r="G1044" s="6">
        <f t="shared" si="99"/>
        <v>9.4601882232459163E-4</v>
      </c>
      <c r="H1044" s="7">
        <f t="shared" si="100"/>
        <v>0.86562901172809203</v>
      </c>
      <c r="I1044">
        <f t="shared" si="101"/>
        <v>2.0701758503249845E-4</v>
      </c>
    </row>
    <row r="1045" spans="1:9">
      <c r="A1045" s="3" t="s">
        <v>1051</v>
      </c>
      <c r="B1045">
        <v>4.3499999999999996</v>
      </c>
      <c r="C1045" s="4">
        <v>215</v>
      </c>
      <c r="D1045">
        <f t="shared" si="96"/>
        <v>49.425287356321846</v>
      </c>
      <c r="E1045" s="6">
        <f t="shared" si="97"/>
        <v>1.9637088340410295E-4</v>
      </c>
      <c r="F1045" s="7">
        <f t="shared" si="98"/>
        <v>0.95479816269921403</v>
      </c>
      <c r="G1045" s="6">
        <f t="shared" si="99"/>
        <v>3.9493108225642737E-4</v>
      </c>
      <c r="H1045" s="7">
        <f t="shared" si="100"/>
        <v>0.86602394281034845</v>
      </c>
      <c r="I1045">
        <f t="shared" si="101"/>
        <v>3.45141242545699E-4</v>
      </c>
    </row>
    <row r="1046" spans="1:9">
      <c r="A1046" s="3" t="s">
        <v>146</v>
      </c>
      <c r="B1046">
        <v>7.23</v>
      </c>
      <c r="C1046" s="4">
        <v>356</v>
      </c>
      <c r="D1046">
        <f t="shared" si="96"/>
        <v>49.23928077455048</v>
      </c>
      <c r="E1046" s="6">
        <f t="shared" si="97"/>
        <v>3.2515364879935187E-4</v>
      </c>
      <c r="F1046" s="7">
        <f t="shared" si="98"/>
        <v>0.9551233163480134</v>
      </c>
      <c r="G1046" s="6">
        <f t="shared" si="99"/>
        <v>6.564026953365449E-4</v>
      </c>
      <c r="H1046" s="7">
        <f t="shared" si="100"/>
        <v>0.86668034550568496</v>
      </c>
      <c r="I1046">
        <f t="shared" si="101"/>
        <v>5.3009835107009629E-4</v>
      </c>
    </row>
    <row r="1047" spans="1:9">
      <c r="A1047" s="3" t="s">
        <v>598</v>
      </c>
      <c r="B1047">
        <v>11.07</v>
      </c>
      <c r="C1047" s="4">
        <v>543</v>
      </c>
      <c r="D1047">
        <f t="shared" si="96"/>
        <v>49.051490514905147</v>
      </c>
      <c r="E1047" s="6">
        <f t="shared" si="97"/>
        <v>4.9595064971361819E-4</v>
      </c>
      <c r="F1047" s="7">
        <f t="shared" si="98"/>
        <v>0.95561926699772703</v>
      </c>
      <c r="G1047" s="6">
        <f t="shared" si="99"/>
        <v>1.0050315127767015E-3</v>
      </c>
      <c r="H1047" s="7">
        <f t="shared" si="100"/>
        <v>0.86768537701846171</v>
      </c>
      <c r="I1047">
        <f t="shared" si="101"/>
        <v>5.2349954440811253E-4</v>
      </c>
    </row>
    <row r="1048" spans="1:9">
      <c r="A1048" s="3" t="s">
        <v>159</v>
      </c>
      <c r="B1048">
        <v>10.93</v>
      </c>
      <c r="C1048" s="4">
        <v>536</v>
      </c>
      <c r="D1048">
        <f t="shared" si="96"/>
        <v>49.039341262580059</v>
      </c>
      <c r="E1048" s="6">
        <f t="shared" si="97"/>
        <v>4.8955717909115906E-4</v>
      </c>
      <c r="F1048" s="7">
        <f t="shared" si="98"/>
        <v>0.9561088241768182</v>
      </c>
      <c r="G1048" s="6">
        <f t="shared" si="99"/>
        <v>9.9232108714086245E-4</v>
      </c>
      <c r="H1048" s="7">
        <f t="shared" si="100"/>
        <v>0.86867769810560258</v>
      </c>
      <c r="I1048">
        <f t="shared" si="101"/>
        <v>6.1181193429105107E-4</v>
      </c>
    </row>
    <row r="1049" spans="1:9">
      <c r="A1049" s="3" t="s">
        <v>71</v>
      </c>
      <c r="B1049">
        <v>12.77</v>
      </c>
      <c r="C1049" s="4">
        <v>626</v>
      </c>
      <c r="D1049">
        <f t="shared" si="96"/>
        <v>49.021143304620203</v>
      </c>
      <c r="E1049" s="6">
        <f t="shared" si="97"/>
        <v>5.7175894423706257E-4</v>
      </c>
      <c r="F1049" s="7">
        <f t="shared" si="98"/>
        <v>0.95668058312105531</v>
      </c>
      <c r="G1049" s="6">
        <f t="shared" si="99"/>
        <v>1.1593723954976042E-3</v>
      </c>
      <c r="H1049" s="7">
        <f t="shared" si="100"/>
        <v>0.86983707050110015</v>
      </c>
      <c r="I1049">
        <f t="shared" si="101"/>
        <v>1.2581314132109611E-3</v>
      </c>
    </row>
    <row r="1050" spans="1:9">
      <c r="A1050" s="3" t="s">
        <v>993</v>
      </c>
      <c r="B1050">
        <v>26.23</v>
      </c>
      <c r="C1050" s="4">
        <v>1284</v>
      </c>
      <c r="D1050">
        <f t="shared" si="96"/>
        <v>48.951582157834537</v>
      </c>
      <c r="E1050" s="6">
        <f t="shared" si="97"/>
        <v>1.1727451827482243E-3</v>
      </c>
      <c r="F1050" s="7">
        <f t="shared" si="98"/>
        <v>0.95785332830380354</v>
      </c>
      <c r="G1050" s="6">
        <f t="shared" si="99"/>
        <v>2.3813890316289866E-3</v>
      </c>
      <c r="H1050" s="7">
        <f t="shared" si="100"/>
        <v>0.87221845953272914</v>
      </c>
      <c r="I1050">
        <f t="shared" si="101"/>
        <v>8.5202165122466589E-4</v>
      </c>
    </row>
    <row r="1051" spans="1:9">
      <c r="A1051" s="3" t="s">
        <v>345</v>
      </c>
      <c r="B1051">
        <v>17.739999999999998</v>
      </c>
      <c r="C1051" s="4">
        <v>867</v>
      </c>
      <c r="D1051">
        <f t="shared" si="96"/>
        <v>48.872604284103723</v>
      </c>
      <c r="E1051" s="6">
        <f t="shared" si="97"/>
        <v>7.9187700423887105E-4</v>
      </c>
      <c r="F1051" s="7">
        <f t="shared" si="98"/>
        <v>0.95864520530804243</v>
      </c>
      <c r="G1051" s="6">
        <f t="shared" si="99"/>
        <v>1.6105925055698899E-3</v>
      </c>
      <c r="H1051" s="7">
        <f t="shared" si="100"/>
        <v>0.87382905203829908</v>
      </c>
      <c r="I1051">
        <f t="shared" si="101"/>
        <v>5.9368170359475059E-4</v>
      </c>
    </row>
    <row r="1052" spans="1:9">
      <c r="A1052" s="3" t="s">
        <v>181</v>
      </c>
      <c r="B1052">
        <v>12.36</v>
      </c>
      <c r="C1052" s="4">
        <v>604</v>
      </c>
      <c r="D1052">
        <f t="shared" si="96"/>
        <v>48.867313915857608</v>
      </c>
      <c r="E1052" s="6">
        <f t="shared" si="97"/>
        <v>5.5166517942361953E-4</v>
      </c>
      <c r="F1052" s="7">
        <f t="shared" si="98"/>
        <v>0.95919687048746605</v>
      </c>
      <c r="G1052" s="6">
        <f t="shared" si="99"/>
        <v>1.122149006135504E-3</v>
      </c>
      <c r="H1052" s="7">
        <f t="shared" si="100"/>
        <v>0.87495120104443458</v>
      </c>
      <c r="I1052">
        <f t="shared" si="101"/>
        <v>2.413023103099432E-4</v>
      </c>
    </row>
    <row r="1053" spans="1:9">
      <c r="A1053" s="3" t="s">
        <v>128</v>
      </c>
      <c r="B1053">
        <v>5.01</v>
      </c>
      <c r="C1053" s="4">
        <v>244</v>
      </c>
      <c r="D1053">
        <f t="shared" si="96"/>
        <v>48.702594810379246</v>
      </c>
      <c r="E1053" s="6">
        <f t="shared" si="97"/>
        <v>2.2285811884000523E-4</v>
      </c>
      <c r="F1053" s="7">
        <f t="shared" si="98"/>
        <v>0.95941972860630609</v>
      </c>
      <c r="G1053" s="6">
        <f t="shared" si="99"/>
        <v>4.5485166025395431E-4</v>
      </c>
      <c r="H1053" s="7">
        <f t="shared" si="100"/>
        <v>0.87540605270468852</v>
      </c>
      <c r="I1053">
        <f t="shared" si="101"/>
        <v>3.4643737089190552E-4</v>
      </c>
    </row>
    <row r="1054" spans="1:9">
      <c r="A1054" s="3" t="s">
        <v>980</v>
      </c>
      <c r="B1054">
        <v>7.19</v>
      </c>
      <c r="C1054" s="4">
        <v>350</v>
      </c>
      <c r="D1054">
        <f t="shared" si="96"/>
        <v>48.678720445062581</v>
      </c>
      <c r="E1054" s="6">
        <f t="shared" si="97"/>
        <v>3.196735311229583E-4</v>
      </c>
      <c r="F1054" s="7">
        <f t="shared" si="98"/>
        <v>0.95973940213742903</v>
      </c>
      <c r="G1054" s="6">
        <f t="shared" si="99"/>
        <v>6.5277114515487652E-4</v>
      </c>
      <c r="H1054" s="7">
        <f t="shared" si="100"/>
        <v>0.87605882384984335</v>
      </c>
      <c r="I1054">
        <f t="shared" si="101"/>
        <v>4.2793831843457308E-4</v>
      </c>
    </row>
    <row r="1055" spans="1:9">
      <c r="A1055" s="3" t="s">
        <v>1032</v>
      </c>
      <c r="B1055">
        <v>8.86</v>
      </c>
      <c r="C1055" s="4">
        <v>430</v>
      </c>
      <c r="D1055">
        <f t="shared" si="96"/>
        <v>48.532731376975171</v>
      </c>
      <c r="E1055" s="6">
        <f t="shared" si="97"/>
        <v>3.9274176680820591E-4</v>
      </c>
      <c r="F1055" s="7">
        <f t="shared" si="98"/>
        <v>0.96013214390423729</v>
      </c>
      <c r="G1055" s="6">
        <f t="shared" si="99"/>
        <v>8.0438836523952792E-4</v>
      </c>
      <c r="H1055" s="7">
        <f t="shared" si="100"/>
        <v>0.8768632122150829</v>
      </c>
      <c r="I1055">
        <f t="shared" si="101"/>
        <v>1.0122337938700543E-4</v>
      </c>
    </row>
    <row r="1056" spans="1:9">
      <c r="A1056" s="3" t="s">
        <v>682</v>
      </c>
      <c r="B1056">
        <v>2.08</v>
      </c>
      <c r="C1056" s="4">
        <v>100</v>
      </c>
      <c r="D1056">
        <f t="shared" si="96"/>
        <v>48.076923076923073</v>
      </c>
      <c r="E1056" s="6">
        <f t="shared" si="97"/>
        <v>9.1335294606559517E-5</v>
      </c>
      <c r="F1056" s="7">
        <f t="shared" si="98"/>
        <v>0.96022347919884388</v>
      </c>
      <c r="G1056" s="6">
        <f t="shared" si="99"/>
        <v>1.8884060944675149E-4</v>
      </c>
      <c r="H1056" s="7">
        <f t="shared" si="100"/>
        <v>0.87705205282452969</v>
      </c>
      <c r="I1056">
        <f t="shared" si="101"/>
        <v>1.9268959144275177E-3</v>
      </c>
    </row>
    <row r="1057" spans="1:9">
      <c r="A1057" s="3" t="s">
        <v>1078</v>
      </c>
      <c r="B1057">
        <v>39.47</v>
      </c>
      <c r="C1057" s="4">
        <v>1890</v>
      </c>
      <c r="D1057">
        <f t="shared" si="96"/>
        <v>47.884469217126934</v>
      </c>
      <c r="E1057" s="6">
        <f t="shared" si="97"/>
        <v>1.7262370680639749E-3</v>
      </c>
      <c r="F1057" s="7">
        <f t="shared" si="98"/>
        <v>0.96194971626690784</v>
      </c>
      <c r="G1057" s="6">
        <f t="shared" si="99"/>
        <v>3.5834321417611927E-3</v>
      </c>
      <c r="H1057" s="7">
        <f t="shared" si="100"/>
        <v>0.88063548496629085</v>
      </c>
      <c r="I1057">
        <f t="shared" si="101"/>
        <v>2.4059754644034648E-4</v>
      </c>
    </row>
    <row r="1058" spans="1:9">
      <c r="A1058" s="3" t="s">
        <v>937</v>
      </c>
      <c r="B1058">
        <v>4.91</v>
      </c>
      <c r="C1058" s="4">
        <v>234</v>
      </c>
      <c r="D1058">
        <f t="shared" si="96"/>
        <v>47.657841140529527</v>
      </c>
      <c r="E1058" s="6">
        <f t="shared" si="97"/>
        <v>2.1372458937934927E-4</v>
      </c>
      <c r="F1058" s="7">
        <f t="shared" si="98"/>
        <v>0.96216344085628713</v>
      </c>
      <c r="G1058" s="6">
        <f t="shared" si="99"/>
        <v>4.4577278479978358E-4</v>
      </c>
      <c r="H1058" s="7">
        <f t="shared" si="100"/>
        <v>0.88108125775109059</v>
      </c>
      <c r="I1058">
        <f t="shared" si="101"/>
        <v>5.6625952891176112E-4</v>
      </c>
    </row>
    <row r="1059" spans="1:9">
      <c r="A1059" s="3" t="s">
        <v>61</v>
      </c>
      <c r="B1059">
        <v>11.54</v>
      </c>
      <c r="C1059" s="4">
        <v>549</v>
      </c>
      <c r="D1059">
        <f t="shared" si="96"/>
        <v>47.573656845753902</v>
      </c>
      <c r="E1059" s="6">
        <f t="shared" si="97"/>
        <v>5.0143076739001175E-4</v>
      </c>
      <c r="F1059" s="7">
        <f t="shared" si="98"/>
        <v>0.9626648716236772</v>
      </c>
      <c r="G1059" s="6">
        <f t="shared" si="99"/>
        <v>1.0477022274113039E-3</v>
      </c>
      <c r="H1059" s="7">
        <f t="shared" si="100"/>
        <v>0.88212895997850194</v>
      </c>
      <c r="I1059">
        <f t="shared" si="101"/>
        <v>5.4135026766599648E-4</v>
      </c>
    </row>
    <row r="1060" spans="1:9">
      <c r="A1060" s="3" t="s">
        <v>998</v>
      </c>
      <c r="B1060">
        <v>10.96</v>
      </c>
      <c r="C1060" s="4">
        <v>517</v>
      </c>
      <c r="D1060">
        <f t="shared" si="96"/>
        <v>47.171532846715323</v>
      </c>
      <c r="E1060" s="6">
        <f t="shared" si="97"/>
        <v>4.7220347311591269E-4</v>
      </c>
      <c r="F1060" s="7">
        <f t="shared" si="98"/>
        <v>0.96313707509679314</v>
      </c>
      <c r="G1060" s="6">
        <f t="shared" si="99"/>
        <v>9.9504474977711371E-4</v>
      </c>
      <c r="H1060" s="7">
        <f t="shared" si="100"/>
        <v>0.88312400472827901</v>
      </c>
      <c r="I1060">
        <f t="shared" si="101"/>
        <v>2.1495114933645088E-4</v>
      </c>
    </row>
    <row r="1061" spans="1:9">
      <c r="A1061" s="3" t="s">
        <v>907</v>
      </c>
      <c r="B1061">
        <v>4.34</v>
      </c>
      <c r="C1061" s="4">
        <v>204</v>
      </c>
      <c r="D1061">
        <f t="shared" si="96"/>
        <v>47.004608294930875</v>
      </c>
      <c r="E1061" s="6">
        <f t="shared" si="97"/>
        <v>1.863240009973814E-4</v>
      </c>
      <c r="F1061" s="7">
        <f t="shared" si="98"/>
        <v>0.96332339909779052</v>
      </c>
      <c r="G1061" s="6">
        <f t="shared" si="99"/>
        <v>3.940231947110103E-4</v>
      </c>
      <c r="H1061" s="7">
        <f t="shared" si="100"/>
        <v>0.88351802792299006</v>
      </c>
      <c r="I1061">
        <f t="shared" si="101"/>
        <v>5.4080860508365358E-4</v>
      </c>
    </row>
    <row r="1062" spans="1:9">
      <c r="A1062" s="3" t="s">
        <v>899</v>
      </c>
      <c r="B1062">
        <v>10.88</v>
      </c>
      <c r="C1062" s="4">
        <v>509</v>
      </c>
      <c r="D1062">
        <f t="shared" si="96"/>
        <v>46.783088235294116</v>
      </c>
      <c r="E1062" s="6">
        <f t="shared" si="97"/>
        <v>4.6489664954738795E-4</v>
      </c>
      <c r="F1062" s="7">
        <f t="shared" si="98"/>
        <v>0.96378829574733793</v>
      </c>
      <c r="G1062" s="6">
        <f t="shared" si="99"/>
        <v>9.8778164941377717E-4</v>
      </c>
      <c r="H1062" s="7">
        <f t="shared" si="100"/>
        <v>0.88450580957240388</v>
      </c>
      <c r="I1062">
        <f t="shared" si="101"/>
        <v>2.2215180930096334E-4</v>
      </c>
    </row>
    <row r="1063" spans="1:9">
      <c r="A1063" s="3" t="s">
        <v>58</v>
      </c>
      <c r="B1063">
        <v>4.45</v>
      </c>
      <c r="C1063" s="4">
        <v>207</v>
      </c>
      <c r="D1063">
        <f t="shared" si="96"/>
        <v>46.516853932584269</v>
      </c>
      <c r="E1063" s="6">
        <f t="shared" si="97"/>
        <v>1.8906405983557821E-4</v>
      </c>
      <c r="F1063" s="7">
        <f t="shared" si="98"/>
        <v>0.96397735980717347</v>
      </c>
      <c r="G1063" s="6">
        <f t="shared" si="99"/>
        <v>4.0400995771059815E-4</v>
      </c>
      <c r="H1063" s="7">
        <f t="shared" si="100"/>
        <v>0.88490981953011449</v>
      </c>
      <c r="I1063">
        <f t="shared" si="101"/>
        <v>1.5680516561844549E-4</v>
      </c>
    </row>
    <row r="1064" spans="1:9">
      <c r="A1064" s="3" t="s">
        <v>828</v>
      </c>
      <c r="B1064">
        <v>3.14</v>
      </c>
      <c r="C1064" s="4">
        <v>146</v>
      </c>
      <c r="D1064">
        <f t="shared" si="96"/>
        <v>46.496815286624205</v>
      </c>
      <c r="E1064" s="6">
        <f t="shared" si="97"/>
        <v>1.333495301255769E-4</v>
      </c>
      <c r="F1064" s="7">
        <f t="shared" si="98"/>
        <v>0.96411070933729903</v>
      </c>
      <c r="G1064" s="6">
        <f t="shared" si="99"/>
        <v>2.850766892609614E-4</v>
      </c>
      <c r="H1064" s="7">
        <f t="shared" si="100"/>
        <v>0.88519489621937542</v>
      </c>
      <c r="I1064">
        <f t="shared" si="101"/>
        <v>7.1295972182205958E-4</v>
      </c>
    </row>
    <row r="1065" spans="1:9">
      <c r="A1065" s="3" t="s">
        <v>64</v>
      </c>
      <c r="B1065">
        <v>14.26</v>
      </c>
      <c r="C1065" s="4">
        <v>662</v>
      </c>
      <c r="D1065">
        <f t="shared" si="96"/>
        <v>46.423562412342214</v>
      </c>
      <c r="E1065" s="6">
        <f t="shared" si="97"/>
        <v>6.0463965029542398E-4</v>
      </c>
      <c r="F1065" s="7">
        <f t="shared" si="98"/>
        <v>0.96471534898759448</v>
      </c>
      <c r="G1065" s="6">
        <f t="shared" si="99"/>
        <v>1.2946476397647482E-3</v>
      </c>
      <c r="H1065" s="7">
        <f t="shared" si="100"/>
        <v>0.88648954385914014</v>
      </c>
      <c r="I1065">
        <f t="shared" si="101"/>
        <v>1.0815029997945924E-4</v>
      </c>
    </row>
    <row r="1066" spans="1:9">
      <c r="A1066" s="3" t="s">
        <v>295</v>
      </c>
      <c r="B1066">
        <v>2.15</v>
      </c>
      <c r="C1066" s="4">
        <v>99</v>
      </c>
      <c r="D1066">
        <f t="shared" si="96"/>
        <v>46.04651162790698</v>
      </c>
      <c r="E1066" s="6">
        <f t="shared" si="97"/>
        <v>9.0421941660493918E-5</v>
      </c>
      <c r="F1066" s="7">
        <f t="shared" si="98"/>
        <v>0.96480577092925501</v>
      </c>
      <c r="G1066" s="6">
        <f t="shared" si="99"/>
        <v>1.9519582226467102E-4</v>
      </c>
      <c r="H1066" s="7">
        <f t="shared" si="100"/>
        <v>0.88668473968140482</v>
      </c>
      <c r="I1066">
        <f t="shared" si="101"/>
        <v>5.6478131507531337E-4</v>
      </c>
    </row>
    <row r="1067" spans="1:9">
      <c r="A1067" s="3" t="s">
        <v>621</v>
      </c>
      <c r="B1067">
        <v>11.2</v>
      </c>
      <c r="C1067" s="4">
        <v>514</v>
      </c>
      <c r="D1067">
        <f t="shared" si="96"/>
        <v>45.892857142857146</v>
      </c>
      <c r="E1067" s="6">
        <f t="shared" si="97"/>
        <v>4.6946341427771591E-4</v>
      </c>
      <c r="F1067" s="7">
        <f t="shared" si="98"/>
        <v>0.96527523434353268</v>
      </c>
      <c r="G1067" s="6">
        <f t="shared" si="99"/>
        <v>1.0168340508671233E-3</v>
      </c>
      <c r="H1067" s="7">
        <f t="shared" si="100"/>
        <v>0.88770157373227199</v>
      </c>
      <c r="I1067">
        <f t="shared" si="101"/>
        <v>2.5069920989034822E-3</v>
      </c>
    </row>
    <row r="1068" spans="1:9">
      <c r="A1068" s="3" t="s">
        <v>967</v>
      </c>
      <c r="B1068">
        <v>49.71</v>
      </c>
      <c r="C1068" s="4">
        <v>2281</v>
      </c>
      <c r="D1068">
        <f t="shared" si="96"/>
        <v>45.886139609736468</v>
      </c>
      <c r="E1068" s="6">
        <f t="shared" si="97"/>
        <v>2.0833580699756225E-3</v>
      </c>
      <c r="F1068" s="7">
        <f t="shared" si="98"/>
        <v>0.9673585924135083</v>
      </c>
      <c r="G1068" s="6">
        <f t="shared" si="99"/>
        <v>4.5131089882682772E-3</v>
      </c>
      <c r="H1068" s="7">
        <f t="shared" si="100"/>
        <v>0.89221468272054028</v>
      </c>
      <c r="I1068">
        <f t="shared" si="101"/>
        <v>3.6612085336096278E-4</v>
      </c>
    </row>
    <row r="1069" spans="1:9">
      <c r="A1069" s="3" t="s">
        <v>65</v>
      </c>
      <c r="B1069">
        <v>7.24</v>
      </c>
      <c r="C1069" s="4">
        <v>331</v>
      </c>
      <c r="D1069">
        <f t="shared" si="96"/>
        <v>45.718232044198892</v>
      </c>
      <c r="E1069" s="6">
        <f t="shared" si="97"/>
        <v>3.0231982514771199E-4</v>
      </c>
      <c r="F1069" s="7">
        <f t="shared" si="98"/>
        <v>0.96766091223865602</v>
      </c>
      <c r="G1069" s="6">
        <f t="shared" si="99"/>
        <v>6.5731058288196191E-4</v>
      </c>
      <c r="H1069" s="7">
        <f t="shared" si="100"/>
        <v>0.89287199330342226</v>
      </c>
      <c r="I1069">
        <f t="shared" si="101"/>
        <v>3.5582685291768446E-4</v>
      </c>
    </row>
    <row r="1070" spans="1:9">
      <c r="A1070" s="3" t="s">
        <v>210</v>
      </c>
      <c r="B1070">
        <v>7.03</v>
      </c>
      <c r="C1070" s="4">
        <v>321</v>
      </c>
      <c r="D1070">
        <f t="shared" si="96"/>
        <v>45.661450924608815</v>
      </c>
      <c r="E1070" s="6">
        <f t="shared" si="97"/>
        <v>2.9318629568705608E-4</v>
      </c>
      <c r="F1070" s="7">
        <f t="shared" si="98"/>
        <v>0.96795409853434311</v>
      </c>
      <c r="G1070" s="6">
        <f t="shared" si="99"/>
        <v>6.3824494442820334E-4</v>
      </c>
      <c r="H1070" s="7">
        <f t="shared" si="100"/>
        <v>0.89351023824785047</v>
      </c>
      <c r="I1070">
        <f t="shared" si="101"/>
        <v>4.0779823080572264E-4</v>
      </c>
    </row>
    <row r="1071" spans="1:9">
      <c r="A1071" s="3" t="s">
        <v>1057</v>
      </c>
      <c r="B1071">
        <v>8.0299999999999994</v>
      </c>
      <c r="C1071" s="4">
        <v>365</v>
      </c>
      <c r="D1071">
        <f t="shared" si="96"/>
        <v>45.45454545454546</v>
      </c>
      <c r="E1071" s="6">
        <f t="shared" si="97"/>
        <v>3.3337382531394222E-4</v>
      </c>
      <c r="F1071" s="7">
        <f t="shared" si="98"/>
        <v>0.96828747235965706</v>
      </c>
      <c r="G1071" s="6">
        <f t="shared" si="99"/>
        <v>7.2903369896991073E-4</v>
      </c>
      <c r="H1071" s="7">
        <f t="shared" si="100"/>
        <v>0.8942392719468204</v>
      </c>
      <c r="I1071">
        <f t="shared" si="101"/>
        <v>3.0435859372623941E-4</v>
      </c>
    </row>
    <row r="1072" spans="1:9">
      <c r="A1072" s="3" t="s">
        <v>974</v>
      </c>
      <c r="B1072">
        <v>5.98</v>
      </c>
      <c r="C1072" s="4">
        <v>271</v>
      </c>
      <c r="D1072">
        <f t="shared" si="96"/>
        <v>45.317725752508359</v>
      </c>
      <c r="E1072" s="6">
        <f t="shared" si="97"/>
        <v>2.4751864838377631E-4</v>
      </c>
      <c r="F1072" s="7">
        <f t="shared" si="98"/>
        <v>0.96853499100804086</v>
      </c>
      <c r="G1072" s="6">
        <f t="shared" si="99"/>
        <v>5.4291675215941055E-4</v>
      </c>
      <c r="H1072" s="7">
        <f t="shared" si="100"/>
        <v>0.89478218869897985</v>
      </c>
      <c r="I1072">
        <f t="shared" si="101"/>
        <v>1.0494738713198171E-3</v>
      </c>
    </row>
    <row r="1073" spans="1:9">
      <c r="A1073" s="3" t="s">
        <v>509</v>
      </c>
      <c r="B1073">
        <v>20.56</v>
      </c>
      <c r="C1073" s="4">
        <v>928</v>
      </c>
      <c r="D1073">
        <f t="shared" si="96"/>
        <v>45.136186770428019</v>
      </c>
      <c r="E1073" s="6">
        <f t="shared" si="97"/>
        <v>8.4759153394887228E-4</v>
      </c>
      <c r="F1073" s="7">
        <f t="shared" si="98"/>
        <v>0.96938258254198972</v>
      </c>
      <c r="G1073" s="6">
        <f t="shared" si="99"/>
        <v>1.8666167933775049E-3</v>
      </c>
      <c r="H1073" s="7">
        <f t="shared" si="100"/>
        <v>0.89664880549235737</v>
      </c>
      <c r="I1073">
        <f t="shared" si="101"/>
        <v>1.0352332454474089E-3</v>
      </c>
    </row>
    <row r="1074" spans="1:9">
      <c r="A1074" s="3" t="s">
        <v>921</v>
      </c>
      <c r="B1074">
        <v>20.239999999999998</v>
      </c>
      <c r="C1074" s="4">
        <v>911</v>
      </c>
      <c r="D1074">
        <f t="shared" si="96"/>
        <v>45.009881422924906</v>
      </c>
      <c r="E1074" s="6">
        <f t="shared" si="97"/>
        <v>8.3206453386575725E-4</v>
      </c>
      <c r="F1074" s="7">
        <f t="shared" si="98"/>
        <v>0.97021464707585547</v>
      </c>
      <c r="G1074" s="6">
        <f t="shared" si="99"/>
        <v>1.8375643919241586E-3</v>
      </c>
      <c r="H1074" s="7">
        <f t="shared" si="100"/>
        <v>0.89848636988428154</v>
      </c>
      <c r="I1074">
        <f t="shared" si="101"/>
        <v>2.01800817408615E-4</v>
      </c>
    </row>
    <row r="1075" spans="1:9">
      <c r="A1075" s="3" t="s">
        <v>97</v>
      </c>
      <c r="B1075">
        <v>3.94</v>
      </c>
      <c r="C1075" s="4">
        <v>177</v>
      </c>
      <c r="D1075">
        <f t="shared" si="96"/>
        <v>44.923857868020306</v>
      </c>
      <c r="E1075" s="6">
        <f t="shared" si="97"/>
        <v>1.6166347145361035E-4</v>
      </c>
      <c r="F1075" s="7">
        <f t="shared" si="98"/>
        <v>0.97037631054730911</v>
      </c>
      <c r="G1075" s="6">
        <f t="shared" si="99"/>
        <v>3.5770769289432733E-4</v>
      </c>
      <c r="H1075" s="7">
        <f t="shared" si="100"/>
        <v>0.89884407757717588</v>
      </c>
      <c r="I1075">
        <f t="shared" si="101"/>
        <v>4.4434632020584619E-4</v>
      </c>
    </row>
    <row r="1076" spans="1:9">
      <c r="A1076" s="3" t="s">
        <v>709</v>
      </c>
      <c r="B1076">
        <v>8.65</v>
      </c>
      <c r="C1076" s="4">
        <v>387</v>
      </c>
      <c r="D1076">
        <f t="shared" si="96"/>
        <v>44.739884393063583</v>
      </c>
      <c r="E1076" s="6">
        <f t="shared" si="97"/>
        <v>3.5346759012738532E-4</v>
      </c>
      <c r="F1076" s="7">
        <f t="shared" si="98"/>
        <v>0.97072977813743644</v>
      </c>
      <c r="G1076" s="6">
        <f t="shared" si="99"/>
        <v>7.8532272678576945E-4</v>
      </c>
      <c r="H1076" s="7">
        <f t="shared" si="100"/>
        <v>0.89962940030396166</v>
      </c>
      <c r="I1076">
        <f t="shared" si="101"/>
        <v>4.0900774445096211E-4</v>
      </c>
    </row>
    <row r="1077" spans="1:9">
      <c r="A1077" s="3" t="s">
        <v>101</v>
      </c>
      <c r="B1077">
        <v>7.96</v>
      </c>
      <c r="C1077" s="4">
        <v>356</v>
      </c>
      <c r="D1077">
        <f t="shared" si="96"/>
        <v>44.723618090452263</v>
      </c>
      <c r="E1077" s="6">
        <f t="shared" si="97"/>
        <v>3.2515364879935187E-4</v>
      </c>
      <c r="F1077" s="7">
        <f t="shared" si="98"/>
        <v>0.97105493178623581</v>
      </c>
      <c r="G1077" s="6">
        <f t="shared" si="99"/>
        <v>7.2267848615199131E-4</v>
      </c>
      <c r="H1077" s="7">
        <f t="shared" si="100"/>
        <v>0.9003520787901137</v>
      </c>
      <c r="I1077">
        <f t="shared" si="101"/>
        <v>1.3020489730545259E-3</v>
      </c>
    </row>
    <row r="1078" spans="1:9">
      <c r="A1078" s="3" t="s">
        <v>1011</v>
      </c>
      <c r="B1078">
        <v>25.3</v>
      </c>
      <c r="C1078" s="4">
        <v>1129</v>
      </c>
      <c r="D1078">
        <f t="shared" si="96"/>
        <v>44.62450592885375</v>
      </c>
      <c r="E1078" s="6">
        <f t="shared" si="97"/>
        <v>1.0311754761080569E-3</v>
      </c>
      <c r="F1078" s="7">
        <f t="shared" si="98"/>
        <v>0.9720861072623439</v>
      </c>
      <c r="G1078" s="6">
        <f t="shared" si="99"/>
        <v>2.2969554899051983E-3</v>
      </c>
      <c r="H1078" s="7">
        <f t="shared" si="100"/>
        <v>0.90264903428001886</v>
      </c>
      <c r="I1078">
        <f t="shared" si="101"/>
        <v>1.5417266679373931E-4</v>
      </c>
    </row>
    <row r="1079" spans="1:9">
      <c r="A1079" s="3" t="s">
        <v>229</v>
      </c>
      <c r="B1079">
        <v>2.98</v>
      </c>
      <c r="C1079" s="4">
        <v>132</v>
      </c>
      <c r="D1079">
        <f t="shared" si="96"/>
        <v>44.29530201342282</v>
      </c>
      <c r="E1079" s="6">
        <f t="shared" si="97"/>
        <v>1.2056258888065857E-4</v>
      </c>
      <c r="F1079" s="7">
        <f t="shared" si="98"/>
        <v>0.97220666985122461</v>
      </c>
      <c r="G1079" s="6">
        <f t="shared" si="99"/>
        <v>2.7055048853428821E-4</v>
      </c>
      <c r="H1079" s="7">
        <f t="shared" si="100"/>
        <v>0.90291958476855316</v>
      </c>
      <c r="I1079">
        <f t="shared" si="101"/>
        <v>6.1381082393641151E-4</v>
      </c>
    </row>
    <row r="1080" spans="1:9">
      <c r="A1080" s="3" t="s">
        <v>637</v>
      </c>
      <c r="B1080">
        <v>11.85</v>
      </c>
      <c r="C1080" s="4">
        <v>524</v>
      </c>
      <c r="D1080">
        <f t="shared" si="96"/>
        <v>44.219409282700425</v>
      </c>
      <c r="E1080" s="6">
        <f t="shared" si="97"/>
        <v>4.7859694373837187E-4</v>
      </c>
      <c r="F1080" s="7">
        <f t="shared" si="98"/>
        <v>0.97268526679496303</v>
      </c>
      <c r="G1080" s="6">
        <f t="shared" si="99"/>
        <v>1.0758467413192333E-3</v>
      </c>
      <c r="H1080" s="7">
        <f t="shared" si="100"/>
        <v>0.90399543150987238</v>
      </c>
      <c r="I1080">
        <f t="shared" si="101"/>
        <v>4.2489690216440668E-4</v>
      </c>
    </row>
    <row r="1081" spans="1:9">
      <c r="A1081" s="3" t="s">
        <v>196</v>
      </c>
      <c r="B1081">
        <v>8.14</v>
      </c>
      <c r="C1081" s="4">
        <v>356</v>
      </c>
      <c r="D1081">
        <f t="shared" si="96"/>
        <v>43.734643734643733</v>
      </c>
      <c r="E1081" s="6">
        <f t="shared" si="97"/>
        <v>3.2515364879935187E-4</v>
      </c>
      <c r="F1081" s="7">
        <f t="shared" si="98"/>
        <v>0.9730104204437624</v>
      </c>
      <c r="G1081" s="6">
        <f t="shared" si="99"/>
        <v>7.3902046196949863E-4</v>
      </c>
      <c r="H1081" s="7">
        <f t="shared" si="100"/>
        <v>0.90473445197184188</v>
      </c>
      <c r="I1081">
        <f t="shared" si="101"/>
        <v>3.4316615488183544E-4</v>
      </c>
    </row>
    <row r="1082" spans="1:9">
      <c r="A1082" s="3" t="s">
        <v>438</v>
      </c>
      <c r="B1082">
        <v>6.56</v>
      </c>
      <c r="C1082" s="4">
        <v>286</v>
      </c>
      <c r="D1082">
        <f t="shared" si="96"/>
        <v>43.59756097560976</v>
      </c>
      <c r="E1082" s="6">
        <f t="shared" si="97"/>
        <v>2.6121894257476023E-4</v>
      </c>
      <c r="F1082" s="7">
        <f t="shared" si="98"/>
        <v>0.97327163938633721</v>
      </c>
      <c r="G1082" s="6">
        <f t="shared" si="99"/>
        <v>5.9557422979360079E-4</v>
      </c>
      <c r="H1082" s="7">
        <f t="shared" si="100"/>
        <v>0.9053300262016355</v>
      </c>
      <c r="I1082">
        <f t="shared" si="101"/>
        <v>4.3683725359511261E-4</v>
      </c>
    </row>
    <row r="1083" spans="1:9">
      <c r="A1083" s="3" t="s">
        <v>1104</v>
      </c>
      <c r="B1083">
        <v>8.35</v>
      </c>
      <c r="C1083" s="4">
        <v>364</v>
      </c>
      <c r="D1083">
        <f t="shared" si="96"/>
        <v>43.592814371257489</v>
      </c>
      <c r="E1083" s="6">
        <f t="shared" si="97"/>
        <v>3.3246047236787666E-4</v>
      </c>
      <c r="F1083" s="7">
        <f t="shared" si="98"/>
        <v>0.97360409985870511</v>
      </c>
      <c r="G1083" s="6">
        <f t="shared" si="99"/>
        <v>7.580861004232571E-4</v>
      </c>
      <c r="H1083" s="7">
        <f t="shared" si="100"/>
        <v>0.90608811230205877</v>
      </c>
      <c r="I1083">
        <f t="shared" si="101"/>
        <v>3.7650867195437865E-4</v>
      </c>
    </row>
    <row r="1084" spans="1:9">
      <c r="A1084" s="3" t="s">
        <v>377</v>
      </c>
      <c r="B1084">
        <v>7.19</v>
      </c>
      <c r="C1084" s="4">
        <v>313</v>
      </c>
      <c r="D1084">
        <f t="shared" si="96"/>
        <v>43.532684283727399</v>
      </c>
      <c r="E1084" s="6">
        <f t="shared" si="97"/>
        <v>2.8587947211853129E-4</v>
      </c>
      <c r="F1084" s="7">
        <f t="shared" si="98"/>
        <v>0.97388997933082366</v>
      </c>
      <c r="G1084" s="6">
        <f t="shared" si="99"/>
        <v>6.5277114515487652E-4</v>
      </c>
      <c r="H1084" s="7">
        <f t="shared" si="100"/>
        <v>0.9067408834472136</v>
      </c>
      <c r="I1084">
        <f t="shared" si="101"/>
        <v>6.5171272732411634E-4</v>
      </c>
    </row>
    <row r="1085" spans="1:9">
      <c r="A1085" s="3" t="s">
        <v>514</v>
      </c>
      <c r="B1085">
        <v>12.41</v>
      </c>
      <c r="C1085" s="4">
        <v>538</v>
      </c>
      <c r="D1085">
        <f t="shared" si="96"/>
        <v>43.352135374697824</v>
      </c>
      <c r="E1085" s="6">
        <f t="shared" si="97"/>
        <v>4.9138388498329018E-4</v>
      </c>
      <c r="F1085" s="7">
        <f t="shared" si="98"/>
        <v>0.97438136321580693</v>
      </c>
      <c r="G1085" s="6">
        <f t="shared" si="99"/>
        <v>1.1266884438625895E-3</v>
      </c>
      <c r="H1085" s="7">
        <f t="shared" si="100"/>
        <v>0.90786757189107614</v>
      </c>
      <c r="I1085">
        <f t="shared" si="101"/>
        <v>7.0534904983932112E-4</v>
      </c>
    </row>
    <row r="1086" spans="1:9">
      <c r="A1086" s="3" t="s">
        <v>698</v>
      </c>
      <c r="B1086">
        <v>13.41</v>
      </c>
      <c r="C1086" s="4">
        <v>580</v>
      </c>
      <c r="D1086">
        <f t="shared" si="96"/>
        <v>43.251304996271436</v>
      </c>
      <c r="E1086" s="6">
        <f t="shared" si="97"/>
        <v>5.2974470871804526E-4</v>
      </c>
      <c r="F1086" s="7">
        <f t="shared" si="98"/>
        <v>0.97491110792452496</v>
      </c>
      <c r="G1086" s="6">
        <f t="shared" si="99"/>
        <v>1.2174771984042969E-3</v>
      </c>
      <c r="H1086" s="7">
        <f t="shared" si="100"/>
        <v>0.9090850490894804</v>
      </c>
      <c r="I1086">
        <f t="shared" si="101"/>
        <v>1.5763739579937042E-3</v>
      </c>
    </row>
    <row r="1087" spans="1:9">
      <c r="A1087" s="3" t="s">
        <v>1065</v>
      </c>
      <c r="B1087">
        <v>29.78</v>
      </c>
      <c r="C1087" s="4">
        <v>1276</v>
      </c>
      <c r="D1087">
        <f t="shared" si="96"/>
        <v>42.847548690396238</v>
      </c>
      <c r="E1087" s="6">
        <f t="shared" si="97"/>
        <v>1.1654383591796994E-3</v>
      </c>
      <c r="F1087" s="7">
        <f t="shared" si="98"/>
        <v>0.97607654628370466</v>
      </c>
      <c r="G1087" s="6">
        <f t="shared" si="99"/>
        <v>2.7036891102520479E-3</v>
      </c>
      <c r="H1087" s="7">
        <f t="shared" si="100"/>
        <v>0.9117887381997325</v>
      </c>
      <c r="I1087">
        <f t="shared" si="101"/>
        <v>6.9556649430846385E-4</v>
      </c>
    </row>
    <row r="1088" spans="1:9">
      <c r="A1088" s="3" t="s">
        <v>353</v>
      </c>
      <c r="B1088">
        <v>13.14</v>
      </c>
      <c r="C1088" s="4">
        <v>563</v>
      </c>
      <c r="D1088">
        <f t="shared" si="96"/>
        <v>42.846270928462708</v>
      </c>
      <c r="E1088" s="6">
        <f t="shared" si="97"/>
        <v>5.1421770863493011E-4</v>
      </c>
      <c r="F1088" s="7">
        <f t="shared" si="98"/>
        <v>0.97659076399233957</v>
      </c>
      <c r="G1088" s="6">
        <f t="shared" si="99"/>
        <v>1.1929642346780358E-3</v>
      </c>
      <c r="H1088" s="7">
        <f t="shared" si="100"/>
        <v>0.91298170243441057</v>
      </c>
      <c r="I1088">
        <f t="shared" si="101"/>
        <v>3.8060415678720094E-4</v>
      </c>
    </row>
    <row r="1089" spans="1:9">
      <c r="A1089" s="3" t="s">
        <v>1073</v>
      </c>
      <c r="B1089">
        <v>7.18</v>
      </c>
      <c r="C1089" s="4">
        <v>307</v>
      </c>
      <c r="D1089">
        <f t="shared" si="96"/>
        <v>42.757660167130922</v>
      </c>
      <c r="E1089" s="6">
        <f t="shared" si="97"/>
        <v>2.8039935444213772E-4</v>
      </c>
      <c r="F1089" s="7">
        <f t="shared" si="98"/>
        <v>0.9768711633467817</v>
      </c>
      <c r="G1089" s="6">
        <f t="shared" si="99"/>
        <v>6.518632576094594E-4</v>
      </c>
      <c r="H1089" s="7">
        <f t="shared" si="100"/>
        <v>0.91363356569202003</v>
      </c>
      <c r="I1089">
        <f t="shared" si="101"/>
        <v>2.5177012226873519E-4</v>
      </c>
    </row>
    <row r="1090" spans="1:9">
      <c r="A1090" s="3" t="s">
        <v>70</v>
      </c>
      <c r="B1090">
        <v>4.7300000000000004</v>
      </c>
      <c r="C1090" s="4">
        <v>201</v>
      </c>
      <c r="D1090">
        <f t="shared" ref="D1090:D1147" si="102">C1090/B1090</f>
        <v>42.494714587737839</v>
      </c>
      <c r="E1090" s="6">
        <f t="shared" si="97"/>
        <v>1.8358394215918462E-4</v>
      </c>
      <c r="F1090" s="7">
        <f t="shared" si="98"/>
        <v>0.97705474728894093</v>
      </c>
      <c r="G1090" s="6">
        <f t="shared" si="99"/>
        <v>4.2943080898227626E-4</v>
      </c>
      <c r="H1090" s="7">
        <f t="shared" si="100"/>
        <v>0.91406299650100231</v>
      </c>
      <c r="I1090">
        <f t="shared" si="101"/>
        <v>1.3326857320472563E-4</v>
      </c>
    </row>
    <row r="1091" spans="1:9">
      <c r="A1091" s="3" t="s">
        <v>48</v>
      </c>
      <c r="B1091">
        <v>2.5</v>
      </c>
      <c r="C1091" s="4">
        <v>106</v>
      </c>
      <c r="D1091">
        <f t="shared" si="102"/>
        <v>42.4</v>
      </c>
      <c r="E1091" s="6">
        <f t="shared" ref="E1091:E1147" si="103">C1091/1094867</f>
        <v>9.6815412282953085E-5</v>
      </c>
      <c r="F1091" s="7">
        <f t="shared" ref="F1091:F1147" si="104">F1090+E1091</f>
        <v>0.97715156270122383</v>
      </c>
      <c r="G1091" s="6">
        <f t="shared" ref="G1091:G1147" si="105">B1091/11014.58</f>
        <v>2.2697188635426862E-4</v>
      </c>
      <c r="H1091" s="7">
        <f t="shared" ref="H1091:H1147" si="106">H1090+G1091</f>
        <v>0.91428996838735654</v>
      </c>
      <c r="I1091">
        <f t="shared" ref="I1091:I1147" si="107">F1091*H1092-F1092*H1091</f>
        <v>3.7387213481976378E-4</v>
      </c>
    </row>
    <row r="1092" spans="1:9">
      <c r="A1092" s="3" t="s">
        <v>939</v>
      </c>
      <c r="B1092">
        <v>7.01</v>
      </c>
      <c r="C1092" s="4">
        <v>297</v>
      </c>
      <c r="D1092">
        <f t="shared" si="102"/>
        <v>42.368045649072755</v>
      </c>
      <c r="E1092" s="6">
        <f t="shared" si="103"/>
        <v>2.7126582498148175E-4</v>
      </c>
      <c r="F1092" s="7">
        <f t="shared" si="104"/>
        <v>0.97742282852620532</v>
      </c>
      <c r="G1092" s="6">
        <f t="shared" si="105"/>
        <v>6.364291693373692E-4</v>
      </c>
      <c r="H1092" s="7">
        <f t="shared" si="106"/>
        <v>0.91492639755669392</v>
      </c>
      <c r="I1092">
        <f t="shared" si="107"/>
        <v>1.192118485694782E-3</v>
      </c>
    </row>
    <row r="1093" spans="1:9">
      <c r="A1093" s="3" t="s">
        <v>917</v>
      </c>
      <c r="B1093">
        <v>22.22</v>
      </c>
      <c r="C1093" s="4">
        <v>933</v>
      </c>
      <c r="D1093">
        <f t="shared" si="102"/>
        <v>41.98919891989199</v>
      </c>
      <c r="E1093" s="6">
        <f t="shared" si="103"/>
        <v>8.5215829867920029E-4</v>
      </c>
      <c r="F1093" s="7">
        <f t="shared" si="104"/>
        <v>0.97827498682488456</v>
      </c>
      <c r="G1093" s="6">
        <f t="shared" si="105"/>
        <v>2.0173261259167396E-3</v>
      </c>
      <c r="H1093" s="7">
        <f t="shared" si="106"/>
        <v>0.91694372368261068</v>
      </c>
      <c r="I1093">
        <f t="shared" si="107"/>
        <v>3.2738157032530246E-4</v>
      </c>
    </row>
    <row r="1094" spans="1:9">
      <c r="A1094" s="3" t="s">
        <v>142</v>
      </c>
      <c r="B1094">
        <v>6.1</v>
      </c>
      <c r="C1094" s="4">
        <v>256</v>
      </c>
      <c r="D1094">
        <f t="shared" si="102"/>
        <v>41.967213114754102</v>
      </c>
      <c r="E1094" s="6">
        <f t="shared" si="103"/>
        <v>2.3381835419279237E-4</v>
      </c>
      <c r="F1094" s="7">
        <f t="shared" si="104"/>
        <v>0.97850880517907735</v>
      </c>
      <c r="G1094" s="6">
        <f t="shared" si="105"/>
        <v>5.5381140270441536E-4</v>
      </c>
      <c r="H1094" s="7">
        <f t="shared" si="106"/>
        <v>0.91749753508531506</v>
      </c>
      <c r="I1094">
        <f t="shared" si="107"/>
        <v>4.2350055905104877E-4</v>
      </c>
    </row>
    <row r="1095" spans="1:9">
      <c r="A1095" s="3" t="s">
        <v>80</v>
      </c>
      <c r="B1095">
        <v>7.88</v>
      </c>
      <c r="C1095" s="4">
        <v>330</v>
      </c>
      <c r="D1095">
        <f t="shared" si="102"/>
        <v>41.878172588832491</v>
      </c>
      <c r="E1095" s="6">
        <f t="shared" si="103"/>
        <v>3.0140647220164643E-4</v>
      </c>
      <c r="F1095" s="7">
        <f t="shared" si="104"/>
        <v>0.97881021165127902</v>
      </c>
      <c r="G1095" s="6">
        <f t="shared" si="105"/>
        <v>7.1541538578865466E-4</v>
      </c>
      <c r="H1095" s="7">
        <f t="shared" si="106"/>
        <v>0.91821295047110374</v>
      </c>
      <c r="I1095">
        <f t="shared" si="107"/>
        <v>6.2591436869818828E-4</v>
      </c>
    </row>
    <row r="1096" spans="1:9">
      <c r="A1096" s="3" t="s">
        <v>1098</v>
      </c>
      <c r="B1096">
        <v>11.63</v>
      </c>
      <c r="C1096" s="4">
        <v>486</v>
      </c>
      <c r="D1096">
        <f t="shared" si="102"/>
        <v>41.788478073946685</v>
      </c>
      <c r="E1096" s="6">
        <f t="shared" si="103"/>
        <v>4.4388953178787924E-4</v>
      </c>
      <c r="F1096" s="7">
        <f t="shared" si="104"/>
        <v>0.97925410118306688</v>
      </c>
      <c r="G1096" s="6">
        <f t="shared" si="105"/>
        <v>1.0558732153200577E-3</v>
      </c>
      <c r="H1096" s="7">
        <f t="shared" si="106"/>
        <v>0.91926882368642382</v>
      </c>
      <c r="I1096">
        <f t="shared" si="107"/>
        <v>3.0228815799782094E-4</v>
      </c>
    </row>
    <row r="1097" spans="1:9">
      <c r="A1097" s="3" t="s">
        <v>916</v>
      </c>
      <c r="B1097">
        <v>5.61</v>
      </c>
      <c r="C1097" s="4">
        <v>234</v>
      </c>
      <c r="D1097">
        <f t="shared" si="102"/>
        <v>41.711229946524064</v>
      </c>
      <c r="E1097" s="6">
        <f t="shared" si="103"/>
        <v>2.1372458937934927E-4</v>
      </c>
      <c r="F1097" s="7">
        <f t="shared" si="104"/>
        <v>0.97946782577244618</v>
      </c>
      <c r="G1097" s="6">
        <f t="shared" si="105"/>
        <v>5.0932491297897879E-4</v>
      </c>
      <c r="H1097" s="7">
        <f t="shared" si="106"/>
        <v>0.91977814859940277</v>
      </c>
      <c r="I1097">
        <f t="shared" si="107"/>
        <v>4.6676879430462836E-4</v>
      </c>
    </row>
    <row r="1098" spans="1:9">
      <c r="A1098" s="3" t="s">
        <v>99</v>
      </c>
      <c r="B1098">
        <v>8.65</v>
      </c>
      <c r="C1098" s="4">
        <v>360</v>
      </c>
      <c r="D1098">
        <f t="shared" si="102"/>
        <v>41.618497109826585</v>
      </c>
      <c r="E1098" s="6">
        <f t="shared" si="103"/>
        <v>3.2880706058361427E-4</v>
      </c>
      <c r="F1098" s="7">
        <f t="shared" si="104"/>
        <v>0.97979663283302976</v>
      </c>
      <c r="G1098" s="6">
        <f t="shared" si="105"/>
        <v>7.8532272678576945E-4</v>
      </c>
      <c r="H1098" s="7">
        <f t="shared" si="106"/>
        <v>0.92056347132618854</v>
      </c>
      <c r="I1098">
        <f t="shared" si="107"/>
        <v>5.7202786085519541E-4</v>
      </c>
    </row>
    <row r="1099" spans="1:9">
      <c r="A1099" s="3" t="s">
        <v>1083</v>
      </c>
      <c r="B1099">
        <v>10.58</v>
      </c>
      <c r="C1099" s="4">
        <v>439</v>
      </c>
      <c r="D1099">
        <f t="shared" si="102"/>
        <v>41.493383742911156</v>
      </c>
      <c r="E1099" s="6">
        <f t="shared" si="103"/>
        <v>4.0096194332279626E-4</v>
      </c>
      <c r="F1099" s="7">
        <f t="shared" si="104"/>
        <v>0.9801975947763526</v>
      </c>
      <c r="G1099" s="6">
        <f t="shared" si="105"/>
        <v>9.6054502305126482E-4</v>
      </c>
      <c r="H1099" s="7">
        <f t="shared" si="106"/>
        <v>0.92152401634923986</v>
      </c>
      <c r="I1099">
        <f t="shared" si="107"/>
        <v>8.6849279325795781E-4</v>
      </c>
    </row>
    <row r="1100" spans="1:9">
      <c r="A1100" s="3" t="s">
        <v>1076</v>
      </c>
      <c r="B1100">
        <v>16.03</v>
      </c>
      <c r="C1100" s="4">
        <v>663</v>
      </c>
      <c r="D1100">
        <f t="shared" si="102"/>
        <v>41.359950093574547</v>
      </c>
      <c r="E1100" s="6">
        <f t="shared" si="103"/>
        <v>6.0555300324148964E-4</v>
      </c>
      <c r="F1100" s="7">
        <f t="shared" si="104"/>
        <v>0.9808031477795941</v>
      </c>
      <c r="G1100" s="6">
        <f t="shared" si="105"/>
        <v>1.4553437353035704E-3</v>
      </c>
      <c r="H1100" s="7">
        <f t="shared" si="106"/>
        <v>0.9229793600845434</v>
      </c>
      <c r="I1100">
        <f t="shared" si="107"/>
        <v>3.7298482026637547E-4</v>
      </c>
    </row>
    <row r="1101" spans="1:9">
      <c r="A1101" s="3" t="s">
        <v>1048</v>
      </c>
      <c r="B1101">
        <v>6.83</v>
      </c>
      <c r="C1101" s="4">
        <v>279</v>
      </c>
      <c r="D1101">
        <f t="shared" si="102"/>
        <v>40.849194729136165</v>
      </c>
      <c r="E1101" s="6">
        <f t="shared" si="103"/>
        <v>2.5482547195230105E-4</v>
      </c>
      <c r="F1101" s="7">
        <f t="shared" si="104"/>
        <v>0.98105797325154642</v>
      </c>
      <c r="G1101" s="6">
        <f t="shared" si="105"/>
        <v>6.2008719351986188E-4</v>
      </c>
      <c r="H1101" s="7">
        <f t="shared" si="106"/>
        <v>0.92359944727806331</v>
      </c>
      <c r="I1101">
        <f t="shared" si="107"/>
        <v>3.6365385476200274E-4</v>
      </c>
    </row>
    <row r="1102" spans="1:9">
      <c r="A1102" s="3" t="s">
        <v>17</v>
      </c>
      <c r="B1102">
        <v>6.64</v>
      </c>
      <c r="C1102" s="4">
        <v>270</v>
      </c>
      <c r="D1102">
        <f t="shared" si="102"/>
        <v>40.662650602409641</v>
      </c>
      <c r="E1102" s="6">
        <f t="shared" si="103"/>
        <v>2.466052954377107E-4</v>
      </c>
      <c r="F1102" s="7">
        <f t="shared" si="104"/>
        <v>0.98130457854698416</v>
      </c>
      <c r="G1102" s="6">
        <f t="shared" si="105"/>
        <v>6.0283733015693744E-4</v>
      </c>
      <c r="H1102" s="7">
        <f t="shared" si="106"/>
        <v>0.92420228460822029</v>
      </c>
      <c r="I1102">
        <f t="shared" si="107"/>
        <v>3.7471915582920623E-4</v>
      </c>
    </row>
    <row r="1103" spans="1:9">
      <c r="A1103" s="3" t="s">
        <v>871</v>
      </c>
      <c r="B1103">
        <v>6.84</v>
      </c>
      <c r="C1103" s="4">
        <v>278</v>
      </c>
      <c r="D1103">
        <f t="shared" si="102"/>
        <v>40.643274853801174</v>
      </c>
      <c r="E1103" s="6">
        <f t="shared" si="103"/>
        <v>2.5391211900623544E-4</v>
      </c>
      <c r="F1103" s="7">
        <f t="shared" si="104"/>
        <v>0.98155849066599044</v>
      </c>
      <c r="G1103" s="6">
        <f t="shared" si="105"/>
        <v>6.2099508106527889E-4</v>
      </c>
      <c r="H1103" s="7">
        <f t="shared" si="106"/>
        <v>0.92482327968928557</v>
      </c>
      <c r="I1103">
        <f t="shared" si="107"/>
        <v>7.4751665821592983E-4</v>
      </c>
    </row>
    <row r="1104" spans="1:9">
      <c r="A1104" s="3" t="s">
        <v>902</v>
      </c>
      <c r="B1104">
        <v>13.63</v>
      </c>
      <c r="C1104" s="4">
        <v>553</v>
      </c>
      <c r="D1104">
        <f t="shared" si="102"/>
        <v>40.572267057960381</v>
      </c>
      <c r="E1104" s="6">
        <f t="shared" si="103"/>
        <v>5.050841791742741E-4</v>
      </c>
      <c r="F1104" s="7">
        <f t="shared" si="104"/>
        <v>0.98206357484516471</v>
      </c>
      <c r="G1104" s="6">
        <f t="shared" si="105"/>
        <v>1.2374507244034725E-3</v>
      </c>
      <c r="H1104" s="7">
        <f t="shared" si="106"/>
        <v>0.92606073041368908</v>
      </c>
      <c r="I1104">
        <f t="shared" si="107"/>
        <v>7.4001756797215101E-4</v>
      </c>
    </row>
    <row r="1105" spans="1:9">
      <c r="A1105" s="3" t="s">
        <v>73</v>
      </c>
      <c r="B1105">
        <v>13.47</v>
      </c>
      <c r="C1105" s="4">
        <v>545</v>
      </c>
      <c r="D1105">
        <f t="shared" si="102"/>
        <v>40.460282108389009</v>
      </c>
      <c r="E1105" s="6">
        <f t="shared" si="103"/>
        <v>4.9777735560574941E-4</v>
      </c>
      <c r="F1105" s="7">
        <f t="shared" si="104"/>
        <v>0.98256135220077045</v>
      </c>
      <c r="G1105" s="6">
        <f t="shared" si="105"/>
        <v>1.2229245236767994E-3</v>
      </c>
      <c r="H1105" s="7">
        <f t="shared" si="106"/>
        <v>0.92728365493736586</v>
      </c>
      <c r="I1105">
        <f t="shared" si="107"/>
        <v>1.148778532709227E-3</v>
      </c>
    </row>
    <row r="1106" spans="1:9">
      <c r="A1106" s="3" t="s">
        <v>942</v>
      </c>
      <c r="B1106">
        <v>20.91</v>
      </c>
      <c r="C1106" s="4">
        <v>846</v>
      </c>
      <c r="D1106">
        <f t="shared" si="102"/>
        <v>40.459110473457677</v>
      </c>
      <c r="E1106" s="6">
        <f t="shared" si="103"/>
        <v>7.7269659237149356E-4</v>
      </c>
      <c r="F1106" s="7">
        <f t="shared" si="104"/>
        <v>0.9833340487931419</v>
      </c>
      <c r="G1106" s="6">
        <f t="shared" si="105"/>
        <v>1.8983928574671028E-3</v>
      </c>
      <c r="H1106" s="7">
        <f t="shared" si="106"/>
        <v>0.92918204779483293</v>
      </c>
      <c r="I1106">
        <f t="shared" si="107"/>
        <v>5.0804428195827533E-4</v>
      </c>
    </row>
    <row r="1107" spans="1:9">
      <c r="A1107" s="3" t="s">
        <v>360</v>
      </c>
      <c r="B1107">
        <v>9.17</v>
      </c>
      <c r="C1107" s="4">
        <v>366</v>
      </c>
      <c r="D1107">
        <f t="shared" si="102"/>
        <v>39.912758996728464</v>
      </c>
      <c r="E1107" s="6">
        <f t="shared" si="103"/>
        <v>3.3428717826000784E-4</v>
      </c>
      <c r="F1107" s="7">
        <f t="shared" si="104"/>
        <v>0.98366833597140191</v>
      </c>
      <c r="G1107" s="6">
        <f t="shared" si="105"/>
        <v>8.3253287914745728E-4</v>
      </c>
      <c r="H1107" s="7">
        <f t="shared" si="106"/>
        <v>0.93001458067398035</v>
      </c>
      <c r="I1107">
        <f t="shared" si="107"/>
        <v>4.6467433353392096E-4</v>
      </c>
    </row>
    <row r="1108" spans="1:9">
      <c r="A1108" s="3" t="s">
        <v>498</v>
      </c>
      <c r="B1108">
        <v>8.3800000000000008</v>
      </c>
      <c r="C1108" s="4">
        <v>334</v>
      </c>
      <c r="D1108">
        <f t="shared" si="102"/>
        <v>39.856801909307869</v>
      </c>
      <c r="E1108" s="6">
        <f t="shared" si="103"/>
        <v>3.0505988398590877E-4</v>
      </c>
      <c r="F1108" s="7">
        <f t="shared" si="104"/>
        <v>0.98397339585538779</v>
      </c>
      <c r="G1108" s="6">
        <f t="shared" si="105"/>
        <v>7.6080976305950847E-4</v>
      </c>
      <c r="H1108" s="7">
        <f t="shared" si="106"/>
        <v>0.93077539043703983</v>
      </c>
      <c r="I1108">
        <f t="shared" si="107"/>
        <v>4.0644960691726961E-4</v>
      </c>
    </row>
    <row r="1109" spans="1:9">
      <c r="A1109" s="3" t="s">
        <v>40</v>
      </c>
      <c r="B1109">
        <v>7.3</v>
      </c>
      <c r="C1109" s="4">
        <v>289</v>
      </c>
      <c r="D1109">
        <f t="shared" si="102"/>
        <v>39.589041095890408</v>
      </c>
      <c r="E1109" s="6">
        <f t="shared" si="103"/>
        <v>2.6395900141295702E-4</v>
      </c>
      <c r="F1109" s="7">
        <f t="shared" si="104"/>
        <v>0.98423735485680075</v>
      </c>
      <c r="G1109" s="6">
        <f t="shared" si="105"/>
        <v>6.6275790815446432E-4</v>
      </c>
      <c r="H1109" s="7">
        <f t="shared" si="106"/>
        <v>0.93143814834519434</v>
      </c>
      <c r="I1109">
        <f t="shared" si="107"/>
        <v>2.9017425045174683E-4</v>
      </c>
    </row>
    <row r="1110" spans="1:9">
      <c r="A1110" s="3" t="s">
        <v>193</v>
      </c>
      <c r="B1110">
        <v>5.18</v>
      </c>
      <c r="C1110" s="4">
        <v>203</v>
      </c>
      <c r="D1110">
        <f t="shared" si="102"/>
        <v>39.189189189189193</v>
      </c>
      <c r="E1110" s="6">
        <f t="shared" si="103"/>
        <v>1.8541064805131582E-4</v>
      </c>
      <c r="F1110" s="7">
        <f t="shared" si="104"/>
        <v>0.98442276550485208</v>
      </c>
      <c r="G1110" s="6">
        <f t="shared" si="105"/>
        <v>4.7028574852604456E-4</v>
      </c>
      <c r="H1110" s="7">
        <f t="shared" si="106"/>
        <v>0.93190843409372037</v>
      </c>
      <c r="I1110">
        <f t="shared" si="107"/>
        <v>2.513594377516748E-4</v>
      </c>
    </row>
    <row r="1111" spans="1:9">
      <c r="A1111" s="3" t="s">
        <v>1022</v>
      </c>
      <c r="B1111">
        <v>4.46</v>
      </c>
      <c r="C1111" s="4">
        <v>173</v>
      </c>
      <c r="D1111">
        <f t="shared" si="102"/>
        <v>38.789237668161434</v>
      </c>
      <c r="E1111" s="6">
        <f t="shared" si="103"/>
        <v>1.5801005966934795E-4</v>
      </c>
      <c r="F1111" s="7">
        <f t="shared" si="104"/>
        <v>0.98458077556452139</v>
      </c>
      <c r="G1111" s="6">
        <f t="shared" si="105"/>
        <v>4.0491784525601522E-4</v>
      </c>
      <c r="H1111" s="7">
        <f t="shared" si="106"/>
        <v>0.93231335193897635</v>
      </c>
      <c r="I1111">
        <f t="shared" si="107"/>
        <v>2.5867997664819065E-4</v>
      </c>
    </row>
    <row r="1112" spans="1:9">
      <c r="A1112" s="3" t="s">
        <v>268</v>
      </c>
      <c r="B1112">
        <v>4.58</v>
      </c>
      <c r="C1112" s="4">
        <v>177</v>
      </c>
      <c r="D1112">
        <f t="shared" si="102"/>
        <v>38.646288209606986</v>
      </c>
      <c r="E1112" s="6">
        <f t="shared" si="103"/>
        <v>1.6166347145361035E-4</v>
      </c>
      <c r="F1112" s="7">
        <f t="shared" si="104"/>
        <v>0.98474243903597503</v>
      </c>
      <c r="G1112" s="6">
        <f t="shared" si="105"/>
        <v>4.1581249580102014E-4</v>
      </c>
      <c r="H1112" s="7">
        <f t="shared" si="106"/>
        <v>0.93272916443477738</v>
      </c>
      <c r="I1112">
        <f t="shared" si="107"/>
        <v>4.9225213489911823E-4</v>
      </c>
    </row>
    <row r="1113" spans="1:9">
      <c r="A1113" s="3" t="s">
        <v>1059</v>
      </c>
      <c r="B1113">
        <v>8.66</v>
      </c>
      <c r="C1113" s="4">
        <v>331</v>
      </c>
      <c r="D1113">
        <f t="shared" si="102"/>
        <v>38.221709006928407</v>
      </c>
      <c r="E1113" s="6">
        <f t="shared" si="103"/>
        <v>3.0231982514771199E-4</v>
      </c>
      <c r="F1113" s="7">
        <f t="shared" si="104"/>
        <v>0.98504475886112275</v>
      </c>
      <c r="G1113" s="6">
        <f t="shared" si="105"/>
        <v>7.8623061433118647E-4</v>
      </c>
      <c r="H1113" s="7">
        <f t="shared" si="106"/>
        <v>0.93351539504910852</v>
      </c>
      <c r="I1113">
        <f t="shared" si="107"/>
        <v>8.4627306802675939E-4</v>
      </c>
    </row>
    <row r="1114" spans="1:9">
      <c r="A1114" s="3" t="s">
        <v>1043</v>
      </c>
      <c r="B1114">
        <v>14.84</v>
      </c>
      <c r="C1114" s="4">
        <v>564</v>
      </c>
      <c r="D1114">
        <f t="shared" si="102"/>
        <v>38.005390835579519</v>
      </c>
      <c r="E1114" s="6">
        <f t="shared" si="103"/>
        <v>5.1513106158099567E-4</v>
      </c>
      <c r="F1114" s="7">
        <f t="shared" si="104"/>
        <v>0.98555988992270371</v>
      </c>
      <c r="G1114" s="6">
        <f t="shared" si="105"/>
        <v>1.3473051173989385E-3</v>
      </c>
      <c r="H1114" s="7">
        <f t="shared" si="106"/>
        <v>0.93486270016650741</v>
      </c>
      <c r="I1114">
        <f t="shared" si="107"/>
        <v>3.8441017439894143E-4</v>
      </c>
    </row>
    <row r="1115" spans="1:9">
      <c r="A1115" s="3" t="s">
        <v>870</v>
      </c>
      <c r="B1115">
        <v>6.72</v>
      </c>
      <c r="C1115" s="4">
        <v>254</v>
      </c>
      <c r="D1115">
        <f t="shared" si="102"/>
        <v>37.797619047619051</v>
      </c>
      <c r="E1115" s="6">
        <f t="shared" si="103"/>
        <v>2.3199164830066117E-4</v>
      </c>
      <c r="F1115" s="7">
        <f t="shared" si="104"/>
        <v>0.98579188157100439</v>
      </c>
      <c r="G1115" s="6">
        <f t="shared" si="105"/>
        <v>6.1010043052027397E-4</v>
      </c>
      <c r="H1115" s="7">
        <f t="shared" si="106"/>
        <v>0.93547280059702764</v>
      </c>
      <c r="I1115">
        <f t="shared" si="107"/>
        <v>1.245652895196625E-3</v>
      </c>
    </row>
    <row r="1116" spans="1:9">
      <c r="A1116" s="3" t="s">
        <v>1086</v>
      </c>
      <c r="B1116">
        <v>21.67</v>
      </c>
      <c r="C1116" s="4">
        <v>812</v>
      </c>
      <c r="D1116">
        <f t="shared" si="102"/>
        <v>37.471158283341019</v>
      </c>
      <c r="E1116" s="6">
        <f t="shared" si="103"/>
        <v>7.4164259220526327E-4</v>
      </c>
      <c r="F1116" s="7">
        <f t="shared" si="104"/>
        <v>0.98653352416320961</v>
      </c>
      <c r="G1116" s="6">
        <f t="shared" si="105"/>
        <v>1.9673923109188004E-3</v>
      </c>
      <c r="H1116" s="7">
        <f t="shared" si="106"/>
        <v>0.93744019290794645</v>
      </c>
      <c r="I1116">
        <f t="shared" si="107"/>
        <v>2.3528540007056176E-4</v>
      </c>
    </row>
    <row r="1117" spans="1:9">
      <c r="A1117" s="3" t="s">
        <v>41</v>
      </c>
      <c r="B1117">
        <v>4.08</v>
      </c>
      <c r="C1117" s="4">
        <v>152</v>
      </c>
      <c r="D1117">
        <f t="shared" si="102"/>
        <v>37.254901960784316</v>
      </c>
      <c r="E1117" s="6">
        <f t="shared" si="103"/>
        <v>1.3882964780197047E-4</v>
      </c>
      <c r="F1117" s="7">
        <f t="shared" si="104"/>
        <v>0.98667235381101159</v>
      </c>
      <c r="G1117" s="6">
        <f t="shared" si="105"/>
        <v>3.7041811853016638E-4</v>
      </c>
      <c r="H1117" s="7">
        <f t="shared" si="106"/>
        <v>0.93781061102647656</v>
      </c>
      <c r="I1117">
        <f t="shared" si="107"/>
        <v>9.4203738782405733E-4</v>
      </c>
    </row>
    <row r="1118" spans="1:9">
      <c r="A1118" s="3" t="s">
        <v>611</v>
      </c>
      <c r="B1118">
        <v>16.329999999999998</v>
      </c>
      <c r="C1118" s="4">
        <v>608</v>
      </c>
      <c r="D1118">
        <f t="shared" si="102"/>
        <v>37.232088181261489</v>
      </c>
      <c r="E1118" s="6">
        <f t="shared" si="103"/>
        <v>5.5531859120788187E-4</v>
      </c>
      <c r="F1118" s="7">
        <f t="shared" si="104"/>
        <v>0.98722767240221942</v>
      </c>
      <c r="G1118" s="6">
        <f t="shared" si="105"/>
        <v>1.4825803616660826E-3</v>
      </c>
      <c r="H1118" s="7">
        <f t="shared" si="106"/>
        <v>0.9392931913881426</v>
      </c>
      <c r="I1118">
        <f t="shared" si="107"/>
        <v>8.7960594207947551E-4</v>
      </c>
    </row>
    <row r="1119" spans="1:9">
      <c r="A1119" s="3" t="s">
        <v>1092</v>
      </c>
      <c r="B1119">
        <v>15.04</v>
      </c>
      <c r="C1119" s="4">
        <v>546</v>
      </c>
      <c r="D1119">
        <f t="shared" si="102"/>
        <v>36.303191489361701</v>
      </c>
      <c r="E1119" s="6">
        <f t="shared" si="103"/>
        <v>4.9869070855181497E-4</v>
      </c>
      <c r="F1119" s="7">
        <f t="shared" si="104"/>
        <v>0.98772636311077122</v>
      </c>
      <c r="G1119" s="6">
        <f t="shared" si="105"/>
        <v>1.3654628683072798E-3</v>
      </c>
      <c r="H1119" s="7">
        <f t="shared" si="106"/>
        <v>0.9406586542564499</v>
      </c>
      <c r="I1119">
        <f t="shared" si="107"/>
        <v>1.5919445519233522E-3</v>
      </c>
    </row>
    <row r="1120" spans="1:9">
      <c r="A1120" s="3" t="s">
        <v>968</v>
      </c>
      <c r="B1120">
        <v>27.18</v>
      </c>
      <c r="C1120" s="4">
        <v>984</v>
      </c>
      <c r="D1120">
        <f t="shared" si="102"/>
        <v>36.203090507726273</v>
      </c>
      <c r="E1120" s="6">
        <f t="shared" si="103"/>
        <v>8.9873929892854562E-4</v>
      </c>
      <c r="F1120" s="7">
        <f t="shared" si="104"/>
        <v>0.98862510240969981</v>
      </c>
      <c r="G1120" s="6">
        <f t="shared" si="105"/>
        <v>2.4676383484436085E-3</v>
      </c>
      <c r="H1120" s="7">
        <f t="shared" si="106"/>
        <v>0.94312629260489356</v>
      </c>
      <c r="I1120">
        <f t="shared" si="107"/>
        <v>9.4469689108478416E-4</v>
      </c>
    </row>
    <row r="1121" spans="1:9">
      <c r="A1121" s="3" t="s">
        <v>122</v>
      </c>
      <c r="B1121">
        <v>15.89</v>
      </c>
      <c r="C1121" s="4">
        <v>559</v>
      </c>
      <c r="D1121">
        <f t="shared" si="102"/>
        <v>35.179358086847074</v>
      </c>
      <c r="E1121" s="6">
        <f t="shared" si="103"/>
        <v>5.1056429685066766E-4</v>
      </c>
      <c r="F1121" s="7">
        <f t="shared" si="104"/>
        <v>0.98913566670655051</v>
      </c>
      <c r="G1121" s="6">
        <f t="shared" si="105"/>
        <v>1.4426333096677314E-3</v>
      </c>
      <c r="H1121" s="7">
        <f t="shared" si="106"/>
        <v>0.94456892591456132</v>
      </c>
      <c r="I1121">
        <f t="shared" si="107"/>
        <v>1.0251349645589158E-3</v>
      </c>
    </row>
    <row r="1122" spans="1:9">
      <c r="A1122" s="3" t="s">
        <v>1029</v>
      </c>
      <c r="B1122">
        <v>17.170000000000002</v>
      </c>
      <c r="C1122" s="4">
        <v>599</v>
      </c>
      <c r="D1122">
        <f t="shared" si="102"/>
        <v>34.88642981945253</v>
      </c>
      <c r="E1122" s="6">
        <f t="shared" si="103"/>
        <v>5.4709841469329152E-4</v>
      </c>
      <c r="F1122" s="7">
        <f t="shared" si="104"/>
        <v>0.98968276512124376</v>
      </c>
      <c r="G1122" s="6">
        <f t="shared" si="105"/>
        <v>1.5588429154811171E-3</v>
      </c>
      <c r="H1122" s="7">
        <f t="shared" si="106"/>
        <v>0.94612776883004246</v>
      </c>
      <c r="I1122">
        <f t="shared" si="107"/>
        <v>8.2682673800715811E-4</v>
      </c>
    </row>
    <row r="1123" spans="1:9">
      <c r="A1123" s="3" t="s">
        <v>990</v>
      </c>
      <c r="B1123">
        <v>13.78</v>
      </c>
      <c r="C1123" s="4">
        <v>476</v>
      </c>
      <c r="D1123">
        <f t="shared" si="102"/>
        <v>34.542815674891145</v>
      </c>
      <c r="E1123" s="6">
        <f t="shared" si="103"/>
        <v>4.3475600232722333E-4</v>
      </c>
      <c r="F1123" s="7">
        <f t="shared" si="104"/>
        <v>0.99011752112357099</v>
      </c>
      <c r="G1123" s="6">
        <f t="shared" si="105"/>
        <v>1.2510690375847286E-3</v>
      </c>
      <c r="H1123" s="7">
        <f t="shared" si="106"/>
        <v>0.94737883786762722</v>
      </c>
      <c r="I1123">
        <f t="shared" si="107"/>
        <v>3.1980742721982036E-4</v>
      </c>
    </row>
    <row r="1124" spans="1:9">
      <c r="A1124" s="3" t="s">
        <v>1102</v>
      </c>
      <c r="B1124">
        <v>5.3</v>
      </c>
      <c r="C1124" s="4">
        <v>181</v>
      </c>
      <c r="D1124">
        <f t="shared" si="102"/>
        <v>34.150943396226417</v>
      </c>
      <c r="E1124" s="6">
        <f t="shared" si="103"/>
        <v>1.6531688323787272E-4</v>
      </c>
      <c r="F1124" s="7">
        <f t="shared" si="104"/>
        <v>0.99028283800680883</v>
      </c>
      <c r="G1124" s="6">
        <f t="shared" si="105"/>
        <v>4.8118039907104942E-4</v>
      </c>
      <c r="H1124" s="7">
        <f t="shared" si="106"/>
        <v>0.9478600182666983</v>
      </c>
      <c r="I1124">
        <f t="shared" si="107"/>
        <v>7.2003266836739854E-4</v>
      </c>
    </row>
    <row r="1125" spans="1:9">
      <c r="A1125" s="3" t="s">
        <v>736</v>
      </c>
      <c r="B1125">
        <v>11.87</v>
      </c>
      <c r="C1125" s="4">
        <v>401</v>
      </c>
      <c r="D1125">
        <f t="shared" si="102"/>
        <v>33.782645324347094</v>
      </c>
      <c r="E1125" s="6">
        <f t="shared" si="103"/>
        <v>3.6625453137230368E-4</v>
      </c>
      <c r="F1125" s="7">
        <f t="shared" si="104"/>
        <v>0.99064909253818112</v>
      </c>
      <c r="G1125" s="6">
        <f t="shared" si="105"/>
        <v>1.0776625164100673E-3</v>
      </c>
      <c r="H1125" s="7">
        <f t="shared" si="106"/>
        <v>0.94893768078310836</v>
      </c>
      <c r="I1125">
        <f t="shared" si="107"/>
        <v>4.2962887357600454E-4</v>
      </c>
    </row>
    <row r="1126" spans="1:9">
      <c r="A1126" s="3" t="s">
        <v>697</v>
      </c>
      <c r="B1126">
        <v>7.08</v>
      </c>
      <c r="C1126" s="4">
        <v>239</v>
      </c>
      <c r="D1126">
        <f t="shared" si="102"/>
        <v>33.757062146892657</v>
      </c>
      <c r="E1126" s="6">
        <f t="shared" si="103"/>
        <v>2.1829135410967725E-4</v>
      </c>
      <c r="F1126" s="7">
        <f t="shared" si="104"/>
        <v>0.99086738389229079</v>
      </c>
      <c r="G1126" s="6">
        <f t="shared" si="105"/>
        <v>6.4278438215528873E-4</v>
      </c>
      <c r="H1126" s="7">
        <f t="shared" si="106"/>
        <v>0.94958046516526362</v>
      </c>
      <c r="I1126">
        <f t="shared" si="107"/>
        <v>2.0907823610993859E-3</v>
      </c>
    </row>
    <row r="1127" spans="1:9">
      <c r="A1127" s="3" t="s">
        <v>457</v>
      </c>
      <c r="B1127">
        <v>34.020000000000003</v>
      </c>
      <c r="C1127" s="4">
        <v>1118</v>
      </c>
      <c r="D1127">
        <f t="shared" si="102"/>
        <v>32.863021751910637</v>
      </c>
      <c r="E1127" s="6">
        <f t="shared" si="103"/>
        <v>1.0211285937013353E-3</v>
      </c>
      <c r="F1127" s="7">
        <f t="shared" si="104"/>
        <v>0.99188851248599208</v>
      </c>
      <c r="G1127" s="6">
        <f t="shared" si="105"/>
        <v>3.0886334295088876E-3</v>
      </c>
      <c r="H1127" s="7">
        <f t="shared" si="106"/>
        <v>0.95266909859477256</v>
      </c>
      <c r="I1127">
        <f t="shared" si="107"/>
        <v>5.0688509378182811E-4</v>
      </c>
    </row>
    <row r="1128" spans="1:9">
      <c r="A1128" s="3" t="s">
        <v>45</v>
      </c>
      <c r="B1128">
        <v>8.17</v>
      </c>
      <c r="C1128" s="4">
        <v>263</v>
      </c>
      <c r="D1128">
        <f t="shared" si="102"/>
        <v>32.190942472460222</v>
      </c>
      <c r="E1128" s="6">
        <f t="shared" si="103"/>
        <v>2.4021182481525152E-4</v>
      </c>
      <c r="F1128" s="7">
        <f t="shared" si="104"/>
        <v>0.99212872431080734</v>
      </c>
      <c r="G1128" s="6">
        <f t="shared" si="105"/>
        <v>7.4174412460574978E-4</v>
      </c>
      <c r="H1128" s="7">
        <f t="shared" si="106"/>
        <v>0.95341084271937826</v>
      </c>
      <c r="I1128">
        <f t="shared" si="107"/>
        <v>7.5929216616454909E-4</v>
      </c>
    </row>
    <row r="1129" spans="1:9">
      <c r="A1129" s="3" t="s">
        <v>252</v>
      </c>
      <c r="B1129">
        <v>12.2</v>
      </c>
      <c r="C1129" s="4">
        <v>390</v>
      </c>
      <c r="D1129">
        <f t="shared" si="102"/>
        <v>31.967213114754099</v>
      </c>
      <c r="E1129" s="6">
        <f t="shared" si="103"/>
        <v>3.5620764896558211E-4</v>
      </c>
      <c r="F1129" s="7">
        <f t="shared" si="104"/>
        <v>0.99248493195977294</v>
      </c>
      <c r="G1129" s="6">
        <f t="shared" si="105"/>
        <v>1.1076228054088307E-3</v>
      </c>
      <c r="H1129" s="7">
        <f t="shared" si="106"/>
        <v>0.95451846552478714</v>
      </c>
      <c r="I1129">
        <f t="shared" si="107"/>
        <v>1.814993400890752E-3</v>
      </c>
    </row>
    <row r="1130" spans="1:9">
      <c r="A1130" s="3" t="s">
        <v>170</v>
      </c>
      <c r="B1130">
        <v>28.57</v>
      </c>
      <c r="C1130" s="4">
        <v>871</v>
      </c>
      <c r="D1130">
        <f t="shared" si="102"/>
        <v>30.486524326216312</v>
      </c>
      <c r="E1130" s="6">
        <f t="shared" si="103"/>
        <v>7.9553041602313339E-4</v>
      </c>
      <c r="F1130" s="7">
        <f t="shared" si="104"/>
        <v>0.99328046237579604</v>
      </c>
      <c r="G1130" s="6">
        <f t="shared" si="105"/>
        <v>2.593834717256582E-3</v>
      </c>
      <c r="H1130" s="7">
        <f t="shared" si="106"/>
        <v>0.95711230024204375</v>
      </c>
      <c r="I1130">
        <f t="shared" si="107"/>
        <v>5.4729263999031552E-4</v>
      </c>
    </row>
    <row r="1131" spans="1:9">
      <c r="A1131" s="3" t="s">
        <v>604</v>
      </c>
      <c r="B1131">
        <v>8.57</v>
      </c>
      <c r="C1131" s="4">
        <v>258</v>
      </c>
      <c r="D1131">
        <f t="shared" si="102"/>
        <v>30.105017502917153</v>
      </c>
      <c r="E1131" s="6">
        <f t="shared" si="103"/>
        <v>2.3564506008492357E-4</v>
      </c>
      <c r="F1131" s="7">
        <f t="shared" si="104"/>
        <v>0.99351610743588092</v>
      </c>
      <c r="G1131" s="6">
        <f t="shared" si="105"/>
        <v>7.780596264224328E-4</v>
      </c>
      <c r="H1131" s="7">
        <f t="shared" si="106"/>
        <v>0.95789035986846616</v>
      </c>
      <c r="I1131">
        <f t="shared" si="107"/>
        <v>5.6623465889271696E-4</v>
      </c>
    </row>
    <row r="1132" spans="1:9">
      <c r="A1132" s="3" t="s">
        <v>912</v>
      </c>
      <c r="B1132">
        <v>8.7799999999999994</v>
      </c>
      <c r="C1132" s="4">
        <v>258</v>
      </c>
      <c r="D1132">
        <f t="shared" si="102"/>
        <v>29.384965831435082</v>
      </c>
      <c r="E1132" s="6">
        <f t="shared" si="103"/>
        <v>2.3564506008492357E-4</v>
      </c>
      <c r="F1132" s="7">
        <f t="shared" si="104"/>
        <v>0.99375175249596581</v>
      </c>
      <c r="G1132" s="6">
        <f t="shared" si="105"/>
        <v>7.9712526487619127E-4</v>
      </c>
      <c r="H1132" s="7">
        <f t="shared" si="106"/>
        <v>0.95868748513334234</v>
      </c>
      <c r="I1132">
        <f t="shared" si="107"/>
        <v>1.2023387824198206E-3</v>
      </c>
    </row>
    <row r="1133" spans="1:9">
      <c r="A1133" s="3" t="s">
        <v>201</v>
      </c>
      <c r="B1133">
        <v>18.48</v>
      </c>
      <c r="C1133" s="4">
        <v>531</v>
      </c>
      <c r="D1133">
        <f t="shared" si="102"/>
        <v>28.733766233766232</v>
      </c>
      <c r="E1133" s="6">
        <f t="shared" si="103"/>
        <v>4.8499041436083105E-4</v>
      </c>
      <c r="F1133" s="7">
        <f t="shared" si="104"/>
        <v>0.9942367429103266</v>
      </c>
      <c r="G1133" s="6">
        <f t="shared" si="105"/>
        <v>1.6777761839307536E-3</v>
      </c>
      <c r="H1133" s="7">
        <f t="shared" si="106"/>
        <v>0.96036526131727307</v>
      </c>
      <c r="I1133">
        <f t="shared" si="107"/>
        <v>7.2837767260935937E-4</v>
      </c>
    </row>
    <row r="1134" spans="1:9">
      <c r="A1134" s="3" t="s">
        <v>911</v>
      </c>
      <c r="B1134">
        <v>11.14</v>
      </c>
      <c r="C1134" s="4">
        <v>316</v>
      </c>
      <c r="D1134">
        <f t="shared" si="102"/>
        <v>28.366247755834827</v>
      </c>
      <c r="E1134" s="6">
        <f t="shared" si="103"/>
        <v>2.8861953095672807E-4</v>
      </c>
      <c r="F1134" s="7">
        <f t="shared" si="104"/>
        <v>0.99452536244128331</v>
      </c>
      <c r="G1134" s="6">
        <f t="shared" si="105"/>
        <v>1.011386725594621E-3</v>
      </c>
      <c r="H1134" s="7">
        <f t="shared" si="106"/>
        <v>0.96137664804286771</v>
      </c>
      <c r="I1134">
        <f t="shared" si="107"/>
        <v>1.0932210161402889E-3</v>
      </c>
    </row>
    <row r="1135" spans="1:9">
      <c r="A1135" s="3" t="s">
        <v>691</v>
      </c>
      <c r="B1135">
        <v>16.62</v>
      </c>
      <c r="C1135" s="4">
        <v>464</v>
      </c>
      <c r="D1135">
        <f t="shared" si="102"/>
        <v>27.918170878459687</v>
      </c>
      <c r="E1135" s="6">
        <f t="shared" si="103"/>
        <v>4.2379576697443614E-4</v>
      </c>
      <c r="F1135" s="7">
        <f t="shared" si="104"/>
        <v>0.9949491582082578</v>
      </c>
      <c r="G1135" s="6">
        <f t="shared" si="105"/>
        <v>1.5089091004831779E-3</v>
      </c>
      <c r="H1135" s="7">
        <f t="shared" si="106"/>
        <v>0.96288555714335089</v>
      </c>
      <c r="I1135">
        <f t="shared" si="107"/>
        <v>9.7260199871862518E-4</v>
      </c>
    </row>
    <row r="1136" spans="1:9">
      <c r="A1136" s="3" t="s">
        <v>626</v>
      </c>
      <c r="B1136">
        <v>14.72</v>
      </c>
      <c r="C1136" s="4">
        <v>406</v>
      </c>
      <c r="D1136">
        <f t="shared" si="102"/>
        <v>27.581521739130434</v>
      </c>
      <c r="E1136" s="6">
        <f t="shared" si="103"/>
        <v>3.7082129610263164E-4</v>
      </c>
      <c r="F1136" s="7">
        <f t="shared" si="104"/>
        <v>0.99531997950436046</v>
      </c>
      <c r="G1136" s="6">
        <f t="shared" si="105"/>
        <v>1.3364104668539337E-3</v>
      </c>
      <c r="H1136" s="7">
        <f t="shared" si="106"/>
        <v>0.96422196761020484</v>
      </c>
      <c r="I1136">
        <f t="shared" si="107"/>
        <v>1.2449106554784928E-3</v>
      </c>
    </row>
    <row r="1137" spans="1:9">
      <c r="A1137" s="3" t="s">
        <v>726</v>
      </c>
      <c r="B1137">
        <v>18.25</v>
      </c>
      <c r="C1137" s="4">
        <v>459</v>
      </c>
      <c r="D1137">
        <f t="shared" si="102"/>
        <v>25.150684931506849</v>
      </c>
      <c r="E1137" s="6">
        <f t="shared" si="103"/>
        <v>4.1922900224410819E-4</v>
      </c>
      <c r="F1137" s="7">
        <f t="shared" si="104"/>
        <v>0.99573920850660458</v>
      </c>
      <c r="G1137" s="6">
        <f t="shared" si="105"/>
        <v>1.6568947703861608E-3</v>
      </c>
      <c r="H1137" s="7">
        <f t="shared" si="106"/>
        <v>0.96587886238059095</v>
      </c>
      <c r="I1137">
        <f t="shared" si="107"/>
        <v>6.8045445918496483E-4</v>
      </c>
    </row>
    <row r="1138" spans="1:9">
      <c r="A1138" s="3" t="s">
        <v>1085</v>
      </c>
      <c r="B1138">
        <v>9.83</v>
      </c>
      <c r="C1138" s="4">
        <v>236</v>
      </c>
      <c r="D1138">
        <f t="shared" si="102"/>
        <v>24.008138351983725</v>
      </c>
      <c r="E1138" s="6">
        <f t="shared" si="103"/>
        <v>2.1555129527148047E-4</v>
      </c>
      <c r="F1138" s="7">
        <f t="shared" si="104"/>
        <v>0.99595475980187609</v>
      </c>
      <c r="G1138" s="6">
        <f t="shared" si="105"/>
        <v>8.9245345714498417E-4</v>
      </c>
      <c r="H1138" s="7">
        <f t="shared" si="106"/>
        <v>0.9667713158377359</v>
      </c>
      <c r="I1138">
        <f t="shared" si="107"/>
        <v>1.0994265668680114E-3</v>
      </c>
    </row>
    <row r="1139" spans="1:9">
      <c r="A1139" s="3" t="s">
        <v>1096</v>
      </c>
      <c r="B1139">
        <v>15.86</v>
      </c>
      <c r="C1139" s="4">
        <v>379</v>
      </c>
      <c r="D1139">
        <f t="shared" si="102"/>
        <v>23.896595208070618</v>
      </c>
      <c r="E1139" s="6">
        <f t="shared" si="103"/>
        <v>3.4616076655886058E-4</v>
      </c>
      <c r="F1139" s="7">
        <f t="shared" si="104"/>
        <v>0.996300920568435</v>
      </c>
      <c r="G1139" s="6">
        <f t="shared" si="105"/>
        <v>1.4399096470314801E-3</v>
      </c>
      <c r="H1139" s="7">
        <f t="shared" si="106"/>
        <v>0.96821122548476735</v>
      </c>
      <c r="I1139">
        <f t="shared" si="107"/>
        <v>9.2548432531425195E-4</v>
      </c>
    </row>
    <row r="1140" spans="1:9">
      <c r="A1140" s="3" t="s">
        <v>368</v>
      </c>
      <c r="B1140">
        <v>12.93</v>
      </c>
      <c r="C1140" s="4">
        <v>276</v>
      </c>
      <c r="D1140">
        <f t="shared" si="102"/>
        <v>21.345707656612529</v>
      </c>
      <c r="E1140" s="6">
        <f t="shared" si="103"/>
        <v>2.5208541311410427E-4</v>
      </c>
      <c r="F1140" s="7">
        <f t="shared" si="104"/>
        <v>0.99655300598154906</v>
      </c>
      <c r="G1140" s="6">
        <f t="shared" si="105"/>
        <v>1.1738985962242772E-3</v>
      </c>
      <c r="H1140" s="7">
        <f t="shared" si="106"/>
        <v>0.96938512408099164</v>
      </c>
      <c r="I1140">
        <f t="shared" si="107"/>
        <v>1.0406210068912847E-3</v>
      </c>
    </row>
    <row r="1141" spans="1:9">
      <c r="A1141" s="3" t="s">
        <v>1031</v>
      </c>
      <c r="B1141">
        <v>14.32</v>
      </c>
      <c r="C1141" s="4">
        <v>288</v>
      </c>
      <c r="D1141">
        <f t="shared" si="102"/>
        <v>20.11173184357542</v>
      </c>
      <c r="E1141" s="6">
        <f t="shared" si="103"/>
        <v>2.630456484668914E-4</v>
      </c>
      <c r="F1141" s="7">
        <f t="shared" si="104"/>
        <v>0.99681605163001596</v>
      </c>
      <c r="G1141" s="6">
        <f t="shared" si="105"/>
        <v>1.3000949650372508E-3</v>
      </c>
      <c r="H1141" s="7">
        <f t="shared" si="106"/>
        <v>0.97068521904602889</v>
      </c>
      <c r="I1141">
        <f t="shared" si="107"/>
        <v>1.076063234537461E-3</v>
      </c>
    </row>
    <row r="1142" spans="1:9">
      <c r="A1142" s="3" t="s">
        <v>1045</v>
      </c>
      <c r="B1142">
        <v>14.79</v>
      </c>
      <c r="C1142" s="4">
        <v>296</v>
      </c>
      <c r="D1142">
        <f t="shared" si="102"/>
        <v>20.013522650439487</v>
      </c>
      <c r="E1142" s="6">
        <f t="shared" si="103"/>
        <v>2.703524720354162E-4</v>
      </c>
      <c r="F1142" s="7">
        <f t="shared" si="104"/>
        <v>0.9970864041020514</v>
      </c>
      <c r="G1142" s="6">
        <f t="shared" si="105"/>
        <v>1.342765679671853E-3</v>
      </c>
      <c r="H1142" s="7">
        <f t="shared" si="106"/>
        <v>0.97202798472570073</v>
      </c>
      <c r="I1142">
        <f t="shared" si="107"/>
        <v>7.5950438640293161E-4</v>
      </c>
    </row>
    <row r="1143" spans="1:9">
      <c r="A1143" s="3" t="s">
        <v>1052</v>
      </c>
      <c r="B1143">
        <v>10.43</v>
      </c>
      <c r="C1143" s="4">
        <v>208</v>
      </c>
      <c r="D1143">
        <f t="shared" si="102"/>
        <v>19.942473633748801</v>
      </c>
      <c r="E1143" s="6">
        <f t="shared" si="103"/>
        <v>1.899774127816438E-4</v>
      </c>
      <c r="F1143" s="7">
        <f t="shared" si="104"/>
        <v>0.997276381514833</v>
      </c>
      <c r="G1143" s="6">
        <f t="shared" si="105"/>
        <v>9.4692670987000865E-4</v>
      </c>
      <c r="H1143" s="7">
        <f t="shared" si="106"/>
        <v>0.97297491143557069</v>
      </c>
      <c r="I1143">
        <f t="shared" si="107"/>
        <v>1.038303997096035E-3</v>
      </c>
    </row>
    <row r="1144" spans="1:9">
      <c r="A1144" s="3" t="s">
        <v>892</v>
      </c>
      <c r="B1144">
        <v>14</v>
      </c>
      <c r="C1144" s="4">
        <v>258</v>
      </c>
      <c r="D1144">
        <f t="shared" si="102"/>
        <v>18.428571428571427</v>
      </c>
      <c r="E1144" s="6">
        <f t="shared" si="103"/>
        <v>2.3564506008492357E-4</v>
      </c>
      <c r="F1144" s="7">
        <f t="shared" si="104"/>
        <v>0.99751202657491789</v>
      </c>
      <c r="G1144" s="6">
        <f t="shared" si="105"/>
        <v>1.2710425635839042E-3</v>
      </c>
      <c r="H1144" s="7">
        <f t="shared" si="106"/>
        <v>0.97424595399915459</v>
      </c>
      <c r="I1144">
        <f t="shared" si="107"/>
        <v>1.0927049151480128E-3</v>
      </c>
    </row>
    <row r="1145" spans="1:9">
      <c r="A1145" s="3" t="s">
        <v>1084</v>
      </c>
      <c r="B1145">
        <v>14.64</v>
      </c>
      <c r="C1145" s="4">
        <v>262</v>
      </c>
      <c r="D1145">
        <f t="shared" si="102"/>
        <v>17.896174863387976</v>
      </c>
      <c r="E1145" s="6">
        <f t="shared" si="103"/>
        <v>2.3929847186918594E-4</v>
      </c>
      <c r="F1145" s="7">
        <f t="shared" si="104"/>
        <v>0.9977513250467871</v>
      </c>
      <c r="G1145" s="6">
        <f t="shared" si="105"/>
        <v>1.3291473664905971E-3</v>
      </c>
      <c r="H1145" s="7">
        <f t="shared" si="106"/>
        <v>0.97557510136564518</v>
      </c>
      <c r="I1145">
        <f t="shared" si="107"/>
        <v>7.0646517570027711E-4</v>
      </c>
    </row>
    <row r="1146" spans="1:9">
      <c r="A1146" s="3" t="s">
        <v>810</v>
      </c>
      <c r="B1146">
        <v>8.94</v>
      </c>
      <c r="C1146" s="4">
        <v>116</v>
      </c>
      <c r="D1146">
        <f t="shared" si="102"/>
        <v>12.975391498881432</v>
      </c>
      <c r="E1146" s="6">
        <f t="shared" si="103"/>
        <v>1.0594894174360904E-4</v>
      </c>
      <c r="F1146" s="7">
        <f t="shared" si="104"/>
        <v>0.99785727398853075</v>
      </c>
      <c r="G1146" s="6">
        <f t="shared" si="105"/>
        <v>8.1165146560286457E-4</v>
      </c>
      <c r="H1146" s="7">
        <f t="shared" si="106"/>
        <v>0.97638675283124809</v>
      </c>
      <c r="I1146">
        <f t="shared" si="107"/>
        <v>2.1470521157282874E-2</v>
      </c>
    </row>
    <row r="1147" spans="1:9">
      <c r="A1147" s="3" t="s">
        <v>945</v>
      </c>
      <c r="B1147">
        <v>260.08999999999997</v>
      </c>
      <c r="C1147" s="4">
        <v>2346</v>
      </c>
      <c r="D1147">
        <f t="shared" si="102"/>
        <v>9.0199546310892398</v>
      </c>
      <c r="E1147" s="6">
        <f t="shared" si="103"/>
        <v>2.1427260114698864E-3</v>
      </c>
      <c r="F1147" s="7">
        <f t="shared" si="104"/>
        <v>1.0000000000000007</v>
      </c>
      <c r="G1147" s="6">
        <f t="shared" si="105"/>
        <v>2.3613247168752686E-2</v>
      </c>
      <c r="H1147" s="7">
        <f t="shared" si="106"/>
        <v>1.0000000000000009</v>
      </c>
      <c r="I1147">
        <f t="shared" si="107"/>
        <v>0</v>
      </c>
    </row>
    <row r="1148" spans="1:9">
      <c r="B1148">
        <v>11014.579999999996</v>
      </c>
      <c r="C1148" s="5">
        <v>1094867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42521</v>
      </c>
      <c r="D2">
        <f t="shared" ref="D2:D65" si="0">C2/B2</f>
        <v>1150.1487692723831</v>
      </c>
      <c r="E2" s="6">
        <f>C2/1143410</f>
        <v>3.7187885360456877E-2</v>
      </c>
      <c r="F2" s="7">
        <f>E2</f>
        <v>3.7187885360456877E-2</v>
      </c>
      <c r="G2" s="6">
        <f>B2/11014.58</f>
        <v>3.3564602554069243E-3</v>
      </c>
      <c r="H2" s="7">
        <f>G2</f>
        <v>3.3564602554069243E-3</v>
      </c>
      <c r="I2">
        <f>F2*H3-F3*H2</f>
        <v>4.8903586824730752E-5</v>
      </c>
      <c r="J2" s="8" t="s">
        <v>1122</v>
      </c>
    </row>
    <row r="3" spans="1:10">
      <c r="A3" s="3" t="s">
        <v>940</v>
      </c>
      <c r="B3">
        <v>33.409999999999997</v>
      </c>
      <c r="C3" s="4">
        <v>21767</v>
      </c>
      <c r="D3">
        <f t="shared" si="0"/>
        <v>651.51152349595941</v>
      </c>
      <c r="E3" s="6">
        <f t="shared" ref="E3:E66" si="1">C3/1143410</f>
        <v>1.9036915891937276E-2</v>
      </c>
      <c r="F3" s="7">
        <f t="shared" ref="F3:F66" si="2">F2+E3</f>
        <v>5.6224801252394152E-2</v>
      </c>
      <c r="G3" s="6">
        <f t="shared" ref="G3:G66" si="3">B3/11014.58</f>
        <v>3.0332522892384454E-3</v>
      </c>
      <c r="H3" s="7">
        <f t="shared" ref="H3:H66" si="4">H2+G3</f>
        <v>6.3897125446453693E-3</v>
      </c>
      <c r="I3">
        <f t="shared" ref="I3:I66" si="5">F3*H4-F4*H3</f>
        <v>5.9701073448716296E-5</v>
      </c>
      <c r="J3" s="2"/>
    </row>
    <row r="4" spans="1:10">
      <c r="A4" s="3" t="s">
        <v>445</v>
      </c>
      <c r="B4">
        <v>33.049999999999997</v>
      </c>
      <c r="C4" s="4">
        <v>19506</v>
      </c>
      <c r="D4">
        <f t="shared" si="0"/>
        <v>590.19667170953107</v>
      </c>
      <c r="E4" s="6">
        <f t="shared" si="1"/>
        <v>1.7059497468099805E-2</v>
      </c>
      <c r="F4" s="7">
        <f t="shared" si="2"/>
        <v>7.3284298720493954E-2</v>
      </c>
      <c r="G4" s="6">
        <f t="shared" si="3"/>
        <v>3.0005683376034308E-3</v>
      </c>
      <c r="H4" s="7">
        <f t="shared" si="4"/>
        <v>9.3902808822487992E-3</v>
      </c>
      <c r="I4">
        <f t="shared" si="5"/>
        <v>5.2863143252058326E-5</v>
      </c>
      <c r="J4" s="2"/>
    </row>
    <row r="5" spans="1:10">
      <c r="A5" s="3" t="s">
        <v>599</v>
      </c>
      <c r="B5">
        <v>28.95</v>
      </c>
      <c r="C5" s="4">
        <v>17017</v>
      </c>
      <c r="D5">
        <f t="shared" si="0"/>
        <v>587.80656303972364</v>
      </c>
      <c r="E5" s="6">
        <f t="shared" si="1"/>
        <v>1.4882675505724106E-2</v>
      </c>
      <c r="F5" s="7">
        <f t="shared" si="2"/>
        <v>8.8166974226218053E-2</v>
      </c>
      <c r="G5" s="6">
        <f t="shared" si="3"/>
        <v>2.6283344439824306E-3</v>
      </c>
      <c r="H5" s="7">
        <f t="shared" si="4"/>
        <v>1.2018615326231229E-2</v>
      </c>
      <c r="I5">
        <f t="shared" si="5"/>
        <v>1.3728483108862988E-6</v>
      </c>
      <c r="J5" s="2"/>
    </row>
    <row r="6" spans="1:10">
      <c r="A6" s="3" t="s">
        <v>639</v>
      </c>
      <c r="B6">
        <v>0.66</v>
      </c>
      <c r="C6" s="4">
        <v>372</v>
      </c>
      <c r="D6">
        <f t="shared" si="0"/>
        <v>563.63636363636363</v>
      </c>
      <c r="E6" s="6">
        <f t="shared" si="1"/>
        <v>3.2534261550974718E-4</v>
      </c>
      <c r="F6" s="7">
        <f t="shared" si="2"/>
        <v>8.84923168417278E-2</v>
      </c>
      <c r="G6" s="6">
        <f t="shared" si="3"/>
        <v>5.9920577997526918E-5</v>
      </c>
      <c r="H6" s="7">
        <f t="shared" si="4"/>
        <v>1.2078535904228756E-2</v>
      </c>
      <c r="I6">
        <f t="shared" si="5"/>
        <v>4.5977868968166517E-6</v>
      </c>
      <c r="J6" s="2"/>
    </row>
    <row r="7" spans="1:10">
      <c r="A7" s="3" t="s">
        <v>322</v>
      </c>
      <c r="B7">
        <v>1.92</v>
      </c>
      <c r="C7" s="4">
        <v>1025</v>
      </c>
      <c r="D7">
        <f t="shared" si="0"/>
        <v>533.85416666666674</v>
      </c>
      <c r="E7" s="6">
        <f t="shared" si="1"/>
        <v>8.9644134649863132E-4</v>
      </c>
      <c r="F7" s="7">
        <f t="shared" si="2"/>
        <v>8.9388758188226433E-2</v>
      </c>
      <c r="G7" s="6">
        <f t="shared" si="3"/>
        <v>1.743144087200783E-4</v>
      </c>
      <c r="H7" s="7">
        <f t="shared" si="4"/>
        <v>1.2252850312948834E-2</v>
      </c>
      <c r="I7">
        <f t="shared" si="5"/>
        <v>6.8125049624099144E-6</v>
      </c>
      <c r="J7" s="2"/>
    </row>
    <row r="8" spans="1:10">
      <c r="A8" s="3" t="s">
        <v>258</v>
      </c>
      <c r="B8">
        <v>2.4900000000000002</v>
      </c>
      <c r="C8" s="4">
        <v>1250</v>
      </c>
      <c r="D8">
        <f t="shared" si="0"/>
        <v>502.008032128514</v>
      </c>
      <c r="E8" s="6">
        <f t="shared" si="1"/>
        <v>1.0932211542666235E-3</v>
      </c>
      <c r="F8" s="7">
        <f t="shared" si="2"/>
        <v>9.0481979342493052E-2</v>
      </c>
      <c r="G8" s="6">
        <f t="shared" si="3"/>
        <v>2.2606399880885155E-4</v>
      </c>
      <c r="H8" s="7">
        <f t="shared" si="4"/>
        <v>1.2478914311757686E-2</v>
      </c>
      <c r="I8">
        <f t="shared" si="5"/>
        <v>1.0927816894029598E-4</v>
      </c>
      <c r="J8" s="2"/>
    </row>
    <row r="9" spans="1:10">
      <c r="A9" s="3" t="s">
        <v>344</v>
      </c>
      <c r="B9">
        <v>35.01</v>
      </c>
      <c r="C9" s="4">
        <v>16339</v>
      </c>
      <c r="D9">
        <f t="shared" si="0"/>
        <v>466.69522993430451</v>
      </c>
      <c r="E9" s="6">
        <f t="shared" si="1"/>
        <v>1.4289712351649889E-2</v>
      </c>
      <c r="F9" s="7">
        <f t="shared" si="2"/>
        <v>0.10477169169414294</v>
      </c>
      <c r="G9" s="6">
        <f t="shared" si="3"/>
        <v>3.1785142965051775E-3</v>
      </c>
      <c r="H9" s="7">
        <f t="shared" si="4"/>
        <v>1.5657428608262865E-2</v>
      </c>
      <c r="I9">
        <f t="shared" si="5"/>
        <v>2.4993376866225357E-5</v>
      </c>
      <c r="J9" s="2"/>
    </row>
    <row r="10" spans="1:10">
      <c r="A10" s="3" t="s">
        <v>257</v>
      </c>
      <c r="B10">
        <v>7.61</v>
      </c>
      <c r="C10" s="4">
        <v>3461</v>
      </c>
      <c r="D10">
        <f t="shared" si="0"/>
        <v>454.79632063074899</v>
      </c>
      <c r="E10" s="6">
        <f t="shared" si="1"/>
        <v>3.0269107319334273E-3</v>
      </c>
      <c r="F10" s="7">
        <f t="shared" si="2"/>
        <v>0.10779860242607636</v>
      </c>
      <c r="G10" s="6">
        <f t="shared" si="3"/>
        <v>6.9090242206239368E-4</v>
      </c>
      <c r="H10" s="7">
        <f t="shared" si="4"/>
        <v>1.6348331030325257E-2</v>
      </c>
      <c r="I10">
        <f t="shared" si="5"/>
        <v>3.1626602206186053E-5</v>
      </c>
      <c r="J10" s="2"/>
    </row>
    <row r="11" spans="1:10">
      <c r="A11" s="3" t="s">
        <v>179</v>
      </c>
      <c r="B11">
        <v>9.5500000000000007</v>
      </c>
      <c r="C11" s="4">
        <v>4325</v>
      </c>
      <c r="D11">
        <f t="shared" si="0"/>
        <v>452.87958115183244</v>
      </c>
      <c r="E11" s="6">
        <f t="shared" si="1"/>
        <v>3.7825451937625173E-3</v>
      </c>
      <c r="F11" s="7">
        <f t="shared" si="2"/>
        <v>0.11158114761983888</v>
      </c>
      <c r="G11" s="6">
        <f t="shared" si="3"/>
        <v>8.6703260587330617E-4</v>
      </c>
      <c r="H11" s="7">
        <f t="shared" si="4"/>
        <v>1.7215363636198563E-2</v>
      </c>
      <c r="I11">
        <f t="shared" si="5"/>
        <v>1.3013471147485262E-5</v>
      </c>
      <c r="J11" s="2"/>
    </row>
    <row r="12" spans="1:10">
      <c r="A12" s="3" t="s">
        <v>254</v>
      </c>
      <c r="B12">
        <v>3.89</v>
      </c>
      <c r="C12" s="4">
        <v>1753</v>
      </c>
      <c r="D12">
        <f t="shared" si="0"/>
        <v>450.6426735218509</v>
      </c>
      <c r="E12" s="6">
        <f t="shared" si="1"/>
        <v>1.5331333467435129E-3</v>
      </c>
      <c r="F12" s="7">
        <f t="shared" si="2"/>
        <v>0.1131142809665824</v>
      </c>
      <c r="G12" s="6">
        <f t="shared" si="3"/>
        <v>3.5316825516724199E-4</v>
      </c>
      <c r="H12" s="7">
        <f t="shared" si="4"/>
        <v>1.7568531891365806E-2</v>
      </c>
      <c r="I12">
        <f t="shared" si="5"/>
        <v>3.4558016344268024E-5</v>
      </c>
      <c r="J12" s="4"/>
    </row>
    <row r="13" spans="1:10">
      <c r="A13" s="3" t="s">
        <v>292</v>
      </c>
      <c r="B13">
        <v>9.48</v>
      </c>
      <c r="C13" s="4">
        <v>4087</v>
      </c>
      <c r="D13">
        <f t="shared" si="0"/>
        <v>431.11814345991559</v>
      </c>
      <c r="E13" s="6">
        <f t="shared" si="1"/>
        <v>3.5743958859901521E-3</v>
      </c>
      <c r="F13" s="7">
        <f t="shared" si="2"/>
        <v>0.11668867685257255</v>
      </c>
      <c r="G13" s="6">
        <f t="shared" si="3"/>
        <v>8.6067739305538665E-4</v>
      </c>
      <c r="H13" s="7">
        <f t="shared" si="4"/>
        <v>1.8429209284421193E-2</v>
      </c>
      <c r="I13">
        <f t="shared" si="5"/>
        <v>2.1566965868825231E-5</v>
      </c>
      <c r="J13" s="2"/>
    </row>
    <row r="14" spans="1:10">
      <c r="A14" s="3" t="s">
        <v>1001</v>
      </c>
      <c r="B14">
        <v>5.5</v>
      </c>
      <c r="C14" s="4">
        <v>2277</v>
      </c>
      <c r="D14">
        <f t="shared" si="0"/>
        <v>414</v>
      </c>
      <c r="E14" s="6">
        <f t="shared" si="1"/>
        <v>1.9914116546120813E-3</v>
      </c>
      <c r="F14" s="7">
        <f t="shared" si="2"/>
        <v>0.11868008850718463</v>
      </c>
      <c r="G14" s="6">
        <f t="shared" si="3"/>
        <v>4.9933814997939099E-4</v>
      </c>
      <c r="H14" s="7">
        <f t="shared" si="4"/>
        <v>1.8928547434400585E-2</v>
      </c>
      <c r="I14">
        <f t="shared" si="5"/>
        <v>7.1609174577234869E-6</v>
      </c>
      <c r="J14" s="2"/>
    </row>
    <row r="15" spans="1:10">
      <c r="A15" s="3" t="s">
        <v>184</v>
      </c>
      <c r="B15">
        <v>1.8</v>
      </c>
      <c r="C15" s="4">
        <v>739</v>
      </c>
      <c r="D15">
        <f t="shared" si="0"/>
        <v>410.55555555555554</v>
      </c>
      <c r="E15" s="6">
        <f t="shared" si="1"/>
        <v>6.4631234640242781E-4</v>
      </c>
      <c r="F15" s="7">
        <f t="shared" si="2"/>
        <v>0.11932640085358706</v>
      </c>
      <c r="G15" s="6">
        <f t="shared" si="3"/>
        <v>1.6341975817507341E-4</v>
      </c>
      <c r="H15" s="7">
        <f t="shared" si="4"/>
        <v>1.9091967192575658E-2</v>
      </c>
      <c r="I15">
        <f t="shared" si="5"/>
        <v>8.5292659920565943E-5</v>
      </c>
      <c r="J15" s="2"/>
    </row>
    <row r="16" spans="1:10">
      <c r="A16" s="3" t="s">
        <v>712</v>
      </c>
      <c r="B16">
        <v>20.53</v>
      </c>
      <c r="C16" s="4">
        <v>8212</v>
      </c>
      <c r="D16">
        <f t="shared" si="0"/>
        <v>400</v>
      </c>
      <c r="E16" s="6">
        <f t="shared" si="1"/>
        <v>7.1820256950700101E-3</v>
      </c>
      <c r="F16" s="7">
        <f t="shared" si="2"/>
        <v>0.12650842654865707</v>
      </c>
      <c r="G16" s="6">
        <f t="shared" si="3"/>
        <v>1.8638931307412539E-3</v>
      </c>
      <c r="H16" s="7">
        <f t="shared" si="4"/>
        <v>2.0955860323316911E-2</v>
      </c>
      <c r="I16">
        <f t="shared" si="5"/>
        <v>1.000115194645006E-4</v>
      </c>
      <c r="J16" s="2"/>
    </row>
    <row r="17" spans="1:10">
      <c r="A17" s="3" t="s">
        <v>794</v>
      </c>
      <c r="B17">
        <v>22.67</v>
      </c>
      <c r="C17" s="4">
        <v>8750</v>
      </c>
      <c r="D17">
        <f t="shared" si="0"/>
        <v>385.97265108072338</v>
      </c>
      <c r="E17" s="6">
        <f t="shared" si="1"/>
        <v>7.6525480798663647E-3</v>
      </c>
      <c r="F17" s="7">
        <f t="shared" si="2"/>
        <v>0.13416097462852344</v>
      </c>
      <c r="G17" s="6">
        <f t="shared" si="3"/>
        <v>2.0581810654605082E-3</v>
      </c>
      <c r="H17" s="7">
        <f t="shared" si="4"/>
        <v>2.3014041388777419E-2</v>
      </c>
      <c r="I17">
        <f t="shared" si="5"/>
        <v>4.9563663891612555E-5</v>
      </c>
      <c r="J17" s="2"/>
    </row>
    <row r="18" spans="1:10">
      <c r="A18" s="3" t="s">
        <v>399</v>
      </c>
      <c r="B18">
        <v>10.76</v>
      </c>
      <c r="C18" s="4">
        <v>4049</v>
      </c>
      <c r="D18">
        <f t="shared" si="0"/>
        <v>376.30111524163567</v>
      </c>
      <c r="E18" s="6">
        <f t="shared" si="1"/>
        <v>3.541161962900447E-3</v>
      </c>
      <c r="F18" s="7">
        <f t="shared" si="2"/>
        <v>0.13770213659142388</v>
      </c>
      <c r="G18" s="6">
        <f t="shared" si="3"/>
        <v>9.7688699886877214E-4</v>
      </c>
      <c r="H18" s="7">
        <f t="shared" si="4"/>
        <v>2.3990928387646191E-2</v>
      </c>
      <c r="I18">
        <f t="shared" si="5"/>
        <v>1.3887643915993196E-5</v>
      </c>
      <c r="J18" s="4"/>
    </row>
    <row r="19" spans="1:10">
      <c r="A19" s="3" t="s">
        <v>261</v>
      </c>
      <c r="B19">
        <v>2.91</v>
      </c>
      <c r="C19" s="4">
        <v>1072</v>
      </c>
      <c r="D19">
        <f t="shared" si="0"/>
        <v>368.38487972508591</v>
      </c>
      <c r="E19" s="6">
        <f t="shared" si="1"/>
        <v>9.3754646189905637E-4</v>
      </c>
      <c r="F19" s="7">
        <f t="shared" si="2"/>
        <v>0.13863968305332294</v>
      </c>
      <c r="G19" s="6">
        <f t="shared" si="3"/>
        <v>2.6419527571636868E-4</v>
      </c>
      <c r="H19" s="7">
        <f t="shared" si="4"/>
        <v>2.4255123663362559E-2</v>
      </c>
      <c r="I19">
        <f t="shared" si="5"/>
        <v>1.2388786457678954E-4</v>
      </c>
      <c r="J19" s="4"/>
    </row>
    <row r="20" spans="1:10">
      <c r="A20" s="3" t="s">
        <v>520</v>
      </c>
      <c r="B20">
        <v>24.97</v>
      </c>
      <c r="C20" s="4">
        <v>8976</v>
      </c>
      <c r="D20">
        <f t="shared" si="0"/>
        <v>359.47136563876654</v>
      </c>
      <c r="E20" s="6">
        <f t="shared" si="1"/>
        <v>7.8502024645577696E-3</v>
      </c>
      <c r="F20" s="7">
        <f t="shared" si="2"/>
        <v>0.14648988551788072</v>
      </c>
      <c r="G20" s="6">
        <f t="shared" si="3"/>
        <v>2.2669952009064347E-3</v>
      </c>
      <c r="H20" s="7">
        <f t="shared" si="4"/>
        <v>2.6522118864268994E-2</v>
      </c>
      <c r="I20">
        <f t="shared" si="5"/>
        <v>9.2441751281700443E-5</v>
      </c>
      <c r="J20" s="2"/>
    </row>
    <row r="21" spans="1:10">
      <c r="A21" s="3" t="s">
        <v>1041</v>
      </c>
      <c r="B21">
        <v>18.5</v>
      </c>
      <c r="C21" s="4">
        <v>6622</v>
      </c>
      <c r="D21">
        <f t="shared" si="0"/>
        <v>357.94594594594594</v>
      </c>
      <c r="E21" s="6">
        <f t="shared" si="1"/>
        <v>5.7914483868428644E-3</v>
      </c>
      <c r="F21" s="7">
        <f t="shared" si="2"/>
        <v>0.15228133390472359</v>
      </c>
      <c r="G21" s="6">
        <f t="shared" si="3"/>
        <v>1.6795919590215879E-3</v>
      </c>
      <c r="H21" s="7">
        <f t="shared" si="4"/>
        <v>2.8201710823290583E-2</v>
      </c>
      <c r="I21">
        <f t="shared" si="5"/>
        <v>1.1179924436451223E-4</v>
      </c>
      <c r="J21" s="2"/>
    </row>
    <row r="22" spans="1:10">
      <c r="A22" s="3" t="s">
        <v>563</v>
      </c>
      <c r="B22">
        <v>21.9</v>
      </c>
      <c r="C22" s="4">
        <v>7743</v>
      </c>
      <c r="D22">
        <f t="shared" si="0"/>
        <v>353.56164383561645</v>
      </c>
      <c r="E22" s="6">
        <f t="shared" si="1"/>
        <v>6.771849117989173E-3</v>
      </c>
      <c r="F22" s="7">
        <f t="shared" si="2"/>
        <v>0.15905318302271276</v>
      </c>
      <c r="G22" s="6">
        <f t="shared" si="3"/>
        <v>1.988273724463393E-3</v>
      </c>
      <c r="H22" s="7">
        <f t="shared" si="4"/>
        <v>3.0189984547753977E-2</v>
      </c>
      <c r="I22">
        <f t="shared" si="5"/>
        <v>1.3986338385137999E-4</v>
      </c>
      <c r="J22" s="2"/>
    </row>
    <row r="23" spans="1:10">
      <c r="A23" s="3" t="s">
        <v>453</v>
      </c>
      <c r="B23">
        <v>26.46</v>
      </c>
      <c r="C23" s="4">
        <v>9174</v>
      </c>
      <c r="D23">
        <f t="shared" si="0"/>
        <v>346.71201814058958</v>
      </c>
      <c r="E23" s="6">
        <f t="shared" si="1"/>
        <v>8.0233686953936033E-3</v>
      </c>
      <c r="F23" s="7">
        <f t="shared" si="2"/>
        <v>0.16707655171810637</v>
      </c>
      <c r="G23" s="6">
        <f t="shared" si="3"/>
        <v>2.4022704451735792E-3</v>
      </c>
      <c r="H23" s="7">
        <f t="shared" si="4"/>
        <v>3.2592254992927554E-2</v>
      </c>
      <c r="I23">
        <f t="shared" si="5"/>
        <v>3.6705155580752866E-5</v>
      </c>
      <c r="J23" s="2"/>
    </row>
    <row r="24" spans="1:10">
      <c r="A24" s="3" t="s">
        <v>306</v>
      </c>
      <c r="B24">
        <v>6.74</v>
      </c>
      <c r="C24" s="4">
        <v>2299</v>
      </c>
      <c r="D24">
        <f t="shared" si="0"/>
        <v>341.09792284866467</v>
      </c>
      <c r="E24" s="6">
        <f t="shared" si="1"/>
        <v>2.010652346927174E-3</v>
      </c>
      <c r="F24" s="7">
        <f t="shared" si="2"/>
        <v>0.16908720406503355</v>
      </c>
      <c r="G24" s="6">
        <f t="shared" si="3"/>
        <v>6.1191620561110822E-4</v>
      </c>
      <c r="H24" s="7">
        <f t="shared" si="4"/>
        <v>3.3204171198538662E-2</v>
      </c>
      <c r="I24">
        <f t="shared" si="5"/>
        <v>1.7842314277255467E-4</v>
      </c>
      <c r="J24" s="2"/>
    </row>
    <row r="25" spans="1:10">
      <c r="A25" s="3" t="s">
        <v>167</v>
      </c>
      <c r="B25">
        <v>31.3</v>
      </c>
      <c r="C25" s="4">
        <v>10402</v>
      </c>
      <c r="D25">
        <f t="shared" si="0"/>
        <v>332.33226837060704</v>
      </c>
      <c r="E25" s="6">
        <f t="shared" si="1"/>
        <v>9.0973491573451346E-3</v>
      </c>
      <c r="F25" s="7">
        <f t="shared" si="2"/>
        <v>0.17818455322237869</v>
      </c>
      <c r="G25" s="6">
        <f t="shared" si="3"/>
        <v>2.8416880171554431E-3</v>
      </c>
      <c r="H25" s="7">
        <f t="shared" si="4"/>
        <v>3.6045859215694108E-2</v>
      </c>
      <c r="I25">
        <f t="shared" si="5"/>
        <v>2.0263806964953418E-4</v>
      </c>
      <c r="J25" s="2"/>
    </row>
    <row r="26" spans="1:10">
      <c r="A26" s="3" t="s">
        <v>315</v>
      </c>
      <c r="B26">
        <v>35.11</v>
      </c>
      <c r="C26" s="4">
        <v>11589</v>
      </c>
      <c r="D26">
        <f t="shared" si="0"/>
        <v>330.07690116775848</v>
      </c>
      <c r="E26" s="6">
        <f t="shared" si="1"/>
        <v>1.013547196543672E-2</v>
      </c>
      <c r="F26" s="7">
        <f t="shared" si="2"/>
        <v>0.1883200251878154</v>
      </c>
      <c r="G26" s="6">
        <f t="shared" si="3"/>
        <v>3.1875931719593485E-3</v>
      </c>
      <c r="H26" s="7">
        <f t="shared" si="4"/>
        <v>3.9233452387653453E-2</v>
      </c>
      <c r="I26">
        <f t="shared" si="5"/>
        <v>1.4440706480796719E-5</v>
      </c>
      <c r="J26" s="2"/>
    </row>
    <row r="27" spans="1:10">
      <c r="A27" s="3" t="s">
        <v>332</v>
      </c>
      <c r="B27">
        <v>2.41</v>
      </c>
      <c r="C27" s="4">
        <v>780</v>
      </c>
      <c r="D27">
        <f t="shared" si="0"/>
        <v>323.65145228215766</v>
      </c>
      <c r="E27" s="6">
        <f t="shared" si="1"/>
        <v>6.8217000026237309E-4</v>
      </c>
      <c r="F27" s="7">
        <f t="shared" si="2"/>
        <v>0.18900219518807779</v>
      </c>
      <c r="G27" s="6">
        <f t="shared" si="3"/>
        <v>2.1880089844551496E-4</v>
      </c>
      <c r="H27" s="7">
        <f t="shared" si="4"/>
        <v>3.9452253286098971E-2</v>
      </c>
      <c r="I27">
        <f t="shared" si="5"/>
        <v>7.0407088463114199E-5</v>
      </c>
      <c r="J27" s="2"/>
    </row>
    <row r="28" spans="1:10">
      <c r="A28" s="3" t="s">
        <v>647</v>
      </c>
      <c r="B28">
        <v>11.33</v>
      </c>
      <c r="C28" s="4">
        <v>3594</v>
      </c>
      <c r="D28">
        <f t="shared" si="0"/>
        <v>317.21094439541042</v>
      </c>
      <c r="E28" s="6">
        <f t="shared" si="1"/>
        <v>3.1432294627473959E-3</v>
      </c>
      <c r="F28" s="7">
        <f t="shared" si="2"/>
        <v>0.19214542465082518</v>
      </c>
      <c r="G28" s="6">
        <f t="shared" si="3"/>
        <v>1.0286365889575454E-3</v>
      </c>
      <c r="H28" s="7">
        <f t="shared" si="4"/>
        <v>4.0480889875056519E-2</v>
      </c>
      <c r="I28">
        <f t="shared" si="5"/>
        <v>2.7338077978011216E-5</v>
      </c>
      <c r="J28" s="4"/>
    </row>
    <row r="29" spans="1:10">
      <c r="A29" s="3" t="s">
        <v>104</v>
      </c>
      <c r="B29">
        <v>4.38</v>
      </c>
      <c r="C29" s="4">
        <v>1386</v>
      </c>
      <c r="D29">
        <f t="shared" si="0"/>
        <v>316.43835616438355</v>
      </c>
      <c r="E29" s="6">
        <f t="shared" si="1"/>
        <v>1.2121636158508322E-3</v>
      </c>
      <c r="F29" s="7">
        <f t="shared" si="2"/>
        <v>0.19335758826667601</v>
      </c>
      <c r="G29" s="6">
        <f t="shared" si="3"/>
        <v>3.9765474489267862E-4</v>
      </c>
      <c r="H29" s="7">
        <f t="shared" si="4"/>
        <v>4.0878544619949199E-2</v>
      </c>
      <c r="I29">
        <f t="shared" si="5"/>
        <v>3.3916204855872004E-5</v>
      </c>
      <c r="J29" s="2"/>
    </row>
    <row r="30" spans="1:10">
      <c r="A30" s="3" t="s">
        <v>240</v>
      </c>
      <c r="B30">
        <v>5.16</v>
      </c>
      <c r="C30" s="4">
        <v>1585</v>
      </c>
      <c r="D30">
        <f t="shared" si="0"/>
        <v>307.17054263565893</v>
      </c>
      <c r="E30" s="6">
        <f t="shared" si="1"/>
        <v>1.3862044236100787E-3</v>
      </c>
      <c r="F30" s="7">
        <f t="shared" si="2"/>
        <v>0.19474379269028608</v>
      </c>
      <c r="G30" s="6">
        <f t="shared" si="3"/>
        <v>4.6846997343521043E-4</v>
      </c>
      <c r="H30" s="7">
        <f t="shared" si="4"/>
        <v>4.1347014593384412E-2</v>
      </c>
      <c r="I30">
        <f t="shared" si="5"/>
        <v>4.7423806589586351E-5</v>
      </c>
      <c r="J30" s="2"/>
    </row>
    <row r="31" spans="1:10">
      <c r="A31" s="3" t="s">
        <v>901</v>
      </c>
      <c r="B31">
        <v>7.1</v>
      </c>
      <c r="C31" s="4">
        <v>2160</v>
      </c>
      <c r="D31">
        <f t="shared" si="0"/>
        <v>304.22535211267609</v>
      </c>
      <c r="E31" s="6">
        <f t="shared" si="1"/>
        <v>1.8890861545727254E-3</v>
      </c>
      <c r="F31" s="7">
        <f t="shared" si="2"/>
        <v>0.1966328788448588</v>
      </c>
      <c r="G31" s="6">
        <f t="shared" si="3"/>
        <v>6.4460015724612286E-4</v>
      </c>
      <c r="H31" s="7">
        <f t="shared" si="4"/>
        <v>4.1991614750630533E-2</v>
      </c>
      <c r="I31">
        <f t="shared" si="5"/>
        <v>2.1091353358641818E-5</v>
      </c>
      <c r="J31" s="2"/>
    </row>
    <row r="32" spans="1:10">
      <c r="A32" s="3" t="s">
        <v>169</v>
      </c>
      <c r="B32">
        <v>3</v>
      </c>
      <c r="C32" s="4">
        <v>884</v>
      </c>
      <c r="D32">
        <f t="shared" si="0"/>
        <v>294.66666666666669</v>
      </c>
      <c r="E32" s="6">
        <f t="shared" si="1"/>
        <v>7.7312600029735617E-4</v>
      </c>
      <c r="F32" s="7">
        <f t="shared" si="2"/>
        <v>0.19740600484515616</v>
      </c>
      <c r="G32" s="6">
        <f t="shared" si="3"/>
        <v>2.7236626362512234E-4</v>
      </c>
      <c r="H32" s="7">
        <f t="shared" si="4"/>
        <v>4.2263981014255658E-2</v>
      </c>
      <c r="I32">
        <f t="shared" si="5"/>
        <v>4.5507442186254812E-5</v>
      </c>
      <c r="J32" s="2"/>
    </row>
    <row r="33" spans="1:10">
      <c r="A33" s="3" t="s">
        <v>183</v>
      </c>
      <c r="B33">
        <v>6.4</v>
      </c>
      <c r="C33" s="4">
        <v>1872</v>
      </c>
      <c r="D33">
        <f t="shared" si="0"/>
        <v>292.5</v>
      </c>
      <c r="E33" s="6">
        <f t="shared" si="1"/>
        <v>1.6372080006296953E-3</v>
      </c>
      <c r="F33" s="7">
        <f t="shared" si="2"/>
        <v>0.19904321284578586</v>
      </c>
      <c r="G33" s="6">
        <f t="shared" si="3"/>
        <v>5.8104802906692771E-4</v>
      </c>
      <c r="H33" s="7">
        <f t="shared" si="4"/>
        <v>4.2845029043322588E-2</v>
      </c>
      <c r="I33">
        <f t="shared" si="5"/>
        <v>5.3182443889888964E-5</v>
      </c>
      <c r="J33" s="2"/>
    </row>
    <row r="34" spans="1:10">
      <c r="A34" s="3" t="s">
        <v>244</v>
      </c>
      <c r="B34">
        <v>7.03</v>
      </c>
      <c r="C34" s="4">
        <v>1971</v>
      </c>
      <c r="D34">
        <f t="shared" si="0"/>
        <v>280.36984352773828</v>
      </c>
      <c r="E34" s="6">
        <f t="shared" si="1"/>
        <v>1.723791116047612E-3</v>
      </c>
      <c r="F34" s="7">
        <f t="shared" si="2"/>
        <v>0.20076700396183347</v>
      </c>
      <c r="G34" s="6">
        <f t="shared" si="3"/>
        <v>6.3824494442820334E-4</v>
      </c>
      <c r="H34" s="7">
        <f t="shared" si="4"/>
        <v>4.3483273987750794E-2</v>
      </c>
      <c r="I34">
        <f t="shared" si="5"/>
        <v>2.8867715365765018E-5</v>
      </c>
      <c r="J34" s="2"/>
    </row>
    <row r="35" spans="1:10">
      <c r="A35" s="3" t="s">
        <v>328</v>
      </c>
      <c r="B35">
        <v>3.57</v>
      </c>
      <c r="C35" s="4">
        <v>952</v>
      </c>
      <c r="D35">
        <f t="shared" si="0"/>
        <v>266.66666666666669</v>
      </c>
      <c r="E35" s="6">
        <f t="shared" si="1"/>
        <v>8.3259723108946053E-4</v>
      </c>
      <c r="F35" s="7">
        <f t="shared" si="2"/>
        <v>0.20159960119292294</v>
      </c>
      <c r="G35" s="6">
        <f t="shared" si="3"/>
        <v>3.2411585371389557E-4</v>
      </c>
      <c r="H35" s="7">
        <f t="shared" si="4"/>
        <v>4.3807389841464692E-2</v>
      </c>
      <c r="I35">
        <f t="shared" si="5"/>
        <v>6.6494125776484989E-5</v>
      </c>
      <c r="J35" s="4"/>
    </row>
    <row r="36" spans="1:10">
      <c r="A36" s="3" t="s">
        <v>918</v>
      </c>
      <c r="B36">
        <v>8.19</v>
      </c>
      <c r="C36" s="4">
        <v>2177</v>
      </c>
      <c r="D36">
        <f t="shared" si="0"/>
        <v>265.81196581196582</v>
      </c>
      <c r="E36" s="6">
        <f t="shared" si="1"/>
        <v>1.9039539622707515E-3</v>
      </c>
      <c r="F36" s="7">
        <f t="shared" si="2"/>
        <v>0.20350355515519369</v>
      </c>
      <c r="G36" s="6">
        <f t="shared" si="3"/>
        <v>7.4355989969658392E-4</v>
      </c>
      <c r="H36" s="7">
        <f t="shared" si="4"/>
        <v>4.4550949741161278E-2</v>
      </c>
      <c r="I36">
        <f t="shared" si="5"/>
        <v>7.9121584524137131E-5</v>
      </c>
      <c r="J36" s="2"/>
    </row>
    <row r="37" spans="1:10">
      <c r="A37" s="3" t="s">
        <v>317</v>
      </c>
      <c r="B37">
        <v>9.6199999999999992</v>
      </c>
      <c r="C37" s="4">
        <v>2531</v>
      </c>
      <c r="D37">
        <f t="shared" si="0"/>
        <v>263.0977130977131</v>
      </c>
      <c r="E37" s="6">
        <f t="shared" si="1"/>
        <v>2.2135541931590594E-3</v>
      </c>
      <c r="F37" s="7">
        <f t="shared" si="2"/>
        <v>0.20571710934835274</v>
      </c>
      <c r="G37" s="6">
        <f t="shared" si="3"/>
        <v>8.7338781869122559E-4</v>
      </c>
      <c r="H37" s="7">
        <f t="shared" si="4"/>
        <v>4.54243375598525E-2</v>
      </c>
      <c r="I37">
        <f t="shared" si="5"/>
        <v>3.81216065684295E-5</v>
      </c>
      <c r="J37" s="2"/>
    </row>
    <row r="38" spans="1:10">
      <c r="A38" s="3" t="s">
        <v>340</v>
      </c>
      <c r="B38">
        <v>4.5999999999999996</v>
      </c>
      <c r="C38" s="4">
        <v>1203</v>
      </c>
      <c r="D38">
        <f t="shared" si="0"/>
        <v>261.52173913043481</v>
      </c>
      <c r="E38" s="6">
        <f t="shared" si="1"/>
        <v>1.0521160388661985E-3</v>
      </c>
      <c r="F38" s="7">
        <f t="shared" si="2"/>
        <v>0.20676922538721895</v>
      </c>
      <c r="G38" s="6">
        <f t="shared" si="3"/>
        <v>4.1762827089185422E-4</v>
      </c>
      <c r="H38" s="7">
        <f t="shared" si="4"/>
        <v>4.5841965830744354E-2</v>
      </c>
      <c r="I38">
        <f t="shared" si="5"/>
        <v>7.0528653335812791E-5</v>
      </c>
      <c r="J38" s="2"/>
    </row>
    <row r="39" spans="1:10">
      <c r="A39" s="3" t="s">
        <v>943</v>
      </c>
      <c r="B39">
        <v>8.43</v>
      </c>
      <c r="C39" s="4">
        <v>2188</v>
      </c>
      <c r="D39">
        <f t="shared" si="0"/>
        <v>259.54922894424675</v>
      </c>
      <c r="E39" s="6">
        <f t="shared" si="1"/>
        <v>1.9135743084282978E-3</v>
      </c>
      <c r="F39" s="7">
        <f t="shared" si="2"/>
        <v>0.20868279969564724</v>
      </c>
      <c r="G39" s="6">
        <f t="shared" si="3"/>
        <v>7.6534920078659375E-4</v>
      </c>
      <c r="H39" s="7">
        <f t="shared" si="4"/>
        <v>4.6607315031530948E-2</v>
      </c>
      <c r="I39">
        <f t="shared" si="5"/>
        <v>2.969284167352905E-5</v>
      </c>
      <c r="J39" s="2"/>
    </row>
    <row r="40" spans="1:10">
      <c r="A40" s="3" t="s">
        <v>985</v>
      </c>
      <c r="B40">
        <v>3.51</v>
      </c>
      <c r="C40" s="4">
        <v>903</v>
      </c>
      <c r="D40">
        <f t="shared" si="0"/>
        <v>257.26495726495727</v>
      </c>
      <c r="E40" s="6">
        <f t="shared" si="1"/>
        <v>7.8974296184220881E-4</v>
      </c>
      <c r="F40" s="7">
        <f t="shared" si="2"/>
        <v>0.20947254265748944</v>
      </c>
      <c r="G40" s="6">
        <f t="shared" si="3"/>
        <v>3.1866852844139311E-4</v>
      </c>
      <c r="H40" s="7">
        <f t="shared" si="4"/>
        <v>4.6925983559972344E-2</v>
      </c>
      <c r="I40">
        <f t="shared" si="5"/>
        <v>1.6680617927529277E-4</v>
      </c>
      <c r="J40" s="4"/>
    </row>
    <row r="41" spans="1:10">
      <c r="A41" s="3" t="s">
        <v>355</v>
      </c>
      <c r="B41">
        <v>19.71</v>
      </c>
      <c r="C41" s="4">
        <v>5069</v>
      </c>
      <c r="D41">
        <f t="shared" si="0"/>
        <v>257.17909690512431</v>
      </c>
      <c r="E41" s="6">
        <f t="shared" si="1"/>
        <v>4.4332304247820115E-3</v>
      </c>
      <c r="F41" s="7">
        <f t="shared" si="2"/>
        <v>0.21390577308227143</v>
      </c>
      <c r="G41" s="6">
        <f t="shared" si="3"/>
        <v>1.7894463520170538E-3</v>
      </c>
      <c r="H41" s="7">
        <f t="shared" si="4"/>
        <v>4.8715429911989398E-2</v>
      </c>
      <c r="I41">
        <f t="shared" si="5"/>
        <v>1.4263077620721085E-5</v>
      </c>
      <c r="J41" s="2"/>
    </row>
    <row r="42" spans="1:10">
      <c r="A42" s="3" t="s">
        <v>307</v>
      </c>
      <c r="B42">
        <v>1.68</v>
      </c>
      <c r="C42" s="4">
        <v>431</v>
      </c>
      <c r="D42">
        <f t="shared" si="0"/>
        <v>256.54761904761904</v>
      </c>
      <c r="E42" s="6">
        <f t="shared" si="1"/>
        <v>3.7694265399113177E-4</v>
      </c>
      <c r="F42" s="7">
        <f t="shared" si="2"/>
        <v>0.21428271573626256</v>
      </c>
      <c r="G42" s="6">
        <f t="shared" si="3"/>
        <v>1.5252510763006849E-4</v>
      </c>
      <c r="H42" s="7">
        <f t="shared" si="4"/>
        <v>4.8867955019619463E-2</v>
      </c>
      <c r="I42">
        <f t="shared" si="5"/>
        <v>2.0908949277346003E-5</v>
      </c>
      <c r="J42" s="2"/>
    </row>
    <row r="43" spans="1:10">
      <c r="A43" s="3" t="s">
        <v>217</v>
      </c>
      <c r="B43">
        <v>2.4500000000000002</v>
      </c>
      <c r="C43" s="4">
        <v>626</v>
      </c>
      <c r="D43">
        <f t="shared" si="0"/>
        <v>255.51020408163262</v>
      </c>
      <c r="E43" s="6">
        <f t="shared" si="1"/>
        <v>5.4748515405672507E-4</v>
      </c>
      <c r="F43" s="7">
        <f t="shared" si="2"/>
        <v>0.21483020089031929</v>
      </c>
      <c r="G43" s="6">
        <f t="shared" si="3"/>
        <v>2.2243244862718326E-4</v>
      </c>
      <c r="H43" s="7">
        <f t="shared" si="4"/>
        <v>4.9090387468246649E-2</v>
      </c>
      <c r="I43">
        <f t="shared" si="5"/>
        <v>3.6197196385808622E-5</v>
      </c>
      <c r="J43" s="2"/>
    </row>
    <row r="44" spans="1:10">
      <c r="A44" s="3" t="s">
        <v>275</v>
      </c>
      <c r="B44">
        <v>4.22</v>
      </c>
      <c r="C44" s="4">
        <v>1074</v>
      </c>
      <c r="D44">
        <f t="shared" si="0"/>
        <v>254.50236966824647</v>
      </c>
      <c r="E44" s="6">
        <f t="shared" si="1"/>
        <v>9.3929561574588292E-4</v>
      </c>
      <c r="F44" s="7">
        <f t="shared" si="2"/>
        <v>0.21576949650606517</v>
      </c>
      <c r="G44" s="6">
        <f t="shared" si="3"/>
        <v>3.8312854416600538E-4</v>
      </c>
      <c r="H44" s="7">
        <f t="shared" si="4"/>
        <v>4.9473516012412656E-2</v>
      </c>
      <c r="I44">
        <f t="shared" si="5"/>
        <v>2.6187229812927801E-5</v>
      </c>
      <c r="J44" s="2"/>
    </row>
    <row r="45" spans="1:10">
      <c r="A45" s="3" t="s">
        <v>260</v>
      </c>
      <c r="B45">
        <v>3</v>
      </c>
      <c r="C45" s="4">
        <v>753</v>
      </c>
      <c r="D45">
        <f t="shared" si="0"/>
        <v>251</v>
      </c>
      <c r="E45" s="6">
        <f t="shared" si="1"/>
        <v>6.5855642333021401E-4</v>
      </c>
      <c r="F45" s="7">
        <f t="shared" si="2"/>
        <v>0.21642805292939538</v>
      </c>
      <c r="G45" s="6">
        <f t="shared" si="3"/>
        <v>2.7236626362512234E-4</v>
      </c>
      <c r="H45" s="7">
        <f t="shared" si="4"/>
        <v>4.9745882276037781E-2</v>
      </c>
      <c r="I45">
        <f t="shared" si="5"/>
        <v>2.0700445840945991E-5</v>
      </c>
      <c r="J45" s="2"/>
    </row>
    <row r="46" spans="1:10">
      <c r="A46" s="3" t="s">
        <v>227</v>
      </c>
      <c r="B46">
        <v>2.3199999999999998</v>
      </c>
      <c r="C46" s="4">
        <v>572</v>
      </c>
      <c r="D46">
        <f t="shared" si="0"/>
        <v>246.55172413793105</v>
      </c>
      <c r="E46" s="6">
        <f t="shared" si="1"/>
        <v>5.0025800019240692E-4</v>
      </c>
      <c r="F46" s="7">
        <f t="shared" si="2"/>
        <v>0.21692831092958778</v>
      </c>
      <c r="G46" s="6">
        <f t="shared" si="3"/>
        <v>2.1062991053676127E-4</v>
      </c>
      <c r="H46" s="7">
        <f t="shared" si="4"/>
        <v>4.9956512186574542E-2</v>
      </c>
      <c r="I46">
        <f t="shared" si="5"/>
        <v>1.6883803828755817E-5</v>
      </c>
      <c r="J46" s="2"/>
    </row>
    <row r="47" spans="1:10">
      <c r="A47" s="3" t="s">
        <v>1014</v>
      </c>
      <c r="B47">
        <v>1.86</v>
      </c>
      <c r="C47" s="4">
        <v>452</v>
      </c>
      <c r="D47">
        <f t="shared" si="0"/>
        <v>243.01075268817203</v>
      </c>
      <c r="E47" s="6">
        <f t="shared" si="1"/>
        <v>3.9530876938281107E-4</v>
      </c>
      <c r="F47" s="7">
        <f t="shared" si="2"/>
        <v>0.2173236196989706</v>
      </c>
      <c r="G47" s="6">
        <f t="shared" si="3"/>
        <v>1.6886708344757587E-4</v>
      </c>
      <c r="H47" s="7">
        <f t="shared" si="4"/>
        <v>5.012537927002212E-2</v>
      </c>
      <c r="I47">
        <f t="shared" si="5"/>
        <v>3.3065934396052377E-5</v>
      </c>
      <c r="J47" s="2"/>
    </row>
    <row r="48" spans="1:10">
      <c r="A48" s="3" t="s">
        <v>955</v>
      </c>
      <c r="B48">
        <v>3.64</v>
      </c>
      <c r="C48" s="4">
        <v>884</v>
      </c>
      <c r="D48">
        <f t="shared" si="0"/>
        <v>242.85714285714286</v>
      </c>
      <c r="E48" s="6">
        <f t="shared" si="1"/>
        <v>7.7312600029735617E-4</v>
      </c>
      <c r="F48" s="7">
        <f t="shared" si="2"/>
        <v>0.21809674569926796</v>
      </c>
      <c r="G48" s="6">
        <f t="shared" si="3"/>
        <v>3.3047106653181509E-4</v>
      </c>
      <c r="H48" s="7">
        <f t="shared" si="4"/>
        <v>5.0455850336553934E-2</v>
      </c>
      <c r="I48">
        <f t="shared" si="5"/>
        <v>4.3510498505346454E-5</v>
      </c>
      <c r="J48" s="2"/>
    </row>
    <row r="49" spans="1:10">
      <c r="A49" s="3" t="s">
        <v>982</v>
      </c>
      <c r="B49">
        <v>4.66</v>
      </c>
      <c r="C49" s="4">
        <v>1105</v>
      </c>
      <c r="D49">
        <f t="shared" si="0"/>
        <v>237.12446351931331</v>
      </c>
      <c r="E49" s="6">
        <f t="shared" si="1"/>
        <v>9.6640750037169521E-4</v>
      </c>
      <c r="F49" s="7">
        <f t="shared" si="2"/>
        <v>0.21906315319963965</v>
      </c>
      <c r="G49" s="6">
        <f t="shared" si="3"/>
        <v>4.2307559616435673E-4</v>
      </c>
      <c r="H49" s="7">
        <f t="shared" si="4"/>
        <v>5.087892593271829E-2</v>
      </c>
      <c r="I49">
        <f t="shared" si="5"/>
        <v>1.4468636443236774E-4</v>
      </c>
      <c r="J49" s="2"/>
    </row>
    <row r="50" spans="1:10">
      <c r="A50" s="3" t="s">
        <v>195</v>
      </c>
      <c r="B50">
        <v>15.26</v>
      </c>
      <c r="C50" s="4">
        <v>3569</v>
      </c>
      <c r="D50">
        <f t="shared" si="0"/>
        <v>233.87942332896461</v>
      </c>
      <c r="E50" s="6">
        <f t="shared" si="1"/>
        <v>3.1213650396620636E-3</v>
      </c>
      <c r="F50" s="7">
        <f t="shared" si="2"/>
        <v>0.22218451823930171</v>
      </c>
      <c r="G50" s="6">
        <f t="shared" si="3"/>
        <v>1.3854363943064556E-3</v>
      </c>
      <c r="H50" s="7">
        <f t="shared" si="4"/>
        <v>5.2264362327024742E-2</v>
      </c>
      <c r="I50">
        <f t="shared" si="5"/>
        <v>2.3366799470386085E-5</v>
      </c>
      <c r="J50" s="2"/>
    </row>
    <row r="51" spans="1:10">
      <c r="A51" s="3" t="s">
        <v>1004</v>
      </c>
      <c r="B51">
        <v>2.4500000000000002</v>
      </c>
      <c r="C51" s="4">
        <v>570</v>
      </c>
      <c r="D51">
        <f t="shared" si="0"/>
        <v>232.65306122448979</v>
      </c>
      <c r="E51" s="6">
        <f t="shared" si="1"/>
        <v>4.9850884634558036E-4</v>
      </c>
      <c r="F51" s="7">
        <f t="shared" si="2"/>
        <v>0.2226830270856473</v>
      </c>
      <c r="G51" s="6">
        <f t="shared" si="3"/>
        <v>2.2243244862718326E-4</v>
      </c>
      <c r="H51" s="7">
        <f t="shared" si="4"/>
        <v>5.2486794775651928E-2</v>
      </c>
      <c r="I51">
        <f t="shared" si="5"/>
        <v>4.4148357374648034E-5</v>
      </c>
      <c r="J51" s="2"/>
    </row>
    <row r="52" spans="1:10">
      <c r="A52" s="3" t="s">
        <v>642</v>
      </c>
      <c r="B52">
        <v>4.62</v>
      </c>
      <c r="C52" s="4">
        <v>1073</v>
      </c>
      <c r="D52">
        <f t="shared" si="0"/>
        <v>232.25108225108224</v>
      </c>
      <c r="E52" s="6">
        <f t="shared" si="1"/>
        <v>9.3842103882246959E-4</v>
      </c>
      <c r="F52" s="7">
        <f t="shared" si="2"/>
        <v>0.22362144812446977</v>
      </c>
      <c r="G52" s="6">
        <f t="shared" si="3"/>
        <v>4.1944404598268841E-4</v>
      </c>
      <c r="H52" s="7">
        <f t="shared" si="4"/>
        <v>5.2906238821634616E-2</v>
      </c>
      <c r="I52">
        <f t="shared" si="5"/>
        <v>1.5014200703813638E-5</v>
      </c>
      <c r="J52" s="2"/>
    </row>
    <row r="53" spans="1:10">
      <c r="A53" s="3" t="s">
        <v>305</v>
      </c>
      <c r="B53">
        <v>1.56</v>
      </c>
      <c r="C53" s="4">
        <v>360</v>
      </c>
      <c r="D53">
        <f t="shared" si="0"/>
        <v>230.76923076923077</v>
      </c>
      <c r="E53" s="6">
        <f t="shared" si="1"/>
        <v>3.1484769242878758E-4</v>
      </c>
      <c r="F53" s="7">
        <f t="shared" si="2"/>
        <v>0.22393629581689856</v>
      </c>
      <c r="G53" s="6">
        <f t="shared" si="3"/>
        <v>1.4163045708506363E-4</v>
      </c>
      <c r="H53" s="7">
        <f t="shared" si="4"/>
        <v>5.3047869278719677E-2</v>
      </c>
      <c r="I53">
        <f t="shared" si="5"/>
        <v>2.017584880338423E-5</v>
      </c>
      <c r="J53" s="2"/>
    </row>
    <row r="54" spans="1:10">
      <c r="A54" s="3" t="s">
        <v>720</v>
      </c>
      <c r="B54">
        <v>2.09</v>
      </c>
      <c r="C54" s="4">
        <v>481</v>
      </c>
      <c r="D54">
        <f t="shared" si="0"/>
        <v>230.14354066985646</v>
      </c>
      <c r="E54" s="6">
        <f t="shared" si="1"/>
        <v>4.2067150016179676E-4</v>
      </c>
      <c r="F54" s="7">
        <f t="shared" si="2"/>
        <v>0.22435696731706034</v>
      </c>
      <c r="G54" s="6">
        <f t="shared" si="3"/>
        <v>1.8974849699216856E-4</v>
      </c>
      <c r="H54" s="7">
        <f t="shared" si="4"/>
        <v>5.3237617775711843E-2</v>
      </c>
      <c r="I54">
        <f t="shared" si="5"/>
        <v>1.3130330116687371E-4</v>
      </c>
      <c r="J54" s="2"/>
    </row>
    <row r="55" spans="1:10">
      <c r="A55" s="3" t="s">
        <v>1074</v>
      </c>
      <c r="B55">
        <v>13.37</v>
      </c>
      <c r="C55" s="4">
        <v>3029</v>
      </c>
      <c r="D55">
        <f t="shared" si="0"/>
        <v>226.55198204936426</v>
      </c>
      <c r="E55" s="6">
        <f t="shared" si="1"/>
        <v>2.6490935010188821E-3</v>
      </c>
      <c r="F55" s="7">
        <f t="shared" si="2"/>
        <v>0.22700606081807922</v>
      </c>
      <c r="G55" s="6">
        <f t="shared" si="3"/>
        <v>1.2138456482226284E-3</v>
      </c>
      <c r="H55" s="7">
        <f t="shared" si="4"/>
        <v>5.4451463423934469E-2</v>
      </c>
      <c r="I55">
        <f t="shared" si="5"/>
        <v>3.8249170243311384E-5</v>
      </c>
      <c r="J55" s="2"/>
    </row>
    <row r="56" spans="1:10">
      <c r="A56" s="3" t="s">
        <v>324</v>
      </c>
      <c r="B56">
        <v>3.85</v>
      </c>
      <c r="C56" s="4">
        <v>863</v>
      </c>
      <c r="D56">
        <f t="shared" si="0"/>
        <v>224.15584415584416</v>
      </c>
      <c r="E56" s="6">
        <f t="shared" si="1"/>
        <v>7.5475988490567687E-4</v>
      </c>
      <c r="F56" s="7">
        <f t="shared" si="2"/>
        <v>0.2277608207029849</v>
      </c>
      <c r="G56" s="6">
        <f t="shared" si="3"/>
        <v>3.4953670498557367E-4</v>
      </c>
      <c r="H56" s="7">
        <f t="shared" si="4"/>
        <v>5.4801000128920044E-2</v>
      </c>
      <c r="I56">
        <f t="shared" si="5"/>
        <v>5.0879644669415275E-5</v>
      </c>
      <c r="J56" s="2"/>
    </row>
    <row r="57" spans="1:10">
      <c r="A57" s="3" t="s">
        <v>318</v>
      </c>
      <c r="B57">
        <v>4.9800000000000004</v>
      </c>
      <c r="C57" s="4">
        <v>1087</v>
      </c>
      <c r="D57">
        <f t="shared" si="0"/>
        <v>218.27309236947789</v>
      </c>
      <c r="E57" s="6">
        <f t="shared" si="1"/>
        <v>9.5066511575025579E-4</v>
      </c>
      <c r="F57" s="7">
        <f t="shared" si="2"/>
        <v>0.22871148581873516</v>
      </c>
      <c r="G57" s="6">
        <f t="shared" si="3"/>
        <v>4.521279976177031E-4</v>
      </c>
      <c r="H57" s="7">
        <f t="shared" si="4"/>
        <v>5.5253128126537744E-2</v>
      </c>
      <c r="I57">
        <f t="shared" si="5"/>
        <v>1.4775646881250853E-4</v>
      </c>
      <c r="J57" s="2"/>
    </row>
    <row r="58" spans="1:10">
      <c r="A58" s="3" t="s">
        <v>376</v>
      </c>
      <c r="B58">
        <v>14.4</v>
      </c>
      <c r="C58" s="4">
        <v>3130</v>
      </c>
      <c r="D58">
        <f t="shared" si="0"/>
        <v>217.36111111111111</v>
      </c>
      <c r="E58" s="6">
        <f t="shared" si="1"/>
        <v>2.7374257702836254E-3</v>
      </c>
      <c r="F58" s="7">
        <f t="shared" si="2"/>
        <v>0.23144891158901879</v>
      </c>
      <c r="G58" s="6">
        <f t="shared" si="3"/>
        <v>1.3073580654005873E-3</v>
      </c>
      <c r="H58" s="7">
        <f t="shared" si="4"/>
        <v>5.6560486191938333E-2</v>
      </c>
      <c r="I58">
        <f t="shared" si="5"/>
        <v>1.2107340762786828E-5</v>
      </c>
      <c r="J58" s="2"/>
    </row>
    <row r="59" spans="1:10">
      <c r="A59" s="3" t="s">
        <v>205</v>
      </c>
      <c r="B59">
        <v>1.1599999999999999</v>
      </c>
      <c r="C59" s="4">
        <v>248</v>
      </c>
      <c r="D59">
        <f t="shared" si="0"/>
        <v>213.79310344827587</v>
      </c>
      <c r="E59" s="6">
        <f t="shared" si="1"/>
        <v>2.1689507700649812E-4</v>
      </c>
      <c r="F59" s="7">
        <f t="shared" si="2"/>
        <v>0.23166580666602529</v>
      </c>
      <c r="G59" s="6">
        <f t="shared" si="3"/>
        <v>1.0531495526838064E-4</v>
      </c>
      <c r="H59" s="7">
        <f t="shared" si="4"/>
        <v>5.6665801147206714E-2</v>
      </c>
      <c r="I59">
        <f t="shared" si="5"/>
        <v>9.0624864566370839E-5</v>
      </c>
      <c r="J59" s="2"/>
    </row>
    <row r="60" spans="1:10">
      <c r="A60" s="3" t="s">
        <v>247</v>
      </c>
      <c r="B60">
        <v>8.51</v>
      </c>
      <c r="C60" s="4">
        <v>1783</v>
      </c>
      <c r="D60">
        <f t="shared" si="0"/>
        <v>209.51821386603996</v>
      </c>
      <c r="E60" s="6">
        <f t="shared" si="1"/>
        <v>1.5593706544459118E-3</v>
      </c>
      <c r="F60" s="7">
        <f t="shared" si="2"/>
        <v>0.23322517732047121</v>
      </c>
      <c r="G60" s="6">
        <f t="shared" si="3"/>
        <v>7.726123011499304E-4</v>
      </c>
      <c r="H60" s="7">
        <f t="shared" si="4"/>
        <v>5.7438413448356644E-2</v>
      </c>
      <c r="I60">
        <f t="shared" si="5"/>
        <v>4.5493654866448144E-5</v>
      </c>
      <c r="J60" s="4"/>
    </row>
    <row r="61" spans="1:10">
      <c r="A61" s="3" t="s">
        <v>935</v>
      </c>
      <c r="B61">
        <v>4.26</v>
      </c>
      <c r="C61" s="4">
        <v>890</v>
      </c>
      <c r="D61">
        <f t="shared" si="0"/>
        <v>208.92018779342723</v>
      </c>
      <c r="E61" s="6">
        <f t="shared" si="1"/>
        <v>7.7837346183783594E-4</v>
      </c>
      <c r="F61" s="7">
        <f t="shared" si="2"/>
        <v>0.23400355078230906</v>
      </c>
      <c r="G61" s="6">
        <f t="shared" si="3"/>
        <v>3.8676009434767371E-4</v>
      </c>
      <c r="H61" s="7">
        <f t="shared" si="4"/>
        <v>5.782517354270432E-2</v>
      </c>
      <c r="I61">
        <f t="shared" si="5"/>
        <v>5.5996845257580072E-5</v>
      </c>
      <c r="J61" s="2"/>
    </row>
    <row r="62" spans="1:10">
      <c r="A62" s="3" t="s">
        <v>286</v>
      </c>
      <c r="B62">
        <v>5.24</v>
      </c>
      <c r="C62" s="4">
        <v>1094</v>
      </c>
      <c r="D62">
        <f t="shared" si="0"/>
        <v>208.77862595419847</v>
      </c>
      <c r="E62" s="6">
        <f t="shared" si="1"/>
        <v>9.567871542141489E-4</v>
      </c>
      <c r="F62" s="7">
        <f t="shared" si="2"/>
        <v>0.23496033793652321</v>
      </c>
      <c r="G62" s="6">
        <f t="shared" si="3"/>
        <v>4.7573307379854702E-4</v>
      </c>
      <c r="H62" s="7">
        <f t="shared" si="4"/>
        <v>5.8300906616502869E-2</v>
      </c>
      <c r="I62">
        <f t="shared" si="5"/>
        <v>7.4544877997829995E-5</v>
      </c>
      <c r="J62" s="2"/>
    </row>
    <row r="63" spans="1:10">
      <c r="A63" s="3" t="s">
        <v>470</v>
      </c>
      <c r="B63">
        <v>6.97</v>
      </c>
      <c r="C63" s="4">
        <v>1454</v>
      </c>
      <c r="D63">
        <f t="shared" si="0"/>
        <v>208.60832137733144</v>
      </c>
      <c r="E63" s="6">
        <f t="shared" si="1"/>
        <v>1.2716348466429365E-3</v>
      </c>
      <c r="F63" s="7">
        <f t="shared" si="2"/>
        <v>0.23623197278316616</v>
      </c>
      <c r="G63" s="6">
        <f t="shared" si="3"/>
        <v>6.3279761915570093E-4</v>
      </c>
      <c r="H63" s="7">
        <f t="shared" si="4"/>
        <v>5.8933704235658572E-2</v>
      </c>
      <c r="I63">
        <f t="shared" si="5"/>
        <v>4.1509333033411949E-5</v>
      </c>
      <c r="J63" s="4"/>
    </row>
    <row r="64" spans="1:10">
      <c r="A64" s="3" t="s">
        <v>366</v>
      </c>
      <c r="B64">
        <v>3.87</v>
      </c>
      <c r="C64" s="4">
        <v>805</v>
      </c>
      <c r="D64">
        <f t="shared" si="0"/>
        <v>208.01033591731266</v>
      </c>
      <c r="E64" s="6">
        <f t="shared" si="1"/>
        <v>7.040344233477055E-4</v>
      </c>
      <c r="F64" s="7">
        <f t="shared" si="2"/>
        <v>0.23693600720651387</v>
      </c>
      <c r="G64" s="6">
        <f t="shared" si="3"/>
        <v>3.5135248007640781E-4</v>
      </c>
      <c r="H64" s="7">
        <f t="shared" si="4"/>
        <v>5.9285056715734981E-2</v>
      </c>
      <c r="I64">
        <f t="shared" si="5"/>
        <v>3.8099678981254673E-5</v>
      </c>
      <c r="J64" s="2"/>
    </row>
    <row r="65" spans="1:10">
      <c r="A65" s="3" t="s">
        <v>936</v>
      </c>
      <c r="B65">
        <v>3.55</v>
      </c>
      <c r="C65" s="4">
        <v>738</v>
      </c>
      <c r="D65">
        <f t="shared" si="0"/>
        <v>207.88732394366198</v>
      </c>
      <c r="E65" s="6">
        <f t="shared" si="1"/>
        <v>6.4543776947901448E-4</v>
      </c>
      <c r="F65" s="7">
        <f t="shared" si="2"/>
        <v>0.23758144497599287</v>
      </c>
      <c r="G65" s="6">
        <f t="shared" si="3"/>
        <v>3.2230007862306143E-4</v>
      </c>
      <c r="H65" s="7">
        <f t="shared" si="4"/>
        <v>5.9607356794358045E-2</v>
      </c>
      <c r="I65">
        <f t="shared" si="5"/>
        <v>6.4969809893990205E-5</v>
      </c>
      <c r="J65" s="2"/>
    </row>
    <row r="66" spans="1:10">
      <c r="A66" s="3" t="s">
        <v>820</v>
      </c>
      <c r="B66">
        <v>5.98</v>
      </c>
      <c r="C66" s="4">
        <v>1228</v>
      </c>
      <c r="D66">
        <f t="shared" ref="D66:D129" si="6">C66/B66</f>
        <v>205.35117056856186</v>
      </c>
      <c r="E66" s="6">
        <f t="shared" si="1"/>
        <v>1.0739804619515311E-3</v>
      </c>
      <c r="F66" s="7">
        <f t="shared" si="2"/>
        <v>0.23865542543794441</v>
      </c>
      <c r="G66" s="6">
        <f t="shared" si="3"/>
        <v>5.4291675215941055E-4</v>
      </c>
      <c r="H66" s="7">
        <f t="shared" si="4"/>
        <v>6.0150273546517453E-2</v>
      </c>
      <c r="I66">
        <f t="shared" si="5"/>
        <v>6.5830250923919892E-5</v>
      </c>
      <c r="J66" s="4"/>
    </row>
    <row r="67" spans="1:10">
      <c r="A67" s="3" t="s">
        <v>202</v>
      </c>
      <c r="B67">
        <v>6.01</v>
      </c>
      <c r="C67" s="4">
        <v>1224</v>
      </c>
      <c r="D67">
        <f t="shared" si="6"/>
        <v>203.6605657237937</v>
      </c>
      <c r="E67" s="6">
        <f t="shared" ref="E67:E130" si="7">C67/1143410</f>
        <v>1.0704821542578777E-3</v>
      </c>
      <c r="F67" s="7">
        <f t="shared" ref="F67:F130" si="8">F66+E67</f>
        <v>0.23972590759220228</v>
      </c>
      <c r="G67" s="6">
        <f t="shared" ref="G67:G130" si="9">B67/11014.58</f>
        <v>5.456404147956617E-4</v>
      </c>
      <c r="H67" s="7">
        <f t="shared" ref="H67:H130" si="10">H66+G67</f>
        <v>6.0695913961313117E-2</v>
      </c>
      <c r="I67">
        <f t="shared" ref="I67:I130" si="11">F67*H68-F68*H67</f>
        <v>6.5532967597243738E-5</v>
      </c>
      <c r="J67" s="2"/>
    </row>
    <row r="68" spans="1:10">
      <c r="A68" s="3" t="s">
        <v>393</v>
      </c>
      <c r="B68">
        <v>5.95</v>
      </c>
      <c r="C68" s="4">
        <v>1205</v>
      </c>
      <c r="D68">
        <f t="shared" si="6"/>
        <v>202.52100840336135</v>
      </c>
      <c r="E68" s="6">
        <f t="shared" si="7"/>
        <v>1.053865192713025E-3</v>
      </c>
      <c r="F68" s="7">
        <f t="shared" si="8"/>
        <v>0.2407797727849153</v>
      </c>
      <c r="G68" s="6">
        <f t="shared" si="9"/>
        <v>5.4019308952315929E-4</v>
      </c>
      <c r="H68" s="7">
        <f t="shared" si="10"/>
        <v>6.1236107050836278E-2</v>
      </c>
      <c r="I68">
        <f t="shared" si="11"/>
        <v>3.0730704324962582E-5</v>
      </c>
      <c r="J68" s="2"/>
    </row>
    <row r="69" spans="1:10">
      <c r="A69" s="3" t="s">
        <v>460</v>
      </c>
      <c r="B69">
        <v>2.79</v>
      </c>
      <c r="C69" s="4">
        <v>565</v>
      </c>
      <c r="D69">
        <f t="shared" si="6"/>
        <v>202.50896057347671</v>
      </c>
      <c r="E69" s="6">
        <f t="shared" si="7"/>
        <v>4.9413596172851381E-4</v>
      </c>
      <c r="F69" s="7">
        <f t="shared" si="8"/>
        <v>0.24127390874664381</v>
      </c>
      <c r="G69" s="6">
        <f t="shared" si="9"/>
        <v>2.5330062517136376E-4</v>
      </c>
      <c r="H69" s="7">
        <f t="shared" si="10"/>
        <v>6.1489407676007642E-2</v>
      </c>
      <c r="I69">
        <f t="shared" si="11"/>
        <v>1.7311000169281492E-4</v>
      </c>
      <c r="J69" s="4"/>
    </row>
    <row r="70" spans="1:10">
      <c r="A70" s="3" t="s">
        <v>561</v>
      </c>
      <c r="B70">
        <v>15.56</v>
      </c>
      <c r="C70" s="4">
        <v>3119</v>
      </c>
      <c r="D70">
        <f t="shared" si="6"/>
        <v>200.44987146529562</v>
      </c>
      <c r="E70" s="6">
        <f t="shared" si="7"/>
        <v>2.7278054241260791E-3</v>
      </c>
      <c r="F70" s="7">
        <f t="shared" si="8"/>
        <v>0.24400171417076988</v>
      </c>
      <c r="G70" s="6">
        <f t="shared" si="9"/>
        <v>1.412673020668968E-3</v>
      </c>
      <c r="H70" s="7">
        <f t="shared" si="10"/>
        <v>6.2902080696676604E-2</v>
      </c>
      <c r="I70">
        <f t="shared" si="11"/>
        <v>3.7586738755749846E-4</v>
      </c>
      <c r="J70" s="2"/>
    </row>
    <row r="71" spans="1:10">
      <c r="A71" s="3" t="s">
        <v>764</v>
      </c>
      <c r="B71">
        <v>33.700000000000003</v>
      </c>
      <c r="C71" s="4">
        <v>6738</v>
      </c>
      <c r="D71">
        <f t="shared" si="6"/>
        <v>199.94065281899108</v>
      </c>
      <c r="E71" s="6">
        <f t="shared" si="7"/>
        <v>5.8928993099588078E-3</v>
      </c>
      <c r="F71" s="7">
        <f t="shared" si="8"/>
        <v>0.24989461348072869</v>
      </c>
      <c r="G71" s="6">
        <f t="shared" si="9"/>
        <v>3.0595810280555414E-3</v>
      </c>
      <c r="H71" s="7">
        <f t="shared" si="10"/>
        <v>6.596166172473214E-2</v>
      </c>
      <c r="I71">
        <f t="shared" si="11"/>
        <v>6.8914207733295624E-5</v>
      </c>
      <c r="J71" s="2"/>
    </row>
    <row r="72" spans="1:10">
      <c r="A72" s="3" t="s">
        <v>191</v>
      </c>
      <c r="B72">
        <v>6.16</v>
      </c>
      <c r="C72" s="4">
        <v>1228</v>
      </c>
      <c r="D72">
        <f t="shared" si="6"/>
        <v>199.35064935064935</v>
      </c>
      <c r="E72" s="6">
        <f t="shared" si="7"/>
        <v>1.0739804619515311E-3</v>
      </c>
      <c r="F72" s="7">
        <f t="shared" si="8"/>
        <v>0.25096859394268023</v>
      </c>
      <c r="G72" s="6">
        <f t="shared" si="9"/>
        <v>5.5925872797691787E-4</v>
      </c>
      <c r="H72" s="7">
        <f t="shared" si="10"/>
        <v>6.6520920452709062E-2</v>
      </c>
      <c r="I72">
        <f t="shared" si="11"/>
        <v>5.6712691731346243E-5</v>
      </c>
      <c r="J72" s="4"/>
    </row>
    <row r="73" spans="1:10">
      <c r="A73" s="3" t="s">
        <v>409</v>
      </c>
      <c r="B73">
        <v>5.05</v>
      </c>
      <c r="C73" s="4">
        <v>1003</v>
      </c>
      <c r="D73">
        <f t="shared" si="6"/>
        <v>198.61386138613861</v>
      </c>
      <c r="E73" s="6">
        <f t="shared" si="7"/>
        <v>8.7720065418353868E-4</v>
      </c>
      <c r="F73" s="7">
        <f t="shared" si="8"/>
        <v>0.25184579459686379</v>
      </c>
      <c r="G73" s="6">
        <f t="shared" si="9"/>
        <v>4.5848321043562258E-4</v>
      </c>
      <c r="H73" s="7">
        <f t="shared" si="10"/>
        <v>6.6979403663144685E-2</v>
      </c>
      <c r="I73">
        <f t="shared" si="11"/>
        <v>1.6007369698419621E-5</v>
      </c>
      <c r="J73" s="2"/>
    </row>
    <row r="74" spans="1:10">
      <c r="A74" s="3" t="s">
        <v>784</v>
      </c>
      <c r="B74">
        <v>1.42</v>
      </c>
      <c r="C74" s="4">
        <v>281</v>
      </c>
      <c r="D74">
        <f t="shared" si="6"/>
        <v>197.88732394366198</v>
      </c>
      <c r="E74" s="6">
        <f t="shared" si="7"/>
        <v>2.4575611547913696E-4</v>
      </c>
      <c r="F74" s="7">
        <f t="shared" si="8"/>
        <v>0.2520915507123429</v>
      </c>
      <c r="G74" s="6">
        <f t="shared" si="9"/>
        <v>1.2892003144922458E-4</v>
      </c>
      <c r="H74" s="7">
        <f t="shared" si="10"/>
        <v>6.7108323694593908E-2</v>
      </c>
      <c r="I74">
        <f t="shared" si="11"/>
        <v>2.0860044945735651E-5</v>
      </c>
      <c r="J74" s="2"/>
    </row>
    <row r="75" spans="1:10">
      <c r="A75" s="3" t="s">
        <v>298</v>
      </c>
      <c r="B75">
        <v>1.85</v>
      </c>
      <c r="C75" s="4">
        <v>366</v>
      </c>
      <c r="D75">
        <f t="shared" si="6"/>
        <v>197.83783783783784</v>
      </c>
      <c r="E75" s="6">
        <f t="shared" si="7"/>
        <v>3.2009515396926735E-4</v>
      </c>
      <c r="F75" s="7">
        <f t="shared" si="8"/>
        <v>0.25241164586631215</v>
      </c>
      <c r="G75" s="6">
        <f t="shared" si="9"/>
        <v>1.6795919590215878E-4</v>
      </c>
      <c r="H75" s="7">
        <f t="shared" si="10"/>
        <v>6.7276282890496072E-2</v>
      </c>
      <c r="I75">
        <f t="shared" si="11"/>
        <v>2.0138178231308632E-4</v>
      </c>
      <c r="J75" s="2"/>
    </row>
    <row r="76" spans="1:10">
      <c r="A76" s="3" t="s">
        <v>375</v>
      </c>
      <c r="B76">
        <v>17.71</v>
      </c>
      <c r="C76" s="4">
        <v>3475</v>
      </c>
      <c r="D76">
        <f t="shared" si="6"/>
        <v>196.21682665160924</v>
      </c>
      <c r="E76" s="6">
        <f t="shared" si="7"/>
        <v>3.0391548088612133E-3</v>
      </c>
      <c r="F76" s="7">
        <f t="shared" si="8"/>
        <v>0.25545080067517334</v>
      </c>
      <c r="G76" s="6">
        <f t="shared" si="9"/>
        <v>1.607868842933639E-3</v>
      </c>
      <c r="H76" s="7">
        <f t="shared" si="10"/>
        <v>6.888415173342971E-2</v>
      </c>
      <c r="I76">
        <f t="shared" si="11"/>
        <v>1.5824278712586043E-4</v>
      </c>
      <c r="J76" s="2"/>
    </row>
    <row r="77" spans="1:10">
      <c r="A77" s="3" t="s">
        <v>246</v>
      </c>
      <c r="B77">
        <v>13.79</v>
      </c>
      <c r="C77" s="4">
        <v>2682</v>
      </c>
      <c r="D77">
        <f t="shared" si="6"/>
        <v>194.4887599709935</v>
      </c>
      <c r="E77" s="6">
        <f t="shared" si="7"/>
        <v>2.3456153085944674E-3</v>
      </c>
      <c r="F77" s="7">
        <f t="shared" si="8"/>
        <v>0.25779641598376779</v>
      </c>
      <c r="G77" s="6">
        <f t="shared" si="9"/>
        <v>1.2519769251301456E-3</v>
      </c>
      <c r="H77" s="7">
        <f t="shared" si="10"/>
        <v>7.0136128658559851E-2</v>
      </c>
      <c r="I77">
        <f t="shared" si="11"/>
        <v>3.5629205498058369E-5</v>
      </c>
      <c r="J77" s="2"/>
    </row>
    <row r="78" spans="1:10">
      <c r="A78" s="3" t="s">
        <v>442</v>
      </c>
      <c r="B78">
        <v>3.1</v>
      </c>
      <c r="C78" s="4">
        <v>602</v>
      </c>
      <c r="D78">
        <f t="shared" si="6"/>
        <v>194.19354838709677</v>
      </c>
      <c r="E78" s="6">
        <f t="shared" si="7"/>
        <v>5.2649530789480588E-4</v>
      </c>
      <c r="F78" s="7">
        <f t="shared" si="8"/>
        <v>0.25832291129166257</v>
      </c>
      <c r="G78" s="6">
        <f t="shared" si="9"/>
        <v>2.8144513907929307E-4</v>
      </c>
      <c r="H78" s="7">
        <f t="shared" si="10"/>
        <v>7.0417573797639146E-2</v>
      </c>
      <c r="I78">
        <f t="shared" si="11"/>
        <v>6.5960532520691062E-5</v>
      </c>
      <c r="J78" s="2"/>
    </row>
    <row r="79" spans="1:10">
      <c r="A79" s="3" t="s">
        <v>337</v>
      </c>
      <c r="B79">
        <v>5.68</v>
      </c>
      <c r="C79" s="4">
        <v>1092</v>
      </c>
      <c r="D79">
        <f t="shared" si="6"/>
        <v>192.25352112676057</v>
      </c>
      <c r="E79" s="6">
        <f t="shared" si="7"/>
        <v>9.5503800036732234E-4</v>
      </c>
      <c r="F79" s="7">
        <f t="shared" si="8"/>
        <v>0.25927794929202991</v>
      </c>
      <c r="G79" s="6">
        <f t="shared" si="9"/>
        <v>5.1568012579689831E-4</v>
      </c>
      <c r="H79" s="7">
        <f t="shared" si="10"/>
        <v>7.0933253923436052E-2</v>
      </c>
      <c r="I79">
        <f t="shared" si="11"/>
        <v>1.9086830860136003E-4</v>
      </c>
      <c r="J79" s="2"/>
    </row>
    <row r="80" spans="1:10">
      <c r="A80" s="3" t="s">
        <v>768</v>
      </c>
      <c r="B80">
        <v>16.41</v>
      </c>
      <c r="C80" s="4">
        <v>3150</v>
      </c>
      <c r="D80">
        <f t="shared" si="6"/>
        <v>191.95612431444241</v>
      </c>
      <c r="E80" s="6">
        <f t="shared" si="7"/>
        <v>2.7549173087518912E-3</v>
      </c>
      <c r="F80" s="7">
        <f t="shared" si="8"/>
        <v>0.26203286660078179</v>
      </c>
      <c r="G80" s="6">
        <f t="shared" si="9"/>
        <v>1.4898434620294193E-3</v>
      </c>
      <c r="H80" s="7">
        <f t="shared" si="10"/>
        <v>7.2423097385465471E-2</v>
      </c>
      <c r="I80">
        <f t="shared" si="11"/>
        <v>4.4511850644267381E-5</v>
      </c>
      <c r="J80" s="2"/>
    </row>
    <row r="81" spans="1:10">
      <c r="A81" s="3" t="s">
        <v>725</v>
      </c>
      <c r="B81">
        <v>3.82</v>
      </c>
      <c r="C81" s="4">
        <v>732</v>
      </c>
      <c r="D81">
        <f t="shared" si="6"/>
        <v>191.62303664921467</v>
      </c>
      <c r="E81" s="6">
        <f t="shared" si="7"/>
        <v>6.4019030793853471E-4</v>
      </c>
      <c r="F81" s="7">
        <f t="shared" si="8"/>
        <v>0.26267305690872034</v>
      </c>
      <c r="G81" s="6">
        <f t="shared" si="9"/>
        <v>3.4681304234932241E-4</v>
      </c>
      <c r="H81" s="7">
        <f t="shared" si="10"/>
        <v>7.2769910427814791E-2</v>
      </c>
      <c r="I81">
        <f t="shared" si="11"/>
        <v>2.3606321200273644E-5</v>
      </c>
      <c r="J81" s="2"/>
    </row>
    <row r="82" spans="1:10">
      <c r="A82" s="3" t="s">
        <v>369</v>
      </c>
      <c r="B82">
        <v>2.02</v>
      </c>
      <c r="C82" s="4">
        <v>386</v>
      </c>
      <c r="D82">
        <f t="shared" si="6"/>
        <v>191.0891089108911</v>
      </c>
      <c r="E82" s="6">
        <f t="shared" si="7"/>
        <v>3.3758669243753333E-4</v>
      </c>
      <c r="F82" s="7">
        <f t="shared" si="8"/>
        <v>0.26301064360115789</v>
      </c>
      <c r="G82" s="6">
        <f t="shared" si="9"/>
        <v>1.8339328417424903E-4</v>
      </c>
      <c r="H82" s="7">
        <f t="shared" si="10"/>
        <v>7.2953303711989034E-2</v>
      </c>
      <c r="I82">
        <f t="shared" si="11"/>
        <v>1.8858466584700112E-4</v>
      </c>
      <c r="J82" s="4"/>
    </row>
    <row r="83" spans="1:10">
      <c r="A83" s="3" t="s">
        <v>339</v>
      </c>
      <c r="B83">
        <v>16.05</v>
      </c>
      <c r="C83" s="4">
        <v>3051</v>
      </c>
      <c r="D83">
        <f t="shared" si="6"/>
        <v>190.09345794392522</v>
      </c>
      <c r="E83" s="6">
        <f t="shared" si="7"/>
        <v>2.6683341933339748E-3</v>
      </c>
      <c r="F83" s="7">
        <f t="shared" si="8"/>
        <v>0.26567897779449184</v>
      </c>
      <c r="G83" s="6">
        <f t="shared" si="9"/>
        <v>1.4571595103944047E-3</v>
      </c>
      <c r="H83" s="7">
        <f t="shared" si="10"/>
        <v>7.4410463222383441E-2</v>
      </c>
      <c r="I83">
        <f t="shared" si="11"/>
        <v>1.7289956482381685E-4</v>
      </c>
      <c r="J83" s="2"/>
    </row>
    <row r="84" spans="1:10">
      <c r="A84" s="3" t="s">
        <v>539</v>
      </c>
      <c r="B84">
        <v>14.62</v>
      </c>
      <c r="C84" s="4">
        <v>2762</v>
      </c>
      <c r="D84">
        <f t="shared" si="6"/>
        <v>188.91928864569084</v>
      </c>
      <c r="E84" s="6">
        <f t="shared" si="7"/>
        <v>2.4155814624675313E-3</v>
      </c>
      <c r="F84" s="7">
        <f t="shared" si="8"/>
        <v>0.26809455925695935</v>
      </c>
      <c r="G84" s="6">
        <f t="shared" si="9"/>
        <v>1.3273315913997629E-3</v>
      </c>
      <c r="H84" s="7">
        <f t="shared" si="10"/>
        <v>7.5737794813783205E-2</v>
      </c>
      <c r="I84">
        <f t="shared" si="11"/>
        <v>2.967313574730665E-5</v>
      </c>
      <c r="J84" s="2"/>
    </row>
    <row r="85" spans="1:10">
      <c r="A85" s="3" t="s">
        <v>996</v>
      </c>
      <c r="B85">
        <v>2.4900000000000002</v>
      </c>
      <c r="C85" s="4">
        <v>467</v>
      </c>
      <c r="D85">
        <f t="shared" si="6"/>
        <v>187.55020080321285</v>
      </c>
      <c r="E85" s="6">
        <f t="shared" si="7"/>
        <v>4.0842742323401055E-4</v>
      </c>
      <c r="F85" s="7">
        <f t="shared" si="8"/>
        <v>0.26850298668019335</v>
      </c>
      <c r="G85" s="6">
        <f t="shared" si="9"/>
        <v>2.2606399880885155E-4</v>
      </c>
      <c r="H85" s="7">
        <f t="shared" si="10"/>
        <v>7.5963858812592058E-2</v>
      </c>
      <c r="I85">
        <f t="shared" si="11"/>
        <v>1.0110524204081858E-4</v>
      </c>
      <c r="J85" s="2"/>
    </row>
    <row r="86" spans="1:10">
      <c r="A86" s="3" t="s">
        <v>917</v>
      </c>
      <c r="B86">
        <v>8.44</v>
      </c>
      <c r="C86" s="4">
        <v>1575</v>
      </c>
      <c r="D86">
        <f t="shared" si="6"/>
        <v>186.61137440758296</v>
      </c>
      <c r="E86" s="6">
        <f t="shared" si="7"/>
        <v>1.3774586543759456E-3</v>
      </c>
      <c r="F86" s="7">
        <f t="shared" si="8"/>
        <v>0.26988044533456929</v>
      </c>
      <c r="G86" s="6">
        <f t="shared" si="9"/>
        <v>7.6625708833201077E-4</v>
      </c>
      <c r="H86" s="7">
        <f t="shared" si="10"/>
        <v>7.6730115900924073E-2</v>
      </c>
      <c r="I86">
        <f t="shared" si="11"/>
        <v>5.1119918333879938E-5</v>
      </c>
      <c r="J86" s="2"/>
    </row>
    <row r="87" spans="1:10">
      <c r="A87" s="3" t="s">
        <v>667</v>
      </c>
      <c r="B87">
        <v>4.25</v>
      </c>
      <c r="C87" s="4">
        <v>790</v>
      </c>
      <c r="D87">
        <f t="shared" si="6"/>
        <v>185.88235294117646</v>
      </c>
      <c r="E87" s="6">
        <f t="shared" si="7"/>
        <v>6.9091576949650607E-4</v>
      </c>
      <c r="F87" s="7">
        <f t="shared" si="8"/>
        <v>0.27057136110406577</v>
      </c>
      <c r="G87" s="6">
        <f t="shared" si="9"/>
        <v>3.8585220680225664E-4</v>
      </c>
      <c r="H87" s="7">
        <f t="shared" si="10"/>
        <v>7.7115968107726335E-2</v>
      </c>
      <c r="I87">
        <f t="shared" si="11"/>
        <v>2.8745702667202361E-5</v>
      </c>
      <c r="J87" s="4"/>
    </row>
    <row r="88" spans="1:10">
      <c r="A88" s="3" t="s">
        <v>686</v>
      </c>
      <c r="B88">
        <v>2.37</v>
      </c>
      <c r="C88" s="4">
        <v>437</v>
      </c>
      <c r="D88">
        <f t="shared" si="6"/>
        <v>184.38818565400842</v>
      </c>
      <c r="E88" s="6">
        <f t="shared" si="7"/>
        <v>3.8219011553161159E-4</v>
      </c>
      <c r="F88" s="7">
        <f t="shared" si="8"/>
        <v>0.27095355121959736</v>
      </c>
      <c r="G88" s="6">
        <f t="shared" si="9"/>
        <v>2.1516934826384666E-4</v>
      </c>
      <c r="H88" s="7">
        <f t="shared" si="10"/>
        <v>7.7331137455990184E-2</v>
      </c>
      <c r="I88">
        <f t="shared" si="11"/>
        <v>1.8521957999690503E-5</v>
      </c>
      <c r="J88" s="2"/>
    </row>
    <row r="89" spans="1:10">
      <c r="A89" s="3" t="s">
        <v>177</v>
      </c>
      <c r="B89">
        <v>1.52</v>
      </c>
      <c r="C89" s="4">
        <v>279</v>
      </c>
      <c r="D89">
        <f t="shared" si="6"/>
        <v>183.55263157894737</v>
      </c>
      <c r="E89" s="6">
        <f t="shared" si="7"/>
        <v>2.4400696163231038E-4</v>
      </c>
      <c r="F89" s="7">
        <f t="shared" si="8"/>
        <v>0.27119755818122965</v>
      </c>
      <c r="G89" s="6">
        <f t="shared" si="9"/>
        <v>1.3799890690339533E-4</v>
      </c>
      <c r="H89" s="7">
        <f t="shared" si="10"/>
        <v>7.7469136362893584E-2</v>
      </c>
      <c r="I89">
        <f t="shared" si="11"/>
        <v>1.7347090805343302E-5</v>
      </c>
      <c r="J89" s="2"/>
    </row>
    <row r="90" spans="1:10">
      <c r="A90" s="3" t="s">
        <v>501</v>
      </c>
      <c r="B90">
        <v>1.42</v>
      </c>
      <c r="C90" s="4">
        <v>260</v>
      </c>
      <c r="D90">
        <f t="shared" si="6"/>
        <v>183.09859154929578</v>
      </c>
      <c r="E90" s="6">
        <f t="shared" si="7"/>
        <v>2.2739000008745769E-4</v>
      </c>
      <c r="F90" s="7">
        <f t="shared" si="8"/>
        <v>0.27142494818131713</v>
      </c>
      <c r="G90" s="6">
        <f t="shared" si="9"/>
        <v>1.2892003144922458E-4</v>
      </c>
      <c r="H90" s="7">
        <f t="shared" si="10"/>
        <v>7.7598056394342807E-2</v>
      </c>
      <c r="I90">
        <f t="shared" si="11"/>
        <v>1.9432457862671171E-5</v>
      </c>
      <c r="J90" s="2"/>
    </row>
    <row r="91" spans="1:10">
      <c r="A91" s="3" t="s">
        <v>737</v>
      </c>
      <c r="B91">
        <v>1.59</v>
      </c>
      <c r="C91" s="4">
        <v>291</v>
      </c>
      <c r="D91">
        <f t="shared" si="6"/>
        <v>183.01886792452828</v>
      </c>
      <c r="E91" s="6">
        <f t="shared" si="7"/>
        <v>2.5450188471326995E-4</v>
      </c>
      <c r="F91" s="7">
        <f t="shared" si="8"/>
        <v>0.27167945006603039</v>
      </c>
      <c r="G91" s="6">
        <f t="shared" si="9"/>
        <v>1.4435411972131486E-4</v>
      </c>
      <c r="H91" s="7">
        <f t="shared" si="10"/>
        <v>7.7742410514064123E-2</v>
      </c>
      <c r="I91">
        <f t="shared" si="11"/>
        <v>2.3449870374864235E-5</v>
      </c>
      <c r="J91" s="2"/>
    </row>
    <row r="92" spans="1:10">
      <c r="A92" s="3" t="s">
        <v>981</v>
      </c>
      <c r="B92">
        <v>1.91</v>
      </c>
      <c r="C92" s="4">
        <v>348</v>
      </c>
      <c r="D92">
        <f t="shared" si="6"/>
        <v>182.19895287958116</v>
      </c>
      <c r="E92" s="6">
        <f t="shared" si="7"/>
        <v>3.0435276934782799E-4</v>
      </c>
      <c r="F92" s="7">
        <f t="shared" si="8"/>
        <v>0.27198380283537821</v>
      </c>
      <c r="G92" s="6">
        <f t="shared" si="9"/>
        <v>1.7340652117466121E-4</v>
      </c>
      <c r="H92" s="7">
        <f t="shared" si="10"/>
        <v>7.7915817035238782E-2</v>
      </c>
      <c r="I92">
        <f t="shared" si="11"/>
        <v>6.3029540005896806E-5</v>
      </c>
      <c r="J92" s="2"/>
    </row>
    <row r="93" spans="1:10">
      <c r="A93" s="3" t="s">
        <v>523</v>
      </c>
      <c r="B93">
        <v>5.13</v>
      </c>
      <c r="C93" s="4">
        <v>934</v>
      </c>
      <c r="D93">
        <f t="shared" si="6"/>
        <v>182.06627680311891</v>
      </c>
      <c r="E93" s="6">
        <f t="shared" si="7"/>
        <v>8.1685484646802111E-4</v>
      </c>
      <c r="F93" s="7">
        <f t="shared" si="8"/>
        <v>0.27280065768184625</v>
      </c>
      <c r="G93" s="6">
        <f t="shared" si="9"/>
        <v>4.6574631079895917E-4</v>
      </c>
      <c r="H93" s="7">
        <f t="shared" si="10"/>
        <v>7.8381563346037741E-2</v>
      </c>
      <c r="I93">
        <f t="shared" si="11"/>
        <v>3.0421222110483051E-4</v>
      </c>
      <c r="J93" s="2"/>
    </row>
    <row r="94" spans="1:10">
      <c r="A94" s="3" t="s">
        <v>617</v>
      </c>
      <c r="B94">
        <v>24.63</v>
      </c>
      <c r="C94" s="4">
        <v>4461</v>
      </c>
      <c r="D94">
        <f t="shared" si="6"/>
        <v>181.12058465286236</v>
      </c>
      <c r="E94" s="6">
        <f t="shared" si="7"/>
        <v>3.901487655346726E-3</v>
      </c>
      <c r="F94" s="7">
        <f t="shared" si="8"/>
        <v>0.27670214533719295</v>
      </c>
      <c r="G94" s="6">
        <f t="shared" si="9"/>
        <v>2.2361270243622545E-3</v>
      </c>
      <c r="H94" s="7">
        <f t="shared" si="10"/>
        <v>8.0617690370399994E-2</v>
      </c>
      <c r="I94">
        <f t="shared" si="11"/>
        <v>5.8166320047430692E-4</v>
      </c>
      <c r="J94" s="4"/>
    </row>
    <row r="95" spans="1:10">
      <c r="A95" s="3" t="s">
        <v>21</v>
      </c>
      <c r="B95">
        <v>46.87</v>
      </c>
      <c r="C95" s="4">
        <v>8450</v>
      </c>
      <c r="D95">
        <f t="shared" si="6"/>
        <v>180.28589716236399</v>
      </c>
      <c r="E95" s="6">
        <f t="shared" si="7"/>
        <v>7.3901750028423753E-3</v>
      </c>
      <c r="F95" s="7">
        <f t="shared" si="8"/>
        <v>0.28409232034003534</v>
      </c>
      <c r="G95" s="6">
        <f t="shared" si="9"/>
        <v>4.2552689253698281E-3</v>
      </c>
      <c r="H95" s="7">
        <f t="shared" si="10"/>
        <v>8.4872959295769823E-2</v>
      </c>
      <c r="I95">
        <f t="shared" si="11"/>
        <v>2.3081692084408675E-4</v>
      </c>
      <c r="J95" s="2"/>
    </row>
    <row r="96" spans="1:10">
      <c r="A96" s="3" t="s">
        <v>444</v>
      </c>
      <c r="B96">
        <v>18.59</v>
      </c>
      <c r="C96" s="4">
        <v>3350</v>
      </c>
      <c r="D96">
        <f t="shared" si="6"/>
        <v>180.20441097364176</v>
      </c>
      <c r="E96" s="6">
        <f t="shared" si="7"/>
        <v>2.9298326934345509E-3</v>
      </c>
      <c r="F96" s="7">
        <f t="shared" si="8"/>
        <v>0.2870221530334699</v>
      </c>
      <c r="G96" s="6">
        <f t="shared" si="9"/>
        <v>1.6877629469303414E-3</v>
      </c>
      <c r="H96" s="7">
        <f t="shared" si="10"/>
        <v>8.6560722242700158E-2</v>
      </c>
      <c r="I96">
        <f t="shared" si="11"/>
        <v>2.0293890620450006E-5</v>
      </c>
      <c r="J96" s="2"/>
    </row>
    <row r="97" spans="1:10">
      <c r="A97" s="3" t="s">
        <v>651</v>
      </c>
      <c r="B97">
        <v>1.63</v>
      </c>
      <c r="C97" s="4">
        <v>293</v>
      </c>
      <c r="D97">
        <f t="shared" si="6"/>
        <v>179.75460122699388</v>
      </c>
      <c r="E97" s="6">
        <f t="shared" si="7"/>
        <v>2.5625103856009656E-4</v>
      </c>
      <c r="F97" s="7">
        <f t="shared" si="8"/>
        <v>0.28727840407202998</v>
      </c>
      <c r="G97" s="6">
        <f t="shared" si="9"/>
        <v>1.4798566990298313E-4</v>
      </c>
      <c r="H97" s="7">
        <f t="shared" si="10"/>
        <v>8.6708707912603142E-2</v>
      </c>
      <c r="I97">
        <f t="shared" si="11"/>
        <v>3.0533327455738862E-5</v>
      </c>
      <c r="J97" s="2"/>
    </row>
    <row r="98" spans="1:10">
      <c r="A98" s="3" t="s">
        <v>352</v>
      </c>
      <c r="B98">
        <v>2.4500000000000002</v>
      </c>
      <c r="C98" s="4">
        <v>440</v>
      </c>
      <c r="D98">
        <f t="shared" si="6"/>
        <v>179.59183673469386</v>
      </c>
      <c r="E98" s="6">
        <f t="shared" si="7"/>
        <v>3.8481384630185148E-4</v>
      </c>
      <c r="F98" s="7">
        <f t="shared" si="8"/>
        <v>0.28766321791833183</v>
      </c>
      <c r="G98" s="6">
        <f t="shared" si="9"/>
        <v>2.2243244862718326E-4</v>
      </c>
      <c r="H98" s="7">
        <f t="shared" si="10"/>
        <v>8.6931140361230327E-2</v>
      </c>
      <c r="I98">
        <f t="shared" si="11"/>
        <v>5.9615144081249377E-5</v>
      </c>
      <c r="J98" s="4"/>
    </row>
    <row r="99" spans="1:10">
      <c r="A99" s="3" t="s">
        <v>391</v>
      </c>
      <c r="B99">
        <v>4.76</v>
      </c>
      <c r="C99" s="4">
        <v>851</v>
      </c>
      <c r="D99">
        <f t="shared" si="6"/>
        <v>178.78151260504202</v>
      </c>
      <c r="E99" s="6">
        <f t="shared" si="7"/>
        <v>7.4426496182471733E-4</v>
      </c>
      <c r="F99" s="7">
        <f t="shared" si="8"/>
        <v>0.28840748288015655</v>
      </c>
      <c r="G99" s="6">
        <f t="shared" si="9"/>
        <v>4.321544716185274E-4</v>
      </c>
      <c r="H99" s="7">
        <f t="shared" si="10"/>
        <v>8.7363294832848853E-2</v>
      </c>
      <c r="I99">
        <f t="shared" si="11"/>
        <v>1.9939020619045081E-4</v>
      </c>
      <c r="J99" s="2"/>
    </row>
    <row r="100" spans="1:10">
      <c r="A100" s="3" t="s">
        <v>797</v>
      </c>
      <c r="B100">
        <v>15.87</v>
      </c>
      <c r="C100" s="4">
        <v>2829</v>
      </c>
      <c r="D100">
        <f t="shared" si="6"/>
        <v>178.2608695652174</v>
      </c>
      <c r="E100" s="6">
        <f t="shared" si="7"/>
        <v>2.4741781163362224E-3</v>
      </c>
      <c r="F100" s="7">
        <f t="shared" si="8"/>
        <v>0.29088166099649276</v>
      </c>
      <c r="G100" s="6">
        <f t="shared" si="9"/>
        <v>1.4408175345768971E-3</v>
      </c>
      <c r="H100" s="7">
        <f t="shared" si="10"/>
        <v>8.8804112367425747E-2</v>
      </c>
      <c r="I100">
        <f t="shared" si="11"/>
        <v>6.4272799897291399E-5</v>
      </c>
      <c r="J100" s="2"/>
    </row>
    <row r="101" spans="1:10">
      <c r="A101" s="3" t="s">
        <v>222</v>
      </c>
      <c r="B101">
        <v>5.1100000000000003</v>
      </c>
      <c r="C101" s="4">
        <v>910</v>
      </c>
      <c r="D101">
        <f t="shared" si="6"/>
        <v>178.08219178082192</v>
      </c>
      <c r="E101" s="6">
        <f t="shared" si="7"/>
        <v>7.9586500030610192E-4</v>
      </c>
      <c r="F101" s="7">
        <f t="shared" si="8"/>
        <v>0.29167752599679886</v>
      </c>
      <c r="G101" s="6">
        <f t="shared" si="9"/>
        <v>4.6393053570812509E-4</v>
      </c>
      <c r="H101" s="7">
        <f t="shared" si="10"/>
        <v>8.9268042903133879E-2</v>
      </c>
      <c r="I101">
        <f t="shared" si="11"/>
        <v>2.2757282896811518E-4</v>
      </c>
      <c r="J101" s="2"/>
    </row>
    <row r="102" spans="1:10">
      <c r="A102" s="3" t="s">
        <v>333</v>
      </c>
      <c r="B102">
        <v>18.09</v>
      </c>
      <c r="C102" s="4">
        <v>3221</v>
      </c>
      <c r="D102">
        <f t="shared" si="6"/>
        <v>178.05417357656162</v>
      </c>
      <c r="E102" s="6">
        <f t="shared" si="7"/>
        <v>2.8170122703142357E-3</v>
      </c>
      <c r="F102" s="7">
        <f t="shared" si="8"/>
        <v>0.29449453826711308</v>
      </c>
      <c r="G102" s="6">
        <f t="shared" si="9"/>
        <v>1.6423685696594877E-3</v>
      </c>
      <c r="H102" s="7">
        <f t="shared" si="10"/>
        <v>9.091041147279337E-2</v>
      </c>
      <c r="I102">
        <f t="shared" si="11"/>
        <v>4.344645416572146E-4</v>
      </c>
      <c r="J102" s="2"/>
    </row>
    <row r="103" spans="1:10">
      <c r="A103" s="3" t="s">
        <v>661</v>
      </c>
      <c r="B103">
        <v>34.33</v>
      </c>
      <c r="C103" s="4">
        <v>6080</v>
      </c>
      <c r="D103">
        <f t="shared" si="6"/>
        <v>177.10457325953976</v>
      </c>
      <c r="E103" s="6">
        <f t="shared" si="7"/>
        <v>5.3174276943528569E-3</v>
      </c>
      <c r="F103" s="7">
        <f t="shared" si="8"/>
        <v>0.29981196596146592</v>
      </c>
      <c r="G103" s="6">
        <f t="shared" si="9"/>
        <v>3.1167779434168163E-3</v>
      </c>
      <c r="H103" s="7">
        <f t="shared" si="10"/>
        <v>9.4027189416210188E-2</v>
      </c>
      <c r="I103">
        <f t="shared" si="11"/>
        <v>2.1520806455690988E-5</v>
      </c>
      <c r="J103" s="2"/>
    </row>
    <row r="104" spans="1:10">
      <c r="A104" s="3" t="s">
        <v>274</v>
      </c>
      <c r="B104">
        <v>1.7</v>
      </c>
      <c r="C104" s="4">
        <v>301</v>
      </c>
      <c r="D104">
        <f t="shared" si="6"/>
        <v>177.05882352941177</v>
      </c>
      <c r="E104" s="6">
        <f t="shared" si="7"/>
        <v>2.6324765394740294E-4</v>
      </c>
      <c r="F104" s="7">
        <f t="shared" si="8"/>
        <v>0.30007521361541334</v>
      </c>
      <c r="G104" s="6">
        <f t="shared" si="9"/>
        <v>1.5434088272090266E-4</v>
      </c>
      <c r="H104" s="7">
        <f t="shared" si="10"/>
        <v>9.4181530298931088E-2</v>
      </c>
      <c r="I104">
        <f t="shared" si="11"/>
        <v>3.2404763173059237E-5</v>
      </c>
      <c r="J104" s="4"/>
    </row>
    <row r="105" spans="1:10">
      <c r="A105" s="3" t="s">
        <v>347</v>
      </c>
      <c r="B105">
        <v>2.5499999999999998</v>
      </c>
      <c r="C105" s="3">
        <v>450</v>
      </c>
      <c r="D105">
        <f t="shared" si="6"/>
        <v>176.47058823529412</v>
      </c>
      <c r="E105" s="6">
        <f t="shared" si="7"/>
        <v>3.9355961553598446E-4</v>
      </c>
      <c r="F105" s="7">
        <f t="shared" si="8"/>
        <v>0.30046877323094934</v>
      </c>
      <c r="G105" s="6">
        <f t="shared" si="9"/>
        <v>2.3151132408135398E-4</v>
      </c>
      <c r="H105" s="7">
        <f t="shared" si="10"/>
        <v>9.4413041623012436E-2</v>
      </c>
      <c r="I105">
        <f t="shared" si="11"/>
        <v>1.0180771646588899E-5</v>
      </c>
      <c r="J105" s="2"/>
    </row>
    <row r="106" spans="1:10">
      <c r="A106" s="3" t="s">
        <v>362</v>
      </c>
      <c r="B106">
        <v>0.8</v>
      </c>
      <c r="C106" s="4">
        <v>141</v>
      </c>
      <c r="D106">
        <f t="shared" si="6"/>
        <v>176.25</v>
      </c>
      <c r="E106" s="6">
        <f t="shared" si="7"/>
        <v>1.2331534620127512E-4</v>
      </c>
      <c r="F106" s="7">
        <f t="shared" si="8"/>
        <v>0.30059208857715064</v>
      </c>
      <c r="G106" s="6">
        <f t="shared" si="9"/>
        <v>7.2631003633365964E-5</v>
      </c>
      <c r="H106" s="7">
        <f t="shared" si="10"/>
        <v>9.4485672626645797E-2</v>
      </c>
      <c r="I106">
        <f t="shared" si="11"/>
        <v>3.2950535069211501E-5</v>
      </c>
      <c r="J106" s="2"/>
    </row>
    <row r="107" spans="1:10">
      <c r="A107" s="3" t="s">
        <v>897</v>
      </c>
      <c r="B107">
        <v>2.57</v>
      </c>
      <c r="C107" s="4">
        <v>450</v>
      </c>
      <c r="D107">
        <f t="shared" si="6"/>
        <v>175.09727626459144</v>
      </c>
      <c r="E107" s="6">
        <f t="shared" si="7"/>
        <v>3.9355961553598446E-4</v>
      </c>
      <c r="F107" s="7">
        <f t="shared" si="8"/>
        <v>0.30098564819268664</v>
      </c>
      <c r="G107" s="6">
        <f t="shared" si="9"/>
        <v>2.3332709917218812E-4</v>
      </c>
      <c r="H107" s="7">
        <f t="shared" si="10"/>
        <v>9.4718999725817987E-2</v>
      </c>
      <c r="I107">
        <f t="shared" si="11"/>
        <v>4.0540518937468017E-5</v>
      </c>
      <c r="J107" s="2"/>
    </row>
    <row r="108" spans="1:10">
      <c r="A108" s="3" t="s">
        <v>932</v>
      </c>
      <c r="B108">
        <v>3.16</v>
      </c>
      <c r="C108" s="4">
        <v>553</v>
      </c>
      <c r="D108">
        <f t="shared" si="6"/>
        <v>175</v>
      </c>
      <c r="E108" s="6">
        <f t="shared" si="7"/>
        <v>4.8364103864755422E-4</v>
      </c>
      <c r="F108" s="7">
        <f t="shared" si="8"/>
        <v>0.3014692892313342</v>
      </c>
      <c r="G108" s="6">
        <f t="shared" si="9"/>
        <v>2.8689246435179553E-4</v>
      </c>
      <c r="H108" s="7">
        <f t="shared" si="10"/>
        <v>9.5005892190169777E-2</v>
      </c>
      <c r="I108">
        <f t="shared" si="11"/>
        <v>1.0315719525386124E-4</v>
      </c>
      <c r="J108" s="4"/>
    </row>
    <row r="109" spans="1:10">
      <c r="A109" s="3" t="s">
        <v>587</v>
      </c>
      <c r="B109">
        <v>8.01</v>
      </c>
      <c r="C109" s="4">
        <v>1397</v>
      </c>
      <c r="D109">
        <f t="shared" si="6"/>
        <v>174.40699126092386</v>
      </c>
      <c r="E109" s="6">
        <f t="shared" si="7"/>
        <v>1.2217839620083785E-3</v>
      </c>
      <c r="F109" s="7">
        <f t="shared" si="8"/>
        <v>0.3026910731933426</v>
      </c>
      <c r="G109" s="6">
        <f t="shared" si="9"/>
        <v>7.2721792387907659E-4</v>
      </c>
      <c r="H109" s="7">
        <f t="shared" si="10"/>
        <v>9.573311011404885E-2</v>
      </c>
      <c r="I109">
        <f t="shared" si="11"/>
        <v>9.5818390086366972E-5</v>
      </c>
      <c r="J109" s="2"/>
    </row>
    <row r="110" spans="1:10">
      <c r="A110" s="3" t="s">
        <v>876</v>
      </c>
      <c r="B110">
        <v>7.42</v>
      </c>
      <c r="C110" s="4">
        <v>1291</v>
      </c>
      <c r="D110">
        <f t="shared" si="6"/>
        <v>173.98921832884096</v>
      </c>
      <c r="E110" s="6">
        <f t="shared" si="7"/>
        <v>1.1290788081265689E-3</v>
      </c>
      <c r="F110" s="7">
        <f t="shared" si="8"/>
        <v>0.30382015200146917</v>
      </c>
      <c r="G110" s="6">
        <f t="shared" si="9"/>
        <v>6.7365255869946924E-4</v>
      </c>
      <c r="H110" s="7">
        <f t="shared" si="10"/>
        <v>9.6406762672748322E-2</v>
      </c>
      <c r="I110">
        <f t="shared" si="11"/>
        <v>6.5474921742192382E-5</v>
      </c>
      <c r="J110" s="2"/>
    </row>
    <row r="111" spans="1:10">
      <c r="A111" s="3" t="s">
        <v>492</v>
      </c>
      <c r="B111">
        <v>5.03</v>
      </c>
      <c r="C111" s="4">
        <v>869</v>
      </c>
      <c r="D111">
        <f t="shared" si="6"/>
        <v>172.76341948310139</v>
      </c>
      <c r="E111" s="6">
        <f t="shared" si="7"/>
        <v>7.6000734644615664E-4</v>
      </c>
      <c r="F111" s="7">
        <f t="shared" si="8"/>
        <v>0.30458015934791532</v>
      </c>
      <c r="G111" s="6">
        <f t="shared" si="9"/>
        <v>4.566674353447885E-4</v>
      </c>
      <c r="H111" s="7">
        <f t="shared" si="10"/>
        <v>9.6863430108093104E-2</v>
      </c>
      <c r="I111">
        <f t="shared" si="11"/>
        <v>4.9631264159195887E-5</v>
      </c>
      <c r="J111" s="4"/>
    </row>
    <row r="112" spans="1:10">
      <c r="A112" s="3" t="s">
        <v>922</v>
      </c>
      <c r="B112">
        <v>3.78</v>
      </c>
      <c r="C112" s="4">
        <v>648</v>
      </c>
      <c r="D112">
        <f t="shared" si="6"/>
        <v>171.42857142857144</v>
      </c>
      <c r="E112" s="6">
        <f t="shared" si="7"/>
        <v>5.6672584637181759E-4</v>
      </c>
      <c r="F112" s="7">
        <f t="shared" si="8"/>
        <v>0.30514688519428712</v>
      </c>
      <c r="G112" s="6">
        <f t="shared" si="9"/>
        <v>3.4318149216765414E-4</v>
      </c>
      <c r="H112" s="7">
        <f t="shared" si="10"/>
        <v>9.7206611600260756E-2</v>
      </c>
      <c r="I112">
        <f t="shared" si="11"/>
        <v>1.6831791315654113E-4</v>
      </c>
      <c r="J112" s="2"/>
    </row>
    <row r="113" spans="1:10">
      <c r="A113" s="3" t="s">
        <v>327</v>
      </c>
      <c r="B113">
        <v>12.75</v>
      </c>
      <c r="C113" s="4">
        <v>2175</v>
      </c>
      <c r="D113">
        <f t="shared" si="6"/>
        <v>170.58823529411765</v>
      </c>
      <c r="E113" s="6">
        <f t="shared" si="7"/>
        <v>1.902204808423925E-3</v>
      </c>
      <c r="F113" s="7">
        <f t="shared" si="8"/>
        <v>0.30704909000271102</v>
      </c>
      <c r="G113" s="6">
        <f t="shared" si="9"/>
        <v>1.1575566204067699E-3</v>
      </c>
      <c r="H113" s="7">
        <f t="shared" si="10"/>
        <v>9.8364168220667528E-2</v>
      </c>
      <c r="I113">
        <f t="shared" si="11"/>
        <v>5.5999259070765861E-5</v>
      </c>
      <c r="J113" s="2"/>
    </row>
    <row r="114" spans="1:10">
      <c r="A114" s="3" t="s">
        <v>186</v>
      </c>
      <c r="B114">
        <v>4.24</v>
      </c>
      <c r="C114" s="4">
        <v>723</v>
      </c>
      <c r="D114">
        <f t="shared" si="6"/>
        <v>170.51886792452828</v>
      </c>
      <c r="E114" s="6">
        <f t="shared" si="7"/>
        <v>6.3231911562781505E-4</v>
      </c>
      <c r="F114" s="7">
        <f t="shared" si="8"/>
        <v>0.30768140911833886</v>
      </c>
      <c r="G114" s="6">
        <f t="shared" si="9"/>
        <v>3.8494431925683957E-4</v>
      </c>
      <c r="H114" s="7">
        <f t="shared" si="10"/>
        <v>9.8749112539924369E-2</v>
      </c>
      <c r="I114">
        <f t="shared" si="11"/>
        <v>2.0786630882044937E-4</v>
      </c>
      <c r="J114" s="2"/>
    </row>
    <row r="115" spans="1:10">
      <c r="A115" s="3" t="s">
        <v>426</v>
      </c>
      <c r="B115">
        <v>15.69</v>
      </c>
      <c r="C115" s="3">
        <v>2668</v>
      </c>
      <c r="D115">
        <f t="shared" si="6"/>
        <v>170.04461440407903</v>
      </c>
      <c r="E115" s="6">
        <f t="shared" si="7"/>
        <v>2.3333712316666814E-3</v>
      </c>
      <c r="F115" s="7">
        <f t="shared" si="8"/>
        <v>0.31001478035000551</v>
      </c>
      <c r="G115" s="6">
        <f t="shared" si="9"/>
        <v>1.4244755587593898E-3</v>
      </c>
      <c r="H115" s="7">
        <f t="shared" si="10"/>
        <v>0.10017358809868376</v>
      </c>
      <c r="I115">
        <f t="shared" si="11"/>
        <v>1.8462000388717176E-4</v>
      </c>
      <c r="J115" s="2"/>
    </row>
    <row r="116" spans="1:10">
      <c r="A116" s="3" t="s">
        <v>400</v>
      </c>
      <c r="B116">
        <v>13.84</v>
      </c>
      <c r="C116" s="4">
        <v>2339</v>
      </c>
      <c r="D116">
        <f t="shared" si="6"/>
        <v>169.00289017341041</v>
      </c>
      <c r="E116" s="6">
        <f t="shared" si="7"/>
        <v>2.0456354238637059E-3</v>
      </c>
      <c r="F116" s="7">
        <f t="shared" si="8"/>
        <v>0.31206041577386923</v>
      </c>
      <c r="G116" s="6">
        <f t="shared" si="9"/>
        <v>1.2565163628572311E-3</v>
      </c>
      <c r="H116" s="7">
        <f t="shared" si="10"/>
        <v>0.10143010446154099</v>
      </c>
      <c r="I116">
        <f t="shared" si="11"/>
        <v>2.8270943725823561E-5</v>
      </c>
      <c r="J116" s="2"/>
    </row>
    <row r="117" spans="1:10">
      <c r="A117" s="3" t="s">
        <v>805</v>
      </c>
      <c r="B117">
        <v>2.1</v>
      </c>
      <c r="C117" s="4">
        <v>352</v>
      </c>
      <c r="D117">
        <f t="shared" si="6"/>
        <v>167.61904761904762</v>
      </c>
      <c r="E117" s="6">
        <f t="shared" si="7"/>
        <v>3.078510770414812E-4</v>
      </c>
      <c r="F117" s="7">
        <f t="shared" si="8"/>
        <v>0.31236826685091068</v>
      </c>
      <c r="G117" s="6">
        <f t="shared" si="9"/>
        <v>1.9065638453758565E-4</v>
      </c>
      <c r="H117" s="7">
        <f t="shared" si="10"/>
        <v>0.10162076084607857</v>
      </c>
      <c r="I117">
        <f t="shared" si="11"/>
        <v>2.4921010032213226E-4</v>
      </c>
      <c r="J117" s="2"/>
    </row>
    <row r="118" spans="1:10">
      <c r="A118" s="3" t="s">
        <v>530</v>
      </c>
      <c r="B118">
        <v>18.489999999999998</v>
      </c>
      <c r="C118" s="4">
        <v>3096</v>
      </c>
      <c r="D118">
        <f t="shared" si="6"/>
        <v>167.44186046511629</v>
      </c>
      <c r="E118" s="6">
        <f t="shared" si="7"/>
        <v>2.7076901548875733E-3</v>
      </c>
      <c r="F118" s="7">
        <f t="shared" si="8"/>
        <v>0.31507595700579827</v>
      </c>
      <c r="G118" s="6">
        <f t="shared" si="9"/>
        <v>1.6786840714761706E-3</v>
      </c>
      <c r="H118" s="7">
        <f t="shared" si="10"/>
        <v>0.10329944491755474</v>
      </c>
      <c r="I118">
        <f t="shared" si="11"/>
        <v>3.7377829735209256E-5</v>
      </c>
      <c r="J118" s="2"/>
    </row>
    <row r="119" spans="1:10">
      <c r="A119" s="3" t="s">
        <v>446</v>
      </c>
      <c r="B119">
        <v>2.75</v>
      </c>
      <c r="C119" s="4">
        <v>457</v>
      </c>
      <c r="D119">
        <f t="shared" si="6"/>
        <v>166.18181818181819</v>
      </c>
      <c r="E119" s="6">
        <f t="shared" si="7"/>
        <v>3.9968165399987757E-4</v>
      </c>
      <c r="F119" s="7">
        <f t="shared" si="8"/>
        <v>0.31547563865979816</v>
      </c>
      <c r="G119" s="6">
        <f t="shared" si="9"/>
        <v>2.4966907498969549E-4</v>
      </c>
      <c r="H119" s="7">
        <f t="shared" si="10"/>
        <v>0.10354911399254443</v>
      </c>
      <c r="I119">
        <f t="shared" si="11"/>
        <v>1.1017711505468403E-4</v>
      </c>
      <c r="J119" s="2"/>
    </row>
    <row r="120" spans="1:10">
      <c r="A120" s="3" t="s">
        <v>175</v>
      </c>
      <c r="B120">
        <v>8.09</v>
      </c>
      <c r="C120" s="4">
        <v>1342</v>
      </c>
      <c r="D120">
        <f t="shared" si="6"/>
        <v>165.88380716934486</v>
      </c>
      <c r="E120" s="6">
        <f t="shared" si="7"/>
        <v>1.1736822312206469E-3</v>
      </c>
      <c r="F120" s="7">
        <f t="shared" si="8"/>
        <v>0.31664932089101883</v>
      </c>
      <c r="G120" s="6">
        <f t="shared" si="9"/>
        <v>7.3448102424241324E-4</v>
      </c>
      <c r="H120" s="7">
        <f t="shared" si="10"/>
        <v>0.10428359501678684</v>
      </c>
      <c r="I120">
        <f t="shared" si="11"/>
        <v>1.4516545791525698E-4</v>
      </c>
      <c r="J120" s="4"/>
    </row>
    <row r="121" spans="1:10">
      <c r="A121" s="3" t="s">
        <v>351</v>
      </c>
      <c r="B121">
        <v>10.63</v>
      </c>
      <c r="C121" s="4">
        <v>1759</v>
      </c>
      <c r="D121">
        <f t="shared" si="6"/>
        <v>165.47507055503291</v>
      </c>
      <c r="E121" s="6">
        <f t="shared" si="7"/>
        <v>1.5383808082839927E-3</v>
      </c>
      <c r="F121" s="7">
        <f t="shared" si="8"/>
        <v>0.31818770169930283</v>
      </c>
      <c r="G121" s="6">
        <f t="shared" si="9"/>
        <v>9.6508446077835021E-4</v>
      </c>
      <c r="H121" s="7">
        <f t="shared" si="10"/>
        <v>0.10524867947756519</v>
      </c>
      <c r="I121">
        <f t="shared" si="11"/>
        <v>3.9080558967063972E-5</v>
      </c>
      <c r="J121" s="2"/>
    </row>
    <row r="122" spans="1:10">
      <c r="A122" s="3" t="s">
        <v>658</v>
      </c>
      <c r="B122">
        <v>2.86</v>
      </c>
      <c r="C122" s="4">
        <v>473</v>
      </c>
      <c r="D122">
        <f t="shared" si="6"/>
        <v>165.38461538461539</v>
      </c>
      <c r="E122" s="6">
        <f t="shared" si="7"/>
        <v>4.1367488477449032E-4</v>
      </c>
      <c r="F122" s="7">
        <f t="shared" si="8"/>
        <v>0.31860137658407733</v>
      </c>
      <c r="G122" s="6">
        <f t="shared" si="9"/>
        <v>2.5965583798928329E-4</v>
      </c>
      <c r="H122" s="7">
        <f t="shared" si="10"/>
        <v>0.10550833531555448</v>
      </c>
      <c r="I122">
        <f t="shared" si="11"/>
        <v>8.6042161619934165E-5</v>
      </c>
      <c r="J122" s="2"/>
    </row>
    <row r="123" spans="1:10">
      <c r="A123" s="3" t="s">
        <v>894</v>
      </c>
      <c r="B123">
        <v>6.27</v>
      </c>
      <c r="C123" s="4">
        <v>1033</v>
      </c>
      <c r="D123">
        <f t="shared" si="6"/>
        <v>164.75279106858056</v>
      </c>
      <c r="E123" s="6">
        <f t="shared" si="7"/>
        <v>9.0343796188593764E-4</v>
      </c>
      <c r="F123" s="7">
        <f t="shared" si="8"/>
        <v>0.31950481454596324</v>
      </c>
      <c r="G123" s="6">
        <f t="shared" si="9"/>
        <v>5.6924549097650567E-4</v>
      </c>
      <c r="H123" s="7">
        <f t="shared" si="10"/>
        <v>0.10607758080653099</v>
      </c>
      <c r="I123">
        <f t="shared" si="11"/>
        <v>3.3053546929097399E-5</v>
      </c>
      <c r="J123" s="2"/>
    </row>
    <row r="124" spans="1:10">
      <c r="A124" s="3" t="s">
        <v>483</v>
      </c>
      <c r="B124">
        <v>2.39</v>
      </c>
      <c r="C124" s="4">
        <v>391</v>
      </c>
      <c r="D124">
        <f t="shared" si="6"/>
        <v>163.59832635983264</v>
      </c>
      <c r="E124" s="6">
        <f t="shared" si="7"/>
        <v>3.4195957705459982E-4</v>
      </c>
      <c r="F124" s="7">
        <f t="shared" si="8"/>
        <v>0.31984677412301782</v>
      </c>
      <c r="G124" s="6">
        <f t="shared" si="9"/>
        <v>2.169851233546808E-4</v>
      </c>
      <c r="H124" s="7">
        <f t="shared" si="10"/>
        <v>0.10629456592988566</v>
      </c>
      <c r="I124">
        <f t="shared" si="11"/>
        <v>1.6534920084058935E-4</v>
      </c>
      <c r="J124" s="2"/>
    </row>
    <row r="125" spans="1:10">
      <c r="A125" s="3" t="s">
        <v>395</v>
      </c>
      <c r="B125">
        <v>11.94</v>
      </c>
      <c r="C125" s="4">
        <v>1951</v>
      </c>
      <c r="D125">
        <f t="shared" si="6"/>
        <v>163.40033500837521</v>
      </c>
      <c r="E125" s="6">
        <f t="shared" si="7"/>
        <v>1.706299577579346E-3</v>
      </c>
      <c r="F125" s="7">
        <f t="shared" si="8"/>
        <v>0.32155307370059716</v>
      </c>
      <c r="G125" s="6">
        <f t="shared" si="9"/>
        <v>1.0840177292279869E-3</v>
      </c>
      <c r="H125" s="7">
        <f t="shared" si="10"/>
        <v>0.10737858365911365</v>
      </c>
      <c r="I125">
        <f t="shared" si="11"/>
        <v>1.6219312818609166E-5</v>
      </c>
      <c r="J125" s="2"/>
    </row>
    <row r="126" spans="1:10">
      <c r="A126" s="3" t="s">
        <v>850</v>
      </c>
      <c r="B126">
        <v>1.17</v>
      </c>
      <c r="C126" s="4">
        <v>191</v>
      </c>
      <c r="D126">
        <f t="shared" si="6"/>
        <v>163.24786324786325</v>
      </c>
      <c r="E126" s="6">
        <f t="shared" si="7"/>
        <v>1.6704419237194008E-4</v>
      </c>
      <c r="F126" s="7">
        <f t="shared" si="8"/>
        <v>0.32172011789296912</v>
      </c>
      <c r="G126" s="6">
        <f t="shared" si="9"/>
        <v>1.062228428137977E-4</v>
      </c>
      <c r="H126" s="7">
        <f t="shared" si="10"/>
        <v>0.10748480650192745</v>
      </c>
      <c r="I126">
        <f t="shared" si="11"/>
        <v>8.4430400590577992E-5</v>
      </c>
      <c r="J126" s="4"/>
    </row>
    <row r="127" spans="1:10">
      <c r="A127" s="3" t="s">
        <v>1087</v>
      </c>
      <c r="B127">
        <v>6.08</v>
      </c>
      <c r="C127" s="4">
        <v>991</v>
      </c>
      <c r="D127">
        <f t="shared" si="6"/>
        <v>162.99342105263159</v>
      </c>
      <c r="E127" s="6">
        <f t="shared" si="7"/>
        <v>8.6670573110257914E-4</v>
      </c>
      <c r="F127" s="7">
        <f t="shared" si="8"/>
        <v>0.32258682362407171</v>
      </c>
      <c r="G127" s="6">
        <f t="shared" si="9"/>
        <v>5.5199562761358133E-4</v>
      </c>
      <c r="H127" s="7">
        <f t="shared" si="10"/>
        <v>0.10803680212954103</v>
      </c>
      <c r="I127">
        <f t="shared" si="11"/>
        <v>7.4663129435513509E-5</v>
      </c>
      <c r="J127" s="2"/>
    </row>
    <row r="128" spans="1:10">
      <c r="A128" s="3" t="s">
        <v>36</v>
      </c>
      <c r="B128">
        <v>5.34</v>
      </c>
      <c r="C128" s="4">
        <v>865</v>
      </c>
      <c r="D128">
        <f t="shared" si="6"/>
        <v>161.98501872659176</v>
      </c>
      <c r="E128" s="6">
        <f t="shared" si="7"/>
        <v>7.5650903875250353E-4</v>
      </c>
      <c r="F128" s="7">
        <f t="shared" si="8"/>
        <v>0.32334333266282422</v>
      </c>
      <c r="G128" s="6">
        <f t="shared" si="9"/>
        <v>4.8481194925271775E-4</v>
      </c>
      <c r="H128" s="7">
        <f t="shared" si="10"/>
        <v>0.10852161407879375</v>
      </c>
      <c r="I128">
        <f t="shared" si="11"/>
        <v>2.7268695935168952E-4</v>
      </c>
      <c r="J128" s="2"/>
    </row>
    <row r="129" spans="1:10">
      <c r="A129" s="3" t="s">
        <v>946</v>
      </c>
      <c r="B129">
        <v>19.47</v>
      </c>
      <c r="C129" s="4">
        <v>3149</v>
      </c>
      <c r="D129">
        <f t="shared" si="6"/>
        <v>161.73600410888548</v>
      </c>
      <c r="E129" s="6">
        <f t="shared" si="7"/>
        <v>2.754042731828478E-3</v>
      </c>
      <c r="F129" s="7">
        <f t="shared" si="8"/>
        <v>0.32609737539465272</v>
      </c>
      <c r="G129" s="6">
        <f t="shared" si="9"/>
        <v>1.7676570509270438E-3</v>
      </c>
      <c r="H129" s="7">
        <f t="shared" si="10"/>
        <v>0.1102892711297208</v>
      </c>
      <c r="I129">
        <f t="shared" si="11"/>
        <v>7.7282678115603298E-5</v>
      </c>
      <c r="J129" s="4"/>
    </row>
    <row r="130" spans="1:10">
      <c r="A130" s="3" t="s">
        <v>230</v>
      </c>
      <c r="B130">
        <v>5.51</v>
      </c>
      <c r="C130" s="4">
        <v>890</v>
      </c>
      <c r="D130">
        <f t="shared" ref="D130:D193" si="12">C130/B130</f>
        <v>161.52450090744102</v>
      </c>
      <c r="E130" s="6">
        <f t="shared" si="7"/>
        <v>7.7837346183783594E-4</v>
      </c>
      <c r="F130" s="7">
        <f t="shared" si="8"/>
        <v>0.32687574885649057</v>
      </c>
      <c r="G130" s="6">
        <f t="shared" si="9"/>
        <v>5.00246037524808E-4</v>
      </c>
      <c r="H130" s="7">
        <f t="shared" si="10"/>
        <v>0.11078951716724561</v>
      </c>
      <c r="I130">
        <f t="shared" si="11"/>
        <v>6.2575922574380216E-5</v>
      </c>
      <c r="J130" s="4"/>
    </row>
    <row r="131" spans="1:10">
      <c r="A131" s="3" t="s">
        <v>407</v>
      </c>
      <c r="B131">
        <v>4.43</v>
      </c>
      <c r="C131" s="4">
        <v>711</v>
      </c>
      <c r="D131">
        <f t="shared" si="12"/>
        <v>160.49661399548535</v>
      </c>
      <c r="E131" s="6">
        <f t="shared" ref="E131:E194" si="13">C131/1143410</f>
        <v>6.2182419254685551E-4</v>
      </c>
      <c r="F131" s="7">
        <f t="shared" ref="F131:F194" si="14">F130+E131</f>
        <v>0.32749757304903743</v>
      </c>
      <c r="G131" s="6">
        <f t="shared" ref="G131:G194" si="15">B131/11014.58</f>
        <v>4.0219418261976396E-4</v>
      </c>
      <c r="H131" s="7">
        <f t="shared" ref="H131:H194" si="16">H130+G131</f>
        <v>0.11119171134986537</v>
      </c>
      <c r="I131">
        <f t="shared" ref="I131:I194" si="17">F131*H132-F132*H131</f>
        <v>7.0560401331375144E-5</v>
      </c>
      <c r="J131" s="2"/>
    </row>
    <row r="132" spans="1:10">
      <c r="A132" s="3" t="s">
        <v>216</v>
      </c>
      <c r="B132">
        <v>4.97</v>
      </c>
      <c r="C132" s="4">
        <v>794</v>
      </c>
      <c r="D132">
        <f t="shared" si="12"/>
        <v>159.75855130784709</v>
      </c>
      <c r="E132" s="6">
        <f t="shared" si="13"/>
        <v>6.9441407719015929E-4</v>
      </c>
      <c r="F132" s="7">
        <f t="shared" si="14"/>
        <v>0.3281919871262276</v>
      </c>
      <c r="G132" s="6">
        <f t="shared" si="15"/>
        <v>4.5122011007228598E-4</v>
      </c>
      <c r="H132" s="7">
        <f t="shared" si="16"/>
        <v>0.11164293145993766</v>
      </c>
      <c r="I132">
        <f t="shared" si="17"/>
        <v>3.6738829068752588E-5</v>
      </c>
      <c r="J132" s="2"/>
    </row>
    <row r="133" spans="1:10">
      <c r="A133" s="3" t="s">
        <v>851</v>
      </c>
      <c r="B133">
        <v>2.57</v>
      </c>
      <c r="C133" s="4">
        <v>408</v>
      </c>
      <c r="D133">
        <f t="shared" si="12"/>
        <v>158.75486381322958</v>
      </c>
      <c r="E133" s="6">
        <f t="shared" si="13"/>
        <v>3.5682738475262591E-4</v>
      </c>
      <c r="F133" s="7">
        <f t="shared" si="14"/>
        <v>0.32854881451098022</v>
      </c>
      <c r="G133" s="6">
        <f t="shared" si="15"/>
        <v>2.3332709917218812E-4</v>
      </c>
      <c r="H133" s="7">
        <f t="shared" si="16"/>
        <v>0.11187625855910985</v>
      </c>
      <c r="I133">
        <f t="shared" si="17"/>
        <v>1.1810972064865699E-4</v>
      </c>
      <c r="J133" s="2"/>
    </row>
    <row r="134" spans="1:10">
      <c r="A134" s="3" t="s">
        <v>490</v>
      </c>
      <c r="B134">
        <v>8.26</v>
      </c>
      <c r="C134" s="4">
        <v>1311</v>
      </c>
      <c r="D134">
        <f t="shared" si="12"/>
        <v>158.71670702179176</v>
      </c>
      <c r="E134" s="6">
        <f t="shared" si="13"/>
        <v>1.1465703465948348E-3</v>
      </c>
      <c r="F134" s="7">
        <f t="shared" si="14"/>
        <v>0.32969538485757505</v>
      </c>
      <c r="G134" s="6">
        <f t="shared" si="15"/>
        <v>7.4991511251450344E-4</v>
      </c>
      <c r="H134" s="7">
        <f t="shared" si="16"/>
        <v>0.11262617367162435</v>
      </c>
      <c r="I134">
        <f t="shared" si="17"/>
        <v>5.9407262360554325E-5</v>
      </c>
      <c r="J134" s="2"/>
    </row>
    <row r="135" spans="1:10">
      <c r="A135" s="3" t="s">
        <v>627</v>
      </c>
      <c r="B135">
        <v>4.1500000000000004</v>
      </c>
      <c r="C135" s="4">
        <v>658</v>
      </c>
      <c r="D135">
        <f t="shared" si="12"/>
        <v>158.55421686746988</v>
      </c>
      <c r="E135" s="6">
        <f t="shared" si="13"/>
        <v>5.7547161560595058E-4</v>
      </c>
      <c r="F135" s="7">
        <f t="shared" si="14"/>
        <v>0.330270856473181</v>
      </c>
      <c r="G135" s="6">
        <f t="shared" si="15"/>
        <v>3.7677333134808591E-4</v>
      </c>
      <c r="H135" s="7">
        <f t="shared" si="16"/>
        <v>0.11300294700297243</v>
      </c>
      <c r="I135">
        <f t="shared" si="17"/>
        <v>2.0776205591122032E-4</v>
      </c>
      <c r="J135" s="2"/>
    </row>
    <row r="136" spans="1:10">
      <c r="A136" s="3" t="s">
        <v>884</v>
      </c>
      <c r="B136">
        <v>14.48</v>
      </c>
      <c r="C136" s="4">
        <v>2291</v>
      </c>
      <c r="D136">
        <f t="shared" si="12"/>
        <v>158.21823204419888</v>
      </c>
      <c r="E136" s="6">
        <f t="shared" si="13"/>
        <v>2.0036557315398678E-3</v>
      </c>
      <c r="F136" s="7">
        <f t="shared" si="14"/>
        <v>0.33227451220472087</v>
      </c>
      <c r="G136" s="6">
        <f t="shared" si="15"/>
        <v>1.3146211657639238E-3</v>
      </c>
      <c r="H136" s="7">
        <f t="shared" si="16"/>
        <v>0.11431756816873635</v>
      </c>
      <c r="I136">
        <f t="shared" si="17"/>
        <v>7.7618141773587446E-5</v>
      </c>
      <c r="J136" s="4"/>
    </row>
    <row r="137" spans="1:10">
      <c r="A137" s="3" t="s">
        <v>265</v>
      </c>
      <c r="B137">
        <v>5.4</v>
      </c>
      <c r="C137" s="4">
        <v>853</v>
      </c>
      <c r="D137">
        <f t="shared" si="12"/>
        <v>157.96296296296296</v>
      </c>
      <c r="E137" s="6">
        <f t="shared" si="13"/>
        <v>7.4601411567154388E-4</v>
      </c>
      <c r="F137" s="7">
        <f t="shared" si="14"/>
        <v>0.33302052632039242</v>
      </c>
      <c r="G137" s="6">
        <f t="shared" si="15"/>
        <v>4.9025927452522021E-4</v>
      </c>
      <c r="H137" s="7">
        <f t="shared" si="16"/>
        <v>0.11480782744326157</v>
      </c>
      <c r="I137">
        <f t="shared" si="17"/>
        <v>1.1556702015792786E-4</v>
      </c>
      <c r="J137" s="4"/>
    </row>
    <row r="138" spans="1:10">
      <c r="A138" s="3" t="s">
        <v>883</v>
      </c>
      <c r="B138">
        <v>8.0399999999999991</v>
      </c>
      <c r="C138" s="4">
        <v>1270</v>
      </c>
      <c r="D138">
        <f t="shared" si="12"/>
        <v>157.96019900497515</v>
      </c>
      <c r="E138" s="6">
        <f t="shared" si="13"/>
        <v>1.1107126927348894E-3</v>
      </c>
      <c r="F138" s="7">
        <f t="shared" si="14"/>
        <v>0.3341312390131273</v>
      </c>
      <c r="G138" s="6">
        <f t="shared" si="15"/>
        <v>7.2994158651532774E-4</v>
      </c>
      <c r="H138" s="7">
        <f t="shared" si="16"/>
        <v>0.1155377690297769</v>
      </c>
      <c r="I138">
        <f t="shared" si="17"/>
        <v>6.8813616038755632E-5</v>
      </c>
      <c r="J138" s="2"/>
    </row>
    <row r="139" spans="1:10">
      <c r="A139" s="3" t="s">
        <v>412</v>
      </c>
      <c r="B139">
        <v>4.7699999999999996</v>
      </c>
      <c r="C139" s="4">
        <v>751</v>
      </c>
      <c r="D139">
        <f t="shared" si="12"/>
        <v>157.44234800838575</v>
      </c>
      <c r="E139" s="6">
        <f t="shared" si="13"/>
        <v>6.5680726948338746E-4</v>
      </c>
      <c r="F139" s="7">
        <f t="shared" si="14"/>
        <v>0.33478804628261066</v>
      </c>
      <c r="G139" s="6">
        <f t="shared" si="15"/>
        <v>4.3306235916394447E-4</v>
      </c>
      <c r="H139" s="7">
        <f t="shared" si="16"/>
        <v>0.11597083138894085</v>
      </c>
      <c r="I139">
        <f t="shared" si="17"/>
        <v>6.5372984187989092E-5</v>
      </c>
      <c r="J139" s="2"/>
    </row>
    <row r="140" spans="1:10">
      <c r="A140" s="3" t="s">
        <v>239</v>
      </c>
      <c r="B140">
        <v>4.53</v>
      </c>
      <c r="C140" s="4">
        <v>713</v>
      </c>
      <c r="D140">
        <f t="shared" si="12"/>
        <v>157.39514348785872</v>
      </c>
      <c r="E140" s="6">
        <f t="shared" si="13"/>
        <v>6.2357334639368206E-4</v>
      </c>
      <c r="F140" s="7">
        <f t="shared" si="14"/>
        <v>0.33541161962900434</v>
      </c>
      <c r="G140" s="6">
        <f t="shared" si="15"/>
        <v>4.1127305807393474E-4</v>
      </c>
      <c r="H140" s="7">
        <f t="shared" si="16"/>
        <v>0.11638210444701479</v>
      </c>
      <c r="I140">
        <f t="shared" si="17"/>
        <v>8.956198242362351E-5</v>
      </c>
      <c r="J140" s="4"/>
    </row>
    <row r="141" spans="1:10">
      <c r="A141" s="3" t="s">
        <v>303</v>
      </c>
      <c r="B141">
        <v>6.17</v>
      </c>
      <c r="C141" s="4">
        <v>966</v>
      </c>
      <c r="D141">
        <f t="shared" si="12"/>
        <v>156.56401944894651</v>
      </c>
      <c r="E141" s="6">
        <f t="shared" si="13"/>
        <v>8.4484130801724662E-4</v>
      </c>
      <c r="F141" s="7">
        <f t="shared" si="14"/>
        <v>0.33625646093702161</v>
      </c>
      <c r="G141" s="6">
        <f t="shared" si="15"/>
        <v>5.6016661552233489E-4</v>
      </c>
      <c r="H141" s="7">
        <f t="shared" si="16"/>
        <v>0.11694227106253711</v>
      </c>
      <c r="I141">
        <f t="shared" si="17"/>
        <v>8.0657384281687672E-5</v>
      </c>
      <c r="J141" s="2"/>
    </row>
    <row r="142" spans="1:10">
      <c r="A142" s="3" t="s">
        <v>819</v>
      </c>
      <c r="B142">
        <v>5.55</v>
      </c>
      <c r="C142" s="4">
        <v>868</v>
      </c>
      <c r="D142">
        <f t="shared" si="12"/>
        <v>156.3963963963964</v>
      </c>
      <c r="E142" s="6">
        <f t="shared" si="13"/>
        <v>7.5913276952274341E-4</v>
      </c>
      <c r="F142" s="7">
        <f t="shared" si="14"/>
        <v>0.33701559370654433</v>
      </c>
      <c r="G142" s="6">
        <f t="shared" si="15"/>
        <v>5.0387758770647627E-4</v>
      </c>
      <c r="H142" s="7">
        <f t="shared" si="16"/>
        <v>0.1174461486502436</v>
      </c>
      <c r="I142">
        <f t="shared" si="17"/>
        <v>4.4837558209276374E-5</v>
      </c>
      <c r="J142" s="2"/>
    </row>
    <row r="143" spans="1:10">
      <c r="A143" s="3" t="s">
        <v>208</v>
      </c>
      <c r="B143">
        <v>3.06</v>
      </c>
      <c r="C143" s="4">
        <v>475</v>
      </c>
      <c r="D143">
        <f t="shared" si="12"/>
        <v>155.22875816993465</v>
      </c>
      <c r="E143" s="6">
        <f t="shared" si="13"/>
        <v>4.1542403862131693E-4</v>
      </c>
      <c r="F143" s="7">
        <f t="shared" si="14"/>
        <v>0.33743101774516565</v>
      </c>
      <c r="G143" s="6">
        <f t="shared" si="15"/>
        <v>2.778135888976248E-4</v>
      </c>
      <c r="H143" s="7">
        <f t="shared" si="16"/>
        <v>0.11772396223914122</v>
      </c>
      <c r="I143">
        <f t="shared" si="17"/>
        <v>6.5700903091728269E-5</v>
      </c>
      <c r="J143" s="4"/>
    </row>
    <row r="144" spans="1:10">
      <c r="A144" s="3" t="s">
        <v>779</v>
      </c>
      <c r="B144">
        <v>4.43</v>
      </c>
      <c r="C144" s="4">
        <v>680</v>
      </c>
      <c r="D144">
        <f t="shared" si="12"/>
        <v>153.49887133182844</v>
      </c>
      <c r="E144" s="6">
        <f t="shared" si="13"/>
        <v>5.9471230792104322E-4</v>
      </c>
      <c r="F144" s="7">
        <f t="shared" si="14"/>
        <v>0.33802573005308667</v>
      </c>
      <c r="G144" s="6">
        <f t="shared" si="15"/>
        <v>4.0219418261976396E-4</v>
      </c>
      <c r="H144" s="7">
        <f t="shared" si="16"/>
        <v>0.11812615642176098</v>
      </c>
      <c r="I144">
        <f t="shared" si="17"/>
        <v>1.3038999524606076E-4</v>
      </c>
      <c r="J144" s="4"/>
    </row>
    <row r="145" spans="1:10">
      <c r="A145" s="3" t="s">
        <v>416</v>
      </c>
      <c r="B145">
        <v>8.7899999999999991</v>
      </c>
      <c r="C145" s="4">
        <v>1349</v>
      </c>
      <c r="D145">
        <f t="shared" si="12"/>
        <v>153.4698521046644</v>
      </c>
      <c r="E145" s="6">
        <f t="shared" si="13"/>
        <v>1.1798042696845401E-3</v>
      </c>
      <c r="F145" s="7">
        <f t="shared" si="14"/>
        <v>0.33920553432277123</v>
      </c>
      <c r="G145" s="6">
        <f t="shared" si="15"/>
        <v>7.980331524216084E-4</v>
      </c>
      <c r="H145" s="7">
        <f t="shared" si="16"/>
        <v>0.11892418957418259</v>
      </c>
      <c r="I145">
        <f t="shared" si="17"/>
        <v>7.2486467040479285E-5</v>
      </c>
      <c r="J145" s="2"/>
    </row>
    <row r="146" spans="1:10">
      <c r="A146" s="3" t="s">
        <v>826</v>
      </c>
      <c r="B146">
        <v>4.88</v>
      </c>
      <c r="C146" s="4">
        <v>748</v>
      </c>
      <c r="D146">
        <f t="shared" si="12"/>
        <v>153.27868852459017</v>
      </c>
      <c r="E146" s="6">
        <f t="shared" si="13"/>
        <v>6.5418353871314746E-4</v>
      </c>
      <c r="F146" s="7">
        <f t="shared" si="14"/>
        <v>0.33985971786148439</v>
      </c>
      <c r="G146" s="6">
        <f t="shared" si="15"/>
        <v>4.4304912216353232E-4</v>
      </c>
      <c r="H146" s="7">
        <f t="shared" si="16"/>
        <v>0.11936723869634612</v>
      </c>
      <c r="I146">
        <f t="shared" si="17"/>
        <v>2.437566269721525E-4</v>
      </c>
      <c r="J146" s="2"/>
    </row>
    <row r="147" spans="1:10">
      <c r="A147" s="3" t="s">
        <v>891</v>
      </c>
      <c r="B147">
        <v>16.239999999999998</v>
      </c>
      <c r="C147" s="4">
        <v>2465</v>
      </c>
      <c r="D147">
        <f t="shared" si="12"/>
        <v>151.78571428571431</v>
      </c>
      <c r="E147" s="6">
        <f t="shared" si="13"/>
        <v>2.1558321162137815E-3</v>
      </c>
      <c r="F147" s="7">
        <f t="shared" si="14"/>
        <v>0.34201554997769817</v>
      </c>
      <c r="G147" s="6">
        <f t="shared" si="15"/>
        <v>1.4744093737573288E-3</v>
      </c>
      <c r="H147" s="7">
        <f t="shared" si="16"/>
        <v>0.12084164807010345</v>
      </c>
      <c r="I147">
        <f t="shared" si="17"/>
        <v>1.3784314449114682E-4</v>
      </c>
      <c r="J147" s="2"/>
    </row>
    <row r="148" spans="1:10">
      <c r="A148" s="3" t="s">
        <v>281</v>
      </c>
      <c r="B148">
        <v>9.16</v>
      </c>
      <c r="C148" s="4">
        <v>1387</v>
      </c>
      <c r="D148">
        <f t="shared" si="12"/>
        <v>151.41921397379912</v>
      </c>
      <c r="E148" s="6">
        <f t="shared" si="13"/>
        <v>1.2130381927742454E-3</v>
      </c>
      <c r="F148" s="7">
        <f t="shared" si="14"/>
        <v>0.34322858817047242</v>
      </c>
      <c r="G148" s="6">
        <f t="shared" si="15"/>
        <v>8.3162499160204027E-4</v>
      </c>
      <c r="H148" s="7">
        <f t="shared" si="16"/>
        <v>0.12167327306170549</v>
      </c>
      <c r="I148">
        <f t="shared" si="17"/>
        <v>4.9831158857906177E-5</v>
      </c>
      <c r="J148" s="2"/>
    </row>
    <row r="149" spans="1:10">
      <c r="A149" s="3" t="s">
        <v>553</v>
      </c>
      <c r="B149">
        <v>3.31</v>
      </c>
      <c r="C149" s="4">
        <v>501</v>
      </c>
      <c r="D149">
        <f t="shared" si="12"/>
        <v>151.35951661631421</v>
      </c>
      <c r="E149" s="6">
        <f t="shared" si="13"/>
        <v>4.3816303863006273E-4</v>
      </c>
      <c r="F149" s="7">
        <f t="shared" si="14"/>
        <v>0.34366675120910245</v>
      </c>
      <c r="G149" s="6">
        <f t="shared" si="15"/>
        <v>3.0051077753305165E-4</v>
      </c>
      <c r="H149" s="7">
        <f t="shared" si="16"/>
        <v>0.12197378383923854</v>
      </c>
      <c r="I149">
        <f t="shared" si="17"/>
        <v>4.0910534028600065E-4</v>
      </c>
      <c r="J149" s="2"/>
    </row>
    <row r="150" spans="1:10">
      <c r="A150" s="3" t="s">
        <v>600</v>
      </c>
      <c r="B150">
        <v>27.01</v>
      </c>
      <c r="C150" s="4">
        <v>4065</v>
      </c>
      <c r="D150">
        <f t="shared" si="12"/>
        <v>150.49981488337653</v>
      </c>
      <c r="E150" s="6">
        <f t="shared" si="13"/>
        <v>3.5551551936750599E-3</v>
      </c>
      <c r="F150" s="7">
        <f t="shared" si="14"/>
        <v>0.3472219064027775</v>
      </c>
      <c r="G150" s="6">
        <f t="shared" si="15"/>
        <v>2.4522042601715184E-3</v>
      </c>
      <c r="H150" s="7">
        <f t="shared" si="16"/>
        <v>0.12442598809941006</v>
      </c>
      <c r="I150">
        <f t="shared" si="17"/>
        <v>2.2594826281856217E-5</v>
      </c>
      <c r="J150" s="4"/>
    </row>
    <row r="151" spans="1:10">
      <c r="A151" s="3" t="s">
        <v>287</v>
      </c>
      <c r="B151">
        <v>1.49</v>
      </c>
      <c r="C151" s="4">
        <v>224</v>
      </c>
      <c r="D151">
        <f t="shared" si="12"/>
        <v>150.33557046979865</v>
      </c>
      <c r="E151" s="6">
        <f t="shared" si="13"/>
        <v>1.9590523084457893E-4</v>
      </c>
      <c r="F151" s="7">
        <f t="shared" si="14"/>
        <v>0.34741781163362206</v>
      </c>
      <c r="G151" s="6">
        <f t="shared" si="15"/>
        <v>1.352752442671441E-4</v>
      </c>
      <c r="H151" s="7">
        <f t="shared" si="16"/>
        <v>0.1245612633436772</v>
      </c>
      <c r="I151">
        <f t="shared" si="17"/>
        <v>2.4552571304018583E-4</v>
      </c>
      <c r="J151" s="2"/>
    </row>
    <row r="152" spans="1:10">
      <c r="A152" s="3" t="s">
        <v>354</v>
      </c>
      <c r="B152">
        <v>16.170000000000002</v>
      </c>
      <c r="C152" s="4">
        <v>2428</v>
      </c>
      <c r="D152">
        <f t="shared" si="12"/>
        <v>150.15460729746442</v>
      </c>
      <c r="E152" s="6">
        <f t="shared" si="13"/>
        <v>2.1234727700474897E-3</v>
      </c>
      <c r="F152" s="7">
        <f t="shared" si="14"/>
        <v>0.34954128440366955</v>
      </c>
      <c r="G152" s="6">
        <f t="shared" si="15"/>
        <v>1.4680541609394095E-3</v>
      </c>
      <c r="H152" s="7">
        <f t="shared" si="16"/>
        <v>0.1260293175046166</v>
      </c>
      <c r="I152">
        <f t="shared" si="17"/>
        <v>8.2997831047718074E-5</v>
      </c>
      <c r="J152" s="2"/>
    </row>
    <row r="153" spans="1:10">
      <c r="A153" s="3" t="s">
        <v>852</v>
      </c>
      <c r="B153">
        <v>5.46</v>
      </c>
      <c r="C153" s="4">
        <v>819</v>
      </c>
      <c r="D153">
        <f t="shared" si="12"/>
        <v>150</v>
      </c>
      <c r="E153" s="6">
        <f t="shared" si="13"/>
        <v>7.162785002754917E-4</v>
      </c>
      <c r="F153" s="7">
        <f t="shared" si="14"/>
        <v>0.35025756290394505</v>
      </c>
      <c r="G153" s="6">
        <f t="shared" si="15"/>
        <v>4.9570659979772261E-4</v>
      </c>
      <c r="H153" s="7">
        <f t="shared" si="16"/>
        <v>0.12652502410441432</v>
      </c>
      <c r="I153">
        <f t="shared" si="17"/>
        <v>7.267507795653827E-5</v>
      </c>
      <c r="J153" s="2"/>
    </row>
    <row r="154" spans="1:10">
      <c r="A154" s="3" t="s">
        <v>43</v>
      </c>
      <c r="B154">
        <v>4.7699999999999996</v>
      </c>
      <c r="C154" s="4">
        <v>714</v>
      </c>
      <c r="D154">
        <f t="shared" si="12"/>
        <v>149.68553459119499</v>
      </c>
      <c r="E154" s="6">
        <f t="shared" si="13"/>
        <v>6.2444792331709539E-4</v>
      </c>
      <c r="F154" s="7">
        <f t="shared" si="14"/>
        <v>0.35088201082726217</v>
      </c>
      <c r="G154" s="6">
        <f t="shared" si="15"/>
        <v>4.3306235916394447E-4</v>
      </c>
      <c r="H154" s="7">
        <f t="shared" si="16"/>
        <v>0.12695808646357826</v>
      </c>
      <c r="I154">
        <f t="shared" si="17"/>
        <v>1.9658000596933095E-4</v>
      </c>
      <c r="J154" s="4"/>
    </row>
    <row r="155" spans="1:10">
      <c r="A155" s="3" t="s">
        <v>592</v>
      </c>
      <c r="B155">
        <v>12.87</v>
      </c>
      <c r="C155" s="4">
        <v>1922</v>
      </c>
      <c r="D155">
        <f t="shared" si="12"/>
        <v>149.33954933954934</v>
      </c>
      <c r="E155" s="6">
        <f t="shared" si="13"/>
        <v>1.6809368468003604E-3</v>
      </c>
      <c r="F155" s="7">
        <f t="shared" si="14"/>
        <v>0.35256294767406254</v>
      </c>
      <c r="G155" s="6">
        <f t="shared" si="15"/>
        <v>1.1684512709517747E-3</v>
      </c>
      <c r="H155" s="7">
        <f t="shared" si="16"/>
        <v>0.12812653773453003</v>
      </c>
      <c r="I155">
        <f t="shared" si="17"/>
        <v>8.6882274213918864E-5</v>
      </c>
      <c r="J155" s="2"/>
    </row>
    <row r="156" spans="1:10">
      <c r="A156" s="3" t="s">
        <v>759</v>
      </c>
      <c r="B156">
        <v>5.62</v>
      </c>
      <c r="C156" s="4">
        <v>830</v>
      </c>
      <c r="D156">
        <f t="shared" si="12"/>
        <v>147.68683274021353</v>
      </c>
      <c r="E156" s="6">
        <f t="shared" si="13"/>
        <v>7.2589884643303802E-4</v>
      </c>
      <c r="F156" s="7">
        <f t="shared" si="14"/>
        <v>0.35328884652049558</v>
      </c>
      <c r="G156" s="6">
        <f t="shared" si="15"/>
        <v>5.1023280052439591E-4</v>
      </c>
      <c r="H156" s="7">
        <f t="shared" si="16"/>
        <v>0.12863677053505443</v>
      </c>
      <c r="I156">
        <f t="shared" si="17"/>
        <v>8.9218411847009904E-5</v>
      </c>
      <c r="J156" s="2"/>
    </row>
    <row r="157" spans="1:10">
      <c r="A157" s="3" t="s">
        <v>404</v>
      </c>
      <c r="B157">
        <v>5.77</v>
      </c>
      <c r="C157" s="4">
        <v>852</v>
      </c>
      <c r="D157">
        <f t="shared" si="12"/>
        <v>147.66031195840554</v>
      </c>
      <c r="E157" s="6">
        <f t="shared" si="13"/>
        <v>7.4513953874813055E-4</v>
      </c>
      <c r="F157" s="7">
        <f t="shared" si="14"/>
        <v>0.35403398605924369</v>
      </c>
      <c r="G157" s="6">
        <f t="shared" si="15"/>
        <v>5.2385111370565197E-4</v>
      </c>
      <c r="H157" s="7">
        <f t="shared" si="16"/>
        <v>0.12916062164876008</v>
      </c>
      <c r="I157">
        <f t="shared" si="17"/>
        <v>7.2370004524216491E-5</v>
      </c>
      <c r="J157" s="4"/>
    </row>
    <row r="158" spans="1:10">
      <c r="A158" s="3" t="s">
        <v>675</v>
      </c>
      <c r="B158">
        <v>4.68</v>
      </c>
      <c r="C158" s="4">
        <v>691</v>
      </c>
      <c r="D158">
        <f t="shared" si="12"/>
        <v>147.64957264957266</v>
      </c>
      <c r="E158" s="6">
        <f t="shared" si="13"/>
        <v>6.0433265407858954E-4</v>
      </c>
      <c r="F158" s="7">
        <f t="shared" si="14"/>
        <v>0.3546383187133223</v>
      </c>
      <c r="G158" s="6">
        <f t="shared" si="15"/>
        <v>4.2489137125519081E-4</v>
      </c>
      <c r="H158" s="7">
        <f t="shared" si="16"/>
        <v>0.12958551302001528</v>
      </c>
      <c r="I158">
        <f t="shared" si="17"/>
        <v>9.7139008720360798E-5</v>
      </c>
      <c r="J158" s="2"/>
    </row>
    <row r="159" spans="1:10">
      <c r="A159" s="3" t="s">
        <v>197</v>
      </c>
      <c r="B159">
        <v>6.28</v>
      </c>
      <c r="C159" s="4">
        <v>927</v>
      </c>
      <c r="D159">
        <f t="shared" si="12"/>
        <v>147.61146496815286</v>
      </c>
      <c r="E159" s="6">
        <f t="shared" si="13"/>
        <v>8.10732808004128E-4</v>
      </c>
      <c r="F159" s="7">
        <f t="shared" si="14"/>
        <v>0.35544905152132644</v>
      </c>
      <c r="G159" s="6">
        <f t="shared" si="15"/>
        <v>5.7015337852192279E-4</v>
      </c>
      <c r="H159" s="7">
        <f t="shared" si="16"/>
        <v>0.13015566639853721</v>
      </c>
      <c r="I159">
        <f t="shared" si="17"/>
        <v>9.8468528290499013E-5</v>
      </c>
      <c r="J159" s="2"/>
    </row>
    <row r="160" spans="1:10">
      <c r="A160" s="3" t="s">
        <v>926</v>
      </c>
      <c r="B160">
        <v>6.36</v>
      </c>
      <c r="C160" s="4">
        <v>938</v>
      </c>
      <c r="D160">
        <f t="shared" si="12"/>
        <v>147.48427672955975</v>
      </c>
      <c r="E160" s="6">
        <f t="shared" si="13"/>
        <v>8.2035315416167432E-4</v>
      </c>
      <c r="F160" s="7">
        <f t="shared" si="14"/>
        <v>0.35626940467548812</v>
      </c>
      <c r="G160" s="6">
        <f t="shared" si="15"/>
        <v>5.7741647888525944E-4</v>
      </c>
      <c r="H160" s="7">
        <f t="shared" si="16"/>
        <v>0.13073308287742247</v>
      </c>
      <c r="I160">
        <f t="shared" si="17"/>
        <v>2.7020171476100502E-4</v>
      </c>
      <c r="J160" s="2"/>
    </row>
    <row r="161" spans="1:10">
      <c r="A161" s="3" t="s">
        <v>330</v>
      </c>
      <c r="B161">
        <v>17.41</v>
      </c>
      <c r="C161" s="4">
        <v>2562</v>
      </c>
      <c r="D161">
        <f t="shared" si="12"/>
        <v>147.15680643308443</v>
      </c>
      <c r="E161" s="6">
        <f t="shared" si="13"/>
        <v>2.2406660777848715E-3</v>
      </c>
      <c r="F161" s="7">
        <f t="shared" si="14"/>
        <v>0.35851007075327301</v>
      </c>
      <c r="G161" s="6">
        <f t="shared" si="15"/>
        <v>1.5806322165711267E-3</v>
      </c>
      <c r="H161" s="7">
        <f t="shared" si="16"/>
        <v>0.13231371509399359</v>
      </c>
      <c r="I161">
        <f t="shared" si="17"/>
        <v>1.3963277258583623E-4</v>
      </c>
      <c r="J161" s="2"/>
    </row>
    <row r="162" spans="1:10">
      <c r="A162" s="3" t="s">
        <v>37</v>
      </c>
      <c r="B162">
        <v>8.99</v>
      </c>
      <c r="C162" s="4">
        <v>1322</v>
      </c>
      <c r="D162">
        <f t="shared" si="12"/>
        <v>147.05228031145717</v>
      </c>
      <c r="E162" s="6">
        <f t="shared" si="13"/>
        <v>1.1561906927523809E-3</v>
      </c>
      <c r="F162" s="7">
        <f t="shared" si="14"/>
        <v>0.35966626144602537</v>
      </c>
      <c r="G162" s="6">
        <f t="shared" si="15"/>
        <v>8.1619090332994996E-4</v>
      </c>
      <c r="H162" s="7">
        <f t="shared" si="16"/>
        <v>0.13312990599732355</v>
      </c>
      <c r="I162">
        <f t="shared" si="17"/>
        <v>5.2327031293363663E-4</v>
      </c>
      <c r="J162" s="2"/>
    </row>
    <row r="163" spans="1:10">
      <c r="A163" s="3" t="s">
        <v>747</v>
      </c>
      <c r="B163">
        <v>33.65</v>
      </c>
      <c r="C163" s="4">
        <v>4943</v>
      </c>
      <c r="D163">
        <f t="shared" si="12"/>
        <v>146.89450222882616</v>
      </c>
      <c r="E163" s="6">
        <f t="shared" si="13"/>
        <v>4.3230337324319358E-3</v>
      </c>
      <c r="F163" s="7">
        <f t="shared" si="14"/>
        <v>0.36398929517845729</v>
      </c>
      <c r="G163" s="6">
        <f t="shared" si="15"/>
        <v>3.0550415903284555E-3</v>
      </c>
      <c r="H163" s="7">
        <f t="shared" si="16"/>
        <v>0.13618494758765201</v>
      </c>
      <c r="I163">
        <f t="shared" si="17"/>
        <v>5.1102195863364508E-5</v>
      </c>
      <c r="J163" s="2"/>
    </row>
    <row r="164" spans="1:10">
      <c r="A164" s="3" t="s">
        <v>282</v>
      </c>
      <c r="B164">
        <v>3.28</v>
      </c>
      <c r="C164" s="4">
        <v>481</v>
      </c>
      <c r="D164">
        <f t="shared" si="12"/>
        <v>146.64634146341464</v>
      </c>
      <c r="E164" s="6">
        <f t="shared" si="13"/>
        <v>4.2067150016179676E-4</v>
      </c>
      <c r="F164" s="7">
        <f t="shared" si="14"/>
        <v>0.36440996667861908</v>
      </c>
      <c r="G164" s="6">
        <f t="shared" si="15"/>
        <v>2.9778711489680039E-4</v>
      </c>
      <c r="H164" s="7">
        <f t="shared" si="16"/>
        <v>0.13648273470254882</v>
      </c>
      <c r="I164">
        <f t="shared" si="17"/>
        <v>3.7666400307902193E-4</v>
      </c>
      <c r="J164" s="2"/>
    </row>
    <row r="165" spans="1:10">
      <c r="A165" s="3" t="s">
        <v>441</v>
      </c>
      <c r="B165">
        <v>24.11</v>
      </c>
      <c r="C165" s="4">
        <v>3527</v>
      </c>
      <c r="D165">
        <f t="shared" si="12"/>
        <v>146.28784736623808</v>
      </c>
      <c r="E165" s="6">
        <f t="shared" si="13"/>
        <v>3.0846328088787048E-3</v>
      </c>
      <c r="F165" s="7">
        <f t="shared" si="14"/>
        <v>0.3674945994874978</v>
      </c>
      <c r="G165" s="6">
        <f t="shared" si="15"/>
        <v>2.1889168720005663E-3</v>
      </c>
      <c r="H165" s="7">
        <f t="shared" si="16"/>
        <v>0.13867165157454939</v>
      </c>
      <c r="I165">
        <f t="shared" si="17"/>
        <v>4.7367453579839902E-5</v>
      </c>
      <c r="J165" s="2"/>
    </row>
    <row r="166" spans="1:10">
      <c r="A166" s="3" t="s">
        <v>560</v>
      </c>
      <c r="B166">
        <v>3.03</v>
      </c>
      <c r="C166" s="4">
        <v>443</v>
      </c>
      <c r="D166">
        <f t="shared" si="12"/>
        <v>146.20462046204622</v>
      </c>
      <c r="E166" s="6">
        <f t="shared" si="13"/>
        <v>3.8743757707209136E-4</v>
      </c>
      <c r="F166" s="7">
        <f t="shared" si="14"/>
        <v>0.3678820370645699</v>
      </c>
      <c r="G166" s="6">
        <f t="shared" si="15"/>
        <v>2.7508992626137355E-4</v>
      </c>
      <c r="H166" s="7">
        <f t="shared" si="16"/>
        <v>0.13894674150081077</v>
      </c>
      <c r="I166">
        <f t="shared" si="17"/>
        <v>6.6909367548391441E-5</v>
      </c>
      <c r="J166" s="2"/>
    </row>
    <row r="167" spans="1:10">
      <c r="A167" s="3" t="s">
        <v>326</v>
      </c>
      <c r="B167">
        <v>4.2699999999999996</v>
      </c>
      <c r="C167" s="4">
        <v>623</v>
      </c>
      <c r="D167">
        <f t="shared" si="12"/>
        <v>145.90163934426232</v>
      </c>
      <c r="E167" s="6">
        <f t="shared" si="13"/>
        <v>5.4486142328648518E-4</v>
      </c>
      <c r="F167" s="7">
        <f t="shared" si="14"/>
        <v>0.36842689848785637</v>
      </c>
      <c r="G167" s="6">
        <f t="shared" si="15"/>
        <v>3.8766798189309077E-4</v>
      </c>
      <c r="H167" s="7">
        <f t="shared" si="16"/>
        <v>0.13933440948270387</v>
      </c>
      <c r="I167">
        <f t="shared" si="17"/>
        <v>2.6035576441235664E-5</v>
      </c>
      <c r="J167" s="2"/>
    </row>
    <row r="168" spans="1:10">
      <c r="A168" s="3" t="s">
        <v>646</v>
      </c>
      <c r="B168">
        <v>1.66</v>
      </c>
      <c r="C168" s="4">
        <v>242</v>
      </c>
      <c r="D168">
        <f t="shared" si="12"/>
        <v>145.7831325301205</v>
      </c>
      <c r="E168" s="6">
        <f t="shared" si="13"/>
        <v>2.1164761546601832E-4</v>
      </c>
      <c r="F168" s="7">
        <f t="shared" si="14"/>
        <v>0.36863854610332236</v>
      </c>
      <c r="G168" s="6">
        <f t="shared" si="15"/>
        <v>1.5070933253923436E-4</v>
      </c>
      <c r="H168" s="7">
        <f t="shared" si="16"/>
        <v>0.13948511881524311</v>
      </c>
      <c r="I168">
        <f t="shared" si="17"/>
        <v>8.6848888160254156E-5</v>
      </c>
      <c r="J168" s="4"/>
    </row>
    <row r="169" spans="1:10">
      <c r="A169" s="3" t="s">
        <v>262</v>
      </c>
      <c r="B169">
        <v>5.5</v>
      </c>
      <c r="C169" s="4">
        <v>797</v>
      </c>
      <c r="D169">
        <f t="shared" si="12"/>
        <v>144.90909090909091</v>
      </c>
      <c r="E169" s="6">
        <f t="shared" si="13"/>
        <v>6.9703780796039917E-4</v>
      </c>
      <c r="F169" s="7">
        <f t="shared" si="14"/>
        <v>0.36933558391128274</v>
      </c>
      <c r="G169" s="6">
        <f t="shared" si="15"/>
        <v>4.9933814997939099E-4</v>
      </c>
      <c r="H169" s="7">
        <f t="shared" si="16"/>
        <v>0.13998445696522249</v>
      </c>
      <c r="I169">
        <f t="shared" si="17"/>
        <v>1.3012165782721324E-4</v>
      </c>
      <c r="J169" s="2"/>
    </row>
    <row r="170" spans="1:10">
      <c r="A170" s="3" t="s">
        <v>809</v>
      </c>
      <c r="B170">
        <v>8.24</v>
      </c>
      <c r="C170" s="4">
        <v>1194</v>
      </c>
      <c r="D170">
        <f t="shared" si="12"/>
        <v>144.90291262135921</v>
      </c>
      <c r="E170" s="6">
        <f t="shared" si="13"/>
        <v>1.0442448465554789E-3</v>
      </c>
      <c r="F170" s="7">
        <f t="shared" si="14"/>
        <v>0.3703798287578382</v>
      </c>
      <c r="G170" s="6">
        <f t="shared" si="15"/>
        <v>7.4809933742366942E-4</v>
      </c>
      <c r="H170" s="7">
        <f t="shared" si="16"/>
        <v>0.14073255630264617</v>
      </c>
      <c r="I170">
        <f t="shared" si="17"/>
        <v>4.7551722808229779E-5</v>
      </c>
      <c r="J170" s="2"/>
    </row>
    <row r="171" spans="1:10">
      <c r="A171" s="3" t="s">
        <v>410</v>
      </c>
      <c r="B171">
        <v>3.01</v>
      </c>
      <c r="C171" s="4">
        <v>436</v>
      </c>
      <c r="D171">
        <f t="shared" si="12"/>
        <v>144.85049833887044</v>
      </c>
      <c r="E171" s="6">
        <f t="shared" si="13"/>
        <v>3.8131553860819826E-4</v>
      </c>
      <c r="F171" s="7">
        <f t="shared" si="14"/>
        <v>0.37076114429644641</v>
      </c>
      <c r="G171" s="6">
        <f t="shared" si="15"/>
        <v>2.7327415117053941E-4</v>
      </c>
      <c r="H171" s="7">
        <f t="shared" si="16"/>
        <v>0.14100583045381671</v>
      </c>
      <c r="I171">
        <f t="shared" si="17"/>
        <v>3.4624882939676693E-5</v>
      </c>
      <c r="J171" s="2"/>
    </row>
    <row r="172" spans="1:10">
      <c r="A172" s="3" t="s">
        <v>1081</v>
      </c>
      <c r="B172">
        <v>2.19</v>
      </c>
      <c r="C172" s="4">
        <v>317</v>
      </c>
      <c r="D172">
        <f t="shared" si="12"/>
        <v>144.7488584474886</v>
      </c>
      <c r="E172" s="6">
        <f t="shared" si="13"/>
        <v>2.7724088472201575E-4</v>
      </c>
      <c r="F172" s="7">
        <f t="shared" si="14"/>
        <v>0.37103838518116844</v>
      </c>
      <c r="G172" s="6">
        <f t="shared" si="15"/>
        <v>1.9882737244633931E-4</v>
      </c>
      <c r="H172" s="7">
        <f t="shared" si="16"/>
        <v>0.14120465782626304</v>
      </c>
      <c r="I172">
        <f t="shared" si="17"/>
        <v>4.0859133623585148E-4</v>
      </c>
      <c r="J172" s="2"/>
    </row>
    <row r="173" spans="1:10">
      <c r="A173" s="3" t="s">
        <v>842</v>
      </c>
      <c r="B173">
        <v>25.8</v>
      </c>
      <c r="C173" s="4">
        <v>3729</v>
      </c>
      <c r="D173">
        <f t="shared" si="12"/>
        <v>144.53488372093022</v>
      </c>
      <c r="E173" s="6">
        <f t="shared" si="13"/>
        <v>3.2612973474081914E-3</v>
      </c>
      <c r="F173" s="7">
        <f t="shared" si="14"/>
        <v>0.37429968252857665</v>
      </c>
      <c r="G173" s="6">
        <f t="shared" si="15"/>
        <v>2.3423498671760524E-3</v>
      </c>
      <c r="H173" s="7">
        <f t="shared" si="16"/>
        <v>0.14354700769343909</v>
      </c>
      <c r="I173">
        <f t="shared" si="17"/>
        <v>6.6165763016969026E-5</v>
      </c>
      <c r="J173" s="4"/>
    </row>
    <row r="174" spans="1:10">
      <c r="A174" s="3" t="s">
        <v>840</v>
      </c>
      <c r="B174">
        <v>4.16</v>
      </c>
      <c r="C174" s="4">
        <v>599</v>
      </c>
      <c r="D174">
        <f t="shared" si="12"/>
        <v>143.99038461538461</v>
      </c>
      <c r="E174" s="6">
        <f t="shared" si="13"/>
        <v>5.2387157712456599E-4</v>
      </c>
      <c r="F174" s="7">
        <f t="shared" si="14"/>
        <v>0.37482355410570123</v>
      </c>
      <c r="G174" s="6">
        <f t="shared" si="15"/>
        <v>3.7768121889350298E-4</v>
      </c>
      <c r="H174" s="7">
        <f t="shared" si="16"/>
        <v>0.14392468891233259</v>
      </c>
      <c r="I174">
        <f t="shared" si="17"/>
        <v>6.1886782085081304E-5</v>
      </c>
      <c r="J174" s="2"/>
    </row>
    <row r="175" spans="1:10">
      <c r="A175" s="3" t="s">
        <v>898</v>
      </c>
      <c r="B175">
        <v>3.89</v>
      </c>
      <c r="C175" s="4">
        <v>560</v>
      </c>
      <c r="D175">
        <f t="shared" si="12"/>
        <v>143.95886889460155</v>
      </c>
      <c r="E175" s="6">
        <f t="shared" si="13"/>
        <v>4.8976307711144737E-4</v>
      </c>
      <c r="F175" s="7">
        <f t="shared" si="14"/>
        <v>0.37531331718281269</v>
      </c>
      <c r="G175" s="6">
        <f t="shared" si="15"/>
        <v>3.5316825516724199E-4</v>
      </c>
      <c r="H175" s="7">
        <f t="shared" si="16"/>
        <v>0.14427785716749983</v>
      </c>
      <c r="I175">
        <f t="shared" si="17"/>
        <v>6.0372090488661212E-5</v>
      </c>
      <c r="J175" s="2"/>
    </row>
    <row r="176" spans="1:10">
      <c r="A176" s="3" t="s">
        <v>312</v>
      </c>
      <c r="B176">
        <v>3.79</v>
      </c>
      <c r="C176" s="4">
        <v>545</v>
      </c>
      <c r="D176">
        <f t="shared" si="12"/>
        <v>143.79947229551451</v>
      </c>
      <c r="E176" s="6">
        <f t="shared" si="13"/>
        <v>4.7664442326024784E-4</v>
      </c>
      <c r="F176" s="7">
        <f t="shared" si="14"/>
        <v>0.37578996160607292</v>
      </c>
      <c r="G176" s="6">
        <f t="shared" si="15"/>
        <v>3.4408937971307121E-4</v>
      </c>
      <c r="H176" s="7">
        <f t="shared" si="16"/>
        <v>0.14462194654721289</v>
      </c>
      <c r="I176">
        <f t="shared" si="17"/>
        <v>4.5894438373772495E-5</v>
      </c>
      <c r="J176" s="2"/>
    </row>
    <row r="177" spans="1:10">
      <c r="A177" s="3" t="s">
        <v>279</v>
      </c>
      <c r="B177">
        <v>2.88</v>
      </c>
      <c r="C177" s="4">
        <v>414</v>
      </c>
      <c r="D177">
        <f t="shared" si="12"/>
        <v>143.75</v>
      </c>
      <c r="E177" s="6">
        <f t="shared" si="13"/>
        <v>3.6207484629310573E-4</v>
      </c>
      <c r="F177" s="7">
        <f t="shared" si="14"/>
        <v>0.376152036452366</v>
      </c>
      <c r="G177" s="6">
        <f t="shared" si="15"/>
        <v>2.6147161308011743E-4</v>
      </c>
      <c r="H177" s="7">
        <f t="shared" si="16"/>
        <v>0.14488341816029301</v>
      </c>
      <c r="I177">
        <f t="shared" si="17"/>
        <v>2.7743728812583413E-5</v>
      </c>
      <c r="J177" s="4"/>
    </row>
    <row r="178" spans="1:10">
      <c r="A178" s="3" t="s">
        <v>762</v>
      </c>
      <c r="B178">
        <v>1.74</v>
      </c>
      <c r="C178" s="4">
        <v>250</v>
      </c>
      <c r="D178">
        <f t="shared" si="12"/>
        <v>143.67816091954023</v>
      </c>
      <c r="E178" s="6">
        <f t="shared" si="13"/>
        <v>2.186442308533247E-4</v>
      </c>
      <c r="F178" s="7">
        <f t="shared" si="14"/>
        <v>0.37637068068321933</v>
      </c>
      <c r="G178" s="6">
        <f t="shared" si="15"/>
        <v>1.5797243290257095E-4</v>
      </c>
      <c r="H178" s="7">
        <f t="shared" si="16"/>
        <v>0.1450413905931956</v>
      </c>
      <c r="I178">
        <f t="shared" si="17"/>
        <v>7.3071276012831587E-5</v>
      </c>
      <c r="J178" s="4"/>
    </row>
    <row r="179" spans="1:10">
      <c r="A179" s="3" t="s">
        <v>845</v>
      </c>
      <c r="B179">
        <v>4.57</v>
      </c>
      <c r="C179" s="4">
        <v>655</v>
      </c>
      <c r="D179">
        <f t="shared" si="12"/>
        <v>143.32603938730853</v>
      </c>
      <c r="E179" s="6">
        <f t="shared" si="13"/>
        <v>5.728478848357107E-4</v>
      </c>
      <c r="F179" s="7">
        <f t="shared" si="14"/>
        <v>0.37694352856805502</v>
      </c>
      <c r="G179" s="6">
        <f t="shared" si="15"/>
        <v>4.1490460825560307E-4</v>
      </c>
      <c r="H179" s="7">
        <f t="shared" si="16"/>
        <v>0.1454562952014512</v>
      </c>
      <c r="I179">
        <f t="shared" si="17"/>
        <v>7.5875366269309574E-5</v>
      </c>
      <c r="J179" s="2"/>
    </row>
    <row r="180" spans="1:10">
      <c r="A180" s="3" t="s">
        <v>413</v>
      </c>
      <c r="B180">
        <v>4.7300000000000004</v>
      </c>
      <c r="C180" s="4">
        <v>676</v>
      </c>
      <c r="D180">
        <f t="shared" si="12"/>
        <v>142.91754756871035</v>
      </c>
      <c r="E180" s="6">
        <f t="shared" si="13"/>
        <v>5.9121400022739E-4</v>
      </c>
      <c r="F180" s="7">
        <f t="shared" si="14"/>
        <v>0.3775347425682824</v>
      </c>
      <c r="G180" s="6">
        <f t="shared" si="15"/>
        <v>4.2943080898227626E-4</v>
      </c>
      <c r="H180" s="7">
        <f t="shared" si="16"/>
        <v>0.14588572601043348</v>
      </c>
      <c r="I180">
        <f t="shared" si="17"/>
        <v>6.740584445632386E-5</v>
      </c>
      <c r="J180" s="2"/>
    </row>
    <row r="181" spans="1:10">
      <c r="A181" s="3" t="s">
        <v>309</v>
      </c>
      <c r="B181">
        <v>4.2</v>
      </c>
      <c r="C181" s="4">
        <v>600</v>
      </c>
      <c r="D181">
        <f t="shared" si="12"/>
        <v>142.85714285714286</v>
      </c>
      <c r="E181" s="6">
        <f t="shared" si="13"/>
        <v>5.2474615404797932E-4</v>
      </c>
      <c r="F181" s="7">
        <f t="shared" si="14"/>
        <v>0.37805948872233036</v>
      </c>
      <c r="G181" s="6">
        <f t="shared" si="15"/>
        <v>3.813127690751713E-4</v>
      </c>
      <c r="H181" s="7">
        <f t="shared" si="16"/>
        <v>0.14626703877950864</v>
      </c>
      <c r="I181">
        <f t="shared" si="17"/>
        <v>6.8139177577405952E-5</v>
      </c>
      <c r="J181" s="2"/>
    </row>
    <row r="182" spans="1:10">
      <c r="A182" s="3" t="s">
        <v>285</v>
      </c>
      <c r="B182">
        <v>4.24</v>
      </c>
      <c r="C182" s="4">
        <v>605</v>
      </c>
      <c r="D182">
        <f t="shared" si="12"/>
        <v>142.688679245283</v>
      </c>
      <c r="E182" s="6">
        <f t="shared" si="13"/>
        <v>5.2911903866504576E-4</v>
      </c>
      <c r="F182" s="7">
        <f t="shared" si="14"/>
        <v>0.3785886077609954</v>
      </c>
      <c r="G182" s="6">
        <f t="shared" si="15"/>
        <v>3.8494431925683957E-4</v>
      </c>
      <c r="H182" s="7">
        <f t="shared" si="16"/>
        <v>0.14665198309876548</v>
      </c>
      <c r="I182">
        <f t="shared" si="17"/>
        <v>1.1812912881831866E-4</v>
      </c>
      <c r="J182" s="4"/>
    </row>
    <row r="183" spans="1:10">
      <c r="A183" s="3" t="s">
        <v>889</v>
      </c>
      <c r="B183">
        <v>7.34</v>
      </c>
      <c r="C183" s="4">
        <v>1046</v>
      </c>
      <c r="D183">
        <f t="shared" si="12"/>
        <v>142.50681198910081</v>
      </c>
      <c r="E183" s="6">
        <f t="shared" si="13"/>
        <v>9.1480746189031052E-4</v>
      </c>
      <c r="F183" s="7">
        <f t="shared" si="14"/>
        <v>0.37950341522288572</v>
      </c>
      <c r="G183" s="6">
        <f t="shared" si="15"/>
        <v>6.663894583361327E-4</v>
      </c>
      <c r="H183" s="7">
        <f t="shared" si="16"/>
        <v>0.14731837255710162</v>
      </c>
      <c r="I183">
        <f t="shared" si="17"/>
        <v>1.0352476659734183E-4</v>
      </c>
      <c r="J183" s="4"/>
    </row>
    <row r="184" spans="1:10">
      <c r="A184" s="3" t="s">
        <v>1061</v>
      </c>
      <c r="B184">
        <v>6.43</v>
      </c>
      <c r="C184" s="4">
        <v>916</v>
      </c>
      <c r="D184">
        <f t="shared" si="12"/>
        <v>142.45723172628306</v>
      </c>
      <c r="E184" s="6">
        <f t="shared" si="13"/>
        <v>8.0111246184658169E-4</v>
      </c>
      <c r="F184" s="7">
        <f t="shared" si="14"/>
        <v>0.38030452768473233</v>
      </c>
      <c r="G184" s="6">
        <f t="shared" si="15"/>
        <v>5.8377169170317886E-4</v>
      </c>
      <c r="H184" s="7">
        <f t="shared" si="16"/>
        <v>0.1479021442488048</v>
      </c>
      <c r="I184">
        <f t="shared" si="17"/>
        <v>9.5919682898362724E-5</v>
      </c>
      <c r="J184" s="2"/>
    </row>
    <row r="185" spans="1:10">
      <c r="A185" s="3" t="s">
        <v>461</v>
      </c>
      <c r="B185">
        <v>5.94</v>
      </c>
      <c r="C185" s="4">
        <v>844</v>
      </c>
      <c r="D185">
        <f t="shared" si="12"/>
        <v>142.08754208754209</v>
      </c>
      <c r="E185" s="6">
        <f t="shared" si="13"/>
        <v>7.3814292336082422E-4</v>
      </c>
      <c r="F185" s="7">
        <f t="shared" si="14"/>
        <v>0.38104267060809316</v>
      </c>
      <c r="G185" s="6">
        <f t="shared" si="15"/>
        <v>5.3928520197774228E-4</v>
      </c>
      <c r="H185" s="7">
        <f t="shared" si="16"/>
        <v>0.14844142945078254</v>
      </c>
      <c r="I185">
        <f t="shared" si="17"/>
        <v>3.2124486748334735E-4</v>
      </c>
      <c r="J185" s="2"/>
    </row>
    <row r="186" spans="1:10">
      <c r="A186" s="3" t="s">
        <v>749</v>
      </c>
      <c r="B186">
        <v>19.88</v>
      </c>
      <c r="C186" s="4">
        <v>2823</v>
      </c>
      <c r="D186">
        <f t="shared" si="12"/>
        <v>142.00201207243461</v>
      </c>
      <c r="E186" s="6">
        <f t="shared" si="13"/>
        <v>2.4689306547957426E-3</v>
      </c>
      <c r="F186" s="7">
        <f t="shared" si="14"/>
        <v>0.38351160126288891</v>
      </c>
      <c r="G186" s="6">
        <f t="shared" si="15"/>
        <v>1.8048804402891439E-3</v>
      </c>
      <c r="H186" s="7">
        <f t="shared" si="16"/>
        <v>0.15024630989107168</v>
      </c>
      <c r="I186">
        <f t="shared" si="17"/>
        <v>5.3188285476610253E-5</v>
      </c>
      <c r="J186" s="4"/>
    </row>
    <row r="187" spans="1:10">
      <c r="A187" s="3" t="s">
        <v>835</v>
      </c>
      <c r="B187">
        <v>3.29</v>
      </c>
      <c r="C187" s="4">
        <v>467</v>
      </c>
      <c r="D187">
        <f t="shared" si="12"/>
        <v>141.94528875379939</v>
      </c>
      <c r="E187" s="6">
        <f t="shared" si="13"/>
        <v>4.0842742323401055E-4</v>
      </c>
      <c r="F187" s="7">
        <f t="shared" si="14"/>
        <v>0.38392002868612291</v>
      </c>
      <c r="G187" s="6">
        <f t="shared" si="15"/>
        <v>2.9869500244221752E-4</v>
      </c>
      <c r="H187" s="7">
        <f t="shared" si="16"/>
        <v>0.15054500489351391</v>
      </c>
      <c r="I187">
        <f t="shared" si="17"/>
        <v>2.5881450499039282E-5</v>
      </c>
      <c r="J187" s="2"/>
    </row>
    <row r="188" spans="1:10">
      <c r="A188" s="3" t="s">
        <v>529</v>
      </c>
      <c r="B188">
        <v>1.6</v>
      </c>
      <c r="C188" s="4">
        <v>227</v>
      </c>
      <c r="D188">
        <f t="shared" si="12"/>
        <v>141.875</v>
      </c>
      <c r="E188" s="6">
        <f t="shared" si="13"/>
        <v>1.9852896161481884E-4</v>
      </c>
      <c r="F188" s="7">
        <f t="shared" si="14"/>
        <v>0.38411855764773772</v>
      </c>
      <c r="G188" s="6">
        <f t="shared" si="15"/>
        <v>1.4526200726673193E-4</v>
      </c>
      <c r="H188" s="7">
        <f t="shared" si="16"/>
        <v>0.15069026690078063</v>
      </c>
      <c r="I188">
        <f t="shared" si="17"/>
        <v>9.1952649208269788E-5</v>
      </c>
      <c r="J188" s="2"/>
    </row>
    <row r="189" spans="1:10">
      <c r="A189" s="3" t="s">
        <v>537</v>
      </c>
      <c r="B189">
        <v>5.66</v>
      </c>
      <c r="C189" s="4">
        <v>800</v>
      </c>
      <c r="D189">
        <f t="shared" si="12"/>
        <v>141.34275618374559</v>
      </c>
      <c r="E189" s="6">
        <f t="shared" si="13"/>
        <v>6.9966153873063906E-4</v>
      </c>
      <c r="F189" s="7">
        <f t="shared" si="14"/>
        <v>0.38481821918646836</v>
      </c>
      <c r="G189" s="6">
        <f t="shared" si="15"/>
        <v>5.1386435070606418E-4</v>
      </c>
      <c r="H189" s="7">
        <f t="shared" si="16"/>
        <v>0.15120413125148668</v>
      </c>
      <c r="I189">
        <f t="shared" si="17"/>
        <v>3.4310008155374883E-5</v>
      </c>
      <c r="J189" s="2"/>
    </row>
    <row r="190" spans="1:10">
      <c r="A190" s="3" t="s">
        <v>336</v>
      </c>
      <c r="B190">
        <v>2.11</v>
      </c>
      <c r="C190" s="4">
        <v>298</v>
      </c>
      <c r="D190">
        <f t="shared" si="12"/>
        <v>141.23222748815166</v>
      </c>
      <c r="E190" s="6">
        <f t="shared" si="13"/>
        <v>2.6062392317716305E-4</v>
      </c>
      <c r="F190" s="7">
        <f t="shared" si="14"/>
        <v>0.38507884310964552</v>
      </c>
      <c r="G190" s="6">
        <f t="shared" si="15"/>
        <v>1.9156427208300269E-4</v>
      </c>
      <c r="H190" s="7">
        <f t="shared" si="16"/>
        <v>0.15139569552356968</v>
      </c>
      <c r="I190">
        <f t="shared" si="17"/>
        <v>7.4972344463103413E-5</v>
      </c>
      <c r="J190" s="2"/>
    </row>
    <row r="191" spans="1:10">
      <c r="A191" s="3" t="s">
        <v>585</v>
      </c>
      <c r="B191">
        <v>4.6100000000000003</v>
      </c>
      <c r="C191" s="4">
        <v>651</v>
      </c>
      <c r="D191">
        <f t="shared" si="12"/>
        <v>141.21475054229933</v>
      </c>
      <c r="E191" s="6">
        <f t="shared" si="13"/>
        <v>5.6934957714205748E-4</v>
      </c>
      <c r="F191" s="7">
        <f t="shared" si="14"/>
        <v>0.38564819268678757</v>
      </c>
      <c r="G191" s="6">
        <f t="shared" si="15"/>
        <v>4.1853615843727134E-4</v>
      </c>
      <c r="H191" s="7">
        <f t="shared" si="16"/>
        <v>0.15181423168200694</v>
      </c>
      <c r="I191">
        <f t="shared" si="17"/>
        <v>1.8301057647523294E-4</v>
      </c>
      <c r="J191" s="4"/>
    </row>
    <row r="192" spans="1:10">
      <c r="A192" s="3" t="s">
        <v>830</v>
      </c>
      <c r="B192">
        <v>11.23</v>
      </c>
      <c r="C192" s="4">
        <v>1583</v>
      </c>
      <c r="D192">
        <f t="shared" si="12"/>
        <v>140.96170970614426</v>
      </c>
      <c r="E192" s="6">
        <f t="shared" si="13"/>
        <v>1.384455269763252E-3</v>
      </c>
      <c r="F192" s="7">
        <f t="shared" si="14"/>
        <v>0.38703264795655085</v>
      </c>
      <c r="G192" s="6">
        <f t="shared" si="15"/>
        <v>1.0195577135033746E-3</v>
      </c>
      <c r="H192" s="7">
        <f t="shared" si="16"/>
        <v>0.15283378939551032</v>
      </c>
      <c r="I192">
        <f t="shared" si="17"/>
        <v>1.6535910620885108E-4</v>
      </c>
      <c r="J192" s="2"/>
    </row>
    <row r="193" spans="1:10">
      <c r="A193" s="3" t="s">
        <v>352</v>
      </c>
      <c r="B193">
        <v>10.1</v>
      </c>
      <c r="C193" s="4">
        <v>1418</v>
      </c>
      <c r="D193">
        <f t="shared" si="12"/>
        <v>140.39603960396039</v>
      </c>
      <c r="E193" s="6">
        <f t="shared" si="13"/>
        <v>1.2401500774000577E-3</v>
      </c>
      <c r="F193" s="7">
        <f t="shared" si="14"/>
        <v>0.38827279803395093</v>
      </c>
      <c r="G193" s="6">
        <f t="shared" si="15"/>
        <v>9.1696642087124515E-4</v>
      </c>
      <c r="H193" s="7">
        <f t="shared" si="16"/>
        <v>0.15375075581638156</v>
      </c>
      <c r="I193">
        <f t="shared" si="17"/>
        <v>6.6991808002972442E-5</v>
      </c>
      <c r="J193" s="2"/>
    </row>
    <row r="194" spans="1:10">
      <c r="A194" s="3" t="s">
        <v>507</v>
      </c>
      <c r="B194">
        <v>4.09</v>
      </c>
      <c r="C194" s="4">
        <v>574</v>
      </c>
      <c r="D194">
        <f t="shared" ref="D194:D257" si="18">C194/B194</f>
        <v>140.34229828850857</v>
      </c>
      <c r="E194" s="6">
        <f t="shared" si="13"/>
        <v>5.0200715403923347E-4</v>
      </c>
      <c r="F194" s="7">
        <f t="shared" si="14"/>
        <v>0.38877480518799018</v>
      </c>
      <c r="G194" s="6">
        <f t="shared" si="15"/>
        <v>3.7132600607558345E-4</v>
      </c>
      <c r="H194" s="7">
        <f t="shared" si="16"/>
        <v>0.15412208182245715</v>
      </c>
      <c r="I194">
        <f t="shared" si="17"/>
        <v>6.2000202720326192E-5</v>
      </c>
      <c r="J194" s="2"/>
    </row>
    <row r="195" spans="1:10">
      <c r="A195" s="3" t="s">
        <v>893</v>
      </c>
      <c r="B195">
        <v>3.75</v>
      </c>
      <c r="C195" s="4">
        <v>522</v>
      </c>
      <c r="D195">
        <f t="shared" si="18"/>
        <v>139.19999999999999</v>
      </c>
      <c r="E195" s="6">
        <f t="shared" ref="E195:E258" si="19">C195/1143410</f>
        <v>4.5652915402174198E-4</v>
      </c>
      <c r="F195" s="7">
        <f t="shared" ref="F195:F258" si="20">F194+E195</f>
        <v>0.3892313343420119</v>
      </c>
      <c r="G195" s="6">
        <f t="shared" ref="G195:G258" si="21">B195/11014.58</f>
        <v>3.4045782953140294E-4</v>
      </c>
      <c r="H195" s="7">
        <f t="shared" ref="H195:H258" si="22">H194+G195</f>
        <v>0.15446253965198856</v>
      </c>
      <c r="I195">
        <f t="shared" ref="I195:I258" si="23">F195*H196-F196*H195</f>
        <v>2.2092947037685717E-4</v>
      </c>
      <c r="J195" s="4"/>
    </row>
    <row r="196" spans="1:10">
      <c r="A196" s="3" t="s">
        <v>203</v>
      </c>
      <c r="B196">
        <v>13.24</v>
      </c>
      <c r="C196" s="4">
        <v>1828</v>
      </c>
      <c r="D196">
        <f t="shared" si="18"/>
        <v>138.06646525679758</v>
      </c>
      <c r="E196" s="6">
        <f t="shared" si="19"/>
        <v>1.5987266159995103E-3</v>
      </c>
      <c r="F196" s="7">
        <f t="shared" si="20"/>
        <v>0.39083006095801143</v>
      </c>
      <c r="G196" s="6">
        <f t="shared" si="21"/>
        <v>1.2020431101322066E-3</v>
      </c>
      <c r="H196" s="7">
        <f t="shared" si="22"/>
        <v>0.15566458276212075</v>
      </c>
      <c r="I196">
        <f t="shared" si="23"/>
        <v>6.0076804115988258E-5</v>
      </c>
      <c r="J196" s="2"/>
    </row>
    <row r="197" spans="1:10">
      <c r="A197" s="3" t="s">
        <v>715</v>
      </c>
      <c r="B197">
        <v>3.6</v>
      </c>
      <c r="C197" s="4">
        <v>497</v>
      </c>
      <c r="D197">
        <f t="shared" si="18"/>
        <v>138.05555555555554</v>
      </c>
      <c r="E197" s="6">
        <f t="shared" si="19"/>
        <v>4.3466473093640951E-4</v>
      </c>
      <c r="F197" s="7">
        <f t="shared" si="20"/>
        <v>0.39126472568894782</v>
      </c>
      <c r="G197" s="6">
        <f t="shared" si="21"/>
        <v>3.2683951635014682E-4</v>
      </c>
      <c r="H197" s="7">
        <f t="shared" si="22"/>
        <v>0.1559914222784709</v>
      </c>
      <c r="I197">
        <f t="shared" si="23"/>
        <v>2.6236721082271985E-4</v>
      </c>
      <c r="J197" s="2"/>
    </row>
    <row r="198" spans="1:10">
      <c r="A198" s="3" t="s">
        <v>429</v>
      </c>
      <c r="B198">
        <v>15.72</v>
      </c>
      <c r="C198" s="4">
        <v>2170</v>
      </c>
      <c r="D198">
        <f t="shared" si="18"/>
        <v>138.04071246819339</v>
      </c>
      <c r="E198" s="6">
        <f t="shared" si="19"/>
        <v>1.8978319238068585E-3</v>
      </c>
      <c r="F198" s="7">
        <f t="shared" si="20"/>
        <v>0.3931625576127547</v>
      </c>
      <c r="G198" s="6">
        <f t="shared" si="21"/>
        <v>1.4271992213956411E-3</v>
      </c>
      <c r="H198" s="7">
        <f t="shared" si="22"/>
        <v>0.15741862149986655</v>
      </c>
      <c r="I198">
        <f t="shared" si="23"/>
        <v>3.0107206056097235E-5</v>
      </c>
      <c r="J198" s="4"/>
    </row>
    <row r="199" spans="1:10">
      <c r="A199" s="3" t="s">
        <v>389</v>
      </c>
      <c r="B199">
        <v>1.8</v>
      </c>
      <c r="C199" s="4">
        <v>248</v>
      </c>
      <c r="D199">
        <f t="shared" si="18"/>
        <v>137.77777777777777</v>
      </c>
      <c r="E199" s="6">
        <f t="shared" si="19"/>
        <v>2.1689507700649812E-4</v>
      </c>
      <c r="F199" s="7">
        <f t="shared" si="20"/>
        <v>0.39337945268976121</v>
      </c>
      <c r="G199" s="6">
        <f t="shared" si="21"/>
        <v>1.6341975817507341E-4</v>
      </c>
      <c r="H199" s="7">
        <f t="shared" si="22"/>
        <v>0.15758204125804162</v>
      </c>
      <c r="I199">
        <f t="shared" si="23"/>
        <v>1.5729814212848275E-4</v>
      </c>
      <c r="J199" s="4"/>
    </row>
    <row r="200" spans="1:10">
      <c r="A200" s="3" t="s">
        <v>431</v>
      </c>
      <c r="B200">
        <v>9.39</v>
      </c>
      <c r="C200" s="4">
        <v>1292</v>
      </c>
      <c r="D200">
        <f t="shared" si="18"/>
        <v>137.59318423855163</v>
      </c>
      <c r="E200" s="6">
        <f t="shared" si="19"/>
        <v>1.1299533850499821E-3</v>
      </c>
      <c r="F200" s="7">
        <f t="shared" si="20"/>
        <v>0.39450940607481122</v>
      </c>
      <c r="G200" s="6">
        <f t="shared" si="21"/>
        <v>8.5250640514663298E-4</v>
      </c>
      <c r="H200" s="7">
        <f t="shared" si="22"/>
        <v>0.15843454766318826</v>
      </c>
      <c r="I200">
        <f t="shared" si="23"/>
        <v>4.5599651438105182E-5</v>
      </c>
      <c r="J200" s="2"/>
    </row>
    <row r="201" spans="1:10">
      <c r="A201" s="3" t="s">
        <v>562</v>
      </c>
      <c r="B201">
        <v>2.72</v>
      </c>
      <c r="C201" s="4">
        <v>374</v>
      </c>
      <c r="D201">
        <f t="shared" si="18"/>
        <v>137.5</v>
      </c>
      <c r="E201" s="6">
        <f t="shared" si="19"/>
        <v>3.2709176935657373E-4</v>
      </c>
      <c r="F201" s="7">
        <f t="shared" si="20"/>
        <v>0.3948364978441678</v>
      </c>
      <c r="G201" s="6">
        <f t="shared" si="21"/>
        <v>2.4694541235344429E-4</v>
      </c>
      <c r="H201" s="7">
        <f t="shared" si="22"/>
        <v>0.15868149307554172</v>
      </c>
      <c r="I201">
        <f t="shared" si="23"/>
        <v>1.0738599983811659E-4</v>
      </c>
      <c r="J201" s="2"/>
    </row>
    <row r="202" spans="1:10">
      <c r="A202" s="3" t="s">
        <v>1060</v>
      </c>
      <c r="B202">
        <v>6.36</v>
      </c>
      <c r="C202" s="4">
        <v>869</v>
      </c>
      <c r="D202">
        <f t="shared" si="18"/>
        <v>136.63522012578616</v>
      </c>
      <c r="E202" s="6">
        <f t="shared" si="19"/>
        <v>7.6000734644615664E-4</v>
      </c>
      <c r="F202" s="7">
        <f t="shared" si="20"/>
        <v>0.39559650519061396</v>
      </c>
      <c r="G202" s="6">
        <f t="shared" si="21"/>
        <v>5.7741647888525944E-4</v>
      </c>
      <c r="H202" s="7">
        <f t="shared" si="22"/>
        <v>0.15925890955442698</v>
      </c>
      <c r="I202">
        <f t="shared" si="23"/>
        <v>4.0952252740075745E-5</v>
      </c>
      <c r="J202" s="2"/>
    </row>
    <row r="203" spans="1:10">
      <c r="A203" s="3" t="s">
        <v>401</v>
      </c>
      <c r="B203">
        <v>2.42</v>
      </c>
      <c r="C203" s="4">
        <v>330</v>
      </c>
      <c r="D203">
        <f t="shared" si="18"/>
        <v>136.36363636363637</v>
      </c>
      <c r="E203" s="6">
        <f t="shared" si="19"/>
        <v>2.8861038472638862E-4</v>
      </c>
      <c r="F203" s="7">
        <f t="shared" si="20"/>
        <v>0.39588511557534034</v>
      </c>
      <c r="G203" s="6">
        <f t="shared" si="21"/>
        <v>2.1970878599093203E-4</v>
      </c>
      <c r="H203" s="7">
        <f t="shared" si="22"/>
        <v>0.1594786183404179</v>
      </c>
      <c r="I203">
        <f t="shared" si="23"/>
        <v>1.4293055195482851E-4</v>
      </c>
      <c r="J203" s="4"/>
    </row>
    <row r="204" spans="1:10">
      <c r="A204" s="3" t="s">
        <v>331</v>
      </c>
      <c r="B204">
        <v>8.42</v>
      </c>
      <c r="C204" s="4">
        <v>1145</v>
      </c>
      <c r="D204">
        <f t="shared" si="18"/>
        <v>135.98574821852731</v>
      </c>
      <c r="E204" s="6">
        <f t="shared" si="19"/>
        <v>1.0013905773082271E-3</v>
      </c>
      <c r="F204" s="7">
        <f t="shared" si="20"/>
        <v>0.39688650615264859</v>
      </c>
      <c r="G204" s="6">
        <f t="shared" si="21"/>
        <v>7.6444131324117674E-4</v>
      </c>
      <c r="H204" s="7">
        <f t="shared" si="22"/>
        <v>0.16024305965365909</v>
      </c>
      <c r="I204">
        <f t="shared" si="23"/>
        <v>8.3644817942152283E-5</v>
      </c>
      <c r="J204" s="2"/>
    </row>
    <row r="205" spans="1:10">
      <c r="A205" s="3" t="s">
        <v>481</v>
      </c>
      <c r="B205">
        <v>4.9000000000000004</v>
      </c>
      <c r="C205" s="4">
        <v>663</v>
      </c>
      <c r="D205">
        <f t="shared" si="18"/>
        <v>135.30612244897958</v>
      </c>
      <c r="E205" s="6">
        <f t="shared" si="19"/>
        <v>5.7984450022301713E-4</v>
      </c>
      <c r="F205" s="7">
        <f t="shared" si="20"/>
        <v>0.39746635065287161</v>
      </c>
      <c r="G205" s="6">
        <f t="shared" si="21"/>
        <v>4.4486489725436651E-4</v>
      </c>
      <c r="H205" s="7">
        <f t="shared" si="22"/>
        <v>0.16068792455091346</v>
      </c>
      <c r="I205">
        <f t="shared" si="23"/>
        <v>1.074439924939885E-4</v>
      </c>
      <c r="J205" s="2"/>
    </row>
    <row r="206" spans="1:10">
      <c r="A206" s="3" t="s">
        <v>774</v>
      </c>
      <c r="B206">
        <v>6.28</v>
      </c>
      <c r="C206" s="4">
        <v>848</v>
      </c>
      <c r="D206">
        <f t="shared" si="18"/>
        <v>135.03184713375796</v>
      </c>
      <c r="E206" s="6">
        <f t="shared" si="19"/>
        <v>7.4164123105447744E-4</v>
      </c>
      <c r="F206" s="7">
        <f t="shared" si="20"/>
        <v>0.39820799188392608</v>
      </c>
      <c r="G206" s="6">
        <f t="shared" si="21"/>
        <v>5.7015337852192279E-4</v>
      </c>
      <c r="H206" s="7">
        <f t="shared" si="22"/>
        <v>0.16125807792943539</v>
      </c>
      <c r="I206">
        <f t="shared" si="23"/>
        <v>2.1471116602574114E-4</v>
      </c>
      <c r="J206" s="2"/>
    </row>
    <row r="207" spans="1:10">
      <c r="A207" s="3" t="s">
        <v>544</v>
      </c>
      <c r="B207">
        <v>12.52</v>
      </c>
      <c r="C207" s="4">
        <v>1687</v>
      </c>
      <c r="D207">
        <f t="shared" si="18"/>
        <v>134.7444089456869</v>
      </c>
      <c r="E207" s="6">
        <f t="shared" si="19"/>
        <v>1.475411269798235E-3</v>
      </c>
      <c r="F207" s="7">
        <f t="shared" si="20"/>
        <v>0.3996834031537243</v>
      </c>
      <c r="G207" s="6">
        <f t="shared" si="21"/>
        <v>1.1366752068621771E-3</v>
      </c>
      <c r="H207" s="7">
        <f t="shared" si="22"/>
        <v>0.16239475313629756</v>
      </c>
      <c r="I207">
        <f t="shared" si="23"/>
        <v>2.1602060965750236E-4</v>
      </c>
      <c r="J207" s="2"/>
    </row>
    <row r="208" spans="1:10">
      <c r="A208" s="3" t="s">
        <v>897</v>
      </c>
      <c r="B208">
        <v>12.56</v>
      </c>
      <c r="C208" s="4">
        <v>1688</v>
      </c>
      <c r="D208">
        <f t="shared" si="18"/>
        <v>134.39490445859872</v>
      </c>
      <c r="E208" s="6">
        <f t="shared" si="19"/>
        <v>1.4762858467216484E-3</v>
      </c>
      <c r="F208" s="7">
        <f t="shared" si="20"/>
        <v>0.40115968900044596</v>
      </c>
      <c r="G208" s="6">
        <f t="shared" si="21"/>
        <v>1.1403067570438456E-3</v>
      </c>
      <c r="H208" s="7">
        <f t="shared" si="22"/>
        <v>0.16353505989334141</v>
      </c>
      <c r="I208">
        <f t="shared" si="23"/>
        <v>7.6309683517544746E-5</v>
      </c>
      <c r="J208" s="2"/>
    </row>
    <row r="209" spans="1:10">
      <c r="A209" s="3" t="s">
        <v>844</v>
      </c>
      <c r="B209">
        <v>4.42</v>
      </c>
      <c r="C209" s="3">
        <v>592</v>
      </c>
      <c r="D209">
        <f t="shared" si="18"/>
        <v>133.93665158371041</v>
      </c>
      <c r="E209" s="6">
        <f t="shared" si="19"/>
        <v>5.1774953866067289E-4</v>
      </c>
      <c r="F209" s="7">
        <f t="shared" si="20"/>
        <v>0.40167743853910665</v>
      </c>
      <c r="G209" s="6">
        <f t="shared" si="21"/>
        <v>4.0128629507434689E-4</v>
      </c>
      <c r="H209" s="7">
        <f t="shared" si="22"/>
        <v>0.16393634618841577</v>
      </c>
      <c r="I209">
        <f t="shared" si="23"/>
        <v>1.4361443207820679E-4</v>
      </c>
      <c r="J209" s="2"/>
    </row>
    <row r="210" spans="1:10">
      <c r="A210" s="3" t="s">
        <v>93</v>
      </c>
      <c r="B210">
        <v>8.31</v>
      </c>
      <c r="C210" s="4">
        <v>1112</v>
      </c>
      <c r="D210">
        <f t="shared" si="18"/>
        <v>133.81468110709986</v>
      </c>
      <c r="E210" s="6">
        <f t="shared" si="19"/>
        <v>9.7252953883558832E-4</v>
      </c>
      <c r="F210" s="7">
        <f t="shared" si="20"/>
        <v>0.40264996807794223</v>
      </c>
      <c r="G210" s="6">
        <f t="shared" si="21"/>
        <v>7.5445455024158894E-4</v>
      </c>
      <c r="H210" s="7">
        <f t="shared" si="22"/>
        <v>0.16469080073865736</v>
      </c>
      <c r="I210">
        <f t="shared" si="23"/>
        <v>8.2843920284278449E-5</v>
      </c>
      <c r="J210" s="2"/>
    </row>
    <row r="211" spans="1:10">
      <c r="A211" s="3" t="s">
        <v>221</v>
      </c>
      <c r="B211">
        <v>4.78</v>
      </c>
      <c r="C211" s="4">
        <v>638</v>
      </c>
      <c r="D211">
        <f t="shared" si="18"/>
        <v>133.47280334728032</v>
      </c>
      <c r="E211" s="6">
        <f t="shared" si="19"/>
        <v>5.5798007713768461E-4</v>
      </c>
      <c r="F211" s="7">
        <f t="shared" si="20"/>
        <v>0.40320794815507993</v>
      </c>
      <c r="G211" s="6">
        <f t="shared" si="21"/>
        <v>4.3397024670936159E-4</v>
      </c>
      <c r="H211" s="7">
        <f t="shared" si="22"/>
        <v>0.16512477098536671</v>
      </c>
      <c r="I211">
        <f t="shared" si="23"/>
        <v>4.9673443956621544E-5</v>
      </c>
      <c r="J211" s="2"/>
    </row>
    <row r="212" spans="1:10">
      <c r="A212" s="3" t="s">
        <v>390</v>
      </c>
      <c r="B212">
        <v>2.86</v>
      </c>
      <c r="C212" s="4">
        <v>381</v>
      </c>
      <c r="D212">
        <f t="shared" si="18"/>
        <v>133.21678321678323</v>
      </c>
      <c r="E212" s="6">
        <f t="shared" si="19"/>
        <v>3.3321380782046683E-4</v>
      </c>
      <c r="F212" s="7">
        <f t="shared" si="20"/>
        <v>0.40354116196290041</v>
      </c>
      <c r="G212" s="6">
        <f t="shared" si="21"/>
        <v>2.5965583798928329E-4</v>
      </c>
      <c r="H212" s="7">
        <f t="shared" si="22"/>
        <v>0.165384426823356</v>
      </c>
      <c r="I212">
        <f t="shared" si="23"/>
        <v>1.0528507162589629E-4</v>
      </c>
      <c r="J212" s="2"/>
    </row>
    <row r="213" spans="1:10">
      <c r="A213" s="3" t="s">
        <v>348</v>
      </c>
      <c r="B213">
        <v>6.04</v>
      </c>
      <c r="C213" s="4">
        <v>802</v>
      </c>
      <c r="D213">
        <f t="shared" si="18"/>
        <v>132.78145695364239</v>
      </c>
      <c r="E213" s="6">
        <f t="shared" si="19"/>
        <v>7.0141069257746561E-4</v>
      </c>
      <c r="F213" s="7">
        <f t="shared" si="20"/>
        <v>0.40424257265547786</v>
      </c>
      <c r="G213" s="6">
        <f t="shared" si="21"/>
        <v>5.4836407743191296E-4</v>
      </c>
      <c r="H213" s="7">
        <f t="shared" si="22"/>
        <v>0.16593279090078791</v>
      </c>
      <c r="I213">
        <f t="shared" si="23"/>
        <v>6.1883373129764663E-4</v>
      </c>
      <c r="J213" s="2"/>
    </row>
    <row r="214" spans="1:10">
      <c r="A214" s="3" t="s">
        <v>602</v>
      </c>
      <c r="B214">
        <v>35.47</v>
      </c>
      <c r="C214" s="4">
        <v>4706</v>
      </c>
      <c r="D214">
        <f t="shared" si="18"/>
        <v>132.67550042289258</v>
      </c>
      <c r="E214" s="6">
        <f t="shared" si="19"/>
        <v>4.1157590015829838E-3</v>
      </c>
      <c r="F214" s="7">
        <f t="shared" si="20"/>
        <v>0.40835833165706087</v>
      </c>
      <c r="G214" s="6">
        <f t="shared" si="21"/>
        <v>3.2202771235943632E-3</v>
      </c>
      <c r="H214" s="7">
        <f t="shared" si="22"/>
        <v>0.16915306802438226</v>
      </c>
      <c r="I214">
        <f t="shared" si="23"/>
        <v>8.3496142136055274E-5</v>
      </c>
      <c r="J214" s="2"/>
    </row>
    <row r="215" spans="1:10">
      <c r="A215" s="3" t="s">
        <v>255</v>
      </c>
      <c r="B215">
        <v>4.7699999999999996</v>
      </c>
      <c r="C215" s="4">
        <v>631</v>
      </c>
      <c r="D215">
        <f t="shared" si="18"/>
        <v>132.28511530398325</v>
      </c>
      <c r="E215" s="6">
        <f t="shared" si="19"/>
        <v>5.5185803867379151E-4</v>
      </c>
      <c r="F215" s="7">
        <f t="shared" si="20"/>
        <v>0.40891018969573467</v>
      </c>
      <c r="G215" s="6">
        <f t="shared" si="21"/>
        <v>4.3306235916394447E-4</v>
      </c>
      <c r="H215" s="7">
        <f t="shared" si="22"/>
        <v>0.1695861303835462</v>
      </c>
      <c r="I215">
        <f t="shared" si="23"/>
        <v>8.178460248607633E-5</v>
      </c>
      <c r="J215" s="2"/>
    </row>
    <row r="216" spans="1:10">
      <c r="A216" s="3" t="s">
        <v>734</v>
      </c>
      <c r="B216">
        <v>4.6399999999999997</v>
      </c>
      <c r="C216" s="4">
        <v>610</v>
      </c>
      <c r="D216">
        <f t="shared" si="18"/>
        <v>131.46551724137933</v>
      </c>
      <c r="E216" s="6">
        <f t="shared" si="19"/>
        <v>5.3349192328211231E-4</v>
      </c>
      <c r="F216" s="7">
        <f t="shared" si="20"/>
        <v>0.40944368161901679</v>
      </c>
      <c r="G216" s="6">
        <f t="shared" si="21"/>
        <v>4.2125982107352254E-4</v>
      </c>
      <c r="H216" s="7">
        <f t="shared" si="22"/>
        <v>0.17000739020461972</v>
      </c>
      <c r="I216">
        <f t="shared" si="23"/>
        <v>8.0371942137932861E-5</v>
      </c>
      <c r="J216" s="2"/>
    </row>
    <row r="217" spans="1:10">
      <c r="A217" s="3" t="s">
        <v>423</v>
      </c>
      <c r="B217">
        <v>4.55</v>
      </c>
      <c r="C217" s="4">
        <v>597</v>
      </c>
      <c r="D217">
        <f t="shared" si="18"/>
        <v>131.20879120879121</v>
      </c>
      <c r="E217" s="6">
        <f t="shared" si="19"/>
        <v>5.2212242327773944E-4</v>
      </c>
      <c r="F217" s="7">
        <f t="shared" si="20"/>
        <v>0.40996580404229455</v>
      </c>
      <c r="G217" s="6">
        <f t="shared" si="21"/>
        <v>4.1308883316476888E-4</v>
      </c>
      <c r="H217" s="7">
        <f t="shared" si="22"/>
        <v>0.17042047903778448</v>
      </c>
      <c r="I217">
        <f t="shared" si="23"/>
        <v>1.581417579276656E-4</v>
      </c>
      <c r="J217" s="2"/>
    </row>
    <row r="218" spans="1:10">
      <c r="A218" s="3" t="s">
        <v>538</v>
      </c>
      <c r="B218">
        <v>8.9499999999999993</v>
      </c>
      <c r="C218" s="4">
        <v>1174</v>
      </c>
      <c r="D218">
        <f t="shared" si="18"/>
        <v>131.17318435754191</v>
      </c>
      <c r="E218" s="6">
        <f t="shared" si="19"/>
        <v>1.0267533080872129E-3</v>
      </c>
      <c r="F218" s="7">
        <f t="shared" si="20"/>
        <v>0.41099255735038176</v>
      </c>
      <c r="G218" s="6">
        <f t="shared" si="21"/>
        <v>8.1255935314828158E-4</v>
      </c>
      <c r="H218" s="7">
        <f t="shared" si="22"/>
        <v>0.17123303839093276</v>
      </c>
      <c r="I218">
        <f t="shared" si="23"/>
        <v>1.0386753839236595E-4</v>
      </c>
      <c r="J218" s="2"/>
    </row>
    <row r="219" spans="1:10">
      <c r="A219" s="3" t="s">
        <v>302</v>
      </c>
      <c r="B219">
        <v>5.87</v>
      </c>
      <c r="C219" s="4">
        <v>769</v>
      </c>
      <c r="D219">
        <f t="shared" si="18"/>
        <v>131.00511073253833</v>
      </c>
      <c r="E219" s="6">
        <f t="shared" si="19"/>
        <v>6.7254965410482677E-4</v>
      </c>
      <c r="F219" s="7">
        <f t="shared" si="20"/>
        <v>0.41166510700448661</v>
      </c>
      <c r="G219" s="6">
        <f t="shared" si="21"/>
        <v>5.3292998915982276E-4</v>
      </c>
      <c r="H219" s="7">
        <f t="shared" si="22"/>
        <v>0.17176596838009259</v>
      </c>
      <c r="I219">
        <f t="shared" si="23"/>
        <v>8.074514068340255E-5</v>
      </c>
      <c r="J219" s="2"/>
    </row>
    <row r="220" spans="1:10">
      <c r="A220" s="3" t="s">
        <v>1079</v>
      </c>
      <c r="B220">
        <v>4.5599999999999996</v>
      </c>
      <c r="C220" s="4">
        <v>597</v>
      </c>
      <c r="D220">
        <f t="shared" si="18"/>
        <v>130.92105263157896</v>
      </c>
      <c r="E220" s="6">
        <f t="shared" si="19"/>
        <v>5.2212242327773944E-4</v>
      </c>
      <c r="F220" s="7">
        <f t="shared" si="20"/>
        <v>0.41218722942776437</v>
      </c>
      <c r="G220" s="6">
        <f t="shared" si="21"/>
        <v>4.1399672071018595E-4</v>
      </c>
      <c r="H220" s="7">
        <f t="shared" si="22"/>
        <v>0.17217996510080277</v>
      </c>
      <c r="I220">
        <f t="shared" si="23"/>
        <v>1.4275426101423294E-4</v>
      </c>
      <c r="J220" s="2"/>
    </row>
    <row r="221" spans="1:10">
      <c r="A221" s="3" t="s">
        <v>271</v>
      </c>
      <c r="B221">
        <v>8.06</v>
      </c>
      <c r="C221" s="4">
        <v>1055</v>
      </c>
      <c r="D221">
        <f t="shared" si="18"/>
        <v>130.89330024813896</v>
      </c>
      <c r="E221" s="6">
        <f t="shared" si="19"/>
        <v>9.2267865420103028E-4</v>
      </c>
      <c r="F221" s="7">
        <f t="shared" si="20"/>
        <v>0.4131099080819654</v>
      </c>
      <c r="G221" s="6">
        <f t="shared" si="21"/>
        <v>7.3175736160616209E-4</v>
      </c>
      <c r="H221" s="7">
        <f t="shared" si="22"/>
        <v>0.17291172246240893</v>
      </c>
      <c r="I221">
        <f t="shared" si="23"/>
        <v>1.5747915509113641E-4</v>
      </c>
      <c r="J221" s="4"/>
    </row>
    <row r="222" spans="1:10">
      <c r="A222" s="3" t="s">
        <v>928</v>
      </c>
      <c r="B222">
        <v>8.8800000000000008</v>
      </c>
      <c r="C222" s="4">
        <v>1161</v>
      </c>
      <c r="D222">
        <f t="shared" si="18"/>
        <v>130.74324324324323</v>
      </c>
      <c r="E222" s="6">
        <f t="shared" si="19"/>
        <v>1.0153838080828399E-3</v>
      </c>
      <c r="F222" s="7">
        <f t="shared" si="20"/>
        <v>0.41412529189004826</v>
      </c>
      <c r="G222" s="6">
        <f t="shared" si="21"/>
        <v>8.0620414033036217E-4</v>
      </c>
      <c r="H222" s="7">
        <f t="shared" si="22"/>
        <v>0.1737179266027393</v>
      </c>
      <c r="I222">
        <f t="shared" si="23"/>
        <v>1.8328142695946126E-4</v>
      </c>
      <c r="J222" s="2"/>
    </row>
    <row r="223" spans="1:10">
      <c r="A223" s="3" t="s">
        <v>272</v>
      </c>
      <c r="B223">
        <v>10.33</v>
      </c>
      <c r="C223" s="4">
        <v>1350</v>
      </c>
      <c r="D223">
        <f t="shared" si="18"/>
        <v>130.68731848983543</v>
      </c>
      <c r="E223" s="6">
        <f t="shared" si="19"/>
        <v>1.1806788466079533E-3</v>
      </c>
      <c r="F223" s="7">
        <f t="shared" si="20"/>
        <v>0.4153059707366562</v>
      </c>
      <c r="G223" s="6">
        <f t="shared" si="21"/>
        <v>9.3784783441583797E-4</v>
      </c>
      <c r="H223" s="7">
        <f t="shared" si="22"/>
        <v>0.17465577443715513</v>
      </c>
      <c r="I223">
        <f t="shared" si="23"/>
        <v>8.6250650764008174E-5</v>
      </c>
      <c r="J223" s="2"/>
    </row>
    <row r="224" spans="1:10">
      <c r="A224" s="3" t="s">
        <v>1035</v>
      </c>
      <c r="B224">
        <v>4.8600000000000003</v>
      </c>
      <c r="C224" s="4">
        <v>635</v>
      </c>
      <c r="D224">
        <f t="shared" si="18"/>
        <v>130.65843621399176</v>
      </c>
      <c r="E224" s="6">
        <f t="shared" si="19"/>
        <v>5.5535634636744472E-4</v>
      </c>
      <c r="F224" s="7">
        <f t="shared" si="20"/>
        <v>0.41586132708302365</v>
      </c>
      <c r="G224" s="6">
        <f t="shared" si="21"/>
        <v>4.4123334707269824E-4</v>
      </c>
      <c r="H224" s="7">
        <f t="shared" si="22"/>
        <v>0.17509700778422782</v>
      </c>
      <c r="I224">
        <f t="shared" si="23"/>
        <v>5.398190358209265E-5</v>
      </c>
      <c r="J224" s="2"/>
    </row>
    <row r="225" spans="1:10">
      <c r="A225" s="3" t="s">
        <v>477</v>
      </c>
      <c r="B225">
        <v>3.04</v>
      </c>
      <c r="C225" s="4">
        <v>397</v>
      </c>
      <c r="D225">
        <f t="shared" si="18"/>
        <v>130.59210526315789</v>
      </c>
      <c r="E225" s="6">
        <f t="shared" si="19"/>
        <v>3.4720703859507964E-4</v>
      </c>
      <c r="F225" s="7">
        <f t="shared" si="20"/>
        <v>0.41620853412161873</v>
      </c>
      <c r="G225" s="6">
        <f t="shared" si="21"/>
        <v>2.7599781380679067E-4</v>
      </c>
      <c r="H225" s="7">
        <f t="shared" si="22"/>
        <v>0.17537300559803462</v>
      </c>
      <c r="I225">
        <f t="shared" si="23"/>
        <v>6.7964710495013736E-5</v>
      </c>
      <c r="J225" s="4"/>
    </row>
    <row r="226" spans="1:10">
      <c r="A226" s="3" t="s">
        <v>1062</v>
      </c>
      <c r="B226">
        <v>3.82</v>
      </c>
      <c r="C226" s="4">
        <v>498</v>
      </c>
      <c r="D226">
        <f t="shared" si="18"/>
        <v>130.36649214659687</v>
      </c>
      <c r="E226" s="6">
        <f t="shared" si="19"/>
        <v>4.3553930785982279E-4</v>
      </c>
      <c r="F226" s="7">
        <f t="shared" si="20"/>
        <v>0.41664407342947857</v>
      </c>
      <c r="G226" s="6">
        <f t="shared" si="21"/>
        <v>3.4681304234932241E-4</v>
      </c>
      <c r="H226" s="7">
        <f t="shared" si="22"/>
        <v>0.17571981864038394</v>
      </c>
      <c r="I226">
        <f t="shared" si="23"/>
        <v>3.3166788910396483E-5</v>
      </c>
      <c r="J226" s="4"/>
    </row>
    <row r="227" spans="1:10">
      <c r="A227" s="3" t="s">
        <v>238</v>
      </c>
      <c r="B227">
        <v>1.86</v>
      </c>
      <c r="C227" s="4">
        <v>242</v>
      </c>
      <c r="D227">
        <f t="shared" si="18"/>
        <v>130.10752688172042</v>
      </c>
      <c r="E227" s="6">
        <f t="shared" si="19"/>
        <v>2.1164761546601832E-4</v>
      </c>
      <c r="F227" s="7">
        <f t="shared" si="20"/>
        <v>0.41685572104494456</v>
      </c>
      <c r="G227" s="6">
        <f t="shared" si="21"/>
        <v>1.6886708344757587E-4</v>
      </c>
      <c r="H227" s="7">
        <f t="shared" si="22"/>
        <v>0.17588868572383151</v>
      </c>
      <c r="I227">
        <f t="shared" si="23"/>
        <v>6.8496850698790412E-5</v>
      </c>
      <c r="J227" s="4"/>
    </row>
    <row r="228" spans="1:10">
      <c r="A228" s="3" t="s">
        <v>116</v>
      </c>
      <c r="B228">
        <v>3.83</v>
      </c>
      <c r="C228" s="4">
        <v>497</v>
      </c>
      <c r="D228">
        <f t="shared" si="18"/>
        <v>129.76501305483029</v>
      </c>
      <c r="E228" s="6">
        <f t="shared" si="19"/>
        <v>4.3466473093640951E-4</v>
      </c>
      <c r="F228" s="7">
        <f t="shared" si="20"/>
        <v>0.41729038577588096</v>
      </c>
      <c r="G228" s="6">
        <f t="shared" si="21"/>
        <v>3.4772092989473954E-4</v>
      </c>
      <c r="H228" s="7">
        <f t="shared" si="22"/>
        <v>0.17623640665372625</v>
      </c>
      <c r="I228">
        <f t="shared" si="23"/>
        <v>1.7589357215513912E-4</v>
      </c>
      <c r="J228" s="2"/>
    </row>
    <row r="229" spans="1:10">
      <c r="A229" s="3" t="s">
        <v>418</v>
      </c>
      <c r="B229">
        <v>9.83</v>
      </c>
      <c r="C229" s="4">
        <v>1275</v>
      </c>
      <c r="D229">
        <f t="shared" si="18"/>
        <v>129.70498474059002</v>
      </c>
      <c r="E229" s="6">
        <f t="shared" si="19"/>
        <v>1.115085577351956E-3</v>
      </c>
      <c r="F229" s="7">
        <f t="shared" si="20"/>
        <v>0.41840547135323292</v>
      </c>
      <c r="G229" s="6">
        <f t="shared" si="21"/>
        <v>8.9245345714498417E-4</v>
      </c>
      <c r="H229" s="7">
        <f t="shared" si="22"/>
        <v>0.17712886011087123</v>
      </c>
      <c r="I229">
        <f t="shared" si="23"/>
        <v>9.0308785257536828E-5</v>
      </c>
      <c r="J229" s="2"/>
    </row>
    <row r="230" spans="1:10">
      <c r="A230" s="3" t="s">
        <v>500</v>
      </c>
      <c r="B230">
        <v>5.0199999999999996</v>
      </c>
      <c r="C230" s="4">
        <v>648</v>
      </c>
      <c r="D230">
        <f t="shared" si="18"/>
        <v>129.08366533864543</v>
      </c>
      <c r="E230" s="6">
        <f t="shared" si="19"/>
        <v>5.6672584637181759E-4</v>
      </c>
      <c r="F230" s="7">
        <f t="shared" si="20"/>
        <v>0.41897219719960471</v>
      </c>
      <c r="G230" s="6">
        <f t="shared" si="21"/>
        <v>4.5575954779937132E-4</v>
      </c>
      <c r="H230" s="7">
        <f t="shared" si="22"/>
        <v>0.17758461965867059</v>
      </c>
      <c r="I230">
        <f t="shared" si="23"/>
        <v>6.6137030699839339E-5</v>
      </c>
      <c r="J230" s="4"/>
    </row>
    <row r="231" spans="1:10">
      <c r="A231" s="3" t="s">
        <v>669</v>
      </c>
      <c r="B231">
        <v>3.67</v>
      </c>
      <c r="C231" s="4">
        <v>473</v>
      </c>
      <c r="D231">
        <f t="shared" si="18"/>
        <v>128.88283378746596</v>
      </c>
      <c r="E231" s="6">
        <f t="shared" si="19"/>
        <v>4.1367488477449032E-4</v>
      </c>
      <c r="F231" s="7">
        <f t="shared" si="20"/>
        <v>0.41938587208437922</v>
      </c>
      <c r="G231" s="6">
        <f t="shared" si="21"/>
        <v>3.3319472916806635E-4</v>
      </c>
      <c r="H231" s="7">
        <f t="shared" si="22"/>
        <v>0.17791781438783866</v>
      </c>
      <c r="I231">
        <f t="shared" si="23"/>
        <v>1.0794699781375983E-4</v>
      </c>
      <c r="J231" s="2"/>
    </row>
    <row r="232" spans="1:10">
      <c r="A232" s="3" t="s">
        <v>76</v>
      </c>
      <c r="B232">
        <v>5.99</v>
      </c>
      <c r="C232" s="4">
        <v>772</v>
      </c>
      <c r="D232">
        <f t="shared" si="18"/>
        <v>128.88146911519198</v>
      </c>
      <c r="E232" s="6">
        <f t="shared" si="19"/>
        <v>6.7517338487506665E-4</v>
      </c>
      <c r="F232" s="7">
        <f t="shared" si="20"/>
        <v>0.42006104546925427</v>
      </c>
      <c r="G232" s="6">
        <f t="shared" si="21"/>
        <v>5.4382463970482767E-4</v>
      </c>
      <c r="H232" s="7">
        <f t="shared" si="22"/>
        <v>0.17846163902754347</v>
      </c>
      <c r="I232">
        <f t="shared" si="23"/>
        <v>2.7645174725728083E-4</v>
      </c>
      <c r="J232" s="2"/>
    </row>
    <row r="233" spans="1:10">
      <c r="A233" s="3" t="s">
        <v>1054</v>
      </c>
      <c r="B233">
        <v>15.34</v>
      </c>
      <c r="C233" s="4">
        <v>1977</v>
      </c>
      <c r="D233">
        <f t="shared" si="18"/>
        <v>128.8787483702738</v>
      </c>
      <c r="E233" s="6">
        <f t="shared" si="19"/>
        <v>1.7290385775880917E-3</v>
      </c>
      <c r="F233" s="7">
        <f t="shared" si="20"/>
        <v>0.42179008404684237</v>
      </c>
      <c r="G233" s="6">
        <f t="shared" si="21"/>
        <v>1.3926994946697922E-3</v>
      </c>
      <c r="H233" s="7">
        <f t="shared" si="22"/>
        <v>0.17985433852221328</v>
      </c>
      <c r="I233">
        <f t="shared" si="23"/>
        <v>1.2425395745969958E-4</v>
      </c>
      <c r="J233" s="2"/>
    </row>
    <row r="234" spans="1:10">
      <c r="A234" s="3" t="s">
        <v>927</v>
      </c>
      <c r="B234">
        <v>6.88</v>
      </c>
      <c r="C234" s="4">
        <v>885</v>
      </c>
      <c r="D234">
        <f t="shared" si="18"/>
        <v>128.63372093023256</v>
      </c>
      <c r="E234" s="6">
        <f t="shared" si="19"/>
        <v>7.740005772207695E-4</v>
      </c>
      <c r="F234" s="7">
        <f t="shared" si="20"/>
        <v>0.42256408462406314</v>
      </c>
      <c r="G234" s="6">
        <f t="shared" si="21"/>
        <v>6.2462663124694727E-4</v>
      </c>
      <c r="H234" s="7">
        <f t="shared" si="22"/>
        <v>0.18047896515346024</v>
      </c>
      <c r="I234">
        <f t="shared" si="23"/>
        <v>7.3679888041661146E-5</v>
      </c>
      <c r="J234" s="2"/>
    </row>
    <row r="235" spans="1:10">
      <c r="A235" s="3" t="s">
        <v>434</v>
      </c>
      <c r="B235">
        <v>4.0599999999999996</v>
      </c>
      <c r="C235" s="4">
        <v>520</v>
      </c>
      <c r="D235">
        <f t="shared" si="18"/>
        <v>128.07881773399015</v>
      </c>
      <c r="E235" s="6">
        <f t="shared" si="19"/>
        <v>4.5478000017491537E-4</v>
      </c>
      <c r="F235" s="7">
        <f t="shared" si="20"/>
        <v>0.42301886462423804</v>
      </c>
      <c r="G235" s="6">
        <f t="shared" si="21"/>
        <v>3.686023434393322E-4</v>
      </c>
      <c r="H235" s="7">
        <f t="shared" si="22"/>
        <v>0.18084756749689956</v>
      </c>
      <c r="I235">
        <f t="shared" si="23"/>
        <v>1.0889360800445114E-4</v>
      </c>
      <c r="J235" s="4"/>
    </row>
    <row r="236" spans="1:10">
      <c r="A236" s="3" t="s">
        <v>961</v>
      </c>
      <c r="B236">
        <v>5.99</v>
      </c>
      <c r="C236" s="4">
        <v>766</v>
      </c>
      <c r="D236">
        <f t="shared" si="18"/>
        <v>127.87979966611017</v>
      </c>
      <c r="E236" s="6">
        <f t="shared" si="19"/>
        <v>6.6992592333458688E-4</v>
      </c>
      <c r="F236" s="7">
        <f t="shared" si="20"/>
        <v>0.42368879054757264</v>
      </c>
      <c r="G236" s="6">
        <f t="shared" si="21"/>
        <v>5.4382463970482767E-4</v>
      </c>
      <c r="H236" s="7">
        <f t="shared" si="22"/>
        <v>0.18139139213660438</v>
      </c>
      <c r="I236">
        <f t="shared" si="23"/>
        <v>9.0079260207903689E-5</v>
      </c>
      <c r="J236" s="2"/>
    </row>
    <row r="237" spans="1:10">
      <c r="A237" s="3" t="s">
        <v>859</v>
      </c>
      <c r="B237">
        <v>4.9400000000000004</v>
      </c>
      <c r="C237" s="4">
        <v>630</v>
      </c>
      <c r="D237">
        <f t="shared" si="18"/>
        <v>127.53036437246962</v>
      </c>
      <c r="E237" s="6">
        <f t="shared" si="19"/>
        <v>5.5098346175037828E-4</v>
      </c>
      <c r="F237" s="7">
        <f t="shared" si="20"/>
        <v>0.424239774009323</v>
      </c>
      <c r="G237" s="6">
        <f t="shared" si="21"/>
        <v>4.4849644743603483E-4</v>
      </c>
      <c r="H237" s="7">
        <f t="shared" si="22"/>
        <v>0.1818398885840404</v>
      </c>
      <c r="I237">
        <f t="shared" si="23"/>
        <v>2.0426495194808547E-4</v>
      </c>
      <c r="J237" s="2"/>
    </row>
    <row r="238" spans="1:10">
      <c r="A238" s="3" t="s">
        <v>471</v>
      </c>
      <c r="B238">
        <v>11.15</v>
      </c>
      <c r="C238" s="4">
        <v>1416</v>
      </c>
      <c r="D238">
        <f t="shared" si="18"/>
        <v>126.99551569506725</v>
      </c>
      <c r="E238" s="6">
        <f t="shared" si="19"/>
        <v>1.238400923553231E-3</v>
      </c>
      <c r="F238" s="7">
        <f t="shared" si="20"/>
        <v>0.42547817493287621</v>
      </c>
      <c r="G238" s="6">
        <f t="shared" si="21"/>
        <v>1.012294613140038E-3</v>
      </c>
      <c r="H238" s="7">
        <f t="shared" si="22"/>
        <v>0.18285218319718044</v>
      </c>
      <c r="I238">
        <f t="shared" si="23"/>
        <v>7.1359213105290364E-5</v>
      </c>
      <c r="J238" s="2"/>
    </row>
    <row r="239" spans="1:10">
      <c r="A239" s="3" t="s">
        <v>616</v>
      </c>
      <c r="B239">
        <v>3.88</v>
      </c>
      <c r="C239" s="4">
        <v>491</v>
      </c>
      <c r="D239">
        <f t="shared" si="18"/>
        <v>126.54639175257732</v>
      </c>
      <c r="E239" s="6">
        <f t="shared" si="19"/>
        <v>4.2941726939592974E-4</v>
      </c>
      <c r="F239" s="7">
        <f t="shared" si="20"/>
        <v>0.42590759220227214</v>
      </c>
      <c r="G239" s="6">
        <f t="shared" si="21"/>
        <v>3.5226036762182487E-4</v>
      </c>
      <c r="H239" s="7">
        <f t="shared" si="22"/>
        <v>0.18320444356480226</v>
      </c>
      <c r="I239">
        <f t="shared" si="23"/>
        <v>1.1412176221547998E-4</v>
      </c>
      <c r="J239" s="4"/>
    </row>
    <row r="240" spans="1:10">
      <c r="A240" s="3" t="s">
        <v>436</v>
      </c>
      <c r="B240">
        <v>6.2</v>
      </c>
      <c r="C240" s="4">
        <v>784</v>
      </c>
      <c r="D240">
        <f t="shared" si="18"/>
        <v>126.45161290322581</v>
      </c>
      <c r="E240" s="6">
        <f t="shared" si="19"/>
        <v>6.856683079560263E-4</v>
      </c>
      <c r="F240" s="7">
        <f t="shared" si="20"/>
        <v>0.42659326051022817</v>
      </c>
      <c r="G240" s="6">
        <f t="shared" si="21"/>
        <v>5.6289027815858614E-4</v>
      </c>
      <c r="H240" s="7">
        <f t="shared" si="22"/>
        <v>0.18376733384296084</v>
      </c>
      <c r="I240">
        <f t="shared" si="23"/>
        <v>6.4516895961985732E-5</v>
      </c>
      <c r="J240" s="2"/>
    </row>
    <row r="241" spans="1:10">
      <c r="A241" s="3" t="s">
        <v>335</v>
      </c>
      <c r="B241">
        <v>3.5</v>
      </c>
      <c r="C241" s="4">
        <v>442</v>
      </c>
      <c r="D241">
        <f t="shared" si="18"/>
        <v>126.28571428571429</v>
      </c>
      <c r="E241" s="6">
        <f t="shared" si="19"/>
        <v>3.8656300014867809E-4</v>
      </c>
      <c r="F241" s="7">
        <f t="shared" si="20"/>
        <v>0.42697982351037683</v>
      </c>
      <c r="G241" s="6">
        <f t="shared" si="21"/>
        <v>3.1776064089597604E-4</v>
      </c>
      <c r="H241" s="7">
        <f t="shared" si="22"/>
        <v>0.18408509448385682</v>
      </c>
      <c r="I241">
        <f t="shared" si="23"/>
        <v>8.8961220051753109E-5</v>
      </c>
      <c r="J241" s="2"/>
    </row>
    <row r="242" spans="1:10">
      <c r="A242" s="3" t="s">
        <v>383</v>
      </c>
      <c r="B242">
        <v>4.82</v>
      </c>
      <c r="C242" s="4">
        <v>608</v>
      </c>
      <c r="D242">
        <f t="shared" si="18"/>
        <v>126.14107883817427</v>
      </c>
      <c r="E242" s="6">
        <f t="shared" si="19"/>
        <v>5.3174276943528565E-4</v>
      </c>
      <c r="F242" s="7">
        <f t="shared" si="20"/>
        <v>0.42751156627981213</v>
      </c>
      <c r="G242" s="6">
        <f t="shared" si="21"/>
        <v>4.3760179689102992E-4</v>
      </c>
      <c r="H242" s="7">
        <f t="shared" si="22"/>
        <v>0.18452269628074786</v>
      </c>
      <c r="I242">
        <f t="shared" si="23"/>
        <v>1.1862517060466649E-4</v>
      </c>
      <c r="J242" s="4"/>
    </row>
    <row r="243" spans="1:10">
      <c r="A243" s="3" t="s">
        <v>280</v>
      </c>
      <c r="B243">
        <v>6.42</v>
      </c>
      <c r="C243" s="4">
        <v>809</v>
      </c>
      <c r="D243">
        <f t="shared" si="18"/>
        <v>126.01246105919003</v>
      </c>
      <c r="E243" s="6">
        <f t="shared" si="19"/>
        <v>7.0753273104135872E-4</v>
      </c>
      <c r="F243" s="7">
        <f t="shared" si="20"/>
        <v>0.42821909901085348</v>
      </c>
      <c r="G243" s="6">
        <f t="shared" si="21"/>
        <v>5.8286380415776184E-4</v>
      </c>
      <c r="H243" s="7">
        <f t="shared" si="22"/>
        <v>0.18510556008490561</v>
      </c>
      <c r="I243">
        <f t="shared" si="23"/>
        <v>1.3869282896605828E-4</v>
      </c>
      <c r="J243" s="2"/>
    </row>
    <row r="244" spans="1:10">
      <c r="A244" s="3" t="s">
        <v>232</v>
      </c>
      <c r="B244">
        <v>7.49</v>
      </c>
      <c r="C244" s="4">
        <v>942</v>
      </c>
      <c r="D244">
        <f t="shared" si="18"/>
        <v>125.76769025367156</v>
      </c>
      <c r="E244" s="6">
        <f t="shared" si="19"/>
        <v>8.2385146185532754E-4</v>
      </c>
      <c r="F244" s="7">
        <f t="shared" si="20"/>
        <v>0.4290429504727088</v>
      </c>
      <c r="G244" s="6">
        <f t="shared" si="21"/>
        <v>6.8000777151738876E-4</v>
      </c>
      <c r="H244" s="7">
        <f t="shared" si="22"/>
        <v>0.185785567856423</v>
      </c>
      <c r="I244">
        <f t="shared" si="23"/>
        <v>6.7553683129766007E-4</v>
      </c>
      <c r="J244" s="2"/>
    </row>
    <row r="245" spans="1:10">
      <c r="A245" s="3" t="s">
        <v>1015</v>
      </c>
      <c r="B245">
        <v>36.46</v>
      </c>
      <c r="C245" s="4">
        <v>4583</v>
      </c>
      <c r="D245">
        <f t="shared" si="18"/>
        <v>125.69939659901262</v>
      </c>
      <c r="E245" s="6">
        <f t="shared" si="19"/>
        <v>4.0081860400031488E-3</v>
      </c>
      <c r="F245" s="7">
        <f t="shared" si="20"/>
        <v>0.43305113651271193</v>
      </c>
      <c r="G245" s="6">
        <f t="shared" si="21"/>
        <v>3.3101579905906535E-3</v>
      </c>
      <c r="H245" s="7">
        <f t="shared" si="22"/>
        <v>0.18909572584701365</v>
      </c>
      <c r="I245">
        <f t="shared" si="23"/>
        <v>1.1493022209600745E-4</v>
      </c>
      <c r="J245" s="4"/>
    </row>
    <row r="246" spans="1:10">
      <c r="A246" s="3" t="s">
        <v>357</v>
      </c>
      <c r="B246">
        <v>6.2</v>
      </c>
      <c r="C246" s="4">
        <v>779</v>
      </c>
      <c r="D246">
        <f t="shared" si="18"/>
        <v>125.64516129032258</v>
      </c>
      <c r="E246" s="6">
        <f t="shared" si="19"/>
        <v>6.8129542333895976E-4</v>
      </c>
      <c r="F246" s="7">
        <f t="shared" si="20"/>
        <v>0.43373243193605088</v>
      </c>
      <c r="G246" s="6">
        <f t="shared" si="21"/>
        <v>5.6289027815858614E-4</v>
      </c>
      <c r="H246" s="7">
        <f t="shared" si="22"/>
        <v>0.18965861612517224</v>
      </c>
      <c r="I246">
        <f t="shared" si="23"/>
        <v>1.0287389219323928E-4</v>
      </c>
      <c r="J246" s="4"/>
    </row>
    <row r="247" spans="1:10">
      <c r="A247" s="3" t="s">
        <v>923</v>
      </c>
      <c r="B247">
        <v>5.54</v>
      </c>
      <c r="C247" s="4">
        <v>695</v>
      </c>
      <c r="D247">
        <f t="shared" si="18"/>
        <v>125.45126353790613</v>
      </c>
      <c r="E247" s="6">
        <f t="shared" si="19"/>
        <v>6.0783096177224264E-4</v>
      </c>
      <c r="F247" s="7">
        <f t="shared" si="20"/>
        <v>0.43434026289782313</v>
      </c>
      <c r="G247" s="6">
        <f t="shared" si="21"/>
        <v>5.0296970016105926E-4</v>
      </c>
      <c r="H247" s="7">
        <f t="shared" si="22"/>
        <v>0.1901615858253333</v>
      </c>
      <c r="I247">
        <f t="shared" si="23"/>
        <v>1.0550554567007042E-4</v>
      </c>
      <c r="J247" s="4"/>
    </row>
    <row r="248" spans="1:10">
      <c r="A248" s="3" t="s">
        <v>933</v>
      </c>
      <c r="B248">
        <v>5.67</v>
      </c>
      <c r="C248" s="4">
        <v>710</v>
      </c>
      <c r="D248">
        <f t="shared" si="18"/>
        <v>125.22045855379189</v>
      </c>
      <c r="E248" s="6">
        <f t="shared" si="19"/>
        <v>6.2094961562344218E-4</v>
      </c>
      <c r="F248" s="7">
        <f t="shared" si="20"/>
        <v>0.43496121251344655</v>
      </c>
      <c r="G248" s="6">
        <f t="shared" si="21"/>
        <v>5.1477223825148119E-4</v>
      </c>
      <c r="H248" s="7">
        <f t="shared" si="22"/>
        <v>0.19067635806358477</v>
      </c>
      <c r="I248">
        <f t="shared" si="23"/>
        <v>1.0658484571259008E-4</v>
      </c>
      <c r="J248" s="4"/>
    </row>
    <row r="249" spans="1:10">
      <c r="A249" s="3" t="s">
        <v>251</v>
      </c>
      <c r="B249">
        <v>5.71</v>
      </c>
      <c r="C249" s="4">
        <v>713</v>
      </c>
      <c r="D249">
        <f t="shared" si="18"/>
        <v>124.86865148861646</v>
      </c>
      <c r="E249" s="6">
        <f t="shared" si="19"/>
        <v>6.2357334639368206E-4</v>
      </c>
      <c r="F249" s="7">
        <f t="shared" si="20"/>
        <v>0.43558478585984023</v>
      </c>
      <c r="G249" s="6">
        <f t="shared" si="21"/>
        <v>5.1840378843314957E-4</v>
      </c>
      <c r="H249" s="7">
        <f t="shared" si="22"/>
        <v>0.19119476185201792</v>
      </c>
      <c r="I249">
        <f t="shared" si="23"/>
        <v>8.943201208172491E-5</v>
      </c>
      <c r="J249" s="2"/>
    </row>
    <row r="250" spans="1:10">
      <c r="A250" s="3" t="s">
        <v>289</v>
      </c>
      <c r="B250">
        <v>4.79</v>
      </c>
      <c r="C250" s="4">
        <v>598</v>
      </c>
      <c r="D250">
        <f t="shared" si="18"/>
        <v>124.84342379958247</v>
      </c>
      <c r="E250" s="6">
        <f t="shared" si="19"/>
        <v>5.2299700020115266E-4</v>
      </c>
      <c r="F250" s="7">
        <f t="shared" si="20"/>
        <v>0.43610778286004137</v>
      </c>
      <c r="G250" s="6">
        <f t="shared" si="21"/>
        <v>4.3487813425477866E-4</v>
      </c>
      <c r="H250" s="7">
        <f t="shared" si="22"/>
        <v>0.19162963998627269</v>
      </c>
      <c r="I250">
        <f t="shared" si="23"/>
        <v>6.5278187233133722E-5</v>
      </c>
      <c r="J250" s="2"/>
    </row>
    <row r="251" spans="1:10">
      <c r="A251" s="3" t="s">
        <v>878</v>
      </c>
      <c r="B251">
        <v>3.49</v>
      </c>
      <c r="C251" s="4">
        <v>435</v>
      </c>
      <c r="D251">
        <f t="shared" si="18"/>
        <v>124.64183381088824</v>
      </c>
      <c r="E251" s="6">
        <f t="shared" si="19"/>
        <v>3.8044096168478498E-4</v>
      </c>
      <c r="F251" s="7">
        <f t="shared" si="20"/>
        <v>0.43648822382172614</v>
      </c>
      <c r="G251" s="6">
        <f t="shared" si="21"/>
        <v>3.1685275335055903E-4</v>
      </c>
      <c r="H251" s="7">
        <f t="shared" si="22"/>
        <v>0.19194649273962325</v>
      </c>
      <c r="I251">
        <f t="shared" si="23"/>
        <v>1.8659638489698649E-4</v>
      </c>
      <c r="J251" s="2"/>
    </row>
    <row r="252" spans="1:10">
      <c r="A252" s="3" t="s">
        <v>576</v>
      </c>
      <c r="B252">
        <v>9.9700000000000006</v>
      </c>
      <c r="C252" s="4">
        <v>1242</v>
      </c>
      <c r="D252">
        <f t="shared" si="18"/>
        <v>124.57372116349046</v>
      </c>
      <c r="E252" s="6">
        <f t="shared" si="19"/>
        <v>1.086224538879317E-3</v>
      </c>
      <c r="F252" s="7">
        <f t="shared" si="20"/>
        <v>0.43757444836060544</v>
      </c>
      <c r="G252" s="6">
        <f t="shared" si="21"/>
        <v>9.0516388278082333E-4</v>
      </c>
      <c r="H252" s="7">
        <f t="shared" si="22"/>
        <v>0.19285165662240408</v>
      </c>
      <c r="I252">
        <f t="shared" si="23"/>
        <v>1.0221728815890119E-4</v>
      </c>
      <c r="J252" s="2"/>
    </row>
    <row r="253" spans="1:10">
      <c r="A253" s="3" t="s">
        <v>795</v>
      </c>
      <c r="B253">
        <v>5.46</v>
      </c>
      <c r="C253" s="4">
        <v>680</v>
      </c>
      <c r="D253">
        <f t="shared" si="18"/>
        <v>124.54212454212454</v>
      </c>
      <c r="E253" s="6">
        <f t="shared" si="19"/>
        <v>5.9471230792104322E-4</v>
      </c>
      <c r="F253" s="7">
        <f t="shared" si="20"/>
        <v>0.43816916066852646</v>
      </c>
      <c r="G253" s="6">
        <f t="shared" si="21"/>
        <v>4.9570659979772261E-4</v>
      </c>
      <c r="H253" s="7">
        <f t="shared" si="22"/>
        <v>0.19334736322220181</v>
      </c>
      <c r="I253">
        <f t="shared" si="23"/>
        <v>1.9049408339125162E-4</v>
      </c>
      <c r="J253" s="2"/>
    </row>
    <row r="254" spans="1:10">
      <c r="A254" s="3" t="s">
        <v>811</v>
      </c>
      <c r="B254">
        <v>10.17</v>
      </c>
      <c r="C254" s="4">
        <v>1266</v>
      </c>
      <c r="D254">
        <f t="shared" si="18"/>
        <v>124.48377581120944</v>
      </c>
      <c r="E254" s="6">
        <f t="shared" si="19"/>
        <v>1.1072143850412363E-3</v>
      </c>
      <c r="F254" s="7">
        <f t="shared" si="20"/>
        <v>0.4392763750535677</v>
      </c>
      <c r="G254" s="6">
        <f t="shared" si="21"/>
        <v>9.2332163368916468E-4</v>
      </c>
      <c r="H254" s="7">
        <f t="shared" si="22"/>
        <v>0.19427068485589097</v>
      </c>
      <c r="I254">
        <f t="shared" si="23"/>
        <v>4.3592202111711331E-5</v>
      </c>
      <c r="J254" s="4"/>
    </row>
    <row r="255" spans="1:10">
      <c r="A255" s="3" t="s">
        <v>977</v>
      </c>
      <c r="B255">
        <v>2.3199999999999998</v>
      </c>
      <c r="C255" s="4">
        <v>288</v>
      </c>
      <c r="D255">
        <f t="shared" si="18"/>
        <v>124.13793103448276</v>
      </c>
      <c r="E255" s="6">
        <f t="shared" si="19"/>
        <v>2.5187815394303007E-4</v>
      </c>
      <c r="F255" s="7">
        <f t="shared" si="20"/>
        <v>0.43952825320751071</v>
      </c>
      <c r="G255" s="6">
        <f t="shared" si="21"/>
        <v>2.1062991053676127E-4</v>
      </c>
      <c r="H255" s="7">
        <f t="shared" si="22"/>
        <v>0.19448131476642774</v>
      </c>
      <c r="I255">
        <f t="shared" si="23"/>
        <v>1.2205686499448809E-4</v>
      </c>
      <c r="J255" s="4"/>
    </row>
    <row r="256" spans="1:10">
      <c r="A256" s="3" t="s">
        <v>727</v>
      </c>
      <c r="B256">
        <v>6.49</v>
      </c>
      <c r="C256" s="4">
        <v>805</v>
      </c>
      <c r="D256">
        <f t="shared" si="18"/>
        <v>124.03697996918335</v>
      </c>
      <c r="E256" s="6">
        <f t="shared" si="19"/>
        <v>7.040344233477055E-4</v>
      </c>
      <c r="F256" s="7">
        <f t="shared" si="20"/>
        <v>0.44023228763085842</v>
      </c>
      <c r="G256" s="6">
        <f t="shared" si="21"/>
        <v>5.8921901697568137E-4</v>
      </c>
      <c r="H256" s="7">
        <f t="shared" si="22"/>
        <v>0.19507053378340342</v>
      </c>
      <c r="I256">
        <f t="shared" si="23"/>
        <v>7.0032954565021899E-5</v>
      </c>
      <c r="J256" s="2"/>
    </row>
    <row r="257" spans="1:10">
      <c r="A257" s="3" t="s">
        <v>397</v>
      </c>
      <c r="B257">
        <v>3.72</v>
      </c>
      <c r="C257" s="4">
        <v>461</v>
      </c>
      <c r="D257">
        <f t="shared" si="18"/>
        <v>123.9247311827957</v>
      </c>
      <c r="E257" s="6">
        <f t="shared" si="19"/>
        <v>4.0317996169353073E-4</v>
      </c>
      <c r="F257" s="7">
        <f t="shared" si="20"/>
        <v>0.44063546759255195</v>
      </c>
      <c r="G257" s="6">
        <f t="shared" si="21"/>
        <v>3.3773416689515174E-4</v>
      </c>
      <c r="H257" s="7">
        <f t="shared" si="22"/>
        <v>0.19540826795029856</v>
      </c>
      <c r="I257">
        <f t="shared" si="23"/>
        <v>7.9897850171248286E-5</v>
      </c>
      <c r="J257" s="2"/>
    </row>
    <row r="258" spans="1:10">
      <c r="A258" s="3" t="s">
        <v>696</v>
      </c>
      <c r="B258">
        <v>4.24</v>
      </c>
      <c r="C258" s="4">
        <v>525</v>
      </c>
      <c r="D258">
        <f t="shared" ref="D258:D321" si="24">C258/B258</f>
        <v>123.82075471698113</v>
      </c>
      <c r="E258" s="6">
        <f t="shared" si="19"/>
        <v>4.5915288479198187E-4</v>
      </c>
      <c r="F258" s="7">
        <f t="shared" si="20"/>
        <v>0.44109462047734393</v>
      </c>
      <c r="G258" s="6">
        <f t="shared" si="21"/>
        <v>3.8494431925683957E-4</v>
      </c>
      <c r="H258" s="7">
        <f t="shared" si="22"/>
        <v>0.1957932122695554</v>
      </c>
      <c r="I258">
        <f t="shared" si="23"/>
        <v>2.5081796113754495E-4</v>
      </c>
      <c r="J258" s="2"/>
    </row>
    <row r="259" spans="1:10">
      <c r="A259" s="3" t="s">
        <v>494</v>
      </c>
      <c r="B259">
        <v>13.28</v>
      </c>
      <c r="C259" s="4">
        <v>1641</v>
      </c>
      <c r="D259">
        <f t="shared" si="24"/>
        <v>123.56927710843374</v>
      </c>
      <c r="E259" s="6">
        <f t="shared" ref="E259:E322" si="25">C259/1143410</f>
        <v>1.4351807313212233E-3</v>
      </c>
      <c r="F259" s="7">
        <f t="shared" ref="F259:F322" si="26">F258+E259</f>
        <v>0.44252980120866514</v>
      </c>
      <c r="G259" s="6">
        <f t="shared" ref="G259:G322" si="27">B259/11014.58</f>
        <v>1.2056746603138749E-3</v>
      </c>
      <c r="H259" s="7">
        <f t="shared" ref="H259:H322" si="28">H258+G259</f>
        <v>0.19699888692986928</v>
      </c>
      <c r="I259">
        <f t="shared" ref="I259:I322" si="29">F259*H260-F260*H259</f>
        <v>7.8750075647893159E-5</v>
      </c>
      <c r="J259" s="2"/>
    </row>
    <row r="260" spans="1:10">
      <c r="A260" s="3" t="s">
        <v>61</v>
      </c>
      <c r="B260">
        <v>4.16</v>
      </c>
      <c r="C260" s="4">
        <v>513</v>
      </c>
      <c r="D260">
        <f t="shared" si="24"/>
        <v>123.31730769230769</v>
      </c>
      <c r="E260" s="6">
        <f t="shared" si="25"/>
        <v>4.4865796171102227E-4</v>
      </c>
      <c r="F260" s="7">
        <f t="shared" si="26"/>
        <v>0.44297845917037615</v>
      </c>
      <c r="G260" s="6">
        <f t="shared" si="27"/>
        <v>3.7768121889350298E-4</v>
      </c>
      <c r="H260" s="7">
        <f t="shared" si="28"/>
        <v>0.19737656814876278</v>
      </c>
      <c r="I260">
        <f t="shared" si="29"/>
        <v>6.0224102301720261E-5</v>
      </c>
      <c r="J260" s="2"/>
    </row>
    <row r="261" spans="1:10">
      <c r="A261" s="3" t="s">
        <v>872</v>
      </c>
      <c r="B261">
        <v>3.18</v>
      </c>
      <c r="C261" s="4">
        <v>392</v>
      </c>
      <c r="D261">
        <f t="shared" si="24"/>
        <v>123.27044025157232</v>
      </c>
      <c r="E261" s="6">
        <f t="shared" si="25"/>
        <v>3.4283415397801315E-4</v>
      </c>
      <c r="F261" s="7">
        <f t="shared" si="26"/>
        <v>0.44332129332435416</v>
      </c>
      <c r="G261" s="6">
        <f t="shared" si="27"/>
        <v>2.8870823944262972E-4</v>
      </c>
      <c r="H261" s="7">
        <f t="shared" si="28"/>
        <v>0.19766527638820541</v>
      </c>
      <c r="I261">
        <f t="shared" si="29"/>
        <v>4.6028458998924326E-4</v>
      </c>
      <c r="J261" s="2"/>
    </row>
    <row r="262" spans="1:10">
      <c r="A262" s="3" t="s">
        <v>620</v>
      </c>
      <c r="B262">
        <v>24.3</v>
      </c>
      <c r="C262" s="4">
        <v>2995</v>
      </c>
      <c r="D262">
        <f t="shared" si="24"/>
        <v>123.25102880658436</v>
      </c>
      <c r="E262" s="6">
        <f t="shared" si="25"/>
        <v>2.61935788562283E-3</v>
      </c>
      <c r="F262" s="7">
        <f t="shared" si="26"/>
        <v>0.445940651209977</v>
      </c>
      <c r="G262" s="6">
        <f t="shared" si="27"/>
        <v>2.2061667353634909E-3</v>
      </c>
      <c r="H262" s="7">
        <f t="shared" si="28"/>
        <v>0.19987144312356891</v>
      </c>
      <c r="I262">
        <f t="shared" si="29"/>
        <v>6.1199485304419543E-5</v>
      </c>
      <c r="J262" s="2"/>
    </row>
    <row r="263" spans="1:10">
      <c r="A263" s="3" t="s">
        <v>575</v>
      </c>
      <c r="B263">
        <v>3.23</v>
      </c>
      <c r="C263" s="4">
        <v>398</v>
      </c>
      <c r="D263">
        <f t="shared" si="24"/>
        <v>123.21981424148606</v>
      </c>
      <c r="E263" s="6">
        <f t="shared" si="25"/>
        <v>3.4808161551849292E-4</v>
      </c>
      <c r="F263" s="7">
        <f t="shared" si="26"/>
        <v>0.44628873282549547</v>
      </c>
      <c r="G263" s="6">
        <f t="shared" si="27"/>
        <v>2.9324767716971506E-4</v>
      </c>
      <c r="H263" s="7">
        <f t="shared" si="28"/>
        <v>0.20016469080073862</v>
      </c>
      <c r="I263">
        <f t="shared" si="29"/>
        <v>4.0207647746606789E-5</v>
      </c>
      <c r="J263" s="2"/>
    </row>
    <row r="264" spans="1:10">
      <c r="A264" s="3" t="s">
        <v>1042</v>
      </c>
      <c r="B264">
        <v>2.12</v>
      </c>
      <c r="C264" s="4">
        <v>261</v>
      </c>
      <c r="D264">
        <f t="shared" si="24"/>
        <v>123.11320754716981</v>
      </c>
      <c r="E264" s="6">
        <f t="shared" si="25"/>
        <v>2.2826457701087099E-4</v>
      </c>
      <c r="F264" s="7">
        <f t="shared" si="26"/>
        <v>0.44651699740250633</v>
      </c>
      <c r="G264" s="6">
        <f t="shared" si="27"/>
        <v>1.9247215962841979E-4</v>
      </c>
      <c r="H264" s="7">
        <f t="shared" si="28"/>
        <v>0.20035716296036704</v>
      </c>
      <c r="I264">
        <f t="shared" si="29"/>
        <v>7.766381445399595E-5</v>
      </c>
      <c r="J264" s="2"/>
    </row>
    <row r="265" spans="1:10">
      <c r="A265" s="3" t="s">
        <v>234</v>
      </c>
      <c r="B265">
        <v>4.09</v>
      </c>
      <c r="C265" s="4">
        <v>503</v>
      </c>
      <c r="D265">
        <f t="shared" si="24"/>
        <v>122.98288508557458</v>
      </c>
      <c r="E265" s="6">
        <f t="shared" si="25"/>
        <v>4.3991219247688928E-4</v>
      </c>
      <c r="F265" s="7">
        <f t="shared" si="26"/>
        <v>0.44695690959498324</v>
      </c>
      <c r="G265" s="6">
        <f t="shared" si="27"/>
        <v>3.7132600607558345E-4</v>
      </c>
      <c r="H265" s="7">
        <f t="shared" si="28"/>
        <v>0.20072848896644263</v>
      </c>
      <c r="I265">
        <f t="shared" si="29"/>
        <v>1.0674529521009779E-4</v>
      </c>
      <c r="J265" s="2"/>
    </row>
    <row r="266" spans="1:10">
      <c r="A266" s="3" t="s">
        <v>654</v>
      </c>
      <c r="B266">
        <v>5.62</v>
      </c>
      <c r="C266" s="4">
        <v>691</v>
      </c>
      <c r="D266">
        <f t="shared" si="24"/>
        <v>122.95373665480427</v>
      </c>
      <c r="E266" s="6">
        <f t="shared" si="25"/>
        <v>6.0433265407858954E-4</v>
      </c>
      <c r="F266" s="7">
        <f t="shared" si="26"/>
        <v>0.44756124224906185</v>
      </c>
      <c r="G266" s="6">
        <f t="shared" si="27"/>
        <v>5.1023280052439591E-4</v>
      </c>
      <c r="H266" s="7">
        <f t="shared" si="28"/>
        <v>0.20123872176696703</v>
      </c>
      <c r="I266">
        <f t="shared" si="29"/>
        <v>4.8437053428208865E-4</v>
      </c>
      <c r="J266" s="2"/>
    </row>
    <row r="267" spans="1:10">
      <c r="A267" s="3" t="s">
        <v>517</v>
      </c>
      <c r="B267">
        <v>25.43</v>
      </c>
      <c r="C267" s="4">
        <v>3119</v>
      </c>
      <c r="D267">
        <f t="shared" si="24"/>
        <v>122.65041289815179</v>
      </c>
      <c r="E267" s="6">
        <f t="shared" si="25"/>
        <v>2.7278054241260791E-3</v>
      </c>
      <c r="F267" s="7">
        <f t="shared" si="26"/>
        <v>0.45028904767318795</v>
      </c>
      <c r="G267" s="6">
        <f t="shared" si="27"/>
        <v>2.3087580279956203E-3</v>
      </c>
      <c r="H267" s="7">
        <f t="shared" si="28"/>
        <v>0.20354747979496265</v>
      </c>
      <c r="I267">
        <f t="shared" si="29"/>
        <v>6.648365109768184E-5</v>
      </c>
      <c r="J267" s="4"/>
    </row>
    <row r="268" spans="1:10">
      <c r="A268" s="3" t="s">
        <v>568</v>
      </c>
      <c r="B268">
        <v>3.49</v>
      </c>
      <c r="C268" s="4">
        <v>428</v>
      </c>
      <c r="D268">
        <f t="shared" si="24"/>
        <v>122.63610315186246</v>
      </c>
      <c r="E268" s="6">
        <f t="shared" si="25"/>
        <v>3.7431892322089188E-4</v>
      </c>
      <c r="F268" s="7">
        <f t="shared" si="26"/>
        <v>0.45066336659640882</v>
      </c>
      <c r="G268" s="6">
        <f t="shared" si="27"/>
        <v>3.1685275335055903E-4</v>
      </c>
      <c r="H268" s="7">
        <f t="shared" si="28"/>
        <v>0.20386433254831321</v>
      </c>
      <c r="I268">
        <f t="shared" si="29"/>
        <v>2.4340236653798419E-4</v>
      </c>
      <c r="J268" s="2"/>
    </row>
    <row r="269" spans="1:10">
      <c r="A269" s="3" t="s">
        <v>200</v>
      </c>
      <c r="B269">
        <v>12.76</v>
      </c>
      <c r="C269" s="4">
        <v>1563</v>
      </c>
      <c r="D269">
        <f t="shared" si="24"/>
        <v>122.49216300940439</v>
      </c>
      <c r="E269" s="6">
        <f t="shared" si="25"/>
        <v>1.3669637312949861E-3</v>
      </c>
      <c r="F269" s="7">
        <f t="shared" si="26"/>
        <v>0.45203033032770379</v>
      </c>
      <c r="G269" s="6">
        <f t="shared" si="27"/>
        <v>1.1584645079521869E-3</v>
      </c>
      <c r="H269" s="7">
        <f t="shared" si="28"/>
        <v>0.20502279705626539</v>
      </c>
      <c r="I269">
        <f t="shared" si="29"/>
        <v>7.2108743389309726E-5</v>
      </c>
      <c r="J269" s="2"/>
    </row>
    <row r="270" spans="1:10">
      <c r="A270" s="3" t="s">
        <v>439</v>
      </c>
      <c r="B270">
        <v>3.78</v>
      </c>
      <c r="C270" s="4">
        <v>463</v>
      </c>
      <c r="D270">
        <f t="shared" si="24"/>
        <v>122.48677248677249</v>
      </c>
      <c r="E270" s="6">
        <f t="shared" si="25"/>
        <v>4.0492911554035734E-4</v>
      </c>
      <c r="F270" s="7">
        <f t="shared" si="26"/>
        <v>0.45243525944324414</v>
      </c>
      <c r="G270" s="6">
        <f t="shared" si="27"/>
        <v>3.4318149216765414E-4</v>
      </c>
      <c r="H270" s="7">
        <f t="shared" si="28"/>
        <v>0.20536597854843305</v>
      </c>
      <c r="I270">
        <f t="shared" si="29"/>
        <v>3.6658023496172198E-5</v>
      </c>
      <c r="J270" s="2"/>
    </row>
    <row r="271" spans="1:10">
      <c r="A271" s="3" t="s">
        <v>683</v>
      </c>
      <c r="B271">
        <v>1.92</v>
      </c>
      <c r="C271" s="4">
        <v>235</v>
      </c>
      <c r="D271">
        <f t="shared" si="24"/>
        <v>122.39583333333334</v>
      </c>
      <c r="E271" s="6">
        <f t="shared" si="25"/>
        <v>2.0552557700212522E-4</v>
      </c>
      <c r="F271" s="7">
        <f t="shared" si="26"/>
        <v>0.45264078502024629</v>
      </c>
      <c r="G271" s="6">
        <f t="shared" si="27"/>
        <v>1.743144087200783E-4</v>
      </c>
      <c r="H271" s="7">
        <f t="shared" si="28"/>
        <v>0.20554029295715312</v>
      </c>
      <c r="I271">
        <f t="shared" si="29"/>
        <v>8.3591543338243368E-5</v>
      </c>
      <c r="J271" s="2"/>
    </row>
    <row r="272" spans="1:10">
      <c r="A272" s="3" t="s">
        <v>823</v>
      </c>
      <c r="B272">
        <v>4.37</v>
      </c>
      <c r="C272" s="4">
        <v>534</v>
      </c>
      <c r="D272">
        <f t="shared" si="24"/>
        <v>122.19679633867277</v>
      </c>
      <c r="E272" s="6">
        <f t="shared" si="25"/>
        <v>4.6702407710270158E-4</v>
      </c>
      <c r="F272" s="7">
        <f t="shared" si="26"/>
        <v>0.45310780909734899</v>
      </c>
      <c r="G272" s="6">
        <f t="shared" si="27"/>
        <v>3.9674685734726156E-4</v>
      </c>
      <c r="H272" s="7">
        <f t="shared" si="28"/>
        <v>0.20593703981450037</v>
      </c>
      <c r="I272">
        <f t="shared" si="29"/>
        <v>1.5341386411793501E-4</v>
      </c>
      <c r="J272" s="2"/>
    </row>
    <row r="273" spans="1:10">
      <c r="A273" s="3" t="s">
        <v>882</v>
      </c>
      <c r="B273">
        <v>8.02</v>
      </c>
      <c r="C273" s="4">
        <v>980</v>
      </c>
      <c r="D273">
        <f t="shared" si="24"/>
        <v>122.19451371571073</v>
      </c>
      <c r="E273" s="6">
        <f t="shared" si="25"/>
        <v>8.5708538494503282E-4</v>
      </c>
      <c r="F273" s="7">
        <f t="shared" si="26"/>
        <v>0.45396489448229405</v>
      </c>
      <c r="G273" s="6">
        <f t="shared" si="27"/>
        <v>7.2812581142449372E-4</v>
      </c>
      <c r="H273" s="7">
        <f t="shared" si="28"/>
        <v>0.20666516562592488</v>
      </c>
      <c r="I273">
        <f t="shared" si="29"/>
        <v>1.4722347265788693E-4</v>
      </c>
      <c r="J273" s="4"/>
    </row>
    <row r="274" spans="1:10">
      <c r="A274" s="3" t="s">
        <v>913</v>
      </c>
      <c r="B274">
        <v>7.69</v>
      </c>
      <c r="C274" s="4">
        <v>939</v>
      </c>
      <c r="D274">
        <f t="shared" si="24"/>
        <v>122.10663198959688</v>
      </c>
      <c r="E274" s="6">
        <f t="shared" si="25"/>
        <v>8.2122773108508755E-4</v>
      </c>
      <c r="F274" s="7">
        <f t="shared" si="26"/>
        <v>0.45478612221337911</v>
      </c>
      <c r="G274" s="6">
        <f t="shared" si="27"/>
        <v>6.9816552242573033E-4</v>
      </c>
      <c r="H274" s="7">
        <f t="shared" si="28"/>
        <v>0.20736333114835062</v>
      </c>
      <c r="I274">
        <f t="shared" si="29"/>
        <v>6.7205636914716149E-5</v>
      </c>
      <c r="J274" s="4"/>
    </row>
    <row r="275" spans="1:10">
      <c r="A275" s="3" t="s">
        <v>1025</v>
      </c>
      <c r="B275">
        <v>3.49</v>
      </c>
      <c r="C275" s="4">
        <v>424</v>
      </c>
      <c r="D275">
        <f t="shared" si="24"/>
        <v>121.48997134670486</v>
      </c>
      <c r="E275" s="6">
        <f t="shared" si="25"/>
        <v>3.7082061552723872E-4</v>
      </c>
      <c r="F275" s="7">
        <f t="shared" si="26"/>
        <v>0.45515694282890634</v>
      </c>
      <c r="G275" s="6">
        <f t="shared" si="27"/>
        <v>3.1685275335055903E-4</v>
      </c>
      <c r="H275" s="7">
        <f t="shared" si="28"/>
        <v>0.20768018390170118</v>
      </c>
      <c r="I275">
        <f t="shared" si="29"/>
        <v>4.6783716531120789E-5</v>
      </c>
      <c r="J275" s="2"/>
    </row>
    <row r="276" spans="1:10">
      <c r="A276" s="3" t="s">
        <v>435</v>
      </c>
      <c r="B276">
        <v>2.42</v>
      </c>
      <c r="C276" s="4">
        <v>293</v>
      </c>
      <c r="D276">
        <f t="shared" si="24"/>
        <v>121.07438016528926</v>
      </c>
      <c r="E276" s="6">
        <f t="shared" si="25"/>
        <v>2.5625103856009656E-4</v>
      </c>
      <c r="F276" s="7">
        <f t="shared" si="26"/>
        <v>0.45541319386746643</v>
      </c>
      <c r="G276" s="6">
        <f t="shared" si="27"/>
        <v>2.1970878599093203E-4</v>
      </c>
      <c r="H276" s="7">
        <f t="shared" si="28"/>
        <v>0.2078998926876921</v>
      </c>
      <c r="I276">
        <f t="shared" si="29"/>
        <v>4.0412383569984889E-5</v>
      </c>
      <c r="J276" s="2"/>
    </row>
    <row r="277" spans="1:10">
      <c r="A277" s="3" t="s">
        <v>474</v>
      </c>
      <c r="B277">
        <v>2.09</v>
      </c>
      <c r="C277" s="4">
        <v>253</v>
      </c>
      <c r="D277">
        <f t="shared" si="24"/>
        <v>121.05263157894737</v>
      </c>
      <c r="E277" s="6">
        <f t="shared" si="25"/>
        <v>2.2126796162356461E-4</v>
      </c>
      <c r="F277" s="7">
        <f t="shared" si="26"/>
        <v>0.45563446182909001</v>
      </c>
      <c r="G277" s="6">
        <f t="shared" si="27"/>
        <v>1.8974849699216856E-4</v>
      </c>
      <c r="H277" s="7">
        <f t="shared" si="28"/>
        <v>0.20808964118468426</v>
      </c>
      <c r="I277">
        <f t="shared" si="29"/>
        <v>2.3651664204617229E-4</v>
      </c>
      <c r="J277" s="2"/>
    </row>
    <row r="278" spans="1:10">
      <c r="A278" s="3" t="s">
        <v>757</v>
      </c>
      <c r="B278">
        <v>12.22</v>
      </c>
      <c r="C278" s="4">
        <v>1478</v>
      </c>
      <c r="D278">
        <f t="shared" si="24"/>
        <v>120.94926350245498</v>
      </c>
      <c r="E278" s="6">
        <f t="shared" si="25"/>
        <v>1.2926246928048556E-3</v>
      </c>
      <c r="F278" s="7">
        <f t="shared" si="26"/>
        <v>0.45692708652189484</v>
      </c>
      <c r="G278" s="6">
        <f t="shared" si="27"/>
        <v>1.109438580499665E-3</v>
      </c>
      <c r="H278" s="7">
        <f t="shared" si="28"/>
        <v>0.20919907976518393</v>
      </c>
      <c r="I278">
        <f t="shared" si="29"/>
        <v>1.3893356077861185E-4</v>
      </c>
      <c r="J278" s="2"/>
    </row>
    <row r="279" spans="1:10">
      <c r="A279" s="3" t="s">
        <v>264</v>
      </c>
      <c r="B279">
        <v>7.12</v>
      </c>
      <c r="C279" s="4">
        <v>855</v>
      </c>
      <c r="D279">
        <f t="shared" si="24"/>
        <v>120.08426966292134</v>
      </c>
      <c r="E279" s="6">
        <f t="shared" si="25"/>
        <v>7.4776326951837054E-4</v>
      </c>
      <c r="F279" s="7">
        <f t="shared" si="26"/>
        <v>0.45767484979141321</v>
      </c>
      <c r="G279" s="6">
        <f t="shared" si="27"/>
        <v>6.46415932336957E-4</v>
      </c>
      <c r="H279" s="7">
        <f t="shared" si="28"/>
        <v>0.2098454956975209</v>
      </c>
      <c r="I279">
        <f t="shared" si="29"/>
        <v>2.1945449394739081E-5</v>
      </c>
      <c r="J279" s="2"/>
    </row>
    <row r="280" spans="1:10">
      <c r="A280" s="3" t="s">
        <v>865</v>
      </c>
      <c r="B280">
        <v>1.1200000000000001</v>
      </c>
      <c r="C280" s="4">
        <v>134</v>
      </c>
      <c r="D280">
        <f t="shared" si="24"/>
        <v>119.64285714285712</v>
      </c>
      <c r="E280" s="6">
        <f t="shared" si="25"/>
        <v>1.1719330773738205E-4</v>
      </c>
      <c r="F280" s="7">
        <f t="shared" si="26"/>
        <v>0.45779204309915061</v>
      </c>
      <c r="G280" s="6">
        <f t="shared" si="27"/>
        <v>1.0168340508671235E-4</v>
      </c>
      <c r="H280" s="7">
        <f t="shared" si="28"/>
        <v>0.2099471791026076</v>
      </c>
      <c r="I280">
        <f t="shared" si="29"/>
        <v>8.9222243775444188E-5</v>
      </c>
      <c r="J280" s="2"/>
    </row>
    <row r="281" spans="1:10">
      <c r="A281" s="3" t="s">
        <v>245</v>
      </c>
      <c r="B281">
        <v>4.55</v>
      </c>
      <c r="C281" s="4">
        <v>544</v>
      </c>
      <c r="D281">
        <f t="shared" si="24"/>
        <v>119.56043956043956</v>
      </c>
      <c r="E281" s="6">
        <f t="shared" si="25"/>
        <v>4.7576984633683456E-4</v>
      </c>
      <c r="F281" s="7">
        <f t="shared" si="26"/>
        <v>0.45826781294548746</v>
      </c>
      <c r="G281" s="6">
        <f t="shared" si="27"/>
        <v>4.1308883316476888E-4</v>
      </c>
      <c r="H281" s="7">
        <f t="shared" si="28"/>
        <v>0.21036026793577237</v>
      </c>
      <c r="I281">
        <f t="shared" si="29"/>
        <v>2.0183048318825336E-4</v>
      </c>
      <c r="J281" s="2"/>
    </row>
    <row r="282" spans="1:10">
      <c r="A282" s="3" t="s">
        <v>392</v>
      </c>
      <c r="B282">
        <v>10.29</v>
      </c>
      <c r="C282" s="4">
        <v>1230</v>
      </c>
      <c r="D282">
        <f t="shared" si="24"/>
        <v>119.53352769679302</v>
      </c>
      <c r="E282" s="6">
        <f t="shared" si="25"/>
        <v>1.0757296157983575E-3</v>
      </c>
      <c r="F282" s="7">
        <f t="shared" si="26"/>
        <v>0.45934354256128584</v>
      </c>
      <c r="G282" s="6">
        <f t="shared" si="27"/>
        <v>9.342162842341696E-4</v>
      </c>
      <c r="H282" s="7">
        <f t="shared" si="28"/>
        <v>0.21129448422000655</v>
      </c>
      <c r="I282">
        <f t="shared" si="29"/>
        <v>1.3566740474445227E-4</v>
      </c>
      <c r="J282" s="2"/>
    </row>
    <row r="283" spans="1:10">
      <c r="A283" s="3" t="s">
        <v>1024</v>
      </c>
      <c r="B283">
        <v>6.9</v>
      </c>
      <c r="C283" s="4">
        <v>823</v>
      </c>
      <c r="D283">
        <f t="shared" si="24"/>
        <v>119.27536231884058</v>
      </c>
      <c r="E283" s="6">
        <f t="shared" si="25"/>
        <v>7.1977680796914492E-4</v>
      </c>
      <c r="F283" s="7">
        <f t="shared" si="26"/>
        <v>0.46006331936925499</v>
      </c>
      <c r="G283" s="6">
        <f t="shared" si="27"/>
        <v>6.2644240633778141E-4</v>
      </c>
      <c r="H283" s="7">
        <f t="shared" si="28"/>
        <v>0.21192092662634432</v>
      </c>
      <c r="I283">
        <f t="shared" si="29"/>
        <v>5.9650628723165178E-5</v>
      </c>
      <c r="J283" s="2"/>
    </row>
    <row r="284" spans="1:10">
      <c r="A284" s="3" t="s">
        <v>934</v>
      </c>
      <c r="B284">
        <v>3.03</v>
      </c>
      <c r="C284" s="4">
        <v>361</v>
      </c>
      <c r="D284">
        <f t="shared" si="24"/>
        <v>119.14191419141915</v>
      </c>
      <c r="E284" s="6">
        <f t="shared" si="25"/>
        <v>3.1572226935220086E-4</v>
      </c>
      <c r="F284" s="7">
        <f t="shared" si="26"/>
        <v>0.46037904163860721</v>
      </c>
      <c r="G284" s="6">
        <f t="shared" si="27"/>
        <v>2.7508992626137355E-4</v>
      </c>
      <c r="H284" s="7">
        <f t="shared" si="28"/>
        <v>0.2121960165526057</v>
      </c>
      <c r="I284">
        <f t="shared" si="29"/>
        <v>8.160461523523399E-4</v>
      </c>
      <c r="J284" s="2"/>
    </row>
    <row r="285" spans="1:10">
      <c r="A285" s="3" t="s">
        <v>153</v>
      </c>
      <c r="B285">
        <v>41.44</v>
      </c>
      <c r="C285" s="4">
        <v>4936</v>
      </c>
      <c r="D285">
        <f t="shared" si="24"/>
        <v>119.11196911196912</v>
      </c>
      <c r="E285" s="6">
        <f t="shared" si="25"/>
        <v>4.3169116939680433E-3</v>
      </c>
      <c r="F285" s="7">
        <f t="shared" si="26"/>
        <v>0.46469595333257524</v>
      </c>
      <c r="G285" s="6">
        <f t="shared" si="27"/>
        <v>3.7622859882083565E-3</v>
      </c>
      <c r="H285" s="7">
        <f t="shared" si="28"/>
        <v>0.21595830254081405</v>
      </c>
      <c r="I285">
        <f t="shared" si="29"/>
        <v>1.2585707163852156E-4</v>
      </c>
      <c r="J285" s="2"/>
    </row>
    <row r="286" spans="1:10">
      <c r="A286" s="3" t="s">
        <v>111</v>
      </c>
      <c r="B286">
        <v>6.39</v>
      </c>
      <c r="C286" s="4">
        <v>761</v>
      </c>
      <c r="D286">
        <f t="shared" si="24"/>
        <v>119.09233176838811</v>
      </c>
      <c r="E286" s="6">
        <f t="shared" si="25"/>
        <v>6.6555303871752044E-4</v>
      </c>
      <c r="F286" s="7">
        <f t="shared" si="26"/>
        <v>0.46536150637129275</v>
      </c>
      <c r="G286" s="6">
        <f t="shared" si="27"/>
        <v>5.8014014152151059E-4</v>
      </c>
      <c r="H286" s="7">
        <f t="shared" si="28"/>
        <v>0.21653844268233557</v>
      </c>
      <c r="I286">
        <f t="shared" si="29"/>
        <v>9.0670047337981785E-5</v>
      </c>
      <c r="J286" s="2"/>
    </row>
    <row r="287" spans="1:10">
      <c r="A287" s="3" t="s">
        <v>266</v>
      </c>
      <c r="B287">
        <v>4.58</v>
      </c>
      <c r="C287" s="4">
        <v>543</v>
      </c>
      <c r="D287">
        <f t="shared" si="24"/>
        <v>118.5589519650655</v>
      </c>
      <c r="E287" s="6">
        <f t="shared" si="25"/>
        <v>4.7489526941342123E-4</v>
      </c>
      <c r="F287" s="7">
        <f t="shared" si="26"/>
        <v>0.46583640164070617</v>
      </c>
      <c r="G287" s="6">
        <f t="shared" si="27"/>
        <v>4.1581249580102014E-4</v>
      </c>
      <c r="H287" s="7">
        <f t="shared" si="28"/>
        <v>0.2169542551781366</v>
      </c>
      <c r="I287">
        <f t="shared" si="29"/>
        <v>6.2681002055822721E-5</v>
      </c>
      <c r="J287" s="2"/>
    </row>
    <row r="288" spans="1:10">
      <c r="A288" s="3" t="s">
        <v>796</v>
      </c>
      <c r="B288">
        <v>3.16</v>
      </c>
      <c r="C288" s="4">
        <v>374</v>
      </c>
      <c r="D288">
        <f t="shared" si="24"/>
        <v>118.35443037974683</v>
      </c>
      <c r="E288" s="6">
        <f t="shared" si="25"/>
        <v>3.2709176935657373E-4</v>
      </c>
      <c r="F288" s="7">
        <f t="shared" si="26"/>
        <v>0.46616349341006275</v>
      </c>
      <c r="G288" s="6">
        <f t="shared" si="27"/>
        <v>2.8689246435179553E-4</v>
      </c>
      <c r="H288" s="7">
        <f t="shared" si="28"/>
        <v>0.21724114764248839</v>
      </c>
      <c r="I288">
        <f t="shared" si="29"/>
        <v>9.862581521632996E-5</v>
      </c>
      <c r="J288" s="2"/>
    </row>
    <row r="289" spans="1:10">
      <c r="A289" s="3" t="s">
        <v>690</v>
      </c>
      <c r="B289">
        <v>4.97</v>
      </c>
      <c r="C289" s="4">
        <v>588</v>
      </c>
      <c r="D289">
        <f t="shared" si="24"/>
        <v>118.30985915492958</v>
      </c>
      <c r="E289" s="6">
        <f t="shared" si="25"/>
        <v>5.1425123096701967E-4</v>
      </c>
      <c r="F289" s="7">
        <f t="shared" si="26"/>
        <v>0.46667774464102979</v>
      </c>
      <c r="G289" s="6">
        <f t="shared" si="27"/>
        <v>4.5122011007228598E-4</v>
      </c>
      <c r="H289" s="7">
        <f t="shared" si="28"/>
        <v>0.21769236775256068</v>
      </c>
      <c r="I289">
        <f t="shared" si="29"/>
        <v>1.1220569953880599E-4</v>
      </c>
      <c r="J289" s="2"/>
    </row>
    <row r="290" spans="1:10">
      <c r="A290" s="3" t="s">
        <v>301</v>
      </c>
      <c r="B290">
        <v>5.65</v>
      </c>
      <c r="C290" s="4">
        <v>668</v>
      </c>
      <c r="D290">
        <f t="shared" si="24"/>
        <v>118.23008849557522</v>
      </c>
      <c r="E290" s="6">
        <f t="shared" si="25"/>
        <v>5.8421738484008357E-4</v>
      </c>
      <c r="F290" s="7">
        <f t="shared" si="26"/>
        <v>0.46726196202586989</v>
      </c>
      <c r="G290" s="6">
        <f t="shared" si="27"/>
        <v>5.1295646316064706E-4</v>
      </c>
      <c r="H290" s="7">
        <f t="shared" si="28"/>
        <v>0.21820532421572134</v>
      </c>
      <c r="I290">
        <f t="shared" si="29"/>
        <v>4.7496429335437684E-4</v>
      </c>
      <c r="J290" s="4"/>
    </row>
    <row r="291" spans="1:10">
      <c r="A291" s="3" t="s">
        <v>767</v>
      </c>
      <c r="B291">
        <v>23.9</v>
      </c>
      <c r="C291" s="4">
        <v>2824</v>
      </c>
      <c r="D291">
        <f t="shared" si="24"/>
        <v>118.15899581589959</v>
      </c>
      <c r="E291" s="6">
        <f t="shared" si="25"/>
        <v>2.4698052317191558E-3</v>
      </c>
      <c r="F291" s="7">
        <f t="shared" si="26"/>
        <v>0.46973176725758903</v>
      </c>
      <c r="G291" s="6">
        <f t="shared" si="27"/>
        <v>2.1698512335468077E-3</v>
      </c>
      <c r="H291" s="7">
        <f t="shared" si="28"/>
        <v>0.22037517544926816</v>
      </c>
      <c r="I291">
        <f t="shared" si="29"/>
        <v>7.6219327502541345E-5</v>
      </c>
      <c r="J291" s="2"/>
    </row>
    <row r="292" spans="1:10">
      <c r="A292" s="3" t="s">
        <v>398</v>
      </c>
      <c r="B292">
        <v>3.83</v>
      </c>
      <c r="C292" s="4">
        <v>452</v>
      </c>
      <c r="D292">
        <f t="shared" si="24"/>
        <v>118.01566579634465</v>
      </c>
      <c r="E292" s="6">
        <f t="shared" si="25"/>
        <v>3.9530876938281107E-4</v>
      </c>
      <c r="F292" s="7">
        <f t="shared" si="26"/>
        <v>0.47012707602697185</v>
      </c>
      <c r="G292" s="6">
        <f t="shared" si="27"/>
        <v>3.4772092989473954E-4</v>
      </c>
      <c r="H292" s="7">
        <f t="shared" si="28"/>
        <v>0.2207228963791629</v>
      </c>
      <c r="I292">
        <f t="shared" si="29"/>
        <v>2.1881771732411293E-4</v>
      </c>
      <c r="J292" s="2"/>
    </row>
    <row r="293" spans="1:10">
      <c r="A293" s="3" t="s">
        <v>855</v>
      </c>
      <c r="B293">
        <v>10.97</v>
      </c>
      <c r="C293" s="4">
        <v>1292</v>
      </c>
      <c r="D293">
        <f t="shared" si="24"/>
        <v>117.7757520510483</v>
      </c>
      <c r="E293" s="6">
        <f t="shared" si="25"/>
        <v>1.1299533850499821E-3</v>
      </c>
      <c r="F293" s="7">
        <f t="shared" si="26"/>
        <v>0.47125702941202186</v>
      </c>
      <c r="G293" s="6">
        <f t="shared" si="27"/>
        <v>9.9595263732253072E-4</v>
      </c>
      <c r="H293" s="7">
        <f t="shared" si="28"/>
        <v>0.22171884901648542</v>
      </c>
      <c r="I293">
        <f t="shared" si="29"/>
        <v>8.1719189736692566E-5</v>
      </c>
      <c r="J293" s="4"/>
    </row>
    <row r="294" spans="1:10">
      <c r="A294" s="3" t="s">
        <v>173</v>
      </c>
      <c r="B294">
        <v>4.09</v>
      </c>
      <c r="C294" s="4">
        <v>481</v>
      </c>
      <c r="D294">
        <f t="shared" si="24"/>
        <v>117.6039119804401</v>
      </c>
      <c r="E294" s="6">
        <f t="shared" si="25"/>
        <v>4.2067150016179676E-4</v>
      </c>
      <c r="F294" s="7">
        <f t="shared" si="26"/>
        <v>0.47167770091218364</v>
      </c>
      <c r="G294" s="6">
        <f t="shared" si="27"/>
        <v>3.7132600607558345E-4</v>
      </c>
      <c r="H294" s="7">
        <f t="shared" si="28"/>
        <v>0.22209017502256101</v>
      </c>
      <c r="I294">
        <f t="shared" si="29"/>
        <v>1.6148689567620222E-4</v>
      </c>
      <c r="J294" s="2"/>
    </row>
    <row r="295" spans="1:10">
      <c r="A295" s="3" t="s">
        <v>742</v>
      </c>
      <c r="B295">
        <v>8.08</v>
      </c>
      <c r="C295" s="4">
        <v>950</v>
      </c>
      <c r="D295">
        <f t="shared" si="24"/>
        <v>117.57425742574257</v>
      </c>
      <c r="E295" s="6">
        <f t="shared" si="25"/>
        <v>8.3084807724263386E-4</v>
      </c>
      <c r="F295" s="7">
        <f t="shared" si="26"/>
        <v>0.47250854898942629</v>
      </c>
      <c r="G295" s="6">
        <f t="shared" si="27"/>
        <v>7.3357313669699612E-4</v>
      </c>
      <c r="H295" s="7">
        <f t="shared" si="28"/>
        <v>0.22282374815925801</v>
      </c>
      <c r="I295">
        <f t="shared" si="29"/>
        <v>2.2021905418874443E-4</v>
      </c>
      <c r="J295" s="2"/>
    </row>
    <row r="296" spans="1:10">
      <c r="A296" s="3" t="s">
        <v>150</v>
      </c>
      <c r="B296">
        <v>10.98</v>
      </c>
      <c r="C296" s="4">
        <v>1287</v>
      </c>
      <c r="D296">
        <f t="shared" si="24"/>
        <v>117.21311475409836</v>
      </c>
      <c r="E296" s="6">
        <f t="shared" si="25"/>
        <v>1.1255805004329155E-3</v>
      </c>
      <c r="F296" s="7">
        <f t="shared" si="26"/>
        <v>0.47363412948985922</v>
      </c>
      <c r="G296" s="6">
        <f t="shared" si="27"/>
        <v>9.9686052486794774E-4</v>
      </c>
      <c r="H296" s="7">
        <f t="shared" si="28"/>
        <v>0.22382060868412595</v>
      </c>
      <c r="I296">
        <f t="shared" si="29"/>
        <v>2.3895970922145626E-4</v>
      </c>
      <c r="J296" s="4"/>
    </row>
    <row r="297" spans="1:10">
      <c r="A297" s="3" t="s">
        <v>566</v>
      </c>
      <c r="B297">
        <v>11.78</v>
      </c>
      <c r="C297" s="4">
        <v>1367</v>
      </c>
      <c r="D297">
        <f t="shared" si="24"/>
        <v>116.04414261460103</v>
      </c>
      <c r="E297" s="6">
        <f t="shared" si="25"/>
        <v>1.1955466543059794E-3</v>
      </c>
      <c r="F297" s="7">
        <f t="shared" si="26"/>
        <v>0.47482967614416521</v>
      </c>
      <c r="G297" s="6">
        <f t="shared" si="27"/>
        <v>1.0694915285013136E-3</v>
      </c>
      <c r="H297" s="7">
        <f t="shared" si="28"/>
        <v>0.22489010021262726</v>
      </c>
      <c r="I297">
        <f t="shared" si="29"/>
        <v>5.2413298991665913E-5</v>
      </c>
      <c r="J297" s="2"/>
    </row>
    <row r="298" spans="1:10">
      <c r="A298" s="3" t="s">
        <v>380</v>
      </c>
      <c r="B298">
        <v>2.58</v>
      </c>
      <c r="C298" s="4">
        <v>299</v>
      </c>
      <c r="D298">
        <f t="shared" si="24"/>
        <v>115.89147286821705</v>
      </c>
      <c r="E298" s="6">
        <f t="shared" si="25"/>
        <v>2.6149850010057633E-4</v>
      </c>
      <c r="F298" s="7">
        <f t="shared" si="26"/>
        <v>0.47509117464426581</v>
      </c>
      <c r="G298" s="6">
        <f t="shared" si="27"/>
        <v>2.3423498671760521E-4</v>
      </c>
      <c r="H298" s="7">
        <f t="shared" si="28"/>
        <v>0.22512433519934485</v>
      </c>
      <c r="I298">
        <f t="shared" si="29"/>
        <v>2.2944062649726815E-4</v>
      </c>
      <c r="J298" s="2"/>
    </row>
    <row r="299" spans="1:10">
      <c r="A299" s="3" t="s">
        <v>527</v>
      </c>
      <c r="B299">
        <v>11.29</v>
      </c>
      <c r="C299" s="4">
        <v>1308</v>
      </c>
      <c r="D299">
        <f t="shared" si="24"/>
        <v>115.8547387068202</v>
      </c>
      <c r="E299" s="6">
        <f t="shared" si="25"/>
        <v>1.1439466158245949E-3</v>
      </c>
      <c r="F299" s="7">
        <f t="shared" si="26"/>
        <v>0.47623512126009043</v>
      </c>
      <c r="G299" s="6">
        <f t="shared" si="27"/>
        <v>1.0250050387758771E-3</v>
      </c>
      <c r="H299" s="7">
        <f t="shared" si="28"/>
        <v>0.22614934023812072</v>
      </c>
      <c r="I299">
        <f t="shared" si="29"/>
        <v>6.1819534361282069E-5</v>
      </c>
      <c r="J299" s="2"/>
    </row>
    <row r="300" spans="1:10">
      <c r="A300" s="3" t="s">
        <v>162</v>
      </c>
      <c r="B300">
        <v>3.04</v>
      </c>
      <c r="C300" s="4">
        <v>352</v>
      </c>
      <c r="D300">
        <f t="shared" si="24"/>
        <v>115.78947368421052</v>
      </c>
      <c r="E300" s="6">
        <f t="shared" si="25"/>
        <v>3.078510770414812E-4</v>
      </c>
      <c r="F300" s="7">
        <f t="shared" si="26"/>
        <v>0.47654297233713189</v>
      </c>
      <c r="G300" s="6">
        <f t="shared" si="27"/>
        <v>2.7599781380679067E-4</v>
      </c>
      <c r="H300" s="7">
        <f t="shared" si="28"/>
        <v>0.22642533805192752</v>
      </c>
      <c r="I300">
        <f t="shared" si="29"/>
        <v>3.126901769716639E-4</v>
      </c>
      <c r="J300" s="4"/>
    </row>
    <row r="301" spans="1:10">
      <c r="A301" s="3" t="s">
        <v>448</v>
      </c>
      <c r="B301">
        <v>15.37</v>
      </c>
      <c r="C301" s="4">
        <v>1779</v>
      </c>
      <c r="D301">
        <f t="shared" si="24"/>
        <v>115.74495770982433</v>
      </c>
      <c r="E301" s="6">
        <f t="shared" si="25"/>
        <v>1.5558723467522587E-3</v>
      </c>
      <c r="F301" s="7">
        <f t="shared" si="26"/>
        <v>0.47809884468388414</v>
      </c>
      <c r="G301" s="6">
        <f t="shared" si="27"/>
        <v>1.3954231573060434E-3</v>
      </c>
      <c r="H301" s="7">
        <f t="shared" si="28"/>
        <v>0.22782076120923356</v>
      </c>
      <c r="I301">
        <f t="shared" si="29"/>
        <v>3.4268202340190235E-5</v>
      </c>
      <c r="J301" s="2"/>
    </row>
    <row r="302" spans="1:10">
      <c r="A302" s="3" t="s">
        <v>506</v>
      </c>
      <c r="B302">
        <v>1.68</v>
      </c>
      <c r="C302" s="4">
        <v>194</v>
      </c>
      <c r="D302">
        <f t="shared" si="24"/>
        <v>115.47619047619048</v>
      </c>
      <c r="E302" s="6">
        <f t="shared" si="25"/>
        <v>1.6966792314217997E-4</v>
      </c>
      <c r="F302" s="7">
        <f t="shared" si="26"/>
        <v>0.4782685126070263</v>
      </c>
      <c r="G302" s="6">
        <f t="shared" si="27"/>
        <v>1.5252510763006849E-4</v>
      </c>
      <c r="H302" s="7">
        <f t="shared" si="28"/>
        <v>0.22797328631686362</v>
      </c>
      <c r="I302">
        <f t="shared" si="29"/>
        <v>7.4354107830586214E-4</v>
      </c>
      <c r="J302" s="2"/>
    </row>
    <row r="303" spans="1:10">
      <c r="A303" s="3" t="s">
        <v>156</v>
      </c>
      <c r="B303">
        <v>36.4</v>
      </c>
      <c r="C303" s="4">
        <v>4198</v>
      </c>
      <c r="D303">
        <f t="shared" si="24"/>
        <v>115.32967032967034</v>
      </c>
      <c r="E303" s="6">
        <f t="shared" si="25"/>
        <v>3.6714739244890285E-3</v>
      </c>
      <c r="F303" s="7">
        <f t="shared" si="26"/>
        <v>0.48193998653151532</v>
      </c>
      <c r="G303" s="6">
        <f t="shared" si="27"/>
        <v>3.304710665318151E-3</v>
      </c>
      <c r="H303" s="7">
        <f t="shared" si="28"/>
        <v>0.23127799698218177</v>
      </c>
      <c r="I303">
        <f t="shared" si="29"/>
        <v>1.0683518672487125E-4</v>
      </c>
      <c r="J303" s="2"/>
    </row>
    <row r="304" spans="1:10">
      <c r="A304" s="3" t="s">
        <v>316</v>
      </c>
      <c r="B304">
        <v>5.22</v>
      </c>
      <c r="C304" s="4">
        <v>601</v>
      </c>
      <c r="D304">
        <f t="shared" si="24"/>
        <v>115.13409961685824</v>
      </c>
      <c r="E304" s="6">
        <f t="shared" si="25"/>
        <v>5.2562073097139254E-4</v>
      </c>
      <c r="F304" s="7">
        <f t="shared" si="26"/>
        <v>0.48246560726248672</v>
      </c>
      <c r="G304" s="6">
        <f t="shared" si="27"/>
        <v>4.7391729870771283E-4</v>
      </c>
      <c r="H304" s="7">
        <f t="shared" si="28"/>
        <v>0.23175191428088948</v>
      </c>
      <c r="I304">
        <f t="shared" si="29"/>
        <v>1.5625538435917741E-4</v>
      </c>
      <c r="J304" s="4"/>
    </row>
    <row r="305" spans="1:10">
      <c r="A305" s="3" t="s">
        <v>1097</v>
      </c>
      <c r="B305">
        <v>7.63</v>
      </c>
      <c r="C305" s="4">
        <v>878</v>
      </c>
      <c r="D305">
        <f t="shared" si="24"/>
        <v>115.07208387942333</v>
      </c>
      <c r="E305" s="6">
        <f t="shared" si="25"/>
        <v>7.678785387568764E-4</v>
      </c>
      <c r="F305" s="7">
        <f t="shared" si="26"/>
        <v>0.48323348580124359</v>
      </c>
      <c r="G305" s="6">
        <f t="shared" si="27"/>
        <v>6.9271819715322782E-4</v>
      </c>
      <c r="H305" s="7">
        <f t="shared" si="28"/>
        <v>0.2324446324780427</v>
      </c>
      <c r="I305">
        <f t="shared" si="29"/>
        <v>1.352265074732184E-4</v>
      </c>
      <c r="J305" s="2"/>
    </row>
    <row r="306" spans="1:10">
      <c r="A306" s="3" t="s">
        <v>516</v>
      </c>
      <c r="B306">
        <v>6.59</v>
      </c>
      <c r="C306" s="4">
        <v>757</v>
      </c>
      <c r="D306">
        <f t="shared" si="24"/>
        <v>114.87101669195751</v>
      </c>
      <c r="E306" s="6">
        <f t="shared" si="25"/>
        <v>6.6205473102386723E-4</v>
      </c>
      <c r="F306" s="7">
        <f t="shared" si="26"/>
        <v>0.48389554053226747</v>
      </c>
      <c r="G306" s="6">
        <f t="shared" si="27"/>
        <v>5.9829789242985204E-4</v>
      </c>
      <c r="H306" s="7">
        <f t="shared" si="28"/>
        <v>0.23304293037047255</v>
      </c>
      <c r="I306">
        <f t="shared" si="29"/>
        <v>1.6930264809729423E-4</v>
      </c>
      <c r="J306" s="2"/>
    </row>
    <row r="307" spans="1:10">
      <c r="A307" s="3" t="s">
        <v>181</v>
      </c>
      <c r="B307">
        <v>8.2100000000000009</v>
      </c>
      <c r="C307" s="4">
        <v>939</v>
      </c>
      <c r="D307">
        <f t="shared" si="24"/>
        <v>114.37271619975638</v>
      </c>
      <c r="E307" s="6">
        <f t="shared" si="25"/>
        <v>8.2122773108508755E-4</v>
      </c>
      <c r="F307" s="7">
        <f t="shared" si="26"/>
        <v>0.48471676826335253</v>
      </c>
      <c r="G307" s="6">
        <f t="shared" si="27"/>
        <v>7.4537567478741816E-4</v>
      </c>
      <c r="H307" s="7">
        <f t="shared" si="28"/>
        <v>0.23378830604525996</v>
      </c>
      <c r="I307">
        <f t="shared" si="29"/>
        <v>2.0586150039623996E-4</v>
      </c>
      <c r="J307" s="2"/>
    </row>
    <row r="308" spans="1:10">
      <c r="A308" s="3" t="s">
        <v>569</v>
      </c>
      <c r="B308">
        <v>9.9700000000000006</v>
      </c>
      <c r="C308" s="4">
        <v>1139</v>
      </c>
      <c r="D308">
        <f t="shared" si="24"/>
        <v>114.24272818455366</v>
      </c>
      <c r="E308" s="6">
        <f t="shared" si="25"/>
        <v>9.9614311576774728E-4</v>
      </c>
      <c r="F308" s="7">
        <f t="shared" si="26"/>
        <v>0.48571291137912026</v>
      </c>
      <c r="G308" s="6">
        <f t="shared" si="27"/>
        <v>9.0516388278082333E-4</v>
      </c>
      <c r="H308" s="7">
        <f t="shared" si="28"/>
        <v>0.2346934699280408</v>
      </c>
      <c r="I308">
        <f t="shared" si="29"/>
        <v>3.0283448164616922E-4</v>
      </c>
      <c r="J308" s="2"/>
    </row>
    <row r="309" spans="1:10">
      <c r="A309" s="3" t="s">
        <v>723</v>
      </c>
      <c r="B309">
        <v>14.65</v>
      </c>
      <c r="C309" s="4">
        <v>1672</v>
      </c>
      <c r="D309">
        <f t="shared" si="24"/>
        <v>114.1296928327645</v>
      </c>
      <c r="E309" s="6">
        <f t="shared" si="25"/>
        <v>1.4622926159470356E-3</v>
      </c>
      <c r="F309" s="7">
        <f t="shared" si="26"/>
        <v>0.48717520399506731</v>
      </c>
      <c r="G309" s="6">
        <f t="shared" si="27"/>
        <v>1.3300552540360141E-3</v>
      </c>
      <c r="H309" s="7">
        <f t="shared" si="28"/>
        <v>0.23602352518207681</v>
      </c>
      <c r="I309">
        <f t="shared" si="29"/>
        <v>1.4892588031263643E-4</v>
      </c>
      <c r="J309" s="4"/>
    </row>
    <row r="310" spans="1:10">
      <c r="A310" s="3" t="s">
        <v>1067</v>
      </c>
      <c r="B310">
        <v>7.18</v>
      </c>
      <c r="C310" s="4">
        <v>817</v>
      </c>
      <c r="D310">
        <f t="shared" si="24"/>
        <v>113.7883008356546</v>
      </c>
      <c r="E310" s="6">
        <f t="shared" si="25"/>
        <v>7.1452934642866515E-4</v>
      </c>
      <c r="F310" s="7">
        <f t="shared" si="26"/>
        <v>0.48788973334149599</v>
      </c>
      <c r="G310" s="6">
        <f t="shared" si="27"/>
        <v>6.518632576094594E-4</v>
      </c>
      <c r="H310" s="7">
        <f t="shared" si="28"/>
        <v>0.23667538843968627</v>
      </c>
      <c r="I310">
        <f t="shared" si="29"/>
        <v>9.2138990822332456E-5</v>
      </c>
      <c r="J310" s="4"/>
    </row>
    <row r="311" spans="1:10">
      <c r="A311" s="3" t="s">
        <v>860</v>
      </c>
      <c r="B311">
        <v>4.4400000000000004</v>
      </c>
      <c r="C311" s="4">
        <v>505</v>
      </c>
      <c r="D311">
        <f t="shared" si="24"/>
        <v>113.73873873873873</v>
      </c>
      <c r="E311" s="6">
        <f t="shared" si="25"/>
        <v>4.4166134632371589E-4</v>
      </c>
      <c r="F311" s="7">
        <f t="shared" si="26"/>
        <v>0.48833139468781972</v>
      </c>
      <c r="G311" s="6">
        <f t="shared" si="27"/>
        <v>4.0310207016518108E-4</v>
      </c>
      <c r="H311" s="7">
        <f t="shared" si="28"/>
        <v>0.23707849050985144</v>
      </c>
      <c r="I311">
        <f t="shared" si="29"/>
        <v>1.818605890250985E-4</v>
      </c>
      <c r="J311" s="2"/>
    </row>
    <row r="312" spans="1:10">
      <c r="A312" s="3" t="s">
        <v>862</v>
      </c>
      <c r="B312">
        <v>8.76</v>
      </c>
      <c r="C312" s="4">
        <v>996</v>
      </c>
      <c r="D312">
        <f t="shared" si="24"/>
        <v>113.69863013698631</v>
      </c>
      <c r="E312" s="6">
        <f t="shared" si="25"/>
        <v>8.7107861571964558E-4</v>
      </c>
      <c r="F312" s="7">
        <f t="shared" si="26"/>
        <v>0.48920247330353939</v>
      </c>
      <c r="G312" s="6">
        <f t="shared" si="27"/>
        <v>7.9530948978535725E-4</v>
      </c>
      <c r="H312" s="7">
        <f t="shared" si="28"/>
        <v>0.23787379999963679</v>
      </c>
      <c r="I312">
        <f t="shared" si="29"/>
        <v>1.8581819534548016E-4</v>
      </c>
      <c r="J312" s="2"/>
    </row>
    <row r="313" spans="1:10">
      <c r="A313" s="3" t="s">
        <v>531</v>
      </c>
      <c r="B313">
        <v>8.91</v>
      </c>
      <c r="C313" s="4">
        <v>1009</v>
      </c>
      <c r="D313">
        <f t="shared" si="24"/>
        <v>113.24354657687991</v>
      </c>
      <c r="E313" s="6">
        <f t="shared" si="25"/>
        <v>8.8244811572401845E-4</v>
      </c>
      <c r="F313" s="7">
        <f t="shared" si="26"/>
        <v>0.49008492141926341</v>
      </c>
      <c r="G313" s="6">
        <f t="shared" si="27"/>
        <v>8.0892780296661331E-4</v>
      </c>
      <c r="H313" s="7">
        <f t="shared" si="28"/>
        <v>0.23868272780260341</v>
      </c>
      <c r="I313">
        <f t="shared" si="29"/>
        <v>2.1512814272586778E-4</v>
      </c>
      <c r="J313" s="2"/>
    </row>
    <row r="314" spans="1:10">
      <c r="A314" s="3" t="s">
        <v>374</v>
      </c>
      <c r="B314">
        <v>10.31</v>
      </c>
      <c r="C314" s="4">
        <v>1167</v>
      </c>
      <c r="D314">
        <f t="shared" si="24"/>
        <v>113.19107662463627</v>
      </c>
      <c r="E314" s="6">
        <f t="shared" si="25"/>
        <v>1.0206312696233197E-3</v>
      </c>
      <c r="F314" s="7">
        <f t="shared" si="26"/>
        <v>0.49110555268888673</v>
      </c>
      <c r="G314" s="6">
        <f t="shared" si="27"/>
        <v>9.3603205932500384E-4</v>
      </c>
      <c r="H314" s="7">
        <f t="shared" si="28"/>
        <v>0.2396187598619284</v>
      </c>
      <c r="I314">
        <f t="shared" si="29"/>
        <v>3.4072030392505448E-4</v>
      </c>
      <c r="J314" s="2"/>
    </row>
    <row r="315" spans="1:10">
      <c r="A315" s="3" t="s">
        <v>346</v>
      </c>
      <c r="B315">
        <v>16.29</v>
      </c>
      <c r="C315" s="4">
        <v>1840</v>
      </c>
      <c r="D315">
        <f t="shared" si="24"/>
        <v>112.95273173726213</v>
      </c>
      <c r="E315" s="6">
        <f t="shared" si="25"/>
        <v>1.6092215390804698E-3</v>
      </c>
      <c r="F315" s="7">
        <f t="shared" si="26"/>
        <v>0.49271477422796722</v>
      </c>
      <c r="G315" s="6">
        <f t="shared" si="27"/>
        <v>1.4789488114844143E-3</v>
      </c>
      <c r="H315" s="7">
        <f t="shared" si="28"/>
        <v>0.24109770867341282</v>
      </c>
      <c r="I315">
        <f t="shared" si="29"/>
        <v>4.0603933938829218E-5</v>
      </c>
      <c r="J315" s="2"/>
    </row>
    <row r="316" spans="1:10">
      <c r="A316" s="3" t="s">
        <v>81</v>
      </c>
      <c r="B316">
        <v>1.94</v>
      </c>
      <c r="C316" s="4">
        <v>219</v>
      </c>
      <c r="D316">
        <f t="shared" si="24"/>
        <v>112.88659793814433</v>
      </c>
      <c r="E316" s="6">
        <f t="shared" si="25"/>
        <v>1.9153234622751243E-4</v>
      </c>
      <c r="F316" s="7">
        <f t="shared" si="26"/>
        <v>0.49290630657419471</v>
      </c>
      <c r="G316" s="6">
        <f t="shared" si="27"/>
        <v>1.7613018381091244E-4</v>
      </c>
      <c r="H316" s="7">
        <f t="shared" si="28"/>
        <v>0.24127383885722373</v>
      </c>
      <c r="I316">
        <f t="shared" si="29"/>
        <v>4.9692504346623978E-5</v>
      </c>
      <c r="J316" s="2"/>
    </row>
    <row r="317" spans="1:10">
      <c r="A317" s="3" t="s">
        <v>473</v>
      </c>
      <c r="B317">
        <v>2.36</v>
      </c>
      <c r="C317" s="4">
        <v>265</v>
      </c>
      <c r="D317">
        <f t="shared" si="24"/>
        <v>112.28813559322035</v>
      </c>
      <c r="E317" s="6">
        <f t="shared" si="25"/>
        <v>2.3176288470452418E-4</v>
      </c>
      <c r="F317" s="7">
        <f t="shared" si="26"/>
        <v>0.49313806945889921</v>
      </c>
      <c r="G317" s="6">
        <f t="shared" si="27"/>
        <v>2.1426146071842957E-4</v>
      </c>
      <c r="H317" s="7">
        <f t="shared" si="28"/>
        <v>0.24148810031794216</v>
      </c>
      <c r="I317">
        <f t="shared" si="29"/>
        <v>1.2312897679660206E-4</v>
      </c>
      <c r="J317" s="2"/>
    </row>
    <row r="318" spans="1:10">
      <c r="A318" s="3" t="s">
        <v>1046</v>
      </c>
      <c r="B318">
        <v>5.84</v>
      </c>
      <c r="C318" s="4">
        <v>655</v>
      </c>
      <c r="D318">
        <f t="shared" si="24"/>
        <v>112.15753424657535</v>
      </c>
      <c r="E318" s="6">
        <f t="shared" si="25"/>
        <v>5.728478848357107E-4</v>
      </c>
      <c r="F318" s="7">
        <f t="shared" si="26"/>
        <v>0.4937109173437349</v>
      </c>
      <c r="G318" s="6">
        <f t="shared" si="27"/>
        <v>5.302063265235715E-4</v>
      </c>
      <c r="H318" s="7">
        <f t="shared" si="28"/>
        <v>0.24201830664446572</v>
      </c>
      <c r="I318">
        <f t="shared" si="29"/>
        <v>1.5816638517433812E-4</v>
      </c>
      <c r="J318" s="2"/>
    </row>
    <row r="319" spans="1:10">
      <c r="A319" s="3" t="s">
        <v>420</v>
      </c>
      <c r="B319">
        <v>7.5</v>
      </c>
      <c r="C319" s="4">
        <v>841</v>
      </c>
      <c r="D319">
        <f t="shared" si="24"/>
        <v>112.13333333333334</v>
      </c>
      <c r="E319" s="6">
        <f t="shared" si="25"/>
        <v>7.3551919259058434E-4</v>
      </c>
      <c r="F319" s="7">
        <f t="shared" si="26"/>
        <v>0.49444643653632547</v>
      </c>
      <c r="G319" s="6">
        <f t="shared" si="27"/>
        <v>6.8091565906280588E-4</v>
      </c>
      <c r="H319" s="7">
        <f t="shared" si="28"/>
        <v>0.24269922230352853</v>
      </c>
      <c r="I319">
        <f t="shared" si="29"/>
        <v>2.9803094575965583E-4</v>
      </c>
      <c r="J319" s="2"/>
    </row>
    <row r="320" spans="1:10">
      <c r="A320" s="3" t="s">
        <v>1091</v>
      </c>
      <c r="B320">
        <v>14.11</v>
      </c>
      <c r="C320" s="4">
        <v>1580</v>
      </c>
      <c r="D320">
        <f t="shared" si="24"/>
        <v>111.97732104890149</v>
      </c>
      <c r="E320" s="6">
        <f t="shared" si="25"/>
        <v>1.3818315389930121E-3</v>
      </c>
      <c r="F320" s="7">
        <f t="shared" si="26"/>
        <v>0.49582826807531849</v>
      </c>
      <c r="G320" s="6">
        <f t="shared" si="27"/>
        <v>1.281029326583492E-3</v>
      </c>
      <c r="H320" s="7">
        <f t="shared" si="28"/>
        <v>0.24398025163011203</v>
      </c>
      <c r="I320">
        <f t="shared" si="29"/>
        <v>2.2963705927969702E-4</v>
      </c>
      <c r="J320" s="2"/>
    </row>
    <row r="321" spans="1:10">
      <c r="A321" s="3" t="s">
        <v>475</v>
      </c>
      <c r="B321">
        <v>10.87</v>
      </c>
      <c r="C321" s="4">
        <v>1217</v>
      </c>
      <c r="D321">
        <f t="shared" si="24"/>
        <v>111.95952161913524</v>
      </c>
      <c r="E321" s="6">
        <f t="shared" si="25"/>
        <v>1.0643601157939847E-3</v>
      </c>
      <c r="F321" s="7">
        <f t="shared" si="26"/>
        <v>0.49689262819111246</v>
      </c>
      <c r="G321" s="6">
        <f t="shared" si="27"/>
        <v>9.8687376186835994E-4</v>
      </c>
      <c r="H321" s="7">
        <f t="shared" si="28"/>
        <v>0.2449671253919804</v>
      </c>
      <c r="I321">
        <f t="shared" si="29"/>
        <v>1.8160456681763637E-4</v>
      </c>
      <c r="J321" s="4"/>
    </row>
    <row r="322" spans="1:10">
      <c r="A322" s="3" t="s">
        <v>1055</v>
      </c>
      <c r="B322">
        <v>8.58</v>
      </c>
      <c r="C322" s="4">
        <v>959</v>
      </c>
      <c r="D322">
        <f t="shared" ref="D322:D385" si="30">C322/B322</f>
        <v>111.77156177156176</v>
      </c>
      <c r="E322" s="6">
        <f t="shared" si="25"/>
        <v>8.3871926955335352E-4</v>
      </c>
      <c r="F322" s="7">
        <f t="shared" si="26"/>
        <v>0.49773134746066583</v>
      </c>
      <c r="G322" s="6">
        <f t="shared" si="27"/>
        <v>7.7896751396784993E-4</v>
      </c>
      <c r="H322" s="7">
        <f t="shared" si="28"/>
        <v>0.24574609290594826</v>
      </c>
      <c r="I322">
        <f t="shared" si="29"/>
        <v>1.2807930825578517E-4</v>
      </c>
      <c r="J322" s="2"/>
    </row>
    <row r="323" spans="1:10">
      <c r="A323" s="3" t="s">
        <v>394</v>
      </c>
      <c r="B323">
        <v>6.04</v>
      </c>
      <c r="C323" s="4">
        <v>674</v>
      </c>
      <c r="D323">
        <f t="shared" si="30"/>
        <v>111.58940397350993</v>
      </c>
      <c r="E323" s="6">
        <f t="shared" ref="E323:E386" si="31">C323/1143410</f>
        <v>5.8946484638056345E-4</v>
      </c>
      <c r="F323" s="7">
        <f t="shared" ref="F323:F386" si="32">F322+E323</f>
        <v>0.49832081230704639</v>
      </c>
      <c r="G323" s="6">
        <f t="shared" ref="G323:G386" si="33">B323/11014.58</f>
        <v>5.4836407743191296E-4</v>
      </c>
      <c r="H323" s="7">
        <f t="shared" ref="H323:H386" si="34">H322+G323</f>
        <v>0.24629445698338018</v>
      </c>
      <c r="I323">
        <f t="shared" ref="I323:I386" si="35">F323*H324-F324*H323</f>
        <v>1.0931111431425333E-4</v>
      </c>
      <c r="J323" s="2"/>
    </row>
    <row r="324" spans="1:10">
      <c r="A324" s="3" t="s">
        <v>373</v>
      </c>
      <c r="B324">
        <v>5.13</v>
      </c>
      <c r="C324" s="4">
        <v>570</v>
      </c>
      <c r="D324">
        <f t="shared" si="30"/>
        <v>111.11111111111111</v>
      </c>
      <c r="E324" s="6">
        <f t="shared" si="31"/>
        <v>4.9850884634558036E-4</v>
      </c>
      <c r="F324" s="7">
        <f t="shared" si="32"/>
        <v>0.49881932115339195</v>
      </c>
      <c r="G324" s="6">
        <f t="shared" si="33"/>
        <v>4.6574631079895917E-4</v>
      </c>
      <c r="H324" s="7">
        <f t="shared" si="34"/>
        <v>0.24676020329417914</v>
      </c>
      <c r="I324">
        <f t="shared" si="35"/>
        <v>2.2484956731068373E-4</v>
      </c>
      <c r="J324" s="2"/>
    </row>
    <row r="325" spans="1:10">
      <c r="A325" s="3" t="s">
        <v>430</v>
      </c>
      <c r="B325">
        <v>10.55</v>
      </c>
      <c r="C325" s="4">
        <v>1172</v>
      </c>
      <c r="D325">
        <f t="shared" si="30"/>
        <v>111.09004739336493</v>
      </c>
      <c r="E325" s="6">
        <f t="shared" si="31"/>
        <v>1.0250041542403862E-3</v>
      </c>
      <c r="F325" s="7">
        <f t="shared" si="32"/>
        <v>0.49984432530763234</v>
      </c>
      <c r="G325" s="6">
        <f t="shared" si="33"/>
        <v>9.5782136041501367E-4</v>
      </c>
      <c r="H325" s="7">
        <f t="shared" si="34"/>
        <v>0.24771802465459414</v>
      </c>
      <c r="I325">
        <f t="shared" si="35"/>
        <v>8.461759339137287E-5</v>
      </c>
      <c r="J325" s="4"/>
    </row>
    <row r="326" spans="1:10">
      <c r="A326" s="3" t="s">
        <v>688</v>
      </c>
      <c r="B326">
        <v>3.97</v>
      </c>
      <c r="C326" s="4">
        <v>441</v>
      </c>
      <c r="D326">
        <f t="shared" si="30"/>
        <v>111.08312342569269</v>
      </c>
      <c r="E326" s="6">
        <f t="shared" si="31"/>
        <v>3.8568842322526475E-4</v>
      </c>
      <c r="F326" s="7">
        <f t="shared" si="32"/>
        <v>0.50023001373085763</v>
      </c>
      <c r="G326" s="6">
        <f t="shared" si="33"/>
        <v>3.6043135553057859E-4</v>
      </c>
      <c r="H326" s="7">
        <f t="shared" si="34"/>
        <v>0.24807845601012471</v>
      </c>
      <c r="I326">
        <f t="shared" si="35"/>
        <v>6.8069531920747495E-5</v>
      </c>
      <c r="J326" s="4"/>
    </row>
    <row r="327" spans="1:10">
      <c r="A327" s="3" t="s">
        <v>680</v>
      </c>
      <c r="B327">
        <v>3.19</v>
      </c>
      <c r="C327" s="4">
        <v>354</v>
      </c>
      <c r="D327">
        <f t="shared" si="30"/>
        <v>110.9717868338558</v>
      </c>
      <c r="E327" s="6">
        <f t="shared" si="31"/>
        <v>3.0960023088830776E-4</v>
      </c>
      <c r="F327" s="7">
        <f t="shared" si="32"/>
        <v>0.50053961396174595</v>
      </c>
      <c r="G327" s="6">
        <f t="shared" si="33"/>
        <v>2.8961612698804673E-4</v>
      </c>
      <c r="H327" s="7">
        <f t="shared" si="34"/>
        <v>0.24836807213711276</v>
      </c>
      <c r="I327">
        <f t="shared" si="35"/>
        <v>9.6301098730905421E-5</v>
      </c>
      <c r="J327" s="2"/>
    </row>
    <row r="328" spans="1:10">
      <c r="A328" s="3" t="s">
        <v>240</v>
      </c>
      <c r="B328">
        <v>4.49</v>
      </c>
      <c r="C328" s="4">
        <v>496</v>
      </c>
      <c r="D328">
        <f t="shared" si="30"/>
        <v>110.46770601336303</v>
      </c>
      <c r="E328" s="6">
        <f t="shared" si="31"/>
        <v>4.3379015401299624E-4</v>
      </c>
      <c r="F328" s="7">
        <f t="shared" si="32"/>
        <v>0.50097340411575897</v>
      </c>
      <c r="G328" s="6">
        <f t="shared" si="33"/>
        <v>4.0764150789226647E-4</v>
      </c>
      <c r="H328" s="7">
        <f t="shared" si="34"/>
        <v>0.24877571364500503</v>
      </c>
      <c r="I328">
        <f t="shared" si="35"/>
        <v>4.3081511972975495E-4</v>
      </c>
      <c r="J328" s="2"/>
    </row>
    <row r="329" spans="1:10">
      <c r="A329" s="3" t="s">
        <v>577</v>
      </c>
      <c r="B329">
        <v>20.02</v>
      </c>
      <c r="C329" s="4">
        <v>2205</v>
      </c>
      <c r="D329">
        <f t="shared" si="30"/>
        <v>110.13986013986015</v>
      </c>
      <c r="E329" s="6">
        <f t="shared" si="31"/>
        <v>1.9284421161263239E-3</v>
      </c>
      <c r="F329" s="7">
        <f t="shared" si="32"/>
        <v>0.50290184623188527</v>
      </c>
      <c r="G329" s="6">
        <f t="shared" si="33"/>
        <v>1.817590865924983E-3</v>
      </c>
      <c r="H329" s="7">
        <f t="shared" si="34"/>
        <v>0.25059330451093004</v>
      </c>
      <c r="I329">
        <f t="shared" si="35"/>
        <v>2.8727101219316875E-5</v>
      </c>
      <c r="J329" s="2"/>
    </row>
    <row r="330" spans="1:10">
      <c r="A330" s="3" t="s">
        <v>905</v>
      </c>
      <c r="B330">
        <v>1.33</v>
      </c>
      <c r="C330" s="4">
        <v>146</v>
      </c>
      <c r="D330">
        <f t="shared" si="30"/>
        <v>109.77443609022556</v>
      </c>
      <c r="E330" s="6">
        <f t="shared" si="31"/>
        <v>1.2768823081834161E-4</v>
      </c>
      <c r="F330" s="7">
        <f t="shared" si="32"/>
        <v>0.5030295344627036</v>
      </c>
      <c r="G330" s="6">
        <f t="shared" si="33"/>
        <v>1.2074904354047092E-4</v>
      </c>
      <c r="H330" s="7">
        <f t="shared" si="34"/>
        <v>0.25071405355447052</v>
      </c>
      <c r="I330">
        <f t="shared" si="35"/>
        <v>7.4201086684350104E-5</v>
      </c>
      <c r="J330" s="2"/>
    </row>
    <row r="331" spans="1:10">
      <c r="A331" s="3" t="s">
        <v>515</v>
      </c>
      <c r="B331">
        <v>3.43</v>
      </c>
      <c r="C331" s="4">
        <v>376</v>
      </c>
      <c r="D331">
        <f t="shared" si="30"/>
        <v>109.62099125364431</v>
      </c>
      <c r="E331" s="6">
        <f t="shared" si="31"/>
        <v>3.2884092320340034E-4</v>
      </c>
      <c r="F331" s="7">
        <f t="shared" si="32"/>
        <v>0.503358375385907</v>
      </c>
      <c r="G331" s="6">
        <f t="shared" si="33"/>
        <v>3.1140542807805657E-4</v>
      </c>
      <c r="H331" s="7">
        <f t="shared" si="34"/>
        <v>0.25102545898254858</v>
      </c>
      <c r="I331">
        <f t="shared" si="35"/>
        <v>5.7801313539265764E-4</v>
      </c>
      <c r="J331" s="2"/>
    </row>
    <row r="332" spans="1:10">
      <c r="A332" s="3" t="s">
        <v>573</v>
      </c>
      <c r="B332">
        <v>26.7</v>
      </c>
      <c r="C332" s="4">
        <v>2925</v>
      </c>
      <c r="D332">
        <f t="shared" si="30"/>
        <v>109.55056179775281</v>
      </c>
      <c r="E332" s="6">
        <f t="shared" si="31"/>
        <v>2.5581375009838992E-3</v>
      </c>
      <c r="F332" s="7">
        <f t="shared" si="32"/>
        <v>0.50591651288689088</v>
      </c>
      <c r="G332" s="6">
        <f t="shared" si="33"/>
        <v>2.4240597462635888E-3</v>
      </c>
      <c r="H332" s="7">
        <f t="shared" si="34"/>
        <v>0.25344951872881216</v>
      </c>
      <c r="I332">
        <f t="shared" si="35"/>
        <v>1.5194996899681179E-4</v>
      </c>
      <c r="J332" s="2"/>
    </row>
    <row r="333" spans="1:10">
      <c r="A333" s="3" t="s">
        <v>408</v>
      </c>
      <c r="B333">
        <v>7</v>
      </c>
      <c r="C333" s="4">
        <v>765</v>
      </c>
      <c r="D333">
        <f t="shared" si="30"/>
        <v>109.28571428571429</v>
      </c>
      <c r="E333" s="6">
        <f t="shared" si="31"/>
        <v>6.6905134641117355E-4</v>
      </c>
      <c r="F333" s="7">
        <f t="shared" si="32"/>
        <v>0.50658556423330203</v>
      </c>
      <c r="G333" s="6">
        <f t="shared" si="33"/>
        <v>6.3552128179195208E-4</v>
      </c>
      <c r="H333" s="7">
        <f t="shared" si="34"/>
        <v>0.25408504001060411</v>
      </c>
      <c r="I333">
        <f t="shared" si="35"/>
        <v>1.071892041896727E-4</v>
      </c>
      <c r="J333" s="2"/>
    </row>
    <row r="334" spans="1:10">
      <c r="A334" s="3" t="s">
        <v>476</v>
      </c>
      <c r="B334">
        <v>4.93</v>
      </c>
      <c r="C334" s="4">
        <v>538</v>
      </c>
      <c r="D334">
        <f t="shared" si="30"/>
        <v>109.12778904665315</v>
      </c>
      <c r="E334" s="6">
        <f t="shared" si="31"/>
        <v>4.7052238479635474E-4</v>
      </c>
      <c r="F334" s="7">
        <f t="shared" si="32"/>
        <v>0.50705608661809842</v>
      </c>
      <c r="G334" s="6">
        <f t="shared" si="33"/>
        <v>4.4758855989061771E-4</v>
      </c>
      <c r="H334" s="7">
        <f t="shared" si="34"/>
        <v>0.25453262857049475</v>
      </c>
      <c r="I334">
        <f t="shared" si="35"/>
        <v>1.0383055623344739E-4</v>
      </c>
      <c r="J334" s="2"/>
    </row>
    <row r="335" spans="1:10">
      <c r="A335" s="3" t="s">
        <v>910</v>
      </c>
      <c r="B335">
        <v>4.7699999999999996</v>
      </c>
      <c r="C335" s="4">
        <v>520</v>
      </c>
      <c r="D335">
        <f t="shared" si="30"/>
        <v>109.01467505241091</v>
      </c>
      <c r="E335" s="6">
        <f t="shared" si="31"/>
        <v>4.5478000017491537E-4</v>
      </c>
      <c r="F335" s="7">
        <f t="shared" si="32"/>
        <v>0.50751086661827338</v>
      </c>
      <c r="G335" s="6">
        <f t="shared" si="33"/>
        <v>4.3306235916394447E-4</v>
      </c>
      <c r="H335" s="7">
        <f t="shared" si="34"/>
        <v>0.25496569092965871</v>
      </c>
      <c r="I335">
        <f t="shared" si="35"/>
        <v>2.1761811410273002E-4</v>
      </c>
      <c r="J335" s="2"/>
    </row>
    <row r="336" spans="1:10">
      <c r="A336" s="3" t="s">
        <v>714</v>
      </c>
      <c r="B336">
        <v>9.94</v>
      </c>
      <c r="C336" s="4">
        <v>1078</v>
      </c>
      <c r="D336">
        <f t="shared" si="30"/>
        <v>108.45070422535211</v>
      </c>
      <c r="E336" s="6">
        <f t="shared" si="31"/>
        <v>9.4279392343953614E-4</v>
      </c>
      <c r="F336" s="7">
        <f t="shared" si="32"/>
        <v>0.50845366054171293</v>
      </c>
      <c r="G336" s="6">
        <f t="shared" si="33"/>
        <v>9.0244022014457196E-4</v>
      </c>
      <c r="H336" s="7">
        <f t="shared" si="34"/>
        <v>0.25586813114980328</v>
      </c>
      <c r="I336">
        <f t="shared" si="35"/>
        <v>7.3887144870610211E-5</v>
      </c>
      <c r="J336" s="2"/>
    </row>
    <row r="337" spans="1:10">
      <c r="A337" s="3" t="s">
        <v>780</v>
      </c>
      <c r="B337">
        <v>3.37</v>
      </c>
      <c r="C337" s="4">
        <v>365</v>
      </c>
      <c r="D337">
        <f t="shared" si="30"/>
        <v>108.30860534124629</v>
      </c>
      <c r="E337" s="6">
        <f t="shared" si="31"/>
        <v>3.1922057704585408E-4</v>
      </c>
      <c r="F337" s="7">
        <f t="shared" si="32"/>
        <v>0.50877288111875874</v>
      </c>
      <c r="G337" s="6">
        <f t="shared" si="33"/>
        <v>3.0595810280555411E-4</v>
      </c>
      <c r="H337" s="7">
        <f t="shared" si="34"/>
        <v>0.25617408925260882</v>
      </c>
      <c r="I337">
        <f t="shared" si="35"/>
        <v>4.5191363671426288E-5</v>
      </c>
      <c r="J337" s="2"/>
    </row>
    <row r="338" spans="1:10">
      <c r="A338" s="3" t="s">
        <v>789</v>
      </c>
      <c r="B338">
        <v>2.06</v>
      </c>
      <c r="C338" s="4">
        <v>223</v>
      </c>
      <c r="D338">
        <f t="shared" si="30"/>
        <v>108.25242718446601</v>
      </c>
      <c r="E338" s="6">
        <f t="shared" si="31"/>
        <v>1.9503065392116562E-4</v>
      </c>
      <c r="F338" s="7">
        <f t="shared" si="32"/>
        <v>0.50896791177267986</v>
      </c>
      <c r="G338" s="6">
        <f t="shared" si="33"/>
        <v>1.8702483435591735E-4</v>
      </c>
      <c r="H338" s="7">
        <f t="shared" si="34"/>
        <v>0.25636111408696471</v>
      </c>
      <c r="I338">
        <f t="shared" si="35"/>
        <v>1.7598055121376133E-4</v>
      </c>
      <c r="J338" s="2"/>
    </row>
    <row r="339" spans="1:10">
      <c r="A339" s="3" t="s">
        <v>716</v>
      </c>
      <c r="B339">
        <v>8.02</v>
      </c>
      <c r="C339" s="4">
        <v>868</v>
      </c>
      <c r="D339">
        <f t="shared" si="30"/>
        <v>108.22942643391522</v>
      </c>
      <c r="E339" s="6">
        <f t="shared" si="31"/>
        <v>7.5913276952274341E-4</v>
      </c>
      <c r="F339" s="7">
        <f t="shared" si="32"/>
        <v>0.50972704454220263</v>
      </c>
      <c r="G339" s="6">
        <f t="shared" si="33"/>
        <v>7.2812581142449372E-4</v>
      </c>
      <c r="H339" s="7">
        <f t="shared" si="34"/>
        <v>0.25708923989838922</v>
      </c>
      <c r="I339">
        <f t="shared" si="35"/>
        <v>8.1037945751399887E-5</v>
      </c>
      <c r="J339" s="4"/>
    </row>
    <row r="340" spans="1:10">
      <c r="A340" s="3" t="s">
        <v>801</v>
      </c>
      <c r="B340">
        <v>3.68</v>
      </c>
      <c r="C340" s="4">
        <v>397</v>
      </c>
      <c r="D340">
        <f t="shared" si="30"/>
        <v>107.88043478260869</v>
      </c>
      <c r="E340" s="6">
        <f t="shared" si="31"/>
        <v>3.4720703859507964E-4</v>
      </c>
      <c r="F340" s="7">
        <f t="shared" si="32"/>
        <v>0.51007425158079767</v>
      </c>
      <c r="G340" s="6">
        <f t="shared" si="33"/>
        <v>3.3410261671348342E-4</v>
      </c>
      <c r="H340" s="7">
        <f t="shared" si="34"/>
        <v>0.25742334251510268</v>
      </c>
      <c r="I340">
        <f t="shared" si="35"/>
        <v>2.3568600922704852E-4</v>
      </c>
      <c r="J340" s="4"/>
    </row>
    <row r="341" spans="1:10">
      <c r="A341" s="3" t="s">
        <v>472</v>
      </c>
      <c r="B341">
        <v>10.69</v>
      </c>
      <c r="C341" s="4">
        <v>1152</v>
      </c>
      <c r="D341">
        <f t="shared" si="30"/>
        <v>107.76426566884939</v>
      </c>
      <c r="E341" s="6">
        <f t="shared" si="31"/>
        <v>1.0075126157721203E-3</v>
      </c>
      <c r="F341" s="7">
        <f t="shared" si="32"/>
        <v>0.51108176419656981</v>
      </c>
      <c r="G341" s="6">
        <f t="shared" si="33"/>
        <v>9.7053178605085251E-4</v>
      </c>
      <c r="H341" s="7">
        <f t="shared" si="34"/>
        <v>0.25839387430115351</v>
      </c>
      <c r="I341">
        <f t="shared" si="35"/>
        <v>1.207052550635801E-4</v>
      </c>
      <c r="J341" s="2"/>
    </row>
    <row r="342" spans="1:10">
      <c r="A342" s="3" t="s">
        <v>956</v>
      </c>
      <c r="B342">
        <v>5.47</v>
      </c>
      <c r="C342" s="4">
        <v>589</v>
      </c>
      <c r="D342">
        <f t="shared" si="30"/>
        <v>107.6782449725777</v>
      </c>
      <c r="E342" s="6">
        <f t="shared" si="31"/>
        <v>5.15125807890433E-4</v>
      </c>
      <c r="F342" s="7">
        <f t="shared" si="32"/>
        <v>0.51159689000446029</v>
      </c>
      <c r="G342" s="6">
        <f t="shared" si="33"/>
        <v>4.9661448734313973E-4</v>
      </c>
      <c r="H342" s="7">
        <f t="shared" si="34"/>
        <v>0.25889048878849663</v>
      </c>
      <c r="I342">
        <f t="shared" si="35"/>
        <v>4.8998587048071363E-5</v>
      </c>
      <c r="J342" s="2"/>
    </row>
    <row r="343" spans="1:10">
      <c r="A343" s="3" t="s">
        <v>250</v>
      </c>
      <c r="B343">
        <v>2.2200000000000002</v>
      </c>
      <c r="C343" s="4">
        <v>239</v>
      </c>
      <c r="D343">
        <f t="shared" si="30"/>
        <v>107.65765765765765</v>
      </c>
      <c r="E343" s="6">
        <f t="shared" si="31"/>
        <v>2.0902388469577841E-4</v>
      </c>
      <c r="F343" s="7">
        <f t="shared" si="32"/>
        <v>0.51180591388915608</v>
      </c>
      <c r="G343" s="6">
        <f t="shared" si="33"/>
        <v>2.0155103508259054E-4</v>
      </c>
      <c r="H343" s="7">
        <f t="shared" si="34"/>
        <v>0.2590920398235792</v>
      </c>
      <c r="I343">
        <f t="shared" si="35"/>
        <v>6.2497508344314112E-4</v>
      </c>
      <c r="J343" s="2"/>
    </row>
    <row r="344" spans="1:10">
      <c r="A344" s="3" t="s">
        <v>180</v>
      </c>
      <c r="B344">
        <v>28.27</v>
      </c>
      <c r="C344" s="4">
        <v>3039</v>
      </c>
      <c r="D344">
        <f t="shared" si="30"/>
        <v>107.4991156703219</v>
      </c>
      <c r="E344" s="6">
        <f t="shared" si="31"/>
        <v>2.6578392702530152E-3</v>
      </c>
      <c r="F344" s="7">
        <f t="shared" si="32"/>
        <v>0.51446375315940907</v>
      </c>
      <c r="G344" s="6">
        <f t="shared" si="33"/>
        <v>2.5665980908940694E-3</v>
      </c>
      <c r="H344" s="7">
        <f t="shared" si="34"/>
        <v>0.26165863791447325</v>
      </c>
      <c r="I344">
        <f t="shared" si="35"/>
        <v>8.9858040581314302E-5</v>
      </c>
      <c r="J344" s="2"/>
    </row>
    <row r="345" spans="1:10">
      <c r="A345" s="3" t="s">
        <v>403</v>
      </c>
      <c r="B345">
        <v>4.0599999999999996</v>
      </c>
      <c r="C345" s="4">
        <v>436</v>
      </c>
      <c r="D345">
        <f t="shared" si="30"/>
        <v>107.38916256157637</v>
      </c>
      <c r="E345" s="6">
        <f t="shared" si="31"/>
        <v>3.8131553860819826E-4</v>
      </c>
      <c r="F345" s="7">
        <f t="shared" si="32"/>
        <v>0.51484506869801727</v>
      </c>
      <c r="G345" s="6">
        <f t="shared" si="33"/>
        <v>3.686023434393322E-4</v>
      </c>
      <c r="H345" s="7">
        <f t="shared" si="34"/>
        <v>0.26202724025791257</v>
      </c>
      <c r="I345">
        <f t="shared" si="35"/>
        <v>1.0873503080016667E-4</v>
      </c>
      <c r="J345" s="2"/>
    </row>
    <row r="346" spans="1:10">
      <c r="A346" s="3" t="s">
        <v>440</v>
      </c>
      <c r="B346">
        <v>4.91</v>
      </c>
      <c r="C346" s="4">
        <v>527</v>
      </c>
      <c r="D346">
        <f t="shared" si="30"/>
        <v>107.33197556008146</v>
      </c>
      <c r="E346" s="6">
        <f t="shared" si="31"/>
        <v>4.6090203863880847E-4</v>
      </c>
      <c r="F346" s="7">
        <f t="shared" si="32"/>
        <v>0.51530597073665607</v>
      </c>
      <c r="G346" s="6">
        <f t="shared" si="33"/>
        <v>4.4577278479978358E-4</v>
      </c>
      <c r="H346" s="7">
        <f t="shared" si="34"/>
        <v>0.26247301304271237</v>
      </c>
      <c r="I346">
        <f t="shared" si="35"/>
        <v>1.9809020422073553E-4</v>
      </c>
      <c r="J346" s="4"/>
    </row>
    <row r="347" spans="1:10">
      <c r="A347" s="3" t="s">
        <v>1063</v>
      </c>
      <c r="B347">
        <v>8.92</v>
      </c>
      <c r="C347" s="4">
        <v>955</v>
      </c>
      <c r="D347">
        <f t="shared" si="30"/>
        <v>107.06278026905829</v>
      </c>
      <c r="E347" s="6">
        <f t="shared" si="31"/>
        <v>8.3522096185970041E-4</v>
      </c>
      <c r="F347" s="7">
        <f t="shared" si="32"/>
        <v>0.5161411916985158</v>
      </c>
      <c r="G347" s="6">
        <f t="shared" si="33"/>
        <v>8.0983569051203044E-4</v>
      </c>
      <c r="H347" s="7">
        <f t="shared" si="34"/>
        <v>0.26328284873322438</v>
      </c>
      <c r="I347">
        <f t="shared" si="35"/>
        <v>2.2532523619614442E-4</v>
      </c>
      <c r="J347" s="2"/>
    </row>
    <row r="348" spans="1:10">
      <c r="A348" s="3" t="s">
        <v>919</v>
      </c>
      <c r="B348">
        <v>10.14</v>
      </c>
      <c r="C348" s="4">
        <v>1085</v>
      </c>
      <c r="D348">
        <f t="shared" si="30"/>
        <v>107.00197238658777</v>
      </c>
      <c r="E348" s="6">
        <f t="shared" si="31"/>
        <v>9.4891596190342924E-4</v>
      </c>
      <c r="F348" s="7">
        <f t="shared" si="32"/>
        <v>0.51709010766041918</v>
      </c>
      <c r="G348" s="6">
        <f t="shared" si="33"/>
        <v>9.2059797105291353E-4</v>
      </c>
      <c r="H348" s="7">
        <f t="shared" si="34"/>
        <v>0.26420344670427731</v>
      </c>
      <c r="I348">
        <f t="shared" si="35"/>
        <v>7.9806585800257235E-5</v>
      </c>
      <c r="J348" s="2"/>
    </row>
    <row r="349" spans="1:10">
      <c r="A349" s="3" t="s">
        <v>581</v>
      </c>
      <c r="B349">
        <v>3.59</v>
      </c>
      <c r="C349" s="4">
        <v>384</v>
      </c>
      <c r="D349">
        <f t="shared" si="30"/>
        <v>106.96378830083566</v>
      </c>
      <c r="E349" s="6">
        <f t="shared" si="31"/>
        <v>3.3583753859070677E-4</v>
      </c>
      <c r="F349" s="7">
        <f t="shared" si="32"/>
        <v>0.51742594519900986</v>
      </c>
      <c r="G349" s="6">
        <f t="shared" si="33"/>
        <v>3.259316288047297E-4</v>
      </c>
      <c r="H349" s="7">
        <f t="shared" si="34"/>
        <v>0.26452937833308204</v>
      </c>
      <c r="I349">
        <f t="shared" si="35"/>
        <v>9.4378043936166334E-5</v>
      </c>
      <c r="J349" s="2"/>
    </row>
    <row r="350" spans="1:10">
      <c r="A350" s="3" t="s">
        <v>253</v>
      </c>
      <c r="B350">
        <v>4.24</v>
      </c>
      <c r="C350" s="4">
        <v>453</v>
      </c>
      <c r="D350">
        <f t="shared" si="30"/>
        <v>106.83962264150942</v>
      </c>
      <c r="E350" s="6">
        <f t="shared" si="31"/>
        <v>3.9618334630622435E-4</v>
      </c>
      <c r="F350" s="7">
        <f t="shared" si="32"/>
        <v>0.51782212854531606</v>
      </c>
      <c r="G350" s="6">
        <f t="shared" si="33"/>
        <v>3.8494431925683957E-4</v>
      </c>
      <c r="H350" s="7">
        <f t="shared" si="34"/>
        <v>0.26491432265233888</v>
      </c>
      <c r="I350">
        <f t="shared" si="35"/>
        <v>2.7997372461249781E-4</v>
      </c>
      <c r="J350" s="4"/>
    </row>
    <row r="351" spans="1:10">
      <c r="A351" s="3" t="s">
        <v>773</v>
      </c>
      <c r="B351">
        <v>12.5</v>
      </c>
      <c r="C351" s="4">
        <v>1328</v>
      </c>
      <c r="D351">
        <f t="shared" si="30"/>
        <v>106.24</v>
      </c>
      <c r="E351" s="6">
        <f t="shared" si="31"/>
        <v>1.1614381542928609E-3</v>
      </c>
      <c r="F351" s="7">
        <f t="shared" si="32"/>
        <v>0.51898356669960888</v>
      </c>
      <c r="G351" s="6">
        <f t="shared" si="33"/>
        <v>1.1348594317713431E-3</v>
      </c>
      <c r="H351" s="7">
        <f t="shared" si="34"/>
        <v>0.26604918208411021</v>
      </c>
      <c r="I351">
        <f t="shared" si="35"/>
        <v>9.8889533835411214E-5</v>
      </c>
      <c r="J351" s="4"/>
    </row>
    <row r="352" spans="1:10">
      <c r="A352" s="3" t="s">
        <v>1090</v>
      </c>
      <c r="B352">
        <v>4.4000000000000004</v>
      </c>
      <c r="C352" s="4">
        <v>466</v>
      </c>
      <c r="D352">
        <f t="shared" si="30"/>
        <v>105.90909090909091</v>
      </c>
      <c r="E352" s="6">
        <f t="shared" si="31"/>
        <v>4.0755284631059722E-4</v>
      </c>
      <c r="F352" s="7">
        <f t="shared" si="32"/>
        <v>0.51939111954591943</v>
      </c>
      <c r="G352" s="6">
        <f t="shared" si="33"/>
        <v>3.9947051998351281E-4</v>
      </c>
      <c r="H352" s="7">
        <f t="shared" si="34"/>
        <v>0.26644865260409373</v>
      </c>
      <c r="I352">
        <f t="shared" si="35"/>
        <v>9.1722989175674341E-5</v>
      </c>
      <c r="J352" s="2"/>
    </row>
    <row r="353" spans="1:10">
      <c r="A353" s="3" t="s">
        <v>178</v>
      </c>
      <c r="B353">
        <v>4.08</v>
      </c>
      <c r="C353" s="4">
        <v>432</v>
      </c>
      <c r="D353">
        <f t="shared" si="30"/>
        <v>105.88235294117646</v>
      </c>
      <c r="E353" s="6">
        <f t="shared" si="31"/>
        <v>3.778172309145451E-4</v>
      </c>
      <c r="F353" s="7">
        <f t="shared" si="32"/>
        <v>0.519768936776834</v>
      </c>
      <c r="G353" s="6">
        <f t="shared" si="33"/>
        <v>3.7041811853016638E-4</v>
      </c>
      <c r="H353" s="7">
        <f t="shared" si="34"/>
        <v>0.2668190707226239</v>
      </c>
      <c r="I353">
        <f t="shared" si="35"/>
        <v>1.0580709604673944E-4</v>
      </c>
      <c r="J353" s="2"/>
    </row>
    <row r="354" spans="1:10">
      <c r="A354" s="3" t="s">
        <v>310</v>
      </c>
      <c r="B354">
        <v>4.6900000000000004</v>
      </c>
      <c r="C354" s="4">
        <v>495</v>
      </c>
      <c r="D354">
        <f t="shared" si="30"/>
        <v>105.54371002132196</v>
      </c>
      <c r="E354" s="6">
        <f t="shared" si="31"/>
        <v>4.3291557708958291E-4</v>
      </c>
      <c r="F354" s="7">
        <f t="shared" si="32"/>
        <v>0.52020185235392358</v>
      </c>
      <c r="G354" s="6">
        <f t="shared" si="33"/>
        <v>4.2579925880060799E-4</v>
      </c>
      <c r="H354" s="7">
        <f t="shared" si="34"/>
        <v>0.26724486998142449</v>
      </c>
      <c r="I354">
        <f t="shared" si="35"/>
        <v>5.0155291886205822E-5</v>
      </c>
      <c r="J354" s="4"/>
    </row>
    <row r="355" spans="1:10">
      <c r="A355" s="3" t="s">
        <v>168</v>
      </c>
      <c r="B355">
        <v>2.2200000000000002</v>
      </c>
      <c r="C355" s="4">
        <v>234</v>
      </c>
      <c r="D355">
        <f t="shared" si="30"/>
        <v>105.40540540540539</v>
      </c>
      <c r="E355" s="6">
        <f t="shared" si="31"/>
        <v>2.0465100007871192E-4</v>
      </c>
      <c r="F355" s="7">
        <f t="shared" si="32"/>
        <v>0.52040650335400229</v>
      </c>
      <c r="G355" s="6">
        <f t="shared" si="33"/>
        <v>2.0155103508259054E-4</v>
      </c>
      <c r="H355" s="7">
        <f t="shared" si="34"/>
        <v>0.26744642101650706</v>
      </c>
      <c r="I355">
        <f t="shared" si="35"/>
        <v>8.6932106751980154E-5</v>
      </c>
      <c r="J355" s="2"/>
    </row>
    <row r="356" spans="1:10">
      <c r="A356" s="3" t="s">
        <v>800</v>
      </c>
      <c r="B356">
        <v>3.84</v>
      </c>
      <c r="C356" s="4">
        <v>404</v>
      </c>
      <c r="D356">
        <f t="shared" si="30"/>
        <v>105.20833333333334</v>
      </c>
      <c r="E356" s="6">
        <f t="shared" si="31"/>
        <v>3.5332907705897275E-4</v>
      </c>
      <c r="F356" s="7">
        <f t="shared" si="32"/>
        <v>0.52075983243106128</v>
      </c>
      <c r="G356" s="6">
        <f t="shared" si="33"/>
        <v>3.486288174401566E-4</v>
      </c>
      <c r="H356" s="7">
        <f t="shared" si="34"/>
        <v>0.2677950498339472</v>
      </c>
      <c r="I356">
        <f t="shared" si="35"/>
        <v>1.4925942562435401E-4</v>
      </c>
      <c r="J356" s="2"/>
    </row>
    <row r="357" spans="1:10">
      <c r="A357" s="3" t="s">
        <v>791</v>
      </c>
      <c r="B357">
        <v>6.58</v>
      </c>
      <c r="C357" s="4">
        <v>691</v>
      </c>
      <c r="D357">
        <f t="shared" si="30"/>
        <v>105.01519756838906</v>
      </c>
      <c r="E357" s="6">
        <f t="shared" si="31"/>
        <v>6.0433265407858954E-4</v>
      </c>
      <c r="F357" s="7">
        <f t="shared" si="32"/>
        <v>0.52136416508513983</v>
      </c>
      <c r="G357" s="6">
        <f t="shared" si="33"/>
        <v>5.9739000488443503E-4</v>
      </c>
      <c r="H357" s="7">
        <f t="shared" si="34"/>
        <v>0.26839243983883165</v>
      </c>
      <c r="I357">
        <f t="shared" si="35"/>
        <v>1.4496056170035243E-4</v>
      </c>
      <c r="J357" s="2"/>
    </row>
    <row r="358" spans="1:10">
      <c r="A358" s="3" t="s">
        <v>551</v>
      </c>
      <c r="B358">
        <v>6.39</v>
      </c>
      <c r="C358" s="4">
        <v>671</v>
      </c>
      <c r="D358">
        <f t="shared" si="30"/>
        <v>105.00782472613459</v>
      </c>
      <c r="E358" s="6">
        <f t="shared" si="31"/>
        <v>5.8684111561032345E-4</v>
      </c>
      <c r="F358" s="7">
        <f t="shared" si="32"/>
        <v>0.52195100620075019</v>
      </c>
      <c r="G358" s="6">
        <f t="shared" si="33"/>
        <v>5.8014014152151059E-4</v>
      </c>
      <c r="H358" s="7">
        <f t="shared" si="34"/>
        <v>0.26897257998035318</v>
      </c>
      <c r="I358">
        <f t="shared" si="35"/>
        <v>4.2507723487100746E-5</v>
      </c>
      <c r="J358" s="2"/>
    </row>
    <row r="359" spans="1:10">
      <c r="A359" s="3" t="s">
        <v>128</v>
      </c>
      <c r="B359">
        <v>1.87</v>
      </c>
      <c r="C359" s="4">
        <v>196</v>
      </c>
      <c r="D359">
        <f t="shared" si="30"/>
        <v>104.81283422459893</v>
      </c>
      <c r="E359" s="6">
        <f t="shared" si="31"/>
        <v>1.7141707698900658E-4</v>
      </c>
      <c r="F359" s="7">
        <f t="shared" si="32"/>
        <v>0.52212242327773917</v>
      </c>
      <c r="G359" s="6">
        <f t="shared" si="33"/>
        <v>1.6977497099299294E-4</v>
      </c>
      <c r="H359" s="7">
        <f t="shared" si="34"/>
        <v>0.2691423549513462</v>
      </c>
      <c r="I359">
        <f t="shared" si="35"/>
        <v>1.5785034239029772E-4</v>
      </c>
      <c r="J359" s="2"/>
    </row>
    <row r="360" spans="1:10">
      <c r="A360" s="3" t="s">
        <v>462</v>
      </c>
      <c r="B360">
        <v>6.94</v>
      </c>
      <c r="C360" s="4">
        <v>727</v>
      </c>
      <c r="D360">
        <f t="shared" si="30"/>
        <v>104.75504322766569</v>
      </c>
      <c r="E360" s="6">
        <f t="shared" si="31"/>
        <v>6.3581742332146827E-4</v>
      </c>
      <c r="F360" s="7">
        <f t="shared" si="32"/>
        <v>0.52275824070106058</v>
      </c>
      <c r="G360" s="6">
        <f t="shared" si="33"/>
        <v>6.3007395651944968E-4</v>
      </c>
      <c r="H360" s="7">
        <f t="shared" si="34"/>
        <v>0.26977242890786562</v>
      </c>
      <c r="I360">
        <f t="shared" si="35"/>
        <v>1.1390520029552764E-4</v>
      </c>
      <c r="J360" s="2"/>
    </row>
    <row r="361" spans="1:10">
      <c r="A361" s="3" t="s">
        <v>887</v>
      </c>
      <c r="B361">
        <v>4.99</v>
      </c>
      <c r="C361" s="4">
        <v>521</v>
      </c>
      <c r="D361">
        <f t="shared" si="30"/>
        <v>104.40881763527054</v>
      </c>
      <c r="E361" s="6">
        <f t="shared" si="31"/>
        <v>4.556545770983287E-4</v>
      </c>
      <c r="F361" s="7">
        <f t="shared" si="32"/>
        <v>0.52321389527815887</v>
      </c>
      <c r="G361" s="6">
        <f t="shared" si="33"/>
        <v>4.5303588516312017E-4</v>
      </c>
      <c r="H361" s="7">
        <f t="shared" si="34"/>
        <v>0.27022546479302872</v>
      </c>
      <c r="I361">
        <f t="shared" si="35"/>
        <v>2.3091332409633236E-4</v>
      </c>
      <c r="J361" s="2"/>
    </row>
    <row r="362" spans="1:10">
      <c r="A362" s="3" t="s">
        <v>81</v>
      </c>
      <c r="B362">
        <v>10.11</v>
      </c>
      <c r="C362" s="4">
        <v>1055</v>
      </c>
      <c r="D362">
        <f t="shared" si="30"/>
        <v>104.35212660731949</v>
      </c>
      <c r="E362" s="6">
        <f t="shared" si="31"/>
        <v>9.2267865420103028E-4</v>
      </c>
      <c r="F362" s="7">
        <f t="shared" si="32"/>
        <v>0.52413657393235991</v>
      </c>
      <c r="G362" s="6">
        <f t="shared" si="33"/>
        <v>9.1787430841666227E-4</v>
      </c>
      <c r="H362" s="7">
        <f t="shared" si="34"/>
        <v>0.27114333910144539</v>
      </c>
      <c r="I362">
        <f t="shared" si="35"/>
        <v>2.8153652334692025E-4</v>
      </c>
      <c r="J362" s="2"/>
    </row>
    <row r="363" spans="1:10">
      <c r="A363" s="3" t="s">
        <v>493</v>
      </c>
      <c r="B363">
        <v>12.32</v>
      </c>
      <c r="C363" s="4">
        <v>1285</v>
      </c>
      <c r="D363">
        <f t="shared" si="30"/>
        <v>104.30194805194805</v>
      </c>
      <c r="E363" s="6">
        <f t="shared" si="31"/>
        <v>1.1238313465860891E-3</v>
      </c>
      <c r="F363" s="7">
        <f t="shared" si="32"/>
        <v>0.52526040527894602</v>
      </c>
      <c r="G363" s="6">
        <f t="shared" si="33"/>
        <v>1.1185174559538357E-3</v>
      </c>
      <c r="H363" s="7">
        <f t="shared" si="34"/>
        <v>0.27226185655739921</v>
      </c>
      <c r="I363">
        <f t="shared" si="35"/>
        <v>9.1696203789431996E-5</v>
      </c>
      <c r="J363" s="4"/>
    </row>
    <row r="364" spans="1:10">
      <c r="A364" s="3" t="s">
        <v>815</v>
      </c>
      <c r="B364">
        <v>4.01</v>
      </c>
      <c r="C364" s="4">
        <v>418</v>
      </c>
      <c r="D364">
        <f t="shared" si="30"/>
        <v>104.23940149625936</v>
      </c>
      <c r="E364" s="6">
        <f t="shared" si="31"/>
        <v>3.655731539867589E-4</v>
      </c>
      <c r="F364" s="7">
        <f t="shared" si="32"/>
        <v>0.52562597843293279</v>
      </c>
      <c r="G364" s="6">
        <f t="shared" si="33"/>
        <v>3.6406290571224686E-4</v>
      </c>
      <c r="H364" s="7">
        <f t="shared" si="34"/>
        <v>0.27262591946311143</v>
      </c>
      <c r="I364">
        <f t="shared" si="35"/>
        <v>9.2412190010299211E-5</v>
      </c>
      <c r="J364" s="2"/>
    </row>
    <row r="365" spans="1:10">
      <c r="A365" s="3" t="s">
        <v>728</v>
      </c>
      <c r="B365">
        <v>4.03</v>
      </c>
      <c r="C365" s="4">
        <v>419</v>
      </c>
      <c r="D365">
        <f t="shared" si="30"/>
        <v>103.97022332506202</v>
      </c>
      <c r="E365" s="6">
        <f t="shared" si="31"/>
        <v>3.6644773091017223E-4</v>
      </c>
      <c r="F365" s="7">
        <f t="shared" si="32"/>
        <v>0.52599242616384301</v>
      </c>
      <c r="G365" s="6">
        <f t="shared" si="33"/>
        <v>3.6587868080308105E-4</v>
      </c>
      <c r="H365" s="7">
        <f t="shared" si="34"/>
        <v>0.2729917981439145</v>
      </c>
      <c r="I365">
        <f t="shared" si="35"/>
        <v>5.8742626045216184E-5</v>
      </c>
      <c r="J365" s="2"/>
    </row>
    <row r="366" spans="1:10">
      <c r="A366" s="3" t="s">
        <v>214</v>
      </c>
      <c r="B366">
        <v>2.56</v>
      </c>
      <c r="C366" s="4">
        <v>266</v>
      </c>
      <c r="D366">
        <f t="shared" si="30"/>
        <v>103.90625</v>
      </c>
      <c r="E366" s="6">
        <f t="shared" si="31"/>
        <v>2.3263746162793748E-4</v>
      </c>
      <c r="F366" s="7">
        <f t="shared" si="32"/>
        <v>0.52622506362547095</v>
      </c>
      <c r="G366" s="6">
        <f t="shared" si="33"/>
        <v>2.3241921162677108E-4</v>
      </c>
      <c r="H366" s="7">
        <f t="shared" si="34"/>
        <v>0.27322421735554125</v>
      </c>
      <c r="I366">
        <f t="shared" si="35"/>
        <v>2.1753875443603077E-4</v>
      </c>
      <c r="J366" s="2"/>
    </row>
    <row r="367" spans="1:10">
      <c r="A367" s="3" t="s">
        <v>319</v>
      </c>
      <c r="B367">
        <v>9.48</v>
      </c>
      <c r="C367" s="4">
        <v>985</v>
      </c>
      <c r="D367">
        <f t="shared" si="30"/>
        <v>103.90295358649789</v>
      </c>
      <c r="E367" s="6">
        <f t="shared" si="31"/>
        <v>8.6145826956209937E-4</v>
      </c>
      <c r="F367" s="7">
        <f t="shared" si="32"/>
        <v>0.52708652189503302</v>
      </c>
      <c r="G367" s="6">
        <f t="shared" si="33"/>
        <v>8.6067739305538665E-4</v>
      </c>
      <c r="H367" s="7">
        <f t="shared" si="34"/>
        <v>0.27408489474859665</v>
      </c>
      <c r="I367">
        <f t="shared" si="35"/>
        <v>2.4929833392833833E-4</v>
      </c>
      <c r="J367" s="2"/>
    </row>
    <row r="368" spans="1:10">
      <c r="A368" s="3" t="s">
        <v>541</v>
      </c>
      <c r="B368">
        <v>10.86</v>
      </c>
      <c r="C368" s="4">
        <v>1128</v>
      </c>
      <c r="D368">
        <f t="shared" si="30"/>
        <v>103.86740331491713</v>
      </c>
      <c r="E368" s="6">
        <f t="shared" si="31"/>
        <v>9.8652276961020097E-4</v>
      </c>
      <c r="F368" s="7">
        <f t="shared" si="32"/>
        <v>0.52807304466464322</v>
      </c>
      <c r="G368" s="6">
        <f t="shared" si="33"/>
        <v>9.8596587432294271E-4</v>
      </c>
      <c r="H368" s="7">
        <f t="shared" si="34"/>
        <v>0.27507086062291958</v>
      </c>
      <c r="I368">
        <f t="shared" si="35"/>
        <v>1.1008552910660163E-4</v>
      </c>
      <c r="J368" s="2"/>
    </row>
    <row r="369" spans="1:10">
      <c r="A369" s="3" t="s">
        <v>881</v>
      </c>
      <c r="B369">
        <v>4.78</v>
      </c>
      <c r="C369" s="4">
        <v>495</v>
      </c>
      <c r="D369">
        <f t="shared" si="30"/>
        <v>103.55648535564853</v>
      </c>
      <c r="E369" s="6">
        <f t="shared" si="31"/>
        <v>4.3291557708958291E-4</v>
      </c>
      <c r="F369" s="7">
        <f t="shared" si="32"/>
        <v>0.5285059602417328</v>
      </c>
      <c r="G369" s="6">
        <f t="shared" si="33"/>
        <v>4.3397024670936159E-4</v>
      </c>
      <c r="H369" s="7">
        <f t="shared" si="34"/>
        <v>0.27550483086962896</v>
      </c>
      <c r="I369">
        <f t="shared" si="35"/>
        <v>2.4501185826533711E-4</v>
      </c>
      <c r="J369" s="4"/>
    </row>
    <row r="370" spans="1:10">
      <c r="A370" s="3" t="s">
        <v>557</v>
      </c>
      <c r="B370">
        <v>10.61</v>
      </c>
      <c r="C370" s="4">
        <v>1096</v>
      </c>
      <c r="D370">
        <f t="shared" si="30"/>
        <v>103.29877474081056</v>
      </c>
      <c r="E370" s="6">
        <f t="shared" si="31"/>
        <v>9.5853630806097545E-4</v>
      </c>
      <c r="F370" s="7">
        <f t="shared" si="32"/>
        <v>0.52946449654979377</v>
      </c>
      <c r="G370" s="6">
        <f t="shared" si="33"/>
        <v>9.6326868568751597E-4</v>
      </c>
      <c r="H370" s="7">
        <f t="shared" si="34"/>
        <v>0.27646809955531648</v>
      </c>
      <c r="I370">
        <f t="shared" si="35"/>
        <v>8.5492081384835883E-5</v>
      </c>
      <c r="J370" s="4"/>
    </row>
    <row r="371" spans="1:10">
      <c r="A371" s="3" t="s">
        <v>886</v>
      </c>
      <c r="B371">
        <v>3.7</v>
      </c>
      <c r="C371" s="4">
        <v>382</v>
      </c>
      <c r="D371">
        <f t="shared" si="30"/>
        <v>103.24324324324324</v>
      </c>
      <c r="E371" s="6">
        <f t="shared" si="31"/>
        <v>3.3408838474388016E-4</v>
      </c>
      <c r="F371" s="7">
        <f t="shared" si="32"/>
        <v>0.52979858493453769</v>
      </c>
      <c r="G371" s="6">
        <f t="shared" si="33"/>
        <v>3.3591839180431755E-4</v>
      </c>
      <c r="H371" s="7">
        <f t="shared" si="34"/>
        <v>0.27680401794712078</v>
      </c>
      <c r="I371">
        <f t="shared" si="35"/>
        <v>1.5714319358417494E-4</v>
      </c>
      <c r="J371" s="2"/>
    </row>
    <row r="372" spans="1:10">
      <c r="A372" s="3" t="s">
        <v>165</v>
      </c>
      <c r="B372">
        <v>6.77</v>
      </c>
      <c r="C372" s="4">
        <v>696</v>
      </c>
      <c r="D372">
        <f t="shared" si="30"/>
        <v>102.80649926144757</v>
      </c>
      <c r="E372" s="6">
        <f t="shared" si="31"/>
        <v>6.0870553869565597E-4</v>
      </c>
      <c r="F372" s="7">
        <f t="shared" si="32"/>
        <v>0.53040729047323332</v>
      </c>
      <c r="G372" s="6">
        <f t="shared" si="33"/>
        <v>6.1463986824735937E-4</v>
      </c>
      <c r="H372" s="7">
        <f t="shared" si="34"/>
        <v>0.27741865781536812</v>
      </c>
      <c r="I372">
        <f t="shared" si="35"/>
        <v>6.6869758779619648E-5</v>
      </c>
      <c r="J372" s="2"/>
    </row>
    <row r="373" spans="1:10">
      <c r="A373" s="3" t="s">
        <v>39</v>
      </c>
      <c r="B373">
        <v>2.88</v>
      </c>
      <c r="C373" s="4">
        <v>296</v>
      </c>
      <c r="D373">
        <f t="shared" si="30"/>
        <v>102.77777777777779</v>
      </c>
      <c r="E373" s="6">
        <f t="shared" si="31"/>
        <v>2.5887476933033644E-4</v>
      </c>
      <c r="F373" s="7">
        <f t="shared" si="32"/>
        <v>0.5306661652425636</v>
      </c>
      <c r="G373" s="6">
        <f t="shared" si="33"/>
        <v>2.6147161308011743E-4</v>
      </c>
      <c r="H373" s="7">
        <f t="shared" si="34"/>
        <v>0.27768012942844822</v>
      </c>
      <c r="I373">
        <f t="shared" si="35"/>
        <v>1.495051470428721E-4</v>
      </c>
      <c r="J373" s="2"/>
    </row>
    <row r="374" spans="1:10">
      <c r="A374" s="3" t="s">
        <v>675</v>
      </c>
      <c r="B374">
        <v>6.43</v>
      </c>
      <c r="C374" s="4">
        <v>660</v>
      </c>
      <c r="D374">
        <f t="shared" si="30"/>
        <v>102.6438569206843</v>
      </c>
      <c r="E374" s="6">
        <f t="shared" si="31"/>
        <v>5.7722076945277724E-4</v>
      </c>
      <c r="F374" s="7">
        <f t="shared" si="32"/>
        <v>0.53124338601201637</v>
      </c>
      <c r="G374" s="6">
        <f t="shared" si="33"/>
        <v>5.8377169170317886E-4</v>
      </c>
      <c r="H374" s="7">
        <f t="shared" si="34"/>
        <v>0.27826390112015142</v>
      </c>
      <c r="I374">
        <f t="shared" si="35"/>
        <v>2.1949425913780907E-4</v>
      </c>
      <c r="J374" s="2"/>
    </row>
    <row r="375" spans="1:10">
      <c r="A375" s="3" t="s">
        <v>763</v>
      </c>
      <c r="B375">
        <v>9.41</v>
      </c>
      <c r="C375" s="4">
        <v>963</v>
      </c>
      <c r="D375">
        <f t="shared" si="30"/>
        <v>102.33793836344314</v>
      </c>
      <c r="E375" s="6">
        <f t="shared" si="31"/>
        <v>8.4221757724700674E-4</v>
      </c>
      <c r="F375" s="7">
        <f t="shared" si="32"/>
        <v>0.53208560358926338</v>
      </c>
      <c r="G375" s="6">
        <f t="shared" si="33"/>
        <v>8.5432218023746712E-4</v>
      </c>
      <c r="H375" s="7">
        <f t="shared" si="34"/>
        <v>0.27911822330038888</v>
      </c>
      <c r="I375">
        <f t="shared" si="35"/>
        <v>1.5525938945629147E-4</v>
      </c>
      <c r="J375" s="4"/>
    </row>
    <row r="376" spans="1:10">
      <c r="A376" s="3" t="s">
        <v>1082</v>
      </c>
      <c r="B376">
        <v>6.63</v>
      </c>
      <c r="C376" s="4">
        <v>676</v>
      </c>
      <c r="D376">
        <f t="shared" si="30"/>
        <v>101.9607843137255</v>
      </c>
      <c r="E376" s="6">
        <f t="shared" si="31"/>
        <v>5.9121400022739E-4</v>
      </c>
      <c r="F376" s="7">
        <f t="shared" si="32"/>
        <v>0.53267681758949081</v>
      </c>
      <c r="G376" s="6">
        <f t="shared" si="33"/>
        <v>6.0192944261152031E-4</v>
      </c>
      <c r="H376" s="7">
        <f t="shared" si="34"/>
        <v>0.27972015274300038</v>
      </c>
      <c r="I376">
        <f t="shared" si="35"/>
        <v>2.1713096690037514E-4</v>
      </c>
      <c r="J376" s="2"/>
    </row>
    <row r="377" spans="1:10">
      <c r="A377" s="3" t="s">
        <v>603</v>
      </c>
      <c r="B377">
        <v>9.26</v>
      </c>
      <c r="C377" s="4">
        <v>943</v>
      </c>
      <c r="D377">
        <f t="shared" si="30"/>
        <v>101.83585313174946</v>
      </c>
      <c r="E377" s="6">
        <f t="shared" si="31"/>
        <v>8.2472603877874076E-4</v>
      </c>
      <c r="F377" s="7">
        <f t="shared" si="32"/>
        <v>0.53350154362826951</v>
      </c>
      <c r="G377" s="6">
        <f t="shared" si="33"/>
        <v>8.4070386705621095E-4</v>
      </c>
      <c r="H377" s="7">
        <f t="shared" si="34"/>
        <v>0.28056085661005659</v>
      </c>
      <c r="I377">
        <f t="shared" si="35"/>
        <v>1.4356116938454844E-4</v>
      </c>
      <c r="J377" s="2"/>
    </row>
    <row r="378" spans="1:10">
      <c r="A378" s="3" t="s">
        <v>313</v>
      </c>
      <c r="B378">
        <v>6.12</v>
      </c>
      <c r="C378" s="4">
        <v>623</v>
      </c>
      <c r="D378">
        <f t="shared" si="30"/>
        <v>101.79738562091504</v>
      </c>
      <c r="E378" s="6">
        <f t="shared" si="31"/>
        <v>5.4486142328648518E-4</v>
      </c>
      <c r="F378" s="7">
        <f t="shared" si="32"/>
        <v>0.53404640505155598</v>
      </c>
      <c r="G378" s="6">
        <f t="shared" si="33"/>
        <v>5.556271777952496E-4</v>
      </c>
      <c r="H378" s="7">
        <f t="shared" si="34"/>
        <v>0.28111648378785181</v>
      </c>
      <c r="I378">
        <f t="shared" si="35"/>
        <v>1.1943628806174167E-4</v>
      </c>
      <c r="J378" s="2"/>
    </row>
    <row r="379" spans="1:10">
      <c r="A379" s="3" t="s">
        <v>808</v>
      </c>
      <c r="B379">
        <v>5.09</v>
      </c>
      <c r="C379" s="4">
        <v>518</v>
      </c>
      <c r="D379">
        <f t="shared" si="30"/>
        <v>101.76817288801573</v>
      </c>
      <c r="E379" s="6">
        <f t="shared" si="31"/>
        <v>4.5303084632808876E-4</v>
      </c>
      <c r="F379" s="7">
        <f t="shared" si="32"/>
        <v>0.53449943589788407</v>
      </c>
      <c r="G379" s="6">
        <f t="shared" si="33"/>
        <v>4.621147606172909E-4</v>
      </c>
      <c r="H379" s="7">
        <f t="shared" si="34"/>
        <v>0.28157859854846912</v>
      </c>
      <c r="I379">
        <f t="shared" si="35"/>
        <v>8.9343656990814591E-5</v>
      </c>
      <c r="J379" s="2"/>
    </row>
    <row r="380" spans="1:10">
      <c r="A380" s="3" t="s">
        <v>480</v>
      </c>
      <c r="B380">
        <v>3.8</v>
      </c>
      <c r="C380" s="4">
        <v>386</v>
      </c>
      <c r="D380">
        <f t="shared" si="30"/>
        <v>101.57894736842105</v>
      </c>
      <c r="E380" s="6">
        <f t="shared" si="31"/>
        <v>3.3758669243753333E-4</v>
      </c>
      <c r="F380" s="7">
        <f t="shared" si="32"/>
        <v>0.53483702259032162</v>
      </c>
      <c r="G380" s="6">
        <f t="shared" si="33"/>
        <v>3.4499726725848828E-4</v>
      </c>
      <c r="H380" s="7">
        <f t="shared" si="34"/>
        <v>0.28192359581572762</v>
      </c>
      <c r="I380">
        <f t="shared" si="35"/>
        <v>4.5866868498251057E-5</v>
      </c>
      <c r="J380" s="2"/>
    </row>
    <row r="381" spans="1:10">
      <c r="A381" s="3" t="s">
        <v>288</v>
      </c>
      <c r="B381">
        <v>1.95</v>
      </c>
      <c r="C381" s="4">
        <v>198</v>
      </c>
      <c r="D381">
        <f t="shared" si="30"/>
        <v>101.53846153846155</v>
      </c>
      <c r="E381" s="6">
        <f t="shared" si="31"/>
        <v>1.7316623083583316E-4</v>
      </c>
      <c r="F381" s="7">
        <f t="shared" si="32"/>
        <v>0.53501018882115747</v>
      </c>
      <c r="G381" s="6">
        <f t="shared" si="33"/>
        <v>1.770380713563295E-4</v>
      </c>
      <c r="H381" s="7">
        <f t="shared" si="34"/>
        <v>0.28210063388708395</v>
      </c>
      <c r="I381">
        <f t="shared" si="35"/>
        <v>2.1428439670781452E-4</v>
      </c>
      <c r="J381" s="2"/>
    </row>
    <row r="382" spans="1:10">
      <c r="A382" s="3" t="s">
        <v>790</v>
      </c>
      <c r="B382">
        <v>9.11</v>
      </c>
      <c r="C382" s="4">
        <v>925</v>
      </c>
      <c r="D382">
        <f t="shared" si="30"/>
        <v>101.53677277716795</v>
      </c>
      <c r="E382" s="6">
        <f t="shared" si="31"/>
        <v>8.0898365415730145E-4</v>
      </c>
      <c r="F382" s="7">
        <f t="shared" si="32"/>
        <v>0.53581917247531474</v>
      </c>
      <c r="G382" s="6">
        <f t="shared" si="33"/>
        <v>8.2708555387495477E-4</v>
      </c>
      <c r="H382" s="7">
        <f t="shared" si="34"/>
        <v>0.2829277194409589</v>
      </c>
      <c r="I382">
        <f t="shared" si="35"/>
        <v>1.3760901890413901E-4</v>
      </c>
      <c r="J382" s="2"/>
    </row>
    <row r="383" spans="1:10">
      <c r="A383" s="3" t="s">
        <v>785</v>
      </c>
      <c r="B383">
        <v>5.84</v>
      </c>
      <c r="C383" s="4">
        <v>592</v>
      </c>
      <c r="D383">
        <f t="shared" si="30"/>
        <v>101.36986301369863</v>
      </c>
      <c r="E383" s="6">
        <f t="shared" si="31"/>
        <v>5.1774953866067289E-4</v>
      </c>
      <c r="F383" s="7">
        <f t="shared" si="32"/>
        <v>0.53633692201397543</v>
      </c>
      <c r="G383" s="6">
        <f t="shared" si="33"/>
        <v>5.302063265235715E-4</v>
      </c>
      <c r="H383" s="7">
        <f t="shared" si="34"/>
        <v>0.28345792576748247</v>
      </c>
      <c r="I383">
        <f t="shared" si="35"/>
        <v>7.3107010770234737E-5</v>
      </c>
      <c r="J383" s="2"/>
    </row>
    <row r="384" spans="1:10">
      <c r="A384" s="3" t="s">
        <v>822</v>
      </c>
      <c r="B384">
        <v>3.1</v>
      </c>
      <c r="C384" s="4">
        <v>314</v>
      </c>
      <c r="D384">
        <f t="shared" si="30"/>
        <v>101.29032258064515</v>
      </c>
      <c r="E384" s="6">
        <f t="shared" si="31"/>
        <v>2.7461715395177581E-4</v>
      </c>
      <c r="F384" s="7">
        <f t="shared" si="32"/>
        <v>0.53661153916792725</v>
      </c>
      <c r="G384" s="6">
        <f t="shared" si="33"/>
        <v>2.8144513907929307E-4</v>
      </c>
      <c r="H384" s="7">
        <f t="shared" si="34"/>
        <v>0.28373937090656176</v>
      </c>
      <c r="I384">
        <f t="shared" si="35"/>
        <v>3.7294501569065663E-4</v>
      </c>
      <c r="J384" s="2"/>
    </row>
    <row r="385" spans="1:10">
      <c r="A385" s="3" t="s">
        <v>542</v>
      </c>
      <c r="B385">
        <v>15.81</v>
      </c>
      <c r="C385" s="4">
        <v>1601</v>
      </c>
      <c r="D385">
        <f t="shared" si="30"/>
        <v>101.26502213788741</v>
      </c>
      <c r="E385" s="6">
        <f t="shared" si="31"/>
        <v>1.4001976543846913E-3</v>
      </c>
      <c r="F385" s="7">
        <f t="shared" si="32"/>
        <v>0.53801173682231196</v>
      </c>
      <c r="G385" s="6">
        <f t="shared" si="33"/>
        <v>1.4353702093043948E-3</v>
      </c>
      <c r="H385" s="7">
        <f t="shared" si="34"/>
        <v>0.28517474111586616</v>
      </c>
      <c r="I385">
        <f t="shared" si="35"/>
        <v>1.0083635357382992E-4</v>
      </c>
      <c r="J385" s="4"/>
    </row>
    <row r="386" spans="1:10">
      <c r="A386" s="3" t="s">
        <v>930</v>
      </c>
      <c r="B386">
        <v>4.26</v>
      </c>
      <c r="C386" s="4">
        <v>430</v>
      </c>
      <c r="D386">
        <f t="shared" ref="D386:D449" si="36">C386/B386</f>
        <v>100.93896713615024</v>
      </c>
      <c r="E386" s="6">
        <f t="shared" si="31"/>
        <v>3.7606807706771849E-4</v>
      </c>
      <c r="F386" s="7">
        <f t="shared" si="32"/>
        <v>0.53838780489937965</v>
      </c>
      <c r="G386" s="6">
        <f t="shared" si="33"/>
        <v>3.8676009434767371E-4</v>
      </c>
      <c r="H386" s="7">
        <f t="shared" si="34"/>
        <v>0.28556150121021384</v>
      </c>
      <c r="I386">
        <f t="shared" si="35"/>
        <v>2.7360539144946627E-4</v>
      </c>
      <c r="J386" s="2"/>
    </row>
    <row r="387" spans="1:10">
      <c r="A387" s="3" t="s">
        <v>163</v>
      </c>
      <c r="B387">
        <v>11.55</v>
      </c>
      <c r="C387" s="4">
        <v>1165</v>
      </c>
      <c r="D387">
        <f t="shared" si="36"/>
        <v>100.86580086580086</v>
      </c>
      <c r="E387" s="6">
        <f t="shared" ref="E387:E450" si="37">C387/1143410</f>
        <v>1.018882115776493E-3</v>
      </c>
      <c r="F387" s="7">
        <f t="shared" ref="F387:F450" si="38">F386+E387</f>
        <v>0.53940668701515615</v>
      </c>
      <c r="G387" s="6">
        <f t="shared" ref="G387:G450" si="39">B387/11014.58</f>
        <v>1.0486101149567212E-3</v>
      </c>
      <c r="H387" s="7">
        <f t="shared" ref="H387:H450" si="40">H386+G387</f>
        <v>0.28661011132517056</v>
      </c>
      <c r="I387">
        <f t="shared" ref="I387:I450" si="41">F387*H388-F388*H387</f>
        <v>7.1216081923397567E-5</v>
      </c>
      <c r="J387" s="2"/>
    </row>
    <row r="388" spans="1:10">
      <c r="A388" s="3" t="s">
        <v>262</v>
      </c>
      <c r="B388">
        <v>3</v>
      </c>
      <c r="C388" s="4">
        <v>302</v>
      </c>
      <c r="D388">
        <f t="shared" si="36"/>
        <v>100.66666666666667</v>
      </c>
      <c r="E388" s="6">
        <f t="shared" si="37"/>
        <v>2.6412223087081627E-4</v>
      </c>
      <c r="F388" s="7">
        <f t="shared" si="38"/>
        <v>0.53967080924602695</v>
      </c>
      <c r="G388" s="6">
        <f t="shared" si="39"/>
        <v>2.7236626362512234E-4</v>
      </c>
      <c r="H388" s="7">
        <f t="shared" si="40"/>
        <v>0.2868824775887957</v>
      </c>
      <c r="I388">
        <f t="shared" si="41"/>
        <v>1.1233433513729851E-4</v>
      </c>
      <c r="J388" s="2"/>
    </row>
    <row r="389" spans="1:10">
      <c r="A389" s="3" t="s">
        <v>591</v>
      </c>
      <c r="B389">
        <v>4.72</v>
      </c>
      <c r="C389" s="4">
        <v>474</v>
      </c>
      <c r="D389">
        <f t="shared" si="36"/>
        <v>100.42372881355932</v>
      </c>
      <c r="E389" s="6">
        <f t="shared" si="37"/>
        <v>4.1454946169790365E-4</v>
      </c>
      <c r="F389" s="7">
        <f t="shared" si="38"/>
        <v>0.54008535870772489</v>
      </c>
      <c r="G389" s="6">
        <f t="shared" si="39"/>
        <v>4.2852292143685913E-4</v>
      </c>
      <c r="H389" s="7">
        <f t="shared" si="40"/>
        <v>0.28731100051023256</v>
      </c>
      <c r="I389">
        <f t="shared" si="41"/>
        <v>3.7837280733873935E-4</v>
      </c>
      <c r="J389" s="2"/>
    </row>
    <row r="390" spans="1:10">
      <c r="A390" s="3" t="s">
        <v>283</v>
      </c>
      <c r="B390">
        <v>15.88</v>
      </c>
      <c r="C390" s="4">
        <v>1593</v>
      </c>
      <c r="D390">
        <f t="shared" si="36"/>
        <v>100.31486146095718</v>
      </c>
      <c r="E390" s="6">
        <f t="shared" si="37"/>
        <v>1.3932010389973849E-3</v>
      </c>
      <c r="F390" s="7">
        <f t="shared" si="38"/>
        <v>0.54147855974672232</v>
      </c>
      <c r="G390" s="6">
        <f t="shared" si="39"/>
        <v>1.4417254221223144E-3</v>
      </c>
      <c r="H390" s="7">
        <f t="shared" si="40"/>
        <v>0.2887527259323549</v>
      </c>
      <c r="I390">
        <f t="shared" si="41"/>
        <v>1.7737288471397772E-4</v>
      </c>
      <c r="J390" s="2"/>
    </row>
    <row r="391" spans="1:10">
      <c r="A391" s="3" t="s">
        <v>379</v>
      </c>
      <c r="B391">
        <v>7.43</v>
      </c>
      <c r="C391" s="4">
        <v>744</v>
      </c>
      <c r="D391">
        <f t="shared" si="36"/>
        <v>100.13458950201884</v>
      </c>
      <c r="E391" s="6">
        <f t="shared" si="37"/>
        <v>6.5068523101949436E-4</v>
      </c>
      <c r="F391" s="7">
        <f t="shared" si="38"/>
        <v>0.54212924497774184</v>
      </c>
      <c r="G391" s="6">
        <f t="shared" si="39"/>
        <v>6.7456044624488625E-4</v>
      </c>
      <c r="H391" s="7">
        <f t="shared" si="40"/>
        <v>0.28942728637859977</v>
      </c>
      <c r="I391">
        <f t="shared" si="41"/>
        <v>6.4069678311490241E-5</v>
      </c>
      <c r="J391" s="4"/>
    </row>
    <row r="392" spans="1:10">
      <c r="A392" s="3" t="s">
        <v>320</v>
      </c>
      <c r="B392">
        <v>2.68</v>
      </c>
      <c r="C392" s="4">
        <v>268</v>
      </c>
      <c r="D392">
        <f t="shared" si="36"/>
        <v>100</v>
      </c>
      <c r="E392" s="6">
        <f t="shared" si="37"/>
        <v>2.3438661547476409E-4</v>
      </c>
      <c r="F392" s="7">
        <f t="shared" si="38"/>
        <v>0.54236363159321666</v>
      </c>
      <c r="G392" s="6">
        <f t="shared" si="39"/>
        <v>2.4331386217177597E-4</v>
      </c>
      <c r="H392" s="7">
        <f t="shared" si="40"/>
        <v>0.28967060024077157</v>
      </c>
      <c r="I392">
        <f t="shared" si="41"/>
        <v>6.6460337949963977E-5</v>
      </c>
      <c r="J392" s="2"/>
    </row>
    <row r="393" spans="1:10">
      <c r="A393" s="3" t="s">
        <v>854</v>
      </c>
      <c r="B393">
        <v>2.78</v>
      </c>
      <c r="C393" s="4">
        <v>278</v>
      </c>
      <c r="D393">
        <f t="shared" si="36"/>
        <v>100</v>
      </c>
      <c r="E393" s="6">
        <f t="shared" si="37"/>
        <v>2.4313238470889708E-4</v>
      </c>
      <c r="F393" s="7">
        <f t="shared" si="38"/>
        <v>0.54260676397792551</v>
      </c>
      <c r="G393" s="6">
        <f t="shared" si="39"/>
        <v>2.523927376259467E-4</v>
      </c>
      <c r="H393" s="7">
        <f t="shared" si="40"/>
        <v>0.28992299297839752</v>
      </c>
      <c r="I393">
        <f t="shared" si="41"/>
        <v>7.5544844576225234E-5</v>
      </c>
      <c r="J393" s="2"/>
    </row>
    <row r="394" spans="1:10">
      <c r="A394" s="3" t="s">
        <v>976</v>
      </c>
      <c r="B394">
        <v>3.16</v>
      </c>
      <c r="C394" s="4">
        <v>316</v>
      </c>
      <c r="D394">
        <f t="shared" si="36"/>
        <v>100</v>
      </c>
      <c r="E394" s="6">
        <f t="shared" si="37"/>
        <v>2.7636630779860242E-4</v>
      </c>
      <c r="F394" s="7">
        <f t="shared" si="38"/>
        <v>0.5428831302857241</v>
      </c>
      <c r="G394" s="6">
        <f t="shared" si="39"/>
        <v>2.8689246435179553E-4</v>
      </c>
      <c r="H394" s="7">
        <f t="shared" si="40"/>
        <v>0.29020988544274934</v>
      </c>
      <c r="I394">
        <f t="shared" si="41"/>
        <v>1.738304455278783E-4</v>
      </c>
      <c r="J394" s="2"/>
    </row>
    <row r="395" spans="1:10">
      <c r="A395" s="3" t="s">
        <v>228</v>
      </c>
      <c r="B395">
        <v>7.25</v>
      </c>
      <c r="C395" s="4">
        <v>723</v>
      </c>
      <c r="D395">
        <f t="shared" si="36"/>
        <v>99.724137931034477</v>
      </c>
      <c r="E395" s="6">
        <f t="shared" si="37"/>
        <v>6.3231911562781505E-4</v>
      </c>
      <c r="F395" s="7">
        <f t="shared" si="38"/>
        <v>0.54351544940135188</v>
      </c>
      <c r="G395" s="6">
        <f t="shared" si="39"/>
        <v>6.5821847042737904E-4</v>
      </c>
      <c r="H395" s="7">
        <f t="shared" si="40"/>
        <v>0.29086810391317669</v>
      </c>
      <c r="I395">
        <f t="shared" si="41"/>
        <v>3.173303596386845E-4</v>
      </c>
      <c r="J395" s="2"/>
    </row>
    <row r="396" spans="1:10">
      <c r="A396" s="3" t="s">
        <v>1071</v>
      </c>
      <c r="B396">
        <v>13.21</v>
      </c>
      <c r="C396" s="4">
        <v>1315</v>
      </c>
      <c r="D396">
        <f t="shared" si="36"/>
        <v>99.545798637395905</v>
      </c>
      <c r="E396" s="6">
        <f t="shared" si="37"/>
        <v>1.1500686542884879E-3</v>
      </c>
      <c r="F396" s="7">
        <f t="shared" si="38"/>
        <v>0.54466551805564034</v>
      </c>
      <c r="G396" s="6">
        <f t="shared" si="39"/>
        <v>1.1993194474959553E-3</v>
      </c>
      <c r="H396" s="7">
        <f t="shared" si="40"/>
        <v>0.29206742336067265</v>
      </c>
      <c r="I396">
        <f t="shared" si="41"/>
        <v>9.8525311657743364E-5</v>
      </c>
      <c r="J396" s="4"/>
    </row>
    <row r="397" spans="1:10">
      <c r="A397" s="3" t="s">
        <v>846</v>
      </c>
      <c r="B397">
        <v>4.0999999999999996</v>
      </c>
      <c r="C397" s="4">
        <v>408</v>
      </c>
      <c r="D397">
        <f t="shared" si="36"/>
        <v>99.512195121951223</v>
      </c>
      <c r="E397" s="6">
        <f t="shared" si="37"/>
        <v>3.5682738475262591E-4</v>
      </c>
      <c r="F397" s="7">
        <f t="shared" si="38"/>
        <v>0.54502234544039296</v>
      </c>
      <c r="G397" s="6">
        <f t="shared" si="39"/>
        <v>3.7223389362100052E-4</v>
      </c>
      <c r="H397" s="7">
        <f t="shared" si="40"/>
        <v>0.29243965725429366</v>
      </c>
      <c r="I397">
        <f t="shared" si="41"/>
        <v>2.8225549745547474E-5</v>
      </c>
      <c r="J397" s="2"/>
    </row>
    <row r="398" spans="1:10">
      <c r="A398" s="3" t="s">
        <v>451</v>
      </c>
      <c r="B398">
        <v>1.17</v>
      </c>
      <c r="C398" s="4">
        <v>116</v>
      </c>
      <c r="D398">
        <f t="shared" si="36"/>
        <v>99.145299145299148</v>
      </c>
      <c r="E398" s="6">
        <f t="shared" si="37"/>
        <v>1.0145092311594267E-4</v>
      </c>
      <c r="F398" s="7">
        <f t="shared" si="38"/>
        <v>0.54512379636350894</v>
      </c>
      <c r="G398" s="6">
        <f t="shared" si="39"/>
        <v>1.062228428137977E-4</v>
      </c>
      <c r="H398" s="7">
        <f t="shared" si="40"/>
        <v>0.29254588009710747</v>
      </c>
      <c r="I398">
        <f t="shared" si="41"/>
        <v>1.9638356207066221E-4</v>
      </c>
      <c r="J398" s="2"/>
    </row>
    <row r="399" spans="1:10">
      <c r="A399" s="3" t="s">
        <v>76</v>
      </c>
      <c r="B399">
        <v>8.14</v>
      </c>
      <c r="C399" s="4">
        <v>807</v>
      </c>
      <c r="D399">
        <f t="shared" si="36"/>
        <v>99.140049140049129</v>
      </c>
      <c r="E399" s="6">
        <f t="shared" si="37"/>
        <v>7.0578357719453216E-4</v>
      </c>
      <c r="F399" s="7">
        <f t="shared" si="38"/>
        <v>0.54582957994070347</v>
      </c>
      <c r="G399" s="6">
        <f t="shared" si="39"/>
        <v>7.3902046196949863E-4</v>
      </c>
      <c r="H399" s="7">
        <f t="shared" si="40"/>
        <v>0.29328490055907697</v>
      </c>
      <c r="I399">
        <f t="shared" si="41"/>
        <v>4.1551193000599618E-4</v>
      </c>
      <c r="J399" s="2"/>
    </row>
    <row r="400" spans="1:10">
      <c r="A400" s="3" t="s">
        <v>44</v>
      </c>
      <c r="B400">
        <v>17.21</v>
      </c>
      <c r="C400" s="4">
        <v>1705</v>
      </c>
      <c r="D400">
        <f t="shared" si="36"/>
        <v>99.07030796048808</v>
      </c>
      <c r="E400" s="6">
        <f t="shared" si="37"/>
        <v>1.4911536544196745E-3</v>
      </c>
      <c r="F400" s="7">
        <f t="shared" si="38"/>
        <v>0.54732073359512312</v>
      </c>
      <c r="G400" s="6">
        <f t="shared" si="39"/>
        <v>1.5624744656627851E-3</v>
      </c>
      <c r="H400" s="7">
        <f t="shared" si="40"/>
        <v>0.29484737502473973</v>
      </c>
      <c r="I400">
        <f t="shared" si="41"/>
        <v>1.5933174639123915E-4</v>
      </c>
      <c r="J400" s="2"/>
    </row>
    <row r="401" spans="1:10">
      <c r="A401" s="3" t="s">
        <v>861</v>
      </c>
      <c r="B401">
        <v>6.59</v>
      </c>
      <c r="C401" s="4">
        <v>652</v>
      </c>
      <c r="D401">
        <f t="shared" si="36"/>
        <v>98.937784522003042</v>
      </c>
      <c r="E401" s="6">
        <f t="shared" si="37"/>
        <v>5.7022415406547081E-4</v>
      </c>
      <c r="F401" s="7">
        <f t="shared" si="38"/>
        <v>0.54789095774918861</v>
      </c>
      <c r="G401" s="6">
        <f t="shared" si="39"/>
        <v>5.9829789242985204E-4</v>
      </c>
      <c r="H401" s="7">
        <f t="shared" si="40"/>
        <v>0.29544567291716961</v>
      </c>
      <c r="I401">
        <f t="shared" si="41"/>
        <v>1.8422993405795007E-4</v>
      </c>
      <c r="J401" s="2"/>
    </row>
    <row r="402" spans="1:10">
      <c r="A402" s="3" t="s">
        <v>593</v>
      </c>
      <c r="B402">
        <v>7.61</v>
      </c>
      <c r="C402" s="4">
        <v>752</v>
      </c>
      <c r="D402">
        <f t="shared" si="36"/>
        <v>98.8173455978975</v>
      </c>
      <c r="E402" s="6">
        <f t="shared" si="37"/>
        <v>6.5768184640680068E-4</v>
      </c>
      <c r="F402" s="7">
        <f t="shared" si="38"/>
        <v>0.54854863959559541</v>
      </c>
      <c r="G402" s="6">
        <f t="shared" si="39"/>
        <v>6.9090242206239368E-4</v>
      </c>
      <c r="H402" s="7">
        <f t="shared" si="40"/>
        <v>0.29613657533923199</v>
      </c>
      <c r="I402">
        <f t="shared" si="41"/>
        <v>7.4656065855854825E-5</v>
      </c>
      <c r="J402" s="2"/>
    </row>
    <row r="403" spans="1:10">
      <c r="A403" s="3" t="s">
        <v>535</v>
      </c>
      <c r="B403">
        <v>3.08</v>
      </c>
      <c r="C403" s="4">
        <v>304</v>
      </c>
      <c r="D403">
        <f t="shared" si="36"/>
        <v>98.701298701298697</v>
      </c>
      <c r="E403" s="6">
        <f t="shared" si="37"/>
        <v>2.6587138471764282E-4</v>
      </c>
      <c r="F403" s="7">
        <f t="shared" si="38"/>
        <v>0.54881451098031309</v>
      </c>
      <c r="G403" s="6">
        <f t="shared" si="39"/>
        <v>2.7962936398845894E-4</v>
      </c>
      <c r="H403" s="7">
        <f t="shared" si="40"/>
        <v>0.29641620470322044</v>
      </c>
      <c r="I403">
        <f t="shared" si="41"/>
        <v>4.3765840239831655E-4</v>
      </c>
      <c r="J403" s="2"/>
    </row>
    <row r="404" spans="1:10">
      <c r="A404" s="3" t="s">
        <v>740</v>
      </c>
      <c r="B404">
        <v>18.05</v>
      </c>
      <c r="C404" s="4">
        <v>1781</v>
      </c>
      <c r="D404">
        <f t="shared" si="36"/>
        <v>98.670360110803315</v>
      </c>
      <c r="E404" s="6">
        <f t="shared" si="37"/>
        <v>1.5576215005990851E-3</v>
      </c>
      <c r="F404" s="7">
        <f t="shared" si="38"/>
        <v>0.55037213248091221</v>
      </c>
      <c r="G404" s="6">
        <f t="shared" si="39"/>
        <v>1.6387370194778195E-3</v>
      </c>
      <c r="H404" s="7">
        <f t="shared" si="40"/>
        <v>0.29805494172269825</v>
      </c>
      <c r="I404">
        <f t="shared" si="41"/>
        <v>1.4333675780761612E-4</v>
      </c>
      <c r="J404" s="2"/>
    </row>
    <row r="405" spans="1:10">
      <c r="A405" s="3" t="s">
        <v>384</v>
      </c>
      <c r="B405">
        <v>5.91</v>
      </c>
      <c r="C405" s="4">
        <v>583</v>
      </c>
      <c r="D405">
        <f t="shared" si="36"/>
        <v>98.646362098138752</v>
      </c>
      <c r="E405" s="6">
        <f t="shared" si="37"/>
        <v>5.0987834634995323E-4</v>
      </c>
      <c r="F405" s="7">
        <f t="shared" si="38"/>
        <v>0.55088201082726218</v>
      </c>
      <c r="G405" s="6">
        <f t="shared" si="39"/>
        <v>5.3656153934149103E-4</v>
      </c>
      <c r="H405" s="7">
        <f t="shared" si="40"/>
        <v>0.29859150326203976</v>
      </c>
      <c r="I405">
        <f t="shared" si="41"/>
        <v>1.0576983518770233E-4</v>
      </c>
      <c r="J405" s="4"/>
    </row>
    <row r="406" spans="1:10">
      <c r="A406" s="3" t="s">
        <v>269</v>
      </c>
      <c r="B406">
        <v>4.3600000000000003</v>
      </c>
      <c r="C406" s="4">
        <v>430</v>
      </c>
      <c r="D406">
        <f t="shared" si="36"/>
        <v>98.623853211009163</v>
      </c>
      <c r="E406" s="6">
        <f t="shared" si="37"/>
        <v>3.7606807706771849E-4</v>
      </c>
      <c r="F406" s="7">
        <f t="shared" si="38"/>
        <v>0.55125807890432987</v>
      </c>
      <c r="G406" s="6">
        <f t="shared" si="39"/>
        <v>3.9583896980184449E-4</v>
      </c>
      <c r="H406" s="7">
        <f t="shared" si="40"/>
        <v>0.29898734223184159</v>
      </c>
      <c r="I406">
        <f t="shared" si="41"/>
        <v>1.514849653544148E-4</v>
      </c>
      <c r="J406" s="2"/>
    </row>
    <row r="407" spans="1:10">
      <c r="A407" s="3" t="s">
        <v>299</v>
      </c>
      <c r="B407">
        <v>6.24</v>
      </c>
      <c r="C407" s="4">
        <v>615</v>
      </c>
      <c r="D407">
        <f t="shared" si="36"/>
        <v>98.557692307692307</v>
      </c>
      <c r="E407" s="6">
        <f t="shared" si="37"/>
        <v>5.3786480789917875E-4</v>
      </c>
      <c r="F407" s="7">
        <f t="shared" si="38"/>
        <v>0.55179594371222906</v>
      </c>
      <c r="G407" s="6">
        <f t="shared" si="39"/>
        <v>5.6652182834025452E-4</v>
      </c>
      <c r="H407" s="7">
        <f t="shared" si="40"/>
        <v>0.29955386406018186</v>
      </c>
      <c r="I407">
        <f t="shared" si="41"/>
        <v>3.5972454338789595E-4</v>
      </c>
      <c r="J407" s="2"/>
    </row>
    <row r="408" spans="1:10">
      <c r="A408" s="3" t="s">
        <v>709</v>
      </c>
      <c r="B408">
        <v>14.8</v>
      </c>
      <c r="C408" s="4">
        <v>1457</v>
      </c>
      <c r="D408">
        <f t="shared" si="36"/>
        <v>98.445945945945937</v>
      </c>
      <c r="E408" s="6">
        <f t="shared" si="37"/>
        <v>1.2742585774131764E-3</v>
      </c>
      <c r="F408" s="7">
        <f t="shared" si="38"/>
        <v>0.55307020228964221</v>
      </c>
      <c r="G408" s="6">
        <f t="shared" si="39"/>
        <v>1.3436735672172702E-3</v>
      </c>
      <c r="H408" s="7">
        <f t="shared" si="40"/>
        <v>0.30089753762739913</v>
      </c>
      <c r="I408">
        <f t="shared" si="41"/>
        <v>1.5222523898242302E-4</v>
      </c>
      <c r="J408" s="2"/>
    </row>
    <row r="409" spans="1:10">
      <c r="A409" s="3" t="s">
        <v>1094</v>
      </c>
      <c r="B409">
        <v>6.26</v>
      </c>
      <c r="C409" s="4">
        <v>616</v>
      </c>
      <c r="D409">
        <f t="shared" si="36"/>
        <v>98.402555910543128</v>
      </c>
      <c r="E409" s="6">
        <f t="shared" si="37"/>
        <v>5.3873938482259208E-4</v>
      </c>
      <c r="F409" s="7">
        <f t="shared" si="38"/>
        <v>0.55360894167446484</v>
      </c>
      <c r="G409" s="6">
        <f t="shared" si="39"/>
        <v>5.6833760343108855E-4</v>
      </c>
      <c r="H409" s="7">
        <f t="shared" si="40"/>
        <v>0.30146587523083024</v>
      </c>
      <c r="I409">
        <f t="shared" si="41"/>
        <v>1.5894080234871155E-4</v>
      </c>
      <c r="J409" s="2"/>
    </row>
    <row r="410" spans="1:10">
      <c r="A410" s="3" t="s">
        <v>350</v>
      </c>
      <c r="B410">
        <v>6.53</v>
      </c>
      <c r="C410" s="4">
        <v>642</v>
      </c>
      <c r="D410">
        <f t="shared" si="36"/>
        <v>98.315467075038285</v>
      </c>
      <c r="E410" s="6">
        <f t="shared" si="37"/>
        <v>5.6147838483133782E-4</v>
      </c>
      <c r="F410" s="7">
        <f t="shared" si="38"/>
        <v>0.55417042005929618</v>
      </c>
      <c r="G410" s="6">
        <f t="shared" si="39"/>
        <v>5.9285056715734964E-4</v>
      </c>
      <c r="H410" s="7">
        <f t="shared" si="40"/>
        <v>0.30205872579798759</v>
      </c>
      <c r="I410">
        <f t="shared" si="41"/>
        <v>1.536838840598409E-4</v>
      </c>
      <c r="J410" s="2"/>
    </row>
    <row r="411" spans="1:10">
      <c r="A411" s="3" t="s">
        <v>778</v>
      </c>
      <c r="B411">
        <v>6.31</v>
      </c>
      <c r="C411" s="4">
        <v>620</v>
      </c>
      <c r="D411">
        <f t="shared" si="36"/>
        <v>98.256735340729008</v>
      </c>
      <c r="E411" s="6">
        <f t="shared" si="37"/>
        <v>5.422376925162453E-4</v>
      </c>
      <c r="F411" s="7">
        <f t="shared" si="38"/>
        <v>0.55471265775181244</v>
      </c>
      <c r="G411" s="6">
        <f t="shared" si="39"/>
        <v>5.7287704115817394E-4</v>
      </c>
      <c r="H411" s="7">
        <f t="shared" si="40"/>
        <v>0.30263160283914575</v>
      </c>
      <c r="I411">
        <f t="shared" si="41"/>
        <v>1.6520456975963049E-4</v>
      </c>
      <c r="J411" s="2"/>
    </row>
    <row r="412" spans="1:10">
      <c r="A412" s="3" t="s">
        <v>314</v>
      </c>
      <c r="B412">
        <v>6.77</v>
      </c>
      <c r="C412" s="4">
        <v>664</v>
      </c>
      <c r="D412">
        <f t="shared" si="36"/>
        <v>98.079763663220092</v>
      </c>
      <c r="E412" s="6">
        <f t="shared" si="37"/>
        <v>5.8071907714643046E-4</v>
      </c>
      <c r="F412" s="7">
        <f t="shared" si="38"/>
        <v>0.55529337682895885</v>
      </c>
      <c r="G412" s="6">
        <f t="shared" si="39"/>
        <v>6.1463986824735937E-4</v>
      </c>
      <c r="H412" s="7">
        <f t="shared" si="40"/>
        <v>0.30324624270739309</v>
      </c>
      <c r="I412">
        <f t="shared" si="41"/>
        <v>7.0881487714558045E-5</v>
      </c>
      <c r="J412" s="2"/>
    </row>
    <row r="413" spans="1:10">
      <c r="A413" s="3" t="s">
        <v>703</v>
      </c>
      <c r="B413">
        <v>2.9</v>
      </c>
      <c r="C413" s="4">
        <v>284</v>
      </c>
      <c r="D413">
        <f t="shared" si="36"/>
        <v>97.931034482758619</v>
      </c>
      <c r="E413" s="6">
        <f t="shared" si="37"/>
        <v>2.4837984624937685E-4</v>
      </c>
      <c r="F413" s="7">
        <f t="shared" si="38"/>
        <v>0.55554175667520822</v>
      </c>
      <c r="G413" s="6">
        <f t="shared" si="39"/>
        <v>2.6328738817095156E-4</v>
      </c>
      <c r="H413" s="7">
        <f t="shared" si="40"/>
        <v>0.30350953009556403</v>
      </c>
      <c r="I413">
        <f t="shared" si="41"/>
        <v>6.9208998639047614E-5</v>
      </c>
      <c r="J413" s="2"/>
    </row>
    <row r="414" spans="1:10">
      <c r="A414" s="3" t="s">
        <v>406</v>
      </c>
      <c r="B414">
        <v>2.83</v>
      </c>
      <c r="C414" s="4">
        <v>277</v>
      </c>
      <c r="D414">
        <f t="shared" si="36"/>
        <v>97.879858657243815</v>
      </c>
      <c r="E414" s="6">
        <f t="shared" si="37"/>
        <v>2.4225780778548377E-4</v>
      </c>
      <c r="F414" s="7">
        <f t="shared" si="38"/>
        <v>0.55578401448299375</v>
      </c>
      <c r="G414" s="6">
        <f t="shared" si="39"/>
        <v>2.5693217535303209E-4</v>
      </c>
      <c r="H414" s="7">
        <f t="shared" si="40"/>
        <v>0.30376646227091708</v>
      </c>
      <c r="I414">
        <f t="shared" si="41"/>
        <v>6.8492231899003331E-5</v>
      </c>
      <c r="J414" s="2"/>
    </row>
    <row r="415" spans="1:10">
      <c r="A415" s="3" t="s">
        <v>109</v>
      </c>
      <c r="B415">
        <v>2.8</v>
      </c>
      <c r="C415" s="4">
        <v>274</v>
      </c>
      <c r="D415">
        <f t="shared" si="36"/>
        <v>97.857142857142861</v>
      </c>
      <c r="E415" s="6">
        <f t="shared" si="37"/>
        <v>2.3963407701524386E-4</v>
      </c>
      <c r="F415" s="7">
        <f t="shared" si="38"/>
        <v>0.55602364856000897</v>
      </c>
      <c r="G415" s="6">
        <f t="shared" si="39"/>
        <v>2.5420851271678083E-4</v>
      </c>
      <c r="H415" s="7">
        <f t="shared" si="40"/>
        <v>0.30402067078363387</v>
      </c>
      <c r="I415">
        <f t="shared" si="41"/>
        <v>2.4213895845259792E-4</v>
      </c>
      <c r="J415" s="2"/>
    </row>
    <row r="416" spans="1:10">
      <c r="A416" s="3" t="s">
        <v>614</v>
      </c>
      <c r="B416">
        <v>9.89</v>
      </c>
      <c r="C416" s="4">
        <v>967</v>
      </c>
      <c r="D416">
        <f t="shared" si="36"/>
        <v>97.775530839231536</v>
      </c>
      <c r="E416" s="6">
        <f t="shared" si="37"/>
        <v>8.4571588494065995E-4</v>
      </c>
      <c r="F416" s="7">
        <f t="shared" si="38"/>
        <v>0.55686936444494961</v>
      </c>
      <c r="G416" s="6">
        <f t="shared" si="39"/>
        <v>8.9790078241748668E-4</v>
      </c>
      <c r="H416" s="7">
        <f t="shared" si="40"/>
        <v>0.30491857156605134</v>
      </c>
      <c r="I416">
        <f t="shared" si="41"/>
        <v>8.7420703036245051E-5</v>
      </c>
      <c r="J416" s="2"/>
    </row>
    <row r="417" spans="1:10">
      <c r="A417" s="3" t="s">
        <v>243</v>
      </c>
      <c r="B417">
        <v>3.57</v>
      </c>
      <c r="C417" s="4">
        <v>349</v>
      </c>
      <c r="D417">
        <f t="shared" si="36"/>
        <v>97.759103641456591</v>
      </c>
      <c r="E417" s="6">
        <f t="shared" si="37"/>
        <v>3.0522734627124126E-4</v>
      </c>
      <c r="F417" s="7">
        <f t="shared" si="38"/>
        <v>0.55717459179122086</v>
      </c>
      <c r="G417" s="6">
        <f t="shared" si="39"/>
        <v>3.2411585371389557E-4</v>
      </c>
      <c r="H417" s="7">
        <f t="shared" si="40"/>
        <v>0.30524268741976524</v>
      </c>
      <c r="I417">
        <f t="shared" si="41"/>
        <v>5.2311892079370814E-4</v>
      </c>
      <c r="J417" s="2"/>
    </row>
    <row r="418" spans="1:10">
      <c r="A418" s="3" t="s">
        <v>149</v>
      </c>
      <c r="B418">
        <v>21.35</v>
      </c>
      <c r="C418" s="4">
        <v>2086</v>
      </c>
      <c r="D418">
        <f t="shared" si="36"/>
        <v>97.704918032786878</v>
      </c>
      <c r="E418" s="6">
        <f t="shared" si="37"/>
        <v>1.8243674622401413E-3</v>
      </c>
      <c r="F418" s="7">
        <f t="shared" si="38"/>
        <v>0.55899895925346099</v>
      </c>
      <c r="G418" s="6">
        <f t="shared" si="39"/>
        <v>1.9383399094654542E-3</v>
      </c>
      <c r="H418" s="7">
        <f t="shared" si="40"/>
        <v>0.30718102732923069</v>
      </c>
      <c r="I418">
        <f t="shared" si="41"/>
        <v>2.2207392908316081E-4</v>
      </c>
      <c r="J418" s="2"/>
    </row>
    <row r="419" spans="1:10">
      <c r="A419" s="3" t="s">
        <v>1044</v>
      </c>
      <c r="B419">
        <v>9.0500000000000007</v>
      </c>
      <c r="C419" s="4">
        <v>883</v>
      </c>
      <c r="D419">
        <f t="shared" si="36"/>
        <v>97.569060773480658</v>
      </c>
      <c r="E419" s="6">
        <f t="shared" si="37"/>
        <v>7.7225142337394284E-4</v>
      </c>
      <c r="F419" s="7">
        <f t="shared" si="38"/>
        <v>0.55977121067683488</v>
      </c>
      <c r="G419" s="6">
        <f t="shared" si="39"/>
        <v>8.2163822860245248E-4</v>
      </c>
      <c r="H419" s="7">
        <f t="shared" si="40"/>
        <v>0.30800266555783312</v>
      </c>
      <c r="I419">
        <f t="shared" si="41"/>
        <v>1.3441520421603181E-4</v>
      </c>
      <c r="J419" s="2"/>
    </row>
    <row r="420" spans="1:10">
      <c r="A420" s="3" t="s">
        <v>38</v>
      </c>
      <c r="B420">
        <v>5.47</v>
      </c>
      <c r="C420" s="4">
        <v>533</v>
      </c>
      <c r="D420">
        <f t="shared" si="36"/>
        <v>97.440585009140776</v>
      </c>
      <c r="E420" s="6">
        <f t="shared" si="37"/>
        <v>4.6614950017928824E-4</v>
      </c>
      <c r="F420" s="7">
        <f t="shared" si="38"/>
        <v>0.5602373601770142</v>
      </c>
      <c r="G420" s="6">
        <f t="shared" si="39"/>
        <v>4.9661448734313973E-4</v>
      </c>
      <c r="H420" s="7">
        <f t="shared" si="40"/>
        <v>0.30849928004517624</v>
      </c>
      <c r="I420">
        <f t="shared" si="41"/>
        <v>1.3011633314588544E-4</v>
      </c>
      <c r="J420" s="2"/>
    </row>
    <row r="421" spans="1:10">
      <c r="A421" s="3" t="s">
        <v>496</v>
      </c>
      <c r="B421">
        <v>5.29</v>
      </c>
      <c r="C421" s="4">
        <v>515</v>
      </c>
      <c r="D421">
        <f t="shared" si="36"/>
        <v>97.353497164461245</v>
      </c>
      <c r="E421" s="6">
        <f t="shared" si="37"/>
        <v>4.5040711555784888E-4</v>
      </c>
      <c r="F421" s="7">
        <f t="shared" si="38"/>
        <v>0.56068776729257208</v>
      </c>
      <c r="G421" s="6">
        <f t="shared" si="39"/>
        <v>4.8027251152563241E-4</v>
      </c>
      <c r="H421" s="7">
        <f t="shared" si="40"/>
        <v>0.3089795525567019</v>
      </c>
      <c r="I421">
        <f t="shared" si="41"/>
        <v>2.3819885863002321E-4</v>
      </c>
      <c r="J421" s="2"/>
    </row>
    <row r="422" spans="1:10">
      <c r="A422" s="3" t="s">
        <v>863</v>
      </c>
      <c r="B422">
        <v>9.68</v>
      </c>
      <c r="C422" s="4">
        <v>942</v>
      </c>
      <c r="D422">
        <f t="shared" si="36"/>
        <v>97.314049586776861</v>
      </c>
      <c r="E422" s="6">
        <f t="shared" si="37"/>
        <v>8.2385146185532754E-4</v>
      </c>
      <c r="F422" s="7">
        <f t="shared" si="38"/>
        <v>0.56151161875442746</v>
      </c>
      <c r="G422" s="6">
        <f t="shared" si="39"/>
        <v>8.788351439637281E-4</v>
      </c>
      <c r="H422" s="7">
        <f t="shared" si="40"/>
        <v>0.30985838770066565</v>
      </c>
      <c r="I422">
        <f t="shared" si="41"/>
        <v>6.2311950663723747E-5</v>
      </c>
      <c r="J422" s="2"/>
    </row>
    <row r="423" spans="1:10">
      <c r="A423" s="3" t="s">
        <v>625</v>
      </c>
      <c r="B423">
        <v>2.5299999999999998</v>
      </c>
      <c r="C423" s="4">
        <v>246</v>
      </c>
      <c r="D423">
        <f t="shared" si="36"/>
        <v>97.233201581027672</v>
      </c>
      <c r="E423" s="6">
        <f t="shared" si="37"/>
        <v>2.1514592315967151E-4</v>
      </c>
      <c r="F423" s="7">
        <f t="shared" si="38"/>
        <v>0.56172676467758709</v>
      </c>
      <c r="G423" s="6">
        <f t="shared" si="39"/>
        <v>2.2969554899051982E-4</v>
      </c>
      <c r="H423" s="7">
        <f t="shared" si="40"/>
        <v>0.31008808324965614</v>
      </c>
      <c r="I423">
        <f t="shared" si="41"/>
        <v>1.179378134786857E-4</v>
      </c>
      <c r="J423" s="2"/>
    </row>
    <row r="424" spans="1:10">
      <c r="A424" s="3" t="s">
        <v>550</v>
      </c>
      <c r="B424">
        <v>4.78</v>
      </c>
      <c r="C424" s="4">
        <v>464</v>
      </c>
      <c r="D424">
        <f t="shared" si="36"/>
        <v>97.071129707112959</v>
      </c>
      <c r="E424" s="6">
        <f t="shared" si="37"/>
        <v>4.0580369246377067E-4</v>
      </c>
      <c r="F424" s="7">
        <f t="shared" si="38"/>
        <v>0.56213256837005088</v>
      </c>
      <c r="G424" s="6">
        <f t="shared" si="39"/>
        <v>4.3397024670936159E-4</v>
      </c>
      <c r="H424" s="7">
        <f t="shared" si="40"/>
        <v>0.31052205349636552</v>
      </c>
      <c r="I424">
        <f t="shared" si="41"/>
        <v>6.7120147432958577E-5</v>
      </c>
      <c r="J424" s="2"/>
    </row>
    <row r="425" spans="1:10">
      <c r="A425" s="3" t="s">
        <v>31</v>
      </c>
      <c r="B425">
        <v>2.72</v>
      </c>
      <c r="C425" s="4">
        <v>264</v>
      </c>
      <c r="D425">
        <f t="shared" si="36"/>
        <v>97.058823529411754</v>
      </c>
      <c r="E425" s="6">
        <f t="shared" si="37"/>
        <v>2.3088830778111088E-4</v>
      </c>
      <c r="F425" s="7">
        <f t="shared" si="38"/>
        <v>0.56236345667783194</v>
      </c>
      <c r="G425" s="6">
        <f t="shared" si="39"/>
        <v>2.4694541235344429E-4</v>
      </c>
      <c r="H425" s="7">
        <f t="shared" si="40"/>
        <v>0.31076899890871895</v>
      </c>
      <c r="I425">
        <f t="shared" si="41"/>
        <v>1.2298501983645793E-4</v>
      </c>
      <c r="J425" s="2"/>
    </row>
    <row r="426" spans="1:10">
      <c r="A426" s="3" t="s">
        <v>393</v>
      </c>
      <c r="B426">
        <v>4.9800000000000004</v>
      </c>
      <c r="C426" s="4">
        <v>483</v>
      </c>
      <c r="D426">
        <f t="shared" si="36"/>
        <v>96.98795180722891</v>
      </c>
      <c r="E426" s="6">
        <f t="shared" si="37"/>
        <v>4.2242065400862331E-4</v>
      </c>
      <c r="F426" s="7">
        <f t="shared" si="38"/>
        <v>0.5627858773318406</v>
      </c>
      <c r="G426" s="6">
        <f t="shared" si="39"/>
        <v>4.521279976177031E-4</v>
      </c>
      <c r="H426" s="7">
        <f t="shared" si="40"/>
        <v>0.31122112690633663</v>
      </c>
      <c r="I426">
        <f t="shared" si="41"/>
        <v>7.5782266923840602E-5</v>
      </c>
      <c r="J426" s="2"/>
    </row>
    <row r="427" spans="1:10">
      <c r="A427" s="3" t="s">
        <v>984</v>
      </c>
      <c r="B427">
        <v>3.06</v>
      </c>
      <c r="C427" s="4">
        <v>296</v>
      </c>
      <c r="D427">
        <f t="shared" si="36"/>
        <v>96.732026143790847</v>
      </c>
      <c r="E427" s="6">
        <f t="shared" si="37"/>
        <v>2.5887476933033644E-4</v>
      </c>
      <c r="F427" s="7">
        <f t="shared" si="38"/>
        <v>0.56304475210117089</v>
      </c>
      <c r="G427" s="6">
        <f t="shared" si="39"/>
        <v>2.778135888976248E-4</v>
      </c>
      <c r="H427" s="7">
        <f t="shared" si="40"/>
        <v>0.31149894049523424</v>
      </c>
      <c r="I427">
        <f t="shared" si="41"/>
        <v>9.7370939643015575E-5</v>
      </c>
      <c r="J427" s="2"/>
    </row>
    <row r="428" spans="1:10">
      <c r="A428" s="3" t="s">
        <v>920</v>
      </c>
      <c r="B428">
        <v>3.93</v>
      </c>
      <c r="C428" s="4">
        <v>380</v>
      </c>
      <c r="D428">
        <f t="shared" si="36"/>
        <v>96.69211195928753</v>
      </c>
      <c r="E428" s="6">
        <f t="shared" si="37"/>
        <v>3.3233923089705356E-4</v>
      </c>
      <c r="F428" s="7">
        <f t="shared" si="38"/>
        <v>0.56337709133206793</v>
      </c>
      <c r="G428" s="6">
        <f t="shared" si="39"/>
        <v>3.5679980534891026E-4</v>
      </c>
      <c r="H428" s="7">
        <f t="shared" si="40"/>
        <v>0.31185574030058316</v>
      </c>
      <c r="I428">
        <f t="shared" si="41"/>
        <v>1.621710727621184E-4</v>
      </c>
      <c r="J428" s="2"/>
    </row>
    <row r="429" spans="1:10">
      <c r="A429" s="3" t="s">
        <v>266</v>
      </c>
      <c r="B429">
        <v>6.53</v>
      </c>
      <c r="C429" s="4">
        <v>630</v>
      </c>
      <c r="D429">
        <f t="shared" si="36"/>
        <v>96.477794793261864</v>
      </c>
      <c r="E429" s="6">
        <f t="shared" si="37"/>
        <v>5.5098346175037828E-4</v>
      </c>
      <c r="F429" s="7">
        <f t="shared" si="38"/>
        <v>0.56392807479381835</v>
      </c>
      <c r="G429" s="6">
        <f t="shared" si="39"/>
        <v>5.9285056715734964E-4</v>
      </c>
      <c r="H429" s="7">
        <f t="shared" si="40"/>
        <v>0.31244859086774052</v>
      </c>
      <c r="I429">
        <f t="shared" si="41"/>
        <v>9.8121209157281397E-5</v>
      </c>
      <c r="J429" s="2"/>
    </row>
    <row r="430" spans="1:10">
      <c r="A430" s="3" t="s">
        <v>1020</v>
      </c>
      <c r="B430">
        <v>3.95</v>
      </c>
      <c r="C430" s="4">
        <v>381</v>
      </c>
      <c r="D430">
        <f t="shared" si="36"/>
        <v>96.455696202531641</v>
      </c>
      <c r="E430" s="6">
        <f t="shared" si="37"/>
        <v>3.3321380782046683E-4</v>
      </c>
      <c r="F430" s="7">
        <f t="shared" si="38"/>
        <v>0.56426128860163882</v>
      </c>
      <c r="G430" s="6">
        <f t="shared" si="39"/>
        <v>3.5861558043974445E-4</v>
      </c>
      <c r="H430" s="7">
        <f t="shared" si="40"/>
        <v>0.31280720644818027</v>
      </c>
      <c r="I430">
        <f t="shared" si="41"/>
        <v>1.098878131918779E-4</v>
      </c>
      <c r="J430" s="4"/>
    </row>
    <row r="431" spans="1:10">
      <c r="A431" s="3" t="s">
        <v>704</v>
      </c>
      <c r="B431">
        <v>4.42</v>
      </c>
      <c r="C431" s="4">
        <v>426</v>
      </c>
      <c r="D431">
        <f t="shared" si="36"/>
        <v>96.380090497737555</v>
      </c>
      <c r="E431" s="6">
        <f t="shared" si="37"/>
        <v>3.7256976937406527E-4</v>
      </c>
      <c r="F431" s="7">
        <f t="shared" si="38"/>
        <v>0.56463385837101288</v>
      </c>
      <c r="G431" s="6">
        <f t="shared" si="39"/>
        <v>4.0128629507434689E-4</v>
      </c>
      <c r="H431" s="7">
        <f t="shared" si="40"/>
        <v>0.31320849274325463</v>
      </c>
      <c r="I431">
        <f t="shared" si="41"/>
        <v>6.7904111079652996E-5</v>
      </c>
      <c r="J431" s="4"/>
    </row>
    <row r="432" spans="1:10">
      <c r="A432" s="3" t="s">
        <v>28</v>
      </c>
      <c r="B432">
        <v>2.73</v>
      </c>
      <c r="C432" s="4">
        <v>263</v>
      </c>
      <c r="D432">
        <f t="shared" si="36"/>
        <v>96.336996336996336</v>
      </c>
      <c r="E432" s="6">
        <f t="shared" si="37"/>
        <v>2.300137308576976E-4</v>
      </c>
      <c r="F432" s="7">
        <f t="shared" si="38"/>
        <v>0.56486387210187061</v>
      </c>
      <c r="G432" s="6">
        <f t="shared" si="39"/>
        <v>2.4785329989886131E-4</v>
      </c>
      <c r="H432" s="7">
        <f t="shared" si="40"/>
        <v>0.31345634604315348</v>
      </c>
      <c r="I432">
        <f t="shared" si="41"/>
        <v>3.8873585284776579E-4</v>
      </c>
      <c r="J432" s="2"/>
    </row>
    <row r="433" spans="1:10">
      <c r="A433" s="3" t="s">
        <v>858</v>
      </c>
      <c r="B433">
        <v>15.62</v>
      </c>
      <c r="C433" s="4">
        <v>1504</v>
      </c>
      <c r="D433">
        <f t="shared" si="36"/>
        <v>96.286811779769536</v>
      </c>
      <c r="E433" s="6">
        <f t="shared" si="37"/>
        <v>1.3153636928136014E-3</v>
      </c>
      <c r="F433" s="7">
        <f t="shared" si="38"/>
        <v>0.56617923579468421</v>
      </c>
      <c r="G433" s="6">
        <f t="shared" si="39"/>
        <v>1.4181203459414703E-3</v>
      </c>
      <c r="H433" s="7">
        <f t="shared" si="40"/>
        <v>0.31487446638909494</v>
      </c>
      <c r="I433">
        <f t="shared" si="41"/>
        <v>4.4481774770144256E-4</v>
      </c>
      <c r="J433" s="2"/>
    </row>
    <row r="434" spans="1:10">
      <c r="A434" s="3" t="s">
        <v>511</v>
      </c>
      <c r="B434">
        <v>17.82</v>
      </c>
      <c r="C434" s="4">
        <v>1711</v>
      </c>
      <c r="D434">
        <f t="shared" si="36"/>
        <v>96.015712682379345</v>
      </c>
      <c r="E434" s="6">
        <f t="shared" si="37"/>
        <v>1.4964011159601543E-3</v>
      </c>
      <c r="F434" s="7">
        <f t="shared" si="38"/>
        <v>0.56767563691064438</v>
      </c>
      <c r="G434" s="6">
        <f t="shared" si="39"/>
        <v>1.6178556059332266E-3</v>
      </c>
      <c r="H434" s="7">
        <f t="shared" si="40"/>
        <v>0.31649232199502819</v>
      </c>
      <c r="I434">
        <f t="shared" si="41"/>
        <v>1.001028425927919E-4</v>
      </c>
      <c r="J434" s="2"/>
    </row>
    <row r="435" spans="1:10">
      <c r="A435" s="3" t="s">
        <v>248</v>
      </c>
      <c r="B435">
        <v>4.01</v>
      </c>
      <c r="C435" s="4">
        <v>385</v>
      </c>
      <c r="D435">
        <f t="shared" si="36"/>
        <v>96.009975062344139</v>
      </c>
      <c r="E435" s="6">
        <f t="shared" si="37"/>
        <v>3.3671211551412005E-4</v>
      </c>
      <c r="F435" s="7">
        <f t="shared" si="38"/>
        <v>0.56801234902615849</v>
      </c>
      <c r="G435" s="6">
        <f t="shared" si="39"/>
        <v>3.6406290571224686E-4</v>
      </c>
      <c r="H435" s="7">
        <f t="shared" si="40"/>
        <v>0.31685638490074042</v>
      </c>
      <c r="I435">
        <f t="shared" si="41"/>
        <v>9.8194234152387816E-5</v>
      </c>
      <c r="J435" s="2"/>
    </row>
    <row r="436" spans="1:10">
      <c r="A436" s="3" t="s">
        <v>194</v>
      </c>
      <c r="B436">
        <v>3.93</v>
      </c>
      <c r="C436" s="4">
        <v>377</v>
      </c>
      <c r="D436">
        <f t="shared" si="36"/>
        <v>95.928753180661573</v>
      </c>
      <c r="E436" s="6">
        <f t="shared" si="37"/>
        <v>3.2971550012681367E-4</v>
      </c>
      <c r="F436" s="7">
        <f t="shared" si="38"/>
        <v>0.56834206452628533</v>
      </c>
      <c r="G436" s="6">
        <f t="shared" si="39"/>
        <v>3.5679980534891026E-4</v>
      </c>
      <c r="H436" s="7">
        <f t="shared" si="40"/>
        <v>0.31721318470608934</v>
      </c>
      <c r="I436">
        <f t="shared" si="41"/>
        <v>1.3239106638871789E-3</v>
      </c>
      <c r="J436" s="2"/>
    </row>
    <row r="437" spans="1:10">
      <c r="A437" s="3" t="s">
        <v>1012</v>
      </c>
      <c r="B437">
        <v>52.96</v>
      </c>
      <c r="C437" s="4">
        <v>5078</v>
      </c>
      <c r="D437">
        <f t="shared" si="36"/>
        <v>95.883685800604226</v>
      </c>
      <c r="E437" s="6">
        <f t="shared" si="37"/>
        <v>4.4411016170927313E-3</v>
      </c>
      <c r="F437" s="7">
        <f t="shared" si="38"/>
        <v>0.5727831661433781</v>
      </c>
      <c r="G437" s="6">
        <f t="shared" si="39"/>
        <v>4.8081724405288264E-3</v>
      </c>
      <c r="H437" s="7">
        <f t="shared" si="40"/>
        <v>0.32202135714661817</v>
      </c>
      <c r="I437">
        <f t="shared" si="41"/>
        <v>6.5556203725253281E-5</v>
      </c>
      <c r="J437" s="2"/>
    </row>
    <row r="438" spans="1:10">
      <c r="A438" s="3" t="s">
        <v>218</v>
      </c>
      <c r="B438">
        <v>2.62</v>
      </c>
      <c r="C438" s="4">
        <v>251</v>
      </c>
      <c r="D438">
        <f t="shared" si="36"/>
        <v>95.801526717557252</v>
      </c>
      <c r="E438" s="6">
        <f t="shared" si="37"/>
        <v>2.19518807776738E-4</v>
      </c>
      <c r="F438" s="7">
        <f t="shared" si="38"/>
        <v>0.57300268495115481</v>
      </c>
      <c r="G438" s="6">
        <f t="shared" si="39"/>
        <v>2.3786653689927351E-4</v>
      </c>
      <c r="H438" s="7">
        <f t="shared" si="40"/>
        <v>0.32225922368351745</v>
      </c>
      <c r="I438">
        <f t="shared" si="41"/>
        <v>8.8614665557373851E-5</v>
      </c>
      <c r="J438" s="2"/>
    </row>
    <row r="439" spans="1:10">
      <c r="A439" s="3" t="s">
        <v>633</v>
      </c>
      <c r="B439">
        <v>3.54</v>
      </c>
      <c r="C439" s="4">
        <v>339</v>
      </c>
      <c r="D439">
        <f t="shared" si="36"/>
        <v>95.762711864406782</v>
      </c>
      <c r="E439" s="6">
        <f t="shared" si="37"/>
        <v>2.9648157703710828E-4</v>
      </c>
      <c r="F439" s="7">
        <f t="shared" si="38"/>
        <v>0.57329916652819191</v>
      </c>
      <c r="G439" s="6">
        <f t="shared" si="39"/>
        <v>3.2139219107764436E-4</v>
      </c>
      <c r="H439" s="7">
        <f t="shared" si="40"/>
        <v>0.32258061587459508</v>
      </c>
      <c r="I439">
        <f t="shared" si="41"/>
        <v>2.4954735925367122E-4</v>
      </c>
      <c r="J439" s="2"/>
    </row>
    <row r="440" spans="1:10">
      <c r="A440" s="3" t="s">
        <v>745</v>
      </c>
      <c r="B440">
        <v>9.9600000000000009</v>
      </c>
      <c r="C440" s="4">
        <v>953</v>
      </c>
      <c r="D440">
        <f t="shared" si="36"/>
        <v>95.682730923694777</v>
      </c>
      <c r="E440" s="6">
        <f t="shared" si="37"/>
        <v>8.3347180801287375E-4</v>
      </c>
      <c r="F440" s="7">
        <f t="shared" si="38"/>
        <v>0.57413263833620476</v>
      </c>
      <c r="G440" s="6">
        <f t="shared" si="39"/>
        <v>9.0425599523540621E-4</v>
      </c>
      <c r="H440" s="7">
        <f t="shared" si="40"/>
        <v>0.32348487186983049</v>
      </c>
      <c r="I440">
        <f t="shared" si="41"/>
        <v>4.0352397136206308E-5</v>
      </c>
      <c r="J440" s="2"/>
    </row>
    <row r="441" spans="1:10">
      <c r="A441" s="3" t="s">
        <v>338</v>
      </c>
      <c r="B441">
        <v>1.61</v>
      </c>
      <c r="C441" s="4">
        <v>154</v>
      </c>
      <c r="D441">
        <f t="shared" si="36"/>
        <v>95.65217391304347</v>
      </c>
      <c r="E441" s="6">
        <f t="shared" si="37"/>
        <v>1.3468484620564802E-4</v>
      </c>
      <c r="F441" s="7">
        <f t="shared" si="38"/>
        <v>0.57426732318241036</v>
      </c>
      <c r="G441" s="6">
        <f t="shared" si="39"/>
        <v>1.4616989481214899E-4</v>
      </c>
      <c r="H441" s="7">
        <f t="shared" si="40"/>
        <v>0.32363104176464264</v>
      </c>
      <c r="I441">
        <f t="shared" si="41"/>
        <v>1.4749703312383344E-4</v>
      </c>
      <c r="J441" s="2"/>
    </row>
    <row r="442" spans="1:10">
      <c r="A442" s="3" t="s">
        <v>466</v>
      </c>
      <c r="B442">
        <v>5.88</v>
      </c>
      <c r="C442" s="4">
        <v>562</v>
      </c>
      <c r="D442">
        <f t="shared" si="36"/>
        <v>95.578231292517003</v>
      </c>
      <c r="E442" s="6">
        <f t="shared" si="37"/>
        <v>4.9151223095827393E-4</v>
      </c>
      <c r="F442" s="7">
        <f t="shared" si="38"/>
        <v>0.57475883541336859</v>
      </c>
      <c r="G442" s="6">
        <f t="shared" si="39"/>
        <v>5.3383787670523977E-4</v>
      </c>
      <c r="H442" s="7">
        <f t="shared" si="40"/>
        <v>0.32416487964134788</v>
      </c>
      <c r="I442">
        <f t="shared" si="41"/>
        <v>5.1247186554850832E-4</v>
      </c>
      <c r="J442" s="2"/>
    </row>
    <row r="443" spans="1:10">
      <c r="A443" s="3" t="s">
        <v>126</v>
      </c>
      <c r="B443">
        <v>20.41</v>
      </c>
      <c r="C443" s="4">
        <v>1949</v>
      </c>
      <c r="D443">
        <f t="shared" si="36"/>
        <v>95.492405683488485</v>
      </c>
      <c r="E443" s="6">
        <f t="shared" si="37"/>
        <v>1.7045504237325193E-3</v>
      </c>
      <c r="F443" s="7">
        <f t="shared" si="38"/>
        <v>0.57646338583710111</v>
      </c>
      <c r="G443" s="6">
        <f t="shared" si="39"/>
        <v>1.8529984801962491E-3</v>
      </c>
      <c r="H443" s="7">
        <f t="shared" si="40"/>
        <v>0.32601787812154415</v>
      </c>
      <c r="I443">
        <f t="shared" si="41"/>
        <v>1.3911105624372921E-4</v>
      </c>
      <c r="J443" s="2"/>
    </row>
    <row r="444" spans="1:10">
      <c r="A444" s="3" t="s">
        <v>361</v>
      </c>
      <c r="B444">
        <v>5.54</v>
      </c>
      <c r="C444" s="4">
        <v>529</v>
      </c>
      <c r="D444">
        <f t="shared" si="36"/>
        <v>95.487364620938621</v>
      </c>
      <c r="E444" s="6">
        <f t="shared" si="37"/>
        <v>4.6265119248563508E-4</v>
      </c>
      <c r="F444" s="7">
        <f t="shared" si="38"/>
        <v>0.57692603702958678</v>
      </c>
      <c r="G444" s="6">
        <f t="shared" si="39"/>
        <v>5.0296970016105926E-4</v>
      </c>
      <c r="H444" s="7">
        <f t="shared" si="40"/>
        <v>0.32652084782170521</v>
      </c>
      <c r="I444">
        <f t="shared" si="41"/>
        <v>1.8718049036978157E-4</v>
      </c>
      <c r="J444" s="2"/>
    </row>
    <row r="445" spans="1:10">
      <c r="A445" s="3" t="s">
        <v>731</v>
      </c>
      <c r="B445">
        <v>7.45</v>
      </c>
      <c r="C445" s="4">
        <v>711</v>
      </c>
      <c r="D445">
        <f t="shared" si="36"/>
        <v>95.43624161073825</v>
      </c>
      <c r="E445" s="6">
        <f t="shared" si="37"/>
        <v>6.2182419254685551E-4</v>
      </c>
      <c r="F445" s="7">
        <f t="shared" si="38"/>
        <v>0.57754786122213364</v>
      </c>
      <c r="G445" s="6">
        <f t="shared" si="39"/>
        <v>6.7637622133572049E-4</v>
      </c>
      <c r="H445" s="7">
        <f t="shared" si="40"/>
        <v>0.32719722404304091</v>
      </c>
      <c r="I445">
        <f t="shared" si="41"/>
        <v>1.7398413555447245E-4</v>
      </c>
      <c r="J445" s="2"/>
    </row>
    <row r="446" spans="1:10">
      <c r="A446" s="3" t="s">
        <v>638</v>
      </c>
      <c r="B446">
        <v>6.92</v>
      </c>
      <c r="C446" s="4">
        <v>660</v>
      </c>
      <c r="D446">
        <f t="shared" si="36"/>
        <v>95.375722543352609</v>
      </c>
      <c r="E446" s="6">
        <f t="shared" si="37"/>
        <v>5.7722076945277724E-4</v>
      </c>
      <c r="F446" s="7">
        <f t="shared" si="38"/>
        <v>0.57812508199158641</v>
      </c>
      <c r="G446" s="6">
        <f t="shared" si="39"/>
        <v>6.2825818142861554E-4</v>
      </c>
      <c r="H446" s="7">
        <f t="shared" si="40"/>
        <v>0.32782548222446956</v>
      </c>
      <c r="I446">
        <f t="shared" si="41"/>
        <v>1.3434726966707333E-4</v>
      </c>
      <c r="J446" s="2"/>
    </row>
    <row r="447" spans="1:10">
      <c r="A447" s="3" t="s">
        <v>15</v>
      </c>
      <c r="B447">
        <v>5.34</v>
      </c>
      <c r="C447" s="4">
        <v>509</v>
      </c>
      <c r="D447">
        <f t="shared" si="36"/>
        <v>95.31835205992509</v>
      </c>
      <c r="E447" s="6">
        <f t="shared" si="37"/>
        <v>4.4515965401736911E-4</v>
      </c>
      <c r="F447" s="7">
        <f t="shared" si="38"/>
        <v>0.57857024164560378</v>
      </c>
      <c r="G447" s="6">
        <f t="shared" si="39"/>
        <v>4.8481194925271775E-4</v>
      </c>
      <c r="H447" s="7">
        <f t="shared" si="40"/>
        <v>0.32831029417372226</v>
      </c>
      <c r="I447">
        <f t="shared" si="41"/>
        <v>1.016657397854559E-4</v>
      </c>
      <c r="J447" s="2"/>
    </row>
    <row r="448" spans="1:10">
      <c r="A448" s="3" t="s">
        <v>959</v>
      </c>
      <c r="B448">
        <v>4.04</v>
      </c>
      <c r="C448" s="4">
        <v>385</v>
      </c>
      <c r="D448">
        <f t="shared" si="36"/>
        <v>95.297029702970292</v>
      </c>
      <c r="E448" s="6">
        <f t="shared" si="37"/>
        <v>3.3671211551412005E-4</v>
      </c>
      <c r="F448" s="7">
        <f t="shared" si="38"/>
        <v>0.57890695376111789</v>
      </c>
      <c r="G448" s="6">
        <f t="shared" si="39"/>
        <v>3.6678656834849806E-4</v>
      </c>
      <c r="H448" s="7">
        <f t="shared" si="40"/>
        <v>0.32867708074207075</v>
      </c>
      <c r="I448">
        <f t="shared" si="41"/>
        <v>1.7522376202178114E-4</v>
      </c>
      <c r="J448" s="4"/>
    </row>
    <row r="449" spans="1:10">
      <c r="A449" s="3" t="s">
        <v>856</v>
      </c>
      <c r="B449">
        <v>6.96</v>
      </c>
      <c r="C449" s="4">
        <v>663</v>
      </c>
      <c r="D449">
        <f t="shared" si="36"/>
        <v>95.258620689655174</v>
      </c>
      <c r="E449" s="6">
        <f t="shared" si="37"/>
        <v>5.7984450022301713E-4</v>
      </c>
      <c r="F449" s="7">
        <f t="shared" si="38"/>
        <v>0.57948679826134086</v>
      </c>
      <c r="G449" s="6">
        <f t="shared" si="39"/>
        <v>6.3188973161028381E-4</v>
      </c>
      <c r="H449" s="7">
        <f t="shared" si="40"/>
        <v>0.32930897047368102</v>
      </c>
      <c r="I449">
        <f t="shared" si="41"/>
        <v>2.829417929802458E-4</v>
      </c>
      <c r="J449" s="2"/>
    </row>
    <row r="450" spans="1:10">
      <c r="A450" s="3" t="s">
        <v>914</v>
      </c>
      <c r="B450">
        <v>11.23</v>
      </c>
      <c r="C450" s="4">
        <v>1069</v>
      </c>
      <c r="D450">
        <f t="shared" ref="D450:D513" si="42">C450/B450</f>
        <v>95.191451469278718</v>
      </c>
      <c r="E450" s="6">
        <f t="shared" si="37"/>
        <v>9.3492273112881648E-4</v>
      </c>
      <c r="F450" s="7">
        <f t="shared" si="38"/>
        <v>0.58042172099246969</v>
      </c>
      <c r="G450" s="6">
        <f t="shared" si="39"/>
        <v>1.0195577135033746E-3</v>
      </c>
      <c r="H450" s="7">
        <f t="shared" si="40"/>
        <v>0.33032852818718439</v>
      </c>
      <c r="I450">
        <f t="shared" si="41"/>
        <v>8.7518061491570487E-5</v>
      </c>
      <c r="J450" s="2"/>
    </row>
    <row r="451" spans="1:10">
      <c r="A451" s="3" t="s">
        <v>1058</v>
      </c>
      <c r="B451">
        <v>3.47</v>
      </c>
      <c r="C451" s="4">
        <v>330</v>
      </c>
      <c r="D451">
        <f t="shared" si="42"/>
        <v>95.100864553314111</v>
      </c>
      <c r="E451" s="6">
        <f t="shared" ref="E451:E514" si="43">C451/1143410</f>
        <v>2.8861038472638862E-4</v>
      </c>
      <c r="F451" s="7">
        <f t="shared" ref="F451:F514" si="44">F450+E451</f>
        <v>0.58071033137719608</v>
      </c>
      <c r="G451" s="6">
        <f t="shared" ref="G451:G514" si="45">B451/11014.58</f>
        <v>3.1503697825972484E-4</v>
      </c>
      <c r="H451" s="7">
        <f t="shared" ref="H451:H514" si="46">H450+G451</f>
        <v>0.33064356516544413</v>
      </c>
      <c r="I451">
        <f t="shared" ref="I451:I514" si="47">F451*H452-F452*H451</f>
        <v>7.8228973875352215E-4</v>
      </c>
      <c r="J451" s="2"/>
    </row>
    <row r="452" spans="1:10">
      <c r="A452" s="3" t="s">
        <v>42</v>
      </c>
      <c r="B452">
        <v>30.98</v>
      </c>
      <c r="C452" s="4">
        <v>2943</v>
      </c>
      <c r="D452">
        <f t="shared" si="42"/>
        <v>94.996772111039377</v>
      </c>
      <c r="E452" s="6">
        <f t="shared" si="43"/>
        <v>2.5738798856053385E-3</v>
      </c>
      <c r="F452" s="7">
        <f t="shared" si="44"/>
        <v>0.58328421126280139</v>
      </c>
      <c r="G452" s="6">
        <f t="shared" si="45"/>
        <v>2.8126356157020969E-3</v>
      </c>
      <c r="H452" s="7">
        <f t="shared" si="46"/>
        <v>0.33345620078114624</v>
      </c>
      <c r="I452">
        <f t="shared" si="47"/>
        <v>2.2178228725075466E-4</v>
      </c>
      <c r="J452" s="2"/>
    </row>
    <row r="453" spans="1:10">
      <c r="A453" s="3" t="s">
        <v>644</v>
      </c>
      <c r="B453">
        <v>8.77</v>
      </c>
      <c r="C453" s="4">
        <v>832</v>
      </c>
      <c r="D453">
        <f t="shared" si="42"/>
        <v>94.868871151653366</v>
      </c>
      <c r="E453" s="6">
        <f t="shared" si="43"/>
        <v>7.2764800027986457E-4</v>
      </c>
      <c r="F453" s="7">
        <f t="shared" si="44"/>
        <v>0.5840118592630813</v>
      </c>
      <c r="G453" s="6">
        <f t="shared" si="45"/>
        <v>7.9621737733077426E-4</v>
      </c>
      <c r="H453" s="7">
        <f t="shared" si="46"/>
        <v>0.334252418158477</v>
      </c>
      <c r="I453">
        <f t="shared" si="47"/>
        <v>3.223625995607271E-4</v>
      </c>
      <c r="J453" s="2"/>
    </row>
    <row r="454" spans="1:10">
      <c r="A454" s="3" t="s">
        <v>853</v>
      </c>
      <c r="B454">
        <v>12.74</v>
      </c>
      <c r="C454" s="4">
        <v>1208</v>
      </c>
      <c r="D454">
        <f t="shared" si="42"/>
        <v>94.819466248037671</v>
      </c>
      <c r="E454" s="6">
        <f t="shared" si="43"/>
        <v>1.0564889234832651E-3</v>
      </c>
      <c r="F454" s="7">
        <f t="shared" si="44"/>
        <v>0.58506834818656461</v>
      </c>
      <c r="G454" s="6">
        <f t="shared" si="45"/>
        <v>1.1566487328613529E-3</v>
      </c>
      <c r="H454" s="7">
        <f t="shared" si="46"/>
        <v>0.33540906689133837</v>
      </c>
      <c r="I454">
        <f t="shared" si="47"/>
        <v>2.9669220605835211E-4</v>
      </c>
      <c r="J454" s="2"/>
    </row>
    <row r="455" spans="1:10">
      <c r="A455" s="3" t="s">
        <v>114</v>
      </c>
      <c r="B455">
        <v>11.71</v>
      </c>
      <c r="C455" s="4">
        <v>1109</v>
      </c>
      <c r="D455">
        <f t="shared" si="42"/>
        <v>94.705380017079406</v>
      </c>
      <c r="E455" s="6">
        <f t="shared" si="43"/>
        <v>9.6990580806534843E-4</v>
      </c>
      <c r="F455" s="7">
        <f t="shared" si="44"/>
        <v>0.58603825399462994</v>
      </c>
      <c r="G455" s="6">
        <f t="shared" si="45"/>
        <v>1.0631363156833943E-3</v>
      </c>
      <c r="H455" s="7">
        <f t="shared" si="46"/>
        <v>0.33647220320702176</v>
      </c>
      <c r="I455">
        <f t="shared" si="47"/>
        <v>1.1430398923087393E-4</v>
      </c>
      <c r="J455" s="4"/>
    </row>
    <row r="456" spans="1:10">
      <c r="A456" s="3" t="s">
        <v>382</v>
      </c>
      <c r="B456">
        <v>4.51</v>
      </c>
      <c r="C456" s="4">
        <v>427</v>
      </c>
      <c r="D456">
        <f t="shared" si="42"/>
        <v>94.678492239467857</v>
      </c>
      <c r="E456" s="6">
        <f t="shared" si="43"/>
        <v>3.7344434629747861E-4</v>
      </c>
      <c r="F456" s="7">
        <f t="shared" si="44"/>
        <v>0.58641169834092743</v>
      </c>
      <c r="G456" s="6">
        <f t="shared" si="45"/>
        <v>4.0945728298310056E-4</v>
      </c>
      <c r="H456" s="7">
        <f t="shared" si="46"/>
        <v>0.33688166049000484</v>
      </c>
      <c r="I456">
        <f t="shared" si="47"/>
        <v>1.9516033841679437E-4</v>
      </c>
      <c r="J456" s="2"/>
    </row>
    <row r="457" spans="1:10">
      <c r="A457" s="3" t="s">
        <v>106</v>
      </c>
      <c r="B457">
        <v>7.7</v>
      </c>
      <c r="C457" s="4">
        <v>729</v>
      </c>
      <c r="D457">
        <f t="shared" si="42"/>
        <v>94.675324675324674</v>
      </c>
      <c r="E457" s="6">
        <f t="shared" si="43"/>
        <v>6.3756657716829482E-4</v>
      </c>
      <c r="F457" s="7">
        <f t="shared" si="44"/>
        <v>0.58704926491809573</v>
      </c>
      <c r="G457" s="6">
        <f t="shared" si="45"/>
        <v>6.9907340997114734E-4</v>
      </c>
      <c r="H457" s="7">
        <f t="shared" si="46"/>
        <v>0.337580733899976</v>
      </c>
      <c r="I457">
        <f t="shared" si="47"/>
        <v>1.5161285934053859E-4</v>
      </c>
      <c r="J457" s="2"/>
    </row>
    <row r="458" spans="1:10">
      <c r="A458" s="3" t="s">
        <v>877</v>
      </c>
      <c r="B458">
        <v>5.98</v>
      </c>
      <c r="C458" s="4">
        <v>566</v>
      </c>
      <c r="D458">
        <f t="shared" si="42"/>
        <v>94.648829431438116</v>
      </c>
      <c r="E458" s="6">
        <f t="shared" si="43"/>
        <v>4.9501053865192715E-4</v>
      </c>
      <c r="F458" s="7">
        <f t="shared" si="44"/>
        <v>0.5875442754567477</v>
      </c>
      <c r="G458" s="6">
        <f t="shared" si="45"/>
        <v>5.4291675215941055E-4</v>
      </c>
      <c r="H458" s="7">
        <f t="shared" si="46"/>
        <v>0.3381236506521354</v>
      </c>
      <c r="I458">
        <f t="shared" si="47"/>
        <v>7.2240794851075041E-5</v>
      </c>
      <c r="J458" s="2"/>
    </row>
    <row r="459" spans="1:10">
      <c r="A459" s="3" t="s">
        <v>818</v>
      </c>
      <c r="B459">
        <v>2.84</v>
      </c>
      <c r="C459" s="3">
        <v>268</v>
      </c>
      <c r="D459">
        <f t="shared" si="42"/>
        <v>94.366197183098592</v>
      </c>
      <c r="E459" s="6">
        <f t="shared" si="43"/>
        <v>2.3438661547476409E-4</v>
      </c>
      <c r="F459" s="7">
        <f t="shared" si="44"/>
        <v>0.58777866207222251</v>
      </c>
      <c r="G459" s="6">
        <f t="shared" si="45"/>
        <v>2.5784006289844916E-4</v>
      </c>
      <c r="H459" s="7">
        <f t="shared" si="46"/>
        <v>0.33838149071503387</v>
      </c>
      <c r="I459">
        <f t="shared" si="47"/>
        <v>1.4620370804721561E-4</v>
      </c>
      <c r="J459" s="2"/>
    </row>
    <row r="460" spans="1:10">
      <c r="A460" s="3" t="s">
        <v>739</v>
      </c>
      <c r="B460">
        <v>5.74</v>
      </c>
      <c r="C460" s="4">
        <v>541</v>
      </c>
      <c r="D460">
        <f t="shared" si="42"/>
        <v>94.250871080139376</v>
      </c>
      <c r="E460" s="6">
        <f t="shared" si="43"/>
        <v>4.7314611556659468E-4</v>
      </c>
      <c r="F460" s="7">
        <f t="shared" si="44"/>
        <v>0.5882518081877891</v>
      </c>
      <c r="G460" s="6">
        <f t="shared" si="45"/>
        <v>5.2112745106940072E-4</v>
      </c>
      <c r="H460" s="7">
        <f t="shared" si="46"/>
        <v>0.33890261816610329</v>
      </c>
      <c r="I460">
        <f t="shared" si="47"/>
        <v>2.2064211068087425E-4</v>
      </c>
      <c r="J460" s="2"/>
    </row>
    <row r="461" spans="1:10">
      <c r="A461" s="3" t="s">
        <v>738</v>
      </c>
      <c r="B461">
        <v>8.66</v>
      </c>
      <c r="C461" s="4">
        <v>816</v>
      </c>
      <c r="D461">
        <f t="shared" si="42"/>
        <v>94.226327944572745</v>
      </c>
      <c r="E461" s="6">
        <f t="shared" si="43"/>
        <v>7.1365476950525182E-4</v>
      </c>
      <c r="F461" s="7">
        <f t="shared" si="44"/>
        <v>0.58896546295729435</v>
      </c>
      <c r="G461" s="6">
        <f t="shared" si="45"/>
        <v>7.8623061433118647E-4</v>
      </c>
      <c r="H461" s="7">
        <f t="shared" si="46"/>
        <v>0.33968884878043448</v>
      </c>
      <c r="I461">
        <f t="shared" si="47"/>
        <v>1.8119509914096832E-4</v>
      </c>
      <c r="J461" s="4"/>
    </row>
    <row r="462" spans="1:10">
      <c r="A462" s="3" t="s">
        <v>277</v>
      </c>
      <c r="B462">
        <v>7.1</v>
      </c>
      <c r="C462" s="4">
        <v>668</v>
      </c>
      <c r="D462">
        <f t="shared" si="42"/>
        <v>94.08450704225352</v>
      </c>
      <c r="E462" s="6">
        <f t="shared" si="43"/>
        <v>5.8421738484008357E-4</v>
      </c>
      <c r="F462" s="7">
        <f t="shared" si="44"/>
        <v>0.5895496803421344</v>
      </c>
      <c r="G462" s="6">
        <f t="shared" si="45"/>
        <v>6.4460015724612286E-4</v>
      </c>
      <c r="H462" s="7">
        <f t="shared" si="46"/>
        <v>0.34033344893768058</v>
      </c>
      <c r="I462">
        <f t="shared" si="47"/>
        <v>6.5949083979416345E-4</v>
      </c>
      <c r="J462" s="4"/>
    </row>
    <row r="463" spans="1:10">
      <c r="A463" s="3" t="s">
        <v>744</v>
      </c>
      <c r="B463">
        <v>25.84</v>
      </c>
      <c r="C463" s="4">
        <v>2431</v>
      </c>
      <c r="D463">
        <f t="shared" si="42"/>
        <v>94.078947368421055</v>
      </c>
      <c r="E463" s="6">
        <f t="shared" si="43"/>
        <v>2.1260965008177294E-3</v>
      </c>
      <c r="F463" s="7">
        <f t="shared" si="44"/>
        <v>0.59167577684295214</v>
      </c>
      <c r="G463" s="6">
        <f t="shared" si="45"/>
        <v>2.3459814173577205E-3</v>
      </c>
      <c r="H463" s="7">
        <f t="shared" si="46"/>
        <v>0.34267943035503828</v>
      </c>
      <c r="I463">
        <f t="shared" si="47"/>
        <v>3.6987622620349159E-4</v>
      </c>
      <c r="J463" s="2"/>
    </row>
    <row r="464" spans="1:10">
      <c r="A464" s="3" t="s">
        <v>61</v>
      </c>
      <c r="B464">
        <v>14.49</v>
      </c>
      <c r="C464" s="4">
        <v>1363</v>
      </c>
      <c r="D464">
        <f t="shared" si="42"/>
        <v>94.064872325741888</v>
      </c>
      <c r="E464" s="6">
        <f t="shared" si="43"/>
        <v>1.1920483466123263E-3</v>
      </c>
      <c r="F464" s="7">
        <f t="shared" si="44"/>
        <v>0.59286782518956449</v>
      </c>
      <c r="G464" s="6">
        <f t="shared" si="45"/>
        <v>1.3155290533093408E-3</v>
      </c>
      <c r="H464" s="7">
        <f t="shared" si="46"/>
        <v>0.34399495940834762</v>
      </c>
      <c r="I464">
        <f t="shared" si="47"/>
        <v>1.5351236595842477E-4</v>
      </c>
      <c r="J464" s="2"/>
    </row>
    <row r="465" spans="1:10">
      <c r="A465" s="3" t="s">
        <v>592</v>
      </c>
      <c r="B465">
        <v>6.01</v>
      </c>
      <c r="C465" s="4">
        <v>565</v>
      </c>
      <c r="D465">
        <f t="shared" si="42"/>
        <v>94.009983361064897</v>
      </c>
      <c r="E465" s="6">
        <f t="shared" si="43"/>
        <v>4.9413596172851381E-4</v>
      </c>
      <c r="F465" s="7">
        <f t="shared" si="44"/>
        <v>0.59336196115129303</v>
      </c>
      <c r="G465" s="6">
        <f t="shared" si="45"/>
        <v>5.456404147956617E-4</v>
      </c>
      <c r="H465" s="7">
        <f t="shared" si="46"/>
        <v>0.34454059982314328</v>
      </c>
      <c r="I465">
        <f t="shared" si="47"/>
        <v>1.6848563823640417E-4</v>
      </c>
      <c r="J465" s="2"/>
    </row>
    <row r="466" spans="1:10">
      <c r="A466" s="3" t="s">
        <v>499</v>
      </c>
      <c r="B466">
        <v>6.59</v>
      </c>
      <c r="C466" s="4">
        <v>619</v>
      </c>
      <c r="D466">
        <f t="shared" si="42"/>
        <v>93.93019726858877</v>
      </c>
      <c r="E466" s="6">
        <f t="shared" si="43"/>
        <v>5.4136311559283196E-4</v>
      </c>
      <c r="F466" s="7">
        <f t="shared" si="44"/>
        <v>0.59390332426688586</v>
      </c>
      <c r="G466" s="6">
        <f t="shared" si="45"/>
        <v>5.9829789242985204E-4</v>
      </c>
      <c r="H466" s="7">
        <f t="shared" si="46"/>
        <v>0.34513889771557316</v>
      </c>
      <c r="I466">
        <f t="shared" si="47"/>
        <v>3.914502262733488E-4</v>
      </c>
      <c r="J466" s="2"/>
    </row>
    <row r="467" spans="1:10">
      <c r="A467" s="3" t="s">
        <v>580</v>
      </c>
      <c r="B467">
        <v>15.31</v>
      </c>
      <c r="C467" s="4">
        <v>1438</v>
      </c>
      <c r="D467">
        <f t="shared" si="42"/>
        <v>93.925538863487915</v>
      </c>
      <c r="E467" s="6">
        <f t="shared" si="43"/>
        <v>1.2576416158683237E-3</v>
      </c>
      <c r="F467" s="7">
        <f t="shared" si="44"/>
        <v>0.59516096588275413</v>
      </c>
      <c r="G467" s="6">
        <f t="shared" si="45"/>
        <v>1.3899758320335411E-3</v>
      </c>
      <c r="H467" s="7">
        <f t="shared" si="46"/>
        <v>0.3465288735476067</v>
      </c>
      <c r="I467">
        <f t="shared" si="47"/>
        <v>2.6378749850294869E-4</v>
      </c>
      <c r="J467" s="2"/>
    </row>
    <row r="468" spans="1:10">
      <c r="A468" s="3" t="s">
        <v>519</v>
      </c>
      <c r="B468">
        <v>10.3</v>
      </c>
      <c r="C468" s="4">
        <v>966</v>
      </c>
      <c r="D468">
        <f t="shared" si="42"/>
        <v>93.78640776699028</v>
      </c>
      <c r="E468" s="6">
        <f t="shared" si="43"/>
        <v>8.4484130801724662E-4</v>
      </c>
      <c r="F468" s="7">
        <f t="shared" si="44"/>
        <v>0.59600580719077134</v>
      </c>
      <c r="G468" s="6">
        <f t="shared" si="45"/>
        <v>9.3512417177958672E-4</v>
      </c>
      <c r="H468" s="7">
        <f t="shared" si="46"/>
        <v>0.3474639977193863</v>
      </c>
      <c r="I468">
        <f t="shared" si="47"/>
        <v>1.2755708691855605E-4</v>
      </c>
      <c r="J468" s="2"/>
    </row>
    <row r="469" spans="1:10">
      <c r="A469" s="3" t="s">
        <v>783</v>
      </c>
      <c r="B469">
        <v>4.9800000000000004</v>
      </c>
      <c r="C469" s="4">
        <v>467</v>
      </c>
      <c r="D469">
        <f t="shared" si="42"/>
        <v>93.775100401606423</v>
      </c>
      <c r="E469" s="6">
        <f t="shared" si="43"/>
        <v>4.0842742323401055E-4</v>
      </c>
      <c r="F469" s="7">
        <f t="shared" si="44"/>
        <v>0.59641423461400533</v>
      </c>
      <c r="G469" s="6">
        <f t="shared" si="45"/>
        <v>4.521279976177031E-4</v>
      </c>
      <c r="H469" s="7">
        <f t="shared" si="46"/>
        <v>0.34791612571700398</v>
      </c>
      <c r="I469">
        <f t="shared" si="47"/>
        <v>6.1491624985726689E-5</v>
      </c>
      <c r="J469" s="2"/>
    </row>
    <row r="470" spans="1:10">
      <c r="A470" s="3" t="s">
        <v>294</v>
      </c>
      <c r="B470">
        <v>2.4</v>
      </c>
      <c r="C470" s="4">
        <v>225</v>
      </c>
      <c r="D470">
        <f t="shared" si="42"/>
        <v>93.75</v>
      </c>
      <c r="E470" s="6">
        <f t="shared" si="43"/>
        <v>1.9677980776799223E-4</v>
      </c>
      <c r="F470" s="7">
        <f t="shared" si="44"/>
        <v>0.59661101442177333</v>
      </c>
      <c r="G470" s="6">
        <f t="shared" si="45"/>
        <v>2.1789301090009786E-4</v>
      </c>
      <c r="H470" s="7">
        <f t="shared" si="46"/>
        <v>0.34813401872790406</v>
      </c>
      <c r="I470">
        <f t="shared" si="47"/>
        <v>1.8477934493629777E-4</v>
      </c>
      <c r="J470" s="4"/>
    </row>
    <row r="471" spans="1:10">
      <c r="A471" s="3" t="s">
        <v>148</v>
      </c>
      <c r="B471">
        <v>7.2</v>
      </c>
      <c r="C471" s="4">
        <v>674</v>
      </c>
      <c r="D471">
        <f t="shared" si="42"/>
        <v>93.611111111111114</v>
      </c>
      <c r="E471" s="6">
        <f t="shared" si="43"/>
        <v>5.8946484638056345E-4</v>
      </c>
      <c r="F471" s="7">
        <f t="shared" si="44"/>
        <v>0.59720047926815389</v>
      </c>
      <c r="G471" s="6">
        <f t="shared" si="45"/>
        <v>6.5367903270029365E-4</v>
      </c>
      <c r="H471" s="7">
        <f t="shared" si="46"/>
        <v>0.34878769776060436</v>
      </c>
      <c r="I471">
        <f t="shared" si="47"/>
        <v>1.3629764501585373E-4</v>
      </c>
      <c r="J471" s="2"/>
    </row>
    <row r="472" spans="1:10">
      <c r="A472" s="3" t="s">
        <v>733</v>
      </c>
      <c r="B472">
        <v>5.31</v>
      </c>
      <c r="C472" s="4">
        <v>497</v>
      </c>
      <c r="D472">
        <f t="shared" si="42"/>
        <v>93.596986817325813</v>
      </c>
      <c r="E472" s="6">
        <f t="shared" si="43"/>
        <v>4.3466473093640951E-4</v>
      </c>
      <c r="F472" s="7">
        <f t="shared" si="44"/>
        <v>0.59763514399909035</v>
      </c>
      <c r="G472" s="6">
        <f t="shared" si="45"/>
        <v>4.8208828661646649E-4</v>
      </c>
      <c r="H472" s="7">
        <f t="shared" si="46"/>
        <v>0.34926978604722081</v>
      </c>
      <c r="I472">
        <f t="shared" si="47"/>
        <v>1.5994566801505461E-4</v>
      </c>
      <c r="J472" s="2"/>
    </row>
    <row r="473" spans="1:10">
      <c r="A473" s="3" t="s">
        <v>1033</v>
      </c>
      <c r="B473">
        <v>6.23</v>
      </c>
      <c r="C473" s="4">
        <v>583</v>
      </c>
      <c r="D473">
        <f t="shared" si="42"/>
        <v>93.579454253611544</v>
      </c>
      <c r="E473" s="6">
        <f t="shared" si="43"/>
        <v>5.0987834634995323E-4</v>
      </c>
      <c r="F473" s="7">
        <f t="shared" si="44"/>
        <v>0.59814502234544031</v>
      </c>
      <c r="G473" s="6">
        <f t="shared" si="45"/>
        <v>5.656139407948374E-4</v>
      </c>
      <c r="H473" s="7">
        <f t="shared" si="46"/>
        <v>0.34983539998801566</v>
      </c>
      <c r="I473">
        <f t="shared" si="47"/>
        <v>9.0729961516183844E-5</v>
      </c>
      <c r="J473" s="4"/>
    </row>
    <row r="474" spans="1:10">
      <c r="A474" s="3" t="s">
        <v>618</v>
      </c>
      <c r="B474">
        <v>3.53</v>
      </c>
      <c r="C474" s="4">
        <v>330</v>
      </c>
      <c r="D474">
        <f t="shared" si="42"/>
        <v>93.48441926345609</v>
      </c>
      <c r="E474" s="6">
        <f t="shared" si="43"/>
        <v>2.8861038472638862E-4</v>
      </c>
      <c r="F474" s="7">
        <f t="shared" si="44"/>
        <v>0.5984336327301667</v>
      </c>
      <c r="G474" s="6">
        <f t="shared" si="45"/>
        <v>3.2048430353222724E-4</v>
      </c>
      <c r="H474" s="7">
        <f t="shared" si="46"/>
        <v>0.35015588429154787</v>
      </c>
      <c r="I474">
        <f t="shared" si="47"/>
        <v>2.5017174523409014E-4</v>
      </c>
      <c r="J474" s="2"/>
    </row>
    <row r="475" spans="1:10">
      <c r="A475" s="3" t="s">
        <v>199</v>
      </c>
      <c r="B475">
        <v>9.6999999999999993</v>
      </c>
      <c r="C475" s="4">
        <v>904</v>
      </c>
      <c r="D475">
        <f t="shared" si="42"/>
        <v>93.195876288659804</v>
      </c>
      <c r="E475" s="6">
        <f t="shared" si="43"/>
        <v>7.9061753876562215E-4</v>
      </c>
      <c r="F475" s="7">
        <f t="shared" si="44"/>
        <v>0.59922425026893233</v>
      </c>
      <c r="G475" s="6">
        <f t="shared" si="45"/>
        <v>8.8065091905456213E-4</v>
      </c>
      <c r="H475" s="7">
        <f t="shared" si="46"/>
        <v>0.35103653521060241</v>
      </c>
      <c r="I475">
        <f t="shared" si="47"/>
        <v>1.5818748063117782E-4</v>
      </c>
      <c r="J475" s="2"/>
    </row>
    <row r="476" spans="1:10">
      <c r="A476" s="3" t="s">
        <v>754</v>
      </c>
      <c r="B476">
        <v>6.13</v>
      </c>
      <c r="C476" s="4">
        <v>571</v>
      </c>
      <c r="D476">
        <f t="shared" si="42"/>
        <v>93.148450244698211</v>
      </c>
      <c r="E476" s="6">
        <f t="shared" si="43"/>
        <v>4.9938342326899358E-4</v>
      </c>
      <c r="F476" s="7">
        <f t="shared" si="44"/>
        <v>0.59972363369220127</v>
      </c>
      <c r="G476" s="6">
        <f t="shared" si="45"/>
        <v>5.5653506534066662E-4</v>
      </c>
      <c r="H476" s="7">
        <f t="shared" si="46"/>
        <v>0.35159307027594305</v>
      </c>
      <c r="I476">
        <f t="shared" si="47"/>
        <v>6.3289094003216029E-5</v>
      </c>
      <c r="J476" s="2"/>
    </row>
    <row r="477" spans="1:10">
      <c r="A477" s="3" t="s">
        <v>92</v>
      </c>
      <c r="B477">
        <v>2.4500000000000002</v>
      </c>
      <c r="C477" s="4">
        <v>228</v>
      </c>
      <c r="D477">
        <f t="shared" si="42"/>
        <v>93.061224489795919</v>
      </c>
      <c r="E477" s="6">
        <f t="shared" si="43"/>
        <v>1.9940353853823212E-4</v>
      </c>
      <c r="F477" s="7">
        <f t="shared" si="44"/>
        <v>0.59992303723073948</v>
      </c>
      <c r="G477" s="6">
        <f t="shared" si="45"/>
        <v>2.2243244862718326E-4</v>
      </c>
      <c r="H477" s="7">
        <f t="shared" si="46"/>
        <v>0.35181550272457024</v>
      </c>
      <c r="I477">
        <f t="shared" si="47"/>
        <v>4.8012911831793459E-4</v>
      </c>
      <c r="J477" s="4"/>
    </row>
    <row r="478" spans="1:10">
      <c r="A478" s="3" t="s">
        <v>519</v>
      </c>
      <c r="B478">
        <v>18.559999999999999</v>
      </c>
      <c r="C478" s="4">
        <v>1725</v>
      </c>
      <c r="D478">
        <f t="shared" si="42"/>
        <v>92.941810344827587</v>
      </c>
      <c r="E478" s="6">
        <f t="shared" si="43"/>
        <v>1.5086451928879405E-3</v>
      </c>
      <c r="F478" s="7">
        <f t="shared" si="44"/>
        <v>0.60143168242362743</v>
      </c>
      <c r="G478" s="6">
        <f t="shared" si="45"/>
        <v>1.6850392842940902E-3</v>
      </c>
      <c r="H478" s="7">
        <f t="shared" si="46"/>
        <v>0.35350054200886433</v>
      </c>
      <c r="I478">
        <f t="shared" si="47"/>
        <v>1.47454114096085E-4</v>
      </c>
      <c r="J478" s="2"/>
    </row>
    <row r="479" spans="1:10">
      <c r="A479" s="3" t="s">
        <v>69</v>
      </c>
      <c r="B479">
        <v>5.69</v>
      </c>
      <c r="C479" s="4">
        <v>528</v>
      </c>
      <c r="D479">
        <f t="shared" si="42"/>
        <v>92.794376098418269</v>
      </c>
      <c r="E479" s="6">
        <f t="shared" si="43"/>
        <v>4.6177661556222175E-4</v>
      </c>
      <c r="F479" s="7">
        <f t="shared" si="44"/>
        <v>0.60189345903918967</v>
      </c>
      <c r="G479" s="6">
        <f t="shared" si="45"/>
        <v>5.1658801334231543E-4</v>
      </c>
      <c r="H479" s="7">
        <f t="shared" si="46"/>
        <v>0.35401713002220664</v>
      </c>
      <c r="I479">
        <f t="shared" si="47"/>
        <v>4.3030218760342631E-5</v>
      </c>
      <c r="J479" s="2"/>
    </row>
    <row r="480" spans="1:10">
      <c r="A480" s="3" t="s">
        <v>613</v>
      </c>
      <c r="B480">
        <v>1.66</v>
      </c>
      <c r="C480" s="4">
        <v>154</v>
      </c>
      <c r="D480">
        <f t="shared" si="42"/>
        <v>92.771084337349407</v>
      </c>
      <c r="E480" s="6">
        <f t="shared" si="43"/>
        <v>1.3468484620564802E-4</v>
      </c>
      <c r="F480" s="7">
        <f t="shared" si="44"/>
        <v>0.60202814388539527</v>
      </c>
      <c r="G480" s="6">
        <f t="shared" si="45"/>
        <v>1.5070933253923436E-4</v>
      </c>
      <c r="H480" s="7">
        <f t="shared" si="46"/>
        <v>0.35416783935474588</v>
      </c>
      <c r="I480">
        <f t="shared" si="47"/>
        <v>2.3870665822747772E-4</v>
      </c>
      <c r="J480" s="4"/>
    </row>
    <row r="481" spans="1:10">
      <c r="A481" s="3" t="s">
        <v>732</v>
      </c>
      <c r="B481">
        <v>9.19</v>
      </c>
      <c r="C481" s="4">
        <v>851</v>
      </c>
      <c r="D481">
        <f t="shared" si="42"/>
        <v>92.600652883569097</v>
      </c>
      <c r="E481" s="6">
        <f t="shared" si="43"/>
        <v>7.4426496182471733E-4</v>
      </c>
      <c r="F481" s="7">
        <f t="shared" si="44"/>
        <v>0.60277240884721994</v>
      </c>
      <c r="G481" s="6">
        <f t="shared" si="45"/>
        <v>8.3434865423829142E-4</v>
      </c>
      <c r="H481" s="7">
        <f t="shared" si="46"/>
        <v>0.3550021880089842</v>
      </c>
      <c r="I481">
        <f t="shared" si="47"/>
        <v>2.2956188249717568E-4</v>
      </c>
      <c r="J481" s="2"/>
    </row>
    <row r="482" spans="1:10">
      <c r="A482" s="3" t="s">
        <v>1095</v>
      </c>
      <c r="B482">
        <v>8.83</v>
      </c>
      <c r="C482" s="4">
        <v>817</v>
      </c>
      <c r="D482">
        <f t="shared" si="42"/>
        <v>92.525481313703281</v>
      </c>
      <c r="E482" s="6">
        <f t="shared" si="43"/>
        <v>7.1452934642866515E-4</v>
      </c>
      <c r="F482" s="7">
        <f t="shared" si="44"/>
        <v>0.60348693819364863</v>
      </c>
      <c r="G482" s="6">
        <f t="shared" si="45"/>
        <v>8.0166470260327677E-4</v>
      </c>
      <c r="H482" s="7">
        <f t="shared" si="46"/>
        <v>0.35580385271158749</v>
      </c>
      <c r="I482">
        <f t="shared" si="47"/>
        <v>2.5186136444307894E-4</v>
      </c>
      <c r="J482" s="2"/>
    </row>
    <row r="483" spans="1:10">
      <c r="A483" s="3" t="s">
        <v>590</v>
      </c>
      <c r="B483">
        <v>9.68</v>
      </c>
      <c r="C483" s="4">
        <v>895</v>
      </c>
      <c r="D483">
        <f t="shared" si="42"/>
        <v>92.45867768595042</v>
      </c>
      <c r="E483" s="6">
        <f t="shared" si="43"/>
        <v>7.8274634645490249E-4</v>
      </c>
      <c r="F483" s="7">
        <f t="shared" si="44"/>
        <v>0.60426968454010355</v>
      </c>
      <c r="G483" s="6">
        <f t="shared" si="45"/>
        <v>8.788351439637281E-4</v>
      </c>
      <c r="H483" s="7">
        <f t="shared" si="46"/>
        <v>0.35668268785555124</v>
      </c>
      <c r="I483">
        <f t="shared" si="47"/>
        <v>8.227205617919453E-5</v>
      </c>
      <c r="J483" s="2"/>
    </row>
    <row r="484" spans="1:10">
      <c r="A484" s="3" t="s">
        <v>26</v>
      </c>
      <c r="B484">
        <v>3.16</v>
      </c>
      <c r="C484" s="4">
        <v>292</v>
      </c>
      <c r="D484">
        <f t="shared" si="42"/>
        <v>92.405063291139243</v>
      </c>
      <c r="E484" s="6">
        <f t="shared" si="43"/>
        <v>2.5537646163668323E-4</v>
      </c>
      <c r="F484" s="7">
        <f t="shared" si="44"/>
        <v>0.60452506100174019</v>
      </c>
      <c r="G484" s="6">
        <f t="shared" si="45"/>
        <v>2.8689246435179553E-4</v>
      </c>
      <c r="H484" s="7">
        <f t="shared" si="46"/>
        <v>0.35696958031990306</v>
      </c>
      <c r="I484">
        <f t="shared" si="47"/>
        <v>2.3861918449596953E-4</v>
      </c>
      <c r="J484" s="2"/>
    </row>
    <row r="485" spans="1:10">
      <c r="A485" s="3" t="s">
        <v>679</v>
      </c>
      <c r="B485">
        <v>9.16</v>
      </c>
      <c r="C485" s="4">
        <v>846</v>
      </c>
      <c r="D485">
        <f t="shared" si="42"/>
        <v>92.358078602620083</v>
      </c>
      <c r="E485" s="6">
        <f t="shared" si="43"/>
        <v>7.3989207720765078E-4</v>
      </c>
      <c r="F485" s="7">
        <f t="shared" si="44"/>
        <v>0.6052649530789479</v>
      </c>
      <c r="G485" s="6">
        <f t="shared" si="45"/>
        <v>8.3162499160204027E-4</v>
      </c>
      <c r="H485" s="7">
        <f t="shared" si="46"/>
        <v>0.35780120531150511</v>
      </c>
      <c r="I485">
        <f t="shared" si="47"/>
        <v>1.6516514297965079E-3</v>
      </c>
      <c r="J485" s="2"/>
    </row>
    <row r="486" spans="1:10">
      <c r="A486" s="3" t="s">
        <v>27</v>
      </c>
      <c r="B486">
        <v>63.37</v>
      </c>
      <c r="C486" s="4">
        <v>5850</v>
      </c>
      <c r="D486">
        <f t="shared" si="42"/>
        <v>92.314975540476567</v>
      </c>
      <c r="E486" s="6">
        <f t="shared" si="43"/>
        <v>5.1162750019677983E-3</v>
      </c>
      <c r="F486" s="7">
        <f t="shared" si="44"/>
        <v>0.61038122808091566</v>
      </c>
      <c r="G486" s="6">
        <f t="shared" si="45"/>
        <v>5.7532833753080005E-3</v>
      </c>
      <c r="H486" s="7">
        <f t="shared" si="46"/>
        <v>0.36355448868681312</v>
      </c>
      <c r="I486">
        <f t="shared" si="47"/>
        <v>8.0617107744179739E-5</v>
      </c>
      <c r="J486" s="2"/>
    </row>
    <row r="487" spans="1:10">
      <c r="A487" s="3" t="s">
        <v>1009</v>
      </c>
      <c r="B487">
        <v>3.09</v>
      </c>
      <c r="C487" s="4">
        <v>285</v>
      </c>
      <c r="D487">
        <f t="shared" si="42"/>
        <v>92.233009708737868</v>
      </c>
      <c r="E487" s="6">
        <f t="shared" si="43"/>
        <v>2.4925442317279018E-4</v>
      </c>
      <c r="F487" s="7">
        <f t="shared" si="44"/>
        <v>0.61063048250408847</v>
      </c>
      <c r="G487" s="6">
        <f t="shared" si="45"/>
        <v>2.80537251533876E-4</v>
      </c>
      <c r="H487" s="7">
        <f t="shared" si="46"/>
        <v>0.36383502593834699</v>
      </c>
      <c r="I487">
        <f t="shared" si="47"/>
        <v>5.5376370289733634E-4</v>
      </c>
      <c r="J487" s="2"/>
    </row>
    <row r="488" spans="1:10">
      <c r="A488" s="3" t="s">
        <v>259</v>
      </c>
      <c r="B488">
        <v>21.21</v>
      </c>
      <c r="C488" s="4">
        <v>1955</v>
      </c>
      <c r="D488">
        <f t="shared" si="42"/>
        <v>92.173503064592168</v>
      </c>
      <c r="E488" s="6">
        <f t="shared" si="43"/>
        <v>1.7097978852729991E-3</v>
      </c>
      <c r="F488" s="7">
        <f t="shared" si="44"/>
        <v>0.6123402803893615</v>
      </c>
      <c r="G488" s="6">
        <f t="shared" si="45"/>
        <v>1.9256294838296149E-3</v>
      </c>
      <c r="H488" s="7">
        <f t="shared" si="46"/>
        <v>0.36576065542217662</v>
      </c>
      <c r="I488">
        <f t="shared" si="47"/>
        <v>4.334286314949809E-5</v>
      </c>
      <c r="J488" s="2"/>
    </row>
    <row r="489" spans="1:10">
      <c r="A489" s="3" t="s">
        <v>687</v>
      </c>
      <c r="B489">
        <v>1.66</v>
      </c>
      <c r="C489" s="4">
        <v>153</v>
      </c>
      <c r="D489">
        <f t="shared" si="42"/>
        <v>92.168674698795186</v>
      </c>
      <c r="E489" s="6">
        <f t="shared" si="43"/>
        <v>1.3381026928223472E-4</v>
      </c>
      <c r="F489" s="7">
        <f t="shared" si="44"/>
        <v>0.61247409065864378</v>
      </c>
      <c r="G489" s="6">
        <f t="shared" si="45"/>
        <v>1.5070933253923436E-4</v>
      </c>
      <c r="H489" s="7">
        <f t="shared" si="46"/>
        <v>0.36591136475471586</v>
      </c>
      <c r="I489">
        <f t="shared" si="47"/>
        <v>1.4390275571143918E-4</v>
      </c>
      <c r="J489" s="2"/>
    </row>
    <row r="490" spans="1:10">
      <c r="A490" s="3" t="s">
        <v>99</v>
      </c>
      <c r="B490">
        <v>5.5</v>
      </c>
      <c r="C490" s="4">
        <v>506</v>
      </c>
      <c r="D490">
        <f t="shared" si="42"/>
        <v>92</v>
      </c>
      <c r="E490" s="6">
        <f t="shared" si="43"/>
        <v>4.4253592324712922E-4</v>
      </c>
      <c r="F490" s="7">
        <f t="shared" si="44"/>
        <v>0.61291662658189094</v>
      </c>
      <c r="G490" s="6">
        <f t="shared" si="45"/>
        <v>4.9933814997939099E-4</v>
      </c>
      <c r="H490" s="7">
        <f t="shared" si="46"/>
        <v>0.36641070290469524</v>
      </c>
      <c r="I490">
        <f t="shared" si="47"/>
        <v>1.8488544631825587E-4</v>
      </c>
      <c r="J490" s="4"/>
    </row>
    <row r="491" spans="1:10">
      <c r="A491" s="3" t="s">
        <v>660</v>
      </c>
      <c r="B491">
        <v>7.06</v>
      </c>
      <c r="C491" s="4">
        <v>649</v>
      </c>
      <c r="D491">
        <f t="shared" si="42"/>
        <v>91.926345609065166</v>
      </c>
      <c r="E491" s="6">
        <f t="shared" si="43"/>
        <v>5.6760042329523093E-4</v>
      </c>
      <c r="F491" s="7">
        <f t="shared" si="44"/>
        <v>0.61348422700518612</v>
      </c>
      <c r="G491" s="6">
        <f t="shared" si="45"/>
        <v>6.4096860706445448E-4</v>
      </c>
      <c r="H491" s="7">
        <f t="shared" si="46"/>
        <v>0.36705167151175971</v>
      </c>
      <c r="I491">
        <f t="shared" si="47"/>
        <v>2.1688268715747139E-4</v>
      </c>
      <c r="J491" s="2"/>
    </row>
    <row r="492" spans="1:10">
      <c r="A492" s="3" t="s">
        <v>452</v>
      </c>
      <c r="B492">
        <v>8.2799999999999994</v>
      </c>
      <c r="C492" s="4">
        <v>761</v>
      </c>
      <c r="D492">
        <f t="shared" si="42"/>
        <v>91.908212560386474</v>
      </c>
      <c r="E492" s="6">
        <f t="shared" si="43"/>
        <v>6.6555303871752044E-4</v>
      </c>
      <c r="F492" s="7">
        <f t="shared" si="44"/>
        <v>0.61414978004390364</v>
      </c>
      <c r="G492" s="6">
        <f t="shared" si="45"/>
        <v>7.5173088760533758E-4</v>
      </c>
      <c r="H492" s="7">
        <f t="shared" si="46"/>
        <v>0.36780340239936504</v>
      </c>
      <c r="I492">
        <f t="shared" si="47"/>
        <v>5.1148538694534285E-5</v>
      </c>
      <c r="J492" s="2"/>
    </row>
    <row r="493" spans="1:10">
      <c r="A493" s="3" t="s">
        <v>454</v>
      </c>
      <c r="B493">
        <v>1.95</v>
      </c>
      <c r="C493" s="4">
        <v>179</v>
      </c>
      <c r="D493">
        <f t="shared" si="42"/>
        <v>91.794871794871796</v>
      </c>
      <c r="E493" s="6">
        <f t="shared" si="43"/>
        <v>1.5654926929098049E-4</v>
      </c>
      <c r="F493" s="7">
        <f t="shared" si="44"/>
        <v>0.61430632931319462</v>
      </c>
      <c r="G493" s="6">
        <f t="shared" si="45"/>
        <v>1.770380713563295E-4</v>
      </c>
      <c r="H493" s="7">
        <f t="shared" si="46"/>
        <v>0.36798044047072137</v>
      </c>
      <c r="I493">
        <f t="shared" si="47"/>
        <v>2.4810815648868001E-4</v>
      </c>
      <c r="J493" s="2"/>
    </row>
    <row r="494" spans="1:10">
      <c r="A494" s="3" t="s">
        <v>771</v>
      </c>
      <c r="B494">
        <v>9.44</v>
      </c>
      <c r="C494" s="4">
        <v>865</v>
      </c>
      <c r="D494">
        <f t="shared" si="42"/>
        <v>91.631355932203391</v>
      </c>
      <c r="E494" s="6">
        <f t="shared" si="43"/>
        <v>7.5650903875250353E-4</v>
      </c>
      <c r="F494" s="7">
        <f t="shared" si="44"/>
        <v>0.61506283835194708</v>
      </c>
      <c r="G494" s="6">
        <f t="shared" si="45"/>
        <v>8.5704584287371827E-4</v>
      </c>
      <c r="H494" s="7">
        <f t="shared" si="46"/>
        <v>0.36883748631359509</v>
      </c>
      <c r="I494">
        <f t="shared" si="47"/>
        <v>1.44073993524646E-4</v>
      </c>
      <c r="J494" s="2"/>
    </row>
    <row r="495" spans="1:10">
      <c r="A495" s="3" t="s">
        <v>367</v>
      </c>
      <c r="B495">
        <v>5.48</v>
      </c>
      <c r="C495" s="4">
        <v>502</v>
      </c>
      <c r="D495">
        <f t="shared" si="42"/>
        <v>91.605839416058387</v>
      </c>
      <c r="E495" s="6">
        <f t="shared" si="43"/>
        <v>4.3903761555347601E-4</v>
      </c>
      <c r="F495" s="7">
        <f t="shared" si="44"/>
        <v>0.61550187596750061</v>
      </c>
      <c r="G495" s="6">
        <f t="shared" si="45"/>
        <v>4.9752237488855685E-4</v>
      </c>
      <c r="H495" s="7">
        <f t="shared" si="46"/>
        <v>0.36933500868848362</v>
      </c>
      <c r="I495">
        <f t="shared" si="47"/>
        <v>1.1239994400902287E-4</v>
      </c>
      <c r="J495" s="2"/>
    </row>
    <row r="496" spans="1:10">
      <c r="A496" s="3" t="s">
        <v>219</v>
      </c>
      <c r="B496">
        <v>4.26</v>
      </c>
      <c r="C496" s="4">
        <v>389</v>
      </c>
      <c r="D496">
        <f t="shared" si="42"/>
        <v>91.314553990610335</v>
      </c>
      <c r="E496" s="6">
        <f t="shared" si="43"/>
        <v>3.4021042320777327E-4</v>
      </c>
      <c r="F496" s="7">
        <f t="shared" si="44"/>
        <v>0.61584208639070837</v>
      </c>
      <c r="G496" s="6">
        <f t="shared" si="45"/>
        <v>3.8676009434767371E-4</v>
      </c>
      <c r="H496" s="7">
        <f t="shared" si="46"/>
        <v>0.36972176878283131</v>
      </c>
      <c r="I496">
        <f t="shared" si="47"/>
        <v>2.7509223447022557E-4</v>
      </c>
      <c r="J496" s="2"/>
    </row>
    <row r="497" spans="1:10">
      <c r="A497" s="3" t="s">
        <v>586</v>
      </c>
      <c r="B497">
        <v>10.42</v>
      </c>
      <c r="C497" s="4">
        <v>951</v>
      </c>
      <c r="D497">
        <f t="shared" si="42"/>
        <v>91.266794625719768</v>
      </c>
      <c r="E497" s="6">
        <f t="shared" si="43"/>
        <v>8.3172265416604719E-4</v>
      </c>
      <c r="F497" s="7">
        <f t="shared" si="44"/>
        <v>0.61667380904487445</v>
      </c>
      <c r="G497" s="6">
        <f t="shared" si="45"/>
        <v>9.4601882232459163E-4</v>
      </c>
      <c r="H497" s="7">
        <f t="shared" si="46"/>
        <v>0.3706677876051559</v>
      </c>
      <c r="I497">
        <f t="shared" si="47"/>
        <v>8.1581922373952231E-5</v>
      </c>
      <c r="J497" s="2"/>
    </row>
    <row r="498" spans="1:10">
      <c r="A498" s="3" t="s">
        <v>866</v>
      </c>
      <c r="B498">
        <v>3.09</v>
      </c>
      <c r="C498" s="4">
        <v>282</v>
      </c>
      <c r="D498">
        <f t="shared" si="42"/>
        <v>91.262135922330103</v>
      </c>
      <c r="E498" s="6">
        <f t="shared" si="43"/>
        <v>2.4663069240255024E-4</v>
      </c>
      <c r="F498" s="7">
        <f t="shared" si="44"/>
        <v>0.61692043973727706</v>
      </c>
      <c r="G498" s="6">
        <f t="shared" si="45"/>
        <v>2.80537251533876E-4</v>
      </c>
      <c r="H498" s="7">
        <f t="shared" si="46"/>
        <v>0.37094832485668977</v>
      </c>
      <c r="I498">
        <f t="shared" si="47"/>
        <v>2.8213478218166999E-4</v>
      </c>
      <c r="J498" s="4"/>
    </row>
    <row r="499" spans="1:10">
      <c r="A499" s="3" t="s">
        <v>766</v>
      </c>
      <c r="B499">
        <v>10.65</v>
      </c>
      <c r="C499" s="4">
        <v>969</v>
      </c>
      <c r="D499">
        <f t="shared" si="42"/>
        <v>90.985915492957744</v>
      </c>
      <c r="E499" s="6">
        <f t="shared" si="43"/>
        <v>8.4746503878748651E-4</v>
      </c>
      <c r="F499" s="7">
        <f t="shared" si="44"/>
        <v>0.61776790477606458</v>
      </c>
      <c r="G499" s="6">
        <f t="shared" si="45"/>
        <v>9.6690023586918435E-4</v>
      </c>
      <c r="H499" s="7">
        <f t="shared" si="46"/>
        <v>0.37191522509255898</v>
      </c>
      <c r="I499">
        <f t="shared" si="47"/>
        <v>2.7300281395359338E-4</v>
      </c>
      <c r="J499" s="4"/>
    </row>
    <row r="500" spans="1:10">
      <c r="A500" s="3" t="s">
        <v>233</v>
      </c>
      <c r="B500">
        <v>10.29</v>
      </c>
      <c r="C500" s="4">
        <v>935</v>
      </c>
      <c r="D500">
        <f t="shared" si="42"/>
        <v>90.864917395529645</v>
      </c>
      <c r="E500" s="6">
        <f t="shared" si="43"/>
        <v>8.1772942339143444E-4</v>
      </c>
      <c r="F500" s="7">
        <f t="shared" si="44"/>
        <v>0.618585634199456</v>
      </c>
      <c r="G500" s="6">
        <f t="shared" si="45"/>
        <v>9.342162842341696E-4</v>
      </c>
      <c r="H500" s="7">
        <f t="shared" si="46"/>
        <v>0.37284944137679316</v>
      </c>
      <c r="I500">
        <f t="shared" si="47"/>
        <v>1.4198175186386219E-4</v>
      </c>
      <c r="J500" s="4"/>
    </row>
    <row r="501" spans="1:10">
      <c r="A501" s="3" t="s">
        <v>793</v>
      </c>
      <c r="B501">
        <v>5.35</v>
      </c>
      <c r="C501" s="4">
        <v>486</v>
      </c>
      <c r="D501">
        <f t="shared" si="42"/>
        <v>90.841121495327116</v>
      </c>
      <c r="E501" s="6">
        <f t="shared" si="43"/>
        <v>4.2504438477886325E-4</v>
      </c>
      <c r="F501" s="7">
        <f t="shared" si="44"/>
        <v>0.61901067858423486</v>
      </c>
      <c r="G501" s="6">
        <f t="shared" si="45"/>
        <v>4.8571983679813482E-4</v>
      </c>
      <c r="H501" s="7">
        <f t="shared" si="46"/>
        <v>0.37333516121359128</v>
      </c>
      <c r="I501">
        <f t="shared" si="47"/>
        <v>2.6914397308755444E-4</v>
      </c>
      <c r="J501" s="2"/>
    </row>
    <row r="502" spans="1:10">
      <c r="A502" s="3" t="s">
        <v>61</v>
      </c>
      <c r="B502">
        <v>10.14</v>
      </c>
      <c r="C502" s="4">
        <v>921</v>
      </c>
      <c r="D502">
        <f t="shared" si="42"/>
        <v>90.828402366863898</v>
      </c>
      <c r="E502" s="6">
        <f t="shared" si="43"/>
        <v>8.0548534646364823E-4</v>
      </c>
      <c r="F502" s="7">
        <f t="shared" si="44"/>
        <v>0.61981616393069849</v>
      </c>
      <c r="G502" s="6">
        <f t="shared" si="45"/>
        <v>9.2059797105291353E-4</v>
      </c>
      <c r="H502" s="7">
        <f t="shared" si="46"/>
        <v>0.37425575918464421</v>
      </c>
      <c r="I502">
        <f t="shared" si="47"/>
        <v>1.1549506549837774E-4</v>
      </c>
      <c r="J502" s="2"/>
    </row>
    <row r="503" spans="1:10">
      <c r="A503" s="3" t="s">
        <v>693</v>
      </c>
      <c r="B503">
        <v>4.3499999999999996</v>
      </c>
      <c r="C503" s="4">
        <v>395</v>
      </c>
      <c r="D503">
        <f t="shared" si="42"/>
        <v>90.804597701149433</v>
      </c>
      <c r="E503" s="6">
        <f t="shared" si="43"/>
        <v>3.4545788474825304E-4</v>
      </c>
      <c r="F503" s="7">
        <f t="shared" si="44"/>
        <v>0.62016162181544676</v>
      </c>
      <c r="G503" s="6">
        <f t="shared" si="45"/>
        <v>3.9493108225642737E-4</v>
      </c>
      <c r="H503" s="7">
        <f t="shared" si="46"/>
        <v>0.37465069026690062</v>
      </c>
      <c r="I503">
        <f t="shared" si="47"/>
        <v>2.4510337195784992E-4</v>
      </c>
      <c r="J503" s="4"/>
    </row>
    <row r="504" spans="1:10">
      <c r="A504" s="3" t="s">
        <v>777</v>
      </c>
      <c r="B504">
        <v>9.23</v>
      </c>
      <c r="C504" s="4">
        <v>838</v>
      </c>
      <c r="D504">
        <f t="shared" si="42"/>
        <v>90.790899241603469</v>
      </c>
      <c r="E504" s="6">
        <f t="shared" si="43"/>
        <v>7.3289546182034445E-4</v>
      </c>
      <c r="F504" s="7">
        <f t="shared" si="44"/>
        <v>0.62089451727726708</v>
      </c>
      <c r="G504" s="6">
        <f t="shared" si="45"/>
        <v>8.379802044199598E-4</v>
      </c>
      <c r="H504" s="7">
        <f t="shared" si="46"/>
        <v>0.37548867047132056</v>
      </c>
      <c r="I504">
        <f t="shared" si="47"/>
        <v>1.8163993712100313E-4</v>
      </c>
      <c r="J504" s="4"/>
    </row>
    <row r="505" spans="1:10">
      <c r="A505" s="3" t="s">
        <v>649</v>
      </c>
      <c r="B505">
        <v>6.84</v>
      </c>
      <c r="C505" s="4">
        <v>621</v>
      </c>
      <c r="D505">
        <f t="shared" si="42"/>
        <v>90.789473684210535</v>
      </c>
      <c r="E505" s="6">
        <f t="shared" si="43"/>
        <v>5.4311226943965852E-4</v>
      </c>
      <c r="F505" s="7">
        <f t="shared" si="44"/>
        <v>0.62143762954670678</v>
      </c>
      <c r="G505" s="6">
        <f t="shared" si="45"/>
        <v>6.2099508106527889E-4</v>
      </c>
      <c r="H505" s="7">
        <f t="shared" si="46"/>
        <v>0.37610966555238584</v>
      </c>
      <c r="I505">
        <f t="shared" si="47"/>
        <v>1.1502446879671502E-4</v>
      </c>
      <c r="J505" s="2"/>
    </row>
    <row r="506" spans="1:10">
      <c r="A506" s="3" t="s">
        <v>296</v>
      </c>
      <c r="B506">
        <v>4.33</v>
      </c>
      <c r="C506" s="4">
        <v>393</v>
      </c>
      <c r="D506">
        <f t="shared" si="42"/>
        <v>90.762124711316389</v>
      </c>
      <c r="E506" s="6">
        <f t="shared" si="43"/>
        <v>3.4370873090142643E-4</v>
      </c>
      <c r="F506" s="7">
        <f t="shared" si="44"/>
        <v>0.62178133827760818</v>
      </c>
      <c r="G506" s="6">
        <f t="shared" si="45"/>
        <v>3.9311530716559323E-4</v>
      </c>
      <c r="H506" s="7">
        <f t="shared" si="46"/>
        <v>0.37650278085955141</v>
      </c>
      <c r="I506">
        <f t="shared" si="47"/>
        <v>1.2622112072041558E-4</v>
      </c>
      <c r="J506" s="2"/>
    </row>
    <row r="507" spans="1:10">
      <c r="A507" s="3" t="s">
        <v>293</v>
      </c>
      <c r="B507">
        <v>4.75</v>
      </c>
      <c r="C507" s="4">
        <v>431</v>
      </c>
      <c r="D507">
        <f t="shared" si="42"/>
        <v>90.736842105263165</v>
      </c>
      <c r="E507" s="6">
        <f t="shared" si="43"/>
        <v>3.7694265399113177E-4</v>
      </c>
      <c r="F507" s="7">
        <f t="shared" si="44"/>
        <v>0.62215828093159931</v>
      </c>
      <c r="G507" s="6">
        <f t="shared" si="45"/>
        <v>4.3124658407311039E-4</v>
      </c>
      <c r="H507" s="7">
        <f t="shared" si="46"/>
        <v>0.37693402744362453</v>
      </c>
      <c r="I507">
        <f t="shared" si="47"/>
        <v>1.4790893128804883E-4</v>
      </c>
      <c r="J507" s="2"/>
    </row>
    <row r="508" spans="1:10">
      <c r="A508" s="3" t="s">
        <v>954</v>
      </c>
      <c r="B508">
        <v>5.56</v>
      </c>
      <c r="C508" s="4">
        <v>504</v>
      </c>
      <c r="D508">
        <f t="shared" si="42"/>
        <v>90.647482014388501</v>
      </c>
      <c r="E508" s="6">
        <f t="shared" si="43"/>
        <v>4.4078676940030262E-4</v>
      </c>
      <c r="F508" s="7">
        <f t="shared" si="44"/>
        <v>0.6225990677009996</v>
      </c>
      <c r="G508" s="6">
        <f t="shared" si="45"/>
        <v>5.0478547525189339E-4</v>
      </c>
      <c r="H508" s="7">
        <f t="shared" si="46"/>
        <v>0.37743881291887643</v>
      </c>
      <c r="I508">
        <f t="shared" si="47"/>
        <v>1.3647705565122958E-4</v>
      </c>
      <c r="J508" s="2"/>
    </row>
    <row r="509" spans="1:10">
      <c r="A509" s="3" t="s">
        <v>554</v>
      </c>
      <c r="B509">
        <v>5.13</v>
      </c>
      <c r="C509" s="4">
        <v>465</v>
      </c>
      <c r="D509">
        <f t="shared" si="42"/>
        <v>90.643274853801174</v>
      </c>
      <c r="E509" s="6">
        <f t="shared" si="43"/>
        <v>4.0667826938718394E-4</v>
      </c>
      <c r="F509" s="7">
        <f t="shared" si="44"/>
        <v>0.62300574597038683</v>
      </c>
      <c r="G509" s="6">
        <f t="shared" si="45"/>
        <v>4.6574631079895917E-4</v>
      </c>
      <c r="H509" s="7">
        <f t="shared" si="46"/>
        <v>0.37790455922967542</v>
      </c>
      <c r="I509">
        <f t="shared" si="47"/>
        <v>1.2457496444109872E-4</v>
      </c>
      <c r="J509" s="4"/>
    </row>
    <row r="510" spans="1:10">
      <c r="A510" s="3" t="s">
        <v>1010</v>
      </c>
      <c r="B510">
        <v>4.68</v>
      </c>
      <c r="C510" s="4">
        <v>424</v>
      </c>
      <c r="D510">
        <f t="shared" si="42"/>
        <v>90.598290598290603</v>
      </c>
      <c r="E510" s="6">
        <f t="shared" si="43"/>
        <v>3.7082061552723872E-4</v>
      </c>
      <c r="F510" s="7">
        <f t="shared" si="44"/>
        <v>0.62337656658591412</v>
      </c>
      <c r="G510" s="6">
        <f t="shared" si="45"/>
        <v>4.2489137125519081E-4</v>
      </c>
      <c r="H510" s="7">
        <f t="shared" si="46"/>
        <v>0.37832945060093059</v>
      </c>
      <c r="I510">
        <f t="shared" si="47"/>
        <v>4.1244344224550256E-4</v>
      </c>
      <c r="J510" s="4"/>
    </row>
    <row r="511" spans="1:10">
      <c r="A511" s="3" t="s">
        <v>987</v>
      </c>
      <c r="B511">
        <v>15.49</v>
      </c>
      <c r="C511" s="4">
        <v>1403</v>
      </c>
      <c r="D511">
        <f t="shared" si="42"/>
        <v>90.574564234990319</v>
      </c>
      <c r="E511" s="6">
        <f t="shared" si="43"/>
        <v>1.2270314235488583E-3</v>
      </c>
      <c r="F511" s="7">
        <f t="shared" si="44"/>
        <v>0.62460359800946297</v>
      </c>
      <c r="G511" s="6">
        <f t="shared" si="45"/>
        <v>1.4063178078510485E-3</v>
      </c>
      <c r="H511" s="7">
        <f t="shared" si="46"/>
        <v>0.37973576840878165</v>
      </c>
      <c r="I511">
        <f t="shared" si="47"/>
        <v>7.593100069322456E-5</v>
      </c>
      <c r="J511" s="2"/>
    </row>
    <row r="512" spans="1:10">
      <c r="A512" s="3" t="s">
        <v>558</v>
      </c>
      <c r="B512">
        <v>2.85</v>
      </c>
      <c r="C512" s="4">
        <v>258</v>
      </c>
      <c r="D512">
        <f t="shared" si="42"/>
        <v>90.526315789473685</v>
      </c>
      <c r="E512" s="6">
        <f t="shared" si="43"/>
        <v>2.2564084624063111E-4</v>
      </c>
      <c r="F512" s="7">
        <f t="shared" si="44"/>
        <v>0.62482923885570363</v>
      </c>
      <c r="G512" s="6">
        <f t="shared" si="45"/>
        <v>2.5874795044386622E-4</v>
      </c>
      <c r="H512" s="7">
        <f t="shared" si="46"/>
        <v>0.37999451635922554</v>
      </c>
      <c r="I512">
        <f t="shared" si="47"/>
        <v>7.7455806166901175E-4</v>
      </c>
      <c r="J512" s="2"/>
    </row>
    <row r="513" spans="1:10">
      <c r="A513" s="3" t="s">
        <v>615</v>
      </c>
      <c r="B513">
        <v>29.05</v>
      </c>
      <c r="C513" s="4">
        <v>2628</v>
      </c>
      <c r="D513">
        <f t="shared" si="42"/>
        <v>90.464716006884686</v>
      </c>
      <c r="E513" s="6">
        <f t="shared" si="43"/>
        <v>2.2983881547301494E-3</v>
      </c>
      <c r="F513" s="7">
        <f t="shared" si="44"/>
        <v>0.62712762701043379</v>
      </c>
      <c r="G513" s="6">
        <f t="shared" si="45"/>
        <v>2.6374133194366012E-3</v>
      </c>
      <c r="H513" s="7">
        <f t="shared" si="46"/>
        <v>0.38263192967866216</v>
      </c>
      <c r="I513">
        <f t="shared" si="47"/>
        <v>6.8635696806473856E-4</v>
      </c>
      <c r="J513" s="2"/>
    </row>
    <row r="514" spans="1:10">
      <c r="A514" s="3" t="s">
        <v>91</v>
      </c>
      <c r="B514">
        <v>25.72</v>
      </c>
      <c r="C514" s="4">
        <v>2325</v>
      </c>
      <c r="D514">
        <f t="shared" ref="D514:D577" si="48">C514/B514</f>
        <v>90.396578538102645</v>
      </c>
      <c r="E514" s="6">
        <f t="shared" si="43"/>
        <v>2.0333913469359199E-3</v>
      </c>
      <c r="F514" s="7">
        <f t="shared" si="44"/>
        <v>0.62916101835736971</v>
      </c>
      <c r="G514" s="6">
        <f t="shared" si="45"/>
        <v>2.3350867668127154E-3</v>
      </c>
      <c r="H514" s="7">
        <f t="shared" si="46"/>
        <v>0.38496701644547487</v>
      </c>
      <c r="I514">
        <f t="shared" si="47"/>
        <v>1.548782896426959E-4</v>
      </c>
      <c r="J514" s="2"/>
    </row>
    <row r="515" spans="1:10">
      <c r="A515" s="3" t="s">
        <v>832</v>
      </c>
      <c r="B515">
        <v>5.8</v>
      </c>
      <c r="C515" s="4">
        <v>524</v>
      </c>
      <c r="D515">
        <f t="shared" si="48"/>
        <v>90.344827586206904</v>
      </c>
      <c r="E515" s="6">
        <f t="shared" ref="E515:E578" si="49">C515/1143410</f>
        <v>4.5827830786856859E-4</v>
      </c>
      <c r="F515" s="7">
        <f t="shared" ref="F515:F578" si="50">F514+E515</f>
        <v>0.6296192966652383</v>
      </c>
      <c r="G515" s="6">
        <f t="shared" ref="G515:G578" si="51">B515/11014.58</f>
        <v>5.2657477634190312E-4</v>
      </c>
      <c r="H515" s="7">
        <f t="shared" ref="H515:H578" si="52">H514+G515</f>
        <v>0.38549359122181676</v>
      </c>
      <c r="I515">
        <f t="shared" ref="I515:I578" si="53">F515*H516-F516*H515</f>
        <v>2.033877071259127E-4</v>
      </c>
      <c r="J515" s="4"/>
    </row>
    <row r="516" spans="1:10">
      <c r="A516" s="3" t="s">
        <v>1003</v>
      </c>
      <c r="B516">
        <v>7.61</v>
      </c>
      <c r="C516" s="4">
        <v>687</v>
      </c>
      <c r="D516">
        <f t="shared" si="48"/>
        <v>90.275952693823911</v>
      </c>
      <c r="E516" s="6">
        <f t="shared" si="49"/>
        <v>6.0083434638493632E-4</v>
      </c>
      <c r="F516" s="7">
        <f t="shared" si="50"/>
        <v>0.63022013101162322</v>
      </c>
      <c r="G516" s="6">
        <f t="shared" si="51"/>
        <v>6.9090242206239368E-4</v>
      </c>
      <c r="H516" s="7">
        <f t="shared" si="52"/>
        <v>0.38618449364387913</v>
      </c>
      <c r="I516">
        <f t="shared" si="53"/>
        <v>4.3380164503420415E-5</v>
      </c>
      <c r="J516" s="4"/>
    </row>
    <row r="517" spans="1:10">
      <c r="A517" s="3" t="s">
        <v>545</v>
      </c>
      <c r="B517">
        <v>1.62</v>
      </c>
      <c r="C517" s="4">
        <v>146</v>
      </c>
      <c r="D517">
        <f t="shared" si="48"/>
        <v>90.123456790123456</v>
      </c>
      <c r="E517" s="6">
        <f t="shared" si="49"/>
        <v>1.2768823081834161E-4</v>
      </c>
      <c r="F517" s="7">
        <f t="shared" si="50"/>
        <v>0.63034781924244154</v>
      </c>
      <c r="G517" s="6">
        <f t="shared" si="51"/>
        <v>1.4707778235756606E-4</v>
      </c>
      <c r="H517" s="7">
        <f t="shared" si="52"/>
        <v>0.3863315714262367</v>
      </c>
      <c r="I517">
        <f t="shared" si="53"/>
        <v>1.6477155549410316E-4</v>
      </c>
      <c r="J517" s="4"/>
    </row>
    <row r="518" spans="1:10">
      <c r="A518" s="3" t="s">
        <v>94</v>
      </c>
      <c r="B518">
        <v>6.15</v>
      </c>
      <c r="C518" s="4">
        <v>554</v>
      </c>
      <c r="D518">
        <f t="shared" si="48"/>
        <v>90.081300813008127</v>
      </c>
      <c r="E518" s="6">
        <f t="shared" si="49"/>
        <v>4.8451561557096755E-4</v>
      </c>
      <c r="F518" s="7">
        <f t="shared" si="50"/>
        <v>0.63083233485801249</v>
      </c>
      <c r="G518" s="6">
        <f t="shared" si="51"/>
        <v>5.5835084043150086E-4</v>
      </c>
      <c r="H518" s="7">
        <f t="shared" si="52"/>
        <v>0.38688992226666818</v>
      </c>
      <c r="I518">
        <f t="shared" si="53"/>
        <v>1.2068834487294344E-4</v>
      </c>
      <c r="J518" s="2"/>
    </row>
    <row r="519" spans="1:10">
      <c r="A519" s="3" t="s">
        <v>711</v>
      </c>
      <c r="B519">
        <v>4.5</v>
      </c>
      <c r="C519" s="4">
        <v>405</v>
      </c>
      <c r="D519">
        <f t="shared" si="48"/>
        <v>90</v>
      </c>
      <c r="E519" s="6">
        <f t="shared" si="49"/>
        <v>3.5420365398238602E-4</v>
      </c>
      <c r="F519" s="7">
        <f t="shared" si="50"/>
        <v>0.63118653851199491</v>
      </c>
      <c r="G519" s="6">
        <f t="shared" si="51"/>
        <v>4.0854939543768349E-4</v>
      </c>
      <c r="H519" s="7">
        <f t="shared" si="52"/>
        <v>0.38729847166210585</v>
      </c>
      <c r="I519">
        <f t="shared" si="53"/>
        <v>9.7826694569619344E-5</v>
      </c>
      <c r="J519" s="2"/>
    </row>
    <row r="520" spans="1:10">
      <c r="A520" s="3" t="s">
        <v>20</v>
      </c>
      <c r="B520">
        <v>3.64</v>
      </c>
      <c r="C520" s="4">
        <v>327</v>
      </c>
      <c r="D520">
        <f t="shared" si="48"/>
        <v>89.835164835164832</v>
      </c>
      <c r="E520" s="6">
        <f t="shared" si="49"/>
        <v>2.8598665395614874E-4</v>
      </c>
      <c r="F520" s="7">
        <f t="shared" si="50"/>
        <v>0.63147252516595109</v>
      </c>
      <c r="G520" s="6">
        <f t="shared" si="51"/>
        <v>3.3047106653181509E-4</v>
      </c>
      <c r="H520" s="7">
        <f t="shared" si="52"/>
        <v>0.38762894272863768</v>
      </c>
      <c r="I520">
        <f t="shared" si="53"/>
        <v>2.710872372155837E-4</v>
      </c>
      <c r="J520" s="4"/>
    </row>
    <row r="521" spans="1:10">
      <c r="A521" s="3" t="s">
        <v>235</v>
      </c>
      <c r="B521">
        <v>10.08</v>
      </c>
      <c r="C521" s="4">
        <v>905</v>
      </c>
      <c r="D521">
        <f t="shared" si="48"/>
        <v>89.781746031746025</v>
      </c>
      <c r="E521" s="6">
        <f t="shared" si="49"/>
        <v>7.9149211568903548E-4</v>
      </c>
      <c r="F521" s="7">
        <f t="shared" si="50"/>
        <v>0.63226401728164017</v>
      </c>
      <c r="G521" s="6">
        <f t="shared" si="51"/>
        <v>9.1515064578041102E-4</v>
      </c>
      <c r="H521" s="7">
        <f t="shared" si="52"/>
        <v>0.38854409337441809</v>
      </c>
      <c r="I521">
        <f t="shared" si="53"/>
        <v>2.9577571533337399E-4</v>
      </c>
      <c r="J521" s="2"/>
    </row>
    <row r="522" spans="1:10">
      <c r="A522" s="3" t="s">
        <v>422</v>
      </c>
      <c r="B522">
        <v>10.96</v>
      </c>
      <c r="C522" s="4">
        <v>981</v>
      </c>
      <c r="D522">
        <f t="shared" si="48"/>
        <v>89.507299270072991</v>
      </c>
      <c r="E522" s="6">
        <f t="shared" si="49"/>
        <v>8.5795996186844616E-4</v>
      </c>
      <c r="F522" s="7">
        <f t="shared" si="50"/>
        <v>0.6331219772435086</v>
      </c>
      <c r="G522" s="6">
        <f t="shared" si="51"/>
        <v>9.9504474977711371E-4</v>
      </c>
      <c r="H522" s="7">
        <f t="shared" si="52"/>
        <v>0.38953913812419522</v>
      </c>
      <c r="I522">
        <f t="shared" si="53"/>
        <v>1.8373179924149885E-4</v>
      </c>
      <c r="J522" s="2"/>
    </row>
    <row r="523" spans="1:10">
      <c r="A523" s="3" t="s">
        <v>722</v>
      </c>
      <c r="B523">
        <v>6.8</v>
      </c>
      <c r="C523" s="4">
        <v>608</v>
      </c>
      <c r="D523">
        <f t="shared" si="48"/>
        <v>89.411764705882362</v>
      </c>
      <c r="E523" s="6">
        <f t="shared" si="49"/>
        <v>5.3174276943528565E-4</v>
      </c>
      <c r="F523" s="7">
        <f t="shared" si="50"/>
        <v>0.63365372001294384</v>
      </c>
      <c r="G523" s="6">
        <f t="shared" si="51"/>
        <v>6.1736353088361062E-4</v>
      </c>
      <c r="H523" s="7">
        <f t="shared" si="52"/>
        <v>0.39015650165507881</v>
      </c>
      <c r="I523">
        <f t="shared" si="53"/>
        <v>3.7289498941231458E-4</v>
      </c>
      <c r="J523" s="4"/>
    </row>
    <row r="524" spans="1:10">
      <c r="A524" s="3" t="s">
        <v>518</v>
      </c>
      <c r="B524">
        <v>13.73</v>
      </c>
      <c r="C524" s="4">
        <v>1222</v>
      </c>
      <c r="D524">
        <f t="shared" si="48"/>
        <v>89.002184996358338</v>
      </c>
      <c r="E524" s="6">
        <f t="shared" si="49"/>
        <v>1.0687330004110511E-3</v>
      </c>
      <c r="F524" s="7">
        <f t="shared" si="50"/>
        <v>0.63472245301335495</v>
      </c>
      <c r="G524" s="6">
        <f t="shared" si="51"/>
        <v>1.2465295998576433E-3</v>
      </c>
      <c r="H524" s="7">
        <f t="shared" si="52"/>
        <v>0.39140303125493647</v>
      </c>
      <c r="I524">
        <f t="shared" si="53"/>
        <v>1.7459408867885884E-3</v>
      </c>
      <c r="J524" s="2"/>
    </row>
    <row r="525" spans="1:10">
      <c r="A525" s="3" t="s">
        <v>127</v>
      </c>
      <c r="B525">
        <v>64.11</v>
      </c>
      <c r="C525" s="4">
        <v>5692</v>
      </c>
      <c r="D525">
        <f t="shared" si="48"/>
        <v>88.784900951489632</v>
      </c>
      <c r="E525" s="6">
        <f t="shared" si="49"/>
        <v>4.978091848068497E-3</v>
      </c>
      <c r="F525" s="7">
        <f t="shared" si="50"/>
        <v>0.63970054486142347</v>
      </c>
      <c r="G525" s="6">
        <f t="shared" si="51"/>
        <v>5.8204670536688647E-3</v>
      </c>
      <c r="H525" s="7">
        <f t="shared" si="52"/>
        <v>0.39722349830860532</v>
      </c>
      <c r="I525">
        <f t="shared" si="53"/>
        <v>3.4921098312823418E-4</v>
      </c>
      <c r="J525" s="2"/>
    </row>
    <row r="526" spans="1:10">
      <c r="A526" s="3" t="s">
        <v>121</v>
      </c>
      <c r="B526">
        <v>12.82</v>
      </c>
      <c r="C526" s="4">
        <v>1138</v>
      </c>
      <c r="D526">
        <f t="shared" si="48"/>
        <v>88.767550702028075</v>
      </c>
      <c r="E526" s="6">
        <f t="shared" si="49"/>
        <v>9.9526853884433406E-4</v>
      </c>
      <c r="F526" s="7">
        <f t="shared" si="50"/>
        <v>0.64069581340026782</v>
      </c>
      <c r="G526" s="6">
        <f t="shared" si="51"/>
        <v>1.1639118332246894E-3</v>
      </c>
      <c r="H526" s="7">
        <f t="shared" si="52"/>
        <v>0.39838741014182999</v>
      </c>
      <c r="I526">
        <f t="shared" si="53"/>
        <v>1.3567468270880845E-4</v>
      </c>
      <c r="J526" s="2"/>
    </row>
    <row r="527" spans="1:10">
      <c r="A527" s="3" t="s">
        <v>215</v>
      </c>
      <c r="B527">
        <v>4.9800000000000004</v>
      </c>
      <c r="C527" s="4">
        <v>442</v>
      </c>
      <c r="D527">
        <f t="shared" si="48"/>
        <v>88.755020080321273</v>
      </c>
      <c r="E527" s="6">
        <f t="shared" si="49"/>
        <v>3.8656300014867809E-4</v>
      </c>
      <c r="F527" s="7">
        <f t="shared" si="50"/>
        <v>0.64108237640041654</v>
      </c>
      <c r="G527" s="6">
        <f t="shared" si="51"/>
        <v>4.521279976177031E-4</v>
      </c>
      <c r="H527" s="7">
        <f t="shared" si="52"/>
        <v>0.39883953813944767</v>
      </c>
      <c r="I527">
        <f t="shared" si="53"/>
        <v>4.1098668772371338E-4</v>
      </c>
      <c r="J527" s="2"/>
    </row>
    <row r="528" spans="1:10">
      <c r="A528" s="3" t="s">
        <v>970</v>
      </c>
      <c r="B528">
        <v>15.08</v>
      </c>
      <c r="C528" s="4">
        <v>1338</v>
      </c>
      <c r="D528">
        <f t="shared" si="48"/>
        <v>88.726790450928377</v>
      </c>
      <c r="E528" s="6">
        <f t="shared" si="49"/>
        <v>1.1701839235269938E-3</v>
      </c>
      <c r="F528" s="7">
        <f t="shared" si="50"/>
        <v>0.64225256032394351</v>
      </c>
      <c r="G528" s="6">
        <f t="shared" si="51"/>
        <v>1.3690944184889483E-3</v>
      </c>
      <c r="H528" s="7">
        <f t="shared" si="52"/>
        <v>0.40020863255793659</v>
      </c>
      <c r="I528">
        <f t="shared" si="53"/>
        <v>1.1562649842056238E-4</v>
      </c>
      <c r="J528" s="4"/>
    </row>
    <row r="529" spans="1:10">
      <c r="A529" s="3" t="s">
        <v>365</v>
      </c>
      <c r="B529">
        <v>4.24</v>
      </c>
      <c r="C529" s="4">
        <v>376</v>
      </c>
      <c r="D529">
        <f t="shared" si="48"/>
        <v>88.679245283018858</v>
      </c>
      <c r="E529" s="6">
        <f t="shared" si="49"/>
        <v>3.2884092320340034E-4</v>
      </c>
      <c r="F529" s="7">
        <f t="shared" si="50"/>
        <v>0.64258140124714691</v>
      </c>
      <c r="G529" s="6">
        <f t="shared" si="51"/>
        <v>3.8494431925683957E-4</v>
      </c>
      <c r="H529" s="7">
        <f t="shared" si="52"/>
        <v>0.40059357687719344</v>
      </c>
      <c r="I529">
        <f t="shared" si="53"/>
        <v>1.6609657060301375E-4</v>
      </c>
      <c r="J529" s="2"/>
    </row>
    <row r="530" spans="1:10">
      <c r="A530" s="3" t="s">
        <v>291</v>
      </c>
      <c r="B530">
        <v>6.09</v>
      </c>
      <c r="C530" s="4">
        <v>540</v>
      </c>
      <c r="D530">
        <f t="shared" si="48"/>
        <v>88.669950738916256</v>
      </c>
      <c r="E530" s="6">
        <f t="shared" si="49"/>
        <v>4.7227153864318135E-4</v>
      </c>
      <c r="F530" s="7">
        <f t="shared" si="50"/>
        <v>0.64305367278579006</v>
      </c>
      <c r="G530" s="6">
        <f t="shared" si="51"/>
        <v>5.5290351515899835E-4</v>
      </c>
      <c r="H530" s="7">
        <f t="shared" si="52"/>
        <v>0.40114648039235246</v>
      </c>
      <c r="I530">
        <f t="shared" si="53"/>
        <v>3.4734811803577292E-4</v>
      </c>
      <c r="J530" s="2"/>
    </row>
    <row r="531" spans="1:10">
      <c r="A531" s="3" t="s">
        <v>584</v>
      </c>
      <c r="B531">
        <v>12.71</v>
      </c>
      <c r="C531" s="4">
        <v>1125</v>
      </c>
      <c r="D531">
        <f t="shared" si="48"/>
        <v>88.512981904012577</v>
      </c>
      <c r="E531" s="6">
        <f t="shared" si="49"/>
        <v>9.8389903883996108E-4</v>
      </c>
      <c r="F531" s="7">
        <f t="shared" si="50"/>
        <v>0.64403757182463006</v>
      </c>
      <c r="G531" s="6">
        <f t="shared" si="51"/>
        <v>1.1539250702251016E-3</v>
      </c>
      <c r="H531" s="7">
        <f t="shared" si="52"/>
        <v>0.40230040546257756</v>
      </c>
      <c r="I531">
        <f t="shared" si="53"/>
        <v>1.064197535947109E-4</v>
      </c>
      <c r="J531" s="4"/>
    </row>
    <row r="532" spans="1:10">
      <c r="A532" s="3" t="s">
        <v>241</v>
      </c>
      <c r="B532">
        <v>3.89</v>
      </c>
      <c r="C532" s="4">
        <v>344</v>
      </c>
      <c r="D532">
        <f t="shared" si="48"/>
        <v>88.431876606683801</v>
      </c>
      <c r="E532" s="6">
        <f t="shared" si="49"/>
        <v>3.0085446165417477E-4</v>
      </c>
      <c r="F532" s="7">
        <f t="shared" si="50"/>
        <v>0.64433842628628424</v>
      </c>
      <c r="G532" s="6">
        <f t="shared" si="51"/>
        <v>3.5316825516724199E-4</v>
      </c>
      <c r="H532" s="7">
        <f t="shared" si="52"/>
        <v>0.40265357371774479</v>
      </c>
      <c r="I532">
        <f t="shared" si="53"/>
        <v>3.3453026342072922E-4</v>
      </c>
      <c r="J532" s="2"/>
    </row>
    <row r="533" spans="1:10">
      <c r="A533" s="3" t="s">
        <v>358</v>
      </c>
      <c r="B533">
        <v>12.22</v>
      </c>
      <c r="C533" s="4">
        <v>1080</v>
      </c>
      <c r="D533">
        <f t="shared" si="48"/>
        <v>88.37970540098199</v>
      </c>
      <c r="E533" s="6">
        <f t="shared" si="49"/>
        <v>9.4454307728636269E-4</v>
      </c>
      <c r="F533" s="7">
        <f t="shared" si="50"/>
        <v>0.64528296936357055</v>
      </c>
      <c r="G533" s="6">
        <f t="shared" si="51"/>
        <v>1.109438580499665E-3</v>
      </c>
      <c r="H533" s="7">
        <f t="shared" si="52"/>
        <v>0.40376301229824446</v>
      </c>
      <c r="I533">
        <f t="shared" si="53"/>
        <v>1.0304104161040772E-4</v>
      </c>
      <c r="J533" s="2"/>
    </row>
    <row r="534" spans="1:10">
      <c r="A534" s="3" t="s">
        <v>1106</v>
      </c>
      <c r="B534">
        <v>3.76</v>
      </c>
      <c r="C534" s="4">
        <v>332</v>
      </c>
      <c r="D534">
        <f t="shared" si="48"/>
        <v>88.297872340425542</v>
      </c>
      <c r="E534" s="6">
        <f t="shared" si="49"/>
        <v>2.9035953857321523E-4</v>
      </c>
      <c r="F534" s="7">
        <f t="shared" si="50"/>
        <v>0.64557332890214381</v>
      </c>
      <c r="G534" s="6">
        <f t="shared" si="51"/>
        <v>3.4136571707681996E-4</v>
      </c>
      <c r="H534" s="7">
        <f t="shared" si="52"/>
        <v>0.40410437801532129</v>
      </c>
      <c r="I534">
        <f t="shared" si="53"/>
        <v>9.126837207612537E-5</v>
      </c>
      <c r="J534" s="2"/>
    </row>
    <row r="535" spans="1:10">
      <c r="A535" s="3" t="s">
        <v>676</v>
      </c>
      <c r="B535">
        <v>3.33</v>
      </c>
      <c r="C535" s="4">
        <v>294</v>
      </c>
      <c r="D535">
        <f t="shared" si="48"/>
        <v>88.288288288288285</v>
      </c>
      <c r="E535" s="6">
        <f t="shared" si="49"/>
        <v>2.5712561548350984E-4</v>
      </c>
      <c r="F535" s="7">
        <f t="shared" si="50"/>
        <v>0.64583045451762733</v>
      </c>
      <c r="G535" s="6">
        <f t="shared" si="51"/>
        <v>3.0232655262388579E-4</v>
      </c>
      <c r="H535" s="7">
        <f t="shared" si="52"/>
        <v>0.4044067045679452</v>
      </c>
      <c r="I535">
        <f t="shared" si="53"/>
        <v>2.8907702563285564E-4</v>
      </c>
      <c r="J535" s="2"/>
    </row>
    <row r="536" spans="1:10">
      <c r="A536" s="3" t="s">
        <v>378</v>
      </c>
      <c r="B536">
        <v>10.54</v>
      </c>
      <c r="C536" s="4">
        <v>930</v>
      </c>
      <c r="D536">
        <f t="shared" si="48"/>
        <v>88.235294117647072</v>
      </c>
      <c r="E536" s="6">
        <f t="shared" si="49"/>
        <v>8.1335653877436789E-4</v>
      </c>
      <c r="F536" s="7">
        <f t="shared" si="50"/>
        <v>0.64664381105640167</v>
      </c>
      <c r="G536" s="6">
        <f t="shared" si="51"/>
        <v>9.5691347286959644E-4</v>
      </c>
      <c r="H536" s="7">
        <f t="shared" si="52"/>
        <v>0.40536361804081478</v>
      </c>
      <c r="I536">
        <f t="shared" si="53"/>
        <v>1.585261108309477E-4</v>
      </c>
      <c r="J536" s="2"/>
    </row>
    <row r="537" spans="1:10">
      <c r="A537" s="3" t="s">
        <v>23</v>
      </c>
      <c r="B537">
        <v>5.78</v>
      </c>
      <c r="C537" s="4">
        <v>510</v>
      </c>
      <c r="D537">
        <f t="shared" si="48"/>
        <v>88.235294117647058</v>
      </c>
      <c r="E537" s="6">
        <f t="shared" si="49"/>
        <v>4.4603423094078239E-4</v>
      </c>
      <c r="F537" s="7">
        <f t="shared" si="50"/>
        <v>0.64708984528734248</v>
      </c>
      <c r="G537" s="6">
        <f t="shared" si="51"/>
        <v>5.2475900125106909E-4</v>
      </c>
      <c r="H537" s="7">
        <f t="shared" si="52"/>
        <v>0.40588837704206587</v>
      </c>
      <c r="I537">
        <f t="shared" si="53"/>
        <v>3.904902233895502E-4</v>
      </c>
      <c r="J537" s="2"/>
    </row>
    <row r="538" spans="1:10">
      <c r="A538" s="3" t="s">
        <v>478</v>
      </c>
      <c r="B538">
        <v>14.23</v>
      </c>
      <c r="C538" s="4">
        <v>1255</v>
      </c>
      <c r="D538">
        <f t="shared" si="48"/>
        <v>88.193956430077293</v>
      </c>
      <c r="E538" s="6">
        <f t="shared" si="49"/>
        <v>1.09759403888369E-3</v>
      </c>
      <c r="F538" s="7">
        <f t="shared" si="50"/>
        <v>0.64818743932622613</v>
      </c>
      <c r="G538" s="6">
        <f t="shared" si="51"/>
        <v>1.291923977128497E-3</v>
      </c>
      <c r="H538" s="7">
        <f t="shared" si="52"/>
        <v>0.40718030101919439</v>
      </c>
      <c r="I538">
        <f t="shared" si="53"/>
        <v>1.8557150601961059E-4</v>
      </c>
      <c r="J538" s="2"/>
    </row>
    <row r="539" spans="1:10">
      <c r="A539" s="3" t="s">
        <v>386</v>
      </c>
      <c r="B539">
        <v>6.76</v>
      </c>
      <c r="C539" s="4">
        <v>596</v>
      </c>
      <c r="D539">
        <f t="shared" si="48"/>
        <v>88.165680473372788</v>
      </c>
      <c r="E539" s="6">
        <f t="shared" si="49"/>
        <v>5.2124784635432611E-4</v>
      </c>
      <c r="F539" s="7">
        <f t="shared" si="50"/>
        <v>0.64870868717258046</v>
      </c>
      <c r="G539" s="6">
        <f t="shared" si="51"/>
        <v>6.1373198070194235E-4</v>
      </c>
      <c r="H539" s="7">
        <f t="shared" si="52"/>
        <v>0.40779403299989631</v>
      </c>
      <c r="I539">
        <f t="shared" si="53"/>
        <v>5.1592976172165628E-4</v>
      </c>
      <c r="J539" s="4"/>
    </row>
    <row r="540" spans="1:10">
      <c r="A540" s="3" t="s">
        <v>975</v>
      </c>
      <c r="B540">
        <v>18.77</v>
      </c>
      <c r="C540" s="4">
        <v>1653</v>
      </c>
      <c r="D540">
        <f t="shared" si="48"/>
        <v>88.066062866275971</v>
      </c>
      <c r="E540" s="6">
        <f t="shared" si="49"/>
        <v>1.445675654402183E-3</v>
      </c>
      <c r="F540" s="7">
        <f t="shared" si="50"/>
        <v>0.65015436282698269</v>
      </c>
      <c r="G540" s="6">
        <f t="shared" si="51"/>
        <v>1.7041049227478487E-3</v>
      </c>
      <c r="H540" s="7">
        <f t="shared" si="52"/>
        <v>0.40949813792264417</v>
      </c>
      <c r="I540">
        <f t="shared" si="53"/>
        <v>2.5645603958535101E-4</v>
      </c>
      <c r="J540" s="2"/>
    </row>
    <row r="541" spans="1:10">
      <c r="A541" s="3" t="s">
        <v>825</v>
      </c>
      <c r="B541">
        <v>9.32</v>
      </c>
      <c r="C541" s="4">
        <v>820</v>
      </c>
      <c r="D541">
        <f t="shared" si="48"/>
        <v>87.982832618025753</v>
      </c>
      <c r="E541" s="6">
        <f t="shared" si="49"/>
        <v>7.1715307719890503E-4</v>
      </c>
      <c r="F541" s="7">
        <f t="shared" si="50"/>
        <v>0.65087151590418157</v>
      </c>
      <c r="G541" s="6">
        <f t="shared" si="51"/>
        <v>8.4615119232871346E-4</v>
      </c>
      <c r="H541" s="7">
        <f t="shared" si="52"/>
        <v>0.41034428911497289</v>
      </c>
      <c r="I541">
        <f t="shared" si="53"/>
        <v>1.233335355540488E-4</v>
      </c>
      <c r="J541" s="2"/>
    </row>
    <row r="542" spans="1:10">
      <c r="A542" s="3" t="s">
        <v>671</v>
      </c>
      <c r="B542">
        <v>4.4800000000000004</v>
      </c>
      <c r="C542" s="4">
        <v>394</v>
      </c>
      <c r="D542">
        <f t="shared" si="48"/>
        <v>87.946428571428569</v>
      </c>
      <c r="E542" s="6">
        <f t="shared" si="49"/>
        <v>3.4458330782483976E-4</v>
      </c>
      <c r="F542" s="7">
        <f t="shared" si="50"/>
        <v>0.65121609921200641</v>
      </c>
      <c r="G542" s="6">
        <f t="shared" si="51"/>
        <v>4.0673362034684941E-4</v>
      </c>
      <c r="H542" s="7">
        <f t="shared" si="52"/>
        <v>0.41075102273531972</v>
      </c>
      <c r="I542">
        <f t="shared" si="53"/>
        <v>3.2071960823520929E-4</v>
      </c>
      <c r="J542" s="4"/>
    </row>
    <row r="543" spans="1:10">
      <c r="A543" s="3" t="s">
        <v>489</v>
      </c>
      <c r="B543">
        <v>11.61</v>
      </c>
      <c r="C543" s="4">
        <v>1018</v>
      </c>
      <c r="D543">
        <f t="shared" si="48"/>
        <v>87.683031869078391</v>
      </c>
      <c r="E543" s="6">
        <f t="shared" si="49"/>
        <v>8.9031930803473822E-4</v>
      </c>
      <c r="F543" s="7">
        <f t="shared" si="50"/>
        <v>0.65210641852004114</v>
      </c>
      <c r="G543" s="6">
        <f t="shared" si="51"/>
        <v>1.0540574402292235E-3</v>
      </c>
      <c r="H543" s="7">
        <f t="shared" si="52"/>
        <v>0.41180508017554895</v>
      </c>
      <c r="I543">
        <f t="shared" si="53"/>
        <v>1.5447390844214315E-4</v>
      </c>
      <c r="J543" s="2"/>
    </row>
    <row r="544" spans="1:10">
      <c r="A544" s="3" t="s">
        <v>755</v>
      </c>
      <c r="B544">
        <v>5.59</v>
      </c>
      <c r="C544" s="4">
        <v>490</v>
      </c>
      <c r="D544">
        <f t="shared" si="48"/>
        <v>87.656529516994638</v>
      </c>
      <c r="E544" s="6">
        <f t="shared" si="49"/>
        <v>4.2854269247251641E-4</v>
      </c>
      <c r="F544" s="7">
        <f t="shared" si="50"/>
        <v>0.65253496121251364</v>
      </c>
      <c r="G544" s="6">
        <f t="shared" si="51"/>
        <v>5.0750913788814465E-4</v>
      </c>
      <c r="H544" s="7">
        <f t="shared" si="52"/>
        <v>0.41231258931343712</v>
      </c>
      <c r="I544">
        <f t="shared" si="53"/>
        <v>1.4316591223900721E-4</v>
      </c>
      <c r="J544" s="2"/>
    </row>
    <row r="545" spans="1:10">
      <c r="A545" s="3" t="s">
        <v>903</v>
      </c>
      <c r="B545">
        <v>5.18</v>
      </c>
      <c r="C545" s="4">
        <v>454</v>
      </c>
      <c r="D545">
        <f t="shared" si="48"/>
        <v>87.644787644787655</v>
      </c>
      <c r="E545" s="6">
        <f t="shared" si="49"/>
        <v>3.9705792322963768E-4</v>
      </c>
      <c r="F545" s="7">
        <f t="shared" si="50"/>
        <v>0.65293201913574328</v>
      </c>
      <c r="G545" s="6">
        <f t="shared" si="51"/>
        <v>4.7028574852604456E-4</v>
      </c>
      <c r="H545" s="7">
        <f t="shared" si="52"/>
        <v>0.41278287506196315</v>
      </c>
      <c r="I545">
        <f t="shared" si="53"/>
        <v>1.2253343350177026E-4</v>
      </c>
      <c r="J545" s="2"/>
    </row>
    <row r="546" spans="1:10">
      <c r="A546" s="3" t="s">
        <v>838</v>
      </c>
      <c r="B546">
        <v>4.43</v>
      </c>
      <c r="C546" s="4">
        <v>388</v>
      </c>
      <c r="D546">
        <f t="shared" si="48"/>
        <v>87.584650112866825</v>
      </c>
      <c r="E546" s="6">
        <f t="shared" si="49"/>
        <v>3.3933584628435993E-4</v>
      </c>
      <c r="F546" s="7">
        <f t="shared" si="50"/>
        <v>0.6532713549820276</v>
      </c>
      <c r="G546" s="6">
        <f t="shared" si="51"/>
        <v>4.0219418261976396E-4</v>
      </c>
      <c r="H546" s="7">
        <f t="shared" si="52"/>
        <v>0.41318506924458293</v>
      </c>
      <c r="I546">
        <f t="shared" si="53"/>
        <v>6.1908115429565314E-4</v>
      </c>
      <c r="J546" s="2"/>
    </row>
    <row r="547" spans="1:10">
      <c r="A547" s="3" t="s">
        <v>432</v>
      </c>
      <c r="B547">
        <v>22.38</v>
      </c>
      <c r="C547" s="4">
        <v>1960</v>
      </c>
      <c r="D547">
        <f t="shared" si="48"/>
        <v>87.578194816800718</v>
      </c>
      <c r="E547" s="6">
        <f t="shared" si="49"/>
        <v>1.7141707698900656E-3</v>
      </c>
      <c r="F547" s="7">
        <f t="shared" si="50"/>
        <v>0.65498552575191771</v>
      </c>
      <c r="G547" s="6">
        <f t="shared" si="51"/>
        <v>2.0318523266434126E-3</v>
      </c>
      <c r="H547" s="7">
        <f t="shared" si="52"/>
        <v>0.41521692157122636</v>
      </c>
      <c r="I547">
        <f t="shared" si="53"/>
        <v>1.1344086203973758E-4</v>
      </c>
      <c r="J547" s="2"/>
    </row>
    <row r="548" spans="1:10">
      <c r="A548" s="3" t="s">
        <v>814</v>
      </c>
      <c r="B548">
        <v>4.0999999999999996</v>
      </c>
      <c r="C548" s="4">
        <v>359</v>
      </c>
      <c r="D548">
        <f t="shared" si="48"/>
        <v>87.560975609756099</v>
      </c>
      <c r="E548" s="6">
        <f t="shared" si="49"/>
        <v>3.1397311550537425E-4</v>
      </c>
      <c r="F548" s="7">
        <f t="shared" si="50"/>
        <v>0.65529949886742311</v>
      </c>
      <c r="G548" s="6">
        <f t="shared" si="51"/>
        <v>3.7223389362100052E-4</v>
      </c>
      <c r="H548" s="7">
        <f t="shared" si="52"/>
        <v>0.41558915546484737</v>
      </c>
      <c r="I548">
        <f t="shared" si="53"/>
        <v>2.0403477104008472E-4</v>
      </c>
      <c r="J548" s="2"/>
    </row>
    <row r="549" spans="1:10">
      <c r="A549" s="3" t="s">
        <v>242</v>
      </c>
      <c r="B549">
        <v>7.37</v>
      </c>
      <c r="C549" s="4">
        <v>645</v>
      </c>
      <c r="D549">
        <f t="shared" si="48"/>
        <v>87.516960651289011</v>
      </c>
      <c r="E549" s="6">
        <f t="shared" si="49"/>
        <v>5.6410211560157771E-4</v>
      </c>
      <c r="F549" s="7">
        <f t="shared" si="50"/>
        <v>0.65586360098302465</v>
      </c>
      <c r="G549" s="6">
        <f t="shared" si="51"/>
        <v>6.6911312097238385E-4</v>
      </c>
      <c r="H549" s="7">
        <f t="shared" si="52"/>
        <v>0.41625826858581977</v>
      </c>
      <c r="I549">
        <f t="shared" si="53"/>
        <v>3.0408525214908888E-4</v>
      </c>
      <c r="J549" s="2"/>
    </row>
    <row r="550" spans="1:10">
      <c r="A550" s="3" t="s">
        <v>565</v>
      </c>
      <c r="B550">
        <v>10.97</v>
      </c>
      <c r="C550" s="4">
        <v>959</v>
      </c>
      <c r="D550">
        <f t="shared" si="48"/>
        <v>87.420237010027336</v>
      </c>
      <c r="E550" s="6">
        <f t="shared" si="49"/>
        <v>8.3871926955335352E-4</v>
      </c>
      <c r="F550" s="7">
        <f t="shared" si="50"/>
        <v>0.65670232025257802</v>
      </c>
      <c r="G550" s="6">
        <f t="shared" si="51"/>
        <v>9.9595263732253072E-4</v>
      </c>
      <c r="H550" s="7">
        <f t="shared" si="52"/>
        <v>0.41725422122314232</v>
      </c>
      <c r="I550">
        <f t="shared" si="53"/>
        <v>7.4161993232901846E-5</v>
      </c>
      <c r="J550" s="2"/>
    </row>
    <row r="551" spans="1:10">
      <c r="A551" s="3" t="s">
        <v>662</v>
      </c>
      <c r="B551">
        <v>2.67</v>
      </c>
      <c r="C551" s="4">
        <v>233</v>
      </c>
      <c r="D551">
        <f t="shared" si="48"/>
        <v>87.265917602996254</v>
      </c>
      <c r="E551" s="6">
        <f t="shared" si="49"/>
        <v>2.0377642315529861E-4</v>
      </c>
      <c r="F551" s="7">
        <f t="shared" si="50"/>
        <v>0.6569060966757333</v>
      </c>
      <c r="G551" s="6">
        <f t="shared" si="51"/>
        <v>2.4240597462635887E-4</v>
      </c>
      <c r="H551" s="7">
        <f t="shared" si="52"/>
        <v>0.4174966271977687</v>
      </c>
      <c r="I551">
        <f t="shared" si="53"/>
        <v>4.0043580546567092E-4</v>
      </c>
      <c r="J551" s="2"/>
    </row>
    <row r="552" spans="1:10">
      <c r="A552" s="3" t="s">
        <v>548</v>
      </c>
      <c r="B552">
        <v>14.41</v>
      </c>
      <c r="C552" s="4">
        <v>1257</v>
      </c>
      <c r="D552">
        <f t="shared" si="48"/>
        <v>87.231089521165856</v>
      </c>
      <c r="E552" s="6">
        <f t="shared" si="49"/>
        <v>1.0993431927305167E-3</v>
      </c>
      <c r="F552" s="7">
        <f t="shared" si="50"/>
        <v>0.65800543986846383</v>
      </c>
      <c r="G552" s="6">
        <f t="shared" si="51"/>
        <v>1.3082659529460043E-3</v>
      </c>
      <c r="H552" s="7">
        <f t="shared" si="52"/>
        <v>0.41880489315071473</v>
      </c>
      <c r="I552">
        <f t="shared" si="53"/>
        <v>1.8925736223396328E-4</v>
      </c>
      <c r="J552" s="2"/>
    </row>
    <row r="553" spans="1:10">
      <c r="A553" s="3" t="s">
        <v>951</v>
      </c>
      <c r="B553">
        <v>6.81</v>
      </c>
      <c r="C553" s="4">
        <v>594</v>
      </c>
      <c r="D553">
        <f t="shared" si="48"/>
        <v>87.224669603524234</v>
      </c>
      <c r="E553" s="6">
        <f t="shared" si="49"/>
        <v>5.1949869250749944E-4</v>
      </c>
      <c r="F553" s="7">
        <f t="shared" si="50"/>
        <v>0.65852493856097127</v>
      </c>
      <c r="G553" s="6">
        <f t="shared" si="51"/>
        <v>6.1827141842902764E-4</v>
      </c>
      <c r="H553" s="7">
        <f t="shared" si="52"/>
        <v>0.41942316456914375</v>
      </c>
      <c r="I553">
        <f t="shared" si="53"/>
        <v>4.7413548518748794E-4</v>
      </c>
      <c r="J553" s="2"/>
    </row>
    <row r="554" spans="1:10">
      <c r="A554" s="3" t="s">
        <v>1028</v>
      </c>
      <c r="B554">
        <v>17.059999999999999</v>
      </c>
      <c r="C554" s="4">
        <v>1488</v>
      </c>
      <c r="D554">
        <f t="shared" si="48"/>
        <v>87.221570926143031</v>
      </c>
      <c r="E554" s="6">
        <f t="shared" si="49"/>
        <v>1.3013704620389887E-3</v>
      </c>
      <c r="F554" s="7">
        <f t="shared" si="50"/>
        <v>0.65982630902301032</v>
      </c>
      <c r="G554" s="6">
        <f t="shared" si="51"/>
        <v>1.5488561524815289E-3</v>
      </c>
      <c r="H554" s="7">
        <f t="shared" si="52"/>
        <v>0.42097202072162526</v>
      </c>
      <c r="I554">
        <f t="shared" si="53"/>
        <v>1.5649141797019483E-4</v>
      </c>
      <c r="J554" s="2"/>
    </row>
    <row r="555" spans="1:10">
      <c r="A555" s="3" t="s">
        <v>379</v>
      </c>
      <c r="B555">
        <v>5.63</v>
      </c>
      <c r="C555" s="4">
        <v>491</v>
      </c>
      <c r="D555">
        <f t="shared" si="48"/>
        <v>87.211367673179396</v>
      </c>
      <c r="E555" s="6">
        <f t="shared" si="49"/>
        <v>4.2941726939592974E-4</v>
      </c>
      <c r="F555" s="7">
        <f t="shared" si="50"/>
        <v>0.66025572629240625</v>
      </c>
      <c r="G555" s="6">
        <f t="shared" si="51"/>
        <v>5.1114068806981292E-4</v>
      </c>
      <c r="H555" s="7">
        <f t="shared" si="52"/>
        <v>0.42148316140969505</v>
      </c>
      <c r="I555">
        <f t="shared" si="53"/>
        <v>1.1731085885163806E-4</v>
      </c>
      <c r="J555" s="2"/>
    </row>
    <row r="556" spans="1:10">
      <c r="A556" s="3" t="s">
        <v>1018</v>
      </c>
      <c r="B556">
        <v>4.22</v>
      </c>
      <c r="C556" s="4">
        <v>368</v>
      </c>
      <c r="D556">
        <f t="shared" si="48"/>
        <v>87.203791469194314</v>
      </c>
      <c r="E556" s="6">
        <f t="shared" si="49"/>
        <v>3.2184430781609396E-4</v>
      </c>
      <c r="F556" s="7">
        <f t="shared" si="50"/>
        <v>0.66057757060022237</v>
      </c>
      <c r="G556" s="6">
        <f t="shared" si="51"/>
        <v>3.8312854416600538E-4</v>
      </c>
      <c r="H556" s="7">
        <f t="shared" si="52"/>
        <v>0.42186628995386105</v>
      </c>
      <c r="I556">
        <f t="shared" si="53"/>
        <v>4.5715193846890267E-4</v>
      </c>
      <c r="J556" s="2"/>
    </row>
    <row r="557" spans="1:10">
      <c r="A557" s="3" t="s">
        <v>536</v>
      </c>
      <c r="B557">
        <v>16.420000000000002</v>
      </c>
      <c r="C557" s="4">
        <v>1430</v>
      </c>
      <c r="D557">
        <f t="shared" si="48"/>
        <v>87.088915956151027</v>
      </c>
      <c r="E557" s="6">
        <f t="shared" si="49"/>
        <v>1.2506450004810172E-3</v>
      </c>
      <c r="F557" s="7">
        <f t="shared" si="50"/>
        <v>0.66182821560070337</v>
      </c>
      <c r="G557" s="6">
        <f t="shared" si="51"/>
        <v>1.4907513495748363E-3</v>
      </c>
      <c r="H557" s="7">
        <f t="shared" si="52"/>
        <v>0.42335704130343588</v>
      </c>
      <c r="I557">
        <f t="shared" si="53"/>
        <v>2.7675636492352496E-4</v>
      </c>
      <c r="J557" s="2"/>
    </row>
    <row r="558" spans="1:10">
      <c r="A558" s="3" t="s">
        <v>607</v>
      </c>
      <c r="B558">
        <v>9.93</v>
      </c>
      <c r="C558" s="4">
        <v>864</v>
      </c>
      <c r="D558">
        <f t="shared" si="48"/>
        <v>87.009063444108762</v>
      </c>
      <c r="E558" s="6">
        <f t="shared" si="49"/>
        <v>7.556344618290902E-4</v>
      </c>
      <c r="F558" s="7">
        <f t="shared" si="50"/>
        <v>0.66258385006253251</v>
      </c>
      <c r="G558" s="6">
        <f t="shared" si="51"/>
        <v>9.0153233259915495E-4</v>
      </c>
      <c r="H558" s="7">
        <f t="shared" si="52"/>
        <v>0.42425857363603503</v>
      </c>
      <c r="I558">
        <f t="shared" si="53"/>
        <v>2.7408026949349296E-4</v>
      </c>
      <c r="J558" s="4"/>
    </row>
    <row r="559" spans="1:10">
      <c r="A559" s="3" t="s">
        <v>209</v>
      </c>
      <c r="B559">
        <v>9.83</v>
      </c>
      <c r="C559" s="4">
        <v>855</v>
      </c>
      <c r="D559">
        <f t="shared" si="48"/>
        <v>86.978636826042731</v>
      </c>
      <c r="E559" s="6">
        <f t="shared" si="49"/>
        <v>7.4776326951837054E-4</v>
      </c>
      <c r="F559" s="7">
        <f t="shared" si="50"/>
        <v>0.66333161333205093</v>
      </c>
      <c r="G559" s="6">
        <f t="shared" si="51"/>
        <v>8.9245345714498417E-4</v>
      </c>
      <c r="H559" s="7">
        <f t="shared" si="52"/>
        <v>0.42515102709318003</v>
      </c>
      <c r="I559">
        <f t="shared" si="53"/>
        <v>1.0392953924853732E-4</v>
      </c>
      <c r="J559" s="4"/>
    </row>
    <row r="560" spans="1:10">
      <c r="A560" s="3" t="s">
        <v>237</v>
      </c>
      <c r="B560">
        <v>3.72</v>
      </c>
      <c r="C560" s="4">
        <v>323</v>
      </c>
      <c r="D560">
        <f t="shared" si="48"/>
        <v>86.827956989247312</v>
      </c>
      <c r="E560" s="6">
        <f t="shared" si="49"/>
        <v>2.8248834626249552E-4</v>
      </c>
      <c r="F560" s="7">
        <f t="shared" si="50"/>
        <v>0.66361410167831347</v>
      </c>
      <c r="G560" s="6">
        <f t="shared" si="51"/>
        <v>3.3773416689515174E-4</v>
      </c>
      <c r="H560" s="7">
        <f t="shared" si="52"/>
        <v>0.42548876126007518</v>
      </c>
      <c r="I560">
        <f t="shared" si="53"/>
        <v>9.4378297227748487E-5</v>
      </c>
      <c r="J560" s="2"/>
    </row>
    <row r="561" spans="1:10">
      <c r="A561" s="3" t="s">
        <v>668</v>
      </c>
      <c r="B561">
        <v>3.37</v>
      </c>
      <c r="C561" s="4">
        <v>292</v>
      </c>
      <c r="D561">
        <f t="shared" si="48"/>
        <v>86.646884272997028</v>
      </c>
      <c r="E561" s="6">
        <f t="shared" si="49"/>
        <v>2.5537646163668323E-4</v>
      </c>
      <c r="F561" s="7">
        <f t="shared" si="50"/>
        <v>0.66386947813995012</v>
      </c>
      <c r="G561" s="6">
        <f t="shared" si="51"/>
        <v>3.0595810280555411E-4</v>
      </c>
      <c r="H561" s="7">
        <f t="shared" si="52"/>
        <v>0.42579471936288071</v>
      </c>
      <c r="I561">
        <f t="shared" si="53"/>
        <v>1.5515891924650083E-4</v>
      </c>
      <c r="J561" s="2"/>
    </row>
    <row r="562" spans="1:10">
      <c r="A562" s="3" t="s">
        <v>628</v>
      </c>
      <c r="B562">
        <v>5.54</v>
      </c>
      <c r="C562" s="4">
        <v>480</v>
      </c>
      <c r="D562">
        <f t="shared" si="48"/>
        <v>86.642599277978334</v>
      </c>
      <c r="E562" s="6">
        <f t="shared" si="49"/>
        <v>4.1979692323838343E-4</v>
      </c>
      <c r="F562" s="7">
        <f t="shared" si="50"/>
        <v>0.66428927506318847</v>
      </c>
      <c r="G562" s="6">
        <f t="shared" si="51"/>
        <v>5.0296970016105926E-4</v>
      </c>
      <c r="H562" s="7">
        <f t="shared" si="52"/>
        <v>0.42629768906304177</v>
      </c>
      <c r="I562">
        <f t="shared" si="53"/>
        <v>5.3770516035928084E-4</v>
      </c>
      <c r="J562" s="2"/>
    </row>
    <row r="563" spans="1:10">
      <c r="A563" s="3" t="s">
        <v>479</v>
      </c>
      <c r="B563">
        <v>19.190000000000001</v>
      </c>
      <c r="C563" s="4">
        <v>1662</v>
      </c>
      <c r="D563">
        <f t="shared" si="48"/>
        <v>86.607608129233967</v>
      </c>
      <c r="E563" s="6">
        <f t="shared" si="49"/>
        <v>1.4535468467129027E-3</v>
      </c>
      <c r="F563" s="7">
        <f t="shared" si="50"/>
        <v>0.66574282190990142</v>
      </c>
      <c r="G563" s="6">
        <f t="shared" si="51"/>
        <v>1.7422361996553661E-3</v>
      </c>
      <c r="H563" s="7">
        <f t="shared" si="52"/>
        <v>0.42803992526269713</v>
      </c>
      <c r="I563">
        <f t="shared" si="53"/>
        <v>3.4779865309136904E-4</v>
      </c>
      <c r="J563" s="2"/>
    </row>
    <row r="564" spans="1:10">
      <c r="A564" s="3" t="s">
        <v>547</v>
      </c>
      <c r="B564">
        <v>12.4</v>
      </c>
      <c r="C564" s="4">
        <v>1073</v>
      </c>
      <c r="D564">
        <f t="shared" si="48"/>
        <v>86.532258064516128</v>
      </c>
      <c r="E564" s="6">
        <f t="shared" si="49"/>
        <v>9.3842103882246959E-4</v>
      </c>
      <c r="F564" s="7">
        <f t="shared" si="50"/>
        <v>0.66668124294872388</v>
      </c>
      <c r="G564" s="6">
        <f t="shared" si="51"/>
        <v>1.1257805563171723E-3</v>
      </c>
      <c r="H564" s="7">
        <f t="shared" si="52"/>
        <v>0.42916570581901431</v>
      </c>
      <c r="I564">
        <f t="shared" si="53"/>
        <v>3.70322029708825E-4</v>
      </c>
      <c r="J564" s="2"/>
    </row>
    <row r="565" spans="1:10">
      <c r="A565" s="3" t="s">
        <v>1007</v>
      </c>
      <c r="B565">
        <v>13.2</v>
      </c>
      <c r="C565" s="4">
        <v>1142</v>
      </c>
      <c r="D565">
        <f t="shared" si="48"/>
        <v>86.515151515151516</v>
      </c>
      <c r="E565" s="6">
        <f t="shared" si="49"/>
        <v>9.9876684653798717E-4</v>
      </c>
      <c r="F565" s="7">
        <f t="shared" si="50"/>
        <v>0.66768000979526188</v>
      </c>
      <c r="G565" s="6">
        <f t="shared" si="51"/>
        <v>1.1984115599505383E-3</v>
      </c>
      <c r="H565" s="7">
        <f t="shared" si="52"/>
        <v>0.43036411737896485</v>
      </c>
      <c r="I565">
        <f t="shared" si="53"/>
        <v>6.7718971608121681E-4</v>
      </c>
      <c r="J565" s="2"/>
    </row>
    <row r="566" spans="1:10">
      <c r="A566" s="3" t="s">
        <v>988</v>
      </c>
      <c r="B566">
        <v>24.13</v>
      </c>
      <c r="C566" s="4">
        <v>2087</v>
      </c>
      <c r="D566">
        <f t="shared" si="48"/>
        <v>86.489846663903862</v>
      </c>
      <c r="E566" s="6">
        <f t="shared" si="49"/>
        <v>1.8252420391635547E-3</v>
      </c>
      <c r="F566" s="7">
        <f t="shared" si="50"/>
        <v>0.66950525183442544</v>
      </c>
      <c r="G566" s="6">
        <f t="shared" si="51"/>
        <v>2.1907326470914008E-3</v>
      </c>
      <c r="H566" s="7">
        <f t="shared" si="52"/>
        <v>0.43255485002605626</v>
      </c>
      <c r="I566">
        <f t="shared" si="53"/>
        <v>5.3432255848329113E-4</v>
      </c>
      <c r="J566" s="2"/>
    </row>
    <row r="567" spans="1:10">
      <c r="A567" s="3" t="s">
        <v>746</v>
      </c>
      <c r="B567">
        <v>19.010000000000002</v>
      </c>
      <c r="C567" s="4">
        <v>1642</v>
      </c>
      <c r="D567">
        <f t="shared" si="48"/>
        <v>86.375591793792736</v>
      </c>
      <c r="E567" s="6">
        <f t="shared" si="49"/>
        <v>1.4360553082446367E-3</v>
      </c>
      <c r="F567" s="7">
        <f t="shared" si="50"/>
        <v>0.67094130714267008</v>
      </c>
      <c r="G567" s="6">
        <f t="shared" si="51"/>
        <v>1.7258942238378588E-3</v>
      </c>
      <c r="H567" s="7">
        <f t="shared" si="52"/>
        <v>0.4342807442498941</v>
      </c>
      <c r="I567">
        <f t="shared" si="53"/>
        <v>1.3980289798060097E-4</v>
      </c>
      <c r="J567" s="2"/>
    </row>
    <row r="568" spans="1:10">
      <c r="A568" s="3" t="s">
        <v>631</v>
      </c>
      <c r="B568">
        <v>4.97</v>
      </c>
      <c r="C568" s="4">
        <v>429</v>
      </c>
      <c r="D568">
        <f t="shared" si="48"/>
        <v>86.317907444668009</v>
      </c>
      <c r="E568" s="6">
        <f t="shared" si="49"/>
        <v>3.7519350014430521E-4</v>
      </c>
      <c r="F568" s="7">
        <f t="shared" si="50"/>
        <v>0.67131650064281434</v>
      </c>
      <c r="G568" s="6">
        <f t="shared" si="51"/>
        <v>4.5122011007228598E-4</v>
      </c>
      <c r="H568" s="7">
        <f t="shared" si="52"/>
        <v>0.43473196435996636</v>
      </c>
      <c r="I568">
        <f t="shared" si="53"/>
        <v>4.0787243358869629E-4</v>
      </c>
      <c r="J568" s="4"/>
    </row>
    <row r="569" spans="1:10">
      <c r="A569" s="3" t="s">
        <v>371</v>
      </c>
      <c r="B569">
        <v>14.44</v>
      </c>
      <c r="C569" s="4">
        <v>1242</v>
      </c>
      <c r="D569">
        <f t="shared" si="48"/>
        <v>86.011080332409975</v>
      </c>
      <c r="E569" s="6">
        <f t="shared" si="49"/>
        <v>1.086224538879317E-3</v>
      </c>
      <c r="F569" s="7">
        <f t="shared" si="50"/>
        <v>0.67240272518169364</v>
      </c>
      <c r="G569" s="6">
        <f t="shared" si="51"/>
        <v>1.3109896155822556E-3</v>
      </c>
      <c r="H569" s="7">
        <f t="shared" si="52"/>
        <v>0.4360429539755486</v>
      </c>
      <c r="I569">
        <f t="shared" si="53"/>
        <v>2.608180477507438E-4</v>
      </c>
      <c r="J569" s="4"/>
    </row>
    <row r="570" spans="1:10">
      <c r="A570" s="3" t="s">
        <v>1006</v>
      </c>
      <c r="B570">
        <v>9.2200000000000006</v>
      </c>
      <c r="C570" s="4">
        <v>792</v>
      </c>
      <c r="D570">
        <f t="shared" si="48"/>
        <v>85.900216919739691</v>
      </c>
      <c r="E570" s="6">
        <f t="shared" si="49"/>
        <v>6.9266492334333263E-4</v>
      </c>
      <c r="F570" s="7">
        <f t="shared" si="50"/>
        <v>0.67309539010503694</v>
      </c>
      <c r="G570" s="6">
        <f t="shared" si="51"/>
        <v>8.3707231687454268E-4</v>
      </c>
      <c r="H570" s="7">
        <f t="shared" si="52"/>
        <v>0.43688002629242312</v>
      </c>
      <c r="I570">
        <f t="shared" si="53"/>
        <v>1.5843018001909792E-4</v>
      </c>
      <c r="J570" s="2"/>
    </row>
    <row r="571" spans="1:10">
      <c r="A571" s="3" t="s">
        <v>752</v>
      </c>
      <c r="B571">
        <v>5.6</v>
      </c>
      <c r="C571" s="4">
        <v>481</v>
      </c>
      <c r="D571">
        <f t="shared" si="48"/>
        <v>85.892857142857153</v>
      </c>
      <c r="E571" s="6">
        <f t="shared" si="49"/>
        <v>4.2067150016179676E-4</v>
      </c>
      <c r="F571" s="7">
        <f t="shared" si="50"/>
        <v>0.67351606160519872</v>
      </c>
      <c r="G571" s="6">
        <f t="shared" si="51"/>
        <v>5.0841702543356166E-4</v>
      </c>
      <c r="H571" s="7">
        <f t="shared" si="52"/>
        <v>0.4373884433178567</v>
      </c>
      <c r="I571">
        <f t="shared" si="53"/>
        <v>2.2546768769904357E-4</v>
      </c>
      <c r="J571" s="2"/>
    </row>
    <row r="572" spans="1:10">
      <c r="A572" s="3" t="s">
        <v>468</v>
      </c>
      <c r="B572">
        <v>7.96</v>
      </c>
      <c r="C572" s="4">
        <v>683</v>
      </c>
      <c r="D572">
        <f t="shared" si="48"/>
        <v>85.804020100502512</v>
      </c>
      <c r="E572" s="6">
        <f t="shared" si="49"/>
        <v>5.973360386912831E-4</v>
      </c>
      <c r="F572" s="7">
        <f t="shared" si="50"/>
        <v>0.67411339764389</v>
      </c>
      <c r="G572" s="6">
        <f t="shared" si="51"/>
        <v>7.2267848615199131E-4</v>
      </c>
      <c r="H572" s="7">
        <f t="shared" si="52"/>
        <v>0.43811112180400869</v>
      </c>
      <c r="I572">
        <f t="shared" si="53"/>
        <v>1.1536830219316396E-4</v>
      </c>
      <c r="J572" s="2"/>
    </row>
    <row r="573" spans="1:10">
      <c r="A573" s="3" t="s">
        <v>163</v>
      </c>
      <c r="B573">
        <v>4.07</v>
      </c>
      <c r="C573" s="4">
        <v>349</v>
      </c>
      <c r="D573">
        <f t="shared" si="48"/>
        <v>85.749385749385738</v>
      </c>
      <c r="E573" s="6">
        <f t="shared" si="49"/>
        <v>3.0522734627124126E-4</v>
      </c>
      <c r="F573" s="7">
        <f t="shared" si="50"/>
        <v>0.67441862499016125</v>
      </c>
      <c r="G573" s="6">
        <f t="shared" si="51"/>
        <v>3.6951023098474932E-4</v>
      </c>
      <c r="H573" s="7">
        <f t="shared" si="52"/>
        <v>0.43848063203499343</v>
      </c>
      <c r="I573">
        <f t="shared" si="53"/>
        <v>3.7847982104677325E-4</v>
      </c>
      <c r="J573" s="2"/>
    </row>
    <row r="574" spans="1:10">
      <c r="A574" s="3" t="s">
        <v>634</v>
      </c>
      <c r="B574">
        <v>13.34</v>
      </c>
      <c r="C574" s="4">
        <v>1143</v>
      </c>
      <c r="D574">
        <f t="shared" si="48"/>
        <v>85.682158920539734</v>
      </c>
      <c r="E574" s="6">
        <f t="shared" si="49"/>
        <v>9.9964142346140061E-4</v>
      </c>
      <c r="F574" s="7">
        <f t="shared" si="50"/>
        <v>0.67541826641362268</v>
      </c>
      <c r="G574" s="6">
        <f t="shared" si="51"/>
        <v>1.2111219855863774E-3</v>
      </c>
      <c r="H574" s="7">
        <f t="shared" si="52"/>
        <v>0.43969175402057981</v>
      </c>
      <c r="I574">
        <f t="shared" si="53"/>
        <v>1.9981530807161585E-4</v>
      </c>
      <c r="J574" s="4"/>
    </row>
    <row r="575" spans="1:10">
      <c r="A575" s="3" t="s">
        <v>804</v>
      </c>
      <c r="B575">
        <v>7.04</v>
      </c>
      <c r="C575" s="4">
        <v>603</v>
      </c>
      <c r="D575">
        <f t="shared" si="48"/>
        <v>85.653409090909093</v>
      </c>
      <c r="E575" s="6">
        <f t="shared" si="49"/>
        <v>5.2736988481821921E-4</v>
      </c>
      <c r="F575" s="7">
        <f t="shared" si="50"/>
        <v>0.67594563629844095</v>
      </c>
      <c r="G575" s="6">
        <f t="shared" si="51"/>
        <v>6.3915283197362046E-4</v>
      </c>
      <c r="H575" s="7">
        <f t="shared" si="52"/>
        <v>0.44033090685255344</v>
      </c>
      <c r="I575">
        <f t="shared" si="53"/>
        <v>3.0297151397973288E-4</v>
      </c>
      <c r="J575" s="2"/>
    </row>
    <row r="576" spans="1:10">
      <c r="A576" s="3" t="s">
        <v>880</v>
      </c>
      <c r="B576">
        <v>10.66</v>
      </c>
      <c r="C576" s="4">
        <v>912</v>
      </c>
      <c r="D576">
        <f t="shared" si="48"/>
        <v>85.553470919324582</v>
      </c>
      <c r="E576" s="6">
        <f t="shared" si="49"/>
        <v>7.9761415415292847E-4</v>
      </c>
      <c r="F576" s="7">
        <f t="shared" si="50"/>
        <v>0.67674325045259387</v>
      </c>
      <c r="G576" s="6">
        <f t="shared" si="51"/>
        <v>9.6780812341460136E-4</v>
      </c>
      <c r="H576" s="7">
        <f t="shared" si="52"/>
        <v>0.44129871497596806</v>
      </c>
      <c r="I576">
        <f t="shared" si="53"/>
        <v>9.8343638866571492E-5</v>
      </c>
      <c r="J576" s="2"/>
    </row>
    <row r="577" spans="1:10">
      <c r="A577" s="3" t="s">
        <v>145</v>
      </c>
      <c r="B577">
        <v>3.46</v>
      </c>
      <c r="C577" s="4">
        <v>296</v>
      </c>
      <c r="D577">
        <f t="shared" si="48"/>
        <v>85.549132947976886</v>
      </c>
      <c r="E577" s="6">
        <f t="shared" si="49"/>
        <v>2.5887476933033644E-4</v>
      </c>
      <c r="F577" s="7">
        <f t="shared" si="50"/>
        <v>0.67700212522192416</v>
      </c>
      <c r="G577" s="6">
        <f t="shared" si="51"/>
        <v>3.1412909071430777E-4</v>
      </c>
      <c r="H577" s="7">
        <f t="shared" si="52"/>
        <v>0.44161284406668239</v>
      </c>
      <c r="I577">
        <f t="shared" si="53"/>
        <v>1.1575311959666212E-4</v>
      </c>
      <c r="J577" s="4"/>
    </row>
    <row r="578" spans="1:10">
      <c r="A578" s="3" t="s">
        <v>839</v>
      </c>
      <c r="B578">
        <v>4.07</v>
      </c>
      <c r="C578" s="4">
        <v>348</v>
      </c>
      <c r="D578">
        <f t="shared" ref="D578:D641" si="54">C578/B578</f>
        <v>85.503685503685503</v>
      </c>
      <c r="E578" s="6">
        <f t="shared" si="49"/>
        <v>3.0435276934782799E-4</v>
      </c>
      <c r="F578" s="7">
        <f t="shared" si="50"/>
        <v>0.67730647799127197</v>
      </c>
      <c r="G578" s="6">
        <f t="shared" si="51"/>
        <v>3.6951023098474932E-4</v>
      </c>
      <c r="H578" s="7">
        <f t="shared" si="52"/>
        <v>0.44198235429766713</v>
      </c>
      <c r="I578">
        <f t="shared" si="53"/>
        <v>6.0625901357413969E-5</v>
      </c>
      <c r="J578" s="2"/>
    </row>
    <row r="579" spans="1:10">
      <c r="A579" s="3" t="s">
        <v>908</v>
      </c>
      <c r="B579">
        <v>2.13</v>
      </c>
      <c r="C579" s="4">
        <v>182</v>
      </c>
      <c r="D579">
        <f t="shared" si="54"/>
        <v>85.44600938967136</v>
      </c>
      <c r="E579" s="6">
        <f t="shared" ref="E579:E642" si="55">C579/1143410</f>
        <v>1.5917300006122037E-4</v>
      </c>
      <c r="F579" s="7">
        <f t="shared" ref="F579:F642" si="56">F578+E579</f>
        <v>0.67746565099133316</v>
      </c>
      <c r="G579" s="6">
        <f t="shared" ref="G579:G642" si="57">B579/11014.58</f>
        <v>1.9338004717383685E-4</v>
      </c>
      <c r="H579" s="7">
        <f t="shared" ref="H579:H642" si="58">H578+G579</f>
        <v>0.44217573434484098</v>
      </c>
      <c r="I579">
        <f t="shared" ref="I579:I642" si="59">F579*H580-F580*H579</f>
        <v>2.336496687800893E-4</v>
      </c>
      <c r="J579" s="2"/>
    </row>
    <row r="580" spans="1:10">
      <c r="A580" s="3" t="s">
        <v>139</v>
      </c>
      <c r="B580">
        <v>8.1999999999999993</v>
      </c>
      <c r="C580" s="4">
        <v>700</v>
      </c>
      <c r="D580">
        <f t="shared" si="54"/>
        <v>85.365853658536594</v>
      </c>
      <c r="E580" s="6">
        <f t="shared" si="55"/>
        <v>6.1220384638930919E-4</v>
      </c>
      <c r="F580" s="7">
        <f t="shared" si="56"/>
        <v>0.67807785483772243</v>
      </c>
      <c r="G580" s="6">
        <f t="shared" si="57"/>
        <v>7.4446778724200104E-4</v>
      </c>
      <c r="H580" s="7">
        <f t="shared" si="58"/>
        <v>0.442920202132083</v>
      </c>
      <c r="I580">
        <f t="shared" si="59"/>
        <v>6.1926160588809953E-5</v>
      </c>
      <c r="J580" s="4"/>
    </row>
    <row r="581" spans="1:10">
      <c r="A581" s="3" t="s">
        <v>164</v>
      </c>
      <c r="B581">
        <v>2.17</v>
      </c>
      <c r="C581" s="4">
        <v>185</v>
      </c>
      <c r="D581">
        <f t="shared" si="54"/>
        <v>85.253456221198164</v>
      </c>
      <c r="E581" s="6">
        <f t="shared" si="55"/>
        <v>1.6179673083146028E-4</v>
      </c>
      <c r="F581" s="7">
        <f t="shared" si="56"/>
        <v>0.67823965156855393</v>
      </c>
      <c r="G581" s="6">
        <f t="shared" si="57"/>
        <v>1.9701159735550515E-4</v>
      </c>
      <c r="H581" s="7">
        <f t="shared" si="58"/>
        <v>0.44311721372943852</v>
      </c>
      <c r="I581">
        <f t="shared" si="59"/>
        <v>6.7653285716673395E-5</v>
      </c>
      <c r="J581" s="2"/>
    </row>
    <row r="582" spans="1:10">
      <c r="A582" s="3" t="s">
        <v>364</v>
      </c>
      <c r="B582">
        <v>2.37</v>
      </c>
      <c r="C582" s="4">
        <v>202</v>
      </c>
      <c r="D582">
        <f t="shared" si="54"/>
        <v>85.232067510548518</v>
      </c>
      <c r="E582" s="6">
        <f t="shared" si="55"/>
        <v>1.7666453852948637E-4</v>
      </c>
      <c r="F582" s="7">
        <f t="shared" si="56"/>
        <v>0.67841631610708342</v>
      </c>
      <c r="G582" s="6">
        <f t="shared" si="57"/>
        <v>2.1516934826384666E-4</v>
      </c>
      <c r="H582" s="7">
        <f t="shared" si="58"/>
        <v>0.44333238307770234</v>
      </c>
      <c r="I582">
        <f t="shared" si="59"/>
        <v>1.4301881573375308E-4</v>
      </c>
      <c r="J582" s="2"/>
    </row>
    <row r="583" spans="1:10">
      <c r="A583" s="3" t="s">
        <v>136</v>
      </c>
      <c r="B583">
        <v>5.01</v>
      </c>
      <c r="C583" s="4">
        <v>427</v>
      </c>
      <c r="D583">
        <f t="shared" si="54"/>
        <v>85.229540918163678</v>
      </c>
      <c r="E583" s="6">
        <f t="shared" si="55"/>
        <v>3.7344434629747861E-4</v>
      </c>
      <c r="F583" s="7">
        <f t="shared" si="56"/>
        <v>0.67878976045338091</v>
      </c>
      <c r="G583" s="6">
        <f t="shared" si="57"/>
        <v>4.5485166025395431E-4</v>
      </c>
      <c r="H583" s="7">
        <f t="shared" si="58"/>
        <v>0.44378723473795628</v>
      </c>
      <c r="I583">
        <f t="shared" si="59"/>
        <v>2.64657842519056E-4</v>
      </c>
      <c r="J583" s="2"/>
    </row>
    <row r="584" spans="1:10">
      <c r="A584" s="3" t="s">
        <v>115</v>
      </c>
      <c r="B584">
        <v>9.27</v>
      </c>
      <c r="C584" s="4">
        <v>790</v>
      </c>
      <c r="D584">
        <f t="shared" si="54"/>
        <v>85.221143473570663</v>
      </c>
      <c r="E584" s="6">
        <f t="shared" si="55"/>
        <v>6.9091576949650607E-4</v>
      </c>
      <c r="F584" s="7">
        <f t="shared" si="56"/>
        <v>0.67948067622287744</v>
      </c>
      <c r="G584" s="6">
        <f t="shared" si="57"/>
        <v>8.4161175460162796E-4</v>
      </c>
      <c r="H584" s="7">
        <f t="shared" si="58"/>
        <v>0.44462884649255791</v>
      </c>
      <c r="I584">
        <f t="shared" si="59"/>
        <v>1.0224440226841436E-4</v>
      </c>
      <c r="J584" s="4"/>
    </row>
    <row r="585" spans="1:10">
      <c r="A585" s="3" t="s">
        <v>799</v>
      </c>
      <c r="B585">
        <v>3.58</v>
      </c>
      <c r="C585" s="4">
        <v>305</v>
      </c>
      <c r="D585">
        <f t="shared" si="54"/>
        <v>85.195530726256976</v>
      </c>
      <c r="E585" s="6">
        <f t="shared" si="55"/>
        <v>2.6674596164105615E-4</v>
      </c>
      <c r="F585" s="7">
        <f t="shared" si="56"/>
        <v>0.67974742218451845</v>
      </c>
      <c r="G585" s="6">
        <f t="shared" si="57"/>
        <v>3.2502374125931269E-4</v>
      </c>
      <c r="H585" s="7">
        <f t="shared" si="58"/>
        <v>0.44495387023381722</v>
      </c>
      <c r="I585">
        <f t="shared" si="59"/>
        <v>1.73116971578402E-4</v>
      </c>
      <c r="J585" s="2"/>
    </row>
    <row r="586" spans="1:10">
      <c r="A586" s="3" t="s">
        <v>665</v>
      </c>
      <c r="B586">
        <v>6.04</v>
      </c>
      <c r="C586" s="4">
        <v>513</v>
      </c>
      <c r="D586">
        <f t="shared" si="54"/>
        <v>84.933774834437088</v>
      </c>
      <c r="E586" s="6">
        <f t="shared" si="55"/>
        <v>4.4865796171102227E-4</v>
      </c>
      <c r="F586" s="7">
        <f t="shared" si="56"/>
        <v>0.68019608014622945</v>
      </c>
      <c r="G586" s="6">
        <f t="shared" si="57"/>
        <v>5.4836407743191296E-4</v>
      </c>
      <c r="H586" s="7">
        <f t="shared" si="58"/>
        <v>0.44550223431124913</v>
      </c>
      <c r="I586">
        <f t="shared" si="59"/>
        <v>1.3035786374004932E-4</v>
      </c>
      <c r="J586" s="2"/>
    </row>
    <row r="587" spans="1:10">
      <c r="A587" s="3" t="s">
        <v>189</v>
      </c>
      <c r="B587">
        <v>4.54</v>
      </c>
      <c r="C587" s="4">
        <v>385</v>
      </c>
      <c r="D587">
        <f t="shared" si="54"/>
        <v>84.801762114537439</v>
      </c>
      <c r="E587" s="6">
        <f t="shared" si="55"/>
        <v>3.3671211551412005E-4</v>
      </c>
      <c r="F587" s="7">
        <f t="shared" si="56"/>
        <v>0.68053279226174357</v>
      </c>
      <c r="G587" s="6">
        <f t="shared" si="57"/>
        <v>4.1218094561935181E-4</v>
      </c>
      <c r="H587" s="7">
        <f t="shared" si="58"/>
        <v>0.44591441525686848</v>
      </c>
      <c r="I587">
        <f t="shared" si="59"/>
        <v>1.473115284042481E-4</v>
      </c>
      <c r="J587" s="2"/>
    </row>
    <row r="588" spans="1:10">
      <c r="A588" s="3" t="s">
        <v>743</v>
      </c>
      <c r="B588">
        <v>5.13</v>
      </c>
      <c r="C588" s="4">
        <v>435</v>
      </c>
      <c r="D588">
        <f t="shared" si="54"/>
        <v>84.795321637426909</v>
      </c>
      <c r="E588" s="6">
        <f t="shared" si="55"/>
        <v>3.8044096168478498E-4</v>
      </c>
      <c r="F588" s="7">
        <f t="shared" si="56"/>
        <v>0.68091323322342834</v>
      </c>
      <c r="G588" s="6">
        <f t="shared" si="57"/>
        <v>4.6574631079895917E-4</v>
      </c>
      <c r="H588" s="7">
        <f t="shared" si="58"/>
        <v>0.44638016156766747</v>
      </c>
      <c r="I588">
        <f t="shared" si="59"/>
        <v>1.0370704522388863E-4</v>
      </c>
      <c r="J588" s="2"/>
    </row>
    <row r="589" spans="1:10">
      <c r="A589" s="3" t="s">
        <v>992</v>
      </c>
      <c r="B589">
        <v>3.61</v>
      </c>
      <c r="C589" s="4">
        <v>306</v>
      </c>
      <c r="D589">
        <f t="shared" si="54"/>
        <v>84.764542936288095</v>
      </c>
      <c r="E589" s="6">
        <f t="shared" si="55"/>
        <v>2.6762053856446943E-4</v>
      </c>
      <c r="F589" s="7">
        <f t="shared" si="56"/>
        <v>0.68118085376199278</v>
      </c>
      <c r="G589" s="6">
        <f t="shared" si="57"/>
        <v>3.2774740389556389E-4</v>
      </c>
      <c r="H589" s="7">
        <f t="shared" si="58"/>
        <v>0.44670790897156304</v>
      </c>
      <c r="I589">
        <f t="shared" si="59"/>
        <v>4.8937916091784661E-4</v>
      </c>
      <c r="J589" s="4"/>
    </row>
    <row r="590" spans="1:10">
      <c r="A590" s="3" t="s">
        <v>334</v>
      </c>
      <c r="B590">
        <v>17.010000000000002</v>
      </c>
      <c r="C590" s="4">
        <v>1440</v>
      </c>
      <c r="D590">
        <f t="shared" si="54"/>
        <v>84.656084656084644</v>
      </c>
      <c r="E590" s="6">
        <f t="shared" si="55"/>
        <v>1.2593907697151503E-3</v>
      </c>
      <c r="F590" s="7">
        <f t="shared" si="56"/>
        <v>0.68244024453170793</v>
      </c>
      <c r="G590" s="6">
        <f t="shared" si="57"/>
        <v>1.5443167147544438E-3</v>
      </c>
      <c r="H590" s="7">
        <f t="shared" si="58"/>
        <v>0.44825222568631751</v>
      </c>
      <c r="I590">
        <f t="shared" si="59"/>
        <v>3.1359786521867328E-4</v>
      </c>
      <c r="J590" s="4"/>
    </row>
    <row r="591" spans="1:10">
      <c r="A591" s="3" t="s">
        <v>134</v>
      </c>
      <c r="B591">
        <v>10.87</v>
      </c>
      <c r="C591" s="4">
        <v>918</v>
      </c>
      <c r="D591">
        <f t="shared" si="54"/>
        <v>84.452621895124196</v>
      </c>
      <c r="E591" s="6">
        <f t="shared" si="55"/>
        <v>8.0286161569340835E-4</v>
      </c>
      <c r="F591" s="7">
        <f t="shared" si="56"/>
        <v>0.68324310614740136</v>
      </c>
      <c r="G591" s="6">
        <f t="shared" si="57"/>
        <v>9.8687376186835994E-4</v>
      </c>
      <c r="H591" s="7">
        <f t="shared" si="58"/>
        <v>0.44923909944818585</v>
      </c>
      <c r="I591">
        <f t="shared" si="59"/>
        <v>2.0309022767689422E-4</v>
      </c>
      <c r="J591" s="2"/>
    </row>
    <row r="592" spans="1:10">
      <c r="A592" s="3" t="s">
        <v>414</v>
      </c>
      <c r="B592">
        <v>7.03</v>
      </c>
      <c r="C592" s="4">
        <v>593</v>
      </c>
      <c r="D592">
        <f t="shared" si="54"/>
        <v>84.352773826458034</v>
      </c>
      <c r="E592" s="6">
        <f t="shared" si="55"/>
        <v>5.1862411558408622E-4</v>
      </c>
      <c r="F592" s="7">
        <f t="shared" si="56"/>
        <v>0.68376173026298548</v>
      </c>
      <c r="G592" s="6">
        <f t="shared" si="57"/>
        <v>6.3824494442820334E-4</v>
      </c>
      <c r="H592" s="7">
        <f t="shared" si="58"/>
        <v>0.44987734439261406</v>
      </c>
      <c r="I592">
        <f t="shared" si="59"/>
        <v>2.1936157802016076E-4</v>
      </c>
      <c r="J592" s="2"/>
    </row>
    <row r="593" spans="1:10">
      <c r="A593" s="3" t="s">
        <v>502</v>
      </c>
      <c r="B593">
        <v>7.59</v>
      </c>
      <c r="C593" s="4">
        <v>640</v>
      </c>
      <c r="D593">
        <f t="shared" si="54"/>
        <v>84.321475625823453</v>
      </c>
      <c r="E593" s="6">
        <f t="shared" si="55"/>
        <v>5.5972923098451127E-4</v>
      </c>
      <c r="F593" s="7">
        <f t="shared" si="56"/>
        <v>0.68432145949396994</v>
      </c>
      <c r="G593" s="6">
        <f t="shared" si="57"/>
        <v>6.8908664697155955E-4</v>
      </c>
      <c r="H593" s="7">
        <f t="shared" si="58"/>
        <v>0.4505664310395856</v>
      </c>
      <c r="I593">
        <f t="shared" si="59"/>
        <v>2.0846884899744511E-4</v>
      </c>
      <c r="J593" s="4"/>
    </row>
    <row r="594" spans="1:10">
      <c r="A594" s="3" t="s">
        <v>421</v>
      </c>
      <c r="B594">
        <v>7.18</v>
      </c>
      <c r="C594" s="4">
        <v>603</v>
      </c>
      <c r="D594">
        <f t="shared" si="54"/>
        <v>83.983286908078</v>
      </c>
      <c r="E594" s="6">
        <f t="shared" si="55"/>
        <v>5.2736988481821921E-4</v>
      </c>
      <c r="F594" s="7">
        <f t="shared" si="56"/>
        <v>0.68484882937878822</v>
      </c>
      <c r="G594" s="6">
        <f t="shared" si="57"/>
        <v>6.518632576094594E-4</v>
      </c>
      <c r="H594" s="7">
        <f t="shared" si="58"/>
        <v>0.45121829429719507</v>
      </c>
      <c r="I594">
        <f t="shared" si="59"/>
        <v>3.0167435141653653E-4</v>
      </c>
      <c r="J594" s="2"/>
    </row>
    <row r="595" spans="1:10">
      <c r="A595" s="3" t="s">
        <v>397</v>
      </c>
      <c r="B595">
        <v>10.38</v>
      </c>
      <c r="C595" s="4">
        <v>871</v>
      </c>
      <c r="D595">
        <f t="shared" si="54"/>
        <v>83.911368015414254</v>
      </c>
      <c r="E595" s="6">
        <f t="shared" si="55"/>
        <v>7.617565002929833E-4</v>
      </c>
      <c r="F595" s="7">
        <f t="shared" si="56"/>
        <v>0.68561058587908119</v>
      </c>
      <c r="G595" s="6">
        <f t="shared" si="57"/>
        <v>9.4238727214292336E-4</v>
      </c>
      <c r="H595" s="7">
        <f t="shared" si="58"/>
        <v>0.45216068156933797</v>
      </c>
      <c r="I595">
        <f t="shared" si="59"/>
        <v>1.6248791670980811E-4</v>
      </c>
      <c r="J595" s="2"/>
    </row>
    <row r="596" spans="1:10">
      <c r="A596" s="3" t="s">
        <v>131</v>
      </c>
      <c r="B596">
        <v>5.59</v>
      </c>
      <c r="C596" s="4">
        <v>469</v>
      </c>
      <c r="D596">
        <f t="shared" si="54"/>
        <v>83.899821109123437</v>
      </c>
      <c r="E596" s="6">
        <f t="shared" si="55"/>
        <v>4.1017657708083716E-4</v>
      </c>
      <c r="F596" s="7">
        <f t="shared" si="56"/>
        <v>0.68602076245616206</v>
      </c>
      <c r="G596" s="6">
        <f t="shared" si="57"/>
        <v>5.0750913788814465E-4</v>
      </c>
      <c r="H596" s="7">
        <f t="shared" si="58"/>
        <v>0.45266819070722614</v>
      </c>
      <c r="I596">
        <f t="shared" si="59"/>
        <v>2.7769195335736185E-4</v>
      </c>
      <c r="J596" s="4"/>
    </row>
    <row r="597" spans="1:10">
      <c r="A597" s="3" t="s">
        <v>1037</v>
      </c>
      <c r="B597">
        <v>9.5500000000000007</v>
      </c>
      <c r="C597" s="4">
        <v>801</v>
      </c>
      <c r="D597">
        <f t="shared" si="54"/>
        <v>83.874345549738209</v>
      </c>
      <c r="E597" s="6">
        <f t="shared" si="55"/>
        <v>7.0053611565405239E-4</v>
      </c>
      <c r="F597" s="7">
        <f t="shared" si="56"/>
        <v>0.68672129857181607</v>
      </c>
      <c r="G597" s="6">
        <f t="shared" si="57"/>
        <v>8.6703260587330617E-4</v>
      </c>
      <c r="H597" s="7">
        <f t="shared" si="58"/>
        <v>0.45353522331309942</v>
      </c>
      <c r="I597">
        <f t="shared" si="59"/>
        <v>6.0890332210128406E-5</v>
      </c>
      <c r="J597" s="2"/>
    </row>
    <row r="598" spans="1:10">
      <c r="A598" s="3" t="s">
        <v>1080</v>
      </c>
      <c r="B598">
        <v>2.09</v>
      </c>
      <c r="C598" s="4">
        <v>175</v>
      </c>
      <c r="D598">
        <f t="shared" si="54"/>
        <v>83.732057416267949</v>
      </c>
      <c r="E598" s="6">
        <f t="shared" si="55"/>
        <v>1.530509615973273E-4</v>
      </c>
      <c r="F598" s="7">
        <f t="shared" si="56"/>
        <v>0.68687434953341342</v>
      </c>
      <c r="G598" s="6">
        <f t="shared" si="57"/>
        <v>1.8974849699216856E-4</v>
      </c>
      <c r="H598" s="7">
        <f t="shared" si="58"/>
        <v>0.45372497181009158</v>
      </c>
      <c r="I598">
        <f t="shared" si="59"/>
        <v>3.1828520220272827E-4</v>
      </c>
      <c r="J598" s="2"/>
    </row>
    <row r="599" spans="1:10">
      <c r="A599" s="3" t="s">
        <v>756</v>
      </c>
      <c r="B599">
        <v>10.92</v>
      </c>
      <c r="C599" s="4">
        <v>914</v>
      </c>
      <c r="D599">
        <f t="shared" si="54"/>
        <v>83.699633699633694</v>
      </c>
      <c r="E599" s="6">
        <f t="shared" si="55"/>
        <v>7.9936330799975513E-4</v>
      </c>
      <c r="F599" s="7">
        <f t="shared" si="56"/>
        <v>0.68767371284141321</v>
      </c>
      <c r="G599" s="6">
        <f t="shared" si="57"/>
        <v>9.9141319959544522E-4</v>
      </c>
      <c r="H599" s="7">
        <f t="shared" si="58"/>
        <v>0.45471638500968703</v>
      </c>
      <c r="I599">
        <f t="shared" si="59"/>
        <v>3.5207652875091089E-4</v>
      </c>
      <c r="J599" s="2"/>
    </row>
    <row r="600" spans="1:10">
      <c r="A600" s="3" t="s">
        <v>343</v>
      </c>
      <c r="B600">
        <v>12.06</v>
      </c>
      <c r="C600" s="4">
        <v>1008</v>
      </c>
      <c r="D600">
        <f t="shared" si="54"/>
        <v>83.582089552238799</v>
      </c>
      <c r="E600" s="6">
        <f t="shared" si="55"/>
        <v>8.8157353880060523E-4</v>
      </c>
      <c r="F600" s="7">
        <f t="shared" si="56"/>
        <v>0.68855528638021379</v>
      </c>
      <c r="G600" s="6">
        <f t="shared" si="57"/>
        <v>1.0949123797729919E-3</v>
      </c>
      <c r="H600" s="7">
        <f t="shared" si="58"/>
        <v>0.45581129738946002</v>
      </c>
      <c r="I600">
        <f t="shared" si="59"/>
        <v>9.4909017728239675E-5</v>
      </c>
      <c r="J600" s="2"/>
    </row>
    <row r="601" spans="1:10">
      <c r="A601" s="3" t="s">
        <v>900</v>
      </c>
      <c r="B601">
        <v>3.24</v>
      </c>
      <c r="C601" s="4">
        <v>270</v>
      </c>
      <c r="D601">
        <f t="shared" si="54"/>
        <v>83.333333333333329</v>
      </c>
      <c r="E601" s="6">
        <f t="shared" si="55"/>
        <v>2.3613576932159067E-4</v>
      </c>
      <c r="F601" s="7">
        <f t="shared" si="56"/>
        <v>0.68879142214953537</v>
      </c>
      <c r="G601" s="6">
        <f t="shared" si="57"/>
        <v>2.9415556471513212E-4</v>
      </c>
      <c r="H601" s="7">
        <f t="shared" si="58"/>
        <v>0.45610545295417515</v>
      </c>
      <c r="I601">
        <f t="shared" si="59"/>
        <v>2.611452560087324E-4</v>
      </c>
      <c r="J601" s="4"/>
    </row>
    <row r="602" spans="1:10">
      <c r="A602" s="3" t="s">
        <v>1101</v>
      </c>
      <c r="B602">
        <v>8.89</v>
      </c>
      <c r="C602" s="4">
        <v>739</v>
      </c>
      <c r="D602">
        <f t="shared" si="54"/>
        <v>83.127109111361079</v>
      </c>
      <c r="E602" s="6">
        <f t="shared" si="55"/>
        <v>6.4631234640242781E-4</v>
      </c>
      <c r="F602" s="7">
        <f t="shared" si="56"/>
        <v>0.68943773449593782</v>
      </c>
      <c r="G602" s="6">
        <f t="shared" si="57"/>
        <v>8.0711202787577929E-4</v>
      </c>
      <c r="H602" s="7">
        <f t="shared" si="58"/>
        <v>0.45691256498205091</v>
      </c>
      <c r="I602">
        <f t="shared" si="59"/>
        <v>1.6515812450018652E-4</v>
      </c>
      <c r="J602" s="4"/>
    </row>
    <row r="603" spans="1:10">
      <c r="A603" s="3" t="s">
        <v>526</v>
      </c>
      <c r="B603">
        <v>5.62</v>
      </c>
      <c r="C603" s="4">
        <v>467</v>
      </c>
      <c r="D603">
        <f t="shared" si="54"/>
        <v>83.096085409252666</v>
      </c>
      <c r="E603" s="6">
        <f t="shared" si="55"/>
        <v>4.0842742323401055E-4</v>
      </c>
      <c r="F603" s="7">
        <f t="shared" si="56"/>
        <v>0.68984616191917181</v>
      </c>
      <c r="G603" s="6">
        <f t="shared" si="57"/>
        <v>5.1023280052439591E-4</v>
      </c>
      <c r="H603" s="7">
        <f t="shared" si="58"/>
        <v>0.45742279778257527</v>
      </c>
      <c r="I603">
        <f t="shared" si="59"/>
        <v>1.2320295223067212E-4</v>
      </c>
      <c r="J603" s="4"/>
    </row>
    <row r="604" spans="1:10">
      <c r="A604" s="3" t="s">
        <v>888</v>
      </c>
      <c r="B604">
        <v>4.1900000000000004</v>
      </c>
      <c r="C604" s="4">
        <v>348</v>
      </c>
      <c r="D604">
        <f t="shared" si="54"/>
        <v>83.054892601431973</v>
      </c>
      <c r="E604" s="6">
        <f t="shared" si="55"/>
        <v>3.0435276934782799E-4</v>
      </c>
      <c r="F604" s="7">
        <f t="shared" si="56"/>
        <v>0.69015051468851962</v>
      </c>
      <c r="G604" s="6">
        <f t="shared" si="57"/>
        <v>3.8040488152975423E-4</v>
      </c>
      <c r="H604" s="7">
        <f t="shared" si="58"/>
        <v>0.45780320266410501</v>
      </c>
      <c r="I604">
        <f t="shared" si="59"/>
        <v>8.5029197848546234E-4</v>
      </c>
      <c r="J604" s="4"/>
    </row>
    <row r="605" spans="1:10">
      <c r="A605" s="3" t="s">
        <v>147</v>
      </c>
      <c r="B605">
        <v>28.9</v>
      </c>
      <c r="C605" s="4">
        <v>2399</v>
      </c>
      <c r="D605">
        <f t="shared" si="54"/>
        <v>83.010380622837374</v>
      </c>
      <c r="E605" s="6">
        <f t="shared" si="55"/>
        <v>2.0981100392685041E-3</v>
      </c>
      <c r="F605" s="7">
        <f t="shared" si="56"/>
        <v>0.69224862472778814</v>
      </c>
      <c r="G605" s="6">
        <f t="shared" si="57"/>
        <v>2.6237950062553451E-3</v>
      </c>
      <c r="H605" s="7">
        <f t="shared" si="58"/>
        <v>0.46042699767036038</v>
      </c>
      <c r="I605">
        <f t="shared" si="59"/>
        <v>3.2079999139045245E-4</v>
      </c>
      <c r="J605" s="4"/>
    </row>
    <row r="606" spans="1:10">
      <c r="A606" s="3" t="s">
        <v>372</v>
      </c>
      <c r="B606">
        <v>10.89</v>
      </c>
      <c r="C606" s="4">
        <v>903</v>
      </c>
      <c r="D606">
        <f t="shared" si="54"/>
        <v>82.920110192837456</v>
      </c>
      <c r="E606" s="6">
        <f t="shared" si="55"/>
        <v>7.8974296184220881E-4</v>
      </c>
      <c r="F606" s="7">
        <f t="shared" si="56"/>
        <v>0.69303836768963034</v>
      </c>
      <c r="G606" s="6">
        <f t="shared" si="57"/>
        <v>9.8868953695919418E-4</v>
      </c>
      <c r="H606" s="7">
        <f t="shared" si="58"/>
        <v>0.46141568720731957</v>
      </c>
      <c r="I606">
        <f t="shared" si="59"/>
        <v>1.9255114928296013E-4</v>
      </c>
      <c r="J606" s="2"/>
    </row>
    <row r="607" spans="1:10">
      <c r="A607" s="3" t="s">
        <v>874</v>
      </c>
      <c r="B607">
        <v>6.53</v>
      </c>
      <c r="C607" s="4">
        <v>541</v>
      </c>
      <c r="D607">
        <f t="shared" si="54"/>
        <v>82.848392036753438</v>
      </c>
      <c r="E607" s="6">
        <f t="shared" si="55"/>
        <v>4.7314611556659468E-4</v>
      </c>
      <c r="F607" s="7">
        <f t="shared" si="56"/>
        <v>0.69351151380519693</v>
      </c>
      <c r="G607" s="6">
        <f t="shared" si="57"/>
        <v>5.9285056715734964E-4</v>
      </c>
      <c r="H607" s="7">
        <f t="shared" si="58"/>
        <v>0.46200853777447692</v>
      </c>
      <c r="I607">
        <f t="shared" si="59"/>
        <v>2.3008770787980026E-4</v>
      </c>
      <c r="J607" s="2"/>
    </row>
    <row r="608" spans="1:10">
      <c r="A608" s="3" t="s">
        <v>792</v>
      </c>
      <c r="B608">
        <v>7.8</v>
      </c>
      <c r="C608" s="4">
        <v>646</v>
      </c>
      <c r="D608">
        <f t="shared" si="54"/>
        <v>82.820512820512818</v>
      </c>
      <c r="E608" s="6">
        <f t="shared" si="55"/>
        <v>5.6497669252499104E-4</v>
      </c>
      <c r="F608" s="7">
        <f t="shared" si="56"/>
        <v>0.69407649049772191</v>
      </c>
      <c r="G608" s="6">
        <f t="shared" si="57"/>
        <v>7.0815228542531802E-4</v>
      </c>
      <c r="H608" s="7">
        <f t="shared" si="58"/>
        <v>0.46271669005990224</v>
      </c>
      <c r="I608">
        <f t="shared" si="59"/>
        <v>7.108554012708046E-4</v>
      </c>
      <c r="J608" s="2"/>
    </row>
    <row r="609" spans="1:10">
      <c r="A609" s="3" t="s">
        <v>655</v>
      </c>
      <c r="B609">
        <v>24.08</v>
      </c>
      <c r="C609" s="4">
        <v>1993</v>
      </c>
      <c r="D609">
        <f t="shared" si="54"/>
        <v>82.765780730897021</v>
      </c>
      <c r="E609" s="6">
        <f t="shared" si="55"/>
        <v>1.7430318083627046E-3</v>
      </c>
      <c r="F609" s="7">
        <f t="shared" si="56"/>
        <v>0.69581952230608457</v>
      </c>
      <c r="G609" s="6">
        <f t="shared" si="57"/>
        <v>2.1861932093643153E-3</v>
      </c>
      <c r="H609" s="7">
        <f t="shared" si="58"/>
        <v>0.46490288326926654</v>
      </c>
      <c r="I609">
        <f t="shared" si="59"/>
        <v>2.5217020231238507E-4</v>
      </c>
      <c r="J609" s="4"/>
    </row>
    <row r="610" spans="1:10">
      <c r="A610" s="3" t="s">
        <v>965</v>
      </c>
      <c r="B610">
        <v>8.51</v>
      </c>
      <c r="C610" s="4">
        <v>702</v>
      </c>
      <c r="D610">
        <f t="shared" si="54"/>
        <v>82.491186839012926</v>
      </c>
      <c r="E610" s="6">
        <f t="shared" si="55"/>
        <v>6.1395300023613575E-4</v>
      </c>
      <c r="F610" s="7">
        <f t="shared" si="56"/>
        <v>0.69643347530632072</v>
      </c>
      <c r="G610" s="6">
        <f t="shared" si="57"/>
        <v>7.726123011499304E-4</v>
      </c>
      <c r="H610" s="7">
        <f t="shared" si="58"/>
        <v>0.46567549557041649</v>
      </c>
      <c r="I610">
        <f t="shared" si="59"/>
        <v>3.8997286937958453E-4</v>
      </c>
      <c r="J610" s="4"/>
    </row>
    <row r="611" spans="1:10">
      <c r="A611" s="3" t="s">
        <v>635</v>
      </c>
      <c r="B611">
        <v>13.15</v>
      </c>
      <c r="C611" s="4">
        <v>1084</v>
      </c>
      <c r="D611">
        <f t="shared" si="54"/>
        <v>82.43346007604562</v>
      </c>
      <c r="E611" s="6">
        <f t="shared" si="55"/>
        <v>9.4804138498001591E-4</v>
      </c>
      <c r="F611" s="7">
        <f t="shared" si="56"/>
        <v>0.69738151669130077</v>
      </c>
      <c r="G611" s="6">
        <f t="shared" si="57"/>
        <v>1.193872122223453E-3</v>
      </c>
      <c r="H611" s="7">
        <f t="shared" si="58"/>
        <v>0.46686936769263992</v>
      </c>
      <c r="I611">
        <f t="shared" si="59"/>
        <v>1.180645879002018E-4</v>
      </c>
      <c r="J611" s="4"/>
    </row>
    <row r="612" spans="1:10">
      <c r="A612" s="3" t="s">
        <v>211</v>
      </c>
      <c r="B612">
        <v>3.98</v>
      </c>
      <c r="C612" s="4">
        <v>328</v>
      </c>
      <c r="D612">
        <f t="shared" si="54"/>
        <v>82.412060301507537</v>
      </c>
      <c r="E612" s="6">
        <f t="shared" si="55"/>
        <v>2.8686123087956201E-4</v>
      </c>
      <c r="F612" s="7">
        <f t="shared" si="56"/>
        <v>0.69766837792218028</v>
      </c>
      <c r="G612" s="6">
        <f t="shared" si="57"/>
        <v>3.6133924307599566E-4</v>
      </c>
      <c r="H612" s="7">
        <f t="shared" si="58"/>
        <v>0.46723070693571594</v>
      </c>
      <c r="I612">
        <f t="shared" si="59"/>
        <v>7.9220560393111761E-5</v>
      </c>
      <c r="J612" s="4"/>
    </row>
    <row r="613" spans="1:10">
      <c r="A613" s="3" t="s">
        <v>504</v>
      </c>
      <c r="B613">
        <v>2.67</v>
      </c>
      <c r="C613" s="4">
        <v>220</v>
      </c>
      <c r="D613">
        <f t="shared" si="54"/>
        <v>82.397003745318358</v>
      </c>
      <c r="E613" s="6">
        <f t="shared" si="55"/>
        <v>1.9240692315092574E-4</v>
      </c>
      <c r="F613" s="7">
        <f t="shared" si="56"/>
        <v>0.69786078484533121</v>
      </c>
      <c r="G613" s="6">
        <f t="shared" si="57"/>
        <v>2.4240597462635887E-4</v>
      </c>
      <c r="H613" s="7">
        <f t="shared" si="58"/>
        <v>0.46747311291034233</v>
      </c>
      <c r="I613">
        <f t="shared" si="59"/>
        <v>1.7489011825194689E-4</v>
      </c>
    </row>
    <row r="614" spans="1:10">
      <c r="A614" s="3" t="s">
        <v>657</v>
      </c>
      <c r="B614">
        <v>5.89</v>
      </c>
      <c r="C614" s="4">
        <v>485</v>
      </c>
      <c r="D614">
        <f t="shared" si="54"/>
        <v>82.342954159592537</v>
      </c>
      <c r="E614" s="6">
        <f t="shared" si="55"/>
        <v>4.2416980785544992E-4</v>
      </c>
      <c r="F614" s="7">
        <f t="shared" si="56"/>
        <v>0.69828495465318663</v>
      </c>
      <c r="G614" s="6">
        <f t="shared" si="57"/>
        <v>5.3474576425065678E-4</v>
      </c>
      <c r="H614" s="7">
        <f t="shared" si="58"/>
        <v>0.46800785867459299</v>
      </c>
      <c r="I614">
        <f t="shared" si="59"/>
        <v>1.219882372682779E-4</v>
      </c>
    </row>
    <row r="615" spans="1:10">
      <c r="A615" s="3" t="s">
        <v>172</v>
      </c>
      <c r="B615">
        <v>4.0999999999999996</v>
      </c>
      <c r="C615" s="4">
        <v>337</v>
      </c>
      <c r="D615">
        <f t="shared" si="54"/>
        <v>82.195121951219519</v>
      </c>
      <c r="E615" s="6">
        <f t="shared" si="55"/>
        <v>2.9473242319028172E-4</v>
      </c>
      <c r="F615" s="7">
        <f t="shared" si="56"/>
        <v>0.69857968707637697</v>
      </c>
      <c r="G615" s="6">
        <f t="shared" si="57"/>
        <v>3.7223389362100052E-4</v>
      </c>
      <c r="H615" s="7">
        <f t="shared" si="58"/>
        <v>0.468380092568214</v>
      </c>
      <c r="I615">
        <f t="shared" si="59"/>
        <v>4.4686312724362409E-4</v>
      </c>
    </row>
    <row r="616" spans="1:10">
      <c r="A616" s="3" t="s">
        <v>456</v>
      </c>
      <c r="B616">
        <v>14.99</v>
      </c>
      <c r="C616" s="4">
        <v>1230</v>
      </c>
      <c r="D616">
        <f t="shared" si="54"/>
        <v>82.054703135423608</v>
      </c>
      <c r="E616" s="6">
        <f t="shared" si="55"/>
        <v>1.0757296157983575E-3</v>
      </c>
      <c r="F616" s="7">
        <f t="shared" si="56"/>
        <v>0.69965541669217535</v>
      </c>
      <c r="G616" s="6">
        <f t="shared" si="57"/>
        <v>1.3609234305801945E-3</v>
      </c>
      <c r="H616" s="7">
        <f t="shared" si="58"/>
        <v>0.4697410159987942</v>
      </c>
      <c r="I616">
        <f t="shared" si="59"/>
        <v>1.8602784375515435E-4</v>
      </c>
    </row>
    <row r="617" spans="1:10">
      <c r="A617" s="3" t="s">
        <v>781</v>
      </c>
      <c r="B617">
        <v>6.24</v>
      </c>
      <c r="C617" s="4">
        <v>512</v>
      </c>
      <c r="D617">
        <f t="shared" si="54"/>
        <v>82.051282051282044</v>
      </c>
      <c r="E617" s="6">
        <f t="shared" si="55"/>
        <v>4.4778338478760899E-4</v>
      </c>
      <c r="F617" s="7">
        <f t="shared" si="56"/>
        <v>0.70010320007696292</v>
      </c>
      <c r="G617" s="6">
        <f t="shared" si="57"/>
        <v>5.6652182834025452E-4</v>
      </c>
      <c r="H617" s="7">
        <f t="shared" si="58"/>
        <v>0.47030753782713447</v>
      </c>
      <c r="I617">
        <f t="shared" si="59"/>
        <v>7.2104491981417329E-4</v>
      </c>
    </row>
    <row r="618" spans="1:10">
      <c r="A618" s="3" t="s">
        <v>88</v>
      </c>
      <c r="B618">
        <v>24.17</v>
      </c>
      <c r="C618" s="4">
        <v>1982</v>
      </c>
      <c r="D618">
        <f t="shared" si="54"/>
        <v>82.002482416218442</v>
      </c>
      <c r="E618" s="6">
        <f t="shared" si="55"/>
        <v>1.7334114622051583E-3</v>
      </c>
      <c r="F618" s="7">
        <f t="shared" si="56"/>
        <v>0.7018366115391681</v>
      </c>
      <c r="G618" s="6">
        <f t="shared" si="57"/>
        <v>2.1943641972730693E-3</v>
      </c>
      <c r="H618" s="7">
        <f t="shared" si="58"/>
        <v>0.47250190202440756</v>
      </c>
      <c r="I618">
        <f t="shared" si="59"/>
        <v>1.1252921561549778E-4</v>
      </c>
    </row>
    <row r="619" spans="1:10">
      <c r="A619" s="3" t="s">
        <v>652</v>
      </c>
      <c r="B619">
        <v>3.77</v>
      </c>
      <c r="C619" s="4">
        <v>309</v>
      </c>
      <c r="D619">
        <f t="shared" si="54"/>
        <v>81.962864721485417</v>
      </c>
      <c r="E619" s="6">
        <f t="shared" si="55"/>
        <v>2.7024426933470932E-4</v>
      </c>
      <c r="F619" s="7">
        <f t="shared" si="56"/>
        <v>0.70210685580850285</v>
      </c>
      <c r="G619" s="6">
        <f t="shared" si="57"/>
        <v>3.4227360462223708E-4</v>
      </c>
      <c r="H619" s="7">
        <f t="shared" si="58"/>
        <v>0.47284417562902981</v>
      </c>
      <c r="I619">
        <f t="shared" si="59"/>
        <v>9.3427085705699575E-5</v>
      </c>
    </row>
    <row r="620" spans="1:10">
      <c r="A620" s="3" t="s">
        <v>636</v>
      </c>
      <c r="B620">
        <v>3.12</v>
      </c>
      <c r="C620" s="4">
        <v>255</v>
      </c>
      <c r="D620">
        <f t="shared" si="54"/>
        <v>81.730769230769226</v>
      </c>
      <c r="E620" s="6">
        <f t="shared" si="55"/>
        <v>2.2301711547039119E-4</v>
      </c>
      <c r="F620" s="7">
        <f t="shared" si="56"/>
        <v>0.7023298729239732</v>
      </c>
      <c r="G620" s="6">
        <f t="shared" si="57"/>
        <v>2.8326091417012726E-4</v>
      </c>
      <c r="H620" s="7">
        <f t="shared" si="58"/>
        <v>0.47312743654319994</v>
      </c>
      <c r="I620">
        <f t="shared" si="59"/>
        <v>7.1451743616623986E-4</v>
      </c>
    </row>
    <row r="621" spans="1:10">
      <c r="A621" s="3" t="s">
        <v>84</v>
      </c>
      <c r="B621">
        <v>23.86</v>
      </c>
      <c r="C621" s="4">
        <v>1950</v>
      </c>
      <c r="D621">
        <f t="shared" si="54"/>
        <v>81.726739312657173</v>
      </c>
      <c r="E621" s="6">
        <f t="shared" si="55"/>
        <v>1.7054250006559328E-3</v>
      </c>
      <c r="F621" s="7">
        <f t="shared" si="56"/>
        <v>0.70403529792462916</v>
      </c>
      <c r="G621" s="6">
        <f t="shared" si="57"/>
        <v>2.1662196833651397E-3</v>
      </c>
      <c r="H621" s="7">
        <f t="shared" si="58"/>
        <v>0.47529365622656511</v>
      </c>
      <c r="I621">
        <f t="shared" si="59"/>
        <v>2.7303086182761671E-4</v>
      </c>
    </row>
    <row r="622" spans="1:10">
      <c r="A622" s="3" t="s">
        <v>349</v>
      </c>
      <c r="B622">
        <v>9.11</v>
      </c>
      <c r="C622" s="4">
        <v>744</v>
      </c>
      <c r="D622">
        <f t="shared" si="54"/>
        <v>81.668496158068066</v>
      </c>
      <c r="E622" s="6">
        <f t="shared" si="55"/>
        <v>6.5068523101949436E-4</v>
      </c>
      <c r="F622" s="7">
        <f t="shared" si="56"/>
        <v>0.70468598315564868</v>
      </c>
      <c r="G622" s="6">
        <f t="shared" si="57"/>
        <v>8.2708555387495477E-4</v>
      </c>
      <c r="H622" s="7">
        <f t="shared" si="58"/>
        <v>0.47612074178044006</v>
      </c>
      <c r="I622">
        <f t="shared" si="59"/>
        <v>5.2060571884693374E-4</v>
      </c>
    </row>
    <row r="623" spans="1:10">
      <c r="A623" s="3" t="s">
        <v>619</v>
      </c>
      <c r="B623">
        <v>17.36</v>
      </c>
      <c r="C623" s="4">
        <v>1417</v>
      </c>
      <c r="D623">
        <f t="shared" si="54"/>
        <v>81.624423963133637</v>
      </c>
      <c r="E623" s="6">
        <f t="shared" si="55"/>
        <v>1.2392755004766445E-3</v>
      </c>
      <c r="F623" s="7">
        <f t="shared" si="56"/>
        <v>0.70592525865612532</v>
      </c>
      <c r="G623" s="6">
        <f t="shared" si="57"/>
        <v>1.5760927788440412E-3</v>
      </c>
      <c r="H623" s="7">
        <f t="shared" si="58"/>
        <v>0.47769683455928408</v>
      </c>
      <c r="I623">
        <f t="shared" si="59"/>
        <v>2.1356117381149398E-4</v>
      </c>
    </row>
    <row r="624" spans="1:10">
      <c r="A624" s="3" t="s">
        <v>605</v>
      </c>
      <c r="B624">
        <v>7.1</v>
      </c>
      <c r="C624" s="4">
        <v>578</v>
      </c>
      <c r="D624">
        <f t="shared" si="54"/>
        <v>81.408450704225359</v>
      </c>
      <c r="E624" s="6">
        <f t="shared" si="55"/>
        <v>5.0550546173288669E-4</v>
      </c>
      <c r="F624" s="7">
        <f t="shared" si="56"/>
        <v>0.70643076411785821</v>
      </c>
      <c r="G624" s="6">
        <f t="shared" si="57"/>
        <v>6.4460015724612286E-4</v>
      </c>
      <c r="H624" s="7">
        <f t="shared" si="58"/>
        <v>0.47834143471653018</v>
      </c>
      <c r="I624">
        <f t="shared" si="59"/>
        <v>6.2420664522050417E-4</v>
      </c>
    </row>
    <row r="625" spans="1:9">
      <c r="A625" s="3" t="s">
        <v>182</v>
      </c>
      <c r="B625">
        <v>20.73</v>
      </c>
      <c r="C625" s="4">
        <v>1686</v>
      </c>
      <c r="D625">
        <f t="shared" si="54"/>
        <v>81.331403762662802</v>
      </c>
      <c r="E625" s="6">
        <f t="shared" si="55"/>
        <v>1.4745366928748218E-3</v>
      </c>
      <c r="F625" s="7">
        <f t="shared" si="56"/>
        <v>0.707905300810733</v>
      </c>
      <c r="G625" s="6">
        <f t="shared" si="57"/>
        <v>1.8820508816495955E-3</v>
      </c>
      <c r="H625" s="7">
        <f t="shared" si="58"/>
        <v>0.48022348559817979</v>
      </c>
      <c r="I625">
        <f t="shared" si="59"/>
        <v>2.0673264557602433E-4</v>
      </c>
    </row>
    <row r="626" spans="1:9">
      <c r="A626" s="3" t="s">
        <v>284</v>
      </c>
      <c r="B626">
        <v>6.85</v>
      </c>
      <c r="C626" s="4">
        <v>556</v>
      </c>
      <c r="D626">
        <f t="shared" si="54"/>
        <v>81.167883211678841</v>
      </c>
      <c r="E626" s="6">
        <f t="shared" si="55"/>
        <v>4.8626476941779416E-4</v>
      </c>
      <c r="F626" s="7">
        <f t="shared" si="56"/>
        <v>0.70839156558015082</v>
      </c>
      <c r="G626" s="6">
        <f t="shared" si="57"/>
        <v>6.2190296861069601E-4</v>
      </c>
      <c r="H626" s="7">
        <f t="shared" si="58"/>
        <v>0.48084538856679049</v>
      </c>
      <c r="I626">
        <f t="shared" si="59"/>
        <v>1.4227402414612733E-4</v>
      </c>
    </row>
    <row r="627" spans="1:9">
      <c r="A627" s="3" t="s">
        <v>885</v>
      </c>
      <c r="B627">
        <v>4.71</v>
      </c>
      <c r="C627" s="4">
        <v>382</v>
      </c>
      <c r="D627">
        <f t="shared" si="54"/>
        <v>81.104033970276006</v>
      </c>
      <c r="E627" s="6">
        <f t="shared" si="55"/>
        <v>3.3408838474388016E-4</v>
      </c>
      <c r="F627" s="7">
        <f t="shared" si="56"/>
        <v>0.70872565396489473</v>
      </c>
      <c r="G627" s="6">
        <f t="shared" si="57"/>
        <v>4.2761503389144207E-4</v>
      </c>
      <c r="H627" s="7">
        <f t="shared" si="58"/>
        <v>0.48127300360068193</v>
      </c>
      <c r="I627">
        <f t="shared" si="59"/>
        <v>3.0117068388618717E-4</v>
      </c>
    </row>
    <row r="628" spans="1:9">
      <c r="A628" s="3" t="s">
        <v>931</v>
      </c>
      <c r="B628">
        <v>9.94</v>
      </c>
      <c r="C628" s="4">
        <v>804</v>
      </c>
      <c r="D628">
        <f t="shared" si="54"/>
        <v>80.885311871227373</v>
      </c>
      <c r="E628" s="6">
        <f t="shared" si="55"/>
        <v>7.0315984642429228E-4</v>
      </c>
      <c r="F628" s="7">
        <f t="shared" si="56"/>
        <v>0.70942881381131906</v>
      </c>
      <c r="G628" s="6">
        <f t="shared" si="57"/>
        <v>9.0244022014457196E-4</v>
      </c>
      <c r="H628" s="7">
        <f t="shared" si="58"/>
        <v>0.4821754438208265</v>
      </c>
      <c r="I628">
        <f t="shared" si="59"/>
        <v>1.5956461901861507E-4</v>
      </c>
    </row>
    <row r="629" spans="1:9">
      <c r="A629" s="3" t="s">
        <v>524</v>
      </c>
      <c r="B629">
        <v>5.26</v>
      </c>
      <c r="C629" s="4">
        <v>425</v>
      </c>
      <c r="D629">
        <f t="shared" si="54"/>
        <v>80.798479087452478</v>
      </c>
      <c r="E629" s="6">
        <f t="shared" si="55"/>
        <v>3.71695192450652E-4</v>
      </c>
      <c r="F629" s="7">
        <f t="shared" si="56"/>
        <v>0.70980050900376968</v>
      </c>
      <c r="G629" s="6">
        <f t="shared" si="57"/>
        <v>4.7754884888938115E-4</v>
      </c>
      <c r="H629" s="7">
        <f t="shared" si="58"/>
        <v>0.4826529926697159</v>
      </c>
      <c r="I629">
        <f t="shared" si="59"/>
        <v>4.5962343305860909E-4</v>
      </c>
    </row>
    <row r="630" spans="1:9">
      <c r="A630" s="3" t="s">
        <v>1107</v>
      </c>
      <c r="B630">
        <v>15.15</v>
      </c>
      <c r="C630" s="4">
        <v>1224</v>
      </c>
      <c r="D630">
        <f t="shared" si="54"/>
        <v>80.792079207920793</v>
      </c>
      <c r="E630" s="6">
        <f t="shared" si="55"/>
        <v>1.0704821542578777E-3</v>
      </c>
      <c r="F630" s="7">
        <f t="shared" si="56"/>
        <v>0.71087099115802754</v>
      </c>
      <c r="G630" s="6">
        <f t="shared" si="57"/>
        <v>1.3754496313068678E-3</v>
      </c>
      <c r="H630" s="7">
        <f t="shared" si="58"/>
        <v>0.48402844230102277</v>
      </c>
      <c r="I630">
        <f t="shared" si="59"/>
        <v>5.8740417406139001E-4</v>
      </c>
    </row>
    <row r="631" spans="1:9">
      <c r="A631" s="3" t="s">
        <v>532</v>
      </c>
      <c r="B631">
        <v>19.36</v>
      </c>
      <c r="C631" s="4">
        <v>1564</v>
      </c>
      <c r="D631">
        <f t="shared" si="54"/>
        <v>80.785123966942152</v>
      </c>
      <c r="E631" s="6">
        <f t="shared" si="55"/>
        <v>1.3678383082183993E-3</v>
      </c>
      <c r="F631" s="7">
        <f t="shared" si="56"/>
        <v>0.71223882946624595</v>
      </c>
      <c r="G631" s="6">
        <f t="shared" si="57"/>
        <v>1.7576702879274562E-3</v>
      </c>
      <c r="H631" s="7">
        <f t="shared" si="58"/>
        <v>0.48578611258895021</v>
      </c>
      <c r="I631">
        <f t="shared" si="59"/>
        <v>1.1177823148550425E-4</v>
      </c>
    </row>
    <row r="632" spans="1:9">
      <c r="A632" s="3" t="s">
        <v>1050</v>
      </c>
      <c r="B632">
        <v>3.68</v>
      </c>
      <c r="C632" s="4">
        <v>297</v>
      </c>
      <c r="D632">
        <f t="shared" si="54"/>
        <v>80.706521739130437</v>
      </c>
      <c r="E632" s="6">
        <f t="shared" si="55"/>
        <v>2.5974934625374972E-4</v>
      </c>
      <c r="F632" s="7">
        <f t="shared" si="56"/>
        <v>0.71249857881249967</v>
      </c>
      <c r="G632" s="6">
        <f t="shared" si="57"/>
        <v>3.3410261671348342E-4</v>
      </c>
      <c r="H632" s="7">
        <f t="shared" si="58"/>
        <v>0.48612021520566367</v>
      </c>
      <c r="I632">
        <f t="shared" si="59"/>
        <v>2.987282487488252E-4</v>
      </c>
    </row>
    <row r="633" spans="1:9">
      <c r="A633" s="3" t="s">
        <v>827</v>
      </c>
      <c r="B633">
        <v>9.83</v>
      </c>
      <c r="C633" s="4">
        <v>793</v>
      </c>
      <c r="D633">
        <f t="shared" si="54"/>
        <v>80.671414038657176</v>
      </c>
      <c r="E633" s="6">
        <f t="shared" si="55"/>
        <v>6.9353950026674596E-4</v>
      </c>
      <c r="F633" s="7">
        <f t="shared" si="56"/>
        <v>0.71319211831276641</v>
      </c>
      <c r="G633" s="6">
        <f t="shared" si="57"/>
        <v>8.9245345714498417E-4</v>
      </c>
      <c r="H633" s="7">
        <f t="shared" si="58"/>
        <v>0.48701266866280868</v>
      </c>
      <c r="I633">
        <f t="shared" si="59"/>
        <v>9.2708173530353655E-5</v>
      </c>
    </row>
    <row r="634" spans="1:9">
      <c r="A634" s="3" t="s">
        <v>673</v>
      </c>
      <c r="B634">
        <v>3.05</v>
      </c>
      <c r="C634" s="4">
        <v>246</v>
      </c>
      <c r="D634">
        <f t="shared" si="54"/>
        <v>80.655737704918039</v>
      </c>
      <c r="E634" s="6">
        <f t="shared" si="55"/>
        <v>2.1514592315967151E-4</v>
      </c>
      <c r="F634" s="7">
        <f t="shared" si="56"/>
        <v>0.71340726423592604</v>
      </c>
      <c r="G634" s="6">
        <f t="shared" si="57"/>
        <v>2.7690570135220768E-4</v>
      </c>
      <c r="H634" s="7">
        <f t="shared" si="58"/>
        <v>0.48728957436416087</v>
      </c>
      <c r="I634">
        <f t="shared" si="59"/>
        <v>1.617450982557278E-4</v>
      </c>
    </row>
    <row r="635" spans="1:9">
      <c r="A635" s="3" t="s">
        <v>15</v>
      </c>
      <c r="B635">
        <v>5.32</v>
      </c>
      <c r="C635" s="4">
        <v>429</v>
      </c>
      <c r="D635">
        <f t="shared" si="54"/>
        <v>80.639097744360896</v>
      </c>
      <c r="E635" s="6">
        <f t="shared" si="55"/>
        <v>3.7519350014430521E-4</v>
      </c>
      <c r="F635" s="7">
        <f t="shared" si="56"/>
        <v>0.7137824577360703</v>
      </c>
      <c r="G635" s="6">
        <f t="shared" si="57"/>
        <v>4.8299617416188367E-4</v>
      </c>
      <c r="H635" s="7">
        <f t="shared" si="58"/>
        <v>0.48777257053832274</v>
      </c>
      <c r="I635">
        <f t="shared" si="59"/>
        <v>2.1455836132872053E-4</v>
      </c>
    </row>
    <row r="636" spans="1:9">
      <c r="A636" s="3" t="s">
        <v>957</v>
      </c>
      <c r="B636">
        <v>7.05</v>
      </c>
      <c r="C636" s="4">
        <v>568</v>
      </c>
      <c r="D636">
        <f t="shared" si="54"/>
        <v>80.567375886524829</v>
      </c>
      <c r="E636" s="6">
        <f t="shared" si="55"/>
        <v>4.967596924987537E-4</v>
      </c>
      <c r="F636" s="7">
        <f t="shared" si="56"/>
        <v>0.71427921742856904</v>
      </c>
      <c r="G636" s="6">
        <f t="shared" si="57"/>
        <v>6.4006071951903747E-4</v>
      </c>
      <c r="H636" s="7">
        <f t="shared" si="58"/>
        <v>0.48841263125784179</v>
      </c>
      <c r="I636">
        <f t="shared" si="59"/>
        <v>4.5014737814247363E-4</v>
      </c>
    </row>
    <row r="637" spans="1:9">
      <c r="A637" s="3" t="s">
        <v>659</v>
      </c>
      <c r="B637">
        <v>14.78</v>
      </c>
      <c r="C637" s="4">
        <v>1190</v>
      </c>
      <c r="D637">
        <f t="shared" si="54"/>
        <v>80.514208389715833</v>
      </c>
      <c r="E637" s="6">
        <f t="shared" si="55"/>
        <v>1.0407465388618255E-3</v>
      </c>
      <c r="F637" s="7">
        <f t="shared" si="56"/>
        <v>0.71531996396743092</v>
      </c>
      <c r="G637" s="6">
        <f t="shared" si="57"/>
        <v>1.341857792126436E-3</v>
      </c>
      <c r="H637" s="7">
        <f t="shared" si="58"/>
        <v>0.48975448904996821</v>
      </c>
      <c r="I637">
        <f t="shared" si="59"/>
        <v>5.8906337843017686E-4</v>
      </c>
    </row>
    <row r="638" spans="1:9">
      <c r="A638" s="3" t="s">
        <v>16</v>
      </c>
      <c r="B638">
        <v>19.3</v>
      </c>
      <c r="C638" s="4">
        <v>1551</v>
      </c>
      <c r="D638">
        <f t="shared" si="54"/>
        <v>80.362694300518129</v>
      </c>
      <c r="E638" s="6">
        <f t="shared" si="55"/>
        <v>1.3564688082140265E-3</v>
      </c>
      <c r="F638" s="7">
        <f t="shared" si="56"/>
        <v>0.71667643277564497</v>
      </c>
      <c r="G638" s="6">
        <f t="shared" si="57"/>
        <v>1.7522229626549537E-3</v>
      </c>
      <c r="H638" s="7">
        <f t="shared" si="58"/>
        <v>0.49150671201262319</v>
      </c>
      <c r="I638">
        <f t="shared" si="59"/>
        <v>2.1432316699410148E-4</v>
      </c>
    </row>
    <row r="639" spans="1:9">
      <c r="A639" s="3" t="s">
        <v>19</v>
      </c>
      <c r="B639">
        <v>7.02</v>
      </c>
      <c r="C639" s="4">
        <v>564</v>
      </c>
      <c r="D639">
        <f t="shared" si="54"/>
        <v>80.341880341880341</v>
      </c>
      <c r="E639" s="6">
        <f t="shared" si="55"/>
        <v>4.9326138480510048E-4</v>
      </c>
      <c r="F639" s="7">
        <f t="shared" si="56"/>
        <v>0.71716969416045007</v>
      </c>
      <c r="G639" s="6">
        <f t="shared" si="57"/>
        <v>6.3733705688278621E-4</v>
      </c>
      <c r="H639" s="7">
        <f t="shared" si="58"/>
        <v>0.49214404906950598</v>
      </c>
      <c r="I639">
        <f t="shared" si="59"/>
        <v>3.2608637805064955E-4</v>
      </c>
    </row>
    <row r="640" spans="1:9">
      <c r="A640" s="3" t="s">
        <v>521</v>
      </c>
      <c r="B640">
        <v>10.68</v>
      </c>
      <c r="C640" s="4">
        <v>858</v>
      </c>
      <c r="D640">
        <f t="shared" si="54"/>
        <v>80.337078651685388</v>
      </c>
      <c r="E640" s="6">
        <f t="shared" si="55"/>
        <v>7.5038700028861043E-4</v>
      </c>
      <c r="F640" s="7">
        <f t="shared" si="56"/>
        <v>0.71792008116073869</v>
      </c>
      <c r="G640" s="6">
        <f t="shared" si="57"/>
        <v>9.696238985054355E-4</v>
      </c>
      <c r="H640" s="7">
        <f t="shared" si="58"/>
        <v>0.4931136729680114</v>
      </c>
      <c r="I640">
        <f t="shared" si="59"/>
        <v>1.5186490828444921E-4</v>
      </c>
    </row>
    <row r="641" spans="1:9">
      <c r="A641" s="3" t="s">
        <v>98</v>
      </c>
      <c r="B641">
        <v>4.97</v>
      </c>
      <c r="C641" s="4">
        <v>399</v>
      </c>
      <c r="D641">
        <f t="shared" si="54"/>
        <v>80.281690140845072</v>
      </c>
      <c r="E641" s="6">
        <f t="shared" si="55"/>
        <v>3.4895619244190625E-4</v>
      </c>
      <c r="F641" s="7">
        <f t="shared" si="56"/>
        <v>0.71826903735318059</v>
      </c>
      <c r="G641" s="6">
        <f t="shared" si="57"/>
        <v>4.5122011007228598E-4</v>
      </c>
      <c r="H641" s="7">
        <f t="shared" si="58"/>
        <v>0.49356489307808366</v>
      </c>
      <c r="I641">
        <f t="shared" si="59"/>
        <v>1.9919522804812129E-4</v>
      </c>
    </row>
    <row r="642" spans="1:9">
      <c r="A642" s="3" t="s">
        <v>867</v>
      </c>
      <c r="B642">
        <v>6.51</v>
      </c>
      <c r="C642" s="4">
        <v>522</v>
      </c>
      <c r="D642">
        <f t="shared" ref="D642:D705" si="60">C642/B642</f>
        <v>80.184331797235032</v>
      </c>
      <c r="E642" s="6">
        <f t="shared" si="55"/>
        <v>4.5652915402174198E-4</v>
      </c>
      <c r="F642" s="7">
        <f t="shared" si="56"/>
        <v>0.71872556650720232</v>
      </c>
      <c r="G642" s="6">
        <f t="shared" si="57"/>
        <v>5.910347920665155E-4</v>
      </c>
      <c r="H642" s="7">
        <f t="shared" si="58"/>
        <v>0.49415592787015017</v>
      </c>
      <c r="I642">
        <f t="shared" si="59"/>
        <v>1.72898575478031E-4</v>
      </c>
    </row>
    <row r="643" spans="1:9">
      <c r="A643" s="3" t="s">
        <v>1013</v>
      </c>
      <c r="B643">
        <v>5.65</v>
      </c>
      <c r="C643" s="4">
        <v>453</v>
      </c>
      <c r="D643">
        <f t="shared" si="60"/>
        <v>80.176991150442475</v>
      </c>
      <c r="E643" s="6">
        <f t="shared" ref="E643:E706" si="61">C643/1143410</f>
        <v>3.9618334630622435E-4</v>
      </c>
      <c r="F643" s="7">
        <f t="shared" ref="F643:F706" si="62">F642+E643</f>
        <v>0.71912174985350852</v>
      </c>
      <c r="G643" s="6">
        <f t="shared" ref="G643:G706" si="63">B643/11014.58</f>
        <v>5.1295646316064706E-4</v>
      </c>
      <c r="H643" s="7">
        <f t="shared" ref="H643:H706" si="64">H642+G643</f>
        <v>0.4946688843333108</v>
      </c>
      <c r="I643">
        <f t="shared" ref="I643:I706" si="65">F643*H644-F644*H643</f>
        <v>7.5050401067700001E-4</v>
      </c>
    </row>
    <row r="644" spans="1:9">
      <c r="A644" s="3" t="s">
        <v>417</v>
      </c>
      <c r="B644">
        <v>24.43</v>
      </c>
      <c r="C644" s="4">
        <v>1952</v>
      </c>
      <c r="D644">
        <f t="shared" si="60"/>
        <v>79.901760130986489</v>
      </c>
      <c r="E644" s="6">
        <f t="shared" si="61"/>
        <v>1.7071741545027592E-3</v>
      </c>
      <c r="F644" s="7">
        <f t="shared" si="62"/>
        <v>0.72082892400801124</v>
      </c>
      <c r="G644" s="6">
        <f t="shared" si="63"/>
        <v>2.2179692734539129E-3</v>
      </c>
      <c r="H644" s="7">
        <f t="shared" si="64"/>
        <v>0.49688685360676471</v>
      </c>
      <c r="I644">
        <f t="shared" si="65"/>
        <v>1.0123189815369749E-4</v>
      </c>
    </row>
    <row r="645" spans="1:9">
      <c r="A645" s="3" t="s">
        <v>512</v>
      </c>
      <c r="B645">
        <v>3.28</v>
      </c>
      <c r="C645" s="4">
        <v>261</v>
      </c>
      <c r="D645">
        <f t="shared" si="60"/>
        <v>79.573170731707322</v>
      </c>
      <c r="E645" s="6">
        <f t="shared" si="61"/>
        <v>2.2826457701087099E-4</v>
      </c>
      <c r="F645" s="7">
        <f t="shared" si="62"/>
        <v>0.7210571885850221</v>
      </c>
      <c r="G645" s="6">
        <f t="shared" si="63"/>
        <v>2.9778711489680039E-4</v>
      </c>
      <c r="H645" s="7">
        <f t="shared" si="64"/>
        <v>0.49718464072166152</v>
      </c>
      <c r="I645">
        <f t="shared" si="65"/>
        <v>2.7739976285895418E-4</v>
      </c>
    </row>
    <row r="646" spans="1:9">
      <c r="A646" s="3" t="s">
        <v>615</v>
      </c>
      <c r="B646">
        <v>8.98</v>
      </c>
      <c r="C646" s="4">
        <v>714</v>
      </c>
      <c r="D646">
        <f t="shared" si="60"/>
        <v>79.510022271714917</v>
      </c>
      <c r="E646" s="6">
        <f t="shared" si="61"/>
        <v>6.2444792331709539E-4</v>
      </c>
      <c r="F646" s="7">
        <f t="shared" si="62"/>
        <v>0.72168163650833916</v>
      </c>
      <c r="G646" s="6">
        <f t="shared" si="63"/>
        <v>8.1528301578453295E-4</v>
      </c>
      <c r="H646" s="7">
        <f t="shared" si="64"/>
        <v>0.49799992373744606</v>
      </c>
      <c r="I646">
        <f t="shared" si="65"/>
        <v>8.2584413451602945E-4</v>
      </c>
    </row>
    <row r="647" spans="1:9">
      <c r="A647" s="3" t="s">
        <v>713</v>
      </c>
      <c r="B647">
        <v>26.73</v>
      </c>
      <c r="C647" s="4">
        <v>2125</v>
      </c>
      <c r="D647">
        <f t="shared" si="60"/>
        <v>79.498690609801713</v>
      </c>
      <c r="E647" s="6">
        <f t="shared" si="61"/>
        <v>1.85847596225326E-3</v>
      </c>
      <c r="F647" s="7">
        <f t="shared" si="62"/>
        <v>0.72354011247059247</v>
      </c>
      <c r="G647" s="6">
        <f t="shared" si="63"/>
        <v>2.4267834088998403E-3</v>
      </c>
      <c r="H647" s="7">
        <f t="shared" si="64"/>
        <v>0.50042670714634585</v>
      </c>
      <c r="I647">
        <f t="shared" si="65"/>
        <v>2.9098388247073004E-4</v>
      </c>
    </row>
    <row r="648" spans="1:9">
      <c r="A648" s="3" t="s">
        <v>707</v>
      </c>
      <c r="B648">
        <v>9.4</v>
      </c>
      <c r="C648" s="4">
        <v>746</v>
      </c>
      <c r="D648">
        <f t="shared" si="60"/>
        <v>79.361702127659569</v>
      </c>
      <c r="E648" s="6">
        <f t="shared" si="61"/>
        <v>6.5243438486632091E-4</v>
      </c>
      <c r="F648" s="7">
        <f t="shared" si="62"/>
        <v>0.72419254685545875</v>
      </c>
      <c r="G648" s="6">
        <f t="shared" si="63"/>
        <v>8.5341429269205E-4</v>
      </c>
      <c r="H648" s="7">
        <f t="shared" si="64"/>
        <v>0.50128012143903788</v>
      </c>
      <c r="I648">
        <f t="shared" si="65"/>
        <v>2.9733839258316852E-4</v>
      </c>
    </row>
    <row r="649" spans="1:9">
      <c r="A649" s="3" t="s">
        <v>52</v>
      </c>
      <c r="B649">
        <v>9.59</v>
      </c>
      <c r="C649" s="4">
        <v>760</v>
      </c>
      <c r="D649">
        <f t="shared" si="60"/>
        <v>79.249217935349321</v>
      </c>
      <c r="E649" s="6">
        <f t="shared" si="61"/>
        <v>6.6467846179410711E-4</v>
      </c>
      <c r="F649" s="7">
        <f t="shared" si="62"/>
        <v>0.72485722531725283</v>
      </c>
      <c r="G649" s="6">
        <f t="shared" si="63"/>
        <v>8.7066415605497444E-4</v>
      </c>
      <c r="H649" s="7">
        <f t="shared" si="64"/>
        <v>0.50215078559509285</v>
      </c>
      <c r="I649">
        <f t="shared" si="65"/>
        <v>2.2218251415190293E-4</v>
      </c>
    </row>
    <row r="650" spans="1:9">
      <c r="A650" s="3" t="s">
        <v>377</v>
      </c>
      <c r="B650">
        <v>7.16</v>
      </c>
      <c r="C650" s="4">
        <v>567</v>
      </c>
      <c r="D650">
        <f t="shared" si="60"/>
        <v>79.189944134078218</v>
      </c>
      <c r="E650" s="6">
        <f t="shared" si="61"/>
        <v>4.9588511557534048E-4</v>
      </c>
      <c r="F650" s="7">
        <f t="shared" si="62"/>
        <v>0.72535311043282813</v>
      </c>
      <c r="G650" s="6">
        <f t="shared" si="63"/>
        <v>6.5004748251862538E-4</v>
      </c>
      <c r="H650" s="7">
        <f t="shared" si="64"/>
        <v>0.50280083307761148</v>
      </c>
      <c r="I650">
        <f t="shared" si="65"/>
        <v>1.8734402144920947E-4</v>
      </c>
    </row>
    <row r="651" spans="1:9">
      <c r="A651" s="3" t="s">
        <v>437</v>
      </c>
      <c r="B651">
        <v>6.03</v>
      </c>
      <c r="C651" s="4">
        <v>477</v>
      </c>
      <c r="D651">
        <f t="shared" si="60"/>
        <v>79.104477611940297</v>
      </c>
      <c r="E651" s="6">
        <f t="shared" si="61"/>
        <v>4.1717319246814354E-4</v>
      </c>
      <c r="F651" s="7">
        <f t="shared" si="62"/>
        <v>0.72577028362529628</v>
      </c>
      <c r="G651" s="6">
        <f t="shared" si="63"/>
        <v>5.4745618988649594E-4</v>
      </c>
      <c r="H651" s="7">
        <f t="shared" si="64"/>
        <v>0.50334828926749797</v>
      </c>
      <c r="I651">
        <f t="shared" si="65"/>
        <v>1.2621103511017973E-4</v>
      </c>
    </row>
    <row r="652" spans="1:9">
      <c r="A652" s="3" t="s">
        <v>231</v>
      </c>
      <c r="B652">
        <v>4.0599999999999996</v>
      </c>
      <c r="C652" s="4">
        <v>321</v>
      </c>
      <c r="D652">
        <f t="shared" si="60"/>
        <v>79.064039408867004</v>
      </c>
      <c r="E652" s="6">
        <f t="shared" si="61"/>
        <v>2.8073919241566891E-4</v>
      </c>
      <c r="F652" s="7">
        <f t="shared" si="62"/>
        <v>0.72605102281771194</v>
      </c>
      <c r="G652" s="6">
        <f t="shared" si="63"/>
        <v>3.686023434393322E-4</v>
      </c>
      <c r="H652" s="7">
        <f t="shared" si="64"/>
        <v>0.50371689161093736</v>
      </c>
      <c r="I652">
        <f t="shared" si="65"/>
        <v>2.4453490307152492E-4</v>
      </c>
    </row>
    <row r="653" spans="1:9">
      <c r="A653" s="3" t="s">
        <v>342</v>
      </c>
      <c r="B653">
        <v>7.86</v>
      </c>
      <c r="C653" s="4">
        <v>621</v>
      </c>
      <c r="D653">
        <f t="shared" si="60"/>
        <v>79.007633587786259</v>
      </c>
      <c r="E653" s="6">
        <f t="shared" si="61"/>
        <v>5.4311226943965852E-4</v>
      </c>
      <c r="F653" s="7">
        <f t="shared" si="62"/>
        <v>0.72659413508715165</v>
      </c>
      <c r="G653" s="6">
        <f t="shared" si="63"/>
        <v>7.1359961069782053E-4</v>
      </c>
      <c r="H653" s="7">
        <f t="shared" si="64"/>
        <v>0.50443049122163519</v>
      </c>
      <c r="I653">
        <f t="shared" si="65"/>
        <v>2.5395961840435355E-4</v>
      </c>
    </row>
    <row r="654" spans="1:9">
      <c r="A654" s="3" t="s">
        <v>425</v>
      </c>
      <c r="B654">
        <v>8.15</v>
      </c>
      <c r="C654" s="4">
        <v>643</v>
      </c>
      <c r="D654">
        <f t="shared" si="60"/>
        <v>78.895705521472394</v>
      </c>
      <c r="E654" s="6">
        <f t="shared" si="61"/>
        <v>5.6235296175475115E-4</v>
      </c>
      <c r="F654" s="7">
        <f t="shared" si="62"/>
        <v>0.72715648804890642</v>
      </c>
      <c r="G654" s="6">
        <f t="shared" si="63"/>
        <v>7.3992834951491576E-4</v>
      </c>
      <c r="H654" s="7">
        <f t="shared" si="64"/>
        <v>0.50517041957115005</v>
      </c>
      <c r="I654">
        <f t="shared" si="65"/>
        <v>1.9239057274267335E-4</v>
      </c>
    </row>
    <row r="655" spans="1:9">
      <c r="A655" s="3" t="s">
        <v>786</v>
      </c>
      <c r="B655">
        <v>6.16</v>
      </c>
      <c r="C655" s="4">
        <v>485</v>
      </c>
      <c r="D655">
        <f t="shared" si="60"/>
        <v>78.733766233766232</v>
      </c>
      <c r="E655" s="6">
        <f t="shared" si="61"/>
        <v>4.2416980785544992E-4</v>
      </c>
      <c r="F655" s="7">
        <f t="shared" si="62"/>
        <v>0.72758065785676185</v>
      </c>
      <c r="G655" s="6">
        <f t="shared" si="63"/>
        <v>5.5925872797691787E-4</v>
      </c>
      <c r="H655" s="7">
        <f t="shared" si="64"/>
        <v>0.50572967829912696</v>
      </c>
      <c r="I655">
        <f t="shared" si="65"/>
        <v>7.2158388618642766E-4</v>
      </c>
    </row>
    <row r="656" spans="1:9">
      <c r="A656" s="3" t="s">
        <v>161</v>
      </c>
      <c r="B656">
        <v>23.07</v>
      </c>
      <c r="C656" s="4">
        <v>1814</v>
      </c>
      <c r="D656">
        <f t="shared" si="60"/>
        <v>78.630255743389682</v>
      </c>
      <c r="E656" s="6">
        <f t="shared" si="61"/>
        <v>1.5864825390717241E-3</v>
      </c>
      <c r="F656" s="7">
        <f t="shared" si="62"/>
        <v>0.72916714039583352</v>
      </c>
      <c r="G656" s="6">
        <f t="shared" si="63"/>
        <v>2.0944965672771909E-3</v>
      </c>
      <c r="H656" s="7">
        <f t="shared" si="64"/>
        <v>0.50782417486640419</v>
      </c>
      <c r="I656">
        <f t="shared" si="65"/>
        <v>1.8581972938730429E-4</v>
      </c>
    </row>
    <row r="657" spans="1:9">
      <c r="A657" s="3" t="s">
        <v>223</v>
      </c>
      <c r="B657">
        <v>5.94</v>
      </c>
      <c r="C657" s="4">
        <v>467</v>
      </c>
      <c r="D657">
        <f t="shared" si="60"/>
        <v>78.619528619528609</v>
      </c>
      <c r="E657" s="6">
        <f t="shared" si="61"/>
        <v>4.0842742323401055E-4</v>
      </c>
      <c r="F657" s="7">
        <f t="shared" si="62"/>
        <v>0.72957556781906752</v>
      </c>
      <c r="G657" s="6">
        <f t="shared" si="63"/>
        <v>5.3928520197774228E-4</v>
      </c>
      <c r="H657" s="7">
        <f t="shared" si="64"/>
        <v>0.50836346006838196</v>
      </c>
      <c r="I657">
        <f t="shared" si="65"/>
        <v>9.2735648997172015E-4</v>
      </c>
    </row>
    <row r="658" spans="1:9">
      <c r="A658" s="3" t="s">
        <v>999</v>
      </c>
      <c r="B658">
        <v>29.62</v>
      </c>
      <c r="C658" s="4">
        <v>2327</v>
      </c>
      <c r="D658">
        <f t="shared" si="60"/>
        <v>78.561782579338285</v>
      </c>
      <c r="E658" s="6">
        <f t="shared" si="61"/>
        <v>2.0351405007827464E-3</v>
      </c>
      <c r="F658" s="7">
        <f t="shared" si="62"/>
        <v>0.73161070831985031</v>
      </c>
      <c r="G658" s="6">
        <f t="shared" si="63"/>
        <v>2.6891629095253749E-3</v>
      </c>
      <c r="H658" s="7">
        <f t="shared" si="64"/>
        <v>0.51105262297790732</v>
      </c>
      <c r="I658">
        <f t="shared" si="65"/>
        <v>2.7502865987133474E-4</v>
      </c>
    </row>
    <row r="659" spans="1:9">
      <c r="A659" s="3" t="s">
        <v>1064</v>
      </c>
      <c r="B659">
        <v>8.75</v>
      </c>
      <c r="C659" s="4">
        <v>685</v>
      </c>
      <c r="D659">
        <f t="shared" si="60"/>
        <v>78.285714285714292</v>
      </c>
      <c r="E659" s="6">
        <f t="shared" si="61"/>
        <v>5.9908519253810966E-4</v>
      </c>
      <c r="F659" s="7">
        <f t="shared" si="62"/>
        <v>0.73220979351238846</v>
      </c>
      <c r="G659" s="6">
        <f t="shared" si="63"/>
        <v>7.9440160223994013E-4</v>
      </c>
      <c r="H659" s="7">
        <f t="shared" si="64"/>
        <v>0.5118470245801473</v>
      </c>
      <c r="I659">
        <f t="shared" si="65"/>
        <v>1.9394472700862142E-4</v>
      </c>
    </row>
    <row r="660" spans="1:9">
      <c r="A660" s="3" t="s">
        <v>415</v>
      </c>
      <c r="B660">
        <v>6.17</v>
      </c>
      <c r="C660" s="4">
        <v>483</v>
      </c>
      <c r="D660">
        <f t="shared" si="60"/>
        <v>78.282009724473255</v>
      </c>
      <c r="E660" s="6">
        <f t="shared" si="61"/>
        <v>4.2242065400862331E-4</v>
      </c>
      <c r="F660" s="7">
        <f t="shared" si="62"/>
        <v>0.73263221416639712</v>
      </c>
      <c r="G660" s="6">
        <f t="shared" si="63"/>
        <v>5.6016661552233489E-4</v>
      </c>
      <c r="H660" s="7">
        <f t="shared" si="64"/>
        <v>0.51240719119566969</v>
      </c>
      <c r="I660">
        <f t="shared" si="65"/>
        <v>2.5991384921064675E-4</v>
      </c>
    </row>
    <row r="661" spans="1:9">
      <c r="A661" s="3" t="s">
        <v>151</v>
      </c>
      <c r="B661">
        <v>8.26</v>
      </c>
      <c r="C661" s="4">
        <v>646</v>
      </c>
      <c r="D661">
        <f t="shared" si="60"/>
        <v>78.208232445520579</v>
      </c>
      <c r="E661" s="6">
        <f t="shared" si="61"/>
        <v>5.6497669252499104E-4</v>
      </c>
      <c r="F661" s="7">
        <f t="shared" si="62"/>
        <v>0.7331971908589221</v>
      </c>
      <c r="G661" s="6">
        <f t="shared" si="63"/>
        <v>7.4991511251450344E-4</v>
      </c>
      <c r="H661" s="7">
        <f t="shared" si="64"/>
        <v>0.51315710630818423</v>
      </c>
      <c r="I661">
        <f t="shared" si="65"/>
        <v>1.7116447064474682E-4</v>
      </c>
    </row>
    <row r="662" spans="1:9">
      <c r="A662" s="3" t="s">
        <v>806</v>
      </c>
      <c r="B662">
        <v>5.43</v>
      </c>
      <c r="C662" s="4">
        <v>424</v>
      </c>
      <c r="D662">
        <f t="shared" si="60"/>
        <v>78.08471454880295</v>
      </c>
      <c r="E662" s="6">
        <f t="shared" si="61"/>
        <v>3.7082061552723872E-4</v>
      </c>
      <c r="F662" s="7">
        <f t="shared" si="62"/>
        <v>0.73356801147444939</v>
      </c>
      <c r="G662" s="6">
        <f t="shared" si="63"/>
        <v>4.9298293716147135E-4</v>
      </c>
      <c r="H662" s="7">
        <f t="shared" si="64"/>
        <v>0.51365008924534572</v>
      </c>
      <c r="I662">
        <f t="shared" si="65"/>
        <v>8.7448314200710975E-5</v>
      </c>
    </row>
    <row r="663" spans="1:9">
      <c r="A663" s="3" t="s">
        <v>359</v>
      </c>
      <c r="B663">
        <v>2.77</v>
      </c>
      <c r="C663" s="4">
        <v>216</v>
      </c>
      <c r="D663">
        <f t="shared" si="60"/>
        <v>77.978339350180505</v>
      </c>
      <c r="E663" s="6">
        <f t="shared" si="61"/>
        <v>1.8890861545727255E-4</v>
      </c>
      <c r="F663" s="7">
        <f t="shared" si="62"/>
        <v>0.73375692008990667</v>
      </c>
      <c r="G663" s="6">
        <f t="shared" si="63"/>
        <v>2.5148485008052963E-4</v>
      </c>
      <c r="H663" s="7">
        <f t="shared" si="64"/>
        <v>0.51390157409542625</v>
      </c>
      <c r="I663">
        <f t="shared" si="65"/>
        <v>1.88926874683637E-4</v>
      </c>
    </row>
    <row r="664" spans="1:9">
      <c r="A664" s="3" t="s">
        <v>486</v>
      </c>
      <c r="B664">
        <v>5.98</v>
      </c>
      <c r="C664" s="4">
        <v>466</v>
      </c>
      <c r="D664">
        <f t="shared" si="60"/>
        <v>77.926421404682273</v>
      </c>
      <c r="E664" s="6">
        <f t="shared" si="61"/>
        <v>4.0755284631059722E-4</v>
      </c>
      <c r="F664" s="7">
        <f t="shared" si="62"/>
        <v>0.73416447293621723</v>
      </c>
      <c r="G664" s="6">
        <f t="shared" si="63"/>
        <v>5.4291675215941055E-4</v>
      </c>
      <c r="H664" s="7">
        <f t="shared" si="64"/>
        <v>0.5144444908475857</v>
      </c>
      <c r="I664">
        <f t="shared" si="65"/>
        <v>1.3545481211796329E-4</v>
      </c>
    </row>
    <row r="665" spans="1:9">
      <c r="A665" s="3" t="s">
        <v>788</v>
      </c>
      <c r="B665">
        <v>4.28</v>
      </c>
      <c r="C665" s="4">
        <v>333</v>
      </c>
      <c r="D665">
        <f t="shared" si="60"/>
        <v>77.803738317757009</v>
      </c>
      <c r="E665" s="6">
        <f t="shared" si="61"/>
        <v>2.9123411549662851E-4</v>
      </c>
      <c r="F665" s="7">
        <f t="shared" si="62"/>
        <v>0.73445570705171381</v>
      </c>
      <c r="G665" s="6">
        <f t="shared" si="63"/>
        <v>3.885758694385079E-4</v>
      </c>
      <c r="H665" s="7">
        <f t="shared" si="64"/>
        <v>0.51483306671702422</v>
      </c>
      <c r="I665">
        <f t="shared" si="65"/>
        <v>3.24831698599648E-4</v>
      </c>
    </row>
    <row r="666" spans="1:9">
      <c r="A666" s="3" t="s">
        <v>491</v>
      </c>
      <c r="B666">
        <v>10.26</v>
      </c>
      <c r="C666" s="4">
        <v>798</v>
      </c>
      <c r="D666">
        <f t="shared" si="60"/>
        <v>77.777777777777786</v>
      </c>
      <c r="E666" s="6">
        <f t="shared" si="61"/>
        <v>6.9791238488381251E-4</v>
      </c>
      <c r="F666" s="7">
        <f t="shared" si="62"/>
        <v>0.73515361943659763</v>
      </c>
      <c r="G666" s="6">
        <f t="shared" si="63"/>
        <v>9.3149262159791834E-4</v>
      </c>
      <c r="H666" s="7">
        <f t="shared" si="64"/>
        <v>0.5157645593386222</v>
      </c>
      <c r="I666">
        <f t="shared" si="65"/>
        <v>2.7595916182915348E-4</v>
      </c>
    </row>
    <row r="667" spans="1:9">
      <c r="A667" s="3" t="s">
        <v>276</v>
      </c>
      <c r="B667">
        <v>8.7100000000000009</v>
      </c>
      <c r="C667" s="4">
        <v>677</v>
      </c>
      <c r="D667">
        <f t="shared" si="60"/>
        <v>77.726750861079211</v>
      </c>
      <c r="E667" s="6">
        <f t="shared" si="61"/>
        <v>5.9208857715080333E-4</v>
      </c>
      <c r="F667" s="7">
        <f t="shared" si="62"/>
        <v>0.73574570801374839</v>
      </c>
      <c r="G667" s="6">
        <f t="shared" si="63"/>
        <v>7.9077005205827197E-4</v>
      </c>
      <c r="H667" s="7">
        <f t="shared" si="64"/>
        <v>0.5165553293906805</v>
      </c>
      <c r="I667">
        <f t="shared" si="65"/>
        <v>1.1507629590667978E-4</v>
      </c>
    </row>
    <row r="668" spans="1:9">
      <c r="A668" s="3" t="s">
        <v>941</v>
      </c>
      <c r="B668">
        <v>3.63</v>
      </c>
      <c r="C668" s="4">
        <v>282</v>
      </c>
      <c r="D668">
        <f t="shared" si="60"/>
        <v>77.685950413223139</v>
      </c>
      <c r="E668" s="6">
        <f t="shared" si="61"/>
        <v>2.4663069240255024E-4</v>
      </c>
      <c r="F668" s="7">
        <f t="shared" si="62"/>
        <v>0.73599233870615099</v>
      </c>
      <c r="G668" s="6">
        <f t="shared" si="63"/>
        <v>3.2956317898639802E-4</v>
      </c>
      <c r="H668" s="7">
        <f t="shared" si="64"/>
        <v>0.51688489256966685</v>
      </c>
      <c r="I668">
        <f t="shared" si="65"/>
        <v>2.5426438058184786E-4</v>
      </c>
    </row>
    <row r="669" spans="1:9">
      <c r="A669" s="3" t="s">
        <v>782</v>
      </c>
      <c r="B669">
        <v>8.02</v>
      </c>
      <c r="C669" s="4">
        <v>623</v>
      </c>
      <c r="D669">
        <f t="shared" si="60"/>
        <v>77.680798004987537</v>
      </c>
      <c r="E669" s="6">
        <f t="shared" si="61"/>
        <v>5.4486142328648518E-4</v>
      </c>
      <c r="F669" s="7">
        <f t="shared" si="62"/>
        <v>0.73653720012943746</v>
      </c>
      <c r="G669" s="6">
        <f t="shared" si="63"/>
        <v>7.2812581142449372E-4</v>
      </c>
      <c r="H669" s="7">
        <f t="shared" si="64"/>
        <v>0.51761301838109131</v>
      </c>
      <c r="I669">
        <f t="shared" si="65"/>
        <v>1.8719572121345118E-4</v>
      </c>
    </row>
    <row r="670" spans="1:9">
      <c r="A670" s="3" t="s">
        <v>924</v>
      </c>
      <c r="B670">
        <v>5.9</v>
      </c>
      <c r="C670" s="4">
        <v>458</v>
      </c>
      <c r="D670">
        <f t="shared" si="60"/>
        <v>77.627118644067792</v>
      </c>
      <c r="E670" s="6">
        <f t="shared" si="61"/>
        <v>4.0055623092329084E-4</v>
      </c>
      <c r="F670" s="7">
        <f t="shared" si="62"/>
        <v>0.73693775636036074</v>
      </c>
      <c r="G670" s="6">
        <f t="shared" si="63"/>
        <v>5.3565365179607401E-4</v>
      </c>
      <c r="H670" s="7">
        <f t="shared" si="64"/>
        <v>0.51814867203288739</v>
      </c>
      <c r="I670">
        <f t="shared" si="65"/>
        <v>8.3517070849137287E-5</v>
      </c>
    </row>
    <row r="671" spans="1:9">
      <c r="A671" s="3" t="s">
        <v>608</v>
      </c>
      <c r="B671">
        <v>2.63</v>
      </c>
      <c r="C671" s="4">
        <v>204</v>
      </c>
      <c r="D671">
        <f t="shared" si="60"/>
        <v>77.56653992395438</v>
      </c>
      <c r="E671" s="6">
        <f t="shared" si="61"/>
        <v>1.7841369237631295E-4</v>
      </c>
      <c r="F671" s="7">
        <f t="shared" si="62"/>
        <v>0.73711617005273711</v>
      </c>
      <c r="G671" s="6">
        <f t="shared" si="63"/>
        <v>2.3877442444469058E-4</v>
      </c>
      <c r="H671" s="7">
        <f t="shared" si="64"/>
        <v>0.51838744645733204</v>
      </c>
      <c r="I671">
        <f t="shared" si="65"/>
        <v>1.0894563679492153E-4</v>
      </c>
    </row>
    <row r="672" spans="1:9">
      <c r="A672" s="3" t="s">
        <v>843</v>
      </c>
      <c r="B672">
        <v>3.43</v>
      </c>
      <c r="C672" s="4">
        <v>266</v>
      </c>
      <c r="D672">
        <f t="shared" si="60"/>
        <v>77.551020408163268</v>
      </c>
      <c r="E672" s="6">
        <f t="shared" si="61"/>
        <v>2.3263746162793748E-4</v>
      </c>
      <c r="F672" s="7">
        <f t="shared" si="62"/>
        <v>0.73734880751436505</v>
      </c>
      <c r="G672" s="6">
        <f t="shared" si="63"/>
        <v>3.1140542807805657E-4</v>
      </c>
      <c r="H672" s="7">
        <f t="shared" si="64"/>
        <v>0.51869885188541009</v>
      </c>
      <c r="I672">
        <f t="shared" si="65"/>
        <v>1.4840529544546399E-4</v>
      </c>
    </row>
    <row r="673" spans="1:9">
      <c r="A673" s="3" t="s">
        <v>341</v>
      </c>
      <c r="B673">
        <v>4.67</v>
      </c>
      <c r="C673" s="4">
        <v>362</v>
      </c>
      <c r="D673">
        <f t="shared" si="60"/>
        <v>77.516059957173454</v>
      </c>
      <c r="E673" s="6">
        <f t="shared" si="61"/>
        <v>3.1659684627561419E-4</v>
      </c>
      <c r="F673" s="7">
        <f t="shared" si="62"/>
        <v>0.73766540436064065</v>
      </c>
      <c r="G673" s="6">
        <f t="shared" si="63"/>
        <v>4.2398348370977374E-4</v>
      </c>
      <c r="H673" s="7">
        <f t="shared" si="64"/>
        <v>0.51912283536911985</v>
      </c>
      <c r="I673">
        <f t="shared" si="65"/>
        <v>1.1004671832531843E-4</v>
      </c>
    </row>
    <row r="674" spans="1:9">
      <c r="A674" s="3" t="s">
        <v>447</v>
      </c>
      <c r="B674">
        <v>3.46</v>
      </c>
      <c r="C674" s="4">
        <v>268</v>
      </c>
      <c r="D674">
        <f t="shared" si="60"/>
        <v>77.456647398843927</v>
      </c>
      <c r="E674" s="6">
        <f t="shared" si="61"/>
        <v>2.3438661547476409E-4</v>
      </c>
      <c r="F674" s="7">
        <f t="shared" si="62"/>
        <v>0.73789979097611547</v>
      </c>
      <c r="G674" s="6">
        <f t="shared" si="63"/>
        <v>3.1412909071430777E-4</v>
      </c>
      <c r="H674" s="7">
        <f t="shared" si="64"/>
        <v>0.51943696445983412</v>
      </c>
      <c r="I674">
        <f t="shared" si="65"/>
        <v>3.1503079921557653E-4</v>
      </c>
    </row>
    <row r="675" spans="1:9">
      <c r="A675" s="3" t="s">
        <v>267</v>
      </c>
      <c r="B675">
        <v>9.89</v>
      </c>
      <c r="C675" s="4">
        <v>765</v>
      </c>
      <c r="D675">
        <f t="shared" si="60"/>
        <v>77.350859453993934</v>
      </c>
      <c r="E675" s="6">
        <f t="shared" si="61"/>
        <v>6.6905134641117355E-4</v>
      </c>
      <c r="F675" s="7">
        <f t="shared" si="62"/>
        <v>0.73856884232252662</v>
      </c>
      <c r="G675" s="6">
        <f t="shared" si="63"/>
        <v>8.9790078241748668E-4</v>
      </c>
      <c r="H675" s="7">
        <f t="shared" si="64"/>
        <v>0.52033486524225159</v>
      </c>
      <c r="I675">
        <f t="shared" si="65"/>
        <v>1.2232974101733518E-4</v>
      </c>
    </row>
    <row r="676" spans="1:9">
      <c r="A676" s="3" t="s">
        <v>1038</v>
      </c>
      <c r="B676">
        <v>3.84</v>
      </c>
      <c r="C676" s="4">
        <v>297</v>
      </c>
      <c r="D676">
        <f t="shared" si="60"/>
        <v>77.34375</v>
      </c>
      <c r="E676" s="6">
        <f t="shared" si="61"/>
        <v>2.5974934625374972E-4</v>
      </c>
      <c r="F676" s="7">
        <f t="shared" si="62"/>
        <v>0.73882859166878034</v>
      </c>
      <c r="G676" s="6">
        <f t="shared" si="63"/>
        <v>3.486288174401566E-4</v>
      </c>
      <c r="H676" s="7">
        <f t="shared" si="64"/>
        <v>0.52068349405969172</v>
      </c>
      <c r="I676">
        <f t="shared" si="65"/>
        <v>2.6702321190630318E-4</v>
      </c>
    </row>
    <row r="677" spans="1:9">
      <c r="A677" s="3" t="s">
        <v>497</v>
      </c>
      <c r="B677">
        <v>8.3800000000000008</v>
      </c>
      <c r="C677" s="4">
        <v>648</v>
      </c>
      <c r="D677">
        <f t="shared" si="60"/>
        <v>77.326968973747015</v>
      </c>
      <c r="E677" s="6">
        <f t="shared" si="61"/>
        <v>5.6672584637181759E-4</v>
      </c>
      <c r="F677" s="7">
        <f t="shared" si="62"/>
        <v>0.7393953175151522</v>
      </c>
      <c r="G677" s="6">
        <f t="shared" si="63"/>
        <v>7.6080976305950847E-4</v>
      </c>
      <c r="H677" s="7">
        <f t="shared" si="64"/>
        <v>0.5214443038227512</v>
      </c>
      <c r="I677">
        <f t="shared" si="65"/>
        <v>3.0188595707930643E-4</v>
      </c>
    </row>
    <row r="678" spans="1:9">
      <c r="A678" s="3" t="s">
        <v>769</v>
      </c>
      <c r="B678">
        <v>9.4700000000000006</v>
      </c>
      <c r="C678" s="4">
        <v>732</v>
      </c>
      <c r="D678">
        <f t="shared" si="60"/>
        <v>77.296726504751845</v>
      </c>
      <c r="E678" s="6">
        <f t="shared" si="61"/>
        <v>6.4019030793853471E-4</v>
      </c>
      <c r="F678" s="7">
        <f t="shared" si="62"/>
        <v>0.74003550782309069</v>
      </c>
      <c r="G678" s="6">
        <f t="shared" si="63"/>
        <v>8.5976950550996952E-4</v>
      </c>
      <c r="H678" s="7">
        <f t="shared" si="64"/>
        <v>0.52230407332826112</v>
      </c>
      <c r="I678">
        <f t="shared" si="65"/>
        <v>3.0890155901297511E-4</v>
      </c>
    </row>
    <row r="679" spans="1:9">
      <c r="A679" s="3" t="s">
        <v>630</v>
      </c>
      <c r="B679">
        <v>9.69</v>
      </c>
      <c r="C679" s="4">
        <v>749</v>
      </c>
      <c r="D679">
        <f t="shared" si="60"/>
        <v>77.296181630546954</v>
      </c>
      <c r="E679" s="6">
        <f t="shared" si="61"/>
        <v>6.5505811563656079E-4</v>
      </c>
      <c r="F679" s="7">
        <f t="shared" si="62"/>
        <v>0.74069056593872729</v>
      </c>
      <c r="G679" s="6">
        <f t="shared" si="63"/>
        <v>8.7974303150914512E-4</v>
      </c>
      <c r="H679" s="7">
        <f t="shared" si="64"/>
        <v>0.52318381635977029</v>
      </c>
      <c r="I679">
        <f t="shared" si="65"/>
        <v>1.7122376390132921E-4</v>
      </c>
    </row>
    <row r="680" spans="1:9">
      <c r="A680" s="3" t="s">
        <v>495</v>
      </c>
      <c r="B680">
        <v>5.37</v>
      </c>
      <c r="C680" s="4">
        <v>415</v>
      </c>
      <c r="D680">
        <f t="shared" si="60"/>
        <v>77.281191806331464</v>
      </c>
      <c r="E680" s="6">
        <f t="shared" si="61"/>
        <v>3.6294942321651901E-4</v>
      </c>
      <c r="F680" s="7">
        <f t="shared" si="62"/>
        <v>0.74105351536194386</v>
      </c>
      <c r="G680" s="6">
        <f t="shared" si="63"/>
        <v>4.87535611888969E-4</v>
      </c>
      <c r="H680" s="7">
        <f t="shared" si="64"/>
        <v>0.52367135197165926</v>
      </c>
      <c r="I680">
        <f t="shared" si="65"/>
        <v>3.7096794547369916E-4</v>
      </c>
    </row>
    <row r="681" spans="1:9">
      <c r="A681" s="3" t="s">
        <v>847</v>
      </c>
      <c r="B681">
        <v>11.62</v>
      </c>
      <c r="C681" s="4">
        <v>897</v>
      </c>
      <c r="D681">
        <f t="shared" si="60"/>
        <v>77.19449225473322</v>
      </c>
      <c r="E681" s="6">
        <f t="shared" si="61"/>
        <v>7.8449550030172904E-4</v>
      </c>
      <c r="F681" s="7">
        <f t="shared" si="62"/>
        <v>0.74183801086224554</v>
      </c>
      <c r="G681" s="6">
        <f t="shared" si="63"/>
        <v>1.0549653277746405E-3</v>
      </c>
      <c r="H681" s="7">
        <f t="shared" si="64"/>
        <v>0.52472631729943386</v>
      </c>
      <c r="I681">
        <f t="shared" si="65"/>
        <v>3.7933054727268267E-4</v>
      </c>
    </row>
    <row r="682" spans="1:9">
      <c r="A682" s="3" t="s">
        <v>1023</v>
      </c>
      <c r="B682">
        <v>11.86</v>
      </c>
      <c r="C682" s="4">
        <v>914</v>
      </c>
      <c r="D682">
        <f t="shared" si="60"/>
        <v>77.065767284991566</v>
      </c>
      <c r="E682" s="6">
        <f t="shared" si="61"/>
        <v>7.9936330799975513E-4</v>
      </c>
      <c r="F682" s="7">
        <f t="shared" si="62"/>
        <v>0.74263737417024533</v>
      </c>
      <c r="G682" s="6">
        <f t="shared" si="63"/>
        <v>1.0767546288646503E-3</v>
      </c>
      <c r="H682" s="7">
        <f t="shared" si="64"/>
        <v>0.52580307192829856</v>
      </c>
      <c r="I682">
        <f t="shared" si="65"/>
        <v>3.0938944385755507E-4</v>
      </c>
    </row>
    <row r="683" spans="1:9">
      <c r="A683" s="3" t="s">
        <v>381</v>
      </c>
      <c r="B683">
        <v>9.67</v>
      </c>
      <c r="C683" s="4">
        <v>745</v>
      </c>
      <c r="D683">
        <f t="shared" si="60"/>
        <v>77.042399172699064</v>
      </c>
      <c r="E683" s="6">
        <f t="shared" si="61"/>
        <v>6.5155980794290758E-4</v>
      </c>
      <c r="F683" s="7">
        <f t="shared" si="62"/>
        <v>0.74328893397818829</v>
      </c>
      <c r="G683" s="6">
        <f t="shared" si="63"/>
        <v>8.7792725641831098E-4</v>
      </c>
      <c r="H683" s="7">
        <f t="shared" si="64"/>
        <v>0.52668099918471689</v>
      </c>
      <c r="I683">
        <f t="shared" si="65"/>
        <v>2.3200464476968996E-4</v>
      </c>
    </row>
    <row r="684" spans="1:9">
      <c r="A684" s="3" t="s">
        <v>503</v>
      </c>
      <c r="B684">
        <v>7.24</v>
      </c>
      <c r="C684" s="4">
        <v>557</v>
      </c>
      <c r="D684">
        <f t="shared" si="60"/>
        <v>76.933701657458556</v>
      </c>
      <c r="E684" s="6">
        <f t="shared" si="61"/>
        <v>4.8713934634120744E-4</v>
      </c>
      <c r="F684" s="7">
        <f t="shared" si="62"/>
        <v>0.74377607332452955</v>
      </c>
      <c r="G684" s="6">
        <f t="shared" si="63"/>
        <v>6.5731058288196191E-4</v>
      </c>
      <c r="H684" s="7">
        <f t="shared" si="64"/>
        <v>0.52733830976759888</v>
      </c>
      <c r="I684">
        <f t="shared" si="65"/>
        <v>1.5552945092535131E-3</v>
      </c>
    </row>
    <row r="685" spans="1:9">
      <c r="A685" s="3" t="s">
        <v>95</v>
      </c>
      <c r="B685">
        <v>48.46</v>
      </c>
      <c r="C685" s="4">
        <v>3723</v>
      </c>
      <c r="D685">
        <f t="shared" si="60"/>
        <v>76.826248452331825</v>
      </c>
      <c r="E685" s="6">
        <f t="shared" si="61"/>
        <v>3.2560498858677117E-3</v>
      </c>
      <c r="F685" s="7">
        <f t="shared" si="62"/>
        <v>0.74703212321039725</v>
      </c>
      <c r="G685" s="6">
        <f t="shared" si="63"/>
        <v>4.3996230450911427E-3</v>
      </c>
      <c r="H685" s="7">
        <f t="shared" si="64"/>
        <v>0.53173793281269</v>
      </c>
      <c r="I685">
        <f t="shared" si="65"/>
        <v>3.4168495736930371E-4</v>
      </c>
    </row>
    <row r="686" spans="1:9">
      <c r="A686" s="3" t="s">
        <v>1072</v>
      </c>
      <c r="B686">
        <v>10.64</v>
      </c>
      <c r="C686" s="4">
        <v>817</v>
      </c>
      <c r="D686">
        <f t="shared" si="60"/>
        <v>76.785714285714278</v>
      </c>
      <c r="E686" s="6">
        <f t="shared" si="61"/>
        <v>7.1452934642866515E-4</v>
      </c>
      <c r="F686" s="7">
        <f t="shared" si="62"/>
        <v>0.74774665255682593</v>
      </c>
      <c r="G686" s="6">
        <f t="shared" si="63"/>
        <v>9.6599234832376733E-4</v>
      </c>
      <c r="H686" s="7">
        <f t="shared" si="64"/>
        <v>0.53270392516101372</v>
      </c>
      <c r="I686">
        <f t="shared" si="65"/>
        <v>2.3905567576409936E-4</v>
      </c>
    </row>
    <row r="687" spans="1:9">
      <c r="A687" s="3" t="s">
        <v>57</v>
      </c>
      <c r="B687">
        <v>7.44</v>
      </c>
      <c r="C687" s="4">
        <v>571</v>
      </c>
      <c r="D687">
        <f t="shared" si="60"/>
        <v>76.747311827956992</v>
      </c>
      <c r="E687" s="6">
        <f t="shared" si="61"/>
        <v>4.9938342326899358E-4</v>
      </c>
      <c r="F687" s="7">
        <f t="shared" si="62"/>
        <v>0.74824603598009487</v>
      </c>
      <c r="G687" s="6">
        <f t="shared" si="63"/>
        <v>6.7546833379030348E-4</v>
      </c>
      <c r="H687" s="7">
        <f t="shared" si="64"/>
        <v>0.53337939349480401</v>
      </c>
      <c r="I687">
        <f t="shared" si="65"/>
        <v>2.487063033668746E-4</v>
      </c>
    </row>
    <row r="688" spans="1:9">
      <c r="A688" s="3" t="s">
        <v>705</v>
      </c>
      <c r="B688">
        <v>7.74</v>
      </c>
      <c r="C688" s="4">
        <v>594</v>
      </c>
      <c r="D688">
        <f t="shared" si="60"/>
        <v>76.744186046511629</v>
      </c>
      <c r="E688" s="6">
        <f t="shared" si="61"/>
        <v>5.1949869250749944E-4</v>
      </c>
      <c r="F688" s="7">
        <f t="shared" si="62"/>
        <v>0.74876553467260232</v>
      </c>
      <c r="G688" s="6">
        <f t="shared" si="63"/>
        <v>7.0270496015281561E-4</v>
      </c>
      <c r="H688" s="7">
        <f t="shared" si="64"/>
        <v>0.5340820984549568</v>
      </c>
      <c r="I688">
        <f t="shared" si="65"/>
        <v>1.1053613482969737E-4</v>
      </c>
    </row>
    <row r="689" spans="1:9">
      <c r="A689" s="3" t="s">
        <v>824</v>
      </c>
      <c r="B689">
        <v>3.44</v>
      </c>
      <c r="C689" s="4">
        <v>264</v>
      </c>
      <c r="D689">
        <f t="shared" si="60"/>
        <v>76.744186046511629</v>
      </c>
      <c r="E689" s="6">
        <f t="shared" si="61"/>
        <v>2.3088830778111088E-4</v>
      </c>
      <c r="F689" s="7">
        <f t="shared" si="62"/>
        <v>0.74899642298038338</v>
      </c>
      <c r="G689" s="6">
        <f t="shared" si="63"/>
        <v>3.1231331562347364E-4</v>
      </c>
      <c r="H689" s="7">
        <f t="shared" si="64"/>
        <v>0.53439441177058022</v>
      </c>
      <c r="I689">
        <f t="shared" si="65"/>
        <v>5.7444725522204365E-4</v>
      </c>
    </row>
    <row r="690" spans="1:9">
      <c r="A690" s="3" t="s">
        <v>56</v>
      </c>
      <c r="B690">
        <v>17.850000000000001</v>
      </c>
      <c r="C690" s="4">
        <v>1368</v>
      </c>
      <c r="D690">
        <f t="shared" si="60"/>
        <v>76.638655462184872</v>
      </c>
      <c r="E690" s="6">
        <f t="shared" si="61"/>
        <v>1.1964212312293929E-3</v>
      </c>
      <c r="F690" s="7">
        <f t="shared" si="62"/>
        <v>0.75019284421161281</v>
      </c>
      <c r="G690" s="6">
        <f t="shared" si="63"/>
        <v>1.6205792685694781E-3</v>
      </c>
      <c r="H690" s="7">
        <f t="shared" si="64"/>
        <v>0.53601499103914974</v>
      </c>
      <c r="I690">
        <f t="shared" si="65"/>
        <v>2.8297324798337575E-4</v>
      </c>
    </row>
    <row r="691" spans="1:9">
      <c r="A691" s="3" t="s">
        <v>487</v>
      </c>
      <c r="B691">
        <v>8.7799999999999994</v>
      </c>
      <c r="C691" s="4">
        <v>672</v>
      </c>
      <c r="D691">
        <f t="shared" si="60"/>
        <v>76.537585421412302</v>
      </c>
      <c r="E691" s="6">
        <f t="shared" si="61"/>
        <v>5.8771569253373678E-4</v>
      </c>
      <c r="F691" s="7">
        <f t="shared" si="62"/>
        <v>0.75078055990414649</v>
      </c>
      <c r="G691" s="6">
        <f t="shared" si="63"/>
        <v>7.9712526487619127E-4</v>
      </c>
      <c r="H691" s="7">
        <f t="shared" si="64"/>
        <v>0.53681211630402592</v>
      </c>
      <c r="I691">
        <f t="shared" si="65"/>
        <v>4.5192671418281538E-5</v>
      </c>
    </row>
    <row r="692" spans="1:9">
      <c r="A692" s="3" t="s">
        <v>50</v>
      </c>
      <c r="B692">
        <v>1.4</v>
      </c>
      <c r="C692" s="4">
        <v>107</v>
      </c>
      <c r="D692">
        <f t="shared" si="60"/>
        <v>76.428571428571431</v>
      </c>
      <c r="E692" s="6">
        <f t="shared" si="61"/>
        <v>9.3579730805222971E-5</v>
      </c>
      <c r="F692" s="7">
        <f t="shared" si="62"/>
        <v>0.75087413963495175</v>
      </c>
      <c r="G692" s="6">
        <f t="shared" si="63"/>
        <v>1.2710425635839042E-4</v>
      </c>
      <c r="H692" s="7">
        <f t="shared" si="64"/>
        <v>0.53693922056038434</v>
      </c>
      <c r="I692">
        <f t="shared" si="65"/>
        <v>2.092982606177185E-4</v>
      </c>
    </row>
    <row r="693" spans="1:9">
      <c r="A693" s="3" t="s">
        <v>49</v>
      </c>
      <c r="B693">
        <v>6.48</v>
      </c>
      <c r="C693" s="4">
        <v>495</v>
      </c>
      <c r="D693">
        <f t="shared" si="60"/>
        <v>76.388888888888886</v>
      </c>
      <c r="E693" s="6">
        <f t="shared" si="61"/>
        <v>4.3291557708958291E-4</v>
      </c>
      <c r="F693" s="7">
        <f t="shared" si="62"/>
        <v>0.75130705521204133</v>
      </c>
      <c r="G693" s="6">
        <f t="shared" si="63"/>
        <v>5.8831112943026425E-4</v>
      </c>
      <c r="H693" s="7">
        <f t="shared" si="64"/>
        <v>0.5375275316898146</v>
      </c>
      <c r="I693">
        <f t="shared" si="65"/>
        <v>1.6674178128023298E-4</v>
      </c>
    </row>
    <row r="694" spans="1:9">
      <c r="A694" s="3" t="s">
        <v>896</v>
      </c>
      <c r="B694">
        <v>5.16</v>
      </c>
      <c r="C694" s="4">
        <v>394</v>
      </c>
      <c r="D694">
        <f t="shared" si="60"/>
        <v>76.356589147286826</v>
      </c>
      <c r="E694" s="6">
        <f t="shared" si="61"/>
        <v>3.4458330782483976E-4</v>
      </c>
      <c r="F694" s="7">
        <f t="shared" si="62"/>
        <v>0.75165163851986616</v>
      </c>
      <c r="G694" s="6">
        <f t="shared" si="63"/>
        <v>4.6846997343521043E-4</v>
      </c>
      <c r="H694" s="7">
        <f t="shared" si="64"/>
        <v>0.53799600166324979</v>
      </c>
      <c r="I694">
        <f t="shared" si="65"/>
        <v>4.6668378184827608E-4</v>
      </c>
    </row>
    <row r="695" spans="1:9">
      <c r="A695" s="3" t="s">
        <v>719</v>
      </c>
      <c r="B695">
        <v>14.43</v>
      </c>
      <c r="C695" s="4">
        <v>1101</v>
      </c>
      <c r="D695">
        <f t="shared" si="60"/>
        <v>76.299376299376306</v>
      </c>
      <c r="E695" s="6">
        <f t="shared" si="61"/>
        <v>9.62909192678042E-4</v>
      </c>
      <c r="F695" s="7">
        <f t="shared" si="62"/>
        <v>0.75261454771254421</v>
      </c>
      <c r="G695" s="6">
        <f t="shared" si="63"/>
        <v>1.3100817280368383E-3</v>
      </c>
      <c r="H695" s="7">
        <f t="shared" si="64"/>
        <v>0.53930608339128661</v>
      </c>
      <c r="I695">
        <f t="shared" si="65"/>
        <v>4.5945809003117288E-4</v>
      </c>
    </row>
    <row r="696" spans="1:9">
      <c r="A696" s="3" t="s">
        <v>1069</v>
      </c>
      <c r="B696">
        <v>14.2</v>
      </c>
      <c r="C696" s="4">
        <v>1083</v>
      </c>
      <c r="D696">
        <f t="shared" si="60"/>
        <v>76.267605633802816</v>
      </c>
      <c r="E696" s="6">
        <f t="shared" si="61"/>
        <v>9.4716680805660258E-4</v>
      </c>
      <c r="F696" s="7">
        <f t="shared" si="62"/>
        <v>0.75356171452060083</v>
      </c>
      <c r="G696" s="6">
        <f t="shared" si="63"/>
        <v>1.2892003144922457E-3</v>
      </c>
      <c r="H696" s="7">
        <f t="shared" si="64"/>
        <v>0.54059528370577881</v>
      </c>
      <c r="I696">
        <f t="shared" si="65"/>
        <v>1.303536157464813E-4</v>
      </c>
    </row>
    <row r="697" spans="1:9">
      <c r="A697" s="3" t="s">
        <v>308</v>
      </c>
      <c r="B697">
        <v>4.0199999999999996</v>
      </c>
      <c r="C697" s="4">
        <v>306</v>
      </c>
      <c r="D697">
        <f t="shared" si="60"/>
        <v>76.119402985074629</v>
      </c>
      <c r="E697" s="6">
        <f t="shared" si="61"/>
        <v>2.6762053856446943E-4</v>
      </c>
      <c r="F697" s="7">
        <f t="shared" si="62"/>
        <v>0.75382933505916527</v>
      </c>
      <c r="G697" s="6">
        <f t="shared" si="63"/>
        <v>3.6497079325766387E-4</v>
      </c>
      <c r="H697" s="7">
        <f t="shared" si="64"/>
        <v>0.54096025449903651</v>
      </c>
      <c r="I697">
        <f t="shared" si="65"/>
        <v>1.2376658745603675E-3</v>
      </c>
    </row>
    <row r="698" spans="1:9">
      <c r="A698" s="3" t="s">
        <v>533</v>
      </c>
      <c r="B698">
        <v>38.090000000000003</v>
      </c>
      <c r="C698" s="4">
        <v>2894</v>
      </c>
      <c r="D698">
        <f t="shared" si="60"/>
        <v>75.97794696770805</v>
      </c>
      <c r="E698" s="6">
        <f t="shared" si="61"/>
        <v>2.5310256163580866E-3</v>
      </c>
      <c r="F698" s="7">
        <f t="shared" si="62"/>
        <v>0.75636036067552337</v>
      </c>
      <c r="G698" s="6">
        <f t="shared" si="63"/>
        <v>3.4581436604936371E-3</v>
      </c>
      <c r="H698" s="7">
        <f t="shared" si="64"/>
        <v>0.54441839815953019</v>
      </c>
      <c r="I698">
        <f t="shared" si="65"/>
        <v>1.5144554873786076E-4</v>
      </c>
    </row>
    <row r="699" spans="1:9">
      <c r="A699" s="3" t="s">
        <v>171</v>
      </c>
      <c r="B699">
        <v>4.66</v>
      </c>
      <c r="C699" s="4">
        <v>354</v>
      </c>
      <c r="D699">
        <f t="shared" si="60"/>
        <v>75.965665236051507</v>
      </c>
      <c r="E699" s="6">
        <f t="shared" si="61"/>
        <v>3.0960023088830776E-4</v>
      </c>
      <c r="F699" s="7">
        <f t="shared" si="62"/>
        <v>0.7566699609064117</v>
      </c>
      <c r="G699" s="6">
        <f t="shared" si="63"/>
        <v>4.2307559616435673E-4</v>
      </c>
      <c r="H699" s="7">
        <f t="shared" si="64"/>
        <v>0.54484147375569458</v>
      </c>
      <c r="I699">
        <f t="shared" si="65"/>
        <v>1.2555470262975987E-4</v>
      </c>
    </row>
    <row r="700" spans="1:9">
      <c r="A700" s="3" t="s">
        <v>836</v>
      </c>
      <c r="B700">
        <v>3.86</v>
      </c>
      <c r="C700" s="4">
        <v>293</v>
      </c>
      <c r="D700">
        <f t="shared" si="60"/>
        <v>75.906735751295344</v>
      </c>
      <c r="E700" s="6">
        <f t="shared" si="61"/>
        <v>2.5625103856009656E-4</v>
      </c>
      <c r="F700" s="7">
        <f t="shared" si="62"/>
        <v>0.75692621194497178</v>
      </c>
      <c r="G700" s="6">
        <f t="shared" si="63"/>
        <v>3.5044459253099074E-4</v>
      </c>
      <c r="H700" s="7">
        <f t="shared" si="64"/>
        <v>0.54519191834822556</v>
      </c>
      <c r="I700">
        <f t="shared" si="65"/>
        <v>1.8066018781615067E-4</v>
      </c>
    </row>
    <row r="701" spans="1:9">
      <c r="A701" s="3" t="s">
        <v>162</v>
      </c>
      <c r="B701">
        <v>5.55</v>
      </c>
      <c r="C701" s="4">
        <v>421</v>
      </c>
      <c r="D701">
        <f t="shared" si="60"/>
        <v>75.855855855855864</v>
      </c>
      <c r="E701" s="6">
        <f t="shared" si="61"/>
        <v>3.6819688475699878E-4</v>
      </c>
      <c r="F701" s="7">
        <f t="shared" si="62"/>
        <v>0.75729440882972876</v>
      </c>
      <c r="G701" s="6">
        <f t="shared" si="63"/>
        <v>5.0387758770647627E-4</v>
      </c>
      <c r="H701" s="7">
        <f t="shared" si="64"/>
        <v>0.54569579593593198</v>
      </c>
      <c r="I701">
        <f t="shared" si="65"/>
        <v>2.1119353035820021E-4</v>
      </c>
    </row>
    <row r="702" spans="1:9">
      <c r="A702" s="3" t="s">
        <v>119</v>
      </c>
      <c r="B702">
        <v>6.48</v>
      </c>
      <c r="C702" s="4">
        <v>491</v>
      </c>
      <c r="D702">
        <f t="shared" si="60"/>
        <v>75.771604938271594</v>
      </c>
      <c r="E702" s="6">
        <f t="shared" si="61"/>
        <v>4.2941726939592974E-4</v>
      </c>
      <c r="F702" s="7">
        <f t="shared" si="62"/>
        <v>0.7577238260991247</v>
      </c>
      <c r="G702" s="6">
        <f t="shared" si="63"/>
        <v>5.8831112943026425E-4</v>
      </c>
      <c r="H702" s="7">
        <f t="shared" si="64"/>
        <v>0.54628410706536223</v>
      </c>
      <c r="I702">
        <f t="shared" si="65"/>
        <v>1.2096863701921423E-4</v>
      </c>
    </row>
    <row r="703" spans="1:9">
      <c r="A703" s="3" t="s">
        <v>270</v>
      </c>
      <c r="B703">
        <v>3.71</v>
      </c>
      <c r="C703" s="4">
        <v>281</v>
      </c>
      <c r="D703">
        <f t="shared" si="60"/>
        <v>75.741239892183287</v>
      </c>
      <c r="E703" s="6">
        <f t="shared" si="61"/>
        <v>2.4575611547913696E-4</v>
      </c>
      <c r="F703" s="7">
        <f t="shared" si="62"/>
        <v>0.75796958221460387</v>
      </c>
      <c r="G703" s="6">
        <f t="shared" si="63"/>
        <v>3.3682627934973462E-4</v>
      </c>
      <c r="H703" s="7">
        <f t="shared" si="64"/>
        <v>0.54662093334471196</v>
      </c>
      <c r="I703">
        <f t="shared" si="65"/>
        <v>2.9266744094413877E-4</v>
      </c>
    </row>
    <row r="704" spans="1:9">
      <c r="A704" s="3" t="s">
        <v>929</v>
      </c>
      <c r="B704">
        <v>8.9700000000000006</v>
      </c>
      <c r="C704" s="4">
        <v>679</v>
      </c>
      <c r="D704">
        <f t="shared" si="60"/>
        <v>75.696767001114821</v>
      </c>
      <c r="E704" s="6">
        <f t="shared" si="61"/>
        <v>5.9383773099762989E-4</v>
      </c>
      <c r="F704" s="7">
        <f t="shared" si="62"/>
        <v>0.7585634199456015</v>
      </c>
      <c r="G704" s="6">
        <f t="shared" si="63"/>
        <v>8.1437512823911583E-4</v>
      </c>
      <c r="H704" s="7">
        <f t="shared" si="64"/>
        <v>0.54743530847295108</v>
      </c>
      <c r="I704">
        <f t="shared" si="65"/>
        <v>4.8072533811571727E-4</v>
      </c>
    </row>
    <row r="705" spans="1:9">
      <c r="A705" s="3" t="s">
        <v>741</v>
      </c>
      <c r="B705">
        <v>14.69</v>
      </c>
      <c r="C705" s="4">
        <v>1109</v>
      </c>
      <c r="D705">
        <f t="shared" si="60"/>
        <v>75.493533015656908</v>
      </c>
      <c r="E705" s="6">
        <f t="shared" si="61"/>
        <v>9.6990580806534843E-4</v>
      </c>
      <c r="F705" s="7">
        <f t="shared" si="62"/>
        <v>0.75953332575366683</v>
      </c>
      <c r="G705" s="6">
        <f t="shared" si="63"/>
        <v>1.3336868042176824E-3</v>
      </c>
      <c r="H705" s="7">
        <f t="shared" si="64"/>
        <v>0.54876899527716871</v>
      </c>
      <c r="I705">
        <f t="shared" si="65"/>
        <v>3.0639054855458037E-4</v>
      </c>
    </row>
    <row r="706" spans="1:9">
      <c r="A706" s="3" t="s">
        <v>656</v>
      </c>
      <c r="B706">
        <v>9.35</v>
      </c>
      <c r="C706" s="4">
        <v>705</v>
      </c>
      <c r="D706">
        <f t="shared" ref="D706:D769" si="66">C706/B706</f>
        <v>75.401069518716582</v>
      </c>
      <c r="E706" s="6">
        <f t="shared" si="61"/>
        <v>6.1657673100637563E-4</v>
      </c>
      <c r="F706" s="7">
        <f t="shared" si="62"/>
        <v>0.76014990248467318</v>
      </c>
      <c r="G706" s="6">
        <f t="shared" si="63"/>
        <v>8.4887485496496461E-4</v>
      </c>
      <c r="H706" s="7">
        <f t="shared" si="64"/>
        <v>0.5496178701321337</v>
      </c>
      <c r="I706">
        <f t="shared" si="65"/>
        <v>2.9806081431582587E-4</v>
      </c>
    </row>
    <row r="707" spans="1:9">
      <c r="A707" s="3" t="s">
        <v>427</v>
      </c>
      <c r="B707">
        <v>9.09</v>
      </c>
      <c r="C707" s="4">
        <v>685</v>
      </c>
      <c r="D707">
        <f t="shared" si="66"/>
        <v>75.357535753575362</v>
      </c>
      <c r="E707" s="6">
        <f t="shared" ref="E707:E770" si="67">C707/1143410</f>
        <v>5.9908519253810966E-4</v>
      </c>
      <c r="F707" s="7">
        <f t="shared" ref="F707:F770" si="68">F706+E707</f>
        <v>0.76074898767721133</v>
      </c>
      <c r="G707" s="6">
        <f t="shared" ref="G707:G770" si="69">B707/11014.58</f>
        <v>8.2526977878412064E-4</v>
      </c>
      <c r="H707" s="7">
        <f t="shared" ref="H707:H770" si="70">H706+G707</f>
        <v>0.55044313991091787</v>
      </c>
      <c r="I707">
        <f t="shared" ref="I707:I770" si="71">F707*H708-F708*H707</f>
        <v>1.816785906867957E-4</v>
      </c>
    </row>
    <row r="708" spans="1:9">
      <c r="A708" s="3" t="s">
        <v>304</v>
      </c>
      <c r="B708">
        <v>5.53</v>
      </c>
      <c r="C708" s="4">
        <v>416</v>
      </c>
      <c r="D708">
        <f t="shared" si="66"/>
        <v>75.226039783001809</v>
      </c>
      <c r="E708" s="6">
        <f t="shared" si="67"/>
        <v>3.6382400013993229E-4</v>
      </c>
      <c r="F708" s="7">
        <f t="shared" si="68"/>
        <v>0.76111281167735123</v>
      </c>
      <c r="G708" s="6">
        <f t="shared" si="69"/>
        <v>5.0206181261564225E-4</v>
      </c>
      <c r="H708" s="7">
        <f t="shared" si="70"/>
        <v>0.55094520172353356</v>
      </c>
      <c r="I708">
        <f t="shared" si="71"/>
        <v>3.9617372996036959E-4</v>
      </c>
    </row>
    <row r="709" spans="1:9">
      <c r="A709" s="3" t="s">
        <v>505</v>
      </c>
      <c r="B709">
        <v>12.03</v>
      </c>
      <c r="C709" s="4">
        <v>903</v>
      </c>
      <c r="D709">
        <f t="shared" si="66"/>
        <v>75.062344139650875</v>
      </c>
      <c r="E709" s="6">
        <f t="shared" si="67"/>
        <v>7.8974296184220881E-4</v>
      </c>
      <c r="F709" s="7">
        <f t="shared" si="68"/>
        <v>0.76190255463919343</v>
      </c>
      <c r="G709" s="6">
        <f t="shared" si="69"/>
        <v>1.0921887171367406E-3</v>
      </c>
      <c r="H709" s="7">
        <f t="shared" si="70"/>
        <v>0.55203739044067035</v>
      </c>
      <c r="I709">
        <f t="shared" si="71"/>
        <v>2.2788982536714464E-4</v>
      </c>
    </row>
    <row r="710" spans="1:9">
      <c r="A710" s="3" t="s">
        <v>761</v>
      </c>
      <c r="B710">
        <v>6.91</v>
      </c>
      <c r="C710" s="4">
        <v>518</v>
      </c>
      <c r="D710">
        <f t="shared" si="66"/>
        <v>74.963820549927647</v>
      </c>
      <c r="E710" s="6">
        <f t="shared" si="67"/>
        <v>4.5303084632808876E-4</v>
      </c>
      <c r="F710" s="7">
        <f t="shared" si="68"/>
        <v>0.76235558548552151</v>
      </c>
      <c r="G710" s="6">
        <f t="shared" si="69"/>
        <v>6.2735029388319842E-4</v>
      </c>
      <c r="H710" s="7">
        <f t="shared" si="70"/>
        <v>0.55266474073455352</v>
      </c>
      <c r="I710">
        <f t="shared" si="71"/>
        <v>5.0150919787667059E-4</v>
      </c>
    </row>
    <row r="711" spans="1:9">
      <c r="A711" s="3" t="s">
        <v>640</v>
      </c>
      <c r="B711">
        <v>15.2</v>
      </c>
      <c r="C711" s="4">
        <v>1139</v>
      </c>
      <c r="D711">
        <f t="shared" si="66"/>
        <v>74.934210526315795</v>
      </c>
      <c r="E711" s="6">
        <f t="shared" si="67"/>
        <v>9.9614311576774728E-4</v>
      </c>
      <c r="F711" s="7">
        <f t="shared" si="68"/>
        <v>0.7633517286012893</v>
      </c>
      <c r="G711" s="6">
        <f t="shared" si="69"/>
        <v>1.3799890690339531E-3</v>
      </c>
      <c r="H711" s="7">
        <f t="shared" si="70"/>
        <v>0.55404472980358743</v>
      </c>
      <c r="I711">
        <f t="shared" si="71"/>
        <v>2.1956169742587406E-4</v>
      </c>
    </row>
    <row r="712" spans="1:9">
      <c r="A712" s="3" t="s">
        <v>969</v>
      </c>
      <c r="B712">
        <v>6.65</v>
      </c>
      <c r="C712" s="4">
        <v>498</v>
      </c>
      <c r="D712">
        <f t="shared" si="66"/>
        <v>74.887218045112775</v>
      </c>
      <c r="E712" s="6">
        <f t="shared" si="67"/>
        <v>4.3553930785982279E-4</v>
      </c>
      <c r="F712" s="7">
        <f t="shared" si="68"/>
        <v>0.76378726790914908</v>
      </c>
      <c r="G712" s="6">
        <f t="shared" si="69"/>
        <v>6.0374521770235456E-4</v>
      </c>
      <c r="H712" s="7">
        <f t="shared" si="70"/>
        <v>0.55464847502128978</v>
      </c>
      <c r="I712">
        <f t="shared" si="71"/>
        <v>1.8528112588112045E-4</v>
      </c>
    </row>
    <row r="713" spans="1:9">
      <c r="A713" s="3" t="s">
        <v>540</v>
      </c>
      <c r="B713">
        <v>5.61</v>
      </c>
      <c r="C713" s="4">
        <v>420</v>
      </c>
      <c r="D713">
        <f t="shared" si="66"/>
        <v>74.866310160427801</v>
      </c>
      <c r="E713" s="6">
        <f t="shared" si="67"/>
        <v>3.673223078335855E-4</v>
      </c>
      <c r="F713" s="7">
        <f t="shared" si="68"/>
        <v>0.76415459021698262</v>
      </c>
      <c r="G713" s="6">
        <f t="shared" si="69"/>
        <v>5.0932491297897879E-4</v>
      </c>
      <c r="H713" s="7">
        <f t="shared" si="70"/>
        <v>0.55515779993426873</v>
      </c>
      <c r="I713">
        <f t="shared" si="71"/>
        <v>2.1012402928560769E-4</v>
      </c>
    </row>
    <row r="714" spans="1:9">
      <c r="A714" s="3" t="s">
        <v>549</v>
      </c>
      <c r="B714">
        <v>6.36</v>
      </c>
      <c r="C714" s="4">
        <v>476</v>
      </c>
      <c r="D714">
        <f t="shared" si="66"/>
        <v>74.842767295597483</v>
      </c>
      <c r="E714" s="6">
        <f t="shared" si="67"/>
        <v>4.1629861554473026E-4</v>
      </c>
      <c r="F714" s="7">
        <f t="shared" si="68"/>
        <v>0.76457088883252733</v>
      </c>
      <c r="G714" s="6">
        <f t="shared" si="69"/>
        <v>5.7741647888525944E-4</v>
      </c>
      <c r="H714" s="7">
        <f t="shared" si="70"/>
        <v>0.55573521641315393</v>
      </c>
      <c r="I714">
        <f t="shared" si="71"/>
        <v>1.9430229373162966E-4</v>
      </c>
    </row>
    <row r="715" spans="1:9">
      <c r="A715" s="3" t="s">
        <v>597</v>
      </c>
      <c r="B715">
        <v>5.88</v>
      </c>
      <c r="C715" s="4">
        <v>440</v>
      </c>
      <c r="D715">
        <f t="shared" si="66"/>
        <v>74.829931972789112</v>
      </c>
      <c r="E715" s="6">
        <f t="shared" si="67"/>
        <v>3.8481384630185148E-4</v>
      </c>
      <c r="F715" s="7">
        <f t="shared" si="68"/>
        <v>0.76495570267882917</v>
      </c>
      <c r="G715" s="6">
        <f t="shared" si="69"/>
        <v>5.3383787670523977E-4</v>
      </c>
      <c r="H715" s="7">
        <f t="shared" si="70"/>
        <v>0.55626905428985918</v>
      </c>
      <c r="I715">
        <f t="shared" si="71"/>
        <v>1.4642121405394892E-4</v>
      </c>
    </row>
    <row r="716" spans="1:9">
      <c r="A716" s="3" t="s">
        <v>140</v>
      </c>
      <c r="B716">
        <v>4.42</v>
      </c>
      <c r="C716" s="4">
        <v>330</v>
      </c>
      <c r="D716">
        <f t="shared" si="66"/>
        <v>74.660633484162901</v>
      </c>
      <c r="E716" s="6">
        <f t="shared" si="67"/>
        <v>2.8861038472638862E-4</v>
      </c>
      <c r="F716" s="7">
        <f t="shared" si="68"/>
        <v>0.76524431306355556</v>
      </c>
      <c r="G716" s="6">
        <f t="shared" si="69"/>
        <v>4.0128629507434689E-4</v>
      </c>
      <c r="H716" s="7">
        <f t="shared" si="70"/>
        <v>0.55667034058493348</v>
      </c>
      <c r="I716">
        <f t="shared" si="71"/>
        <v>6.3981316868411131E-5</v>
      </c>
    </row>
    <row r="717" spans="1:9">
      <c r="A717" s="3" t="s">
        <v>83</v>
      </c>
      <c r="B717">
        <v>1.93</v>
      </c>
      <c r="C717" s="4">
        <v>144</v>
      </c>
      <c r="D717">
        <f t="shared" si="66"/>
        <v>74.611398963730579</v>
      </c>
      <c r="E717" s="6">
        <f t="shared" si="67"/>
        <v>1.2593907697151503E-4</v>
      </c>
      <c r="F717" s="7">
        <f t="shared" si="68"/>
        <v>0.76537025214052712</v>
      </c>
      <c r="G717" s="6">
        <f t="shared" si="69"/>
        <v>1.7522229626549537E-4</v>
      </c>
      <c r="H717" s="7">
        <f t="shared" si="70"/>
        <v>0.55684556288119902</v>
      </c>
      <c r="I717">
        <f t="shared" si="71"/>
        <v>4.751413068509458E-4</v>
      </c>
    </row>
    <row r="718" spans="1:9">
      <c r="A718" s="3" t="s">
        <v>363</v>
      </c>
      <c r="B718">
        <v>14.33</v>
      </c>
      <c r="C718" s="4">
        <v>1069</v>
      </c>
      <c r="D718">
        <f t="shared" si="66"/>
        <v>74.598743893928827</v>
      </c>
      <c r="E718" s="6">
        <f t="shared" si="67"/>
        <v>9.3492273112881648E-4</v>
      </c>
      <c r="F718" s="7">
        <f t="shared" si="68"/>
        <v>0.76630517487165595</v>
      </c>
      <c r="G718" s="6">
        <f t="shared" si="69"/>
        <v>1.3010028525826678E-3</v>
      </c>
      <c r="H718" s="7">
        <f t="shared" si="70"/>
        <v>0.55814656573378174</v>
      </c>
      <c r="I718">
        <f t="shared" si="71"/>
        <v>2.8784850667629147E-4</v>
      </c>
    </row>
    <row r="719" spans="1:9">
      <c r="A719" s="3" t="s">
        <v>225</v>
      </c>
      <c r="B719">
        <v>8.67</v>
      </c>
      <c r="C719" s="4">
        <v>646</v>
      </c>
      <c r="D719">
        <f t="shared" si="66"/>
        <v>74.509803921568633</v>
      </c>
      <c r="E719" s="6">
        <f t="shared" si="67"/>
        <v>5.6497669252499104E-4</v>
      </c>
      <c r="F719" s="7">
        <f t="shared" si="68"/>
        <v>0.76687015156418092</v>
      </c>
      <c r="G719" s="6">
        <f t="shared" si="69"/>
        <v>7.8713850187660359E-4</v>
      </c>
      <c r="H719" s="7">
        <f t="shared" si="70"/>
        <v>0.55893370423565836</v>
      </c>
      <c r="I719">
        <f t="shared" si="71"/>
        <v>4.0110061884696124E-4</v>
      </c>
    </row>
    <row r="720" spans="1:9">
      <c r="A720" s="3" t="s">
        <v>962</v>
      </c>
      <c r="B720">
        <v>12.08</v>
      </c>
      <c r="C720" s="4">
        <v>900</v>
      </c>
      <c r="D720">
        <f t="shared" si="66"/>
        <v>74.503311258278146</v>
      </c>
      <c r="E720" s="6">
        <f t="shared" si="67"/>
        <v>7.8711923107196893E-4</v>
      </c>
      <c r="F720" s="7">
        <f t="shared" si="68"/>
        <v>0.76765727079525292</v>
      </c>
      <c r="G720" s="6">
        <f t="shared" si="69"/>
        <v>1.0967281548638259E-3</v>
      </c>
      <c r="H720" s="7">
        <f t="shared" si="70"/>
        <v>0.56003043239052219</v>
      </c>
      <c r="I720">
        <f t="shared" si="71"/>
        <v>5.5113677541263062E-4</v>
      </c>
    </row>
    <row r="721" spans="1:9">
      <c r="A721" s="3" t="s">
        <v>450</v>
      </c>
      <c r="B721">
        <v>16.579999999999998</v>
      </c>
      <c r="C721" s="4">
        <v>1234</v>
      </c>
      <c r="D721">
        <f t="shared" si="66"/>
        <v>74.427020506634506</v>
      </c>
      <c r="E721" s="6">
        <f t="shared" si="67"/>
        <v>1.0792279234920108E-3</v>
      </c>
      <c r="F721" s="7">
        <f t="shared" si="68"/>
        <v>0.76873649871874494</v>
      </c>
      <c r="G721" s="6">
        <f t="shared" si="69"/>
        <v>1.5052775503015094E-3</v>
      </c>
      <c r="H721" s="7">
        <f t="shared" si="70"/>
        <v>0.56153570994082369</v>
      </c>
      <c r="I721">
        <f t="shared" si="71"/>
        <v>2.5468102141251725E-4</v>
      </c>
    </row>
    <row r="722" spans="1:9">
      <c r="A722" s="3" t="s">
        <v>938</v>
      </c>
      <c r="B722">
        <v>7.66</v>
      </c>
      <c r="C722" s="4">
        <v>570</v>
      </c>
      <c r="D722">
        <f t="shared" si="66"/>
        <v>74.412532637075714</v>
      </c>
      <c r="E722" s="6">
        <f t="shared" si="67"/>
        <v>4.9850884634558036E-4</v>
      </c>
      <c r="F722" s="7">
        <f t="shared" si="68"/>
        <v>0.76923500756509056</v>
      </c>
      <c r="G722" s="6">
        <f t="shared" si="69"/>
        <v>6.9544185978947907E-4</v>
      </c>
      <c r="H722" s="7">
        <f t="shared" si="70"/>
        <v>0.56223115180061312</v>
      </c>
      <c r="I722">
        <f t="shared" si="71"/>
        <v>3.0131576835112917E-4</v>
      </c>
    </row>
    <row r="723" spans="1:9">
      <c r="A723" s="3" t="s">
        <v>873</v>
      </c>
      <c r="B723">
        <v>9.06</v>
      </c>
      <c r="C723" s="4">
        <v>674</v>
      </c>
      <c r="D723">
        <f t="shared" si="66"/>
        <v>74.392935982339949</v>
      </c>
      <c r="E723" s="6">
        <f t="shared" si="67"/>
        <v>5.8946484638056345E-4</v>
      </c>
      <c r="F723" s="7">
        <f t="shared" si="68"/>
        <v>0.76982447241147112</v>
      </c>
      <c r="G723" s="6">
        <f t="shared" si="69"/>
        <v>8.2254611614786949E-4</v>
      </c>
      <c r="H723" s="7">
        <f t="shared" si="70"/>
        <v>0.56305369791676096</v>
      </c>
      <c r="I723">
        <f t="shared" si="71"/>
        <v>1.2581562154312387E-4</v>
      </c>
    </row>
    <row r="724" spans="1:9">
      <c r="A724" s="3" t="s">
        <v>220</v>
      </c>
      <c r="B724">
        <v>3.78</v>
      </c>
      <c r="C724" s="4">
        <v>281</v>
      </c>
      <c r="D724">
        <f t="shared" si="66"/>
        <v>74.338624338624342</v>
      </c>
      <c r="E724" s="6">
        <f t="shared" si="67"/>
        <v>2.4575611547913696E-4</v>
      </c>
      <c r="F724" s="7">
        <f t="shared" si="68"/>
        <v>0.77007022852695028</v>
      </c>
      <c r="G724" s="6">
        <f t="shared" si="69"/>
        <v>3.4318149216765414E-4</v>
      </c>
      <c r="H724" s="7">
        <f t="shared" si="70"/>
        <v>0.56339687940892857</v>
      </c>
      <c r="I724">
        <f t="shared" si="71"/>
        <v>3.4621934435113966E-4</v>
      </c>
    </row>
    <row r="725" spans="1:9">
      <c r="A725" s="3" t="s">
        <v>817</v>
      </c>
      <c r="B725">
        <v>10.4</v>
      </c>
      <c r="C725" s="4">
        <v>773</v>
      </c>
      <c r="D725">
        <f t="shared" si="66"/>
        <v>74.32692307692308</v>
      </c>
      <c r="E725" s="6">
        <f t="shared" si="67"/>
        <v>6.7604796179847998E-4</v>
      </c>
      <c r="F725" s="7">
        <f t="shared" si="68"/>
        <v>0.77074627648874872</v>
      </c>
      <c r="G725" s="6">
        <f t="shared" si="69"/>
        <v>9.442030472337575E-4</v>
      </c>
      <c r="H725" s="7">
        <f t="shared" si="70"/>
        <v>0.56434108245616232</v>
      </c>
      <c r="I725">
        <f t="shared" si="71"/>
        <v>4.8266270428182212E-4</v>
      </c>
    </row>
    <row r="726" spans="1:9">
      <c r="A726" s="3" t="s">
        <v>702</v>
      </c>
      <c r="B726">
        <v>14.48</v>
      </c>
      <c r="C726" s="4">
        <v>1075</v>
      </c>
      <c r="D726">
        <f t="shared" si="66"/>
        <v>74.240331491712709</v>
      </c>
      <c r="E726" s="6">
        <f t="shared" si="67"/>
        <v>9.4017019266929625E-4</v>
      </c>
      <c r="F726" s="7">
        <f t="shared" si="68"/>
        <v>0.77168644668141806</v>
      </c>
      <c r="G726" s="6">
        <f t="shared" si="69"/>
        <v>1.3146211657639238E-3</v>
      </c>
      <c r="H726" s="7">
        <f t="shared" si="70"/>
        <v>0.5656557036219263</v>
      </c>
      <c r="I726">
        <f t="shared" si="71"/>
        <v>2.6753271228924236E-4</v>
      </c>
    </row>
    <row r="727" spans="1:9">
      <c r="A727" s="3" t="s">
        <v>30</v>
      </c>
      <c r="B727">
        <v>8.02</v>
      </c>
      <c r="C727" s="4">
        <v>595</v>
      </c>
      <c r="D727">
        <f t="shared" si="66"/>
        <v>74.189526184538664</v>
      </c>
      <c r="E727" s="6">
        <f t="shared" si="67"/>
        <v>5.2037326943091277E-4</v>
      </c>
      <c r="F727" s="7">
        <f t="shared" si="68"/>
        <v>0.77220681995084894</v>
      </c>
      <c r="G727" s="6">
        <f t="shared" si="69"/>
        <v>7.2812581142449372E-4</v>
      </c>
      <c r="H727" s="7">
        <f t="shared" si="70"/>
        <v>0.56638382943335075</v>
      </c>
      <c r="I727">
        <f t="shared" si="71"/>
        <v>1.1353891526039162E-4</v>
      </c>
    </row>
    <row r="728" spans="1:9">
      <c r="A728" s="3" t="s">
        <v>206</v>
      </c>
      <c r="B728">
        <v>3.4</v>
      </c>
      <c r="C728" s="4">
        <v>252</v>
      </c>
      <c r="D728">
        <f t="shared" si="66"/>
        <v>74.117647058823536</v>
      </c>
      <c r="E728" s="6">
        <f t="shared" si="67"/>
        <v>2.2039338470015131E-4</v>
      </c>
      <c r="F728" s="7">
        <f t="shared" si="68"/>
        <v>0.77242721333554909</v>
      </c>
      <c r="G728" s="6">
        <f t="shared" si="69"/>
        <v>3.0868176544180531E-4</v>
      </c>
      <c r="H728" s="7">
        <f t="shared" si="70"/>
        <v>0.5666925111987926</v>
      </c>
      <c r="I728">
        <f t="shared" si="71"/>
        <v>3.3472672478779275E-4</v>
      </c>
    </row>
    <row r="729" spans="1:9">
      <c r="A729" s="3" t="s">
        <v>144</v>
      </c>
      <c r="B729">
        <v>10.01</v>
      </c>
      <c r="C729" s="4">
        <v>741</v>
      </c>
      <c r="D729">
        <f t="shared" si="66"/>
        <v>74.025974025974023</v>
      </c>
      <c r="E729" s="6">
        <f t="shared" si="67"/>
        <v>6.4806150024925447E-4</v>
      </c>
      <c r="F729" s="7">
        <f t="shared" si="68"/>
        <v>0.7730752748357983</v>
      </c>
      <c r="G729" s="6">
        <f t="shared" si="69"/>
        <v>9.0879543296249149E-4</v>
      </c>
      <c r="H729" s="7">
        <f t="shared" si="70"/>
        <v>0.56760130663175512</v>
      </c>
      <c r="I729">
        <f t="shared" si="71"/>
        <v>2.7338634187262789E-4</v>
      </c>
    </row>
    <row r="730" spans="1:9">
      <c r="A730" s="3" t="s">
        <v>595</v>
      </c>
      <c r="B730">
        <v>8.16</v>
      </c>
      <c r="C730" s="4">
        <v>603</v>
      </c>
      <c r="D730">
        <f t="shared" si="66"/>
        <v>73.897058823529406</v>
      </c>
      <c r="E730" s="6">
        <f t="shared" si="67"/>
        <v>5.2736988481821921E-4</v>
      </c>
      <c r="F730" s="7">
        <f t="shared" si="68"/>
        <v>0.77360264472061657</v>
      </c>
      <c r="G730" s="6">
        <f t="shared" si="69"/>
        <v>7.4083623706033277E-4</v>
      </c>
      <c r="H730" s="7">
        <f t="shared" si="70"/>
        <v>0.56834214286881546</v>
      </c>
      <c r="I730">
        <f t="shared" si="71"/>
        <v>1.6248456039785752E-4</v>
      </c>
    </row>
    <row r="731" spans="1:9">
      <c r="A731" s="3" t="s">
        <v>700</v>
      </c>
      <c r="B731">
        <v>4.84</v>
      </c>
      <c r="C731" s="4">
        <v>357</v>
      </c>
      <c r="D731">
        <f t="shared" si="66"/>
        <v>73.760330578512395</v>
      </c>
      <c r="E731" s="6">
        <f t="shared" si="67"/>
        <v>3.122239616585477E-4</v>
      </c>
      <c r="F731" s="7">
        <f t="shared" si="68"/>
        <v>0.7739148686822751</v>
      </c>
      <c r="G731" s="6">
        <f t="shared" si="69"/>
        <v>4.3941757198186405E-4</v>
      </c>
      <c r="H731" s="7">
        <f t="shared" si="70"/>
        <v>0.56878156044079731</v>
      </c>
      <c r="I731">
        <f t="shared" si="71"/>
        <v>1.6887028095602385E-4</v>
      </c>
    </row>
    <row r="732" spans="1:9">
      <c r="A732" s="3" t="s">
        <v>664</v>
      </c>
      <c r="B732">
        <v>5.03</v>
      </c>
      <c r="C732" s="4">
        <v>371</v>
      </c>
      <c r="D732">
        <f t="shared" si="66"/>
        <v>73.757455268389663</v>
      </c>
      <c r="E732" s="6">
        <f t="shared" si="67"/>
        <v>3.2446803858633385E-4</v>
      </c>
      <c r="F732" s="7">
        <f t="shared" si="68"/>
        <v>0.77423933672086143</v>
      </c>
      <c r="G732" s="6">
        <f t="shared" si="69"/>
        <v>4.566674353447885E-4</v>
      </c>
      <c r="H732" s="7">
        <f t="shared" si="70"/>
        <v>0.56923822787614209</v>
      </c>
      <c r="I732">
        <f t="shared" si="71"/>
        <v>2.6688233573418652E-4</v>
      </c>
    </row>
    <row r="733" spans="1:9">
      <c r="A733" s="3" t="s">
        <v>708</v>
      </c>
      <c r="B733">
        <v>7.94</v>
      </c>
      <c r="C733" s="4">
        <v>585</v>
      </c>
      <c r="D733">
        <f t="shared" si="66"/>
        <v>73.677581863979839</v>
      </c>
      <c r="E733" s="6">
        <f t="shared" si="67"/>
        <v>5.1162750019677979E-4</v>
      </c>
      <c r="F733" s="7">
        <f t="shared" si="68"/>
        <v>0.77475096422105816</v>
      </c>
      <c r="G733" s="6">
        <f t="shared" si="69"/>
        <v>7.2086271106115718E-4</v>
      </c>
      <c r="H733" s="7">
        <f t="shared" si="70"/>
        <v>0.56995909058720329</v>
      </c>
      <c r="I733">
        <f t="shared" si="71"/>
        <v>1.832060804159874E-3</v>
      </c>
    </row>
    <row r="734" spans="1:9">
      <c r="A734" s="3" t="s">
        <v>105</v>
      </c>
      <c r="B734">
        <v>54.45</v>
      </c>
      <c r="C734" s="4">
        <v>4008</v>
      </c>
      <c r="D734">
        <f t="shared" si="66"/>
        <v>73.608815426997239</v>
      </c>
      <c r="E734" s="6">
        <f t="shared" si="67"/>
        <v>3.5053043090405018E-3</v>
      </c>
      <c r="F734" s="7">
        <f t="shared" si="68"/>
        <v>0.77825626853009866</v>
      </c>
      <c r="G734" s="6">
        <f t="shared" si="69"/>
        <v>4.9434476847959709E-3</v>
      </c>
      <c r="H734" s="7">
        <f t="shared" si="70"/>
        <v>0.57490253827199922</v>
      </c>
      <c r="I734">
        <f t="shared" si="71"/>
        <v>3.1562853161665183E-4</v>
      </c>
    </row>
    <row r="735" spans="1:9">
      <c r="A735" s="3" t="s">
        <v>212</v>
      </c>
      <c r="B735">
        <v>9.3699999999999992</v>
      </c>
      <c r="C735" s="4">
        <v>689</v>
      </c>
      <c r="D735">
        <f t="shared" si="66"/>
        <v>73.532550693703314</v>
      </c>
      <c r="E735" s="6">
        <f t="shared" si="67"/>
        <v>6.0258350023176287E-4</v>
      </c>
      <c r="F735" s="7">
        <f t="shared" si="68"/>
        <v>0.77885885203033045</v>
      </c>
      <c r="G735" s="6">
        <f t="shared" si="69"/>
        <v>8.5069063005579874E-4</v>
      </c>
      <c r="H735" s="7">
        <f t="shared" si="70"/>
        <v>0.57575322890205505</v>
      </c>
      <c r="I735">
        <f t="shared" si="71"/>
        <v>1.1960220198775628E-4</v>
      </c>
    </row>
    <row r="736" spans="1:9">
      <c r="A736" s="3" t="s">
        <v>776</v>
      </c>
      <c r="B736">
        <v>3.55</v>
      </c>
      <c r="C736" s="4">
        <v>261</v>
      </c>
      <c r="D736">
        <f t="shared" si="66"/>
        <v>73.521126760563391</v>
      </c>
      <c r="E736" s="6">
        <f t="shared" si="67"/>
        <v>2.2826457701087099E-4</v>
      </c>
      <c r="F736" s="7">
        <f t="shared" si="68"/>
        <v>0.77908711660734131</v>
      </c>
      <c r="G736" s="6">
        <f t="shared" si="69"/>
        <v>3.2230007862306143E-4</v>
      </c>
      <c r="H736" s="7">
        <f t="shared" si="70"/>
        <v>0.57607552898067815</v>
      </c>
      <c r="I736">
        <f t="shared" si="71"/>
        <v>1.5132686694269148E-4</v>
      </c>
    </row>
    <row r="737" spans="1:9">
      <c r="A737" s="3" t="s">
        <v>123</v>
      </c>
      <c r="B737">
        <v>4.49</v>
      </c>
      <c r="C737" s="4">
        <v>330</v>
      </c>
      <c r="D737">
        <f t="shared" si="66"/>
        <v>73.496659242761694</v>
      </c>
      <c r="E737" s="6">
        <f t="shared" si="67"/>
        <v>2.8861038472638862E-4</v>
      </c>
      <c r="F737" s="7">
        <f t="shared" si="68"/>
        <v>0.7793757269920677</v>
      </c>
      <c r="G737" s="6">
        <f t="shared" si="69"/>
        <v>4.0764150789226647E-4</v>
      </c>
      <c r="H737" s="7">
        <f t="shared" si="70"/>
        <v>0.57648317048857045</v>
      </c>
      <c r="I737">
        <f t="shared" si="71"/>
        <v>7.4041385627715561E-4</v>
      </c>
    </row>
    <row r="738" spans="1:9">
      <c r="A738" s="3" t="s">
        <v>137</v>
      </c>
      <c r="B738">
        <v>21.95</v>
      </c>
      <c r="C738" s="4">
        <v>1612</v>
      </c>
      <c r="D738">
        <f t="shared" si="66"/>
        <v>73.439635535307517</v>
      </c>
      <c r="E738" s="6">
        <f t="shared" si="67"/>
        <v>1.4098180005422377E-3</v>
      </c>
      <c r="F738" s="7">
        <f t="shared" si="68"/>
        <v>0.78078554499260988</v>
      </c>
      <c r="G738" s="6">
        <f t="shared" si="69"/>
        <v>1.9928131621904785E-3</v>
      </c>
      <c r="H738" s="7">
        <f t="shared" si="70"/>
        <v>0.57847598365076092</v>
      </c>
      <c r="I738">
        <f t="shared" si="71"/>
        <v>2.8927293118763409E-4</v>
      </c>
    </row>
    <row r="739" spans="1:9">
      <c r="A739" s="3" t="s">
        <v>387</v>
      </c>
      <c r="B739">
        <v>8.57</v>
      </c>
      <c r="C739" s="4">
        <v>629</v>
      </c>
      <c r="D739">
        <f t="shared" si="66"/>
        <v>73.395565927654602</v>
      </c>
      <c r="E739" s="6">
        <f t="shared" si="67"/>
        <v>5.5010888482696495E-4</v>
      </c>
      <c r="F739" s="7">
        <f t="shared" si="68"/>
        <v>0.78133565387743686</v>
      </c>
      <c r="G739" s="6">
        <f t="shared" si="69"/>
        <v>7.780596264224328E-4</v>
      </c>
      <c r="H739" s="7">
        <f t="shared" si="70"/>
        <v>0.57925404327718333</v>
      </c>
      <c r="I739">
        <f t="shared" si="71"/>
        <v>5.1377871274305154E-4</v>
      </c>
    </row>
    <row r="740" spans="1:9">
      <c r="A740" s="3" t="s">
        <v>579</v>
      </c>
      <c r="B740">
        <v>15.22</v>
      </c>
      <c r="C740" s="4">
        <v>1117</v>
      </c>
      <c r="D740">
        <f t="shared" si="66"/>
        <v>73.390275952693827</v>
      </c>
      <c r="E740" s="6">
        <f t="shared" si="67"/>
        <v>9.7690242345265486E-4</v>
      </c>
      <c r="F740" s="7">
        <f t="shared" si="68"/>
        <v>0.78231255630088947</v>
      </c>
      <c r="G740" s="6">
        <f t="shared" si="69"/>
        <v>1.3818048441247874E-3</v>
      </c>
      <c r="H740" s="7">
        <f t="shared" si="70"/>
        <v>0.58063584812130808</v>
      </c>
      <c r="I740">
        <f t="shared" si="71"/>
        <v>3.5698043638920929E-4</v>
      </c>
    </row>
    <row r="741" spans="1:9">
      <c r="A741" s="3" t="s">
        <v>143</v>
      </c>
      <c r="B741">
        <v>10.56</v>
      </c>
      <c r="C741" s="4">
        <v>774</v>
      </c>
      <c r="D741">
        <f t="shared" si="66"/>
        <v>73.295454545454547</v>
      </c>
      <c r="E741" s="6">
        <f t="shared" si="67"/>
        <v>6.7692253872189332E-4</v>
      </c>
      <c r="F741" s="7">
        <f t="shared" si="68"/>
        <v>0.78298947883961134</v>
      </c>
      <c r="G741" s="6">
        <f t="shared" si="69"/>
        <v>9.5872924796043069E-4</v>
      </c>
      <c r="H741" s="7">
        <f t="shared" si="70"/>
        <v>0.58159457736926856</v>
      </c>
      <c r="I741">
        <f t="shared" si="71"/>
        <v>8.3518495316570185E-5</v>
      </c>
    </row>
    <row r="742" spans="1:9">
      <c r="A742" s="3" t="s">
        <v>753</v>
      </c>
      <c r="B742">
        <v>2.4700000000000002</v>
      </c>
      <c r="C742" s="4">
        <v>181</v>
      </c>
      <c r="D742">
        <f t="shared" si="66"/>
        <v>73.279352226720647</v>
      </c>
      <c r="E742" s="6">
        <f t="shared" si="67"/>
        <v>1.582984231378071E-4</v>
      </c>
      <c r="F742" s="7">
        <f t="shared" si="68"/>
        <v>0.7831477772627492</v>
      </c>
      <c r="G742" s="6">
        <f t="shared" si="69"/>
        <v>2.2424822371801742E-4</v>
      </c>
      <c r="H742" s="7">
        <f t="shared" si="70"/>
        <v>0.58181882559298659</v>
      </c>
      <c r="I742">
        <f t="shared" si="71"/>
        <v>9.6087045906190216E-5</v>
      </c>
    </row>
    <row r="743" spans="1:9">
      <c r="A743" s="3" t="s">
        <v>160</v>
      </c>
      <c r="B743">
        <v>2.84</v>
      </c>
      <c r="C743" s="4">
        <v>208</v>
      </c>
      <c r="D743">
        <f t="shared" si="66"/>
        <v>73.239436619718319</v>
      </c>
      <c r="E743" s="6">
        <f t="shared" si="67"/>
        <v>1.8191200006996614E-4</v>
      </c>
      <c r="F743" s="7">
        <f t="shared" si="68"/>
        <v>0.78332968926281921</v>
      </c>
      <c r="G743" s="6">
        <f t="shared" si="69"/>
        <v>2.5784006289844916E-4</v>
      </c>
      <c r="H743" s="7">
        <f t="shared" si="70"/>
        <v>0.58207666565588501</v>
      </c>
      <c r="I743">
        <f t="shared" si="71"/>
        <v>9.851991869092025E-5</v>
      </c>
    </row>
    <row r="744" spans="1:9">
      <c r="A744" s="3" t="s">
        <v>1000</v>
      </c>
      <c r="B744">
        <v>2.91</v>
      </c>
      <c r="C744" s="4">
        <v>213</v>
      </c>
      <c r="D744">
        <f t="shared" si="66"/>
        <v>73.19587628865979</v>
      </c>
      <c r="E744" s="6">
        <f t="shared" si="67"/>
        <v>1.8628488468703264E-4</v>
      </c>
      <c r="F744" s="7">
        <f t="shared" si="68"/>
        <v>0.78351597414750629</v>
      </c>
      <c r="G744" s="6">
        <f t="shared" si="69"/>
        <v>2.6419527571636868E-4</v>
      </c>
      <c r="H744" s="7">
        <f t="shared" si="70"/>
        <v>0.58234086093160142</v>
      </c>
      <c r="I744">
        <f t="shared" si="71"/>
        <v>2.1417032910713285E-3</v>
      </c>
    </row>
    <row r="745" spans="1:9">
      <c r="A745" s="3" t="s">
        <v>601</v>
      </c>
      <c r="B745">
        <v>63.2</v>
      </c>
      <c r="C745" s="4">
        <v>4622</v>
      </c>
      <c r="D745">
        <f t="shared" si="66"/>
        <v>73.132911392405063</v>
      </c>
      <c r="E745" s="6">
        <f t="shared" si="67"/>
        <v>4.042294540016267E-3</v>
      </c>
      <c r="F745" s="7">
        <f t="shared" si="68"/>
        <v>0.78755826868752254</v>
      </c>
      <c r="G745" s="6">
        <f t="shared" si="69"/>
        <v>5.7378492870359113E-3</v>
      </c>
      <c r="H745" s="7">
        <f t="shared" si="70"/>
        <v>0.58807871021863733</v>
      </c>
      <c r="I745">
        <f t="shared" si="71"/>
        <v>2.892851376186667E-4</v>
      </c>
    </row>
    <row r="746" spans="1:9">
      <c r="A746" s="3" t="s">
        <v>1039</v>
      </c>
      <c r="B746">
        <v>8.52</v>
      </c>
      <c r="C746" s="4">
        <v>622</v>
      </c>
      <c r="D746">
        <f t="shared" si="66"/>
        <v>73.004694835680752</v>
      </c>
      <c r="E746" s="6">
        <f t="shared" si="67"/>
        <v>5.4398684636307185E-4</v>
      </c>
      <c r="F746" s="7">
        <f t="shared" si="68"/>
        <v>0.78810225553388558</v>
      </c>
      <c r="G746" s="6">
        <f t="shared" si="69"/>
        <v>7.7352018869534741E-4</v>
      </c>
      <c r="H746" s="7">
        <f t="shared" si="70"/>
        <v>0.5888522304073327</v>
      </c>
      <c r="I746">
        <f t="shared" si="71"/>
        <v>6.0725817501883217E-4</v>
      </c>
    </row>
    <row r="747" spans="1:9">
      <c r="A747" s="3" t="s">
        <v>100</v>
      </c>
      <c r="B747">
        <v>17.88</v>
      </c>
      <c r="C747" s="4">
        <v>1305</v>
      </c>
      <c r="D747">
        <f t="shared" si="66"/>
        <v>72.986577181208062</v>
      </c>
      <c r="E747" s="6">
        <f t="shared" si="67"/>
        <v>1.1413228850543551E-3</v>
      </c>
      <c r="F747" s="7">
        <f t="shared" si="68"/>
        <v>0.78924357841893988</v>
      </c>
      <c r="G747" s="6">
        <f t="shared" si="69"/>
        <v>1.6233029312057291E-3</v>
      </c>
      <c r="H747" s="7">
        <f t="shared" si="70"/>
        <v>0.59047553333853842</v>
      </c>
      <c r="I747">
        <f t="shared" si="71"/>
        <v>2.2715694324793034E-4</v>
      </c>
    </row>
    <row r="748" spans="1:9">
      <c r="A748" s="3" t="s">
        <v>721</v>
      </c>
      <c r="B748">
        <v>6.68</v>
      </c>
      <c r="C748" s="4">
        <v>487</v>
      </c>
      <c r="D748">
        <f t="shared" si="66"/>
        <v>72.904191616766468</v>
      </c>
      <c r="E748" s="6">
        <f t="shared" si="67"/>
        <v>4.2591896170227653E-4</v>
      </c>
      <c r="F748" s="7">
        <f t="shared" si="68"/>
        <v>0.78966949738064218</v>
      </c>
      <c r="G748" s="6">
        <f t="shared" si="69"/>
        <v>6.0646888033860571E-4</v>
      </c>
      <c r="H748" s="7">
        <f t="shared" si="70"/>
        <v>0.59108200221887697</v>
      </c>
      <c r="I748">
        <f t="shared" si="71"/>
        <v>1.517436006734374E-4</v>
      </c>
    </row>
    <row r="749" spans="1:9">
      <c r="A749" s="3" t="s">
        <v>29</v>
      </c>
      <c r="B749">
        <v>4.46</v>
      </c>
      <c r="C749" s="4">
        <v>325</v>
      </c>
      <c r="D749">
        <f t="shared" si="66"/>
        <v>72.869955156950667</v>
      </c>
      <c r="E749" s="6">
        <f t="shared" si="67"/>
        <v>2.8423750010932213E-4</v>
      </c>
      <c r="F749" s="7">
        <f t="shared" si="68"/>
        <v>0.78995373488075149</v>
      </c>
      <c r="G749" s="6">
        <f t="shared" si="69"/>
        <v>4.0491784525601522E-4</v>
      </c>
      <c r="H749" s="7">
        <f t="shared" si="70"/>
        <v>0.59148692006413295</v>
      </c>
      <c r="I749">
        <f t="shared" si="71"/>
        <v>2.58279222065394E-4</v>
      </c>
    </row>
    <row r="750" spans="1:9">
      <c r="A750" s="3" t="s">
        <v>89</v>
      </c>
      <c r="B750">
        <v>7.59</v>
      </c>
      <c r="C750" s="4">
        <v>553</v>
      </c>
      <c r="D750">
        <f t="shared" si="66"/>
        <v>72.859025032938078</v>
      </c>
      <c r="E750" s="6">
        <f t="shared" si="67"/>
        <v>4.8364103864755422E-4</v>
      </c>
      <c r="F750" s="7">
        <f t="shared" si="68"/>
        <v>0.790437375919399</v>
      </c>
      <c r="G750" s="6">
        <f t="shared" si="69"/>
        <v>6.8908664697155955E-4</v>
      </c>
      <c r="H750" s="7">
        <f t="shared" si="70"/>
        <v>0.59217600671110449</v>
      </c>
      <c r="I750">
        <f t="shared" si="71"/>
        <v>1.6654657843095944E-4</v>
      </c>
    </row>
    <row r="751" spans="1:9">
      <c r="A751" s="3" t="s">
        <v>198</v>
      </c>
      <c r="B751">
        <v>4.8899999999999997</v>
      </c>
      <c r="C751" s="4">
        <v>356</v>
      </c>
      <c r="D751">
        <f t="shared" si="66"/>
        <v>72.801635991820049</v>
      </c>
      <c r="E751" s="6">
        <f t="shared" si="67"/>
        <v>3.1134938473513437E-4</v>
      </c>
      <c r="F751" s="7">
        <f t="shared" si="68"/>
        <v>0.79074872530413409</v>
      </c>
      <c r="G751" s="6">
        <f t="shared" si="69"/>
        <v>4.4395700970894939E-4</v>
      </c>
      <c r="H751" s="7">
        <f t="shared" si="70"/>
        <v>0.59261996372081338</v>
      </c>
      <c r="I751">
        <f t="shared" si="71"/>
        <v>1.7253156312280193E-4</v>
      </c>
    </row>
    <row r="752" spans="1:9">
      <c r="A752" s="3" t="s">
        <v>189</v>
      </c>
      <c r="B752">
        <v>5.0599999999999996</v>
      </c>
      <c r="C752" s="4">
        <v>368</v>
      </c>
      <c r="D752">
        <f t="shared" si="66"/>
        <v>72.727272727272734</v>
      </c>
      <c r="E752" s="6">
        <f t="shared" si="67"/>
        <v>3.2184430781609396E-4</v>
      </c>
      <c r="F752" s="7">
        <f t="shared" si="68"/>
        <v>0.79107056961195021</v>
      </c>
      <c r="G752" s="6">
        <f t="shared" si="69"/>
        <v>4.5939109798103964E-4</v>
      </c>
      <c r="H752" s="7">
        <f t="shared" si="70"/>
        <v>0.59307935481879437</v>
      </c>
      <c r="I752">
        <f t="shared" si="71"/>
        <v>3.2367623163470638E-4</v>
      </c>
    </row>
    <row r="753" spans="1:9">
      <c r="A753" s="3" t="s">
        <v>158</v>
      </c>
      <c r="B753">
        <v>9.49</v>
      </c>
      <c r="C753" s="4">
        <v>690</v>
      </c>
      <c r="D753">
        <f t="shared" si="66"/>
        <v>72.708113804004213</v>
      </c>
      <c r="E753" s="6">
        <f t="shared" si="67"/>
        <v>6.034580771551762E-4</v>
      </c>
      <c r="F753" s="7">
        <f t="shared" si="68"/>
        <v>0.79167402768910544</v>
      </c>
      <c r="G753" s="6">
        <f t="shared" si="69"/>
        <v>8.6158528060080366E-4</v>
      </c>
      <c r="H753" s="7">
        <f t="shared" si="70"/>
        <v>0.59394094009939513</v>
      </c>
      <c r="I753">
        <f t="shared" si="71"/>
        <v>1.698981643956099E-4</v>
      </c>
    </row>
    <row r="754" spans="1:9">
      <c r="A754" s="3" t="s">
        <v>1021</v>
      </c>
      <c r="B754">
        <v>4.9800000000000004</v>
      </c>
      <c r="C754" s="4">
        <v>362</v>
      </c>
      <c r="D754">
        <f t="shared" si="66"/>
        <v>72.690763052208823</v>
      </c>
      <c r="E754" s="6">
        <f t="shared" si="67"/>
        <v>3.1659684627561419E-4</v>
      </c>
      <c r="F754" s="7">
        <f t="shared" si="68"/>
        <v>0.79199062453538105</v>
      </c>
      <c r="G754" s="6">
        <f t="shared" si="69"/>
        <v>4.521279976177031E-4</v>
      </c>
      <c r="H754" s="7">
        <f t="shared" si="70"/>
        <v>0.59439306809701287</v>
      </c>
      <c r="I754">
        <f t="shared" si="71"/>
        <v>1.5114474950167489E-4</v>
      </c>
    </row>
    <row r="755" spans="1:9">
      <c r="A755" s="3" t="s">
        <v>653</v>
      </c>
      <c r="B755">
        <v>4.43</v>
      </c>
      <c r="C755" s="4">
        <v>322</v>
      </c>
      <c r="D755">
        <f t="shared" si="66"/>
        <v>72.686230248306998</v>
      </c>
      <c r="E755" s="6">
        <f t="shared" si="67"/>
        <v>2.8161376933908224E-4</v>
      </c>
      <c r="F755" s="7">
        <f t="shared" si="68"/>
        <v>0.79227223830472016</v>
      </c>
      <c r="G755" s="6">
        <f t="shared" si="69"/>
        <v>4.0219418261976396E-4</v>
      </c>
      <c r="H755" s="7">
        <f t="shared" si="70"/>
        <v>0.59479526227963264</v>
      </c>
      <c r="I755">
        <f t="shared" si="71"/>
        <v>1.3459422085990713E-3</v>
      </c>
    </row>
    <row r="756" spans="1:9">
      <c r="A756" s="3" t="s">
        <v>34</v>
      </c>
      <c r="B756">
        <v>39.409999999999997</v>
      </c>
      <c r="C756" s="4">
        <v>2862</v>
      </c>
      <c r="D756">
        <f t="shared" si="66"/>
        <v>72.621162141588442</v>
      </c>
      <c r="E756" s="6">
        <f t="shared" si="67"/>
        <v>2.5030391548088613E-3</v>
      </c>
      <c r="F756" s="7">
        <f t="shared" si="68"/>
        <v>0.79477527745952903</v>
      </c>
      <c r="G756" s="6">
        <f t="shared" si="69"/>
        <v>3.5779848164886902E-3</v>
      </c>
      <c r="H756" s="7">
        <f t="shared" si="70"/>
        <v>0.59837324709612139</v>
      </c>
      <c r="I756">
        <f t="shared" si="71"/>
        <v>3.3169812449623803E-4</v>
      </c>
    </row>
    <row r="757" spans="1:9">
      <c r="A757" s="3" t="s">
        <v>775</v>
      </c>
      <c r="B757">
        <v>9.7100000000000009</v>
      </c>
      <c r="C757" s="4">
        <v>705</v>
      </c>
      <c r="D757">
        <f t="shared" si="66"/>
        <v>72.605561277033985</v>
      </c>
      <c r="E757" s="6">
        <f t="shared" si="67"/>
        <v>6.1657673100637563E-4</v>
      </c>
      <c r="F757" s="7">
        <f t="shared" si="68"/>
        <v>0.79539185419053537</v>
      </c>
      <c r="G757" s="6">
        <f t="shared" si="69"/>
        <v>8.8155880659997936E-4</v>
      </c>
      <c r="H757" s="7">
        <f t="shared" si="70"/>
        <v>0.5992548059027214</v>
      </c>
      <c r="I757">
        <f t="shared" si="71"/>
        <v>2.8517625587892725E-4</v>
      </c>
    </row>
    <row r="758" spans="1:9">
      <c r="A758" s="3" t="s">
        <v>1005</v>
      </c>
      <c r="B758">
        <v>8.34</v>
      </c>
      <c r="C758" s="4">
        <v>605</v>
      </c>
      <c r="D758">
        <f t="shared" si="66"/>
        <v>72.541966426858508</v>
      </c>
      <c r="E758" s="6">
        <f t="shared" si="67"/>
        <v>5.2911903866504576E-4</v>
      </c>
      <c r="F758" s="7">
        <f t="shared" si="68"/>
        <v>0.79592097322920041</v>
      </c>
      <c r="G758" s="6">
        <f t="shared" si="69"/>
        <v>7.5717821287784009E-4</v>
      </c>
      <c r="H758" s="7">
        <f t="shared" si="70"/>
        <v>0.6000119841155992</v>
      </c>
      <c r="I758">
        <f t="shared" si="71"/>
        <v>2.6622530054820626E-4</v>
      </c>
    </row>
    <row r="759" spans="1:9">
      <c r="A759" s="3" t="s">
        <v>710</v>
      </c>
      <c r="B759">
        <v>7.78</v>
      </c>
      <c r="C759" s="4">
        <v>564</v>
      </c>
      <c r="D759">
        <f t="shared" si="66"/>
        <v>72.493573264781489</v>
      </c>
      <c r="E759" s="6">
        <f t="shared" si="67"/>
        <v>4.9326138480510048E-4</v>
      </c>
      <c r="F759" s="7">
        <f t="shared" si="68"/>
        <v>0.79641423461400551</v>
      </c>
      <c r="G759" s="6">
        <f t="shared" si="69"/>
        <v>7.0633651033448399E-4</v>
      </c>
      <c r="H759" s="7">
        <f t="shared" si="70"/>
        <v>0.60071832062593367</v>
      </c>
      <c r="I759">
        <f t="shared" si="71"/>
        <v>1.6160371629442283E-4</v>
      </c>
    </row>
    <row r="760" spans="1:9">
      <c r="A760" s="3" t="s">
        <v>57</v>
      </c>
      <c r="B760">
        <v>4.72</v>
      </c>
      <c r="C760" s="4">
        <v>342</v>
      </c>
      <c r="D760">
        <f t="shared" si="66"/>
        <v>72.457627118644069</v>
      </c>
      <c r="E760" s="6">
        <f t="shared" si="67"/>
        <v>2.9910530780734822E-4</v>
      </c>
      <c r="F760" s="7">
        <f t="shared" si="68"/>
        <v>0.79671333992181281</v>
      </c>
      <c r="G760" s="6">
        <f t="shared" si="69"/>
        <v>4.2852292143685913E-4</v>
      </c>
      <c r="H760" s="7">
        <f t="shared" si="70"/>
        <v>0.60114684354737058</v>
      </c>
      <c r="I760">
        <f t="shared" si="71"/>
        <v>4.8421841799817233E-4</v>
      </c>
    </row>
    <row r="761" spans="1:9">
      <c r="A761" s="3" t="s">
        <v>594</v>
      </c>
      <c r="B761">
        <v>14.13</v>
      </c>
      <c r="C761" s="4">
        <v>1023</v>
      </c>
      <c r="D761">
        <f t="shared" si="66"/>
        <v>72.399150743099781</v>
      </c>
      <c r="E761" s="6">
        <f t="shared" si="67"/>
        <v>8.9469219265180466E-4</v>
      </c>
      <c r="F761" s="7">
        <f t="shared" si="68"/>
        <v>0.79760803211446463</v>
      </c>
      <c r="G761" s="6">
        <f t="shared" si="69"/>
        <v>1.2828451016743262E-3</v>
      </c>
      <c r="H761" s="7">
        <f t="shared" si="70"/>
        <v>0.60242968864904489</v>
      </c>
      <c r="I761">
        <f t="shared" si="71"/>
        <v>1.0214714568549388E-3</v>
      </c>
    </row>
    <row r="762" spans="1:9">
      <c r="A762" s="3" t="s">
        <v>62</v>
      </c>
      <c r="B762">
        <v>29.8</v>
      </c>
      <c r="C762" s="4">
        <v>2157</v>
      </c>
      <c r="D762">
        <f t="shared" si="66"/>
        <v>72.382550335570471</v>
      </c>
      <c r="E762" s="6">
        <f t="shared" si="67"/>
        <v>1.8864624238024855E-3</v>
      </c>
      <c r="F762" s="7">
        <f t="shared" si="68"/>
        <v>0.79949449453826715</v>
      </c>
      <c r="G762" s="6">
        <f t="shared" si="69"/>
        <v>2.705504885342882E-3</v>
      </c>
      <c r="H762" s="7">
        <f t="shared" si="70"/>
        <v>0.60513519353438783</v>
      </c>
      <c r="I762">
        <f t="shared" si="71"/>
        <v>3.0892913206453931E-4</v>
      </c>
    </row>
    <row r="763" spans="1:9">
      <c r="A763" s="3" t="s">
        <v>949</v>
      </c>
      <c r="B763">
        <v>9.01</v>
      </c>
      <c r="C763" s="4">
        <v>652</v>
      </c>
      <c r="D763">
        <f t="shared" si="66"/>
        <v>72.364039955604881</v>
      </c>
      <c r="E763" s="6">
        <f t="shared" si="67"/>
        <v>5.7022415406547081E-4</v>
      </c>
      <c r="F763" s="7">
        <f t="shared" si="68"/>
        <v>0.80006471869233264</v>
      </c>
      <c r="G763" s="6">
        <f t="shared" si="69"/>
        <v>8.180066784207841E-4</v>
      </c>
      <c r="H763" s="7">
        <f t="shared" si="70"/>
        <v>0.60595320021280863</v>
      </c>
      <c r="I763">
        <f t="shared" si="71"/>
        <v>3.8295575643065849E-4</v>
      </c>
    </row>
    <row r="764" spans="1:9">
      <c r="A764" s="3" t="s">
        <v>589</v>
      </c>
      <c r="B764">
        <v>11.16</v>
      </c>
      <c r="C764" s="4">
        <v>807</v>
      </c>
      <c r="D764">
        <f t="shared" si="66"/>
        <v>72.311827956989248</v>
      </c>
      <c r="E764" s="6">
        <f t="shared" si="67"/>
        <v>7.0578357719453216E-4</v>
      </c>
      <c r="F764" s="7">
        <f t="shared" si="68"/>
        <v>0.80077050226952717</v>
      </c>
      <c r="G764" s="6">
        <f t="shared" si="69"/>
        <v>1.0132025006854551E-3</v>
      </c>
      <c r="H764" s="7">
        <f t="shared" si="70"/>
        <v>0.60696640271349411</v>
      </c>
      <c r="I764">
        <f t="shared" si="71"/>
        <v>1.1508521272324268E-4</v>
      </c>
    </row>
    <row r="765" spans="1:9">
      <c r="A765" s="3" t="s">
        <v>1026</v>
      </c>
      <c r="B765">
        <v>3.35</v>
      </c>
      <c r="C765" s="4">
        <v>242</v>
      </c>
      <c r="D765">
        <f t="shared" si="66"/>
        <v>72.238805970149258</v>
      </c>
      <c r="E765" s="6">
        <f t="shared" si="67"/>
        <v>2.1164761546601832E-4</v>
      </c>
      <c r="F765" s="7">
        <f t="shared" si="68"/>
        <v>0.80098214988499317</v>
      </c>
      <c r="G765" s="6">
        <f t="shared" si="69"/>
        <v>3.0414232771471997E-4</v>
      </c>
      <c r="H765" s="7">
        <f t="shared" si="70"/>
        <v>0.60727054504120881</v>
      </c>
      <c r="I765">
        <f t="shared" si="71"/>
        <v>2.7346730466071278E-4</v>
      </c>
    </row>
    <row r="766" spans="1:9">
      <c r="A766" s="3" t="s">
        <v>72</v>
      </c>
      <c r="B766">
        <v>7.96</v>
      </c>
      <c r="C766" s="4">
        <v>575</v>
      </c>
      <c r="D766">
        <f t="shared" si="66"/>
        <v>72.236180904522612</v>
      </c>
      <c r="E766" s="6">
        <f t="shared" si="67"/>
        <v>5.028817309626468E-4</v>
      </c>
      <c r="F766" s="7">
        <f t="shared" si="68"/>
        <v>0.80148503161595586</v>
      </c>
      <c r="G766" s="6">
        <f t="shared" si="69"/>
        <v>7.2267848615199131E-4</v>
      </c>
      <c r="H766" s="7">
        <f t="shared" si="70"/>
        <v>0.60799322352736085</v>
      </c>
      <c r="I766">
        <f t="shared" si="71"/>
        <v>9.8855154545252066E-4</v>
      </c>
    </row>
    <row r="767" spans="1:9">
      <c r="A767" s="3" t="s">
        <v>103</v>
      </c>
      <c r="B767">
        <v>28.69</v>
      </c>
      <c r="C767" s="4">
        <v>2067</v>
      </c>
      <c r="D767">
        <f t="shared" si="66"/>
        <v>72.046009062391079</v>
      </c>
      <c r="E767" s="6">
        <f t="shared" si="67"/>
        <v>1.8077505006952887E-3</v>
      </c>
      <c r="F767" s="7">
        <f t="shared" si="68"/>
        <v>0.80329278211665112</v>
      </c>
      <c r="G767" s="6">
        <f t="shared" si="69"/>
        <v>2.6047293678015866E-3</v>
      </c>
      <c r="H767" s="7">
        <f t="shared" si="70"/>
        <v>0.61059795289516239</v>
      </c>
      <c r="I767">
        <f t="shared" si="71"/>
        <v>3.5941893240576395E-4</v>
      </c>
    </row>
    <row r="768" spans="1:9">
      <c r="A768" s="3" t="s">
        <v>1030</v>
      </c>
      <c r="B768">
        <v>10.42</v>
      </c>
      <c r="C768" s="4">
        <v>750</v>
      </c>
      <c r="D768">
        <f t="shared" si="66"/>
        <v>71.976967370441457</v>
      </c>
      <c r="E768" s="6">
        <f t="shared" si="67"/>
        <v>6.5593269255997413E-4</v>
      </c>
      <c r="F768" s="7">
        <f t="shared" si="68"/>
        <v>0.80394871480921104</v>
      </c>
      <c r="G768" s="6">
        <f t="shared" si="69"/>
        <v>9.4601882232459163E-4</v>
      </c>
      <c r="H768" s="7">
        <f t="shared" si="70"/>
        <v>0.61154397171748698</v>
      </c>
      <c r="I768">
        <f t="shared" si="71"/>
        <v>1.3470879956967163E-3</v>
      </c>
    </row>
    <row r="769" spans="1:9">
      <c r="A769" s="3" t="s">
        <v>19</v>
      </c>
      <c r="B769">
        <v>39.01</v>
      </c>
      <c r="C769" s="4">
        <v>2805</v>
      </c>
      <c r="D769">
        <f t="shared" si="66"/>
        <v>71.904639835939506</v>
      </c>
      <c r="E769" s="6">
        <f t="shared" si="67"/>
        <v>2.4531882701743033E-3</v>
      </c>
      <c r="F769" s="7">
        <f t="shared" si="68"/>
        <v>0.80640190307938531</v>
      </c>
      <c r="G769" s="6">
        <f t="shared" si="69"/>
        <v>3.5416693146720071E-3</v>
      </c>
      <c r="H769" s="7">
        <f t="shared" si="70"/>
        <v>0.61508564103215901</v>
      </c>
      <c r="I769">
        <f t="shared" si="71"/>
        <v>6.7715212570490513E-4</v>
      </c>
    </row>
    <row r="770" spans="1:9">
      <c r="A770" s="3" t="s">
        <v>735</v>
      </c>
      <c r="B770">
        <v>19.579999999999998</v>
      </c>
      <c r="C770" s="4">
        <v>1406</v>
      </c>
      <c r="D770">
        <f t="shared" ref="D770:D833" si="72">C770/B770</f>
        <v>71.807967313585294</v>
      </c>
      <c r="E770" s="6">
        <f t="shared" si="67"/>
        <v>1.2296551543190982E-3</v>
      </c>
      <c r="F770" s="7">
        <f t="shared" si="68"/>
        <v>0.80763155823370436</v>
      </c>
      <c r="G770" s="6">
        <f t="shared" si="69"/>
        <v>1.7776438139266316E-3</v>
      </c>
      <c r="H770" s="7">
        <f t="shared" si="70"/>
        <v>0.61686328484608566</v>
      </c>
      <c r="I770">
        <f t="shared" si="71"/>
        <v>1.8268162296675161E-4</v>
      </c>
    </row>
    <row r="771" spans="1:9">
      <c r="A771" s="3" t="s">
        <v>428</v>
      </c>
      <c r="B771">
        <v>5.28</v>
      </c>
      <c r="C771" s="4">
        <v>379</v>
      </c>
      <c r="D771">
        <f t="shared" si="72"/>
        <v>71.780303030303031</v>
      </c>
      <c r="E771" s="6">
        <f t="shared" ref="E771:E834" si="73">C771/1143410</f>
        <v>3.3146465397364023E-4</v>
      </c>
      <c r="F771" s="7">
        <f t="shared" ref="F771:F834" si="74">F770+E771</f>
        <v>0.80796302288767796</v>
      </c>
      <c r="G771" s="6">
        <f t="shared" ref="G771:G834" si="75">B771/11014.58</f>
        <v>4.7936462398021534E-4</v>
      </c>
      <c r="H771" s="7">
        <f t="shared" ref="H771:H834" si="76">H770+G771</f>
        <v>0.6173426494700659</v>
      </c>
      <c r="I771">
        <f t="shared" ref="I771:I834" si="77">F771*H772-F772*H771</f>
        <v>4.0695542119428829E-4</v>
      </c>
    </row>
    <row r="772" spans="1:9">
      <c r="A772" s="3" t="s">
        <v>522</v>
      </c>
      <c r="B772">
        <v>11.76</v>
      </c>
      <c r="C772" s="4">
        <v>844</v>
      </c>
      <c r="D772">
        <f t="shared" si="72"/>
        <v>71.768707482993193</v>
      </c>
      <c r="E772" s="6">
        <f t="shared" si="73"/>
        <v>7.3814292336082422E-4</v>
      </c>
      <c r="F772" s="7">
        <f t="shared" si="74"/>
        <v>0.80870116581103879</v>
      </c>
      <c r="G772" s="6">
        <f t="shared" si="75"/>
        <v>1.0676757534104795E-3</v>
      </c>
      <c r="H772" s="7">
        <f t="shared" si="76"/>
        <v>0.61841032522347639</v>
      </c>
      <c r="I772">
        <f t="shared" si="77"/>
        <v>1.3471115518148835E-4</v>
      </c>
    </row>
    <row r="773" spans="1:9">
      <c r="A773" s="3" t="s">
        <v>385</v>
      </c>
      <c r="B773">
        <v>3.89</v>
      </c>
      <c r="C773" s="4">
        <v>279</v>
      </c>
      <c r="D773">
        <f t="shared" si="72"/>
        <v>71.722365038560412</v>
      </c>
      <c r="E773" s="6">
        <f t="shared" si="73"/>
        <v>2.4400696163231038E-4</v>
      </c>
      <c r="F773" s="7">
        <f t="shared" si="74"/>
        <v>0.80894517277267108</v>
      </c>
      <c r="G773" s="6">
        <f t="shared" si="75"/>
        <v>3.5316825516724199E-4</v>
      </c>
      <c r="H773" s="7">
        <f t="shared" si="76"/>
        <v>0.61876349347864368</v>
      </c>
      <c r="I773">
        <f t="shared" si="77"/>
        <v>1.6037778504074396E-4</v>
      </c>
    </row>
    <row r="774" spans="1:9">
      <c r="A774" s="3" t="s">
        <v>24</v>
      </c>
      <c r="B774">
        <v>4.63</v>
      </c>
      <c r="C774" s="4">
        <v>332</v>
      </c>
      <c r="D774">
        <f t="shared" si="72"/>
        <v>71.706263498920094</v>
      </c>
      <c r="E774" s="6">
        <f t="shared" si="73"/>
        <v>2.9035953857321523E-4</v>
      </c>
      <c r="F774" s="7">
        <f t="shared" si="74"/>
        <v>0.80923553231124434</v>
      </c>
      <c r="G774" s="6">
        <f t="shared" si="75"/>
        <v>4.2035193352810547E-4</v>
      </c>
      <c r="H774" s="7">
        <f t="shared" si="76"/>
        <v>0.61918384541217175</v>
      </c>
      <c r="I774">
        <f t="shared" si="77"/>
        <v>2.4843292949505713E-4</v>
      </c>
    </row>
    <row r="775" spans="1:9">
      <c r="A775" s="3" t="s">
        <v>724</v>
      </c>
      <c r="B775">
        <v>7.17</v>
      </c>
      <c r="C775" s="4">
        <v>514</v>
      </c>
      <c r="D775">
        <f t="shared" si="72"/>
        <v>71.687587168758711</v>
      </c>
      <c r="E775" s="6">
        <f t="shared" si="73"/>
        <v>4.495325386344356E-4</v>
      </c>
      <c r="F775" s="7">
        <f t="shared" si="74"/>
        <v>0.80968506484987879</v>
      </c>
      <c r="G775" s="6">
        <f t="shared" si="75"/>
        <v>6.5095537006404239E-4</v>
      </c>
      <c r="H775" s="7">
        <f t="shared" si="76"/>
        <v>0.61983480078223574</v>
      </c>
      <c r="I775">
        <f t="shared" si="77"/>
        <v>3.722449066436706E-4</v>
      </c>
    </row>
    <row r="776" spans="1:9">
      <c r="A776" s="3" t="s">
        <v>864</v>
      </c>
      <c r="B776">
        <v>10.72</v>
      </c>
      <c r="C776" s="4">
        <v>767</v>
      </c>
      <c r="D776">
        <f t="shared" si="72"/>
        <v>71.548507462686558</v>
      </c>
      <c r="E776" s="6">
        <f t="shared" si="73"/>
        <v>6.7080050025800021E-4</v>
      </c>
      <c r="F776" s="7">
        <f t="shared" si="74"/>
        <v>0.81035586535013682</v>
      </c>
      <c r="G776" s="6">
        <f t="shared" si="75"/>
        <v>9.7325544868710387E-4</v>
      </c>
      <c r="H776" s="7">
        <f t="shared" si="76"/>
        <v>0.62080805623092283</v>
      </c>
      <c r="I776">
        <f t="shared" si="77"/>
        <v>1.6335532047917489E-4</v>
      </c>
    </row>
    <row r="777" spans="1:9">
      <c r="A777" s="3" t="s">
        <v>834</v>
      </c>
      <c r="B777">
        <v>4.7</v>
      </c>
      <c r="C777" s="4">
        <v>336</v>
      </c>
      <c r="D777">
        <f t="shared" si="72"/>
        <v>71.489361702127653</v>
      </c>
      <c r="E777" s="6">
        <f t="shared" si="73"/>
        <v>2.9385784626686839E-4</v>
      </c>
      <c r="F777" s="7">
        <f t="shared" si="74"/>
        <v>0.81064972319640372</v>
      </c>
      <c r="G777" s="6">
        <f t="shared" si="75"/>
        <v>4.26707146346025E-4</v>
      </c>
      <c r="H777" s="7">
        <f t="shared" si="76"/>
        <v>0.62123476337726891</v>
      </c>
      <c r="I777">
        <f t="shared" si="77"/>
        <v>1.7066111119323768E-4</v>
      </c>
    </row>
    <row r="778" spans="1:9">
      <c r="A778" s="3" t="s">
        <v>681</v>
      </c>
      <c r="B778">
        <v>4.91</v>
      </c>
      <c r="C778" s="4">
        <v>351</v>
      </c>
      <c r="D778">
        <f t="shared" si="72"/>
        <v>71.486761710794298</v>
      </c>
      <c r="E778" s="6">
        <f t="shared" si="73"/>
        <v>3.0697650011806787E-4</v>
      </c>
      <c r="F778" s="7">
        <f t="shared" si="74"/>
        <v>0.81095669969652173</v>
      </c>
      <c r="G778" s="6">
        <f t="shared" si="75"/>
        <v>4.4577278479978358E-4</v>
      </c>
      <c r="H778" s="7">
        <f t="shared" si="76"/>
        <v>0.62168053616206864</v>
      </c>
      <c r="I778">
        <f t="shared" si="77"/>
        <v>1.9369985518880029E-4</v>
      </c>
    </row>
    <row r="779" spans="1:9">
      <c r="A779" s="3" t="s">
        <v>185</v>
      </c>
      <c r="B779">
        <v>5.57</v>
      </c>
      <c r="C779" s="4">
        <v>398</v>
      </c>
      <c r="D779">
        <f t="shared" si="72"/>
        <v>71.454219030520647</v>
      </c>
      <c r="E779" s="6">
        <f t="shared" si="73"/>
        <v>3.4808161551849292E-4</v>
      </c>
      <c r="F779" s="7">
        <f t="shared" si="74"/>
        <v>0.8113047813120402</v>
      </c>
      <c r="G779" s="6">
        <f t="shared" si="75"/>
        <v>5.0569336279731052E-4</v>
      </c>
      <c r="H779" s="7">
        <f t="shared" si="76"/>
        <v>0.62218622952486591</v>
      </c>
      <c r="I779">
        <f t="shared" si="77"/>
        <v>3.9432066066169558E-4</v>
      </c>
    </row>
    <row r="780" spans="1:9">
      <c r="A780" s="3" t="s">
        <v>67</v>
      </c>
      <c r="B780">
        <v>11.33</v>
      </c>
      <c r="C780" s="4">
        <v>809</v>
      </c>
      <c r="D780">
        <f t="shared" si="72"/>
        <v>71.403353927625773</v>
      </c>
      <c r="E780" s="6">
        <f t="shared" si="73"/>
        <v>7.0753273104135872E-4</v>
      </c>
      <c r="F780" s="7">
        <f t="shared" si="74"/>
        <v>0.81201231404308161</v>
      </c>
      <c r="G780" s="6">
        <f t="shared" si="75"/>
        <v>1.0286365889575454E-3</v>
      </c>
      <c r="H780" s="7">
        <f t="shared" si="76"/>
        <v>0.62321486611382348</v>
      </c>
      <c r="I780">
        <f t="shared" si="77"/>
        <v>1.5435103741068268E-4</v>
      </c>
    </row>
    <row r="781" spans="1:9">
      <c r="A781" s="3" t="s">
        <v>798</v>
      </c>
      <c r="B781">
        <v>4.43</v>
      </c>
      <c r="C781" s="4">
        <v>316</v>
      </c>
      <c r="D781">
        <f t="shared" si="72"/>
        <v>71.331828442437924</v>
      </c>
      <c r="E781" s="6">
        <f t="shared" si="73"/>
        <v>2.7636630779860242E-4</v>
      </c>
      <c r="F781" s="7">
        <f t="shared" si="74"/>
        <v>0.8122886803508802</v>
      </c>
      <c r="G781" s="6">
        <f t="shared" si="75"/>
        <v>4.0219418261976396E-4</v>
      </c>
      <c r="H781" s="7">
        <f t="shared" si="76"/>
        <v>0.62361706029644326</v>
      </c>
      <c r="I781">
        <f t="shared" si="77"/>
        <v>2.4929545879104342E-4</v>
      </c>
    </row>
    <row r="782" spans="1:9">
      <c r="A782" s="3" t="s">
        <v>567</v>
      </c>
      <c r="B782">
        <v>7.13</v>
      </c>
      <c r="C782" s="4">
        <v>507</v>
      </c>
      <c r="D782">
        <f t="shared" si="72"/>
        <v>71.107994389901819</v>
      </c>
      <c r="E782" s="6">
        <f t="shared" si="73"/>
        <v>4.434105001705425E-4</v>
      </c>
      <c r="F782" s="7">
        <f t="shared" si="74"/>
        <v>0.81273209085105069</v>
      </c>
      <c r="G782" s="6">
        <f t="shared" si="75"/>
        <v>6.4732381988237412E-4</v>
      </c>
      <c r="H782" s="7">
        <f t="shared" si="76"/>
        <v>0.62426438411632568</v>
      </c>
      <c r="I782">
        <f t="shared" si="77"/>
        <v>1.3672802473130297E-4</v>
      </c>
    </row>
    <row r="783" spans="1:9">
      <c r="A783" s="3" t="s">
        <v>112</v>
      </c>
      <c r="B783">
        <v>3.91</v>
      </c>
      <c r="C783" s="4">
        <v>278</v>
      </c>
      <c r="D783">
        <f t="shared" si="72"/>
        <v>71.099744245524292</v>
      </c>
      <c r="E783" s="6">
        <f t="shared" si="73"/>
        <v>2.4313238470889708E-4</v>
      </c>
      <c r="F783" s="7">
        <f t="shared" si="74"/>
        <v>0.81297522323575955</v>
      </c>
      <c r="G783" s="6">
        <f t="shared" si="75"/>
        <v>3.5498403025807613E-4</v>
      </c>
      <c r="H783" s="7">
        <f t="shared" si="76"/>
        <v>0.6246193681465837</v>
      </c>
      <c r="I783">
        <f t="shared" si="77"/>
        <v>5.7460050536295437E-4</v>
      </c>
    </row>
    <row r="784" spans="1:9">
      <c r="A784" s="3" t="s">
        <v>559</v>
      </c>
      <c r="B784">
        <v>16.399999999999999</v>
      </c>
      <c r="C784" s="4">
        <v>1164</v>
      </c>
      <c r="D784">
        <f t="shared" si="72"/>
        <v>70.975609756097569</v>
      </c>
      <c r="E784" s="6">
        <f t="shared" si="73"/>
        <v>1.0180075388530798E-3</v>
      </c>
      <c r="F784" s="7">
        <f t="shared" si="74"/>
        <v>0.81399323077461261</v>
      </c>
      <c r="G784" s="6">
        <f t="shared" si="75"/>
        <v>1.4889355744840021E-3</v>
      </c>
      <c r="H784" s="7">
        <f t="shared" si="76"/>
        <v>0.62610830372106774</v>
      </c>
      <c r="I784">
        <f t="shared" si="77"/>
        <v>8.2031090925416272E-5</v>
      </c>
    </row>
    <row r="785" spans="1:9">
      <c r="A785" s="3" t="s">
        <v>52</v>
      </c>
      <c r="B785">
        <v>2.34</v>
      </c>
      <c r="C785" s="4">
        <v>166</v>
      </c>
      <c r="D785">
        <f t="shared" si="72"/>
        <v>70.940170940170944</v>
      </c>
      <c r="E785" s="6">
        <f t="shared" si="73"/>
        <v>1.4517976928660761E-4</v>
      </c>
      <c r="F785" s="7">
        <f t="shared" si="74"/>
        <v>0.81413841054389924</v>
      </c>
      <c r="G785" s="6">
        <f t="shared" si="75"/>
        <v>2.124456856275954E-4</v>
      </c>
      <c r="H785" s="7">
        <f t="shared" si="76"/>
        <v>0.62632074940669535</v>
      </c>
      <c r="I785">
        <f t="shared" si="77"/>
        <v>1.9588471502041127E-4</v>
      </c>
    </row>
    <row r="786" spans="1:9">
      <c r="A786" s="3" t="s">
        <v>108</v>
      </c>
      <c r="B786">
        <v>5.57</v>
      </c>
      <c r="C786" s="4">
        <v>394</v>
      </c>
      <c r="D786">
        <f t="shared" si="72"/>
        <v>70.736086175942546</v>
      </c>
      <c r="E786" s="6">
        <f t="shared" si="73"/>
        <v>3.4458330782483976E-4</v>
      </c>
      <c r="F786" s="7">
        <f t="shared" si="74"/>
        <v>0.81448299385172407</v>
      </c>
      <c r="G786" s="6">
        <f t="shared" si="75"/>
        <v>5.0569336279731052E-4</v>
      </c>
      <c r="H786" s="7">
        <f t="shared" si="76"/>
        <v>0.62682644276949262</v>
      </c>
      <c r="I786">
        <f t="shared" si="77"/>
        <v>1.8015171568586119E-4</v>
      </c>
    </row>
    <row r="787" spans="1:9">
      <c r="A787" s="3" t="s">
        <v>102</v>
      </c>
      <c r="B787">
        <v>5.12</v>
      </c>
      <c r="C787" s="4">
        <v>362</v>
      </c>
      <c r="D787">
        <f t="shared" si="72"/>
        <v>70.703125</v>
      </c>
      <c r="E787" s="6">
        <f t="shared" si="73"/>
        <v>3.1659684627561419E-4</v>
      </c>
      <c r="F787" s="7">
        <f t="shared" si="74"/>
        <v>0.81479959069799968</v>
      </c>
      <c r="G787" s="6">
        <f t="shared" si="75"/>
        <v>4.6483842325354216E-4</v>
      </c>
      <c r="H787" s="7">
        <f t="shared" si="76"/>
        <v>0.62729128119274613</v>
      </c>
      <c r="I787">
        <f t="shared" si="77"/>
        <v>2.3725745004798959E-4</v>
      </c>
    </row>
    <row r="788" spans="1:9">
      <c r="A788" s="3" t="s">
        <v>187</v>
      </c>
      <c r="B788">
        <v>6.73</v>
      </c>
      <c r="C788" s="4">
        <v>475</v>
      </c>
      <c r="D788">
        <f t="shared" si="72"/>
        <v>70.579494799405637</v>
      </c>
      <c r="E788" s="6">
        <f t="shared" si="73"/>
        <v>4.1542403862131693E-4</v>
      </c>
      <c r="F788" s="7">
        <f t="shared" si="74"/>
        <v>0.81521501473662095</v>
      </c>
      <c r="G788" s="6">
        <f t="shared" si="75"/>
        <v>6.1100831806569121E-4</v>
      </c>
      <c r="H788" s="7">
        <f t="shared" si="76"/>
        <v>0.62790228951081184</v>
      </c>
      <c r="I788">
        <f t="shared" si="77"/>
        <v>2.4886012917046951E-4</v>
      </c>
    </row>
    <row r="789" spans="1:9">
      <c r="A789" s="3" t="s">
        <v>278</v>
      </c>
      <c r="B789">
        <v>7.05</v>
      </c>
      <c r="C789" s="4">
        <v>497</v>
      </c>
      <c r="D789">
        <f t="shared" si="72"/>
        <v>70.496453900709227</v>
      </c>
      <c r="E789" s="6">
        <f t="shared" si="73"/>
        <v>4.3466473093640951E-4</v>
      </c>
      <c r="F789" s="7">
        <f t="shared" si="74"/>
        <v>0.8156496794675574</v>
      </c>
      <c r="G789" s="6">
        <f t="shared" si="75"/>
        <v>6.4006071951903747E-4</v>
      </c>
      <c r="H789" s="7">
        <f t="shared" si="76"/>
        <v>0.62854235023033089</v>
      </c>
      <c r="I789">
        <f t="shared" si="77"/>
        <v>2.9772990117216125E-4</v>
      </c>
    </row>
    <row r="790" spans="1:9">
      <c r="A790" s="3" t="s">
        <v>546</v>
      </c>
      <c r="B790">
        <v>8.43</v>
      </c>
      <c r="C790" s="4">
        <v>594</v>
      </c>
      <c r="D790">
        <f t="shared" si="72"/>
        <v>70.462633451957302</v>
      </c>
      <c r="E790" s="6">
        <f t="shared" si="73"/>
        <v>5.1949869250749944E-4</v>
      </c>
      <c r="F790" s="7">
        <f t="shared" si="74"/>
        <v>0.81616917816006485</v>
      </c>
      <c r="G790" s="6">
        <f t="shared" si="75"/>
        <v>7.6534920078659375E-4</v>
      </c>
      <c r="H790" s="7">
        <f t="shared" si="76"/>
        <v>0.62930769943111753</v>
      </c>
      <c r="I790">
        <f t="shared" si="77"/>
        <v>2.2357797925709466E-4</v>
      </c>
    </row>
    <row r="791" spans="1:9">
      <c r="A791" s="3" t="s">
        <v>485</v>
      </c>
      <c r="B791">
        <v>6.33</v>
      </c>
      <c r="C791" s="4">
        <v>446</v>
      </c>
      <c r="D791">
        <f t="shared" si="72"/>
        <v>70.458135860979468</v>
      </c>
      <c r="E791" s="6">
        <f t="shared" si="73"/>
        <v>3.9006130784233125E-4</v>
      </c>
      <c r="F791" s="7">
        <f t="shared" si="74"/>
        <v>0.81655923946790721</v>
      </c>
      <c r="G791" s="6">
        <f t="shared" si="75"/>
        <v>5.7469281624900818E-4</v>
      </c>
      <c r="H791" s="7">
        <f t="shared" si="76"/>
        <v>0.62988239224736653</v>
      </c>
      <c r="I791">
        <f t="shared" si="77"/>
        <v>1.0635784484458455E-4</v>
      </c>
    </row>
    <row r="792" spans="1:9">
      <c r="A792" s="3" t="s">
        <v>204</v>
      </c>
      <c r="B792">
        <v>3.01</v>
      </c>
      <c r="C792" s="4">
        <v>212</v>
      </c>
      <c r="D792">
        <f t="shared" si="72"/>
        <v>70.431893687707642</v>
      </c>
      <c r="E792" s="6">
        <f t="shared" si="73"/>
        <v>1.8541030776361936E-4</v>
      </c>
      <c r="F792" s="7">
        <f t="shared" si="74"/>
        <v>0.81674464977567085</v>
      </c>
      <c r="G792" s="6">
        <f t="shared" si="75"/>
        <v>2.7327415117053941E-4</v>
      </c>
      <c r="H792" s="7">
        <f t="shared" si="76"/>
        <v>0.63015566639853704</v>
      </c>
      <c r="I792">
        <f t="shared" si="77"/>
        <v>1.6964747560355153E-4</v>
      </c>
    </row>
    <row r="793" spans="1:9">
      <c r="A793" s="3" t="s">
        <v>695</v>
      </c>
      <c r="B793">
        <v>4.8</v>
      </c>
      <c r="C793" s="4">
        <v>338</v>
      </c>
      <c r="D793">
        <f t="shared" si="72"/>
        <v>70.416666666666671</v>
      </c>
      <c r="E793" s="6">
        <f t="shared" si="73"/>
        <v>2.95607000113695E-4</v>
      </c>
      <c r="F793" s="7">
        <f t="shared" si="74"/>
        <v>0.81704025677578451</v>
      </c>
      <c r="G793" s="6">
        <f t="shared" si="75"/>
        <v>4.3578602180019573E-4</v>
      </c>
      <c r="H793" s="7">
        <f t="shared" si="76"/>
        <v>0.63059145242033721</v>
      </c>
      <c r="I793">
        <f t="shared" si="77"/>
        <v>3.2879398724117159E-4</v>
      </c>
    </row>
    <row r="794" spans="1:9">
      <c r="A794" s="3" t="s">
        <v>986</v>
      </c>
      <c r="B794">
        <v>9.2799999999999994</v>
      </c>
      <c r="C794" s="4">
        <v>652</v>
      </c>
      <c r="D794">
        <f t="shared" si="72"/>
        <v>70.258620689655174</v>
      </c>
      <c r="E794" s="6">
        <f t="shared" si="73"/>
        <v>5.7022415406547081E-4</v>
      </c>
      <c r="F794" s="7">
        <f t="shared" si="74"/>
        <v>0.81761048092985</v>
      </c>
      <c r="G794" s="6">
        <f t="shared" si="75"/>
        <v>8.4251964214704508E-4</v>
      </c>
      <c r="H794" s="7">
        <f t="shared" si="76"/>
        <v>0.63143397206248431</v>
      </c>
      <c r="I794">
        <f t="shared" si="77"/>
        <v>6.6656733413550384E-5</v>
      </c>
    </row>
    <row r="795" spans="1:9">
      <c r="A795" s="3" t="s">
        <v>895</v>
      </c>
      <c r="B795">
        <v>1.88</v>
      </c>
      <c r="C795" s="4">
        <v>132</v>
      </c>
      <c r="D795">
        <f t="shared" si="72"/>
        <v>70.212765957446805</v>
      </c>
      <c r="E795" s="6">
        <f t="shared" si="73"/>
        <v>1.1544415389055544E-4</v>
      </c>
      <c r="F795" s="7">
        <f t="shared" si="74"/>
        <v>0.81772592508374053</v>
      </c>
      <c r="G795" s="6">
        <f t="shared" si="75"/>
        <v>1.7068285853840998E-4</v>
      </c>
      <c r="H795" s="7">
        <f t="shared" si="76"/>
        <v>0.63160465492102269</v>
      </c>
      <c r="I795">
        <f t="shared" si="77"/>
        <v>4.5535511339955814E-4</v>
      </c>
    </row>
    <row r="796" spans="1:9">
      <c r="A796" s="3" t="s">
        <v>411</v>
      </c>
      <c r="B796">
        <v>12.83</v>
      </c>
      <c r="C796" s="4">
        <v>900</v>
      </c>
      <c r="D796">
        <f t="shared" si="72"/>
        <v>70.148090413094309</v>
      </c>
      <c r="E796" s="6">
        <f t="shared" si="73"/>
        <v>7.8711923107196893E-4</v>
      </c>
      <c r="F796" s="7">
        <f t="shared" si="74"/>
        <v>0.81851304431481253</v>
      </c>
      <c r="G796" s="6">
        <f t="shared" si="75"/>
        <v>1.1648197207701065E-3</v>
      </c>
      <c r="H796" s="7">
        <f t="shared" si="76"/>
        <v>0.63276947464179278</v>
      </c>
      <c r="I796">
        <f t="shared" si="77"/>
        <v>8.4854378619381166E-4</v>
      </c>
    </row>
    <row r="797" spans="1:9">
      <c r="A797" s="3" t="s">
        <v>1036</v>
      </c>
      <c r="B797">
        <v>23.9</v>
      </c>
      <c r="C797" s="4">
        <v>1676</v>
      </c>
      <c r="D797">
        <f t="shared" si="72"/>
        <v>70.125523012552307</v>
      </c>
      <c r="E797" s="6">
        <f t="shared" si="73"/>
        <v>1.4657909236406889E-3</v>
      </c>
      <c r="F797" s="7">
        <f t="shared" si="74"/>
        <v>0.81997883523845327</v>
      </c>
      <c r="G797" s="6">
        <f t="shared" si="75"/>
        <v>2.1698512335468077E-3</v>
      </c>
      <c r="H797" s="7">
        <f t="shared" si="76"/>
        <v>0.63493932587533963</v>
      </c>
      <c r="I797">
        <f t="shared" si="77"/>
        <v>2.2504744679296973E-4</v>
      </c>
    </row>
    <row r="798" spans="1:9">
      <c r="A798" s="3" t="s">
        <v>663</v>
      </c>
      <c r="B798">
        <v>6.32</v>
      </c>
      <c r="C798" s="4">
        <v>442</v>
      </c>
      <c r="D798">
        <f t="shared" si="72"/>
        <v>69.936708860759495</v>
      </c>
      <c r="E798" s="6">
        <f t="shared" si="73"/>
        <v>3.8656300014867809E-4</v>
      </c>
      <c r="F798" s="7">
        <f t="shared" si="74"/>
        <v>0.82036539823860199</v>
      </c>
      <c r="G798" s="6">
        <f t="shared" si="75"/>
        <v>5.7378492870359106E-4</v>
      </c>
      <c r="H798" s="7">
        <f t="shared" si="76"/>
        <v>0.63551311080404327</v>
      </c>
      <c r="I798">
        <f t="shared" si="77"/>
        <v>1.7280984164080859E-4</v>
      </c>
    </row>
    <row r="799" spans="1:9">
      <c r="A799" s="3" t="s">
        <v>816</v>
      </c>
      <c r="B799">
        <v>4.8499999999999996</v>
      </c>
      <c r="C799" s="4">
        <v>339</v>
      </c>
      <c r="D799">
        <f t="shared" si="72"/>
        <v>69.896907216494853</v>
      </c>
      <c r="E799" s="6">
        <f t="shared" si="73"/>
        <v>2.9648157703710828E-4</v>
      </c>
      <c r="F799" s="7">
        <f t="shared" si="74"/>
        <v>0.82066187981563909</v>
      </c>
      <c r="G799" s="6">
        <f t="shared" si="75"/>
        <v>4.4032545952728106E-4</v>
      </c>
      <c r="H799" s="7">
        <f t="shared" si="76"/>
        <v>0.63595343626357059</v>
      </c>
      <c r="I799">
        <f t="shared" si="77"/>
        <v>6.2458355738581606E-4</v>
      </c>
    </row>
    <row r="800" spans="1:9">
      <c r="A800" s="3" t="s">
        <v>890</v>
      </c>
      <c r="B800">
        <v>17.52</v>
      </c>
      <c r="C800" s="4">
        <v>1224</v>
      </c>
      <c r="D800">
        <f t="shared" si="72"/>
        <v>69.863013698630141</v>
      </c>
      <c r="E800" s="6">
        <f t="shared" si="73"/>
        <v>1.0704821542578777E-3</v>
      </c>
      <c r="F800" s="7">
        <f t="shared" si="74"/>
        <v>0.82173236196989696</v>
      </c>
      <c r="G800" s="6">
        <f t="shared" si="75"/>
        <v>1.5906189795707145E-3</v>
      </c>
      <c r="H800" s="7">
        <f t="shared" si="76"/>
        <v>0.63754405524314128</v>
      </c>
      <c r="I800">
        <f t="shared" si="77"/>
        <v>1.5951476663011999E-4</v>
      </c>
    </row>
    <row r="801" spans="1:9">
      <c r="A801" s="3" t="s">
        <v>772</v>
      </c>
      <c r="B801">
        <v>4.47</v>
      </c>
      <c r="C801" s="4">
        <v>312</v>
      </c>
      <c r="D801">
        <f t="shared" si="72"/>
        <v>69.798657718120808</v>
      </c>
      <c r="E801" s="6">
        <f t="shared" si="73"/>
        <v>2.7286800010494926E-4</v>
      </c>
      <c r="F801" s="7">
        <f t="shared" si="74"/>
        <v>0.82200522997000192</v>
      </c>
      <c r="G801" s="6">
        <f t="shared" si="75"/>
        <v>4.0582573280143229E-4</v>
      </c>
      <c r="H801" s="7">
        <f t="shared" si="76"/>
        <v>0.63794988097594274</v>
      </c>
      <c r="I801">
        <f t="shared" si="77"/>
        <v>3.4093144588165369E-4</v>
      </c>
    </row>
    <row r="802" spans="1:9">
      <c r="A802" s="3" t="s">
        <v>124</v>
      </c>
      <c r="B802">
        <v>9.5399999999999991</v>
      </c>
      <c r="C802" s="4">
        <v>665</v>
      </c>
      <c r="D802">
        <f t="shared" si="72"/>
        <v>69.706498951781981</v>
      </c>
      <c r="E802" s="6">
        <f t="shared" si="73"/>
        <v>5.8159365406984368E-4</v>
      </c>
      <c r="F802" s="7">
        <f t="shared" si="74"/>
        <v>0.82258682362407176</v>
      </c>
      <c r="G802" s="6">
        <f t="shared" si="75"/>
        <v>8.6612471832788894E-4</v>
      </c>
      <c r="H802" s="7">
        <f t="shared" si="76"/>
        <v>0.63881600569427066</v>
      </c>
      <c r="I802">
        <f t="shared" si="77"/>
        <v>6.2232360890757121E-4</v>
      </c>
    </row>
    <row r="803" spans="1:9">
      <c r="A803" s="3" t="s">
        <v>47</v>
      </c>
      <c r="B803">
        <v>17.399999999999999</v>
      </c>
      <c r="C803" s="4">
        <v>1212</v>
      </c>
      <c r="D803">
        <f t="shared" si="72"/>
        <v>69.65517241379311</v>
      </c>
      <c r="E803" s="6">
        <f t="shared" si="73"/>
        <v>1.0599872311769182E-3</v>
      </c>
      <c r="F803" s="7">
        <f t="shared" si="74"/>
        <v>0.82364681085524871</v>
      </c>
      <c r="G803" s="6">
        <f t="shared" si="75"/>
        <v>1.5797243290257095E-3</v>
      </c>
      <c r="H803" s="7">
        <f t="shared" si="76"/>
        <v>0.64039573002329642</v>
      </c>
      <c r="I803">
        <f t="shared" si="77"/>
        <v>1.860976458331054E-4</v>
      </c>
    </row>
    <row r="804" spans="1:9">
      <c r="A804" s="3" t="s">
        <v>1027</v>
      </c>
      <c r="B804">
        <v>5.2</v>
      </c>
      <c r="C804" s="4">
        <v>362</v>
      </c>
      <c r="D804">
        <f t="shared" si="72"/>
        <v>69.615384615384613</v>
      </c>
      <c r="E804" s="6">
        <f t="shared" si="73"/>
        <v>3.1659684627561419E-4</v>
      </c>
      <c r="F804" s="7">
        <f t="shared" si="74"/>
        <v>0.82396340770152432</v>
      </c>
      <c r="G804" s="6">
        <f t="shared" si="75"/>
        <v>4.7210152361687875E-4</v>
      </c>
      <c r="H804" s="7">
        <f t="shared" si="76"/>
        <v>0.64086783154691329</v>
      </c>
      <c r="I804">
        <f t="shared" si="77"/>
        <v>1.3891783446806638E-4</v>
      </c>
    </row>
    <row r="805" spans="1:9">
      <c r="A805" s="3" t="s">
        <v>717</v>
      </c>
      <c r="B805">
        <v>3.88</v>
      </c>
      <c r="C805" s="4">
        <v>270</v>
      </c>
      <c r="D805">
        <f t="shared" si="72"/>
        <v>69.587628865979383</v>
      </c>
      <c r="E805" s="6">
        <f t="shared" si="73"/>
        <v>2.3613576932159067E-4</v>
      </c>
      <c r="F805" s="7">
        <f t="shared" si="74"/>
        <v>0.8241995434708459</v>
      </c>
      <c r="G805" s="6">
        <f t="shared" si="75"/>
        <v>3.5226036762182487E-4</v>
      </c>
      <c r="H805" s="7">
        <f t="shared" si="76"/>
        <v>0.64122009191453511</v>
      </c>
      <c r="I805">
        <f t="shared" si="77"/>
        <v>2.8008216675812214E-4</v>
      </c>
    </row>
    <row r="806" spans="1:9">
      <c r="A806" s="3" t="s">
        <v>915</v>
      </c>
      <c r="B806">
        <v>7.82</v>
      </c>
      <c r="C806" s="4">
        <v>544</v>
      </c>
      <c r="D806">
        <f t="shared" si="72"/>
        <v>69.565217391304344</v>
      </c>
      <c r="E806" s="6">
        <f t="shared" si="73"/>
        <v>4.7576984633683456E-4</v>
      </c>
      <c r="F806" s="7">
        <f t="shared" si="74"/>
        <v>0.82467531331718269</v>
      </c>
      <c r="G806" s="6">
        <f t="shared" si="75"/>
        <v>7.0996806051615226E-4</v>
      </c>
      <c r="H806" s="7">
        <f t="shared" si="76"/>
        <v>0.64193005997505126</v>
      </c>
      <c r="I806">
        <f t="shared" si="77"/>
        <v>1.5389530868659129E-4</v>
      </c>
    </row>
    <row r="807" spans="1:9">
      <c r="A807" s="3" t="s">
        <v>983</v>
      </c>
      <c r="B807">
        <v>4.29</v>
      </c>
      <c r="C807" s="4">
        <v>298</v>
      </c>
      <c r="D807">
        <f t="shared" si="72"/>
        <v>69.463869463869457</v>
      </c>
      <c r="E807" s="6">
        <f t="shared" si="73"/>
        <v>2.6062392317716305E-4</v>
      </c>
      <c r="F807" s="7">
        <f t="shared" si="74"/>
        <v>0.82493593724035985</v>
      </c>
      <c r="G807" s="6">
        <f t="shared" si="75"/>
        <v>3.8948375698392496E-4</v>
      </c>
      <c r="H807" s="7">
        <f t="shared" si="76"/>
        <v>0.64231954373203515</v>
      </c>
      <c r="I807">
        <f t="shared" si="77"/>
        <v>6.3729891545827311E-4</v>
      </c>
    </row>
    <row r="808" spans="1:9">
      <c r="A808" s="3" t="s">
        <v>552</v>
      </c>
      <c r="B808">
        <v>17.75</v>
      </c>
      <c r="C808" s="4">
        <v>1232</v>
      </c>
      <c r="D808">
        <f t="shared" si="72"/>
        <v>69.408450704225359</v>
      </c>
      <c r="E808" s="6">
        <f t="shared" si="73"/>
        <v>1.0774787696451842E-3</v>
      </c>
      <c r="F808" s="7">
        <f t="shared" si="74"/>
        <v>0.826013416010005</v>
      </c>
      <c r="G808" s="6">
        <f t="shared" si="75"/>
        <v>1.6115003931153071E-3</v>
      </c>
      <c r="H808" s="7">
        <f t="shared" si="76"/>
        <v>0.64393104412515045</v>
      </c>
      <c r="I808">
        <f t="shared" si="77"/>
        <v>1.3835635690584436E-4</v>
      </c>
    </row>
    <row r="809" spans="1:9">
      <c r="A809" s="3" t="s">
        <v>833</v>
      </c>
      <c r="B809">
        <v>3.85</v>
      </c>
      <c r="C809" s="4">
        <v>267</v>
      </c>
      <c r="D809">
        <f t="shared" si="72"/>
        <v>69.350649350649348</v>
      </c>
      <c r="E809" s="6">
        <f t="shared" si="73"/>
        <v>2.3351203855135079E-4</v>
      </c>
      <c r="F809" s="7">
        <f t="shared" si="74"/>
        <v>0.82624692804855637</v>
      </c>
      <c r="G809" s="6">
        <f t="shared" si="75"/>
        <v>3.4953670498557367E-4</v>
      </c>
      <c r="H809" s="7">
        <f t="shared" si="76"/>
        <v>0.64428058083013606</v>
      </c>
      <c r="I809">
        <f t="shared" si="77"/>
        <v>4.0870504509937788E-4</v>
      </c>
    </row>
    <row r="810" spans="1:9">
      <c r="A810" s="3" t="s">
        <v>622</v>
      </c>
      <c r="B810">
        <v>11.36</v>
      </c>
      <c r="C810" s="4">
        <v>787</v>
      </c>
      <c r="D810">
        <f t="shared" si="72"/>
        <v>69.278169014084511</v>
      </c>
      <c r="E810" s="6">
        <f t="shared" si="73"/>
        <v>6.8829203872626619E-4</v>
      </c>
      <c r="F810" s="7">
        <f t="shared" si="74"/>
        <v>0.8269352200872826</v>
      </c>
      <c r="G810" s="6">
        <f t="shared" si="75"/>
        <v>1.0313602515937966E-3</v>
      </c>
      <c r="H810" s="7">
        <f t="shared" si="76"/>
        <v>0.64531194108172985</v>
      </c>
      <c r="I810">
        <f t="shared" si="77"/>
        <v>2.4001849423394006E-4</v>
      </c>
    </row>
    <row r="811" spans="1:9">
      <c r="A811" s="3" t="s">
        <v>629</v>
      </c>
      <c r="B811">
        <v>6.67</v>
      </c>
      <c r="C811" s="4">
        <v>462</v>
      </c>
      <c r="D811">
        <f t="shared" si="72"/>
        <v>69.265367316341823</v>
      </c>
      <c r="E811" s="6">
        <f t="shared" si="73"/>
        <v>4.0405453861694406E-4</v>
      </c>
      <c r="F811" s="7">
        <f t="shared" si="74"/>
        <v>0.82733927462589951</v>
      </c>
      <c r="G811" s="6">
        <f t="shared" si="75"/>
        <v>6.0556099279318869E-4</v>
      </c>
      <c r="H811" s="7">
        <f t="shared" si="76"/>
        <v>0.64591750207452303</v>
      </c>
      <c r="I811">
        <f t="shared" si="77"/>
        <v>9.248766454950097E-5</v>
      </c>
    </row>
    <row r="812" spans="1:9">
      <c r="A812" s="3" t="s">
        <v>405</v>
      </c>
      <c r="B812">
        <v>2.57</v>
      </c>
      <c r="C812" s="4">
        <v>178</v>
      </c>
      <c r="D812">
        <f t="shared" si="72"/>
        <v>69.260700389105068</v>
      </c>
      <c r="E812" s="6">
        <f t="shared" si="73"/>
        <v>1.5567469236756718E-4</v>
      </c>
      <c r="F812" s="7">
        <f t="shared" si="74"/>
        <v>0.82749494931826706</v>
      </c>
      <c r="G812" s="6">
        <f t="shared" si="75"/>
        <v>2.3332709917218812E-4</v>
      </c>
      <c r="H812" s="7">
        <f t="shared" si="76"/>
        <v>0.64615082917369526</v>
      </c>
      <c r="I812">
        <f t="shared" si="77"/>
        <v>1.8946972856548339E-4</v>
      </c>
    </row>
    <row r="813" spans="1:9">
      <c r="A813" s="3" t="s">
        <v>402</v>
      </c>
      <c r="B813">
        <v>5.26</v>
      </c>
      <c r="C813" s="4">
        <v>364</v>
      </c>
      <c r="D813">
        <f t="shared" si="72"/>
        <v>69.201520912547537</v>
      </c>
      <c r="E813" s="6">
        <f t="shared" si="73"/>
        <v>3.1834600012244074E-4</v>
      </c>
      <c r="F813" s="7">
        <f t="shared" si="74"/>
        <v>0.82781329531838954</v>
      </c>
      <c r="G813" s="6">
        <f t="shared" si="75"/>
        <v>4.7754884888938115E-4</v>
      </c>
      <c r="H813" s="7">
        <f t="shared" si="76"/>
        <v>0.64662837802258466</v>
      </c>
      <c r="I813">
        <f t="shared" si="77"/>
        <v>1.0299170152198167E-3</v>
      </c>
    </row>
    <row r="814" spans="1:9">
      <c r="A814" s="3" t="s">
        <v>213</v>
      </c>
      <c r="B814">
        <v>28.58</v>
      </c>
      <c r="C814" s="4">
        <v>1977</v>
      </c>
      <c r="D814">
        <f t="shared" si="72"/>
        <v>69.174247725682307</v>
      </c>
      <c r="E814" s="6">
        <f t="shared" si="73"/>
        <v>1.7290385775880917E-3</v>
      </c>
      <c r="F814" s="7">
        <f t="shared" si="74"/>
        <v>0.82954233389597765</v>
      </c>
      <c r="G814" s="6">
        <f t="shared" si="75"/>
        <v>2.5947426048019986E-3</v>
      </c>
      <c r="H814" s="7">
        <f t="shared" si="76"/>
        <v>0.64922312062738663</v>
      </c>
      <c r="I814">
        <f t="shared" si="77"/>
        <v>3.1678258364242762E-4</v>
      </c>
    </row>
    <row r="815" spans="1:9">
      <c r="A815" s="3" t="s">
        <v>582</v>
      </c>
      <c r="B815">
        <v>8.7899999999999991</v>
      </c>
      <c r="C815" s="4">
        <v>608</v>
      </c>
      <c r="D815">
        <f t="shared" si="72"/>
        <v>69.169510807736074</v>
      </c>
      <c r="E815" s="6">
        <f t="shared" si="73"/>
        <v>5.3174276943528565E-4</v>
      </c>
      <c r="F815" s="7">
        <f t="shared" si="74"/>
        <v>0.83007407666541289</v>
      </c>
      <c r="G815" s="6">
        <f t="shared" si="75"/>
        <v>7.980331524216084E-4</v>
      </c>
      <c r="H815" s="7">
        <f t="shared" si="76"/>
        <v>0.65002115377980829</v>
      </c>
      <c r="I815">
        <f t="shared" si="77"/>
        <v>1.5876809877901632E-4</v>
      </c>
    </row>
    <row r="816" spans="1:9">
      <c r="A816" s="3" t="s">
        <v>689</v>
      </c>
      <c r="B816">
        <v>4.4000000000000004</v>
      </c>
      <c r="C816" s="4">
        <v>304</v>
      </c>
      <c r="D816">
        <f t="shared" si="72"/>
        <v>69.090909090909079</v>
      </c>
      <c r="E816" s="6">
        <f t="shared" si="73"/>
        <v>2.6587138471764282E-4</v>
      </c>
      <c r="F816" s="7">
        <f t="shared" si="74"/>
        <v>0.83033994805013056</v>
      </c>
      <c r="G816" s="6">
        <f t="shared" si="75"/>
        <v>3.9947051998351281E-4</v>
      </c>
      <c r="H816" s="7">
        <f t="shared" si="76"/>
        <v>0.65042062429979175</v>
      </c>
      <c r="I816">
        <f t="shared" si="77"/>
        <v>2.858963463762132E-4</v>
      </c>
    </row>
    <row r="817" spans="1:9">
      <c r="A817" s="3" t="s">
        <v>467</v>
      </c>
      <c r="B817">
        <v>7.92</v>
      </c>
      <c r="C817" s="4">
        <v>547</v>
      </c>
      <c r="D817">
        <f t="shared" si="72"/>
        <v>69.065656565656568</v>
      </c>
      <c r="E817" s="6">
        <f t="shared" si="73"/>
        <v>4.7839357710707445E-4</v>
      </c>
      <c r="F817" s="7">
        <f t="shared" si="74"/>
        <v>0.83081834162723767</v>
      </c>
      <c r="G817" s="6">
        <f t="shared" si="75"/>
        <v>7.1904693597032293E-4</v>
      </c>
      <c r="H817" s="7">
        <f t="shared" si="76"/>
        <v>0.65113967123576211</v>
      </c>
      <c r="I817">
        <f t="shared" si="77"/>
        <v>1.9602736740997884E-4</v>
      </c>
    </row>
    <row r="818" spans="1:9">
      <c r="A818" s="3" t="s">
        <v>699</v>
      </c>
      <c r="B818">
        <v>5.43</v>
      </c>
      <c r="C818" s="4">
        <v>375</v>
      </c>
      <c r="D818">
        <f t="shared" si="72"/>
        <v>69.060773480662988</v>
      </c>
      <c r="E818" s="6">
        <f t="shared" si="73"/>
        <v>3.2796634627998706E-4</v>
      </c>
      <c r="F818" s="7">
        <f t="shared" si="74"/>
        <v>0.83114630797351763</v>
      </c>
      <c r="G818" s="6">
        <f t="shared" si="75"/>
        <v>4.9298293716147135E-4</v>
      </c>
      <c r="H818" s="7">
        <f t="shared" si="76"/>
        <v>0.6516326541729236</v>
      </c>
      <c r="I818">
        <f t="shared" si="77"/>
        <v>8.2386486010666005E-5</v>
      </c>
    </row>
    <row r="819" spans="1:9">
      <c r="A819" s="3" t="s">
        <v>645</v>
      </c>
      <c r="B819">
        <v>2.27</v>
      </c>
      <c r="C819" s="4">
        <v>156</v>
      </c>
      <c r="D819">
        <f t="shared" si="72"/>
        <v>68.722466960352421</v>
      </c>
      <c r="E819" s="6">
        <f t="shared" si="73"/>
        <v>1.3643400005247463E-4</v>
      </c>
      <c r="F819" s="7">
        <f t="shared" si="74"/>
        <v>0.83128274197357011</v>
      </c>
      <c r="G819" s="6">
        <f t="shared" si="75"/>
        <v>2.0609047280967591E-4</v>
      </c>
      <c r="H819" s="7">
        <f t="shared" si="76"/>
        <v>0.65183874464573333</v>
      </c>
      <c r="I819">
        <f t="shared" si="77"/>
        <v>2.0409563565715327E-4</v>
      </c>
    </row>
    <row r="820" spans="1:9">
      <c r="A820" s="3" t="s">
        <v>802</v>
      </c>
      <c r="B820">
        <v>5.62</v>
      </c>
      <c r="C820" s="4">
        <v>386</v>
      </c>
      <c r="D820">
        <f t="shared" si="72"/>
        <v>68.683274021352318</v>
      </c>
      <c r="E820" s="6">
        <f t="shared" si="73"/>
        <v>3.3758669243753333E-4</v>
      </c>
      <c r="F820" s="7">
        <f t="shared" si="74"/>
        <v>0.83162032866600766</v>
      </c>
      <c r="G820" s="6">
        <f t="shared" si="75"/>
        <v>5.1023280052439591E-4</v>
      </c>
      <c r="H820" s="7">
        <f t="shared" si="76"/>
        <v>0.65234897744625775</v>
      </c>
      <c r="I820">
        <f t="shared" si="77"/>
        <v>1.1590472850342426E-4</v>
      </c>
    </row>
    <row r="821" spans="1:9">
      <c r="A821" s="3" t="s">
        <v>989</v>
      </c>
      <c r="B821">
        <v>3.19</v>
      </c>
      <c r="C821" s="4">
        <v>219</v>
      </c>
      <c r="D821">
        <f t="shared" si="72"/>
        <v>68.652037617554853</v>
      </c>
      <c r="E821" s="6">
        <f t="shared" si="73"/>
        <v>1.9153234622751243E-4</v>
      </c>
      <c r="F821" s="7">
        <f t="shared" si="74"/>
        <v>0.83181186101223514</v>
      </c>
      <c r="G821" s="6">
        <f t="shared" si="75"/>
        <v>2.8961612698804673E-4</v>
      </c>
      <c r="H821" s="7">
        <f t="shared" si="76"/>
        <v>0.65263859357324583</v>
      </c>
      <c r="I821">
        <f t="shared" si="77"/>
        <v>5.4301966476710817E-4</v>
      </c>
    </row>
    <row r="822" spans="1:9">
      <c r="A822" s="3" t="s">
        <v>506</v>
      </c>
      <c r="B822">
        <v>14.93</v>
      </c>
      <c r="C822" s="4">
        <v>1024</v>
      </c>
      <c r="D822">
        <f t="shared" si="72"/>
        <v>68.586738111185539</v>
      </c>
      <c r="E822" s="6">
        <f t="shared" si="73"/>
        <v>8.9556676957521799E-4</v>
      </c>
      <c r="F822" s="7">
        <f t="shared" si="74"/>
        <v>0.83270742778181039</v>
      </c>
      <c r="G822" s="6">
        <f t="shared" si="75"/>
        <v>1.3554761053076922E-3</v>
      </c>
      <c r="H822" s="7">
        <f t="shared" si="76"/>
        <v>0.65399406967855356</v>
      </c>
      <c r="I822">
        <f t="shared" si="77"/>
        <v>2.5167429153882814E-4</v>
      </c>
    </row>
    <row r="823" spans="1:9">
      <c r="A823" s="3" t="s">
        <v>323</v>
      </c>
      <c r="B823">
        <v>6.9</v>
      </c>
      <c r="C823" s="4">
        <v>472</v>
      </c>
      <c r="D823">
        <f t="shared" si="72"/>
        <v>68.405797101449267</v>
      </c>
      <c r="E823" s="6">
        <f t="shared" si="73"/>
        <v>4.1280030785107705E-4</v>
      </c>
      <c r="F823" s="7">
        <f t="shared" si="74"/>
        <v>0.83312022808966146</v>
      </c>
      <c r="G823" s="6">
        <f t="shared" si="75"/>
        <v>6.2644240633778141E-4</v>
      </c>
      <c r="H823" s="7">
        <f t="shared" si="76"/>
        <v>0.65462051208489136</v>
      </c>
      <c r="I823">
        <f t="shared" si="77"/>
        <v>2.7358390454201853E-4</v>
      </c>
    </row>
    <row r="824" spans="1:9">
      <c r="A824" s="3" t="s">
        <v>1077</v>
      </c>
      <c r="B824">
        <v>7.5</v>
      </c>
      <c r="C824" s="4">
        <v>513</v>
      </c>
      <c r="D824">
        <f t="shared" si="72"/>
        <v>68.400000000000006</v>
      </c>
      <c r="E824" s="6">
        <f t="shared" si="73"/>
        <v>4.4865796171102227E-4</v>
      </c>
      <c r="F824" s="7">
        <f t="shared" si="74"/>
        <v>0.83356888605137247</v>
      </c>
      <c r="G824" s="6">
        <f t="shared" si="75"/>
        <v>6.8091565906280588E-4</v>
      </c>
      <c r="H824" s="7">
        <f t="shared" si="76"/>
        <v>0.65530142774395417</v>
      </c>
      <c r="I824">
        <f t="shared" si="77"/>
        <v>3.7283117660824594E-4</v>
      </c>
    </row>
    <row r="825" spans="1:9">
      <c r="A825" s="3" t="s">
        <v>463</v>
      </c>
      <c r="B825">
        <v>10.220000000000001</v>
      </c>
      <c r="C825" s="4">
        <v>699</v>
      </c>
      <c r="D825">
        <f t="shared" si="72"/>
        <v>68.395303326810165</v>
      </c>
      <c r="E825" s="6">
        <f t="shared" si="73"/>
        <v>6.1132926946589586E-4</v>
      </c>
      <c r="F825" s="7">
        <f t="shared" si="74"/>
        <v>0.83418021532083841</v>
      </c>
      <c r="G825" s="6">
        <f t="shared" si="75"/>
        <v>9.2786107141625018E-4</v>
      </c>
      <c r="H825" s="7">
        <f t="shared" si="76"/>
        <v>0.65622928881537046</v>
      </c>
      <c r="I825">
        <f t="shared" si="77"/>
        <v>3.6590268077596466E-4</v>
      </c>
    </row>
    <row r="826" spans="1:9">
      <c r="A826" s="3" t="s">
        <v>176</v>
      </c>
      <c r="B826">
        <v>10.029999999999999</v>
      </c>
      <c r="C826" s="4">
        <v>686</v>
      </c>
      <c r="D826">
        <f t="shared" si="72"/>
        <v>68.394815553339981</v>
      </c>
      <c r="E826" s="6">
        <f t="shared" si="73"/>
        <v>5.9995976946152299E-4</v>
      </c>
      <c r="F826" s="7">
        <f t="shared" si="74"/>
        <v>0.83478017509029989</v>
      </c>
      <c r="G826" s="6">
        <f t="shared" si="75"/>
        <v>9.1061120805332563E-4</v>
      </c>
      <c r="H826" s="7">
        <f t="shared" si="76"/>
        <v>0.65713990002342382</v>
      </c>
      <c r="I826">
        <f t="shared" si="77"/>
        <v>5.2170216410929449E-4</v>
      </c>
    </row>
    <row r="827" spans="1:9">
      <c r="A827" s="3" t="s">
        <v>925</v>
      </c>
      <c r="B827">
        <v>14.3</v>
      </c>
      <c r="C827" s="4">
        <v>978</v>
      </c>
      <c r="D827">
        <f t="shared" si="72"/>
        <v>68.391608391608386</v>
      </c>
      <c r="E827" s="6">
        <f t="shared" si="73"/>
        <v>8.5533623109820627E-4</v>
      </c>
      <c r="F827" s="7">
        <f t="shared" si="74"/>
        <v>0.83563551132139813</v>
      </c>
      <c r="G827" s="6">
        <f t="shared" si="75"/>
        <v>1.2982791899464165E-3</v>
      </c>
      <c r="H827" s="7">
        <f t="shared" si="76"/>
        <v>0.65843817921337022</v>
      </c>
      <c r="I827">
        <f t="shared" si="77"/>
        <v>2.1198606701178235E-4</v>
      </c>
    </row>
    <row r="828" spans="1:9">
      <c r="A828" s="3" t="s">
        <v>329</v>
      </c>
      <c r="B828">
        <v>5.8</v>
      </c>
      <c r="C828" s="4">
        <v>396</v>
      </c>
      <c r="D828">
        <f t="shared" si="72"/>
        <v>68.275862068965523</v>
      </c>
      <c r="E828" s="6">
        <f t="shared" si="73"/>
        <v>3.4633246167166631E-4</v>
      </c>
      <c r="F828" s="7">
        <f t="shared" si="74"/>
        <v>0.83598184378306983</v>
      </c>
      <c r="G828" s="6">
        <f t="shared" si="75"/>
        <v>5.2657477634190312E-4</v>
      </c>
      <c r="H828" s="7">
        <f t="shared" si="76"/>
        <v>0.6589647539897121</v>
      </c>
      <c r="I828">
        <f t="shared" si="77"/>
        <v>1.3470619590689736E-3</v>
      </c>
    </row>
    <row r="829" spans="1:9">
      <c r="A829" s="3" t="s">
        <v>979</v>
      </c>
      <c r="B829">
        <v>36.799999999999997</v>
      </c>
      <c r="C829" s="4">
        <v>2509</v>
      </c>
      <c r="D829">
        <f t="shared" si="72"/>
        <v>68.179347826086968</v>
      </c>
      <c r="E829" s="6">
        <f t="shared" si="73"/>
        <v>2.1943135008439668E-3</v>
      </c>
      <c r="F829" s="7">
        <f t="shared" si="74"/>
        <v>0.83817615728391381</v>
      </c>
      <c r="G829" s="6">
        <f t="shared" si="75"/>
        <v>3.3410261671348337E-3</v>
      </c>
      <c r="H829" s="7">
        <f t="shared" si="76"/>
        <v>0.66230578015684693</v>
      </c>
      <c r="I829">
        <f t="shared" si="77"/>
        <v>1.43643747204103E-4</v>
      </c>
    </row>
    <row r="830" spans="1:9">
      <c r="A830" s="3" t="s">
        <v>508</v>
      </c>
      <c r="B830">
        <v>3.92</v>
      </c>
      <c r="C830" s="4">
        <v>267</v>
      </c>
      <c r="D830">
        <f t="shared" si="72"/>
        <v>68.112244897959187</v>
      </c>
      <c r="E830" s="6">
        <f t="shared" si="73"/>
        <v>2.3351203855135079E-4</v>
      </c>
      <c r="F830" s="7">
        <f t="shared" si="74"/>
        <v>0.83840966932246519</v>
      </c>
      <c r="G830" s="6">
        <f t="shared" si="75"/>
        <v>3.558919178034932E-4</v>
      </c>
      <c r="H830" s="7">
        <f t="shared" si="76"/>
        <v>0.66266167207465043</v>
      </c>
      <c r="I830">
        <f t="shared" si="77"/>
        <v>2.2061645279958242E-4</v>
      </c>
    </row>
    <row r="831" spans="1:9">
      <c r="A831" s="3" t="s">
        <v>132</v>
      </c>
      <c r="B831">
        <v>6.02</v>
      </c>
      <c r="C831" s="4">
        <v>410</v>
      </c>
      <c r="D831">
        <f t="shared" si="72"/>
        <v>68.106312292358808</v>
      </c>
      <c r="E831" s="6">
        <f t="shared" si="73"/>
        <v>3.5857653859945252E-4</v>
      </c>
      <c r="F831" s="7">
        <f t="shared" si="74"/>
        <v>0.83876824586106469</v>
      </c>
      <c r="G831" s="6">
        <f t="shared" si="75"/>
        <v>5.4654830234107882E-4</v>
      </c>
      <c r="H831" s="7">
        <f t="shared" si="76"/>
        <v>0.66320822037699156</v>
      </c>
      <c r="I831">
        <f t="shared" si="77"/>
        <v>1.6874500484553856E-4</v>
      </c>
    </row>
    <row r="832" spans="1:9">
      <c r="A832" s="3" t="s">
        <v>718</v>
      </c>
      <c r="B832">
        <v>4.5999999999999996</v>
      </c>
      <c r="C832" s="4">
        <v>313</v>
      </c>
      <c r="D832">
        <f t="shared" si="72"/>
        <v>68.043478260869577</v>
      </c>
      <c r="E832" s="6">
        <f t="shared" si="73"/>
        <v>2.7374257702836253E-4</v>
      </c>
      <c r="F832" s="7">
        <f t="shared" si="74"/>
        <v>0.83904198843809308</v>
      </c>
      <c r="G832" s="6">
        <f t="shared" si="75"/>
        <v>4.1762827089185422E-4</v>
      </c>
      <c r="H832" s="7">
        <f t="shared" si="76"/>
        <v>0.66362584864788343</v>
      </c>
      <c r="I832">
        <f t="shared" si="77"/>
        <v>1.0141749045344817E-3</v>
      </c>
    </row>
    <row r="833" spans="1:9">
      <c r="A833" s="3" t="s">
        <v>1093</v>
      </c>
      <c r="B833">
        <v>27.63</v>
      </c>
      <c r="C833" s="4">
        <v>1879</v>
      </c>
      <c r="D833">
        <f t="shared" si="72"/>
        <v>68.005790807093746</v>
      </c>
      <c r="E833" s="6">
        <f t="shared" si="73"/>
        <v>1.6433300390935885E-3</v>
      </c>
      <c r="F833" s="7">
        <f t="shared" si="74"/>
        <v>0.84068531847718664</v>
      </c>
      <c r="G833" s="6">
        <f t="shared" si="75"/>
        <v>2.5084932879873767E-3</v>
      </c>
      <c r="H833" s="7">
        <f t="shared" si="76"/>
        <v>0.66613434193587084</v>
      </c>
      <c r="I833">
        <f t="shared" si="77"/>
        <v>3.418068739917679E-4</v>
      </c>
    </row>
    <row r="834" spans="1:9">
      <c r="A834" s="3" t="s">
        <v>624</v>
      </c>
      <c r="B834">
        <v>9.31</v>
      </c>
      <c r="C834" s="4">
        <v>633</v>
      </c>
      <c r="D834">
        <f t="shared" ref="D834:D897" si="78">C834/B834</f>
        <v>67.991407089151451</v>
      </c>
      <c r="E834" s="6">
        <f t="shared" si="73"/>
        <v>5.5360719252061817E-4</v>
      </c>
      <c r="F834" s="7">
        <f t="shared" si="74"/>
        <v>0.84123892566970726</v>
      </c>
      <c r="G834" s="6">
        <f t="shared" si="75"/>
        <v>8.4524330478329634E-4</v>
      </c>
      <c r="H834" s="7">
        <f t="shared" si="76"/>
        <v>0.66697958524065415</v>
      </c>
      <c r="I834">
        <f t="shared" si="77"/>
        <v>2.3149963614388369E-4</v>
      </c>
    </row>
    <row r="835" spans="1:9">
      <c r="A835" s="3" t="s">
        <v>1075</v>
      </c>
      <c r="B835">
        <v>6.3</v>
      </c>
      <c r="C835" s="4">
        <v>428</v>
      </c>
      <c r="D835">
        <f t="shared" si="78"/>
        <v>67.936507936507937</v>
      </c>
      <c r="E835" s="6">
        <f t="shared" ref="E835:E898" si="79">C835/1143410</f>
        <v>3.7431892322089188E-4</v>
      </c>
      <c r="F835" s="7">
        <f t="shared" ref="F835:F898" si="80">F834+E835</f>
        <v>0.84161324459292819</v>
      </c>
      <c r="G835" s="6">
        <f t="shared" ref="G835:G898" si="81">B835/11014.58</f>
        <v>5.7196915361275693E-4</v>
      </c>
      <c r="H835" s="7">
        <f t="shared" ref="H835:H898" si="82">H834+G835</f>
        <v>0.66755155439426694</v>
      </c>
      <c r="I835">
        <f t="shared" ref="I835:I898" si="83">F835*H836-F836*H835</f>
        <v>1.8430861880969207E-4</v>
      </c>
    </row>
    <row r="836" spans="1:9">
      <c r="A836" s="3" t="s">
        <v>128</v>
      </c>
      <c r="B836">
        <v>5.01</v>
      </c>
      <c r="C836" s="4">
        <v>340</v>
      </c>
      <c r="D836">
        <f t="shared" si="78"/>
        <v>67.864271457085835</v>
      </c>
      <c r="E836" s="6">
        <f t="shared" si="79"/>
        <v>2.9735615396052161E-4</v>
      </c>
      <c r="F836" s="7">
        <f t="shared" si="80"/>
        <v>0.84191060074688873</v>
      </c>
      <c r="G836" s="6">
        <f t="shared" si="81"/>
        <v>4.5485166025395431E-4</v>
      </c>
      <c r="H836" s="7">
        <f t="shared" si="82"/>
        <v>0.66800640605452088</v>
      </c>
      <c r="I836">
        <f t="shared" si="83"/>
        <v>8.353941370764506E-5</v>
      </c>
    </row>
    <row r="837" spans="1:9">
      <c r="A837" s="3" t="s">
        <v>678</v>
      </c>
      <c r="B837">
        <v>2.27</v>
      </c>
      <c r="C837" s="4">
        <v>154</v>
      </c>
      <c r="D837">
        <f t="shared" si="78"/>
        <v>67.841409691629948</v>
      </c>
      <c r="E837" s="6">
        <f t="shared" si="79"/>
        <v>1.3468484620564802E-4</v>
      </c>
      <c r="F837" s="7">
        <f t="shared" si="80"/>
        <v>0.84204528559309433</v>
      </c>
      <c r="G837" s="6">
        <f t="shared" si="81"/>
        <v>2.0609047280967591E-4</v>
      </c>
      <c r="H837" s="7">
        <f t="shared" si="82"/>
        <v>0.66821249652733061</v>
      </c>
      <c r="I837">
        <f t="shared" si="83"/>
        <v>4.4545293073172676E-4</v>
      </c>
    </row>
    <row r="838" spans="1:9">
      <c r="A838" s="3" t="s">
        <v>190</v>
      </c>
      <c r="B838">
        <v>12.08</v>
      </c>
      <c r="C838" s="4">
        <v>818</v>
      </c>
      <c r="D838">
        <f t="shared" si="78"/>
        <v>67.715231788079464</v>
      </c>
      <c r="E838" s="6">
        <f t="shared" si="79"/>
        <v>7.1540392335207848E-4</v>
      </c>
      <c r="F838" s="7">
        <f t="shared" si="80"/>
        <v>0.84276068951644645</v>
      </c>
      <c r="G838" s="6">
        <f t="shared" si="81"/>
        <v>1.0967281548638259E-3</v>
      </c>
      <c r="H838" s="7">
        <f t="shared" si="82"/>
        <v>0.66930922468219445</v>
      </c>
      <c r="I838">
        <f t="shared" si="83"/>
        <v>1.5511248986732618E-4</v>
      </c>
    </row>
    <row r="839" spans="1:9">
      <c r="A839" s="3" t="s">
        <v>321</v>
      </c>
      <c r="B839">
        <v>4.2</v>
      </c>
      <c r="C839" s="4">
        <v>284</v>
      </c>
      <c r="D839">
        <f t="shared" si="78"/>
        <v>67.61904761904762</v>
      </c>
      <c r="E839" s="6">
        <f t="shared" si="79"/>
        <v>2.4837984624937685E-4</v>
      </c>
      <c r="F839" s="7">
        <f t="shared" si="80"/>
        <v>0.84300906936269582</v>
      </c>
      <c r="G839" s="6">
        <f t="shared" si="81"/>
        <v>3.813127690751713E-4</v>
      </c>
      <c r="H839" s="7">
        <f t="shared" si="82"/>
        <v>0.66969053745126961</v>
      </c>
      <c r="I839">
        <f t="shared" si="83"/>
        <v>7.7556244933663088E-5</v>
      </c>
    </row>
    <row r="840" spans="1:9">
      <c r="A840" s="3" t="s">
        <v>473</v>
      </c>
      <c r="B840">
        <v>2.1</v>
      </c>
      <c r="C840" s="4">
        <v>142</v>
      </c>
      <c r="D840">
        <f t="shared" si="78"/>
        <v>67.61904761904762</v>
      </c>
      <c r="E840" s="6">
        <f t="shared" si="79"/>
        <v>1.2418992312468842E-4</v>
      </c>
      <c r="F840" s="7">
        <f t="shared" si="80"/>
        <v>0.8431332592858205</v>
      </c>
      <c r="G840" s="6">
        <f t="shared" si="81"/>
        <v>1.9065638453758565E-4</v>
      </c>
      <c r="H840" s="7">
        <f t="shared" si="82"/>
        <v>0.66988119383580724</v>
      </c>
      <c r="I840">
        <f t="shared" si="83"/>
        <v>2.4746925110430418E-4</v>
      </c>
    </row>
    <row r="841" spans="1:9">
      <c r="A841" s="3" t="s">
        <v>609</v>
      </c>
      <c r="B841">
        <v>6.7</v>
      </c>
      <c r="C841" s="4">
        <v>453</v>
      </c>
      <c r="D841">
        <f t="shared" si="78"/>
        <v>67.611940298507463</v>
      </c>
      <c r="E841" s="6">
        <f t="shared" si="79"/>
        <v>3.9618334630622435E-4</v>
      </c>
      <c r="F841" s="7">
        <f t="shared" si="80"/>
        <v>0.8435294426321267</v>
      </c>
      <c r="G841" s="6">
        <f t="shared" si="81"/>
        <v>6.0828465542943995E-4</v>
      </c>
      <c r="H841" s="7">
        <f t="shared" si="82"/>
        <v>0.67048947849123663</v>
      </c>
      <c r="I841">
        <f t="shared" si="83"/>
        <v>3.922799864671811E-4</v>
      </c>
    </row>
    <row r="842" spans="1:9">
      <c r="A842" s="3" t="s">
        <v>684</v>
      </c>
      <c r="B842">
        <v>10.62</v>
      </c>
      <c r="C842" s="4">
        <v>718</v>
      </c>
      <c r="D842">
        <f t="shared" si="78"/>
        <v>67.608286252354048</v>
      </c>
      <c r="E842" s="6">
        <f t="shared" si="79"/>
        <v>6.279462310107485E-4</v>
      </c>
      <c r="F842" s="7">
        <f t="shared" si="80"/>
        <v>0.8441573888631374</v>
      </c>
      <c r="G842" s="6">
        <f t="shared" si="81"/>
        <v>9.6417657323293298E-4</v>
      </c>
      <c r="H842" s="7">
        <f t="shared" si="82"/>
        <v>0.67145365506446952</v>
      </c>
      <c r="I842">
        <f t="shared" si="83"/>
        <v>1.0482331694426916E-3</v>
      </c>
    </row>
    <row r="843" spans="1:9">
      <c r="A843" s="3" t="s">
        <v>751</v>
      </c>
      <c r="B843">
        <v>28.32</v>
      </c>
      <c r="C843" s="4">
        <v>1911</v>
      </c>
      <c r="D843">
        <f t="shared" si="78"/>
        <v>67.478813559322035</v>
      </c>
      <c r="E843" s="6">
        <f t="shared" si="79"/>
        <v>1.671316500642814E-3</v>
      </c>
      <c r="F843" s="7">
        <f t="shared" si="80"/>
        <v>0.84582870536378019</v>
      </c>
      <c r="G843" s="6">
        <f t="shared" si="81"/>
        <v>2.5711375286211549E-3</v>
      </c>
      <c r="H843" s="7">
        <f t="shared" si="82"/>
        <v>0.67402479259309067</v>
      </c>
      <c r="I843">
        <f t="shared" si="83"/>
        <v>4.2791296037225646E-4</v>
      </c>
    </row>
    <row r="844" spans="1:9">
      <c r="A844" s="3" t="s">
        <v>543</v>
      </c>
      <c r="B844">
        <v>11.56</v>
      </c>
      <c r="C844" s="4">
        <v>780</v>
      </c>
      <c r="D844">
        <f t="shared" si="78"/>
        <v>67.474048442906565</v>
      </c>
      <c r="E844" s="6">
        <f t="shared" si="79"/>
        <v>6.8217000026237309E-4</v>
      </c>
      <c r="F844" s="7">
        <f t="shared" si="80"/>
        <v>0.84651087536404257</v>
      </c>
      <c r="G844" s="6">
        <f t="shared" si="81"/>
        <v>1.0495180025021382E-3</v>
      </c>
      <c r="H844" s="7">
        <f t="shared" si="82"/>
        <v>0.67507431059559286</v>
      </c>
      <c r="I844">
        <f t="shared" si="83"/>
        <v>1.4539961367487919E-4</v>
      </c>
    </row>
    <row r="845" spans="1:9">
      <c r="A845" s="3" t="s">
        <v>32</v>
      </c>
      <c r="B845">
        <v>3.92</v>
      </c>
      <c r="C845" s="4">
        <v>264</v>
      </c>
      <c r="D845">
        <f t="shared" si="78"/>
        <v>67.34693877551021</v>
      </c>
      <c r="E845" s="6">
        <f t="shared" si="79"/>
        <v>2.3088830778111088E-4</v>
      </c>
      <c r="F845" s="7">
        <f t="shared" si="80"/>
        <v>0.84674176367182363</v>
      </c>
      <c r="G845" s="6">
        <f t="shared" si="81"/>
        <v>3.558919178034932E-4</v>
      </c>
      <c r="H845" s="7">
        <f t="shared" si="82"/>
        <v>0.67543020251339636</v>
      </c>
      <c r="I845">
        <f t="shared" si="83"/>
        <v>7.346936907125512E-4</v>
      </c>
    </row>
    <row r="846" spans="1:9">
      <c r="A846" s="3" t="s">
        <v>118</v>
      </c>
      <c r="B846">
        <v>19.8</v>
      </c>
      <c r="C846" s="4">
        <v>1333</v>
      </c>
      <c r="D846">
        <f t="shared" si="78"/>
        <v>67.323232323232318</v>
      </c>
      <c r="E846" s="6">
        <f t="shared" si="79"/>
        <v>1.1658110389099273E-3</v>
      </c>
      <c r="F846" s="7">
        <f t="shared" si="80"/>
        <v>0.84790757471073352</v>
      </c>
      <c r="G846" s="6">
        <f t="shared" si="81"/>
        <v>1.7976173399258076E-3</v>
      </c>
      <c r="H846" s="7">
        <f t="shared" si="82"/>
        <v>0.67722781985332214</v>
      </c>
      <c r="I846">
        <f t="shared" si="83"/>
        <v>4.393954014253465E-4</v>
      </c>
    </row>
    <row r="847" spans="1:9">
      <c r="A847" s="3" t="s">
        <v>971</v>
      </c>
      <c r="B847">
        <v>11.84</v>
      </c>
      <c r="C847" s="4">
        <v>797</v>
      </c>
      <c r="D847">
        <f t="shared" si="78"/>
        <v>67.314189189189193</v>
      </c>
      <c r="E847" s="6">
        <f t="shared" si="79"/>
        <v>6.9703780796039917E-4</v>
      </c>
      <c r="F847" s="7">
        <f t="shared" si="80"/>
        <v>0.8486046125186939</v>
      </c>
      <c r="G847" s="6">
        <f t="shared" si="81"/>
        <v>1.0749388537738161E-3</v>
      </c>
      <c r="H847" s="7">
        <f t="shared" si="82"/>
        <v>0.678302758707096</v>
      </c>
      <c r="I847">
        <f t="shared" si="83"/>
        <v>1.9828457851281955E-3</v>
      </c>
    </row>
    <row r="848" spans="1:9">
      <c r="A848" s="3" t="s">
        <v>952</v>
      </c>
      <c r="B848">
        <v>53.41</v>
      </c>
      <c r="C848" s="4">
        <v>3594</v>
      </c>
      <c r="D848">
        <f t="shared" si="78"/>
        <v>67.290769518816703</v>
      </c>
      <c r="E848" s="6">
        <f t="shared" si="79"/>
        <v>3.1432294627473959E-3</v>
      </c>
      <c r="F848" s="7">
        <f t="shared" si="80"/>
        <v>0.85174784198144127</v>
      </c>
      <c r="G848" s="6">
        <f t="shared" si="81"/>
        <v>4.8490273800725946E-3</v>
      </c>
      <c r="H848" s="7">
        <f t="shared" si="82"/>
        <v>0.68315178608716864</v>
      </c>
      <c r="I848">
        <f t="shared" si="83"/>
        <v>8.0521013205925307E-4</v>
      </c>
    </row>
    <row r="849" spans="1:9">
      <c r="A849" s="3" t="s">
        <v>138</v>
      </c>
      <c r="B849">
        <v>21.67</v>
      </c>
      <c r="C849" s="4">
        <v>1457</v>
      </c>
      <c r="D849">
        <f t="shared" si="78"/>
        <v>67.235809875403774</v>
      </c>
      <c r="E849" s="6">
        <f t="shared" si="79"/>
        <v>1.2742585774131764E-3</v>
      </c>
      <c r="F849" s="7">
        <f t="shared" si="80"/>
        <v>0.85302210055885441</v>
      </c>
      <c r="G849" s="6">
        <f t="shared" si="81"/>
        <v>1.9673923109188004E-3</v>
      </c>
      <c r="H849" s="7">
        <f t="shared" si="82"/>
        <v>0.68511917839808745</v>
      </c>
      <c r="I849">
        <f t="shared" si="83"/>
        <v>2.664700151524535E-4</v>
      </c>
    </row>
    <row r="850" spans="1:9">
      <c r="A850" s="3" t="s">
        <v>85</v>
      </c>
      <c r="B850">
        <v>7.17</v>
      </c>
      <c r="C850" s="4">
        <v>482</v>
      </c>
      <c r="D850">
        <f t="shared" si="78"/>
        <v>67.224546722454676</v>
      </c>
      <c r="E850" s="6">
        <f t="shared" si="79"/>
        <v>4.2154607708521003E-4</v>
      </c>
      <c r="F850" s="7">
        <f t="shared" si="80"/>
        <v>0.85344364663593963</v>
      </c>
      <c r="G850" s="6">
        <f t="shared" si="81"/>
        <v>6.5095537006404239E-4</v>
      </c>
      <c r="H850" s="7">
        <f t="shared" si="82"/>
        <v>0.68577013376815144</v>
      </c>
      <c r="I850">
        <f t="shared" si="83"/>
        <v>2.3557047094724393E-4</v>
      </c>
    </row>
    <row r="851" spans="1:9">
      <c r="A851" s="3" t="s">
        <v>648</v>
      </c>
      <c r="B851">
        <v>6.33</v>
      </c>
      <c r="C851" s="4">
        <v>425</v>
      </c>
      <c r="D851">
        <f t="shared" si="78"/>
        <v>67.140600315955766</v>
      </c>
      <c r="E851" s="6">
        <f t="shared" si="79"/>
        <v>3.71695192450652E-4</v>
      </c>
      <c r="F851" s="7">
        <f t="shared" si="80"/>
        <v>0.85381534182839025</v>
      </c>
      <c r="G851" s="6">
        <f t="shared" si="81"/>
        <v>5.7469281624900818E-4</v>
      </c>
      <c r="H851" s="7">
        <f t="shared" si="82"/>
        <v>0.68634482658440044</v>
      </c>
      <c r="I851">
        <f t="shared" si="83"/>
        <v>2.6482000947647411E-4</v>
      </c>
    </row>
    <row r="852" spans="1:9">
      <c r="A852" s="3" t="s">
        <v>68</v>
      </c>
      <c r="B852">
        <v>7.11</v>
      </c>
      <c r="C852" s="4">
        <v>477</v>
      </c>
      <c r="D852">
        <f t="shared" si="78"/>
        <v>67.088607594936704</v>
      </c>
      <c r="E852" s="6">
        <f t="shared" si="79"/>
        <v>4.1717319246814354E-4</v>
      </c>
      <c r="F852" s="7">
        <f t="shared" si="80"/>
        <v>0.8542325150208584</v>
      </c>
      <c r="G852" s="6">
        <f t="shared" si="81"/>
        <v>6.4550804479153998E-4</v>
      </c>
      <c r="H852" s="7">
        <f t="shared" si="82"/>
        <v>0.68699033462919201</v>
      </c>
      <c r="I852">
        <f t="shared" si="83"/>
        <v>4.091680946647358E-4</v>
      </c>
    </row>
    <row r="853" spans="1:9">
      <c r="A853" s="3" t="s">
        <v>868</v>
      </c>
      <c r="B853">
        <v>10.97</v>
      </c>
      <c r="C853" s="4">
        <v>735</v>
      </c>
      <c r="D853">
        <f t="shared" si="78"/>
        <v>67.000911577028262</v>
      </c>
      <c r="E853" s="6">
        <f t="shared" si="79"/>
        <v>6.4281403870877459E-4</v>
      </c>
      <c r="F853" s="7">
        <f t="shared" si="80"/>
        <v>0.8548753290595672</v>
      </c>
      <c r="G853" s="6">
        <f t="shared" si="81"/>
        <v>9.9595263732253072E-4</v>
      </c>
      <c r="H853" s="7">
        <f t="shared" si="82"/>
        <v>0.68798628726651456</v>
      </c>
      <c r="I853">
        <f t="shared" si="83"/>
        <v>3.2184550360647712E-4</v>
      </c>
    </row>
    <row r="854" spans="1:9">
      <c r="A854" s="3" t="s">
        <v>574</v>
      </c>
      <c r="B854">
        <v>8.6199999999999992</v>
      </c>
      <c r="C854" s="4">
        <v>577</v>
      </c>
      <c r="D854">
        <f t="shared" si="78"/>
        <v>66.937354988399079</v>
      </c>
      <c r="E854" s="6">
        <f t="shared" si="79"/>
        <v>5.0463088480947346E-4</v>
      </c>
      <c r="F854" s="7">
        <f t="shared" si="80"/>
        <v>0.85537995994437666</v>
      </c>
      <c r="G854" s="6">
        <f t="shared" si="81"/>
        <v>7.8259906414951809E-4</v>
      </c>
      <c r="H854" s="7">
        <f t="shared" si="82"/>
        <v>0.68876888633066413</v>
      </c>
      <c r="I854">
        <f t="shared" si="83"/>
        <v>9.3801379995284151E-4</v>
      </c>
    </row>
    <row r="855" spans="1:9">
      <c r="A855" s="3" t="s">
        <v>960</v>
      </c>
      <c r="B855">
        <v>25.11</v>
      </c>
      <c r="C855" s="4">
        <v>1680</v>
      </c>
      <c r="D855">
        <f t="shared" si="78"/>
        <v>66.905615292712071</v>
      </c>
      <c r="E855" s="6">
        <f t="shared" si="79"/>
        <v>1.469289231334342E-3</v>
      </c>
      <c r="F855" s="7">
        <f t="shared" si="80"/>
        <v>0.85684924917571104</v>
      </c>
      <c r="G855" s="6">
        <f t="shared" si="81"/>
        <v>2.2797056265422737E-3</v>
      </c>
      <c r="H855" s="7">
        <f t="shared" si="82"/>
        <v>0.69104859195720636</v>
      </c>
      <c r="I855">
        <f t="shared" si="83"/>
        <v>4.1504790300517236E-4</v>
      </c>
    </row>
    <row r="856" spans="1:9">
      <c r="A856" s="3" t="s">
        <v>610</v>
      </c>
      <c r="B856">
        <v>11.1</v>
      </c>
      <c r="C856" s="4">
        <v>742</v>
      </c>
      <c r="D856">
        <f t="shared" si="78"/>
        <v>66.846846846846844</v>
      </c>
      <c r="E856" s="6">
        <f t="shared" si="79"/>
        <v>6.4893607717266769E-4</v>
      </c>
      <c r="F856" s="7">
        <f t="shared" si="80"/>
        <v>0.85749818525288368</v>
      </c>
      <c r="G856" s="6">
        <f t="shared" si="81"/>
        <v>1.0077551754129525E-3</v>
      </c>
      <c r="H856" s="7">
        <f t="shared" si="82"/>
        <v>0.69205634713261932</v>
      </c>
      <c r="I856">
        <f t="shared" si="83"/>
        <v>8.4212454539300818E-4</v>
      </c>
    </row>
    <row r="857" spans="1:9">
      <c r="A857" s="3" t="s">
        <v>729</v>
      </c>
      <c r="B857">
        <v>22.51</v>
      </c>
      <c r="C857" s="4">
        <v>1504</v>
      </c>
      <c r="D857">
        <f t="shared" si="78"/>
        <v>66.814749000444237</v>
      </c>
      <c r="E857" s="6">
        <f t="shared" si="79"/>
        <v>1.3153636928136014E-3</v>
      </c>
      <c r="F857" s="7">
        <f t="shared" si="80"/>
        <v>0.85881354894569728</v>
      </c>
      <c r="G857" s="6">
        <f t="shared" si="81"/>
        <v>2.0436548647338347E-3</v>
      </c>
      <c r="H857" s="7">
        <f t="shared" si="82"/>
        <v>0.69410000199735311</v>
      </c>
      <c r="I857">
        <f t="shared" si="83"/>
        <v>9.6042542972407663E-4</v>
      </c>
    </row>
    <row r="858" spans="1:9">
      <c r="A858" s="3" t="s">
        <v>953</v>
      </c>
      <c r="B858">
        <v>25.67</v>
      </c>
      <c r="C858" s="4">
        <v>1715</v>
      </c>
      <c r="D858">
        <f t="shared" si="78"/>
        <v>66.809505259057261</v>
      </c>
      <c r="E858" s="6">
        <f t="shared" si="79"/>
        <v>1.4998994236538074E-3</v>
      </c>
      <c r="F858" s="7">
        <f t="shared" si="80"/>
        <v>0.86031344836935109</v>
      </c>
      <c r="G858" s="6">
        <f t="shared" si="81"/>
        <v>2.3305473290856304E-3</v>
      </c>
      <c r="H858" s="7">
        <f t="shared" si="82"/>
        <v>0.69643054932643877</v>
      </c>
      <c r="I858">
        <f t="shared" si="83"/>
        <v>9.8570651803608911E-4</v>
      </c>
    </row>
    <row r="859" spans="1:9">
      <c r="A859" s="3" t="s">
        <v>572</v>
      </c>
      <c r="B859">
        <v>26.29</v>
      </c>
      <c r="C859" s="4">
        <v>1753</v>
      </c>
      <c r="D859">
        <f t="shared" si="78"/>
        <v>66.679345758843667</v>
      </c>
      <c r="E859" s="6">
        <f t="shared" si="79"/>
        <v>1.5331333467435129E-3</v>
      </c>
      <c r="F859" s="7">
        <f t="shared" si="80"/>
        <v>0.86184658171609463</v>
      </c>
      <c r="G859" s="6">
        <f t="shared" si="81"/>
        <v>2.3868363569014887E-3</v>
      </c>
      <c r="H859" s="7">
        <f t="shared" si="82"/>
        <v>0.69881738568334029</v>
      </c>
      <c r="I859">
        <f t="shared" si="83"/>
        <v>2.3175828416710509E-4</v>
      </c>
    </row>
    <row r="860" spans="1:9">
      <c r="A860" s="3" t="s">
        <v>950</v>
      </c>
      <c r="B860">
        <v>6.18</v>
      </c>
      <c r="C860" s="4">
        <v>412</v>
      </c>
      <c r="D860">
        <f t="shared" si="78"/>
        <v>66.666666666666671</v>
      </c>
      <c r="E860" s="6">
        <f t="shared" si="79"/>
        <v>3.6032569244627913E-4</v>
      </c>
      <c r="F860" s="7">
        <f t="shared" si="80"/>
        <v>0.86220690740854089</v>
      </c>
      <c r="G860" s="6">
        <f t="shared" si="81"/>
        <v>5.6107450306775201E-4</v>
      </c>
      <c r="H860" s="7">
        <f t="shared" si="82"/>
        <v>0.69937846018640804</v>
      </c>
      <c r="I860">
        <f t="shared" si="83"/>
        <v>2.7754267965607315E-4</v>
      </c>
    </row>
    <row r="861" spans="1:9">
      <c r="A861" s="3" t="s">
        <v>904</v>
      </c>
      <c r="B861">
        <v>7.39</v>
      </c>
      <c r="C861" s="4">
        <v>492</v>
      </c>
      <c r="D861">
        <f t="shared" si="78"/>
        <v>66.576454668470916</v>
      </c>
      <c r="E861" s="6">
        <f t="shared" si="79"/>
        <v>4.3029184631934302E-4</v>
      </c>
      <c r="F861" s="7">
        <f t="shared" si="80"/>
        <v>0.86263719925486027</v>
      </c>
      <c r="G861" s="6">
        <f t="shared" si="81"/>
        <v>6.7092889606321798E-4</v>
      </c>
      <c r="H861" s="7">
        <f t="shared" si="82"/>
        <v>0.70004938908247127</v>
      </c>
      <c r="I861">
        <f t="shared" si="83"/>
        <v>1.1091451354535709E-3</v>
      </c>
    </row>
    <row r="862" spans="1:9">
      <c r="A862" s="3" t="s">
        <v>469</v>
      </c>
      <c r="B862">
        <v>29.5</v>
      </c>
      <c r="C862" s="4">
        <v>1962</v>
      </c>
      <c r="D862">
        <f t="shared" si="78"/>
        <v>66.508474576271183</v>
      </c>
      <c r="E862" s="6">
        <f t="shared" si="79"/>
        <v>1.7159199237368923E-3</v>
      </c>
      <c r="F862" s="7">
        <f t="shared" si="80"/>
        <v>0.86435311917859714</v>
      </c>
      <c r="G862" s="6">
        <f t="shared" si="81"/>
        <v>2.6782682589803698E-3</v>
      </c>
      <c r="H862" s="7">
        <f t="shared" si="82"/>
        <v>0.70272765734145159</v>
      </c>
      <c r="I862">
        <f t="shared" si="83"/>
        <v>2.1774489884651693E-4</v>
      </c>
    </row>
    <row r="863" spans="1:9">
      <c r="A863" s="3" t="s">
        <v>137</v>
      </c>
      <c r="B863">
        <v>5.79</v>
      </c>
      <c r="C863" s="4">
        <v>385</v>
      </c>
      <c r="D863">
        <f t="shared" si="78"/>
        <v>66.493955094991364</v>
      </c>
      <c r="E863" s="6">
        <f t="shared" si="79"/>
        <v>3.3671211551412005E-4</v>
      </c>
      <c r="F863" s="7">
        <f t="shared" si="80"/>
        <v>0.86468983129411126</v>
      </c>
      <c r="G863" s="6">
        <f t="shared" si="81"/>
        <v>5.2566688879648611E-4</v>
      </c>
      <c r="H863" s="7">
        <f t="shared" si="82"/>
        <v>0.70325332423024811</v>
      </c>
      <c r="I863">
        <f t="shared" si="83"/>
        <v>5.8460816372696289E-4</v>
      </c>
    </row>
    <row r="864" spans="1:9">
      <c r="A864" s="3" t="s">
        <v>155</v>
      </c>
      <c r="B864">
        <v>15.54</v>
      </c>
      <c r="C864" s="4">
        <v>1033</v>
      </c>
      <c r="D864">
        <f t="shared" si="78"/>
        <v>66.473616473616474</v>
      </c>
      <c r="E864" s="6">
        <f t="shared" si="79"/>
        <v>9.0343796188593764E-4</v>
      </c>
      <c r="F864" s="7">
        <f t="shared" si="80"/>
        <v>0.86559326925599722</v>
      </c>
      <c r="G864" s="6">
        <f t="shared" si="81"/>
        <v>1.4108572455781337E-3</v>
      </c>
      <c r="H864" s="7">
        <f t="shared" si="82"/>
        <v>0.70466418147582621</v>
      </c>
      <c r="I864">
        <f t="shared" si="83"/>
        <v>5.4601839570855848E-4</v>
      </c>
    </row>
    <row r="865" spans="1:9">
      <c r="A865" s="3" t="s">
        <v>79</v>
      </c>
      <c r="B865">
        <v>14.5</v>
      </c>
      <c r="C865" s="4">
        <v>963</v>
      </c>
      <c r="D865">
        <f t="shared" si="78"/>
        <v>66.41379310344827</v>
      </c>
      <c r="E865" s="6">
        <f t="shared" si="79"/>
        <v>8.4221757724700674E-4</v>
      </c>
      <c r="F865" s="7">
        <f t="shared" si="80"/>
        <v>0.86643548683324423</v>
      </c>
      <c r="G865" s="6">
        <f t="shared" si="81"/>
        <v>1.3164369408547581E-3</v>
      </c>
      <c r="H865" s="7">
        <f t="shared" si="82"/>
        <v>0.70598061841668092</v>
      </c>
      <c r="I865">
        <f t="shared" si="83"/>
        <v>4.61642702129339E-4</v>
      </c>
    </row>
    <row r="866" spans="1:9">
      <c r="A866" s="3" t="s">
        <v>74</v>
      </c>
      <c r="B866">
        <v>12.25</v>
      </c>
      <c r="C866" s="4">
        <v>813</v>
      </c>
      <c r="D866">
        <f t="shared" si="78"/>
        <v>66.367346938775512</v>
      </c>
      <c r="E866" s="6">
        <f t="shared" si="79"/>
        <v>7.1103103873501193E-4</v>
      </c>
      <c r="F866" s="7">
        <f t="shared" si="80"/>
        <v>0.86714651787197927</v>
      </c>
      <c r="G866" s="6">
        <f t="shared" si="81"/>
        <v>1.1121622431359162E-3</v>
      </c>
      <c r="H866" s="7">
        <f t="shared" si="82"/>
        <v>0.70709278065981684</v>
      </c>
      <c r="I866">
        <f t="shared" si="83"/>
        <v>2.1914918469212452E-4</v>
      </c>
    </row>
    <row r="867" spans="1:9">
      <c r="A867" s="3" t="s">
        <v>396</v>
      </c>
      <c r="B867">
        <v>5.8</v>
      </c>
      <c r="C867" s="4">
        <v>384</v>
      </c>
      <c r="D867">
        <f t="shared" si="78"/>
        <v>66.206896551724142</v>
      </c>
      <c r="E867" s="6">
        <f t="shared" si="79"/>
        <v>3.3583753859070677E-4</v>
      </c>
      <c r="F867" s="7">
        <f t="shared" si="80"/>
        <v>0.86748235541056995</v>
      </c>
      <c r="G867" s="6">
        <f t="shared" si="81"/>
        <v>5.2657477634190312E-4</v>
      </c>
      <c r="H867" s="7">
        <f t="shared" si="82"/>
        <v>0.70761935543615873</v>
      </c>
      <c r="I867">
        <f t="shared" si="83"/>
        <v>1.8331808039517838E-4</v>
      </c>
    </row>
    <row r="868" spans="1:9">
      <c r="A868" s="3" t="s">
        <v>325</v>
      </c>
      <c r="B868">
        <v>4.8499999999999996</v>
      </c>
      <c r="C868" s="4">
        <v>321</v>
      </c>
      <c r="D868">
        <f t="shared" si="78"/>
        <v>66.185567010309285</v>
      </c>
      <c r="E868" s="6">
        <f t="shared" si="79"/>
        <v>2.8073919241566891E-4</v>
      </c>
      <c r="F868" s="7">
        <f t="shared" si="80"/>
        <v>0.86776309460298562</v>
      </c>
      <c r="G868" s="6">
        <f t="shared" si="81"/>
        <v>4.4032545952728106E-4</v>
      </c>
      <c r="H868" s="7">
        <f t="shared" si="82"/>
        <v>0.70805968089568605</v>
      </c>
      <c r="I868">
        <f t="shared" si="83"/>
        <v>2.0227430800190405E-4</v>
      </c>
    </row>
    <row r="869" spans="1:9">
      <c r="A869" s="3" t="s">
        <v>685</v>
      </c>
      <c r="B869">
        <v>5.35</v>
      </c>
      <c r="C869" s="4">
        <v>354</v>
      </c>
      <c r="D869">
        <f t="shared" si="78"/>
        <v>66.168224299065429</v>
      </c>
      <c r="E869" s="6">
        <f t="shared" si="79"/>
        <v>3.0960023088830776E-4</v>
      </c>
      <c r="F869" s="7">
        <f t="shared" si="80"/>
        <v>0.86807269483387395</v>
      </c>
      <c r="G869" s="6">
        <f t="shared" si="81"/>
        <v>4.8571983679813482E-4</v>
      </c>
      <c r="H869" s="7">
        <f t="shared" si="82"/>
        <v>0.70854540073248418</v>
      </c>
      <c r="I869">
        <f t="shared" si="83"/>
        <v>5.1823213376067656E-4</v>
      </c>
    </row>
    <row r="870" spans="1:9">
      <c r="A870" s="3" t="s">
        <v>77</v>
      </c>
      <c r="B870">
        <v>13.66</v>
      </c>
      <c r="C870" s="4">
        <v>901</v>
      </c>
      <c r="D870">
        <f t="shared" si="78"/>
        <v>65.959004392386532</v>
      </c>
      <c r="E870" s="6">
        <f t="shared" si="79"/>
        <v>7.8799380799538226E-4</v>
      </c>
      <c r="F870" s="7">
        <f t="shared" si="80"/>
        <v>0.86886068864186938</v>
      </c>
      <c r="G870" s="6">
        <f t="shared" si="81"/>
        <v>1.2401743870397238E-3</v>
      </c>
      <c r="H870" s="7">
        <f t="shared" si="82"/>
        <v>0.70978557511952389</v>
      </c>
      <c r="I870">
        <f t="shared" si="83"/>
        <v>4.2553278097068326E-4</v>
      </c>
    </row>
    <row r="871" spans="1:9">
      <c r="A871" s="3" t="s">
        <v>174</v>
      </c>
      <c r="B871">
        <v>11.21</v>
      </c>
      <c r="C871" s="4">
        <v>739</v>
      </c>
      <c r="D871">
        <f t="shared" si="78"/>
        <v>65.923282783229254</v>
      </c>
      <c r="E871" s="6">
        <f t="shared" si="79"/>
        <v>6.4631234640242781E-4</v>
      </c>
      <c r="F871" s="7">
        <f t="shared" si="80"/>
        <v>0.86950700098827183</v>
      </c>
      <c r="G871" s="6">
        <f t="shared" si="81"/>
        <v>1.0177419384125406E-3</v>
      </c>
      <c r="H871" s="7">
        <f t="shared" si="82"/>
        <v>0.71080331705793642</v>
      </c>
      <c r="I871">
        <f t="shared" si="83"/>
        <v>4.9360139818332982E-4</v>
      </c>
    </row>
    <row r="872" spans="1:9">
      <c r="A872" s="3" t="s">
        <v>110</v>
      </c>
      <c r="B872">
        <v>12.97</v>
      </c>
      <c r="C872" s="4">
        <v>853</v>
      </c>
      <c r="D872">
        <f t="shared" si="78"/>
        <v>65.767154973014641</v>
      </c>
      <c r="E872" s="6">
        <f t="shared" si="79"/>
        <v>7.4601411567154388E-4</v>
      </c>
      <c r="F872" s="7">
        <f t="shared" si="80"/>
        <v>0.87025301510394337</v>
      </c>
      <c r="G872" s="6">
        <f t="shared" si="81"/>
        <v>1.1775301464059457E-3</v>
      </c>
      <c r="H872" s="7">
        <f t="shared" si="82"/>
        <v>0.7119808472043424</v>
      </c>
      <c r="I872">
        <f t="shared" si="83"/>
        <v>6.9194719425402784E-4</v>
      </c>
    </row>
    <row r="873" spans="1:9">
      <c r="A873" s="3" t="s">
        <v>831</v>
      </c>
      <c r="B873">
        <v>18.16</v>
      </c>
      <c r="C873" s="4">
        <v>1193</v>
      </c>
      <c r="D873">
        <f t="shared" si="78"/>
        <v>65.693832599118949</v>
      </c>
      <c r="E873" s="6">
        <f t="shared" si="79"/>
        <v>1.0433702696320654E-3</v>
      </c>
      <c r="F873" s="7">
        <f t="shared" si="80"/>
        <v>0.87129638537357545</v>
      </c>
      <c r="G873" s="6">
        <f t="shared" si="81"/>
        <v>1.6487237824774072E-3</v>
      </c>
      <c r="H873" s="7">
        <f t="shared" si="82"/>
        <v>0.71362957098681978</v>
      </c>
      <c r="I873">
        <f t="shared" si="83"/>
        <v>7.6447589270389749E-5</v>
      </c>
    </row>
    <row r="874" spans="1:9">
      <c r="A874" s="3" t="s">
        <v>449</v>
      </c>
      <c r="B874">
        <v>2</v>
      </c>
      <c r="C874" s="4">
        <v>131</v>
      </c>
      <c r="D874">
        <f t="shared" si="78"/>
        <v>65.5</v>
      </c>
      <c r="E874" s="6">
        <f t="shared" si="79"/>
        <v>1.1456957696714215E-4</v>
      </c>
      <c r="F874" s="7">
        <f t="shared" si="80"/>
        <v>0.87141095495054255</v>
      </c>
      <c r="G874" s="6">
        <f t="shared" si="81"/>
        <v>1.815775090834149E-4</v>
      </c>
      <c r="H874" s="7">
        <f t="shared" si="82"/>
        <v>0.71381114849590321</v>
      </c>
      <c r="I874">
        <f t="shared" si="83"/>
        <v>8.5696213913732944E-4</v>
      </c>
    </row>
    <row r="875" spans="1:9">
      <c r="A875" s="3" t="s">
        <v>166</v>
      </c>
      <c r="B875">
        <v>22.4</v>
      </c>
      <c r="C875" s="4">
        <v>1466</v>
      </c>
      <c r="D875">
        <f t="shared" si="78"/>
        <v>65.446428571428569</v>
      </c>
      <c r="E875" s="6">
        <f t="shared" si="79"/>
        <v>1.2821297697238961E-3</v>
      </c>
      <c r="F875" s="7">
        <f t="shared" si="80"/>
        <v>0.87269308472026641</v>
      </c>
      <c r="G875" s="6">
        <f t="shared" si="81"/>
        <v>2.0336681017342467E-3</v>
      </c>
      <c r="H875" s="7">
        <f t="shared" si="82"/>
        <v>0.71584481659763743</v>
      </c>
      <c r="I875">
        <f t="shared" si="83"/>
        <v>3.8736225022029114E-4</v>
      </c>
    </row>
    <row r="876" spans="1:9">
      <c r="A876" s="3" t="s">
        <v>133</v>
      </c>
      <c r="B876">
        <v>10.119999999999999</v>
      </c>
      <c r="C876" s="4">
        <v>662</v>
      </c>
      <c r="D876">
        <f t="shared" si="78"/>
        <v>65.415019762845859</v>
      </c>
      <c r="E876" s="6">
        <f t="shared" si="79"/>
        <v>5.789699232996038E-4</v>
      </c>
      <c r="F876" s="7">
        <f t="shared" si="80"/>
        <v>0.87327205464356605</v>
      </c>
      <c r="G876" s="6">
        <f t="shared" si="81"/>
        <v>9.1878219596207929E-4</v>
      </c>
      <c r="H876" s="7">
        <f t="shared" si="82"/>
        <v>0.71676359879359952</v>
      </c>
      <c r="I876">
        <f t="shared" si="83"/>
        <v>1.1177598759204432E-4</v>
      </c>
    </row>
    <row r="877" spans="1:9">
      <c r="A877" s="3" t="s">
        <v>85</v>
      </c>
      <c r="B877">
        <v>2.92</v>
      </c>
      <c r="C877" s="4">
        <v>191</v>
      </c>
      <c r="D877">
        <f t="shared" si="78"/>
        <v>65.410958904109592</v>
      </c>
      <c r="E877" s="6">
        <f t="shared" si="79"/>
        <v>1.6704419237194008E-4</v>
      </c>
      <c r="F877" s="7">
        <f t="shared" si="80"/>
        <v>0.87343909883593795</v>
      </c>
      <c r="G877" s="6">
        <f t="shared" si="81"/>
        <v>2.6510316326178575E-4</v>
      </c>
      <c r="H877" s="7">
        <f t="shared" si="82"/>
        <v>0.7170287019568613</v>
      </c>
      <c r="I877">
        <f t="shared" si="83"/>
        <v>1.4806362654073979E-4</v>
      </c>
    </row>
    <row r="878" spans="1:9">
      <c r="A878" s="3" t="s">
        <v>623</v>
      </c>
      <c r="B878">
        <v>3.86</v>
      </c>
      <c r="C878" s="4">
        <v>252</v>
      </c>
      <c r="D878">
        <f t="shared" si="78"/>
        <v>65.284974093264253</v>
      </c>
      <c r="E878" s="6">
        <f t="shared" si="79"/>
        <v>2.2039338470015131E-4</v>
      </c>
      <c r="F878" s="7">
        <f t="shared" si="80"/>
        <v>0.8736594922206381</v>
      </c>
      <c r="G878" s="6">
        <f t="shared" si="81"/>
        <v>3.5044459253099074E-4</v>
      </c>
      <c r="H878" s="7">
        <f t="shared" si="82"/>
        <v>0.71737914654939228</v>
      </c>
      <c r="I878">
        <f t="shared" si="83"/>
        <v>6.008851992354014E-4</v>
      </c>
    </row>
    <row r="879" spans="1:9">
      <c r="A879" s="3" t="s">
        <v>256</v>
      </c>
      <c r="B879">
        <v>15.62</v>
      </c>
      <c r="C879" s="4">
        <v>1017</v>
      </c>
      <c r="D879">
        <f t="shared" si="78"/>
        <v>65.10883482714469</v>
      </c>
      <c r="E879" s="6">
        <f t="shared" si="79"/>
        <v>8.8944473111132489E-4</v>
      </c>
      <c r="F879" s="7">
        <f t="shared" si="80"/>
        <v>0.8745489369517494</v>
      </c>
      <c r="G879" s="6">
        <f t="shared" si="81"/>
        <v>1.4181203459414703E-3</v>
      </c>
      <c r="H879" s="7">
        <f t="shared" si="82"/>
        <v>0.71879726689533374</v>
      </c>
      <c r="I879">
        <f t="shared" si="83"/>
        <v>3.3512624263121182E-4</v>
      </c>
    </row>
    <row r="880" spans="1:9">
      <c r="A880" s="3" t="s">
        <v>973</v>
      </c>
      <c r="B880">
        <v>8.7100000000000009</v>
      </c>
      <c r="C880" s="4">
        <v>567</v>
      </c>
      <c r="D880">
        <f t="shared" si="78"/>
        <v>65.097588978185982</v>
      </c>
      <c r="E880" s="6">
        <f t="shared" si="79"/>
        <v>4.9588511557534048E-4</v>
      </c>
      <c r="F880" s="7">
        <f t="shared" si="80"/>
        <v>0.8750448220673247</v>
      </c>
      <c r="G880" s="6">
        <f t="shared" si="81"/>
        <v>7.9077005205827197E-4</v>
      </c>
      <c r="H880" s="7">
        <f t="shared" si="82"/>
        <v>0.71958803694739204</v>
      </c>
      <c r="I880">
        <f t="shared" si="83"/>
        <v>1.4374934740227774E-3</v>
      </c>
    </row>
    <row r="881" spans="1:9">
      <c r="A881" s="3" t="s">
        <v>188</v>
      </c>
      <c r="B881">
        <v>37.36</v>
      </c>
      <c r="C881" s="4">
        <v>2432</v>
      </c>
      <c r="D881">
        <f t="shared" si="78"/>
        <v>65.096359743040679</v>
      </c>
      <c r="E881" s="6">
        <f t="shared" si="79"/>
        <v>2.1269710777411426E-3</v>
      </c>
      <c r="F881" s="7">
        <f t="shared" si="80"/>
        <v>0.87717179314506588</v>
      </c>
      <c r="G881" s="6">
        <f t="shared" si="81"/>
        <v>3.3918678696781899E-3</v>
      </c>
      <c r="H881" s="7">
        <f t="shared" si="82"/>
        <v>0.7229799048170702</v>
      </c>
      <c r="I881">
        <f t="shared" si="83"/>
        <v>1.5571125298258215E-3</v>
      </c>
    </row>
    <row r="882" spans="1:9">
      <c r="A882" s="3" t="s">
        <v>643</v>
      </c>
      <c r="B882">
        <v>40.450000000000003</v>
      </c>
      <c r="C882" s="4">
        <v>2632</v>
      </c>
      <c r="D882">
        <f t="shared" si="78"/>
        <v>65.067985166872674</v>
      </c>
      <c r="E882" s="6">
        <f t="shared" si="79"/>
        <v>2.3018864624238023E-3</v>
      </c>
      <c r="F882" s="7">
        <f t="shared" si="80"/>
        <v>0.87947367960748968</v>
      </c>
      <c r="G882" s="6">
        <f t="shared" si="81"/>
        <v>3.6724051212120665E-3</v>
      </c>
      <c r="H882" s="7">
        <f t="shared" si="82"/>
        <v>0.72665230993828223</v>
      </c>
      <c r="I882">
        <f t="shared" si="83"/>
        <v>4.969847845487374E-4</v>
      </c>
    </row>
    <row r="883" spans="1:9">
      <c r="A883" s="3" t="s">
        <v>890</v>
      </c>
      <c r="B883">
        <v>12.91</v>
      </c>
      <c r="C883" s="4">
        <v>840</v>
      </c>
      <c r="D883">
        <f t="shared" si="78"/>
        <v>65.065840433772266</v>
      </c>
      <c r="E883" s="6">
        <f t="shared" si="79"/>
        <v>7.3464461566717101E-4</v>
      </c>
      <c r="F883" s="7">
        <f t="shared" si="80"/>
        <v>0.88020832422315687</v>
      </c>
      <c r="G883" s="6">
        <f t="shared" si="81"/>
        <v>1.1720828211334432E-3</v>
      </c>
      <c r="H883" s="7">
        <f t="shared" si="82"/>
        <v>0.72782439275941568</v>
      </c>
      <c r="I883">
        <f t="shared" si="83"/>
        <v>5.9027516346799036E-4</v>
      </c>
    </row>
    <row r="884" spans="1:9">
      <c r="A884" s="3" t="s">
        <v>841</v>
      </c>
      <c r="B884">
        <v>15.32</v>
      </c>
      <c r="C884" s="4">
        <v>996</v>
      </c>
      <c r="D884">
        <f t="shared" si="78"/>
        <v>65.013054830287203</v>
      </c>
      <c r="E884" s="6">
        <f t="shared" si="79"/>
        <v>8.7107861571964558E-4</v>
      </c>
      <c r="F884" s="7">
        <f t="shared" si="80"/>
        <v>0.88107940283887654</v>
      </c>
      <c r="G884" s="6">
        <f t="shared" si="81"/>
        <v>1.3908837195789581E-3</v>
      </c>
      <c r="H884" s="7">
        <f t="shared" si="82"/>
        <v>0.72921527647899465</v>
      </c>
      <c r="I884">
        <f t="shared" si="83"/>
        <v>2.1468874932373261E-4</v>
      </c>
    </row>
    <row r="885" spans="1:9">
      <c r="A885" s="3" t="s">
        <v>813</v>
      </c>
      <c r="B885">
        <v>5.57</v>
      </c>
      <c r="C885" s="4">
        <v>362</v>
      </c>
      <c r="D885">
        <f t="shared" si="78"/>
        <v>64.991023339317763</v>
      </c>
      <c r="E885" s="6">
        <f t="shared" si="79"/>
        <v>3.1659684627561419E-4</v>
      </c>
      <c r="F885" s="7">
        <f t="shared" si="80"/>
        <v>0.88139599968515214</v>
      </c>
      <c r="G885" s="6">
        <f t="shared" si="81"/>
        <v>5.0569336279731052E-4</v>
      </c>
      <c r="H885" s="7">
        <f t="shared" si="82"/>
        <v>0.72972096984179191</v>
      </c>
      <c r="I885">
        <f t="shared" si="83"/>
        <v>9.8849806440404198E-4</v>
      </c>
    </row>
    <row r="886" spans="1:9">
      <c r="A886" s="3" t="s">
        <v>972</v>
      </c>
      <c r="B886">
        <v>25.64</v>
      </c>
      <c r="C886" s="4">
        <v>1666</v>
      </c>
      <c r="D886">
        <f t="shared" si="78"/>
        <v>64.976599063962553</v>
      </c>
      <c r="E886" s="6">
        <f t="shared" si="79"/>
        <v>1.4570451544065558E-3</v>
      </c>
      <c r="F886" s="7">
        <f t="shared" si="80"/>
        <v>0.88285304483955873</v>
      </c>
      <c r="G886" s="6">
        <f t="shared" si="81"/>
        <v>2.3278236664493789E-3</v>
      </c>
      <c r="H886" s="7">
        <f t="shared" si="82"/>
        <v>0.73204879350824126</v>
      </c>
      <c r="I886">
        <f t="shared" si="83"/>
        <v>1.2861959349097507E-4</v>
      </c>
    </row>
    <row r="887" spans="1:9">
      <c r="A887" s="3" t="s">
        <v>370</v>
      </c>
      <c r="B887">
        <v>3.33</v>
      </c>
      <c r="C887" s="4">
        <v>216</v>
      </c>
      <c r="D887">
        <f t="shared" si="78"/>
        <v>64.86486486486487</v>
      </c>
      <c r="E887" s="6">
        <f t="shared" si="79"/>
        <v>1.8890861545727255E-4</v>
      </c>
      <c r="F887" s="7">
        <f t="shared" si="80"/>
        <v>0.88304195345501602</v>
      </c>
      <c r="G887" s="6">
        <f t="shared" si="81"/>
        <v>3.0232655262388579E-4</v>
      </c>
      <c r="H887" s="7">
        <f t="shared" si="82"/>
        <v>0.73235112006086511</v>
      </c>
      <c r="I887">
        <f t="shared" si="83"/>
        <v>9.2329871834384569E-5</v>
      </c>
    </row>
    <row r="888" spans="1:9">
      <c r="A888" s="3" t="s">
        <v>55</v>
      </c>
      <c r="B888">
        <v>2.39</v>
      </c>
      <c r="C888" s="4">
        <v>155</v>
      </c>
      <c r="D888">
        <f t="shared" si="78"/>
        <v>64.853556485355639</v>
      </c>
      <c r="E888" s="6">
        <f t="shared" si="79"/>
        <v>1.3555942312906132E-4</v>
      </c>
      <c r="F888" s="7">
        <f t="shared" si="80"/>
        <v>0.88317751287814505</v>
      </c>
      <c r="G888" s="6">
        <f t="shared" si="81"/>
        <v>2.169851233546808E-4</v>
      </c>
      <c r="H888" s="7">
        <f t="shared" si="82"/>
        <v>0.73256810518421978</v>
      </c>
      <c r="I888">
        <f t="shared" si="83"/>
        <v>2.4937044977346723E-4</v>
      </c>
    </row>
    <row r="889" spans="1:9">
      <c r="A889" s="3" t="s">
        <v>35</v>
      </c>
      <c r="B889">
        <v>6.45</v>
      </c>
      <c r="C889" s="4">
        <v>418</v>
      </c>
      <c r="D889">
        <f t="shared" si="78"/>
        <v>64.806201550387598</v>
      </c>
      <c r="E889" s="6">
        <f t="shared" si="79"/>
        <v>3.655731539867589E-4</v>
      </c>
      <c r="F889" s="7">
        <f t="shared" si="80"/>
        <v>0.88354308603213183</v>
      </c>
      <c r="G889" s="6">
        <f t="shared" si="81"/>
        <v>5.855874667940131E-4</v>
      </c>
      <c r="H889" s="7">
        <f t="shared" si="82"/>
        <v>0.73315369265101382</v>
      </c>
      <c r="I889">
        <f t="shared" si="83"/>
        <v>1.5500094216059912E-3</v>
      </c>
    </row>
    <row r="890" spans="1:9">
      <c r="A890" s="3" t="s">
        <v>117</v>
      </c>
      <c r="B890">
        <v>40.01</v>
      </c>
      <c r="C890" s="4">
        <v>2588</v>
      </c>
      <c r="D890">
        <f t="shared" si="78"/>
        <v>64.683829042739319</v>
      </c>
      <c r="E890" s="6">
        <f t="shared" si="79"/>
        <v>2.2634050777936175E-3</v>
      </c>
      <c r="F890" s="7">
        <f t="shared" si="80"/>
        <v>0.88580649110992549</v>
      </c>
      <c r="G890" s="6">
        <f t="shared" si="81"/>
        <v>3.6324580692137149E-3</v>
      </c>
      <c r="H890" s="7">
        <f t="shared" si="82"/>
        <v>0.73678615072022757</v>
      </c>
      <c r="I890">
        <f t="shared" si="83"/>
        <v>2.4214511844034003E-4</v>
      </c>
    </row>
    <row r="891" spans="1:9">
      <c r="A891" s="3" t="s">
        <v>157</v>
      </c>
      <c r="B891">
        <v>6.24</v>
      </c>
      <c r="C891" s="4">
        <v>403</v>
      </c>
      <c r="D891">
        <f t="shared" si="78"/>
        <v>64.583333333333329</v>
      </c>
      <c r="E891" s="6">
        <f t="shared" si="79"/>
        <v>3.5245450013555942E-4</v>
      </c>
      <c r="F891" s="7">
        <f t="shared" si="80"/>
        <v>0.88615894561006103</v>
      </c>
      <c r="G891" s="6">
        <f t="shared" si="81"/>
        <v>5.6652182834025452E-4</v>
      </c>
      <c r="H891" s="7">
        <f t="shared" si="82"/>
        <v>0.73735267254856784</v>
      </c>
      <c r="I891">
        <f t="shared" si="83"/>
        <v>9.5493455576789454E-4</v>
      </c>
    </row>
    <row r="892" spans="1:9">
      <c r="A892" s="3" t="s">
        <v>995</v>
      </c>
      <c r="B892">
        <v>24.59</v>
      </c>
      <c r="C892" s="4">
        <v>1587</v>
      </c>
      <c r="D892">
        <f t="shared" si="78"/>
        <v>64.538430256201707</v>
      </c>
      <c r="E892" s="6">
        <f t="shared" si="79"/>
        <v>1.3879535774569051E-3</v>
      </c>
      <c r="F892" s="7">
        <f t="shared" si="80"/>
        <v>0.88754689918751795</v>
      </c>
      <c r="G892" s="6">
        <f t="shared" si="81"/>
        <v>2.232495474180586E-3</v>
      </c>
      <c r="H892" s="7">
        <f t="shared" si="82"/>
        <v>0.73958516802274843</v>
      </c>
      <c r="I892">
        <f t="shared" si="83"/>
        <v>1.9077092473740453E-4</v>
      </c>
    </row>
    <row r="893" spans="1:9">
      <c r="A893" s="3" t="s">
        <v>1088</v>
      </c>
      <c r="B893">
        <v>4.88</v>
      </c>
      <c r="C893" s="4">
        <v>313</v>
      </c>
      <c r="D893">
        <f t="shared" si="78"/>
        <v>64.139344262295083</v>
      </c>
      <c r="E893" s="6">
        <f t="shared" si="79"/>
        <v>2.7374257702836253E-4</v>
      </c>
      <c r="F893" s="7">
        <f t="shared" si="80"/>
        <v>0.88782064176454634</v>
      </c>
      <c r="G893" s="6">
        <f t="shared" si="81"/>
        <v>4.4304912216353232E-4</v>
      </c>
      <c r="H893" s="7">
        <f t="shared" si="82"/>
        <v>0.74002821714491196</v>
      </c>
      <c r="I893">
        <f t="shared" si="83"/>
        <v>1.0678724553647712E-4</v>
      </c>
    </row>
    <row r="894" spans="1:9">
      <c r="A894" s="3" t="s">
        <v>803</v>
      </c>
      <c r="B894">
        <v>2.73</v>
      </c>
      <c r="C894" s="4">
        <v>175</v>
      </c>
      <c r="D894">
        <f t="shared" si="78"/>
        <v>64.102564102564102</v>
      </c>
      <c r="E894" s="6">
        <f t="shared" si="79"/>
        <v>1.530509615973273E-4</v>
      </c>
      <c r="F894" s="7">
        <f t="shared" si="80"/>
        <v>0.88797369272614368</v>
      </c>
      <c r="G894" s="6">
        <f t="shared" si="81"/>
        <v>2.4785329989886131E-4</v>
      </c>
      <c r="H894" s="7">
        <f t="shared" si="82"/>
        <v>0.74027607044481081</v>
      </c>
      <c r="I894">
        <f t="shared" si="83"/>
        <v>1.3729788711835944E-4</v>
      </c>
    </row>
    <row r="895" spans="1:9">
      <c r="A895" s="3" t="s">
        <v>948</v>
      </c>
      <c r="B895">
        <v>3.51</v>
      </c>
      <c r="C895" s="4">
        <v>225</v>
      </c>
      <c r="D895">
        <f t="shared" si="78"/>
        <v>64.102564102564102</v>
      </c>
      <c r="E895" s="6">
        <f t="shared" si="79"/>
        <v>1.9677980776799223E-4</v>
      </c>
      <c r="F895" s="7">
        <f t="shared" si="80"/>
        <v>0.88817047253391168</v>
      </c>
      <c r="G895" s="6">
        <f t="shared" si="81"/>
        <v>3.1866852844139311E-4</v>
      </c>
      <c r="H895" s="7">
        <f t="shared" si="82"/>
        <v>0.74059473897325223</v>
      </c>
      <c r="I895">
        <f t="shared" si="83"/>
        <v>9.9224355847848944E-4</v>
      </c>
    </row>
    <row r="896" spans="1:9">
      <c r="A896" s="3" t="s">
        <v>107</v>
      </c>
      <c r="B896">
        <v>25.35</v>
      </c>
      <c r="C896" s="4">
        <v>1624</v>
      </c>
      <c r="D896">
        <f t="shared" si="78"/>
        <v>64.063116370808672</v>
      </c>
      <c r="E896" s="6">
        <f t="shared" si="79"/>
        <v>1.4203129236231972E-3</v>
      </c>
      <c r="F896" s="7">
        <f t="shared" si="80"/>
        <v>0.88959078545753489</v>
      </c>
      <c r="G896" s="6">
        <f t="shared" si="81"/>
        <v>2.3014949276322838E-3</v>
      </c>
      <c r="H896" s="7">
        <f t="shared" si="82"/>
        <v>0.74289623390088455</v>
      </c>
      <c r="I896">
        <f t="shared" si="83"/>
        <v>2.2370361188139842E-4</v>
      </c>
    </row>
    <row r="897" spans="1:9">
      <c r="A897" s="3" t="s">
        <v>857</v>
      </c>
      <c r="B897">
        <v>5.69</v>
      </c>
      <c r="C897" s="4">
        <v>363</v>
      </c>
      <c r="D897">
        <f t="shared" si="78"/>
        <v>63.796133567662558</v>
      </c>
      <c r="E897" s="6">
        <f t="shared" si="79"/>
        <v>3.1747142319902747E-4</v>
      </c>
      <c r="F897" s="7">
        <f t="shared" si="80"/>
        <v>0.88990825688073394</v>
      </c>
      <c r="G897" s="6">
        <f t="shared" si="81"/>
        <v>5.1658801334231543E-4</v>
      </c>
      <c r="H897" s="7">
        <f t="shared" si="82"/>
        <v>0.74341282191422686</v>
      </c>
      <c r="I897">
        <f t="shared" si="83"/>
        <v>2.6818808797846039E-4</v>
      </c>
    </row>
    <row r="898" spans="1:9">
      <c r="A898" s="3" t="s">
        <v>273</v>
      </c>
      <c r="B898">
        <v>6.82</v>
      </c>
      <c r="C898" s="4">
        <v>435</v>
      </c>
      <c r="D898">
        <f t="shared" ref="D898:D961" si="84">C898/B898</f>
        <v>63.782991202346039</v>
      </c>
      <c r="E898" s="6">
        <f t="shared" si="79"/>
        <v>3.8044096168478498E-4</v>
      </c>
      <c r="F898" s="7">
        <f t="shared" si="80"/>
        <v>0.89028869784241871</v>
      </c>
      <c r="G898" s="6">
        <f t="shared" si="81"/>
        <v>6.1917930597444476E-4</v>
      </c>
      <c r="H898" s="7">
        <f t="shared" si="82"/>
        <v>0.7440320012202013</v>
      </c>
      <c r="I898">
        <f t="shared" si="83"/>
        <v>1.3570038902532833E-4</v>
      </c>
    </row>
    <row r="899" spans="1:9">
      <c r="A899" s="3" t="s">
        <v>849</v>
      </c>
      <c r="B899">
        <v>3.45</v>
      </c>
      <c r="C899" s="4">
        <v>220</v>
      </c>
      <c r="D899">
        <f t="shared" si="84"/>
        <v>63.768115942028984</v>
      </c>
      <c r="E899" s="6">
        <f t="shared" ref="E899:E962" si="85">C899/1143410</f>
        <v>1.9240692315092574E-4</v>
      </c>
      <c r="F899" s="7">
        <f t="shared" ref="F899:F962" si="86">F898+E899</f>
        <v>0.89048110476556963</v>
      </c>
      <c r="G899" s="6">
        <f t="shared" ref="G899:G962" si="87">B899/11014.58</f>
        <v>3.132212031688907E-4</v>
      </c>
      <c r="H899" s="7">
        <f t="shared" ref="H899:H962" si="88">H898+G899</f>
        <v>0.7443452224233702</v>
      </c>
      <c r="I899">
        <f t="shared" ref="I899:I962" si="89">F899*H900-F900*H899</f>
        <v>1.3008341000442236E-4</v>
      </c>
    </row>
    <row r="900" spans="1:9">
      <c r="A900" s="3" t="s">
        <v>125</v>
      </c>
      <c r="B900">
        <v>3.3</v>
      </c>
      <c r="C900" s="4">
        <v>210</v>
      </c>
      <c r="D900">
        <f t="shared" si="84"/>
        <v>63.63636363636364</v>
      </c>
      <c r="E900" s="6">
        <f t="shared" si="85"/>
        <v>1.8366115391679275E-4</v>
      </c>
      <c r="F900" s="7">
        <f t="shared" si="86"/>
        <v>0.8906647659194864</v>
      </c>
      <c r="G900" s="6">
        <f t="shared" si="87"/>
        <v>2.9960288998763458E-4</v>
      </c>
      <c r="H900" s="7">
        <f t="shared" si="88"/>
        <v>0.74464482531335785</v>
      </c>
      <c r="I900">
        <f t="shared" si="89"/>
        <v>4.3122900055558855E-4</v>
      </c>
    </row>
    <row r="901" spans="1:9">
      <c r="A901" s="3" t="s">
        <v>96</v>
      </c>
      <c r="B901">
        <v>10.89</v>
      </c>
      <c r="C901" s="4">
        <v>690</v>
      </c>
      <c r="D901">
        <f t="shared" si="84"/>
        <v>63.360881542699723</v>
      </c>
      <c r="E901" s="6">
        <f t="shared" si="85"/>
        <v>6.034580771551762E-4</v>
      </c>
      <c r="F901" s="7">
        <f t="shared" si="86"/>
        <v>0.89126822399664163</v>
      </c>
      <c r="G901" s="6">
        <f t="shared" si="87"/>
        <v>9.8868953695919418E-4</v>
      </c>
      <c r="H901" s="7">
        <f t="shared" si="88"/>
        <v>0.74563351485031704</v>
      </c>
      <c r="I901">
        <f t="shared" si="89"/>
        <v>2.0413410977493385E-4</v>
      </c>
    </row>
    <row r="902" spans="1:9">
      <c r="A902" s="3" t="s">
        <v>1053</v>
      </c>
      <c r="B902">
        <v>5.15</v>
      </c>
      <c r="C902" s="4">
        <v>326</v>
      </c>
      <c r="D902">
        <f t="shared" si="84"/>
        <v>63.300970873786405</v>
      </c>
      <c r="E902" s="6">
        <f t="shared" si="85"/>
        <v>2.8511207703273541E-4</v>
      </c>
      <c r="F902" s="7">
        <f t="shared" si="86"/>
        <v>0.89155333607367437</v>
      </c>
      <c r="G902" s="6">
        <f t="shared" si="87"/>
        <v>4.6756208588979336E-4</v>
      </c>
      <c r="H902" s="7">
        <f t="shared" si="88"/>
        <v>0.74610107693620686</v>
      </c>
      <c r="I902">
        <f t="shared" si="89"/>
        <v>5.5699972596756631E-4</v>
      </c>
    </row>
    <row r="903" spans="1:9">
      <c r="A903" s="3" t="s">
        <v>1008</v>
      </c>
      <c r="B903">
        <v>14.04</v>
      </c>
      <c r="C903" s="4">
        <v>888</v>
      </c>
      <c r="D903">
        <f t="shared" si="84"/>
        <v>63.247863247863251</v>
      </c>
      <c r="E903" s="6">
        <f t="shared" si="85"/>
        <v>7.7662430799100939E-4</v>
      </c>
      <c r="F903" s="7">
        <f t="shared" si="86"/>
        <v>0.89232996038166534</v>
      </c>
      <c r="G903" s="6">
        <f t="shared" si="87"/>
        <v>1.2746741137655724E-3</v>
      </c>
      <c r="H903" s="7">
        <f t="shared" si="88"/>
        <v>0.74737575104997245</v>
      </c>
      <c r="I903">
        <f t="shared" si="89"/>
        <v>2.3529611328765299E-4</v>
      </c>
    </row>
    <row r="904" spans="1:9">
      <c r="A904" s="3" t="s">
        <v>424</v>
      </c>
      <c r="B904">
        <v>5.93</v>
      </c>
      <c r="C904" s="4">
        <v>375</v>
      </c>
      <c r="D904">
        <f t="shared" si="84"/>
        <v>63.237774030354132</v>
      </c>
      <c r="E904" s="6">
        <f t="shared" si="85"/>
        <v>3.2796634627998706E-4</v>
      </c>
      <c r="F904" s="7">
        <f t="shared" si="86"/>
        <v>0.89265792672794531</v>
      </c>
      <c r="G904" s="6">
        <f t="shared" si="87"/>
        <v>5.3837731443232516E-4</v>
      </c>
      <c r="H904" s="7">
        <f t="shared" si="88"/>
        <v>0.74791412836440474</v>
      </c>
      <c r="I904">
        <f t="shared" si="89"/>
        <v>3.5479952282446714E-4</v>
      </c>
    </row>
    <row r="905" spans="1:9">
      <c r="A905" s="3" t="s">
        <v>356</v>
      </c>
      <c r="B905">
        <v>8.93</v>
      </c>
      <c r="C905" s="4">
        <v>564</v>
      </c>
      <c r="D905">
        <f t="shared" si="84"/>
        <v>63.15789473684211</v>
      </c>
      <c r="E905" s="6">
        <f t="shared" si="85"/>
        <v>4.9326138480510048E-4</v>
      </c>
      <c r="F905" s="7">
        <f t="shared" si="86"/>
        <v>0.8931511881127504</v>
      </c>
      <c r="G905" s="6">
        <f t="shared" si="87"/>
        <v>8.1074357805744745E-4</v>
      </c>
      <c r="H905" s="7">
        <f t="shared" si="88"/>
        <v>0.74872487194246218</v>
      </c>
      <c r="I905">
        <f t="shared" si="89"/>
        <v>2.3676147575313333E-4</v>
      </c>
    </row>
    <row r="906" spans="1:9">
      <c r="A906" s="3" t="s">
        <v>89</v>
      </c>
      <c r="B906">
        <v>5.94</v>
      </c>
      <c r="C906" s="4">
        <v>374</v>
      </c>
      <c r="D906">
        <f t="shared" si="84"/>
        <v>62.962962962962962</v>
      </c>
      <c r="E906" s="6">
        <f t="shared" si="85"/>
        <v>3.2709176935657373E-4</v>
      </c>
      <c r="F906" s="7">
        <f t="shared" si="86"/>
        <v>0.89347827988210693</v>
      </c>
      <c r="G906" s="6">
        <f t="shared" si="87"/>
        <v>5.3928520197774228E-4</v>
      </c>
      <c r="H906" s="7">
        <f t="shared" si="88"/>
        <v>0.74926415714443995</v>
      </c>
      <c r="I906">
        <f t="shared" si="89"/>
        <v>1.1838073787662218E-4</v>
      </c>
    </row>
    <row r="907" spans="1:9">
      <c r="A907" s="3" t="s">
        <v>997</v>
      </c>
      <c r="B907">
        <v>2.97</v>
      </c>
      <c r="C907" s="4">
        <v>187</v>
      </c>
      <c r="D907">
        <f t="shared" si="84"/>
        <v>62.962962962962962</v>
      </c>
      <c r="E907" s="6">
        <f t="shared" si="85"/>
        <v>1.6354588467828687E-4</v>
      </c>
      <c r="F907" s="7">
        <f t="shared" si="86"/>
        <v>0.89364182576678519</v>
      </c>
      <c r="G907" s="6">
        <f t="shared" si="87"/>
        <v>2.6964260098887114E-4</v>
      </c>
      <c r="H907" s="7">
        <f t="shared" si="88"/>
        <v>0.74953379974542877</v>
      </c>
      <c r="I907">
        <f t="shared" si="89"/>
        <v>4.6678537797484321E-4</v>
      </c>
    </row>
    <row r="908" spans="1:9">
      <c r="A908" s="3" t="s">
        <v>583</v>
      </c>
      <c r="B908">
        <v>11.7</v>
      </c>
      <c r="C908" s="4">
        <v>736</v>
      </c>
      <c r="D908">
        <f t="shared" si="84"/>
        <v>62.90598290598291</v>
      </c>
      <c r="E908" s="6">
        <f t="shared" si="85"/>
        <v>6.4368861563218792E-4</v>
      </c>
      <c r="F908" s="7">
        <f t="shared" si="86"/>
        <v>0.89428551438241743</v>
      </c>
      <c r="G908" s="6">
        <f t="shared" si="87"/>
        <v>1.062228428137977E-3</v>
      </c>
      <c r="H908" s="7">
        <f t="shared" si="88"/>
        <v>0.75059602817356674</v>
      </c>
      <c r="I908">
        <f t="shared" si="89"/>
        <v>1.13618082377831E-3</v>
      </c>
    </row>
    <row r="909" spans="1:9">
      <c r="A909" s="3" t="s">
        <v>510</v>
      </c>
      <c r="B909">
        <v>28.41</v>
      </c>
      <c r="C909" s="4">
        <v>1783</v>
      </c>
      <c r="D909">
        <f t="shared" si="84"/>
        <v>62.759591693065822</v>
      </c>
      <c r="E909" s="6">
        <f t="shared" si="85"/>
        <v>1.5593706544459118E-3</v>
      </c>
      <c r="F909" s="7">
        <f t="shared" si="86"/>
        <v>0.89584488503686333</v>
      </c>
      <c r="G909" s="6">
        <f t="shared" si="87"/>
        <v>2.5793085165299085E-3</v>
      </c>
      <c r="H909" s="7">
        <f t="shared" si="88"/>
        <v>0.75317533669009662</v>
      </c>
      <c r="I909">
        <f t="shared" si="89"/>
        <v>1.274497126471652E-3</v>
      </c>
    </row>
    <row r="910" spans="1:9">
      <c r="A910" s="3" t="s">
        <v>75</v>
      </c>
      <c r="B910">
        <v>31.86</v>
      </c>
      <c r="C910" s="4">
        <v>1999</v>
      </c>
      <c r="D910">
        <f t="shared" si="84"/>
        <v>62.743251726302574</v>
      </c>
      <c r="E910" s="6">
        <f t="shared" si="85"/>
        <v>1.7482792699031844E-3</v>
      </c>
      <c r="F910" s="7">
        <f t="shared" si="86"/>
        <v>0.8975931643067665</v>
      </c>
      <c r="G910" s="6">
        <f t="shared" si="87"/>
        <v>2.8925297196987993E-3</v>
      </c>
      <c r="H910" s="7">
        <f t="shared" si="88"/>
        <v>0.7560678664097954</v>
      </c>
      <c r="I910">
        <f t="shared" si="89"/>
        <v>1.7815075348248666E-4</v>
      </c>
    </row>
    <row r="911" spans="1:9">
      <c r="A911" s="3" t="s">
        <v>964</v>
      </c>
      <c r="B911">
        <v>4.45</v>
      </c>
      <c r="C911" s="4">
        <v>279</v>
      </c>
      <c r="D911">
        <f t="shared" si="84"/>
        <v>62.696629213483142</v>
      </c>
      <c r="E911" s="6">
        <f t="shared" si="85"/>
        <v>2.4400696163231038E-4</v>
      </c>
      <c r="F911" s="7">
        <f t="shared" si="86"/>
        <v>0.89783717126839879</v>
      </c>
      <c r="G911" s="6">
        <f t="shared" si="87"/>
        <v>4.0400995771059815E-4</v>
      </c>
      <c r="H911" s="7">
        <f t="shared" si="88"/>
        <v>0.75647187636750601</v>
      </c>
      <c r="I911">
        <f t="shared" si="89"/>
        <v>1.0489055291661442E-3</v>
      </c>
    </row>
    <row r="912" spans="1:9">
      <c r="A912" s="3" t="s">
        <v>534</v>
      </c>
      <c r="B912">
        <v>26.13</v>
      </c>
      <c r="C912" s="4">
        <v>1634</v>
      </c>
      <c r="D912">
        <f t="shared" si="84"/>
        <v>62.533486414083434</v>
      </c>
      <c r="E912" s="6">
        <f t="shared" si="85"/>
        <v>1.4290586928573303E-3</v>
      </c>
      <c r="F912" s="7">
        <f t="shared" si="86"/>
        <v>0.89926622996125616</v>
      </c>
      <c r="G912" s="6">
        <f t="shared" si="87"/>
        <v>2.3723101561748156E-3</v>
      </c>
      <c r="H912" s="7">
        <f t="shared" si="88"/>
        <v>0.7588441865236808</v>
      </c>
      <c r="I912">
        <f t="shared" si="89"/>
        <v>1.349511580859275E-4</v>
      </c>
    </row>
    <row r="913" spans="1:9">
      <c r="A913" s="3" t="s">
        <v>109</v>
      </c>
      <c r="B913">
        <v>3.36</v>
      </c>
      <c r="C913" s="4">
        <v>210</v>
      </c>
      <c r="D913">
        <f t="shared" si="84"/>
        <v>62.5</v>
      </c>
      <c r="E913" s="6">
        <f t="shared" si="85"/>
        <v>1.8366115391679275E-4</v>
      </c>
      <c r="F913" s="7">
        <f t="shared" si="86"/>
        <v>0.89944989111517293</v>
      </c>
      <c r="G913" s="6">
        <f t="shared" si="87"/>
        <v>3.0505021526013699E-4</v>
      </c>
      <c r="H913" s="7">
        <f t="shared" si="88"/>
        <v>0.75914923673894097</v>
      </c>
      <c r="I913">
        <f t="shared" si="89"/>
        <v>6.0554762233255843E-4</v>
      </c>
    </row>
    <row r="914" spans="1:9">
      <c r="A914" s="3" t="s">
        <v>612</v>
      </c>
      <c r="B914">
        <v>15.05</v>
      </c>
      <c r="C914" s="4">
        <v>939</v>
      </c>
      <c r="D914">
        <f t="shared" si="84"/>
        <v>62.392026578073086</v>
      </c>
      <c r="E914" s="6">
        <f t="shared" si="85"/>
        <v>8.2122773108508755E-4</v>
      </c>
      <c r="F914" s="7">
        <f t="shared" si="86"/>
        <v>0.90027111884625799</v>
      </c>
      <c r="G914" s="6">
        <f t="shared" si="87"/>
        <v>1.3663707558526971E-3</v>
      </c>
      <c r="H914" s="7">
        <f t="shared" si="88"/>
        <v>0.76051560749479363</v>
      </c>
      <c r="I914">
        <f t="shared" si="89"/>
        <v>4.0730420846568638E-4</v>
      </c>
    </row>
    <row r="915" spans="1:9">
      <c r="A915" s="3" t="s">
        <v>22</v>
      </c>
      <c r="B915">
        <v>10.11</v>
      </c>
      <c r="C915" s="4">
        <v>630</v>
      </c>
      <c r="D915">
        <f t="shared" si="84"/>
        <v>62.314540059347188</v>
      </c>
      <c r="E915" s="6">
        <f t="shared" si="85"/>
        <v>5.5098346175037828E-4</v>
      </c>
      <c r="F915" s="7">
        <f t="shared" si="86"/>
        <v>0.90082210230800841</v>
      </c>
      <c r="G915" s="6">
        <f t="shared" si="87"/>
        <v>9.1787430841666227E-4</v>
      </c>
      <c r="H915" s="7">
        <f t="shared" si="88"/>
        <v>0.76143348180321024</v>
      </c>
      <c r="I915">
        <f t="shared" si="89"/>
        <v>2.90662829436239E-4</v>
      </c>
    </row>
    <row r="916" spans="1:9">
      <c r="A916" s="3" t="s">
        <v>482</v>
      </c>
      <c r="B916">
        <v>7.21</v>
      </c>
      <c r="C916" s="4">
        <v>449</v>
      </c>
      <c r="D916">
        <f t="shared" si="84"/>
        <v>62.274618585298199</v>
      </c>
      <c r="E916" s="6">
        <f t="shared" si="85"/>
        <v>3.9268503861257119E-4</v>
      </c>
      <c r="F916" s="7">
        <f t="shared" si="86"/>
        <v>0.90121478734662097</v>
      </c>
      <c r="G916" s="6">
        <f t="shared" si="87"/>
        <v>6.5458692024571066E-4</v>
      </c>
      <c r="H916" s="7">
        <f t="shared" si="88"/>
        <v>0.76208806872345591</v>
      </c>
      <c r="I916">
        <f t="shared" si="89"/>
        <v>4.4143439389077166E-4</v>
      </c>
    </row>
    <row r="917" spans="1:9">
      <c r="A917" s="3" t="s">
        <v>879</v>
      </c>
      <c r="B917">
        <v>10.91</v>
      </c>
      <c r="C917" s="4">
        <v>677</v>
      </c>
      <c r="D917">
        <f t="shared" si="84"/>
        <v>62.05316223648029</v>
      </c>
      <c r="E917" s="6">
        <f t="shared" si="85"/>
        <v>5.9208857715080333E-4</v>
      </c>
      <c r="F917" s="7">
        <f t="shared" si="86"/>
        <v>0.90180687592377173</v>
      </c>
      <c r="G917" s="6">
        <f t="shared" si="87"/>
        <v>9.9050531205002821E-4</v>
      </c>
      <c r="H917" s="7">
        <f t="shared" si="88"/>
        <v>0.76307857403550594</v>
      </c>
      <c r="I917">
        <f t="shared" si="89"/>
        <v>3.3667628150457762E-4</v>
      </c>
    </row>
    <row r="918" spans="1:9">
      <c r="A918" s="3" t="s">
        <v>909</v>
      </c>
      <c r="B918">
        <v>8.31</v>
      </c>
      <c r="C918" s="4">
        <v>515</v>
      </c>
      <c r="D918">
        <f t="shared" si="84"/>
        <v>61.973525872442835</v>
      </c>
      <c r="E918" s="6">
        <f t="shared" si="85"/>
        <v>4.5040711555784888E-4</v>
      </c>
      <c r="F918" s="7">
        <f t="shared" si="86"/>
        <v>0.90225728303932962</v>
      </c>
      <c r="G918" s="6">
        <f t="shared" si="87"/>
        <v>7.5445455024158894E-4</v>
      </c>
      <c r="H918" s="7">
        <f t="shared" si="88"/>
        <v>0.76383302858574753</v>
      </c>
      <c r="I918">
        <f t="shared" si="89"/>
        <v>5.2279343475958306E-4</v>
      </c>
    </row>
    <row r="919" spans="1:9">
      <c r="A919" s="3" t="s">
        <v>484</v>
      </c>
      <c r="B919">
        <v>12.89</v>
      </c>
      <c r="C919" s="4">
        <v>798</v>
      </c>
      <c r="D919">
        <f t="shared" si="84"/>
        <v>61.908456167571757</v>
      </c>
      <c r="E919" s="6">
        <f t="shared" si="85"/>
        <v>6.9791238488381251E-4</v>
      </c>
      <c r="F919" s="7">
        <f t="shared" si="86"/>
        <v>0.90295519542421343</v>
      </c>
      <c r="G919" s="6">
        <f t="shared" si="87"/>
        <v>1.170267046042609E-3</v>
      </c>
      <c r="H919" s="7">
        <f t="shared" si="88"/>
        <v>0.76500329563179015</v>
      </c>
      <c r="I919">
        <f t="shared" si="89"/>
        <v>6.9411819054032708E-4</v>
      </c>
    </row>
    <row r="920" spans="1:9">
      <c r="A920" s="3" t="s">
        <v>86</v>
      </c>
      <c r="B920">
        <v>17.11</v>
      </c>
      <c r="C920" s="4">
        <v>1059</v>
      </c>
      <c r="D920">
        <f t="shared" si="84"/>
        <v>61.893629456458214</v>
      </c>
      <c r="E920" s="6">
        <f t="shared" si="85"/>
        <v>9.261769618946835E-4</v>
      </c>
      <c r="F920" s="7">
        <f t="shared" si="86"/>
        <v>0.90388137238610811</v>
      </c>
      <c r="G920" s="6">
        <f t="shared" si="87"/>
        <v>1.5533955902086144E-3</v>
      </c>
      <c r="H920" s="7">
        <f t="shared" si="88"/>
        <v>0.76655669122199876</v>
      </c>
      <c r="I920">
        <f t="shared" si="89"/>
        <v>1.0751730174736185E-3</v>
      </c>
    </row>
    <row r="921" spans="1:9">
      <c r="A921" s="3" t="s">
        <v>906</v>
      </c>
      <c r="B921">
        <v>26.5</v>
      </c>
      <c r="C921" s="4">
        <v>1640</v>
      </c>
      <c r="D921">
        <f t="shared" si="84"/>
        <v>61.886792452830186</v>
      </c>
      <c r="E921" s="6">
        <f t="shared" si="85"/>
        <v>1.4343061543978101E-3</v>
      </c>
      <c r="F921" s="7">
        <f t="shared" si="86"/>
        <v>0.90531567854050587</v>
      </c>
      <c r="G921" s="6">
        <f t="shared" si="87"/>
        <v>2.4059019953552472E-3</v>
      </c>
      <c r="H921" s="7">
        <f t="shared" si="88"/>
        <v>0.76896259321735405</v>
      </c>
      <c r="I921">
        <f t="shared" si="89"/>
        <v>2.1555771254344602E-4</v>
      </c>
    </row>
    <row r="922" spans="1:9">
      <c r="A922" s="3" t="s">
        <v>564</v>
      </c>
      <c r="B922">
        <v>5.29</v>
      </c>
      <c r="C922" s="4">
        <v>326</v>
      </c>
      <c r="D922">
        <f t="shared" si="84"/>
        <v>61.625708884688088</v>
      </c>
      <c r="E922" s="6">
        <f t="shared" si="85"/>
        <v>2.8511207703273541E-4</v>
      </c>
      <c r="F922" s="7">
        <f t="shared" si="86"/>
        <v>0.90560079061753862</v>
      </c>
      <c r="G922" s="6">
        <f t="shared" si="87"/>
        <v>4.8027251152563241E-4</v>
      </c>
      <c r="H922" s="7">
        <f t="shared" si="88"/>
        <v>0.76944286572887965</v>
      </c>
      <c r="I922">
        <f t="shared" si="89"/>
        <v>3.4578941246155015E-4</v>
      </c>
    </row>
    <row r="923" spans="1:9">
      <c r="A923" s="3" t="s">
        <v>765</v>
      </c>
      <c r="B923">
        <v>8.4700000000000006</v>
      </c>
      <c r="C923" s="4">
        <v>521</v>
      </c>
      <c r="D923">
        <f t="shared" si="84"/>
        <v>61.511216056670598</v>
      </c>
      <c r="E923" s="6">
        <f t="shared" si="85"/>
        <v>4.556545770983287E-4</v>
      </c>
      <c r="F923" s="7">
        <f t="shared" si="86"/>
        <v>0.90605644519463691</v>
      </c>
      <c r="G923" s="6">
        <f t="shared" si="87"/>
        <v>7.6898075096826213E-4</v>
      </c>
      <c r="H923" s="7">
        <f t="shared" si="88"/>
        <v>0.77021184647984786</v>
      </c>
      <c r="I923">
        <f t="shared" si="89"/>
        <v>1.7072805401419089E-4</v>
      </c>
    </row>
    <row r="924" spans="1:9">
      <c r="A924" s="3" t="s">
        <v>1105</v>
      </c>
      <c r="B924">
        <v>4.18</v>
      </c>
      <c r="C924" s="4">
        <v>257</v>
      </c>
      <c r="D924">
        <f t="shared" si="84"/>
        <v>61.483253588516753</v>
      </c>
      <c r="E924" s="6">
        <f t="shared" si="85"/>
        <v>2.247662693172178E-4</v>
      </c>
      <c r="F924" s="7">
        <f t="shared" si="86"/>
        <v>0.90628121146395413</v>
      </c>
      <c r="G924" s="6">
        <f t="shared" si="87"/>
        <v>3.7949699398433711E-4</v>
      </c>
      <c r="H924" s="7">
        <f t="shared" si="88"/>
        <v>0.77059134347383218</v>
      </c>
      <c r="I924">
        <f t="shared" si="89"/>
        <v>2.2445086809930181E-4</v>
      </c>
    </row>
    <row r="925" spans="1:9">
      <c r="A925" s="3" t="s">
        <v>650</v>
      </c>
      <c r="B925">
        <v>5.48</v>
      </c>
      <c r="C925" s="4">
        <v>336</v>
      </c>
      <c r="D925">
        <f t="shared" si="84"/>
        <v>61.313868613138681</v>
      </c>
      <c r="E925" s="6">
        <f t="shared" si="85"/>
        <v>2.9385784626686839E-4</v>
      </c>
      <c r="F925" s="7">
        <f t="shared" si="86"/>
        <v>0.90657506931022103</v>
      </c>
      <c r="G925" s="6">
        <f t="shared" si="87"/>
        <v>4.9752237488855685E-4</v>
      </c>
      <c r="H925" s="7">
        <f t="shared" si="88"/>
        <v>0.77108886584872072</v>
      </c>
      <c r="I925">
        <f t="shared" si="89"/>
        <v>6.6185070505220267E-4</v>
      </c>
    </row>
    <row r="926" spans="1:9">
      <c r="A926" s="3" t="s">
        <v>455</v>
      </c>
      <c r="B926">
        <v>16.12</v>
      </c>
      <c r="C926" s="4">
        <v>986</v>
      </c>
      <c r="D926">
        <f t="shared" si="84"/>
        <v>61.16625310173697</v>
      </c>
      <c r="E926" s="6">
        <f t="shared" si="85"/>
        <v>8.6233284648551259E-4</v>
      </c>
      <c r="F926" s="7">
        <f t="shared" si="86"/>
        <v>0.90743740215670654</v>
      </c>
      <c r="G926" s="6">
        <f t="shared" si="87"/>
        <v>1.4635147232123242E-3</v>
      </c>
      <c r="H926" s="7">
        <f t="shared" si="88"/>
        <v>0.77255238057193309</v>
      </c>
      <c r="I926">
        <f t="shared" si="89"/>
        <v>1.4166511674285065E-4</v>
      </c>
    </row>
    <row r="927" spans="1:9">
      <c r="A927" s="3" t="s">
        <v>78</v>
      </c>
      <c r="B927">
        <v>3.45</v>
      </c>
      <c r="C927" s="4">
        <v>211</v>
      </c>
      <c r="D927">
        <f t="shared" si="84"/>
        <v>61.159420289855071</v>
      </c>
      <c r="E927" s="6">
        <f t="shared" si="85"/>
        <v>1.8453573084020606E-4</v>
      </c>
      <c r="F927" s="7">
        <f t="shared" si="86"/>
        <v>0.90762193788754675</v>
      </c>
      <c r="G927" s="6">
        <f t="shared" si="87"/>
        <v>3.132212031688907E-4</v>
      </c>
      <c r="H927" s="7">
        <f t="shared" si="88"/>
        <v>0.772865601775102</v>
      </c>
      <c r="I927">
        <f t="shared" si="89"/>
        <v>1.4794202276113833E-4</v>
      </c>
    </row>
    <row r="928" spans="1:9">
      <c r="A928" s="3" t="s">
        <v>459</v>
      </c>
      <c r="B928">
        <v>3.6</v>
      </c>
      <c r="C928" s="4">
        <v>220</v>
      </c>
      <c r="D928">
        <f t="shared" si="84"/>
        <v>61.111111111111107</v>
      </c>
      <c r="E928" s="6">
        <f t="shared" si="85"/>
        <v>1.9240692315092574E-4</v>
      </c>
      <c r="F928" s="7">
        <f t="shared" si="86"/>
        <v>0.90781434481069767</v>
      </c>
      <c r="G928" s="6">
        <f t="shared" si="87"/>
        <v>3.2683951635014682E-4</v>
      </c>
      <c r="H928" s="7">
        <f t="shared" si="88"/>
        <v>0.77319244129145215</v>
      </c>
      <c r="I928">
        <f t="shared" si="89"/>
        <v>2.7996969576782327E-4</v>
      </c>
    </row>
    <row r="929" spans="1:9">
      <c r="A929" s="3" t="s">
        <v>555</v>
      </c>
      <c r="B929">
        <v>6.81</v>
      </c>
      <c r="C929" s="4">
        <v>416</v>
      </c>
      <c r="D929">
        <f t="shared" si="84"/>
        <v>61.086637298091048</v>
      </c>
      <c r="E929" s="6">
        <f t="shared" si="85"/>
        <v>3.6382400013993229E-4</v>
      </c>
      <c r="F929" s="7">
        <f t="shared" si="86"/>
        <v>0.90817816881083757</v>
      </c>
      <c r="G929" s="6">
        <f t="shared" si="87"/>
        <v>6.1827141842902764E-4</v>
      </c>
      <c r="H929" s="7">
        <f t="shared" si="88"/>
        <v>0.77381071270988122</v>
      </c>
      <c r="I929">
        <f t="shared" si="89"/>
        <v>1.4151716666865877E-4</v>
      </c>
    </row>
    <row r="930" spans="1:9">
      <c r="A930" s="3" t="s">
        <v>300</v>
      </c>
      <c r="B930">
        <v>3.44</v>
      </c>
      <c r="C930" s="4">
        <v>210</v>
      </c>
      <c r="D930">
        <f t="shared" si="84"/>
        <v>61.04651162790698</v>
      </c>
      <c r="E930" s="6">
        <f t="shared" si="85"/>
        <v>1.8366115391679275E-4</v>
      </c>
      <c r="F930" s="7">
        <f t="shared" si="86"/>
        <v>0.90836182996475434</v>
      </c>
      <c r="G930" s="6">
        <f t="shared" si="87"/>
        <v>3.1231331562347364E-4</v>
      </c>
      <c r="H930" s="7">
        <f t="shared" si="88"/>
        <v>0.77412302602550465</v>
      </c>
      <c r="I930">
        <f t="shared" si="89"/>
        <v>1.3090769862367235E-4</v>
      </c>
    </row>
    <row r="931" spans="1:9">
      <c r="A931" s="3" t="s">
        <v>829</v>
      </c>
      <c r="B931">
        <v>3.18</v>
      </c>
      <c r="C931" s="4">
        <v>194</v>
      </c>
      <c r="D931">
        <f t="shared" si="84"/>
        <v>61.0062893081761</v>
      </c>
      <c r="E931" s="6">
        <f t="shared" si="85"/>
        <v>1.6966792314217997E-4</v>
      </c>
      <c r="F931" s="7">
        <f t="shared" si="86"/>
        <v>0.90853149788789656</v>
      </c>
      <c r="G931" s="6">
        <f t="shared" si="87"/>
        <v>2.8870823944262972E-4</v>
      </c>
      <c r="H931" s="7">
        <f t="shared" si="88"/>
        <v>0.77441173426494725</v>
      </c>
      <c r="I931">
        <f t="shared" si="89"/>
        <v>3.1553984542043167E-4</v>
      </c>
    </row>
    <row r="932" spans="1:9">
      <c r="A932" s="3" t="s">
        <v>476</v>
      </c>
      <c r="B932">
        <v>7.66</v>
      </c>
      <c r="C932" s="4">
        <v>467</v>
      </c>
      <c r="D932">
        <f t="shared" si="84"/>
        <v>60.966057441253263</v>
      </c>
      <c r="E932" s="6">
        <f t="shared" si="85"/>
        <v>4.0842742323401055E-4</v>
      </c>
      <c r="F932" s="7">
        <f t="shared" si="86"/>
        <v>0.90893992531113055</v>
      </c>
      <c r="G932" s="6">
        <f t="shared" si="87"/>
        <v>6.9544185978947907E-4</v>
      </c>
      <c r="H932" s="7">
        <f t="shared" si="88"/>
        <v>0.77510717612473667</v>
      </c>
      <c r="I932">
        <f t="shared" si="89"/>
        <v>2.520311142676368E-4</v>
      </c>
    </row>
    <row r="933" spans="1:9">
      <c r="A933" s="3" t="s">
        <v>141</v>
      </c>
      <c r="B933">
        <v>6.11</v>
      </c>
      <c r="C933" s="4">
        <v>372</v>
      </c>
      <c r="D933">
        <f t="shared" si="84"/>
        <v>60.883797054009818</v>
      </c>
      <c r="E933" s="6">
        <f t="shared" si="85"/>
        <v>3.2534261550974718E-4</v>
      </c>
      <c r="F933" s="7">
        <f t="shared" si="86"/>
        <v>0.90926526792664031</v>
      </c>
      <c r="G933" s="6">
        <f t="shared" si="87"/>
        <v>5.5471929024983248E-4</v>
      </c>
      <c r="H933" s="7">
        <f t="shared" si="88"/>
        <v>0.77566189541498654</v>
      </c>
      <c r="I933">
        <f t="shared" si="89"/>
        <v>2.250665603822366E-4</v>
      </c>
    </row>
    <row r="934" spans="1:9">
      <c r="A934" s="3" t="s">
        <v>388</v>
      </c>
      <c r="B934">
        <v>5.43</v>
      </c>
      <c r="C934" s="4">
        <v>329</v>
      </c>
      <c r="D934">
        <f t="shared" si="84"/>
        <v>60.58931860036833</v>
      </c>
      <c r="E934" s="6">
        <f t="shared" si="85"/>
        <v>2.8773580780297529E-4</v>
      </c>
      <c r="F934" s="7">
        <f t="shared" si="86"/>
        <v>0.90955300373444326</v>
      </c>
      <c r="G934" s="6">
        <f t="shared" si="87"/>
        <v>4.9298293716147135E-4</v>
      </c>
      <c r="H934" s="7">
        <f t="shared" si="88"/>
        <v>0.77615487835214803</v>
      </c>
      <c r="I934">
        <f t="shared" si="89"/>
        <v>4.5319829508971843E-4</v>
      </c>
    </row>
    <row r="935" spans="1:9">
      <c r="A935" s="3" t="s">
        <v>1016</v>
      </c>
      <c r="B935">
        <v>10.93</v>
      </c>
      <c r="C935" s="4">
        <v>662</v>
      </c>
      <c r="D935">
        <f t="shared" si="84"/>
        <v>60.567246111619397</v>
      </c>
      <c r="E935" s="6">
        <f t="shared" si="85"/>
        <v>5.789699232996038E-4</v>
      </c>
      <c r="F935" s="7">
        <f t="shared" si="86"/>
        <v>0.9101319736577429</v>
      </c>
      <c r="G935" s="6">
        <f t="shared" si="87"/>
        <v>9.9232108714086245E-4</v>
      </c>
      <c r="H935" s="7">
        <f t="shared" si="88"/>
        <v>0.77714719943928889</v>
      </c>
      <c r="I935">
        <f t="shared" si="89"/>
        <v>1.9338627544707165E-4</v>
      </c>
    </row>
    <row r="936" spans="1:9">
      <c r="A936" s="3" t="s">
        <v>596</v>
      </c>
      <c r="B936">
        <v>4.66</v>
      </c>
      <c r="C936" s="4">
        <v>282</v>
      </c>
      <c r="D936">
        <f t="shared" si="84"/>
        <v>60.515021459227469</v>
      </c>
      <c r="E936" s="6">
        <f t="shared" si="85"/>
        <v>2.4663069240255024E-4</v>
      </c>
      <c r="F936" s="7">
        <f t="shared" si="86"/>
        <v>0.9103786043501455</v>
      </c>
      <c r="G936" s="6">
        <f t="shared" si="87"/>
        <v>4.2307559616435673E-4</v>
      </c>
      <c r="H936" s="7">
        <f t="shared" si="88"/>
        <v>0.77757027503545328</v>
      </c>
      <c r="I936">
        <f t="shared" si="89"/>
        <v>7.9111139859189272E-4</v>
      </c>
    </row>
    <row r="937" spans="1:9">
      <c r="A937" s="3" t="s">
        <v>525</v>
      </c>
      <c r="B937">
        <v>19.05</v>
      </c>
      <c r="C937" s="4">
        <v>1152</v>
      </c>
      <c r="D937">
        <f t="shared" si="84"/>
        <v>60.472440944881889</v>
      </c>
      <c r="E937" s="6">
        <f t="shared" si="85"/>
        <v>1.0075126157721203E-3</v>
      </c>
      <c r="F937" s="7">
        <f t="shared" si="86"/>
        <v>0.91138611696591765</v>
      </c>
      <c r="G937" s="6">
        <f t="shared" si="87"/>
        <v>1.7295257740195268E-3</v>
      </c>
      <c r="H937" s="7">
        <f t="shared" si="88"/>
        <v>0.77929980080947281</v>
      </c>
      <c r="I937">
        <f t="shared" si="89"/>
        <v>6.8283667958479732E-4</v>
      </c>
    </row>
    <row r="938" spans="1:9">
      <c r="A938" s="3" t="s">
        <v>994</v>
      </c>
      <c r="B938">
        <v>16.440000000000001</v>
      </c>
      <c r="C938" s="4">
        <v>994</v>
      </c>
      <c r="D938">
        <f t="shared" si="84"/>
        <v>60.462287104622867</v>
      </c>
      <c r="E938" s="6">
        <f t="shared" si="85"/>
        <v>8.6932946187281903E-4</v>
      </c>
      <c r="F938" s="7">
        <f t="shared" si="86"/>
        <v>0.91225544642779044</v>
      </c>
      <c r="G938" s="6">
        <f t="shared" si="87"/>
        <v>1.4925671246656706E-3</v>
      </c>
      <c r="H938" s="7">
        <f t="shared" si="88"/>
        <v>0.78079236793413853</v>
      </c>
      <c r="I938">
        <f t="shared" si="89"/>
        <v>1.7411672694811475E-4</v>
      </c>
    </row>
    <row r="939" spans="1:9">
      <c r="A939" s="3" t="s">
        <v>148</v>
      </c>
      <c r="B939">
        <v>4.18</v>
      </c>
      <c r="C939" s="4">
        <v>252</v>
      </c>
      <c r="D939">
        <f t="shared" si="84"/>
        <v>60.28708133971292</v>
      </c>
      <c r="E939" s="6">
        <f t="shared" si="85"/>
        <v>2.2039338470015131E-4</v>
      </c>
      <c r="F939" s="7">
        <f t="shared" si="86"/>
        <v>0.91247583981249059</v>
      </c>
      <c r="G939" s="6">
        <f t="shared" si="87"/>
        <v>3.7949699398433711E-4</v>
      </c>
      <c r="H939" s="7">
        <f t="shared" si="88"/>
        <v>0.78117186492812285</v>
      </c>
      <c r="I939">
        <f t="shared" si="89"/>
        <v>9.834950189180347E-5</v>
      </c>
    </row>
    <row r="940" spans="1:9">
      <c r="A940" s="3" t="s">
        <v>464</v>
      </c>
      <c r="B940">
        <v>2.35</v>
      </c>
      <c r="C940" s="4">
        <v>141</v>
      </c>
      <c r="D940">
        <f t="shared" si="84"/>
        <v>60</v>
      </c>
      <c r="E940" s="6">
        <f t="shared" si="85"/>
        <v>1.2331534620127512E-4</v>
      </c>
      <c r="F940" s="7">
        <f t="shared" si="86"/>
        <v>0.91259915515869183</v>
      </c>
      <c r="G940" s="6">
        <f t="shared" si="87"/>
        <v>2.133535731730125E-4</v>
      </c>
      <c r="H940" s="7">
        <f t="shared" si="88"/>
        <v>0.78138521850129583</v>
      </c>
      <c r="I940">
        <f t="shared" si="89"/>
        <v>4.7077968537201365E-4</v>
      </c>
    </row>
    <row r="941" spans="1:9">
      <c r="A941" s="3" t="s">
        <v>130</v>
      </c>
      <c r="B941">
        <v>11.2</v>
      </c>
      <c r="C941" s="4">
        <v>669</v>
      </c>
      <c r="D941">
        <f t="shared" si="84"/>
        <v>59.732142857142861</v>
      </c>
      <c r="E941" s="6">
        <f t="shared" si="85"/>
        <v>5.850919617634969E-4</v>
      </c>
      <c r="F941" s="7">
        <f t="shared" si="86"/>
        <v>0.91318424712045532</v>
      </c>
      <c r="G941" s="6">
        <f t="shared" si="87"/>
        <v>1.0168340508671233E-3</v>
      </c>
      <c r="H941" s="7">
        <f t="shared" si="88"/>
        <v>0.782402052552163</v>
      </c>
      <c r="I941">
        <f t="shared" si="89"/>
        <v>3.8231420537992999E-4</v>
      </c>
    </row>
    <row r="942" spans="1:9">
      <c r="A942" s="3" t="s">
        <v>730</v>
      </c>
      <c r="B942">
        <v>9.06</v>
      </c>
      <c r="C942" s="4">
        <v>539</v>
      </c>
      <c r="D942">
        <f t="shared" si="84"/>
        <v>59.492273730684325</v>
      </c>
      <c r="E942" s="6">
        <f t="shared" si="85"/>
        <v>4.7139696171976807E-4</v>
      </c>
      <c r="F942" s="7">
        <f t="shared" si="86"/>
        <v>0.91365564408217503</v>
      </c>
      <c r="G942" s="6">
        <f t="shared" si="87"/>
        <v>8.2254611614786949E-4</v>
      </c>
      <c r="H942" s="7">
        <f t="shared" si="88"/>
        <v>0.78322459866831085</v>
      </c>
      <c r="I942">
        <f t="shared" si="89"/>
        <v>8.0936312623502982E-4</v>
      </c>
    </row>
    <row r="943" spans="1:9">
      <c r="A943" s="3" t="s">
        <v>1047</v>
      </c>
      <c r="B943">
        <v>19.13</v>
      </c>
      <c r="C943" s="4">
        <v>1135</v>
      </c>
      <c r="D943">
        <f t="shared" si="84"/>
        <v>59.330893883951909</v>
      </c>
      <c r="E943" s="6">
        <f t="shared" si="85"/>
        <v>9.9264480807409418E-4</v>
      </c>
      <c r="F943" s="7">
        <f t="shared" si="86"/>
        <v>0.91464828889024907</v>
      </c>
      <c r="G943" s="6">
        <f t="shared" si="87"/>
        <v>1.7367888743828634E-3</v>
      </c>
      <c r="H943" s="7">
        <f t="shared" si="88"/>
        <v>0.78496138754269373</v>
      </c>
      <c r="I943">
        <f t="shared" si="89"/>
        <v>5.0223587077902199E-4</v>
      </c>
    </row>
    <row r="944" spans="1:9">
      <c r="A944" s="3" t="s">
        <v>311</v>
      </c>
      <c r="B944">
        <v>11.86</v>
      </c>
      <c r="C944" s="4">
        <v>703</v>
      </c>
      <c r="D944">
        <f t="shared" si="84"/>
        <v>59.274873524451941</v>
      </c>
      <c r="E944" s="6">
        <f t="shared" si="85"/>
        <v>6.1482757715954908E-4</v>
      </c>
      <c r="F944" s="7">
        <f t="shared" si="86"/>
        <v>0.91526311646740866</v>
      </c>
      <c r="G944" s="6">
        <f t="shared" si="87"/>
        <v>1.0767546288646503E-3</v>
      </c>
      <c r="H944" s="7">
        <f t="shared" si="88"/>
        <v>0.78603814217155843</v>
      </c>
      <c r="I944">
        <f t="shared" si="89"/>
        <v>2.557900208853825E-4</v>
      </c>
    </row>
    <row r="945" spans="1:9">
      <c r="A945" s="3" t="s">
        <v>192</v>
      </c>
      <c r="B945">
        <v>6.04</v>
      </c>
      <c r="C945" s="4">
        <v>358</v>
      </c>
      <c r="D945">
        <f t="shared" si="84"/>
        <v>59.271523178807946</v>
      </c>
      <c r="E945" s="6">
        <f t="shared" si="85"/>
        <v>3.1309853858196097E-4</v>
      </c>
      <c r="F945" s="7">
        <f t="shared" si="86"/>
        <v>0.91557621500599062</v>
      </c>
      <c r="G945" s="6">
        <f t="shared" si="87"/>
        <v>5.4836407743191296E-4</v>
      </c>
      <c r="H945" s="7">
        <f t="shared" si="88"/>
        <v>0.78658650624899029</v>
      </c>
      <c r="I945">
        <f t="shared" si="89"/>
        <v>1.2970080076346591E-4</v>
      </c>
    </row>
    <row r="946" spans="1:9">
      <c r="A946" s="3" t="s">
        <v>224</v>
      </c>
      <c r="B946">
        <v>3.05</v>
      </c>
      <c r="C946" s="4">
        <v>180</v>
      </c>
      <c r="D946">
        <f t="shared" si="84"/>
        <v>59.016393442622956</v>
      </c>
      <c r="E946" s="6">
        <f t="shared" si="85"/>
        <v>1.5742384621439379E-4</v>
      </c>
      <c r="F946" s="7">
        <f t="shared" si="86"/>
        <v>0.91573363885220505</v>
      </c>
      <c r="G946" s="6">
        <f t="shared" si="87"/>
        <v>2.7690570135220768E-4</v>
      </c>
      <c r="H946" s="7">
        <f t="shared" si="88"/>
        <v>0.78686341195034248</v>
      </c>
      <c r="I946">
        <f t="shared" si="89"/>
        <v>4.4794808942483222E-4</v>
      </c>
    </row>
    <row r="947" spans="1:9">
      <c r="A947" s="3" t="s">
        <v>443</v>
      </c>
      <c r="B947">
        <v>10.52</v>
      </c>
      <c r="C947" s="4">
        <v>620</v>
      </c>
      <c r="D947">
        <f t="shared" si="84"/>
        <v>58.935361216730037</v>
      </c>
      <c r="E947" s="6">
        <f t="shared" si="85"/>
        <v>5.422376925162453E-4</v>
      </c>
      <c r="F947" s="7">
        <f t="shared" si="86"/>
        <v>0.91627587654472131</v>
      </c>
      <c r="G947" s="6">
        <f t="shared" si="87"/>
        <v>9.5509769777876231E-4</v>
      </c>
      <c r="H947" s="7">
        <f t="shared" si="88"/>
        <v>0.78781850964812128</v>
      </c>
      <c r="I947">
        <f t="shared" si="89"/>
        <v>1.3889935124939967E-3</v>
      </c>
    </row>
    <row r="948" spans="1:9">
      <c r="A948" s="3" t="s">
        <v>63</v>
      </c>
      <c r="B948">
        <v>32.549999999999997</v>
      </c>
      <c r="C948" s="4">
        <v>1914</v>
      </c>
      <c r="D948">
        <f t="shared" si="84"/>
        <v>58.801843317972356</v>
      </c>
      <c r="E948" s="6">
        <f t="shared" si="85"/>
        <v>1.6739402314130539E-3</v>
      </c>
      <c r="F948" s="7">
        <f t="shared" si="86"/>
        <v>0.91794981677613441</v>
      </c>
      <c r="G948" s="6">
        <f t="shared" si="87"/>
        <v>2.9551739603325771E-3</v>
      </c>
      <c r="H948" s="7">
        <f t="shared" si="88"/>
        <v>0.7907736836084539</v>
      </c>
      <c r="I948">
        <f t="shared" si="89"/>
        <v>2.5269580140008241E-4</v>
      </c>
    </row>
    <row r="949" spans="1:9">
      <c r="A949" s="3" t="s">
        <v>706</v>
      </c>
      <c r="B949">
        <v>5.92</v>
      </c>
      <c r="C949" s="4">
        <v>348</v>
      </c>
      <c r="D949">
        <f t="shared" si="84"/>
        <v>58.783783783783782</v>
      </c>
      <c r="E949" s="6">
        <f t="shared" si="85"/>
        <v>3.0435276934782799E-4</v>
      </c>
      <c r="F949" s="7">
        <f t="shared" si="86"/>
        <v>0.91825416954548222</v>
      </c>
      <c r="G949" s="6">
        <f t="shared" si="87"/>
        <v>5.3746942688690804E-4</v>
      </c>
      <c r="H949" s="7">
        <f t="shared" si="88"/>
        <v>0.79131115303534083</v>
      </c>
      <c r="I949">
        <f t="shared" si="89"/>
        <v>3.1684503232443095E-4</v>
      </c>
    </row>
    <row r="950" spans="1:9">
      <c r="A950" s="3" t="s">
        <v>26</v>
      </c>
      <c r="B950">
        <v>7.42</v>
      </c>
      <c r="C950" s="4">
        <v>436</v>
      </c>
      <c r="D950">
        <f t="shared" si="84"/>
        <v>58.760107816711589</v>
      </c>
      <c r="E950" s="6">
        <f t="shared" si="85"/>
        <v>3.8131553860819826E-4</v>
      </c>
      <c r="F950" s="7">
        <f t="shared" si="86"/>
        <v>0.91863548508409043</v>
      </c>
      <c r="G950" s="6">
        <f t="shared" si="87"/>
        <v>6.7365255869946924E-4</v>
      </c>
      <c r="H950" s="7">
        <f t="shared" si="88"/>
        <v>0.79198480559404028</v>
      </c>
      <c r="I950">
        <f t="shared" si="89"/>
        <v>1.6095851403364891E-3</v>
      </c>
    </row>
    <row r="951" spans="1:9">
      <c r="A951" s="3" t="s">
        <v>890</v>
      </c>
      <c r="B951">
        <v>37.619999999999997</v>
      </c>
      <c r="C951" s="4">
        <v>2206</v>
      </c>
      <c r="D951">
        <f t="shared" si="84"/>
        <v>58.639021796916538</v>
      </c>
      <c r="E951" s="6">
        <f t="shared" si="85"/>
        <v>1.9293166930497371E-3</v>
      </c>
      <c r="F951" s="7">
        <f t="shared" si="86"/>
        <v>0.92056480177714017</v>
      </c>
      <c r="G951" s="6">
        <f t="shared" si="87"/>
        <v>3.415472945859034E-3</v>
      </c>
      <c r="H951" s="7">
        <f t="shared" si="88"/>
        <v>0.79540027853989936</v>
      </c>
      <c r="I951">
        <f t="shared" si="89"/>
        <v>3.9409862875516843E-4</v>
      </c>
    </row>
    <row r="952" spans="1:9">
      <c r="A952" s="3" t="s">
        <v>93</v>
      </c>
      <c r="B952">
        <v>9.2100000000000009</v>
      </c>
      <c r="C952" s="4">
        <v>540</v>
      </c>
      <c r="D952">
        <f t="shared" si="84"/>
        <v>58.631921824104232</v>
      </c>
      <c r="E952" s="6">
        <f t="shared" si="85"/>
        <v>4.7227153864318135E-4</v>
      </c>
      <c r="F952" s="7">
        <f t="shared" si="86"/>
        <v>0.92103707331578333</v>
      </c>
      <c r="G952" s="6">
        <f t="shared" si="87"/>
        <v>8.3616442932912566E-4</v>
      </c>
      <c r="H952" s="7">
        <f t="shared" si="88"/>
        <v>0.79623644296922846</v>
      </c>
      <c r="I952">
        <f t="shared" si="89"/>
        <v>2.0973903958032558E-4</v>
      </c>
    </row>
    <row r="953" spans="1:9">
      <c r="A953" s="3" t="s">
        <v>758</v>
      </c>
      <c r="B953">
        <v>4.8899999999999997</v>
      </c>
      <c r="C953" s="4">
        <v>286</v>
      </c>
      <c r="D953">
        <f t="shared" si="84"/>
        <v>58.486707566462172</v>
      </c>
      <c r="E953" s="6">
        <f t="shared" si="85"/>
        <v>2.5012900009620346E-4</v>
      </c>
      <c r="F953" s="7">
        <f t="shared" si="86"/>
        <v>0.92128720231587957</v>
      </c>
      <c r="G953" s="6">
        <f t="shared" si="87"/>
        <v>4.4395700970894939E-4</v>
      </c>
      <c r="H953" s="7">
        <f t="shared" si="88"/>
        <v>0.79668039997893736</v>
      </c>
      <c r="I953">
        <f t="shared" si="89"/>
        <v>3.7485244977919496E-4</v>
      </c>
    </row>
    <row r="954" spans="1:9">
      <c r="A954" s="3" t="s">
        <v>588</v>
      </c>
      <c r="B954">
        <v>8.73</v>
      </c>
      <c r="C954" s="4">
        <v>510</v>
      </c>
      <c r="D954">
        <f t="shared" si="84"/>
        <v>58.419243986254294</v>
      </c>
      <c r="E954" s="6">
        <f t="shared" si="85"/>
        <v>4.4603423094078239E-4</v>
      </c>
      <c r="F954" s="7">
        <f t="shared" si="86"/>
        <v>0.92173323654682038</v>
      </c>
      <c r="G954" s="6">
        <f t="shared" si="87"/>
        <v>7.925858271491061E-4</v>
      </c>
      <c r="H954" s="7">
        <f t="shared" si="88"/>
        <v>0.7974729858060865</v>
      </c>
      <c r="I954">
        <f t="shared" si="89"/>
        <v>5.1528267001699213E-4</v>
      </c>
    </row>
    <row r="955" spans="1:9">
      <c r="A955" s="3" t="s">
        <v>875</v>
      </c>
      <c r="B955">
        <v>12</v>
      </c>
      <c r="C955" s="4">
        <v>701</v>
      </c>
      <c r="D955">
        <f t="shared" si="84"/>
        <v>58.416666666666664</v>
      </c>
      <c r="E955" s="6">
        <f t="shared" si="85"/>
        <v>6.1307842331272252E-4</v>
      </c>
      <c r="F955" s="7">
        <f t="shared" si="86"/>
        <v>0.92234631497013309</v>
      </c>
      <c r="G955" s="6">
        <f t="shared" si="87"/>
        <v>1.0894650545004894E-3</v>
      </c>
      <c r="H955" s="7">
        <f t="shared" si="88"/>
        <v>0.79856245086058697</v>
      </c>
      <c r="I955">
        <f t="shared" si="89"/>
        <v>1.868685383639157E-4</v>
      </c>
    </row>
    <row r="956" spans="1:9">
      <c r="A956" s="3" t="s">
        <v>418</v>
      </c>
      <c r="B956">
        <v>4.3499999999999996</v>
      </c>
      <c r="C956" s="4">
        <v>254</v>
      </c>
      <c r="D956">
        <f t="shared" si="84"/>
        <v>58.390804597701155</v>
      </c>
      <c r="E956" s="6">
        <f t="shared" si="85"/>
        <v>2.2214253854697789E-4</v>
      </c>
      <c r="F956" s="7">
        <f t="shared" si="86"/>
        <v>0.92256845750868011</v>
      </c>
      <c r="G956" s="6">
        <f t="shared" si="87"/>
        <v>3.9493108225642737E-4</v>
      </c>
      <c r="H956" s="7">
        <f t="shared" si="88"/>
        <v>0.79895738194284338</v>
      </c>
      <c r="I956">
        <f t="shared" si="89"/>
        <v>1.3317871411777649E-4</v>
      </c>
    </row>
    <row r="957" spans="1:9">
      <c r="A957" s="3" t="s">
        <v>25</v>
      </c>
      <c r="B957">
        <v>3.1</v>
      </c>
      <c r="C957" s="4">
        <v>181</v>
      </c>
      <c r="D957">
        <f t="shared" si="84"/>
        <v>58.387096774193544</v>
      </c>
      <c r="E957" s="6">
        <f t="shared" si="85"/>
        <v>1.582984231378071E-4</v>
      </c>
      <c r="F957" s="7">
        <f t="shared" si="86"/>
        <v>0.92272675593181797</v>
      </c>
      <c r="G957" s="6">
        <f t="shared" si="87"/>
        <v>2.8144513907929307E-4</v>
      </c>
      <c r="H957" s="7">
        <f t="shared" si="88"/>
        <v>0.79923882708192262</v>
      </c>
      <c r="I957">
        <f t="shared" si="89"/>
        <v>3.1447122491334856E-4</v>
      </c>
    </row>
    <row r="958" spans="1:9">
      <c r="A958" s="3" t="s">
        <v>433</v>
      </c>
      <c r="B958">
        <v>7.3</v>
      </c>
      <c r="C958" s="4">
        <v>425</v>
      </c>
      <c r="D958">
        <f t="shared" si="84"/>
        <v>58.219178082191782</v>
      </c>
      <c r="E958" s="6">
        <f t="shared" si="85"/>
        <v>3.71695192450652E-4</v>
      </c>
      <c r="F958" s="7">
        <f t="shared" si="86"/>
        <v>0.92309845112426858</v>
      </c>
      <c r="G958" s="6">
        <f t="shared" si="87"/>
        <v>6.6275790815446432E-4</v>
      </c>
      <c r="H958" s="7">
        <f t="shared" si="88"/>
        <v>0.79990158499007713</v>
      </c>
      <c r="I958">
        <f t="shared" si="89"/>
        <v>6.7398866471768404E-4</v>
      </c>
    </row>
    <row r="959" spans="1:9">
      <c r="A959" s="3" t="s">
        <v>90</v>
      </c>
      <c r="B959">
        <v>15.63</v>
      </c>
      <c r="C959" s="4">
        <v>909</v>
      </c>
      <c r="D959">
        <f t="shared" si="84"/>
        <v>58.157389635316697</v>
      </c>
      <c r="E959" s="6">
        <f t="shared" si="85"/>
        <v>7.9499042338268858E-4</v>
      </c>
      <c r="F959" s="7">
        <f t="shared" si="86"/>
        <v>0.9238934415476513</v>
      </c>
      <c r="G959" s="6">
        <f t="shared" si="87"/>
        <v>1.4190282334868875E-3</v>
      </c>
      <c r="H959" s="7">
        <f t="shared" si="88"/>
        <v>0.80132061322356407</v>
      </c>
      <c r="I959">
        <f t="shared" si="89"/>
        <v>2.8393684856042878E-4</v>
      </c>
    </row>
    <row r="960" spans="1:9">
      <c r="A960" s="3" t="s">
        <v>226</v>
      </c>
      <c r="B960">
        <v>6.56</v>
      </c>
      <c r="C960" s="4">
        <v>380</v>
      </c>
      <c r="D960">
        <f t="shared" si="84"/>
        <v>57.926829268292686</v>
      </c>
      <c r="E960" s="6">
        <f t="shared" si="85"/>
        <v>3.3233923089705356E-4</v>
      </c>
      <c r="F960" s="7">
        <f t="shared" si="86"/>
        <v>0.92422578077854833</v>
      </c>
      <c r="G960" s="6">
        <f t="shared" si="87"/>
        <v>5.9557422979360079E-4</v>
      </c>
      <c r="H960" s="7">
        <f t="shared" si="88"/>
        <v>0.80191618745335769</v>
      </c>
      <c r="I960">
        <f t="shared" si="89"/>
        <v>4.7918101061028562E-4</v>
      </c>
    </row>
    <row r="961" spans="1:9">
      <c r="A961" s="3" t="s">
        <v>760</v>
      </c>
      <c r="B961">
        <v>11.06</v>
      </c>
      <c r="C961" s="4">
        <v>640</v>
      </c>
      <c r="D961">
        <f t="shared" si="84"/>
        <v>57.866184448462924</v>
      </c>
      <c r="E961" s="6">
        <f t="shared" si="85"/>
        <v>5.5972923098451127E-4</v>
      </c>
      <c r="F961" s="7">
        <f t="shared" si="86"/>
        <v>0.9247855100095328</v>
      </c>
      <c r="G961" s="6">
        <f t="shared" si="87"/>
        <v>1.0041236252312845E-3</v>
      </c>
      <c r="H961" s="7">
        <f t="shared" si="88"/>
        <v>0.80292031107858897</v>
      </c>
      <c r="I961">
        <f t="shared" si="89"/>
        <v>3.1964228370828796E-4</v>
      </c>
    </row>
    <row r="962" spans="1:9">
      <c r="A962" s="3" t="s">
        <v>978</v>
      </c>
      <c r="B962">
        <v>7.37</v>
      </c>
      <c r="C962" s="4">
        <v>426</v>
      </c>
      <c r="D962">
        <f t="shared" ref="D962:D1025" si="90">C962/B962</f>
        <v>57.801899592944366</v>
      </c>
      <c r="E962" s="6">
        <f t="shared" si="85"/>
        <v>3.7256976937406527E-4</v>
      </c>
      <c r="F962" s="7">
        <f t="shared" si="86"/>
        <v>0.92515807977890685</v>
      </c>
      <c r="G962" s="6">
        <f t="shared" si="87"/>
        <v>6.6911312097238385E-4</v>
      </c>
      <c r="H962" s="7">
        <f t="shared" si="88"/>
        <v>0.80358942419956136</v>
      </c>
      <c r="I962">
        <f t="shared" si="89"/>
        <v>6.1544038080674213E-4</v>
      </c>
    </row>
    <row r="963" spans="1:9">
      <c r="A963" s="3" t="s">
        <v>528</v>
      </c>
      <c r="B963">
        <v>14.18</v>
      </c>
      <c r="C963" s="4">
        <v>819</v>
      </c>
      <c r="D963">
        <f t="shared" si="90"/>
        <v>57.7574047954866</v>
      </c>
      <c r="E963" s="6">
        <f t="shared" ref="E963:E1026" si="91">C963/1143410</f>
        <v>7.162785002754917E-4</v>
      </c>
      <c r="F963" s="7">
        <f t="shared" ref="F963:F1026" si="92">F962+E963</f>
        <v>0.9258743582791823</v>
      </c>
      <c r="G963" s="6">
        <f t="shared" ref="G963:G1026" si="93">B963/11014.58</f>
        <v>1.2873845394014115E-3</v>
      </c>
      <c r="H963" s="7">
        <f t="shared" ref="H963:H1026" si="94">H962+G963</f>
        <v>0.80487680873896272</v>
      </c>
      <c r="I963">
        <f t="shared" ref="I963:I1026" si="95">F963*H964-F964*H963</f>
        <v>1.4462581662821883E-4</v>
      </c>
    </row>
    <row r="964" spans="1:9">
      <c r="A964" s="3" t="s">
        <v>632</v>
      </c>
      <c r="B964">
        <v>3.32</v>
      </c>
      <c r="C964" s="4">
        <v>191</v>
      </c>
      <c r="D964">
        <f t="shared" si="90"/>
        <v>57.53012048192771</v>
      </c>
      <c r="E964" s="6">
        <f t="shared" si="91"/>
        <v>1.6704419237194008E-4</v>
      </c>
      <c r="F964" s="7">
        <f t="shared" si="92"/>
        <v>0.9260414024715542</v>
      </c>
      <c r="G964" s="6">
        <f t="shared" si="93"/>
        <v>3.0141866507846872E-4</v>
      </c>
      <c r="H964" s="7">
        <f t="shared" si="94"/>
        <v>0.80517822740404121</v>
      </c>
      <c r="I964">
        <f t="shared" si="95"/>
        <v>1.2914712045319909E-4</v>
      </c>
    </row>
    <row r="965" spans="1:9">
      <c r="A965" s="3" t="s">
        <v>1099</v>
      </c>
      <c r="B965">
        <v>2.96</v>
      </c>
      <c r="C965" s="4">
        <v>170</v>
      </c>
      <c r="D965">
        <f t="shared" si="90"/>
        <v>57.432432432432435</v>
      </c>
      <c r="E965" s="6">
        <f t="shared" si="91"/>
        <v>1.486780769802608E-4</v>
      </c>
      <c r="F965" s="7">
        <f t="shared" si="92"/>
        <v>0.92619008054853447</v>
      </c>
      <c r="G965" s="6">
        <f t="shared" si="93"/>
        <v>2.6873471344345402E-4</v>
      </c>
      <c r="H965" s="7">
        <f t="shared" si="94"/>
        <v>0.80544696211748468</v>
      </c>
      <c r="I965">
        <f t="shared" si="95"/>
        <v>3.3402775753788028E-4</v>
      </c>
    </row>
    <row r="966" spans="1:9">
      <c r="A966" s="3" t="s">
        <v>670</v>
      </c>
      <c r="B966">
        <v>7.65</v>
      </c>
      <c r="C966" s="4">
        <v>439</v>
      </c>
      <c r="D966">
        <f t="shared" si="90"/>
        <v>57.385620915032675</v>
      </c>
      <c r="E966" s="6">
        <f t="shared" si="91"/>
        <v>3.839392693784382E-4</v>
      </c>
      <c r="F966" s="7">
        <f t="shared" si="92"/>
        <v>0.92657401981791288</v>
      </c>
      <c r="G966" s="6">
        <f t="shared" si="93"/>
        <v>6.9453397224406195E-4</v>
      </c>
      <c r="H966" s="7">
        <f t="shared" si="94"/>
        <v>0.80614149608972874</v>
      </c>
      <c r="I966">
        <f t="shared" si="95"/>
        <v>6.2900696692413938E-4</v>
      </c>
    </row>
    <row r="967" spans="1:9">
      <c r="A967" s="3" t="s">
        <v>60</v>
      </c>
      <c r="B967">
        <v>14.4</v>
      </c>
      <c r="C967" s="4">
        <v>826</v>
      </c>
      <c r="D967">
        <f t="shared" si="90"/>
        <v>57.361111111111107</v>
      </c>
      <c r="E967" s="6">
        <f t="shared" si="91"/>
        <v>7.224005387393848E-4</v>
      </c>
      <c r="F967" s="7">
        <f t="shared" si="92"/>
        <v>0.92729642035665227</v>
      </c>
      <c r="G967" s="6">
        <f t="shared" si="93"/>
        <v>1.3073580654005873E-3</v>
      </c>
      <c r="H967" s="7">
        <f t="shared" si="94"/>
        <v>0.80744885415512935</v>
      </c>
      <c r="I967">
        <f t="shared" si="95"/>
        <v>8.0418068519927388E-4</v>
      </c>
    </row>
    <row r="968" spans="1:9">
      <c r="A968" s="3" t="s">
        <v>1049</v>
      </c>
      <c r="B968">
        <v>18.41</v>
      </c>
      <c r="C968" s="4">
        <v>1056</v>
      </c>
      <c r="D968">
        <f t="shared" si="90"/>
        <v>57.360130363932647</v>
      </c>
      <c r="E968" s="6">
        <f t="shared" si="91"/>
        <v>9.235532311244435E-4</v>
      </c>
      <c r="F968" s="7">
        <f t="shared" si="92"/>
        <v>0.92821997358777675</v>
      </c>
      <c r="G968" s="6">
        <f t="shared" si="93"/>
        <v>1.6714209711128341E-3</v>
      </c>
      <c r="H968" s="7">
        <f t="shared" si="94"/>
        <v>0.80912027512624218</v>
      </c>
      <c r="I968">
        <f t="shared" si="95"/>
        <v>1.8326630807230515E-4</v>
      </c>
    </row>
    <row r="969" spans="1:9">
      <c r="A969" s="3" t="s">
        <v>54</v>
      </c>
      <c r="B969">
        <v>4.1900000000000004</v>
      </c>
      <c r="C969" s="4">
        <v>240</v>
      </c>
      <c r="D969">
        <f t="shared" si="90"/>
        <v>57.279236276849637</v>
      </c>
      <c r="E969" s="6">
        <f t="shared" si="91"/>
        <v>2.0989846161919171E-4</v>
      </c>
      <c r="F969" s="7">
        <f t="shared" si="92"/>
        <v>0.92842987204939598</v>
      </c>
      <c r="G969" s="6">
        <f t="shared" si="93"/>
        <v>3.8040488152975423E-4</v>
      </c>
      <c r="H969" s="7">
        <f t="shared" si="94"/>
        <v>0.80950068000777198</v>
      </c>
      <c r="I969">
        <f t="shared" si="95"/>
        <v>4.8286524226470728E-4</v>
      </c>
    </row>
    <row r="970" spans="1:9">
      <c r="A970" s="3" t="s">
        <v>663</v>
      </c>
      <c r="B970">
        <v>11.02</v>
      </c>
      <c r="C970" s="4">
        <v>630</v>
      </c>
      <c r="D970">
        <f t="shared" si="90"/>
        <v>57.168784029038115</v>
      </c>
      <c r="E970" s="6">
        <f t="shared" si="91"/>
        <v>5.5098346175037828E-4</v>
      </c>
      <c r="F970" s="7">
        <f t="shared" si="92"/>
        <v>0.9289808555111464</v>
      </c>
      <c r="G970" s="6">
        <f t="shared" si="93"/>
        <v>1.000492075049616E-3</v>
      </c>
      <c r="H970" s="7">
        <f t="shared" si="94"/>
        <v>0.81050117208282157</v>
      </c>
      <c r="I970">
        <f t="shared" si="95"/>
        <v>2.13547095087252E-4</v>
      </c>
    </row>
    <row r="971" spans="1:9">
      <c r="A971" s="3" t="s">
        <v>1040</v>
      </c>
      <c r="B971">
        <v>4.8600000000000003</v>
      </c>
      <c r="C971" s="4">
        <v>277</v>
      </c>
      <c r="D971">
        <f t="shared" si="90"/>
        <v>56.995884773662546</v>
      </c>
      <c r="E971" s="6">
        <f t="shared" si="91"/>
        <v>2.4225780778548377E-4</v>
      </c>
      <c r="F971" s="7">
        <f t="shared" si="92"/>
        <v>0.92922311331893193</v>
      </c>
      <c r="G971" s="6">
        <f t="shared" si="93"/>
        <v>4.4123334707269824E-4</v>
      </c>
      <c r="H971" s="7">
        <f t="shared" si="94"/>
        <v>0.81094240542989426</v>
      </c>
      <c r="I971">
        <f t="shared" si="95"/>
        <v>3.8430704319636355E-4</v>
      </c>
    </row>
    <row r="972" spans="1:9">
      <c r="A972" s="3" t="s">
        <v>1068</v>
      </c>
      <c r="B972">
        <v>8.6999999999999993</v>
      </c>
      <c r="C972" s="4">
        <v>493</v>
      </c>
      <c r="D972">
        <f t="shared" si="90"/>
        <v>56.666666666666671</v>
      </c>
      <c r="E972" s="6">
        <f t="shared" si="91"/>
        <v>4.311664232427563E-4</v>
      </c>
      <c r="F972" s="7">
        <f t="shared" si="92"/>
        <v>0.92965427974217463</v>
      </c>
      <c r="G972" s="6">
        <f t="shared" si="93"/>
        <v>7.8986216451285474E-4</v>
      </c>
      <c r="H972" s="7">
        <f t="shared" si="94"/>
        <v>0.81173226759440709</v>
      </c>
      <c r="I972">
        <f t="shared" si="95"/>
        <v>6.189693923630557E-4</v>
      </c>
    </row>
    <row r="973" spans="1:9">
      <c r="A973" s="3" t="s">
        <v>59</v>
      </c>
      <c r="B973">
        <v>13.97</v>
      </c>
      <c r="C973" s="4">
        <v>789</v>
      </c>
      <c r="D973">
        <f t="shared" si="90"/>
        <v>56.478167501789549</v>
      </c>
      <c r="E973" s="6">
        <f t="shared" si="91"/>
        <v>6.9004119257309274E-4</v>
      </c>
      <c r="F973" s="7">
        <f t="shared" si="92"/>
        <v>0.93034432093474773</v>
      </c>
      <c r="G973" s="6">
        <f t="shared" si="93"/>
        <v>1.2683189009476531E-3</v>
      </c>
      <c r="H973" s="7">
        <f t="shared" si="94"/>
        <v>0.81300058649535478</v>
      </c>
      <c r="I973">
        <f t="shared" si="95"/>
        <v>1.7814434258534018E-4</v>
      </c>
    </row>
    <row r="974" spans="1:9">
      <c r="A974" s="3" t="s">
        <v>812</v>
      </c>
      <c r="B974">
        <v>4.0199999999999996</v>
      </c>
      <c r="C974" s="4">
        <v>227</v>
      </c>
      <c r="D974">
        <f t="shared" si="90"/>
        <v>56.467661691542297</v>
      </c>
      <c r="E974" s="6">
        <f t="shared" si="91"/>
        <v>1.9852896161481884E-4</v>
      </c>
      <c r="F974" s="7">
        <f t="shared" si="92"/>
        <v>0.93054284989636249</v>
      </c>
      <c r="G974" s="6">
        <f t="shared" si="93"/>
        <v>3.6497079325766387E-4</v>
      </c>
      <c r="H974" s="7">
        <f t="shared" si="94"/>
        <v>0.81336555728861248</v>
      </c>
      <c r="I974">
        <f t="shared" si="95"/>
        <v>3.8950711856677867E-4</v>
      </c>
    </row>
    <row r="975" spans="1:9">
      <c r="A975" s="3" t="s">
        <v>966</v>
      </c>
      <c r="B975">
        <v>8.77</v>
      </c>
      <c r="C975" s="4">
        <v>494</v>
      </c>
      <c r="D975">
        <f t="shared" si="90"/>
        <v>56.328392246294186</v>
      </c>
      <c r="E975" s="6">
        <f t="shared" si="91"/>
        <v>4.3204100016616963E-4</v>
      </c>
      <c r="F975" s="7">
        <f t="shared" si="92"/>
        <v>0.93097489089652863</v>
      </c>
      <c r="G975" s="6">
        <f t="shared" si="93"/>
        <v>7.9621737733077426E-4</v>
      </c>
      <c r="H975" s="7">
        <f t="shared" si="94"/>
        <v>0.81416177466594331</v>
      </c>
      <c r="I975">
        <f t="shared" si="95"/>
        <v>1.3029554757949535E-3</v>
      </c>
    </row>
    <row r="976" spans="1:9">
      <c r="A976" s="3" t="s">
        <v>1089</v>
      </c>
      <c r="B976">
        <v>29.24</v>
      </c>
      <c r="C976" s="4">
        <v>1641</v>
      </c>
      <c r="D976">
        <f t="shared" si="90"/>
        <v>56.121751025991792</v>
      </c>
      <c r="E976" s="6">
        <f t="shared" si="91"/>
        <v>1.4351807313212233E-3</v>
      </c>
      <c r="F976" s="7">
        <f t="shared" si="92"/>
        <v>0.93241007162784983</v>
      </c>
      <c r="G976" s="6">
        <f t="shared" si="93"/>
        <v>2.6546631827995258E-3</v>
      </c>
      <c r="H976" s="7">
        <f t="shared" si="94"/>
        <v>0.8168164378487428</v>
      </c>
      <c r="I976">
        <f t="shared" si="95"/>
        <v>1.9882512061275559E-4</v>
      </c>
    </row>
    <row r="977" spans="1:9">
      <c r="A977" s="3" t="s">
        <v>1056</v>
      </c>
      <c r="B977">
        <v>4.45</v>
      </c>
      <c r="C977" s="4">
        <v>249</v>
      </c>
      <c r="D977">
        <f t="shared" si="90"/>
        <v>55.955056179775276</v>
      </c>
      <c r="E977" s="6">
        <f t="shared" si="91"/>
        <v>2.177696539299114E-4</v>
      </c>
      <c r="F977" s="7">
        <f t="shared" si="92"/>
        <v>0.93262784128177978</v>
      </c>
      <c r="G977" s="6">
        <f t="shared" si="93"/>
        <v>4.0400995771059815E-4</v>
      </c>
      <c r="H977" s="7">
        <f t="shared" si="94"/>
        <v>0.81722044780645342</v>
      </c>
      <c r="I977">
        <f t="shared" si="95"/>
        <v>6.0213841213618835E-4</v>
      </c>
    </row>
    <row r="978" spans="1:9">
      <c r="A978" s="3" t="s">
        <v>748</v>
      </c>
      <c r="B978">
        <v>13.4</v>
      </c>
      <c r="C978" s="4">
        <v>745</v>
      </c>
      <c r="D978">
        <f t="shared" si="90"/>
        <v>55.597014925373131</v>
      </c>
      <c r="E978" s="6">
        <f t="shared" si="91"/>
        <v>6.5155980794290758E-4</v>
      </c>
      <c r="F978" s="7">
        <f t="shared" si="92"/>
        <v>0.93327940108972274</v>
      </c>
      <c r="G978" s="6">
        <f t="shared" si="93"/>
        <v>1.2165693108588799E-3</v>
      </c>
      <c r="H978" s="7">
        <f t="shared" si="94"/>
        <v>0.81843701711731232</v>
      </c>
      <c r="I978">
        <f t="shared" si="95"/>
        <v>4.6845971155295985E-4</v>
      </c>
    </row>
    <row r="979" spans="1:9">
      <c r="A979" s="3" t="s">
        <v>18</v>
      </c>
      <c r="B979">
        <v>10.42</v>
      </c>
      <c r="C979" s="4">
        <v>579</v>
      </c>
      <c r="D979">
        <f t="shared" si="90"/>
        <v>55.566218809980803</v>
      </c>
      <c r="E979" s="6">
        <f t="shared" si="91"/>
        <v>5.0638003865630002E-4</v>
      </c>
      <c r="F979" s="7">
        <f t="shared" si="92"/>
        <v>0.93378578112837907</v>
      </c>
      <c r="G979" s="6">
        <f t="shared" si="93"/>
        <v>9.4601882232459163E-4</v>
      </c>
      <c r="H979" s="7">
        <f t="shared" si="94"/>
        <v>0.81938303593963691</v>
      </c>
      <c r="I979">
        <f t="shared" si="95"/>
        <v>3.670252722404177E-4</v>
      </c>
    </row>
    <row r="980" spans="1:9">
      <c r="A980" s="3" t="s">
        <v>207</v>
      </c>
      <c r="B980">
        <v>8.15</v>
      </c>
      <c r="C980" s="4">
        <v>452</v>
      </c>
      <c r="D980">
        <f t="shared" si="90"/>
        <v>55.460122699386503</v>
      </c>
      <c r="E980" s="6">
        <f t="shared" si="91"/>
        <v>3.9530876938281107E-4</v>
      </c>
      <c r="F980" s="7">
        <f t="shared" si="92"/>
        <v>0.93418108989776183</v>
      </c>
      <c r="G980" s="6">
        <f t="shared" si="93"/>
        <v>7.3992834951491576E-4</v>
      </c>
      <c r="H980" s="7">
        <f t="shared" si="94"/>
        <v>0.82012296428915177</v>
      </c>
      <c r="I980">
        <f t="shared" si="95"/>
        <v>6.0957628845481615E-4</v>
      </c>
    </row>
    <row r="981" spans="1:9">
      <c r="A981" s="3" t="s">
        <v>1103</v>
      </c>
      <c r="B981">
        <v>13.53</v>
      </c>
      <c r="C981" s="4">
        <v>750</v>
      </c>
      <c r="D981">
        <f t="shared" si="90"/>
        <v>55.432372505543242</v>
      </c>
      <c r="E981" s="6">
        <f t="shared" si="91"/>
        <v>6.5593269255997413E-4</v>
      </c>
      <c r="F981" s="7">
        <f t="shared" si="92"/>
        <v>0.93483702259032175</v>
      </c>
      <c r="G981" s="6">
        <f t="shared" si="93"/>
        <v>1.2283718489493017E-3</v>
      </c>
      <c r="H981" s="7">
        <f t="shared" si="94"/>
        <v>0.82135133613810107</v>
      </c>
      <c r="I981">
        <f t="shared" si="95"/>
        <v>2.2133780340249931E-4</v>
      </c>
    </row>
    <row r="982" spans="1:9">
      <c r="A982" s="3" t="s">
        <v>937</v>
      </c>
      <c r="B982">
        <v>4.91</v>
      </c>
      <c r="C982" s="4">
        <v>272</v>
      </c>
      <c r="D982">
        <f t="shared" si="90"/>
        <v>55.397148676171078</v>
      </c>
      <c r="E982" s="6">
        <f t="shared" si="91"/>
        <v>2.3788492316841728E-4</v>
      </c>
      <c r="F982" s="7">
        <f t="shared" si="92"/>
        <v>0.93507490751349021</v>
      </c>
      <c r="G982" s="6">
        <f t="shared" si="93"/>
        <v>4.4577278479978358E-4</v>
      </c>
      <c r="H982" s="7">
        <f t="shared" si="94"/>
        <v>0.82179710892290081</v>
      </c>
      <c r="I982">
        <f t="shared" si="95"/>
        <v>2.2329612527838272E-4</v>
      </c>
    </row>
    <row r="983" spans="1:9">
      <c r="A983" s="3" t="s">
        <v>240</v>
      </c>
      <c r="B983">
        <v>4.95</v>
      </c>
      <c r="C983" s="4">
        <v>274</v>
      </c>
      <c r="D983">
        <f t="shared" si="90"/>
        <v>55.353535353535349</v>
      </c>
      <c r="E983" s="6">
        <f t="shared" si="91"/>
        <v>2.3963407701524386E-4</v>
      </c>
      <c r="F983" s="7">
        <f t="shared" si="92"/>
        <v>0.93531454159050542</v>
      </c>
      <c r="G983" s="6">
        <f t="shared" si="93"/>
        <v>4.494043349814519E-4</v>
      </c>
      <c r="H983" s="7">
        <f t="shared" si="94"/>
        <v>0.82224651325788223</v>
      </c>
      <c r="I983">
        <f t="shared" si="95"/>
        <v>2.9098340923627841E-4</v>
      </c>
    </row>
    <row r="984" spans="1:9">
      <c r="A984" s="3" t="s">
        <v>1019</v>
      </c>
      <c r="B984">
        <v>6.45</v>
      </c>
      <c r="C984" s="4">
        <v>357</v>
      </c>
      <c r="D984">
        <f t="shared" si="90"/>
        <v>55.348837209302324</v>
      </c>
      <c r="E984" s="6">
        <f t="shared" si="91"/>
        <v>3.122239616585477E-4</v>
      </c>
      <c r="F984" s="7">
        <f t="shared" si="92"/>
        <v>0.93562676555216395</v>
      </c>
      <c r="G984" s="6">
        <f t="shared" si="93"/>
        <v>5.855874667940131E-4</v>
      </c>
      <c r="H984" s="7">
        <f t="shared" si="94"/>
        <v>0.82283210072467627</v>
      </c>
      <c r="I984">
        <f t="shared" si="95"/>
        <v>2.8778600797119136E-4</v>
      </c>
    </row>
    <row r="985" spans="1:9">
      <c r="A985" s="3" t="s">
        <v>516</v>
      </c>
      <c r="B985">
        <v>6.37</v>
      </c>
      <c r="C985" s="4">
        <v>352</v>
      </c>
      <c r="D985">
        <f t="shared" si="90"/>
        <v>55.259026687598116</v>
      </c>
      <c r="E985" s="6">
        <f t="shared" si="91"/>
        <v>3.078510770414812E-4</v>
      </c>
      <c r="F985" s="7">
        <f t="shared" si="92"/>
        <v>0.93593461662920541</v>
      </c>
      <c r="G985" s="6">
        <f t="shared" si="93"/>
        <v>5.7832436643067645E-4</v>
      </c>
      <c r="H985" s="7">
        <f t="shared" si="94"/>
        <v>0.82341042509110696</v>
      </c>
      <c r="I985">
        <f t="shared" si="95"/>
        <v>1.3328626934583365E-4</v>
      </c>
    </row>
    <row r="986" spans="1:9">
      <c r="A986" s="3" t="s">
        <v>129</v>
      </c>
      <c r="B986">
        <v>2.95</v>
      </c>
      <c r="C986" s="4">
        <v>163</v>
      </c>
      <c r="D986">
        <f t="shared" si="90"/>
        <v>55.254237288135592</v>
      </c>
      <c r="E986" s="6">
        <f t="shared" si="91"/>
        <v>1.425560385163677E-4</v>
      </c>
      <c r="F986" s="7">
        <f t="shared" si="92"/>
        <v>0.93607717266772172</v>
      </c>
      <c r="G986" s="6">
        <f t="shared" si="93"/>
        <v>2.6782682589803701E-4</v>
      </c>
      <c r="H986" s="7">
        <f t="shared" si="94"/>
        <v>0.82367825191700494</v>
      </c>
      <c r="I986">
        <f t="shared" si="95"/>
        <v>2.1187565570290889E-4</v>
      </c>
    </row>
    <row r="987" spans="1:9">
      <c r="A987" s="3" t="s">
        <v>87</v>
      </c>
      <c r="B987">
        <v>4.68</v>
      </c>
      <c r="C987" s="4">
        <v>258</v>
      </c>
      <c r="D987">
        <f t="shared" si="90"/>
        <v>55.128205128205131</v>
      </c>
      <c r="E987" s="6">
        <f t="shared" si="91"/>
        <v>2.2564084624063111E-4</v>
      </c>
      <c r="F987" s="7">
        <f t="shared" si="92"/>
        <v>0.93630281351396238</v>
      </c>
      <c r="G987" s="6">
        <f t="shared" si="93"/>
        <v>4.2489137125519081E-4</v>
      </c>
      <c r="H987" s="7">
        <f t="shared" si="94"/>
        <v>0.82410314328826018</v>
      </c>
      <c r="I987">
        <f t="shared" si="95"/>
        <v>1.3511556258449797E-4</v>
      </c>
    </row>
    <row r="988" spans="1:9">
      <c r="A988" s="3" t="s">
        <v>807</v>
      </c>
      <c r="B988">
        <v>2.98</v>
      </c>
      <c r="C988" s="4">
        <v>164</v>
      </c>
      <c r="D988">
        <f t="shared" si="90"/>
        <v>55.033557046979865</v>
      </c>
      <c r="E988" s="6">
        <f t="shared" si="91"/>
        <v>1.4343061543978101E-4</v>
      </c>
      <c r="F988" s="7">
        <f t="shared" si="92"/>
        <v>0.93644624412940214</v>
      </c>
      <c r="G988" s="6">
        <f t="shared" si="93"/>
        <v>2.7055048853428821E-4</v>
      </c>
      <c r="H988" s="7">
        <f t="shared" si="94"/>
        <v>0.82437369377679448</v>
      </c>
      <c r="I988">
        <f t="shared" si="95"/>
        <v>5.5456144512966432E-4</v>
      </c>
    </row>
    <row r="989" spans="1:9">
      <c r="A989" s="3" t="s">
        <v>570</v>
      </c>
      <c r="B989">
        <v>12.23</v>
      </c>
      <c r="C989" s="4">
        <v>673</v>
      </c>
      <c r="D989">
        <f t="shared" si="90"/>
        <v>55.028618152085038</v>
      </c>
      <c r="E989" s="6">
        <f t="shared" si="91"/>
        <v>5.8859026945715012E-4</v>
      </c>
      <c r="F989" s="7">
        <f t="shared" si="92"/>
        <v>0.93703483439885926</v>
      </c>
      <c r="G989" s="6">
        <f t="shared" si="93"/>
        <v>1.1103464680450822E-3</v>
      </c>
      <c r="H989" s="7">
        <f t="shared" si="94"/>
        <v>0.82548404024483957</v>
      </c>
      <c r="I989">
        <f t="shared" si="95"/>
        <v>3.8008662661304093E-4</v>
      </c>
    </row>
    <row r="990" spans="1:9">
      <c r="A990" s="3" t="s">
        <v>37</v>
      </c>
      <c r="B990">
        <v>8.3800000000000008</v>
      </c>
      <c r="C990" s="4">
        <v>461</v>
      </c>
      <c r="D990">
        <f t="shared" si="90"/>
        <v>55.011933174224339</v>
      </c>
      <c r="E990" s="6">
        <f t="shared" si="91"/>
        <v>4.0317996169353073E-4</v>
      </c>
      <c r="F990" s="7">
        <f t="shared" si="92"/>
        <v>0.93743801436055274</v>
      </c>
      <c r="G990" s="6">
        <f t="shared" si="93"/>
        <v>7.6080976305950847E-4</v>
      </c>
      <c r="H990" s="7">
        <f t="shared" si="94"/>
        <v>0.82624485000789905</v>
      </c>
      <c r="I990">
        <f t="shared" si="95"/>
        <v>4.8478748557356788E-4</v>
      </c>
    </row>
    <row r="991" spans="1:9">
      <c r="A991" s="3" t="s">
        <v>96</v>
      </c>
      <c r="B991">
        <v>10.68</v>
      </c>
      <c r="C991" s="4">
        <v>587</v>
      </c>
      <c r="D991">
        <f t="shared" si="90"/>
        <v>54.962546816479403</v>
      </c>
      <c r="E991" s="6">
        <f t="shared" si="91"/>
        <v>5.1337665404360645E-4</v>
      </c>
      <c r="F991" s="7">
        <f t="shared" si="92"/>
        <v>0.93795139101459635</v>
      </c>
      <c r="G991" s="6">
        <f t="shared" si="93"/>
        <v>9.696238985054355E-4</v>
      </c>
      <c r="H991" s="7">
        <f t="shared" si="94"/>
        <v>0.82721447390640446</v>
      </c>
      <c r="I991">
        <f t="shared" si="95"/>
        <v>1.9751857514482829E-4</v>
      </c>
    </row>
    <row r="992" spans="1:9">
      <c r="A992" s="3" t="s">
        <v>1051</v>
      </c>
      <c r="B992">
        <v>4.3499999999999996</v>
      </c>
      <c r="C992" s="4">
        <v>239</v>
      </c>
      <c r="D992">
        <f t="shared" si="90"/>
        <v>54.942528735632187</v>
      </c>
      <c r="E992" s="6">
        <f t="shared" si="91"/>
        <v>2.0902388469577841E-4</v>
      </c>
      <c r="F992" s="7">
        <f t="shared" si="92"/>
        <v>0.93816041489929214</v>
      </c>
      <c r="G992" s="6">
        <f t="shared" si="93"/>
        <v>3.9493108225642737E-4</v>
      </c>
      <c r="H992" s="7">
        <f t="shared" si="94"/>
        <v>0.82760940498866087</v>
      </c>
      <c r="I992">
        <f t="shared" si="95"/>
        <v>2.5072098778078367E-4</v>
      </c>
    </row>
    <row r="993" spans="1:9">
      <c r="A993" s="3" t="s">
        <v>135</v>
      </c>
      <c r="B993">
        <v>5.51</v>
      </c>
      <c r="C993" s="4">
        <v>302</v>
      </c>
      <c r="D993">
        <f t="shared" si="90"/>
        <v>54.809437386569876</v>
      </c>
      <c r="E993" s="6">
        <f t="shared" si="91"/>
        <v>2.6412223087081627E-4</v>
      </c>
      <c r="F993" s="7">
        <f t="shared" si="92"/>
        <v>0.93842453713016294</v>
      </c>
      <c r="G993" s="6">
        <f t="shared" si="93"/>
        <v>5.00246037524808E-4</v>
      </c>
      <c r="H993" s="7">
        <f t="shared" si="94"/>
        <v>0.82810965102618572</v>
      </c>
      <c r="I993">
        <f t="shared" si="95"/>
        <v>5.5941551467164619E-4</v>
      </c>
    </row>
    <row r="994" spans="1:9">
      <c r="A994" s="3" t="s">
        <v>152</v>
      </c>
      <c r="B994">
        <v>12.27</v>
      </c>
      <c r="C994" s="4">
        <v>671</v>
      </c>
      <c r="D994">
        <f t="shared" si="90"/>
        <v>54.686226568867156</v>
      </c>
      <c r="E994" s="6">
        <f t="shared" si="91"/>
        <v>5.8684111561032345E-4</v>
      </c>
      <c r="F994" s="7">
        <f t="shared" si="92"/>
        <v>0.9390113782457733</v>
      </c>
      <c r="G994" s="6">
        <f t="shared" si="93"/>
        <v>1.1139780182267502E-3</v>
      </c>
      <c r="H994" s="7">
        <f t="shared" si="94"/>
        <v>0.82922362904441249</v>
      </c>
      <c r="I994">
        <f t="shared" si="95"/>
        <v>4.1130941216493966E-4</v>
      </c>
    </row>
    <row r="995" spans="1:9">
      <c r="A995" s="3" t="s">
        <v>458</v>
      </c>
      <c r="B995">
        <v>9.01</v>
      </c>
      <c r="C995" s="4">
        <v>492</v>
      </c>
      <c r="D995">
        <f t="shared" si="90"/>
        <v>54.605993340732518</v>
      </c>
      <c r="E995" s="6">
        <f t="shared" si="91"/>
        <v>4.3029184631934302E-4</v>
      </c>
      <c r="F995" s="7">
        <f t="shared" si="92"/>
        <v>0.93944167009209267</v>
      </c>
      <c r="G995" s="6">
        <f t="shared" si="93"/>
        <v>8.180066784207841E-4</v>
      </c>
      <c r="H995" s="7">
        <f t="shared" si="94"/>
        <v>0.83004163572283329</v>
      </c>
      <c r="I995">
        <f t="shared" si="95"/>
        <v>7.1643019890621495E-4</v>
      </c>
    </row>
    <row r="996" spans="1:9">
      <c r="A996" s="3" t="s">
        <v>991</v>
      </c>
      <c r="B996">
        <v>15.66</v>
      </c>
      <c r="C996" s="4">
        <v>853</v>
      </c>
      <c r="D996">
        <f t="shared" si="90"/>
        <v>54.46998722860792</v>
      </c>
      <c r="E996" s="6">
        <f t="shared" si="91"/>
        <v>7.4601411567154388E-4</v>
      </c>
      <c r="F996" s="7">
        <f t="shared" si="92"/>
        <v>0.94018768420776422</v>
      </c>
      <c r="G996" s="6">
        <f t="shared" si="93"/>
        <v>1.4217518961231385E-3</v>
      </c>
      <c r="H996" s="7">
        <f t="shared" si="94"/>
        <v>0.83146338761895644</v>
      </c>
      <c r="I996">
        <f t="shared" si="95"/>
        <v>3.7561774845662477E-4</v>
      </c>
    </row>
    <row r="997" spans="1:9">
      <c r="A997" s="3" t="s">
        <v>142</v>
      </c>
      <c r="B997">
        <v>8.1999999999999993</v>
      </c>
      <c r="C997" s="4">
        <v>446</v>
      </c>
      <c r="D997">
        <f t="shared" si="90"/>
        <v>54.390243902439032</v>
      </c>
      <c r="E997" s="6">
        <f t="shared" si="91"/>
        <v>3.9006130784233125E-4</v>
      </c>
      <c r="F997" s="7">
        <f t="shared" si="92"/>
        <v>0.94057774551560658</v>
      </c>
      <c r="G997" s="6">
        <f t="shared" si="93"/>
        <v>7.4446778724200104E-4</v>
      </c>
      <c r="H997" s="7">
        <f t="shared" si="94"/>
        <v>0.83220785540619846</v>
      </c>
      <c r="I997">
        <f t="shared" si="95"/>
        <v>4.5284695981617773E-4</v>
      </c>
    </row>
    <row r="998" spans="1:9">
      <c r="A998" s="3" t="s">
        <v>848</v>
      </c>
      <c r="B998">
        <v>9.8800000000000008</v>
      </c>
      <c r="C998" s="4">
        <v>537</v>
      </c>
      <c r="D998">
        <f t="shared" si="90"/>
        <v>54.352226720647771</v>
      </c>
      <c r="E998" s="6">
        <f t="shared" si="91"/>
        <v>4.6964780787294146E-4</v>
      </c>
      <c r="F998" s="7">
        <f t="shared" si="92"/>
        <v>0.94104739332347953</v>
      </c>
      <c r="G998" s="6">
        <f t="shared" si="93"/>
        <v>8.9699289487206967E-4</v>
      </c>
      <c r="H998" s="7">
        <f t="shared" si="94"/>
        <v>0.83310484830107057</v>
      </c>
      <c r="I998">
        <f t="shared" si="95"/>
        <v>3.5845252577093589E-4</v>
      </c>
    </row>
    <row r="999" spans="1:9">
      <c r="A999" s="3" t="s">
        <v>947</v>
      </c>
      <c r="B999">
        <v>7.82</v>
      </c>
      <c r="C999" s="4">
        <v>425</v>
      </c>
      <c r="D999">
        <f t="shared" si="90"/>
        <v>54.347826086956523</v>
      </c>
      <c r="E999" s="6">
        <f t="shared" si="91"/>
        <v>3.71695192450652E-4</v>
      </c>
      <c r="F999" s="7">
        <f t="shared" si="92"/>
        <v>0.94141908851593015</v>
      </c>
      <c r="G999" s="6">
        <f t="shared" si="93"/>
        <v>7.0996806051615226E-4</v>
      </c>
      <c r="H999" s="7">
        <f t="shared" si="94"/>
        <v>0.83381481636158672</v>
      </c>
      <c r="I999">
        <f t="shared" si="95"/>
        <v>7.837056577494339E-4</v>
      </c>
    </row>
    <row r="1000" spans="1:9">
      <c r="A1000" s="3" t="s">
        <v>787</v>
      </c>
      <c r="B1000">
        <v>17.07</v>
      </c>
      <c r="C1000" s="4">
        <v>926</v>
      </c>
      <c r="D1000">
        <f t="shared" si="90"/>
        <v>54.247217340363207</v>
      </c>
      <c r="E1000" s="6">
        <f t="shared" si="91"/>
        <v>8.0985823108071467E-4</v>
      </c>
      <c r="F1000" s="7">
        <f t="shared" si="92"/>
        <v>0.94222894674701085</v>
      </c>
      <c r="G1000" s="6">
        <f t="shared" si="93"/>
        <v>1.5497640400269461E-3</v>
      </c>
      <c r="H1000" s="7">
        <f t="shared" si="94"/>
        <v>0.83536458040161365</v>
      </c>
      <c r="I1000">
        <f t="shared" si="95"/>
        <v>5.6855617500939371E-4</v>
      </c>
    </row>
    <row r="1001" spans="1:9">
      <c r="A1001" s="3" t="s">
        <v>181</v>
      </c>
      <c r="B1001">
        <v>12.36</v>
      </c>
      <c r="C1001" s="4">
        <v>669</v>
      </c>
      <c r="D1001">
        <f t="shared" si="90"/>
        <v>54.126213592233015</v>
      </c>
      <c r="E1001" s="6">
        <f t="shared" si="91"/>
        <v>5.850919617634969E-4</v>
      </c>
      <c r="F1001" s="7">
        <f t="shared" si="92"/>
        <v>0.94281403870877434</v>
      </c>
      <c r="G1001" s="6">
        <f t="shared" si="93"/>
        <v>1.122149006135504E-3</v>
      </c>
      <c r="H1001" s="7">
        <f t="shared" si="94"/>
        <v>0.83648672940774915</v>
      </c>
      <c r="I1001">
        <f t="shared" si="95"/>
        <v>2.435780770516649E-4</v>
      </c>
    </row>
    <row r="1002" spans="1:9">
      <c r="A1002" s="3" t="s">
        <v>556</v>
      </c>
      <c r="B1002">
        <v>5.29</v>
      </c>
      <c r="C1002" s="4">
        <v>286</v>
      </c>
      <c r="D1002">
        <f t="shared" si="90"/>
        <v>54.06427221172023</v>
      </c>
      <c r="E1002" s="6">
        <f t="shared" si="91"/>
        <v>2.5012900009620346E-4</v>
      </c>
      <c r="F1002" s="7">
        <f t="shared" si="92"/>
        <v>0.94306416770887058</v>
      </c>
      <c r="G1002" s="6">
        <f t="shared" si="93"/>
        <v>4.8027251152563241E-4</v>
      </c>
      <c r="H1002" s="7">
        <f t="shared" si="94"/>
        <v>0.83696700191927476</v>
      </c>
      <c r="I1002">
        <f t="shared" si="95"/>
        <v>2.4737547446196384E-4</v>
      </c>
    </row>
    <row r="1003" spans="1:9">
      <c r="A1003" s="3" t="s">
        <v>963</v>
      </c>
      <c r="B1003">
        <v>5.36</v>
      </c>
      <c r="C1003" s="4">
        <v>289</v>
      </c>
      <c r="D1003">
        <f t="shared" si="90"/>
        <v>53.917910447761194</v>
      </c>
      <c r="E1003" s="6">
        <f t="shared" si="91"/>
        <v>2.5275273086644334E-4</v>
      </c>
      <c r="F1003" s="7">
        <f t="shared" si="92"/>
        <v>0.94331692043973703</v>
      </c>
      <c r="G1003" s="6">
        <f t="shared" si="93"/>
        <v>4.8662772434355194E-4</v>
      </c>
      <c r="H1003" s="7">
        <f t="shared" si="94"/>
        <v>0.83745362964361836</v>
      </c>
      <c r="I1003">
        <f t="shared" si="95"/>
        <v>3.0241540318165505E-4</v>
      </c>
    </row>
    <row r="1004" spans="1:9">
      <c r="A1004" s="3" t="s">
        <v>701</v>
      </c>
      <c r="B1004">
        <v>6.55</v>
      </c>
      <c r="C1004" s="4">
        <v>353</v>
      </c>
      <c r="D1004">
        <f t="shared" si="90"/>
        <v>53.893129770992367</v>
      </c>
      <c r="E1004" s="6">
        <f t="shared" si="91"/>
        <v>3.0872565396489448E-4</v>
      </c>
      <c r="F1004" s="7">
        <f t="shared" si="92"/>
        <v>0.94362564609370192</v>
      </c>
      <c r="G1004" s="6">
        <f t="shared" si="93"/>
        <v>5.9466634224818377E-4</v>
      </c>
      <c r="H1004" s="7">
        <f t="shared" si="94"/>
        <v>0.8380482959858665</v>
      </c>
      <c r="I1004">
        <f t="shared" si="95"/>
        <v>5.4047146729319095E-4</v>
      </c>
    </row>
    <row r="1005" spans="1:9">
      <c r="A1005" s="3" t="s">
        <v>101</v>
      </c>
      <c r="B1005">
        <v>11.69</v>
      </c>
      <c r="C1005" s="4">
        <v>629</v>
      </c>
      <c r="D1005">
        <f t="shared" si="90"/>
        <v>53.806672369546625</v>
      </c>
      <c r="E1005" s="6">
        <f t="shared" si="91"/>
        <v>5.5010888482696495E-4</v>
      </c>
      <c r="F1005" s="7">
        <f t="shared" si="92"/>
        <v>0.9441757549785289</v>
      </c>
      <c r="G1005" s="6">
        <f t="shared" si="93"/>
        <v>1.06132054059256E-3</v>
      </c>
      <c r="H1005" s="7">
        <f t="shared" si="94"/>
        <v>0.8391096165264591</v>
      </c>
      <c r="I1005">
        <f t="shared" si="95"/>
        <v>1.341064870373776E-4</v>
      </c>
    </row>
    <row r="1006" spans="1:9">
      <c r="A1006" s="3" t="s">
        <v>53</v>
      </c>
      <c r="B1006">
        <v>2.9</v>
      </c>
      <c r="C1006" s="4">
        <v>156</v>
      </c>
      <c r="D1006">
        <f t="shared" si="90"/>
        <v>53.793103448275865</v>
      </c>
      <c r="E1006" s="6">
        <f t="shared" si="91"/>
        <v>1.3643400005247463E-4</v>
      </c>
      <c r="F1006" s="7">
        <f t="shared" si="92"/>
        <v>0.94431218897858138</v>
      </c>
      <c r="G1006" s="6">
        <f t="shared" si="93"/>
        <v>2.6328738817095156E-4</v>
      </c>
      <c r="H1006" s="7">
        <f t="shared" si="94"/>
        <v>0.83937290391463004</v>
      </c>
      <c r="I1006">
        <f t="shared" si="95"/>
        <v>2.4014106195069385E-4</v>
      </c>
    </row>
    <row r="1007" spans="1:9">
      <c r="A1007" s="3" t="s">
        <v>419</v>
      </c>
      <c r="B1007">
        <v>5.19</v>
      </c>
      <c r="C1007" s="4">
        <v>279</v>
      </c>
      <c r="D1007">
        <f t="shared" si="90"/>
        <v>53.75722543352601</v>
      </c>
      <c r="E1007" s="6">
        <f t="shared" si="91"/>
        <v>2.4400696163231038E-4</v>
      </c>
      <c r="F1007" s="7">
        <f t="shared" si="92"/>
        <v>0.94455619594021367</v>
      </c>
      <c r="G1007" s="6">
        <f t="shared" si="93"/>
        <v>4.7119363607146168E-4</v>
      </c>
      <c r="H1007" s="7">
        <f t="shared" si="94"/>
        <v>0.83984409755070155</v>
      </c>
      <c r="I1007">
        <f t="shared" si="95"/>
        <v>2.419792061024717E-4</v>
      </c>
    </row>
    <row r="1008" spans="1:9">
      <c r="A1008" s="3" t="s">
        <v>263</v>
      </c>
      <c r="B1008">
        <v>5.22</v>
      </c>
      <c r="C1008" s="4">
        <v>280</v>
      </c>
      <c r="D1008">
        <f t="shared" si="90"/>
        <v>53.639846743295024</v>
      </c>
      <c r="E1008" s="6">
        <f t="shared" si="91"/>
        <v>2.4488153855572369E-4</v>
      </c>
      <c r="F1008" s="7">
        <f t="shared" si="92"/>
        <v>0.9448010774787694</v>
      </c>
      <c r="G1008" s="6">
        <f t="shared" si="93"/>
        <v>4.7391729870771283E-4</v>
      </c>
      <c r="H1008" s="7">
        <f t="shared" si="94"/>
        <v>0.84031801484940927</v>
      </c>
      <c r="I1008">
        <f t="shared" si="95"/>
        <v>1.6291289313630219E-4</v>
      </c>
    </row>
    <row r="1009" spans="1:9">
      <c r="A1009" s="3" t="s">
        <v>666</v>
      </c>
      <c r="B1009">
        <v>3.51</v>
      </c>
      <c r="C1009" s="4">
        <v>188</v>
      </c>
      <c r="D1009">
        <f t="shared" si="90"/>
        <v>53.561253561253565</v>
      </c>
      <c r="E1009" s="6">
        <f t="shared" si="91"/>
        <v>1.6442046160170017E-4</v>
      </c>
      <c r="F1009" s="7">
        <f t="shared" si="92"/>
        <v>0.9449654979403711</v>
      </c>
      <c r="G1009" s="6">
        <f t="shared" si="93"/>
        <v>3.1866852844139311E-4</v>
      </c>
      <c r="H1009" s="7">
        <f t="shared" si="94"/>
        <v>0.84063668337785069</v>
      </c>
      <c r="I1009">
        <f t="shared" si="95"/>
        <v>4.0832367452592333E-4</v>
      </c>
    </row>
    <row r="1010" spans="1:9">
      <c r="A1010" s="3" t="s">
        <v>672</v>
      </c>
      <c r="B1010">
        <v>8.77</v>
      </c>
      <c r="C1010" s="4">
        <v>468</v>
      </c>
      <c r="D1010">
        <f t="shared" si="90"/>
        <v>53.363740022805018</v>
      </c>
      <c r="E1010" s="6">
        <f t="shared" si="91"/>
        <v>4.0930200015742383E-4</v>
      </c>
      <c r="F1010" s="7">
        <f t="shared" si="92"/>
        <v>0.94537479994052853</v>
      </c>
      <c r="G1010" s="6">
        <f t="shared" si="93"/>
        <v>7.9621737733077426E-4</v>
      </c>
      <c r="H1010" s="7">
        <f t="shared" si="94"/>
        <v>0.84143290075518151</v>
      </c>
      <c r="I1010">
        <f t="shared" si="95"/>
        <v>6.5447083647574011E-4</v>
      </c>
    </row>
    <row r="1011" spans="1:9">
      <c r="A1011" s="3" t="s">
        <v>1070</v>
      </c>
      <c r="B1011">
        <v>14.03</v>
      </c>
      <c r="C1011" s="4">
        <v>747</v>
      </c>
      <c r="D1011">
        <f t="shared" si="90"/>
        <v>53.243050605844623</v>
      </c>
      <c r="E1011" s="6">
        <f t="shared" si="91"/>
        <v>6.5330896178973424E-4</v>
      </c>
      <c r="F1011" s="7">
        <f t="shared" si="92"/>
        <v>0.94602810890231825</v>
      </c>
      <c r="G1011" s="6">
        <f t="shared" si="93"/>
        <v>1.2737662262201554E-3</v>
      </c>
      <c r="H1011" s="7">
        <f t="shared" si="94"/>
        <v>0.84270666698140162</v>
      </c>
      <c r="I1011">
        <f t="shared" si="95"/>
        <v>5.8754099756830325E-4</v>
      </c>
    </row>
    <row r="1012" spans="1:9">
      <c r="A1012" s="3" t="s">
        <v>36</v>
      </c>
      <c r="B1012">
        <v>12.59</v>
      </c>
      <c r="C1012" s="4">
        <v>670</v>
      </c>
      <c r="D1012">
        <f t="shared" si="90"/>
        <v>53.21683876092137</v>
      </c>
      <c r="E1012" s="6">
        <f t="shared" si="91"/>
        <v>5.8596653868691023E-4</v>
      </c>
      <c r="F1012" s="7">
        <f t="shared" si="92"/>
        <v>0.94661407544100518</v>
      </c>
      <c r="G1012" s="6">
        <f t="shared" si="93"/>
        <v>1.1430304196800968E-3</v>
      </c>
      <c r="H1012" s="7">
        <f t="shared" si="94"/>
        <v>0.84384969740108173</v>
      </c>
      <c r="I1012">
        <f t="shared" si="95"/>
        <v>6.951699977270076E-4</v>
      </c>
    </row>
    <row r="1013" spans="1:9">
      <c r="A1013" s="3" t="s">
        <v>488</v>
      </c>
      <c r="B1013">
        <v>14.89</v>
      </c>
      <c r="C1013" s="4">
        <v>792</v>
      </c>
      <c r="D1013">
        <f t="shared" si="90"/>
        <v>53.190060443250502</v>
      </c>
      <c r="E1013" s="6">
        <f t="shared" si="91"/>
        <v>6.9266492334333263E-4</v>
      </c>
      <c r="F1013" s="7">
        <f t="shared" si="92"/>
        <v>0.94730674036434848</v>
      </c>
      <c r="G1013" s="6">
        <f t="shared" si="93"/>
        <v>1.351844555126024E-3</v>
      </c>
      <c r="H1013" s="7">
        <f t="shared" si="94"/>
        <v>0.84520154195620778</v>
      </c>
      <c r="I1013">
        <f t="shared" si="95"/>
        <v>3.5439792147906601E-4</v>
      </c>
    </row>
    <row r="1014" spans="1:9">
      <c r="A1014" s="3" t="s">
        <v>692</v>
      </c>
      <c r="B1014">
        <v>7.55</v>
      </c>
      <c r="C1014" s="4">
        <v>399</v>
      </c>
      <c r="D1014">
        <f t="shared" si="90"/>
        <v>52.847682119205302</v>
      </c>
      <c r="E1014" s="6">
        <f t="shared" si="91"/>
        <v>3.4895619244190625E-4</v>
      </c>
      <c r="F1014" s="7">
        <f t="shared" si="92"/>
        <v>0.94765569655679038</v>
      </c>
      <c r="G1014" s="6">
        <f t="shared" si="93"/>
        <v>6.8545509678989117E-4</v>
      </c>
      <c r="H1014" s="7">
        <f t="shared" si="94"/>
        <v>0.84588699705299764</v>
      </c>
      <c r="I1014">
        <f t="shared" si="95"/>
        <v>2.5976210849709691E-4</v>
      </c>
    </row>
    <row r="1015" spans="1:9">
      <c r="A1015" s="3" t="s">
        <v>472</v>
      </c>
      <c r="B1015">
        <v>5.53</v>
      </c>
      <c r="C1015" s="4">
        <v>292</v>
      </c>
      <c r="D1015">
        <f t="shared" si="90"/>
        <v>52.802893309222419</v>
      </c>
      <c r="E1015" s="6">
        <f t="shared" si="91"/>
        <v>2.5537646163668323E-4</v>
      </c>
      <c r="F1015" s="7">
        <f t="shared" si="92"/>
        <v>0.94791107301842703</v>
      </c>
      <c r="G1015" s="6">
        <f t="shared" si="93"/>
        <v>5.0206181261564225E-4</v>
      </c>
      <c r="H1015" s="7">
        <f t="shared" si="94"/>
        <v>0.84638905886561333</v>
      </c>
      <c r="I1015">
        <f t="shared" si="95"/>
        <v>3.4018286206649595E-4</v>
      </c>
    </row>
    <row r="1016" spans="1:9">
      <c r="A1016" s="3" t="s">
        <v>146</v>
      </c>
      <c r="B1016">
        <v>7.23</v>
      </c>
      <c r="C1016" s="4">
        <v>381</v>
      </c>
      <c r="D1016">
        <f t="shared" si="90"/>
        <v>52.697095435684645</v>
      </c>
      <c r="E1016" s="6">
        <f t="shared" si="91"/>
        <v>3.3321380782046683E-4</v>
      </c>
      <c r="F1016" s="7">
        <f t="shared" si="92"/>
        <v>0.94824428682624751</v>
      </c>
      <c r="G1016" s="6">
        <f t="shared" si="93"/>
        <v>6.564026953365449E-4</v>
      </c>
      <c r="H1016" s="7">
        <f t="shared" si="94"/>
        <v>0.84704546156094984</v>
      </c>
      <c r="I1016">
        <f t="shared" si="95"/>
        <v>4.4757110500392994E-4</v>
      </c>
    </row>
    <row r="1017" spans="1:9">
      <c r="A1017" s="3" t="s">
        <v>1100</v>
      </c>
      <c r="B1017">
        <v>9.51</v>
      </c>
      <c r="C1017" s="4">
        <v>501</v>
      </c>
      <c r="D1017">
        <f t="shared" si="90"/>
        <v>52.681388012618299</v>
      </c>
      <c r="E1017" s="6">
        <f t="shared" si="91"/>
        <v>4.3816303863006273E-4</v>
      </c>
      <c r="F1017" s="7">
        <f t="shared" si="92"/>
        <v>0.9486824498648776</v>
      </c>
      <c r="G1017" s="6">
        <f t="shared" si="93"/>
        <v>8.6340105569163779E-4</v>
      </c>
      <c r="H1017" s="7">
        <f t="shared" si="94"/>
        <v>0.84790886261664145</v>
      </c>
      <c r="I1017">
        <f t="shared" si="95"/>
        <v>5.3670217254431218E-4</v>
      </c>
    </row>
    <row r="1018" spans="1:9">
      <c r="A1018" s="3" t="s">
        <v>770</v>
      </c>
      <c r="B1018">
        <v>11.38</v>
      </c>
      <c r="C1018" s="4">
        <v>598</v>
      </c>
      <c r="D1018">
        <f t="shared" si="90"/>
        <v>52.548330404217921</v>
      </c>
      <c r="E1018" s="6">
        <f t="shared" si="91"/>
        <v>5.2299700020115266E-4</v>
      </c>
      <c r="F1018" s="7">
        <f t="shared" si="92"/>
        <v>0.94920544686507879</v>
      </c>
      <c r="G1018" s="6">
        <f t="shared" si="93"/>
        <v>1.0331760266846309E-3</v>
      </c>
      <c r="H1018" s="7">
        <f t="shared" si="94"/>
        <v>0.84894203864332607</v>
      </c>
      <c r="I1018">
        <f t="shared" si="95"/>
        <v>6.0228849970533904E-4</v>
      </c>
    </row>
    <row r="1019" spans="1:9">
      <c r="A1019" s="3" t="s">
        <v>71</v>
      </c>
      <c r="B1019">
        <v>12.77</v>
      </c>
      <c r="C1019" s="4">
        <v>671</v>
      </c>
      <c r="D1019">
        <f t="shared" si="90"/>
        <v>52.545027407987469</v>
      </c>
      <c r="E1019" s="6">
        <f t="shared" si="91"/>
        <v>5.8684111561032345E-4</v>
      </c>
      <c r="F1019" s="7">
        <f t="shared" si="92"/>
        <v>0.94979228798068915</v>
      </c>
      <c r="G1019" s="6">
        <f t="shared" si="93"/>
        <v>1.1593723954976042E-3</v>
      </c>
      <c r="H1019" s="7">
        <f t="shared" si="94"/>
        <v>0.85010141103882364</v>
      </c>
      <c r="I1019">
        <f t="shared" si="95"/>
        <v>5.6146803798917677E-4</v>
      </c>
    </row>
    <row r="1020" spans="1:9">
      <c r="A1020" s="3" t="s">
        <v>726</v>
      </c>
      <c r="B1020">
        <v>11.9</v>
      </c>
      <c r="C1020" s="4">
        <v>625</v>
      </c>
      <c r="D1020">
        <f t="shared" si="90"/>
        <v>52.521008403361343</v>
      </c>
      <c r="E1020" s="6">
        <f t="shared" si="91"/>
        <v>5.4661057713331174E-4</v>
      </c>
      <c r="F1020" s="7">
        <f t="shared" si="92"/>
        <v>0.9503388985578225</v>
      </c>
      <c r="G1020" s="6">
        <f t="shared" si="93"/>
        <v>1.0803861790463186E-3</v>
      </c>
      <c r="H1020" s="7">
        <f t="shared" si="94"/>
        <v>0.85118179721786991</v>
      </c>
      <c r="I1020">
        <f t="shared" si="95"/>
        <v>3.2781346932730937E-4</v>
      </c>
    </row>
    <row r="1021" spans="1:9">
      <c r="A1021" s="3" t="s">
        <v>606</v>
      </c>
      <c r="B1021">
        <v>6.94</v>
      </c>
      <c r="C1021" s="4">
        <v>364</v>
      </c>
      <c r="D1021">
        <f t="shared" si="90"/>
        <v>52.449567723342938</v>
      </c>
      <c r="E1021" s="6">
        <f t="shared" si="91"/>
        <v>3.1834600012244074E-4</v>
      </c>
      <c r="F1021" s="7">
        <f t="shared" si="92"/>
        <v>0.95065724455794498</v>
      </c>
      <c r="G1021" s="6">
        <f t="shared" si="93"/>
        <v>6.3007395651944968E-4</v>
      </c>
      <c r="H1021" s="7">
        <f t="shared" si="94"/>
        <v>0.85181187117438939</v>
      </c>
      <c r="I1021">
        <f t="shared" si="95"/>
        <v>1.5570275215193163E-4</v>
      </c>
    </row>
    <row r="1022" spans="1:9">
      <c r="A1022" s="3" t="s">
        <v>1066</v>
      </c>
      <c r="B1022">
        <v>3.28</v>
      </c>
      <c r="C1022" s="4">
        <v>171</v>
      </c>
      <c r="D1022">
        <f t="shared" si="90"/>
        <v>52.134146341463421</v>
      </c>
      <c r="E1022" s="6">
        <f t="shared" si="91"/>
        <v>1.4955265390367411E-4</v>
      </c>
      <c r="F1022" s="7">
        <f t="shared" si="92"/>
        <v>0.95080679721184869</v>
      </c>
      <c r="G1022" s="6">
        <f t="shared" si="93"/>
        <v>2.9778711489680039E-4</v>
      </c>
      <c r="H1022" s="7">
        <f t="shared" si="94"/>
        <v>0.8521096582892862</v>
      </c>
      <c r="I1022">
        <f t="shared" si="95"/>
        <v>2.2411458739746148E-4</v>
      </c>
    </row>
    <row r="1023" spans="1:9">
      <c r="A1023" s="3" t="s">
        <v>154</v>
      </c>
      <c r="B1023">
        <v>4.72</v>
      </c>
      <c r="C1023" s="4">
        <v>246</v>
      </c>
      <c r="D1023">
        <f t="shared" si="90"/>
        <v>52.118644067796616</v>
      </c>
      <c r="E1023" s="6">
        <f t="shared" si="91"/>
        <v>2.1514592315967151E-4</v>
      </c>
      <c r="F1023" s="7">
        <f t="shared" si="92"/>
        <v>0.95102194313500832</v>
      </c>
      <c r="G1023" s="6">
        <f t="shared" si="93"/>
        <v>4.2852292143685913E-4</v>
      </c>
      <c r="H1023" s="7">
        <f t="shared" si="94"/>
        <v>0.85253818121072311</v>
      </c>
      <c r="I1023">
        <f t="shared" si="95"/>
        <v>2.4680072807337083E-4</v>
      </c>
    </row>
    <row r="1024" spans="1:9">
      <c r="A1024" s="3" t="s">
        <v>837</v>
      </c>
      <c r="B1024">
        <v>5.19</v>
      </c>
      <c r="C1024" s="4">
        <v>270</v>
      </c>
      <c r="D1024">
        <f t="shared" si="90"/>
        <v>52.023121387283233</v>
      </c>
      <c r="E1024" s="6">
        <f t="shared" si="91"/>
        <v>2.3613576932159067E-4</v>
      </c>
      <c r="F1024" s="7">
        <f t="shared" si="92"/>
        <v>0.9512580789043299</v>
      </c>
      <c r="G1024" s="6">
        <f t="shared" si="93"/>
        <v>4.7119363607146168E-4</v>
      </c>
      <c r="H1024" s="7">
        <f t="shared" si="94"/>
        <v>0.85300937484679462</v>
      </c>
      <c r="I1024">
        <f t="shared" si="95"/>
        <v>3.0308472658224783E-4</v>
      </c>
    </row>
    <row r="1025" spans="1:9">
      <c r="A1025" s="3" t="s">
        <v>958</v>
      </c>
      <c r="B1025">
        <v>6.36</v>
      </c>
      <c r="C1025" s="4">
        <v>330</v>
      </c>
      <c r="D1025">
        <f t="shared" si="90"/>
        <v>51.886792452830186</v>
      </c>
      <c r="E1025" s="6">
        <f t="shared" si="91"/>
        <v>2.8861038472638862E-4</v>
      </c>
      <c r="F1025" s="7">
        <f t="shared" si="92"/>
        <v>0.95154668928905628</v>
      </c>
      <c r="G1025" s="6">
        <f t="shared" si="93"/>
        <v>5.7741647888525944E-4</v>
      </c>
      <c r="H1025" s="7">
        <f t="shared" si="94"/>
        <v>0.85358679132567983</v>
      </c>
      <c r="I1025">
        <f t="shared" si="95"/>
        <v>2.5245323540701303E-4</v>
      </c>
    </row>
    <row r="1026" spans="1:9">
      <c r="A1026" s="3" t="s">
        <v>33</v>
      </c>
      <c r="B1026">
        <v>5.29</v>
      </c>
      <c r="C1026" s="4">
        <v>274</v>
      </c>
      <c r="D1026">
        <f t="shared" ref="D1026:D1089" si="96">C1026/B1026</f>
        <v>51.795841209829867</v>
      </c>
      <c r="E1026" s="6">
        <f t="shared" si="91"/>
        <v>2.3963407701524386E-4</v>
      </c>
      <c r="F1026" s="7">
        <f t="shared" si="92"/>
        <v>0.9517863233660715</v>
      </c>
      <c r="G1026" s="6">
        <f t="shared" si="93"/>
        <v>4.8027251152563241E-4</v>
      </c>
      <c r="H1026" s="7">
        <f t="shared" si="94"/>
        <v>0.85406706383720543</v>
      </c>
      <c r="I1026">
        <f t="shared" si="95"/>
        <v>4.9462497487184898E-4</v>
      </c>
    </row>
    <row r="1027" spans="1:9">
      <c r="A1027" s="3" t="s">
        <v>1002</v>
      </c>
      <c r="B1027">
        <v>10.34</v>
      </c>
      <c r="C1027" s="4">
        <v>534</v>
      </c>
      <c r="D1027">
        <f t="shared" si="96"/>
        <v>51.644100580270795</v>
      </c>
      <c r="E1027" s="6">
        <f t="shared" ref="E1027:E1090" si="97">C1027/1143410</f>
        <v>4.6702407710270158E-4</v>
      </c>
      <c r="F1027" s="7">
        <f t="shared" ref="F1027:F1090" si="98">F1026+E1027</f>
        <v>0.95225334744317425</v>
      </c>
      <c r="G1027" s="6">
        <f t="shared" ref="G1027:G1090" si="99">B1027/11014.58</f>
        <v>9.3875572196125499E-4</v>
      </c>
      <c r="H1027" s="7">
        <f t="shared" ref="H1027:H1090" si="100">H1026+G1027</f>
        <v>0.85500581955916666</v>
      </c>
      <c r="I1027">
        <f t="shared" ref="I1027:I1090" si="101">F1027*H1028-F1028*H1027</f>
        <v>2.12382800235833E-4</v>
      </c>
    </row>
    <row r="1028" spans="1:9">
      <c r="A1028" s="3" t="s">
        <v>821</v>
      </c>
      <c r="B1028">
        <v>4.42</v>
      </c>
      <c r="C1028" s="4">
        <v>227</v>
      </c>
      <c r="D1028">
        <f t="shared" si="96"/>
        <v>51.357466063348419</v>
      </c>
      <c r="E1028" s="6">
        <f t="shared" si="97"/>
        <v>1.9852896161481884E-4</v>
      </c>
      <c r="F1028" s="7">
        <f t="shared" si="98"/>
        <v>0.95245187640478901</v>
      </c>
      <c r="G1028" s="6">
        <f t="shared" si="99"/>
        <v>4.0128629507434689E-4</v>
      </c>
      <c r="H1028" s="7">
        <f t="shared" si="100"/>
        <v>0.85540710585424096</v>
      </c>
      <c r="I1028">
        <f t="shared" si="101"/>
        <v>1.8259342826731917E-4</v>
      </c>
    </row>
    <row r="1029" spans="1:9">
      <c r="A1029" s="3" t="s">
        <v>513</v>
      </c>
      <c r="B1029">
        <v>3.79</v>
      </c>
      <c r="C1029" s="4">
        <v>194</v>
      </c>
      <c r="D1029">
        <f t="shared" si="96"/>
        <v>51.187335092348285</v>
      </c>
      <c r="E1029" s="6">
        <f t="shared" si="97"/>
        <v>1.6966792314217997E-4</v>
      </c>
      <c r="F1029" s="7">
        <f t="shared" si="98"/>
        <v>0.95262154432793122</v>
      </c>
      <c r="G1029" s="6">
        <f t="shared" si="99"/>
        <v>3.4408937971307121E-4</v>
      </c>
      <c r="H1029" s="7">
        <f t="shared" si="100"/>
        <v>0.85575119523395404</v>
      </c>
      <c r="I1029">
        <f t="shared" si="101"/>
        <v>3.5623846753374266E-4</v>
      </c>
    </row>
    <row r="1030" spans="1:9">
      <c r="A1030" s="3" t="s">
        <v>82</v>
      </c>
      <c r="B1030">
        <v>7.39</v>
      </c>
      <c r="C1030" s="4">
        <v>378</v>
      </c>
      <c r="D1030">
        <f t="shared" si="96"/>
        <v>51.150202976995942</v>
      </c>
      <c r="E1030" s="6">
        <f t="shared" si="97"/>
        <v>3.3059007705022695E-4</v>
      </c>
      <c r="F1030" s="7">
        <f t="shared" si="98"/>
        <v>0.9529521344049815</v>
      </c>
      <c r="G1030" s="6">
        <f t="shared" si="99"/>
        <v>6.7092889606321798E-4</v>
      </c>
      <c r="H1030" s="7">
        <f t="shared" si="100"/>
        <v>0.85642212413001728</v>
      </c>
      <c r="I1030">
        <f t="shared" si="101"/>
        <v>2.8194099030154351E-4</v>
      </c>
    </row>
    <row r="1031" spans="1:9">
      <c r="A1031" s="3" t="s">
        <v>1034</v>
      </c>
      <c r="B1031">
        <v>5.83</v>
      </c>
      <c r="C1031" s="4">
        <v>297</v>
      </c>
      <c r="D1031">
        <f t="shared" si="96"/>
        <v>50.943396226415096</v>
      </c>
      <c r="E1031" s="6">
        <f t="shared" si="97"/>
        <v>2.5974934625374972E-4</v>
      </c>
      <c r="F1031" s="7">
        <f t="shared" si="98"/>
        <v>0.95321188375123522</v>
      </c>
      <c r="G1031" s="6">
        <f t="shared" si="99"/>
        <v>5.2929843897815438E-4</v>
      </c>
      <c r="H1031" s="7">
        <f t="shared" si="100"/>
        <v>0.85695142256899548</v>
      </c>
      <c r="I1031">
        <f t="shared" si="101"/>
        <v>2.6023538500774546E-4</v>
      </c>
    </row>
    <row r="1032" spans="1:9">
      <c r="A1032" s="3" t="s">
        <v>236</v>
      </c>
      <c r="B1032">
        <v>5.38</v>
      </c>
      <c r="C1032" s="4">
        <v>274</v>
      </c>
      <c r="D1032">
        <f t="shared" si="96"/>
        <v>50.929368029739777</v>
      </c>
      <c r="E1032" s="6">
        <f t="shared" si="97"/>
        <v>2.3963407701524386E-4</v>
      </c>
      <c r="F1032" s="7">
        <f t="shared" si="98"/>
        <v>0.95345151782825044</v>
      </c>
      <c r="G1032" s="6">
        <f t="shared" si="99"/>
        <v>4.8844349943438607E-4</v>
      </c>
      <c r="H1032" s="7">
        <f t="shared" si="100"/>
        <v>0.85743986606842981</v>
      </c>
      <c r="I1032">
        <f t="shared" si="101"/>
        <v>3.4007244202338693E-4</v>
      </c>
    </row>
    <row r="1033" spans="1:9">
      <c r="A1033" s="3" t="s">
        <v>210</v>
      </c>
      <c r="B1033">
        <v>7.03</v>
      </c>
      <c r="C1033" s="4">
        <v>358</v>
      </c>
      <c r="D1033">
        <f t="shared" si="96"/>
        <v>50.924608819345657</v>
      </c>
      <c r="E1033" s="6">
        <f t="shared" si="97"/>
        <v>3.1309853858196097E-4</v>
      </c>
      <c r="F1033" s="7">
        <f t="shared" si="98"/>
        <v>0.95376461636683241</v>
      </c>
      <c r="G1033" s="6">
        <f t="shared" si="99"/>
        <v>6.3824494442820334E-4</v>
      </c>
      <c r="H1033" s="7">
        <f t="shared" si="100"/>
        <v>0.85807811101285802</v>
      </c>
      <c r="I1033">
        <f t="shared" si="101"/>
        <v>3.1530736265561465E-4</v>
      </c>
    </row>
    <row r="1034" spans="1:9">
      <c r="A1034" s="3" t="s">
        <v>750</v>
      </c>
      <c r="B1034">
        <v>6.51</v>
      </c>
      <c r="C1034" s="4">
        <v>331</v>
      </c>
      <c r="D1034">
        <f t="shared" si="96"/>
        <v>50.844854070660524</v>
      </c>
      <c r="E1034" s="6">
        <f t="shared" si="97"/>
        <v>2.894849616498019E-4</v>
      </c>
      <c r="F1034" s="7">
        <f t="shared" si="98"/>
        <v>0.95405410132848223</v>
      </c>
      <c r="G1034" s="6">
        <f t="shared" si="99"/>
        <v>5.910347920665155E-4</v>
      </c>
      <c r="H1034" s="7">
        <f t="shared" si="100"/>
        <v>0.85866914580492459</v>
      </c>
      <c r="I1034">
        <f t="shared" si="101"/>
        <v>9.2485239699369171E-4</v>
      </c>
    </row>
    <row r="1035" spans="1:9">
      <c r="A1035" s="3" t="s">
        <v>944</v>
      </c>
      <c r="B1035">
        <v>19.07</v>
      </c>
      <c r="C1035" s="4">
        <v>968</v>
      </c>
      <c r="D1035">
        <f t="shared" si="96"/>
        <v>50.760356581017305</v>
      </c>
      <c r="E1035" s="6">
        <f t="shared" si="97"/>
        <v>8.4659046186407328E-4</v>
      </c>
      <c r="F1035" s="7">
        <f t="shared" si="98"/>
        <v>0.95490069179034631</v>
      </c>
      <c r="G1035" s="6">
        <f t="shared" si="99"/>
        <v>1.7313415491103611E-3</v>
      </c>
      <c r="H1035" s="7">
        <f t="shared" si="100"/>
        <v>0.86040048735403496</v>
      </c>
      <c r="I1035">
        <f t="shared" si="101"/>
        <v>4.1235052314203546E-4</v>
      </c>
    </row>
    <row r="1036" spans="1:9">
      <c r="A1036" s="3" t="s">
        <v>465</v>
      </c>
      <c r="B1036">
        <v>8.48</v>
      </c>
      <c r="C1036" s="4">
        <v>429</v>
      </c>
      <c r="D1036">
        <f t="shared" si="96"/>
        <v>50.589622641509429</v>
      </c>
      <c r="E1036" s="6">
        <f t="shared" si="97"/>
        <v>3.7519350014430521E-4</v>
      </c>
      <c r="F1036" s="7">
        <f t="shared" si="98"/>
        <v>0.95527588529049057</v>
      </c>
      <c r="G1036" s="6">
        <f t="shared" si="99"/>
        <v>7.6988863851367914E-4</v>
      </c>
      <c r="H1036" s="7">
        <f t="shared" si="100"/>
        <v>0.86117037599254864</v>
      </c>
      <c r="I1036">
        <f t="shared" si="101"/>
        <v>4.6628217256272642E-4</v>
      </c>
    </row>
    <row r="1037" spans="1:9">
      <c r="A1037" s="3" t="s">
        <v>113</v>
      </c>
      <c r="B1037">
        <v>9.51</v>
      </c>
      <c r="C1037" s="4">
        <v>476</v>
      </c>
      <c r="D1037">
        <f t="shared" si="96"/>
        <v>50.052576235541537</v>
      </c>
      <c r="E1037" s="6">
        <f t="shared" si="97"/>
        <v>4.1629861554473026E-4</v>
      </c>
      <c r="F1037" s="7">
        <f t="shared" si="98"/>
        <v>0.95569218390603528</v>
      </c>
      <c r="G1037" s="6">
        <f t="shared" si="99"/>
        <v>8.6340105569163779E-4</v>
      </c>
      <c r="H1037" s="7">
        <f t="shared" si="100"/>
        <v>0.86203377704824025</v>
      </c>
      <c r="I1037">
        <f t="shared" si="101"/>
        <v>2.4829602499831793E-4</v>
      </c>
    </row>
    <row r="1038" spans="1:9">
      <c r="A1038" s="3" t="s">
        <v>694</v>
      </c>
      <c r="B1038">
        <v>5.0599999999999996</v>
      </c>
      <c r="C1038" s="4">
        <v>253</v>
      </c>
      <c r="D1038">
        <f t="shared" si="96"/>
        <v>50.000000000000007</v>
      </c>
      <c r="E1038" s="6">
        <f t="shared" si="97"/>
        <v>2.2126796162356461E-4</v>
      </c>
      <c r="F1038" s="7">
        <f t="shared" si="98"/>
        <v>0.95591345186765886</v>
      </c>
      <c r="G1038" s="6">
        <f t="shared" si="99"/>
        <v>4.5939109798103964E-4</v>
      </c>
      <c r="H1038" s="7">
        <f t="shared" si="100"/>
        <v>0.86249316814622123</v>
      </c>
      <c r="I1038">
        <f t="shared" si="101"/>
        <v>8.7201683155735399E-4</v>
      </c>
    </row>
    <row r="1039" spans="1:9">
      <c r="A1039" s="3" t="s">
        <v>345</v>
      </c>
      <c r="B1039">
        <v>17.739999999999998</v>
      </c>
      <c r="C1039" s="4">
        <v>885</v>
      </c>
      <c r="D1039">
        <f t="shared" si="96"/>
        <v>49.887260428410379</v>
      </c>
      <c r="E1039" s="6">
        <f t="shared" si="97"/>
        <v>7.740005772207695E-4</v>
      </c>
      <c r="F1039" s="7">
        <f t="shared" si="98"/>
        <v>0.95668745244487963</v>
      </c>
      <c r="G1039" s="6">
        <f t="shared" si="99"/>
        <v>1.6105925055698899E-3</v>
      </c>
      <c r="H1039" s="7">
        <f t="shared" si="100"/>
        <v>0.86410376065179118</v>
      </c>
      <c r="I1039">
        <f t="shared" si="101"/>
        <v>1.0587879662060651E-4</v>
      </c>
    </row>
    <row r="1040" spans="1:9">
      <c r="A1040" s="3" t="s">
        <v>295</v>
      </c>
      <c r="B1040">
        <v>2.15</v>
      </c>
      <c r="C1040" s="4">
        <v>107</v>
      </c>
      <c r="D1040">
        <f t="shared" si="96"/>
        <v>49.767441860465119</v>
      </c>
      <c r="E1040" s="6">
        <f t="shared" si="97"/>
        <v>9.3579730805222971E-5</v>
      </c>
      <c r="F1040" s="7">
        <f t="shared" si="98"/>
        <v>0.95678103217568489</v>
      </c>
      <c r="G1040" s="6">
        <f t="shared" si="99"/>
        <v>1.9519582226467102E-4</v>
      </c>
      <c r="H1040" s="7">
        <f t="shared" si="100"/>
        <v>0.86429895647405586</v>
      </c>
      <c r="I1040">
        <f t="shared" si="101"/>
        <v>5.6929325509902373E-4</v>
      </c>
    </row>
    <row r="1041" spans="1:9">
      <c r="A1041" s="3" t="s">
        <v>61</v>
      </c>
      <c r="B1041">
        <v>11.54</v>
      </c>
      <c r="C1041" s="4">
        <v>573</v>
      </c>
      <c r="D1041">
        <f t="shared" si="96"/>
        <v>49.653379549393421</v>
      </c>
      <c r="E1041" s="6">
        <f t="shared" si="97"/>
        <v>5.0113257711582025E-4</v>
      </c>
      <c r="F1041" s="7">
        <f t="shared" si="98"/>
        <v>0.9572821647528007</v>
      </c>
      <c r="G1041" s="6">
        <f t="shared" si="99"/>
        <v>1.0477022274113039E-3</v>
      </c>
      <c r="H1041" s="7">
        <f t="shared" si="100"/>
        <v>0.86534665870146721</v>
      </c>
      <c r="I1041">
        <f t="shared" si="101"/>
        <v>3.7225706463961394E-4</v>
      </c>
    </row>
    <row r="1042" spans="1:9">
      <c r="A1042" s="3" t="s">
        <v>1017</v>
      </c>
      <c r="B1042">
        <v>7.54</v>
      </c>
      <c r="C1042" s="4">
        <v>374</v>
      </c>
      <c r="D1042">
        <f t="shared" si="96"/>
        <v>49.602122015915121</v>
      </c>
      <c r="E1042" s="6">
        <f t="shared" si="97"/>
        <v>3.2709176935657373E-4</v>
      </c>
      <c r="F1042" s="7">
        <f t="shared" si="98"/>
        <v>0.95760925652215723</v>
      </c>
      <c r="G1042" s="6">
        <f t="shared" si="99"/>
        <v>6.8454720924447415E-4</v>
      </c>
      <c r="H1042" s="7">
        <f t="shared" si="100"/>
        <v>0.8660312059107117</v>
      </c>
      <c r="I1042">
        <f t="shared" si="101"/>
        <v>4.1106478728469842E-4</v>
      </c>
    </row>
    <row r="1043" spans="1:9">
      <c r="A1043" s="3" t="s">
        <v>120</v>
      </c>
      <c r="B1043">
        <v>8.3000000000000007</v>
      </c>
      <c r="C1043" s="4">
        <v>410</v>
      </c>
      <c r="D1043">
        <f t="shared" si="96"/>
        <v>49.397590361445779</v>
      </c>
      <c r="E1043" s="6">
        <f t="shared" si="97"/>
        <v>3.5857653859945252E-4</v>
      </c>
      <c r="F1043" s="7">
        <f t="shared" si="98"/>
        <v>0.95796783306075672</v>
      </c>
      <c r="G1043" s="6">
        <f t="shared" si="99"/>
        <v>7.5354666269617182E-4</v>
      </c>
      <c r="H1043" s="7">
        <f t="shared" si="100"/>
        <v>0.86678475257340792</v>
      </c>
      <c r="I1043">
        <f t="shared" si="101"/>
        <v>2.7781985210761917E-4</v>
      </c>
    </row>
    <row r="1044" spans="1:9">
      <c r="A1044" s="3" t="s">
        <v>674</v>
      </c>
      <c r="B1044">
        <v>5.6</v>
      </c>
      <c r="C1044" s="4">
        <v>276</v>
      </c>
      <c r="D1044">
        <f t="shared" si="96"/>
        <v>49.285714285714292</v>
      </c>
      <c r="E1044" s="6">
        <f t="shared" si="97"/>
        <v>2.4138323086207047E-4</v>
      </c>
      <c r="F1044" s="7">
        <f t="shared" si="98"/>
        <v>0.95820921629161881</v>
      </c>
      <c r="G1044" s="6">
        <f t="shared" si="99"/>
        <v>5.0841702543356166E-4</v>
      </c>
      <c r="H1044" s="7">
        <f t="shared" si="100"/>
        <v>0.86729316959884151</v>
      </c>
      <c r="I1044">
        <f t="shared" si="101"/>
        <v>5.4428738992562398E-4</v>
      </c>
    </row>
    <row r="1045" spans="1:9">
      <c r="A1045" s="3" t="s">
        <v>159</v>
      </c>
      <c r="B1045">
        <v>10.93</v>
      </c>
      <c r="C1045" s="4">
        <v>536</v>
      </c>
      <c r="D1045">
        <f t="shared" si="96"/>
        <v>49.039341262580059</v>
      </c>
      <c r="E1045" s="6">
        <f t="shared" si="97"/>
        <v>4.6877323094952818E-4</v>
      </c>
      <c r="F1045" s="7">
        <f t="shared" si="98"/>
        <v>0.95867798952256833</v>
      </c>
      <c r="G1045" s="6">
        <f t="shared" si="99"/>
        <v>9.9232108714086245E-4</v>
      </c>
      <c r="H1045" s="7">
        <f t="shared" si="100"/>
        <v>0.86828549068598238</v>
      </c>
      <c r="I1045">
        <f t="shared" si="101"/>
        <v>6.7119840465790226E-4</v>
      </c>
    </row>
    <row r="1046" spans="1:9">
      <c r="A1046" s="3" t="s">
        <v>73</v>
      </c>
      <c r="B1046">
        <v>13.47</v>
      </c>
      <c r="C1046" s="4">
        <v>660</v>
      </c>
      <c r="D1046">
        <f t="shared" si="96"/>
        <v>48.997772828507792</v>
      </c>
      <c r="E1046" s="6">
        <f t="shared" si="97"/>
        <v>5.7722076945277724E-4</v>
      </c>
      <c r="F1046" s="7">
        <f t="shared" si="98"/>
        <v>0.9592552102920211</v>
      </c>
      <c r="G1046" s="6">
        <f t="shared" si="99"/>
        <v>1.2229245236767994E-3</v>
      </c>
      <c r="H1046" s="7">
        <f t="shared" si="100"/>
        <v>0.86950841520965916</v>
      </c>
      <c r="I1046">
        <f t="shared" si="101"/>
        <v>5.4842049555103856E-4</v>
      </c>
    </row>
    <row r="1047" spans="1:9">
      <c r="A1047" s="3" t="s">
        <v>998</v>
      </c>
      <c r="B1047">
        <v>10.96</v>
      </c>
      <c r="C1047" s="4">
        <v>534</v>
      </c>
      <c r="D1047">
        <f t="shared" si="96"/>
        <v>48.722627737226276</v>
      </c>
      <c r="E1047" s="6">
        <f t="shared" si="97"/>
        <v>4.6702407710270158E-4</v>
      </c>
      <c r="F1047" s="7">
        <f t="shared" si="98"/>
        <v>0.95972223436912385</v>
      </c>
      <c r="G1047" s="6">
        <f t="shared" si="99"/>
        <v>9.9504474977711371E-4</v>
      </c>
      <c r="H1047" s="7">
        <f t="shared" si="100"/>
        <v>0.87050345995943623</v>
      </c>
      <c r="I1047">
        <f t="shared" si="101"/>
        <v>1.4923959535499964E-3</v>
      </c>
    </row>
    <row r="1048" spans="1:9">
      <c r="A1048" s="3" t="s">
        <v>1065</v>
      </c>
      <c r="B1048">
        <v>29.78</v>
      </c>
      <c r="C1048" s="4">
        <v>1448</v>
      </c>
      <c r="D1048">
        <f t="shared" si="96"/>
        <v>48.623237071860309</v>
      </c>
      <c r="E1048" s="6">
        <f t="shared" si="97"/>
        <v>1.2663873851024568E-3</v>
      </c>
      <c r="F1048" s="7">
        <f t="shared" si="98"/>
        <v>0.96098862175422628</v>
      </c>
      <c r="G1048" s="6">
        <f t="shared" si="99"/>
        <v>2.7036891102520479E-3</v>
      </c>
      <c r="H1048" s="7">
        <f t="shared" si="100"/>
        <v>0.87320714906968833</v>
      </c>
      <c r="I1048">
        <f t="shared" si="101"/>
        <v>5.5681406006247158E-4</v>
      </c>
    </row>
    <row r="1049" spans="1:9">
      <c r="A1049" s="3" t="s">
        <v>578</v>
      </c>
      <c r="B1049">
        <v>11.1</v>
      </c>
      <c r="C1049" s="4">
        <v>539</v>
      </c>
      <c r="D1049">
        <f t="shared" si="96"/>
        <v>48.558558558558559</v>
      </c>
      <c r="E1049" s="6">
        <f t="shared" si="97"/>
        <v>4.7139696171976807E-4</v>
      </c>
      <c r="F1049" s="7">
        <f t="shared" si="98"/>
        <v>0.961460018715946</v>
      </c>
      <c r="G1049" s="6">
        <f t="shared" si="99"/>
        <v>1.0077551754129525E-3</v>
      </c>
      <c r="H1049" s="7">
        <f t="shared" si="100"/>
        <v>0.87421490424510129</v>
      </c>
      <c r="I1049">
        <f t="shared" si="101"/>
        <v>2.0868261915185649E-4</v>
      </c>
    </row>
    <row r="1050" spans="1:9">
      <c r="A1050" s="3" t="s">
        <v>51</v>
      </c>
      <c r="B1050">
        <v>4.16</v>
      </c>
      <c r="C1050" s="4">
        <v>202</v>
      </c>
      <c r="D1050">
        <f t="shared" si="96"/>
        <v>48.557692307692307</v>
      </c>
      <c r="E1050" s="6">
        <f t="shared" si="97"/>
        <v>1.7666453852948637E-4</v>
      </c>
      <c r="F1050" s="7">
        <f t="shared" si="98"/>
        <v>0.96163668325447549</v>
      </c>
      <c r="G1050" s="6">
        <f t="shared" si="99"/>
        <v>3.7768121889350298E-4</v>
      </c>
      <c r="H1050" s="7">
        <f t="shared" si="100"/>
        <v>0.87459258546399476</v>
      </c>
      <c r="I1050">
        <f t="shared" si="101"/>
        <v>1.3270238476866814E-3</v>
      </c>
    </row>
    <row r="1051" spans="1:9">
      <c r="A1051" s="3" t="s">
        <v>993</v>
      </c>
      <c r="B1051">
        <v>26.23</v>
      </c>
      <c r="C1051" s="4">
        <v>1259</v>
      </c>
      <c r="D1051">
        <f t="shared" si="96"/>
        <v>47.998475028593212</v>
      </c>
      <c r="E1051" s="6">
        <f t="shared" si="97"/>
        <v>1.1010923465773431E-3</v>
      </c>
      <c r="F1051" s="7">
        <f t="shared" si="98"/>
        <v>0.96273777560105278</v>
      </c>
      <c r="G1051" s="6">
        <f t="shared" si="99"/>
        <v>2.3813890316289866E-3</v>
      </c>
      <c r="H1051" s="7">
        <f t="shared" si="100"/>
        <v>0.87697397449562375</v>
      </c>
      <c r="I1051">
        <f t="shared" si="101"/>
        <v>5.6338271034139797E-4</v>
      </c>
    </row>
    <row r="1052" spans="1:9">
      <c r="A1052" s="3" t="s">
        <v>598</v>
      </c>
      <c r="B1052">
        <v>11.07</v>
      </c>
      <c r="C1052" s="4">
        <v>527</v>
      </c>
      <c r="D1052">
        <f t="shared" si="96"/>
        <v>47.60614272809395</v>
      </c>
      <c r="E1052" s="6">
        <f t="shared" si="97"/>
        <v>4.6090203863880847E-4</v>
      </c>
      <c r="F1052" s="7">
        <f t="shared" si="98"/>
        <v>0.96319867763969158</v>
      </c>
      <c r="G1052" s="6">
        <f t="shared" si="99"/>
        <v>1.0050315127767015E-3</v>
      </c>
      <c r="H1052" s="7">
        <f t="shared" si="100"/>
        <v>0.87797900600840051</v>
      </c>
      <c r="I1052">
        <f t="shared" si="101"/>
        <v>4.0736753533132664E-4</v>
      </c>
    </row>
    <row r="1053" spans="1:9">
      <c r="A1053" s="3" t="s">
        <v>101</v>
      </c>
      <c r="B1053">
        <v>7.96</v>
      </c>
      <c r="C1053" s="4">
        <v>376</v>
      </c>
      <c r="D1053">
        <f t="shared" si="96"/>
        <v>47.236180904522612</v>
      </c>
      <c r="E1053" s="6">
        <f t="shared" si="97"/>
        <v>3.2884092320340034E-4</v>
      </c>
      <c r="F1053" s="7">
        <f t="shared" si="98"/>
        <v>0.96352751856289498</v>
      </c>
      <c r="G1053" s="6">
        <f t="shared" si="99"/>
        <v>7.2267848615199131E-4</v>
      </c>
      <c r="H1053" s="7">
        <f t="shared" si="100"/>
        <v>0.87870168449455255</v>
      </c>
      <c r="I1053">
        <f t="shared" si="101"/>
        <v>1.8329413441542375E-4</v>
      </c>
    </row>
    <row r="1054" spans="1:9">
      <c r="A1054" s="3" t="s">
        <v>46</v>
      </c>
      <c r="B1054">
        <v>3.58</v>
      </c>
      <c r="C1054" s="4">
        <v>169</v>
      </c>
      <c r="D1054">
        <f t="shared" si="96"/>
        <v>47.206703910614522</v>
      </c>
      <c r="E1054" s="6">
        <f t="shared" si="97"/>
        <v>1.478035000568475E-4</v>
      </c>
      <c r="F1054" s="7">
        <f t="shared" si="98"/>
        <v>0.96367532206295181</v>
      </c>
      <c r="G1054" s="6">
        <f t="shared" si="99"/>
        <v>3.2502374125931269E-4</v>
      </c>
      <c r="H1054" s="7">
        <f t="shared" si="100"/>
        <v>0.87902670823581186</v>
      </c>
      <c r="I1054">
        <f t="shared" si="101"/>
        <v>2.1906199601273713E-4</v>
      </c>
    </row>
    <row r="1055" spans="1:9">
      <c r="A1055" s="3" t="s">
        <v>641</v>
      </c>
      <c r="B1055">
        <v>4.2699999999999996</v>
      </c>
      <c r="C1055" s="4">
        <v>201</v>
      </c>
      <c r="D1055">
        <f t="shared" si="96"/>
        <v>47.072599531615928</v>
      </c>
      <c r="E1055" s="6">
        <f t="shared" si="97"/>
        <v>1.7578996160607307E-4</v>
      </c>
      <c r="F1055" s="7">
        <f t="shared" si="98"/>
        <v>0.96385111202455787</v>
      </c>
      <c r="G1055" s="6">
        <f t="shared" si="99"/>
        <v>3.8766798189309077E-4</v>
      </c>
      <c r="H1055" s="7">
        <f t="shared" si="100"/>
        <v>0.87941437621770491</v>
      </c>
      <c r="I1055">
        <f t="shared" si="101"/>
        <v>2.8481786972989198E-4</v>
      </c>
    </row>
    <row r="1056" spans="1:9">
      <c r="A1056" s="3" t="s">
        <v>677</v>
      </c>
      <c r="B1056">
        <v>5.54</v>
      </c>
      <c r="C1056" s="4">
        <v>260</v>
      </c>
      <c r="D1056">
        <f t="shared" si="96"/>
        <v>46.931407942238266</v>
      </c>
      <c r="E1056" s="6">
        <f t="shared" si="97"/>
        <v>2.2739000008745769E-4</v>
      </c>
      <c r="F1056" s="7">
        <f t="shared" si="98"/>
        <v>0.96407850202464529</v>
      </c>
      <c r="G1056" s="6">
        <f t="shared" si="99"/>
        <v>5.0296970016105926E-4</v>
      </c>
      <c r="H1056" s="7">
        <f t="shared" si="100"/>
        <v>0.87991734591786597</v>
      </c>
      <c r="I1056">
        <f t="shared" si="101"/>
        <v>7.6602888135135494E-4</v>
      </c>
    </row>
    <row r="1057" spans="1:9">
      <c r="A1057" s="3" t="s">
        <v>571</v>
      </c>
      <c r="B1057">
        <v>14.88</v>
      </c>
      <c r="C1057" s="4">
        <v>697</v>
      </c>
      <c r="D1057">
        <f t="shared" si="96"/>
        <v>46.841397849462361</v>
      </c>
      <c r="E1057" s="6">
        <f t="shared" si="97"/>
        <v>6.0958011561906931E-4</v>
      </c>
      <c r="F1057" s="7">
        <f t="shared" si="98"/>
        <v>0.96468808214026436</v>
      </c>
      <c r="G1057" s="6">
        <f t="shared" si="99"/>
        <v>1.350936667580607E-3</v>
      </c>
      <c r="H1057" s="7">
        <f t="shared" si="100"/>
        <v>0.88126828258544654</v>
      </c>
      <c r="I1057">
        <f t="shared" si="101"/>
        <v>4.1349304523963237E-4</v>
      </c>
    </row>
    <row r="1058" spans="1:9">
      <c r="A1058" s="3" t="s">
        <v>1057</v>
      </c>
      <c r="B1058">
        <v>8.0299999999999994</v>
      </c>
      <c r="C1058" s="4">
        <v>376</v>
      </c>
      <c r="D1058">
        <f t="shared" si="96"/>
        <v>46.824408468244087</v>
      </c>
      <c r="E1058" s="6">
        <f t="shared" si="97"/>
        <v>3.2884092320340034E-4</v>
      </c>
      <c r="F1058" s="7">
        <f t="shared" si="98"/>
        <v>0.96501692306346776</v>
      </c>
      <c r="G1058" s="6">
        <f t="shared" si="99"/>
        <v>7.2903369896991073E-4</v>
      </c>
      <c r="H1058" s="7">
        <f t="shared" si="100"/>
        <v>0.88199731628441647</v>
      </c>
      <c r="I1058">
        <f t="shared" si="101"/>
        <v>4.318154928449891E-4</v>
      </c>
    </row>
    <row r="1059" spans="1:9">
      <c r="A1059" s="3" t="s">
        <v>498</v>
      </c>
      <c r="B1059">
        <v>8.3800000000000008</v>
      </c>
      <c r="C1059" s="4">
        <v>392</v>
      </c>
      <c r="D1059">
        <f t="shared" si="96"/>
        <v>46.778042959427204</v>
      </c>
      <c r="E1059" s="6">
        <f t="shared" si="97"/>
        <v>3.4283415397801315E-4</v>
      </c>
      <c r="F1059" s="7">
        <f t="shared" si="98"/>
        <v>0.96535975721744582</v>
      </c>
      <c r="G1059" s="6">
        <f t="shared" si="99"/>
        <v>7.6080976305950847E-4</v>
      </c>
      <c r="H1059" s="7">
        <f t="shared" si="100"/>
        <v>0.88275812604747594</v>
      </c>
      <c r="I1059">
        <f t="shared" si="101"/>
        <v>3.0871085586081648E-4</v>
      </c>
    </row>
    <row r="1060" spans="1:9">
      <c r="A1060" s="3" t="s">
        <v>974</v>
      </c>
      <c r="B1060">
        <v>5.98</v>
      </c>
      <c r="C1060" s="4">
        <v>279</v>
      </c>
      <c r="D1060">
        <f t="shared" si="96"/>
        <v>46.655518394648823</v>
      </c>
      <c r="E1060" s="6">
        <f t="shared" si="97"/>
        <v>2.4400696163231038E-4</v>
      </c>
      <c r="F1060" s="7">
        <f t="shared" si="98"/>
        <v>0.96560376417907812</v>
      </c>
      <c r="G1060" s="6">
        <f t="shared" si="99"/>
        <v>5.4291675215941055E-4</v>
      </c>
      <c r="H1060" s="7">
        <f t="shared" si="100"/>
        <v>0.88330104279963539</v>
      </c>
      <c r="I1060">
        <f t="shared" si="101"/>
        <v>1.2093425050363482E-4</v>
      </c>
    </row>
    <row r="1061" spans="1:9">
      <c r="A1061" s="3" t="s">
        <v>290</v>
      </c>
      <c r="B1061">
        <v>2.34</v>
      </c>
      <c r="C1061" s="4">
        <v>109</v>
      </c>
      <c r="D1061">
        <f t="shared" si="96"/>
        <v>46.581196581196586</v>
      </c>
      <c r="E1061" s="6">
        <f t="shared" si="97"/>
        <v>9.5328884652049565E-5</v>
      </c>
      <c r="F1061" s="7">
        <f t="shared" si="98"/>
        <v>0.96569909306373014</v>
      </c>
      <c r="G1061" s="6">
        <f t="shared" si="99"/>
        <v>2.124456856275954E-4</v>
      </c>
      <c r="H1061" s="7">
        <f t="shared" si="100"/>
        <v>0.88351348848526301</v>
      </c>
      <c r="I1061">
        <f t="shared" si="101"/>
        <v>2.176608417722159E-4</v>
      </c>
    </row>
    <row r="1062" spans="1:9">
      <c r="A1062" s="3" t="s">
        <v>869</v>
      </c>
      <c r="B1062">
        <v>4.21</v>
      </c>
      <c r="C1062" s="4">
        <v>196</v>
      </c>
      <c r="D1062">
        <f t="shared" si="96"/>
        <v>46.555819477434682</v>
      </c>
      <c r="E1062" s="6">
        <f t="shared" si="97"/>
        <v>1.7141707698900658E-4</v>
      </c>
      <c r="F1062" s="7">
        <f t="shared" si="98"/>
        <v>0.96587051014071912</v>
      </c>
      <c r="G1062" s="6">
        <f t="shared" si="99"/>
        <v>3.8222065662058837E-4</v>
      </c>
      <c r="H1062" s="7">
        <f t="shared" si="100"/>
        <v>0.88389570914188365</v>
      </c>
      <c r="I1062">
        <f t="shared" si="101"/>
        <v>1.2955341602982617E-4</v>
      </c>
    </row>
    <row r="1063" spans="1:9">
      <c r="A1063" s="3" t="s">
        <v>48</v>
      </c>
      <c r="B1063">
        <v>2.5</v>
      </c>
      <c r="C1063" s="4">
        <v>116</v>
      </c>
      <c r="D1063">
        <f t="shared" si="96"/>
        <v>46.4</v>
      </c>
      <c r="E1063" s="6">
        <f t="shared" si="97"/>
        <v>1.0145092311594267E-4</v>
      </c>
      <c r="F1063" s="7">
        <f t="shared" si="98"/>
        <v>0.96597196106383509</v>
      </c>
      <c r="G1063" s="6">
        <f t="shared" si="99"/>
        <v>2.2697188635426862E-4</v>
      </c>
      <c r="H1063" s="7">
        <f t="shared" si="100"/>
        <v>0.88412268102823788</v>
      </c>
      <c r="I1063">
        <f t="shared" si="101"/>
        <v>2.3097623251455701E-4</v>
      </c>
    </row>
    <row r="1064" spans="1:9">
      <c r="A1064" s="3" t="s">
        <v>58</v>
      </c>
      <c r="B1064">
        <v>4.45</v>
      </c>
      <c r="C1064" s="4">
        <v>206</v>
      </c>
      <c r="D1064">
        <f t="shared" si="96"/>
        <v>46.292134831460672</v>
      </c>
      <c r="E1064" s="6">
        <f t="shared" si="97"/>
        <v>1.8016284622313956E-4</v>
      </c>
      <c r="F1064" s="7">
        <f t="shared" si="98"/>
        <v>0.96615212391005822</v>
      </c>
      <c r="G1064" s="6">
        <f t="shared" si="99"/>
        <v>4.0400995771059815E-4</v>
      </c>
      <c r="H1064" s="7">
        <f t="shared" si="100"/>
        <v>0.88452669098594849</v>
      </c>
      <c r="I1064">
        <f t="shared" si="101"/>
        <v>2.2596902002403052E-4</v>
      </c>
    </row>
    <row r="1065" spans="1:9">
      <c r="A1065" s="3" t="s">
        <v>907</v>
      </c>
      <c r="B1065">
        <v>4.34</v>
      </c>
      <c r="C1065" s="4">
        <v>200</v>
      </c>
      <c r="D1065">
        <f t="shared" si="96"/>
        <v>46.082949308755765</v>
      </c>
      <c r="E1065" s="6">
        <f t="shared" si="97"/>
        <v>1.7491538468265977E-4</v>
      </c>
      <c r="F1065" s="7">
        <f t="shared" si="98"/>
        <v>0.96632703929474084</v>
      </c>
      <c r="G1065" s="6">
        <f t="shared" si="99"/>
        <v>3.940231947110103E-4</v>
      </c>
      <c r="H1065" s="7">
        <f t="shared" si="100"/>
        <v>0.88492071418065954</v>
      </c>
      <c r="I1065">
        <f t="shared" si="101"/>
        <v>2.0573082480798144E-3</v>
      </c>
    </row>
    <row r="1066" spans="1:9">
      <c r="A1066" s="3" t="s">
        <v>1078</v>
      </c>
      <c r="B1066">
        <v>39.47</v>
      </c>
      <c r="C1066" s="4">
        <v>1816</v>
      </c>
      <c r="D1066">
        <f t="shared" si="96"/>
        <v>46.009627565239427</v>
      </c>
      <c r="E1066" s="6">
        <f t="shared" si="97"/>
        <v>1.5882316929185507E-3</v>
      </c>
      <c r="F1066" s="7">
        <f t="shared" si="98"/>
        <v>0.96791527098765939</v>
      </c>
      <c r="G1066" s="6">
        <f t="shared" si="99"/>
        <v>3.5834321417611927E-3</v>
      </c>
      <c r="H1066" s="7">
        <f t="shared" si="100"/>
        <v>0.8885041463224207</v>
      </c>
      <c r="I1066">
        <f t="shared" si="101"/>
        <v>7.5034802196971562E-4</v>
      </c>
    </row>
    <row r="1067" spans="1:9">
      <c r="A1067" s="3" t="s">
        <v>64</v>
      </c>
      <c r="B1067">
        <v>14.26</v>
      </c>
      <c r="C1067" s="4">
        <v>647</v>
      </c>
      <c r="D1067">
        <f t="shared" si="96"/>
        <v>45.371669004207575</v>
      </c>
      <c r="E1067" s="6">
        <f t="shared" si="97"/>
        <v>5.6585126944840437E-4</v>
      </c>
      <c r="F1067" s="7">
        <f t="shared" si="98"/>
        <v>0.96848112225710781</v>
      </c>
      <c r="G1067" s="6">
        <f t="shared" si="99"/>
        <v>1.2946476397647482E-3</v>
      </c>
      <c r="H1067" s="7">
        <f t="shared" si="100"/>
        <v>0.88979879396218542</v>
      </c>
      <c r="I1067">
        <f t="shared" si="101"/>
        <v>2.2055742315674198E-4</v>
      </c>
    </row>
    <row r="1068" spans="1:9">
      <c r="A1068" s="3" t="s">
        <v>297</v>
      </c>
      <c r="B1068">
        <v>4.1900000000000004</v>
      </c>
      <c r="C1068" s="4">
        <v>190</v>
      </c>
      <c r="D1068">
        <f t="shared" si="96"/>
        <v>45.346062052505964</v>
      </c>
      <c r="E1068" s="6">
        <f t="shared" si="97"/>
        <v>1.6616961544852678E-4</v>
      </c>
      <c r="F1068" s="7">
        <f t="shared" si="98"/>
        <v>0.96864729187255638</v>
      </c>
      <c r="G1068" s="6">
        <f t="shared" si="99"/>
        <v>3.8040488152975423E-4</v>
      </c>
      <c r="H1068" s="7">
        <f t="shared" si="100"/>
        <v>0.89017919884371521</v>
      </c>
      <c r="I1068">
        <f t="shared" si="101"/>
        <v>3.7850416165319256E-4</v>
      </c>
    </row>
    <row r="1069" spans="1:9">
      <c r="A1069" s="3" t="s">
        <v>377</v>
      </c>
      <c r="B1069">
        <v>7.19</v>
      </c>
      <c r="C1069" s="4">
        <v>326</v>
      </c>
      <c r="D1069">
        <f t="shared" si="96"/>
        <v>45.340751043115432</v>
      </c>
      <c r="E1069" s="6">
        <f t="shared" si="97"/>
        <v>2.8511207703273541E-4</v>
      </c>
      <c r="F1069" s="7">
        <f t="shared" si="98"/>
        <v>0.96893240394958913</v>
      </c>
      <c r="G1069" s="6">
        <f t="shared" si="99"/>
        <v>6.5277114515487652E-4</v>
      </c>
      <c r="H1069" s="7">
        <f t="shared" si="100"/>
        <v>0.89083196998887004</v>
      </c>
      <c r="I1069">
        <f t="shared" si="101"/>
        <v>8.452814184171098E-4</v>
      </c>
    </row>
    <row r="1070" spans="1:9">
      <c r="A1070" s="3" t="s">
        <v>1076</v>
      </c>
      <c r="B1070">
        <v>16.03</v>
      </c>
      <c r="C1070" s="4">
        <v>725</v>
      </c>
      <c r="D1070">
        <f t="shared" si="96"/>
        <v>45.22769806612601</v>
      </c>
      <c r="E1070" s="6">
        <f t="shared" si="97"/>
        <v>6.340682694746416E-4</v>
      </c>
      <c r="F1070" s="7">
        <f t="shared" si="98"/>
        <v>0.96956647221906378</v>
      </c>
      <c r="G1070" s="6">
        <f t="shared" si="99"/>
        <v>1.4553437353035704E-3</v>
      </c>
      <c r="H1070" s="7">
        <f t="shared" si="100"/>
        <v>0.89228731372417358</v>
      </c>
      <c r="I1070">
        <f t="shared" si="101"/>
        <v>4.309126171381239E-4</v>
      </c>
    </row>
    <row r="1071" spans="1:9">
      <c r="A1071" s="3" t="s">
        <v>196</v>
      </c>
      <c r="B1071">
        <v>8.14</v>
      </c>
      <c r="C1071" s="4">
        <v>366</v>
      </c>
      <c r="D1071">
        <f t="shared" si="96"/>
        <v>44.963144963144963</v>
      </c>
      <c r="E1071" s="6">
        <f t="shared" si="97"/>
        <v>3.2009515396926735E-4</v>
      </c>
      <c r="F1071" s="7">
        <f t="shared" si="98"/>
        <v>0.96988656737303303</v>
      </c>
      <c r="G1071" s="6">
        <f t="shared" si="99"/>
        <v>7.3902046196949863E-4</v>
      </c>
      <c r="H1071" s="7">
        <f t="shared" si="100"/>
        <v>0.89302633418614308</v>
      </c>
      <c r="I1071">
        <f t="shared" si="101"/>
        <v>1.3538246449914526E-3</v>
      </c>
    </row>
    <row r="1072" spans="1:9">
      <c r="A1072" s="3" t="s">
        <v>1011</v>
      </c>
      <c r="B1072">
        <v>25.3</v>
      </c>
      <c r="C1072" s="4">
        <v>1119</v>
      </c>
      <c r="D1072">
        <f t="shared" si="96"/>
        <v>44.229249011857704</v>
      </c>
      <c r="E1072" s="6">
        <f t="shared" si="97"/>
        <v>9.7865157729948131E-4</v>
      </c>
      <c r="F1072" s="7">
        <f t="shared" si="98"/>
        <v>0.97086521895033251</v>
      </c>
      <c r="G1072" s="6">
        <f t="shared" si="99"/>
        <v>2.2969554899051983E-3</v>
      </c>
      <c r="H1072" s="7">
        <f t="shared" si="100"/>
        <v>0.89532328967604824</v>
      </c>
      <c r="I1072">
        <f t="shared" si="101"/>
        <v>3.5114386944767872E-4</v>
      </c>
    </row>
    <row r="1073" spans="1:9">
      <c r="A1073" s="3" t="s">
        <v>438</v>
      </c>
      <c r="B1073">
        <v>6.56</v>
      </c>
      <c r="C1073" s="4">
        <v>290</v>
      </c>
      <c r="D1073">
        <f t="shared" si="96"/>
        <v>44.207317073170735</v>
      </c>
      <c r="E1073" s="6">
        <f t="shared" si="97"/>
        <v>2.5362730778985667E-4</v>
      </c>
      <c r="F1073" s="7">
        <f t="shared" si="98"/>
        <v>0.97111884625812239</v>
      </c>
      <c r="G1073" s="6">
        <f t="shared" si="99"/>
        <v>5.9557422979360079E-4</v>
      </c>
      <c r="H1073" s="7">
        <f t="shared" si="100"/>
        <v>0.89591886390584186</v>
      </c>
      <c r="I1073">
        <f t="shared" si="101"/>
        <v>3.7749852181978572E-4</v>
      </c>
    </row>
    <row r="1074" spans="1:9">
      <c r="A1074" s="3" t="s">
        <v>939</v>
      </c>
      <c r="B1074">
        <v>7.01</v>
      </c>
      <c r="C1074" s="4">
        <v>307</v>
      </c>
      <c r="D1074">
        <f t="shared" si="96"/>
        <v>43.794579172610561</v>
      </c>
      <c r="E1074" s="6">
        <f t="shared" si="97"/>
        <v>2.6849511548788276E-4</v>
      </c>
      <c r="F1074" s="7">
        <f t="shared" si="98"/>
        <v>0.97138734137361027</v>
      </c>
      <c r="G1074" s="6">
        <f t="shared" si="99"/>
        <v>6.364291693373692E-4</v>
      </c>
      <c r="H1074" s="7">
        <f t="shared" si="100"/>
        <v>0.89655529307517923</v>
      </c>
      <c r="I1074">
        <f t="shared" si="101"/>
        <v>6.3968080914367231E-4</v>
      </c>
    </row>
    <row r="1075" spans="1:9">
      <c r="A1075" s="3" t="s">
        <v>637</v>
      </c>
      <c r="B1075">
        <v>11.85</v>
      </c>
      <c r="C1075" s="4">
        <v>517</v>
      </c>
      <c r="D1075">
        <f t="shared" si="96"/>
        <v>43.628691983122366</v>
      </c>
      <c r="E1075" s="6">
        <f t="shared" si="97"/>
        <v>4.5215626940467549E-4</v>
      </c>
      <c r="F1075" s="7">
        <f t="shared" si="98"/>
        <v>0.97183949764301492</v>
      </c>
      <c r="G1075" s="6">
        <f t="shared" si="99"/>
        <v>1.0758467413192333E-3</v>
      </c>
      <c r="H1075" s="7">
        <f t="shared" si="100"/>
        <v>0.89763113981649845</v>
      </c>
      <c r="I1075">
        <f t="shared" si="101"/>
        <v>3.0343048229508618E-4</v>
      </c>
    </row>
    <row r="1076" spans="1:9">
      <c r="A1076" s="3" t="s">
        <v>916</v>
      </c>
      <c r="B1076">
        <v>5.61</v>
      </c>
      <c r="C1076" s="4">
        <v>244</v>
      </c>
      <c r="D1076">
        <f t="shared" si="96"/>
        <v>43.493761140819963</v>
      </c>
      <c r="E1076" s="6">
        <f t="shared" si="97"/>
        <v>2.133967693128449E-4</v>
      </c>
      <c r="F1076" s="7">
        <f t="shared" si="98"/>
        <v>0.97205289441232778</v>
      </c>
      <c r="G1076" s="6">
        <f t="shared" si="99"/>
        <v>5.0932491297897879E-4</v>
      </c>
      <c r="H1076" s="7">
        <f t="shared" si="100"/>
        <v>0.89814046472947739</v>
      </c>
      <c r="I1076">
        <f t="shared" si="101"/>
        <v>6.7652371564375091E-4</v>
      </c>
    </row>
    <row r="1077" spans="1:9">
      <c r="A1077" s="3" t="s">
        <v>66</v>
      </c>
      <c r="B1077">
        <v>12.49</v>
      </c>
      <c r="C1077" s="4">
        <v>542</v>
      </c>
      <c r="D1077">
        <f t="shared" si="96"/>
        <v>43.394715772618092</v>
      </c>
      <c r="E1077" s="6">
        <f t="shared" si="97"/>
        <v>4.7402069249000795E-4</v>
      </c>
      <c r="F1077" s="7">
        <f t="shared" si="98"/>
        <v>0.97252691510481781</v>
      </c>
      <c r="G1077" s="6">
        <f t="shared" si="99"/>
        <v>1.1339515442259261E-3</v>
      </c>
      <c r="H1077" s="7">
        <f t="shared" si="100"/>
        <v>0.8992744162737033</v>
      </c>
      <c r="I1077">
        <f t="shared" si="101"/>
        <v>3.894542965526826E-4</v>
      </c>
    </row>
    <row r="1078" spans="1:9">
      <c r="A1078" s="3" t="s">
        <v>980</v>
      </c>
      <c r="B1078">
        <v>7.19</v>
      </c>
      <c r="C1078" s="4">
        <v>312</v>
      </c>
      <c r="D1078">
        <f t="shared" si="96"/>
        <v>43.393602225312932</v>
      </c>
      <c r="E1078" s="6">
        <f t="shared" si="97"/>
        <v>2.7286800010494926E-4</v>
      </c>
      <c r="F1078" s="7">
        <f t="shared" si="98"/>
        <v>0.97279978310492277</v>
      </c>
      <c r="G1078" s="6">
        <f t="shared" si="99"/>
        <v>6.5277114515487652E-4</v>
      </c>
      <c r="H1078" s="7">
        <f t="shared" si="100"/>
        <v>0.89992718741885813</v>
      </c>
      <c r="I1078">
        <f t="shared" si="101"/>
        <v>1.1286910433305763E-4</v>
      </c>
    </row>
    <row r="1079" spans="1:9">
      <c r="A1079" s="3" t="s">
        <v>682</v>
      </c>
      <c r="B1079">
        <v>2.08</v>
      </c>
      <c r="C1079" s="4">
        <v>90</v>
      </c>
      <c r="D1079">
        <f t="shared" si="96"/>
        <v>43.269230769230766</v>
      </c>
      <c r="E1079" s="6">
        <f t="shared" si="97"/>
        <v>7.8711923107196896E-5</v>
      </c>
      <c r="F1079" s="7">
        <f t="shared" si="98"/>
        <v>0.97287849502802992</v>
      </c>
      <c r="G1079" s="6">
        <f t="shared" si="99"/>
        <v>1.8884060944675149E-4</v>
      </c>
      <c r="H1079" s="7">
        <f t="shared" si="100"/>
        <v>0.90011602802830493</v>
      </c>
      <c r="I1079">
        <f t="shared" si="101"/>
        <v>4.8106661159985631E-4</v>
      </c>
    </row>
    <row r="1080" spans="1:9">
      <c r="A1080" s="3" t="s">
        <v>1032</v>
      </c>
      <c r="B1080">
        <v>8.86</v>
      </c>
      <c r="C1080" s="4">
        <v>383</v>
      </c>
      <c r="D1080">
        <f t="shared" si="96"/>
        <v>43.227990970654631</v>
      </c>
      <c r="E1080" s="6">
        <f t="shared" si="97"/>
        <v>3.3496296166729344E-4</v>
      </c>
      <c r="F1080" s="7">
        <f t="shared" si="98"/>
        <v>0.97321345798969716</v>
      </c>
      <c r="G1080" s="6">
        <f t="shared" si="99"/>
        <v>8.0438836523952792E-4</v>
      </c>
      <c r="H1080" s="7">
        <f t="shared" si="100"/>
        <v>0.90092041639354448</v>
      </c>
      <c r="I1080">
        <f t="shared" si="101"/>
        <v>3.7271105367131518E-4</v>
      </c>
    </row>
    <row r="1081" spans="1:9">
      <c r="A1081" s="3" t="s">
        <v>871</v>
      </c>
      <c r="B1081">
        <v>6.84</v>
      </c>
      <c r="C1081" s="4">
        <v>294</v>
      </c>
      <c r="D1081">
        <f t="shared" si="96"/>
        <v>42.982456140350877</v>
      </c>
      <c r="E1081" s="6">
        <f t="shared" si="97"/>
        <v>2.5712561548350984E-4</v>
      </c>
      <c r="F1081" s="7">
        <f t="shared" si="98"/>
        <v>0.97347058360518068</v>
      </c>
      <c r="G1081" s="6">
        <f t="shared" si="99"/>
        <v>6.2099508106527889E-4</v>
      </c>
      <c r="H1081" s="7">
        <f t="shared" si="100"/>
        <v>0.90154141147460976</v>
      </c>
      <c r="I1081">
        <f t="shared" si="101"/>
        <v>3.9465918208114736E-4</v>
      </c>
    </row>
    <row r="1082" spans="1:9">
      <c r="A1082" s="3" t="s">
        <v>65</v>
      </c>
      <c r="B1082">
        <v>7.24</v>
      </c>
      <c r="C1082" s="4">
        <v>311</v>
      </c>
      <c r="D1082">
        <f t="shared" si="96"/>
        <v>42.955801104972373</v>
      </c>
      <c r="E1082" s="6">
        <f t="shared" si="97"/>
        <v>2.7199342318153592E-4</v>
      </c>
      <c r="F1082" s="7">
        <f t="shared" si="98"/>
        <v>0.9737425770283622</v>
      </c>
      <c r="G1082" s="6">
        <f t="shared" si="99"/>
        <v>6.5731058288196191E-4</v>
      </c>
      <c r="H1082" s="7">
        <f t="shared" si="100"/>
        <v>0.90219872205749174</v>
      </c>
      <c r="I1082">
        <f t="shared" si="101"/>
        <v>1.1044260719124122E-3</v>
      </c>
    </row>
    <row r="1083" spans="1:9">
      <c r="A1083" s="3" t="s">
        <v>921</v>
      </c>
      <c r="B1083">
        <v>20.239999999999998</v>
      </c>
      <c r="C1083" s="4">
        <v>868</v>
      </c>
      <c r="D1083">
        <f t="shared" si="96"/>
        <v>42.885375494071148</v>
      </c>
      <c r="E1083" s="6">
        <f t="shared" si="97"/>
        <v>7.5913276952274341E-4</v>
      </c>
      <c r="F1083" s="7">
        <f t="shared" si="98"/>
        <v>0.97450170979788497</v>
      </c>
      <c r="G1083" s="6">
        <f t="shared" si="99"/>
        <v>1.8375643919241586E-3</v>
      </c>
      <c r="H1083" s="7">
        <f t="shared" si="100"/>
        <v>0.90403628644941592</v>
      </c>
      <c r="I1083">
        <f t="shared" si="101"/>
        <v>4.3072471130956025E-4</v>
      </c>
    </row>
    <row r="1084" spans="1:9">
      <c r="A1084" s="3" t="s">
        <v>80</v>
      </c>
      <c r="B1084">
        <v>7.88</v>
      </c>
      <c r="C1084" s="4">
        <v>337</v>
      </c>
      <c r="D1084">
        <f t="shared" si="96"/>
        <v>42.766497461928935</v>
      </c>
      <c r="E1084" s="6">
        <f t="shared" si="97"/>
        <v>2.9473242319028172E-4</v>
      </c>
      <c r="F1084" s="7">
        <f t="shared" si="98"/>
        <v>0.97479644222107531</v>
      </c>
      <c r="G1084" s="6">
        <f t="shared" si="99"/>
        <v>7.1541538578865466E-4</v>
      </c>
      <c r="H1084" s="7">
        <f t="shared" si="100"/>
        <v>0.90475170183520459</v>
      </c>
      <c r="I1084">
        <f t="shared" si="101"/>
        <v>2.7226509452105141E-3</v>
      </c>
    </row>
    <row r="1085" spans="1:9">
      <c r="A1085" s="3" t="s">
        <v>967</v>
      </c>
      <c r="B1085">
        <v>49.71</v>
      </c>
      <c r="C1085" s="4">
        <v>2119</v>
      </c>
      <c r="D1085">
        <f t="shared" si="96"/>
        <v>42.627237980285656</v>
      </c>
      <c r="E1085" s="6">
        <f t="shared" si="97"/>
        <v>1.8532285007127802E-3</v>
      </c>
      <c r="F1085" s="7">
        <f t="shared" si="98"/>
        <v>0.9766496707217881</v>
      </c>
      <c r="G1085" s="6">
        <f t="shared" si="99"/>
        <v>4.5131089882682772E-3</v>
      </c>
      <c r="H1085" s="7">
        <f t="shared" si="100"/>
        <v>0.90926481082347288</v>
      </c>
      <c r="I1085">
        <f t="shared" si="101"/>
        <v>5.9732404902712588E-4</v>
      </c>
    </row>
    <row r="1086" spans="1:9">
      <c r="A1086" s="3" t="s">
        <v>899</v>
      </c>
      <c r="B1086">
        <v>10.88</v>
      </c>
      <c r="C1086" s="4">
        <v>462</v>
      </c>
      <c r="D1086">
        <f t="shared" si="96"/>
        <v>42.463235294117645</v>
      </c>
      <c r="E1086" s="6">
        <f t="shared" si="97"/>
        <v>4.0405453861694406E-4</v>
      </c>
      <c r="F1086" s="7">
        <f t="shared" si="98"/>
        <v>0.97705372526040501</v>
      </c>
      <c r="G1086" s="6">
        <f t="shared" si="99"/>
        <v>9.8778164941377717E-4</v>
      </c>
      <c r="H1086" s="7">
        <f t="shared" si="100"/>
        <v>0.9102525924728867</v>
      </c>
      <c r="I1086">
        <f t="shared" si="101"/>
        <v>1.2203269915139758E-3</v>
      </c>
    </row>
    <row r="1087" spans="1:9">
      <c r="A1087" s="3" t="s">
        <v>917</v>
      </c>
      <c r="B1087">
        <v>22.22</v>
      </c>
      <c r="C1087" s="4">
        <v>943</v>
      </c>
      <c r="D1087">
        <f t="shared" si="96"/>
        <v>42.439243924392443</v>
      </c>
      <c r="E1087" s="6">
        <f t="shared" si="97"/>
        <v>8.2472603877874076E-4</v>
      </c>
      <c r="F1087" s="7">
        <f t="shared" si="98"/>
        <v>0.97787845129918372</v>
      </c>
      <c r="G1087" s="6">
        <f t="shared" si="99"/>
        <v>2.0173261259167396E-3</v>
      </c>
      <c r="H1087" s="7">
        <f t="shared" si="100"/>
        <v>0.91226991859880346</v>
      </c>
      <c r="I1087">
        <f t="shared" si="101"/>
        <v>4.7593699178394289E-4</v>
      </c>
    </row>
    <row r="1088" spans="1:9">
      <c r="A1088" s="3" t="s">
        <v>99</v>
      </c>
      <c r="B1088">
        <v>8.65</v>
      </c>
      <c r="C1088" s="4">
        <v>366</v>
      </c>
      <c r="D1088">
        <f t="shared" si="96"/>
        <v>42.312138728323696</v>
      </c>
      <c r="E1088" s="6">
        <f t="shared" si="97"/>
        <v>3.2009515396926735E-4</v>
      </c>
      <c r="F1088" s="7">
        <f t="shared" si="98"/>
        <v>0.97819854645315296</v>
      </c>
      <c r="G1088" s="6">
        <f t="shared" si="99"/>
        <v>7.8532272678576945E-4</v>
      </c>
      <c r="H1088" s="7">
        <f t="shared" si="100"/>
        <v>0.91305524132558924</v>
      </c>
      <c r="I1088">
        <f t="shared" si="101"/>
        <v>5.8505329787561511E-4</v>
      </c>
    </row>
    <row r="1089" spans="1:9">
      <c r="A1089" s="3" t="s">
        <v>1083</v>
      </c>
      <c r="B1089">
        <v>10.58</v>
      </c>
      <c r="C1089" s="4">
        <v>444</v>
      </c>
      <c r="D1089">
        <f t="shared" si="96"/>
        <v>41.965973534971646</v>
      </c>
      <c r="E1089" s="6">
        <f t="shared" si="97"/>
        <v>3.8831215399550469E-4</v>
      </c>
      <c r="F1089" s="7">
        <f t="shared" si="98"/>
        <v>0.97858685860714845</v>
      </c>
      <c r="G1089" s="6">
        <f t="shared" si="99"/>
        <v>9.6054502305126482E-4</v>
      </c>
      <c r="H1089" s="7">
        <f t="shared" si="100"/>
        <v>0.91401578634864056</v>
      </c>
      <c r="I1089">
        <f t="shared" si="101"/>
        <v>7.293604641662732E-4</v>
      </c>
    </row>
    <row r="1090" spans="1:9">
      <c r="A1090" s="3" t="s">
        <v>353</v>
      </c>
      <c r="B1090">
        <v>13.14</v>
      </c>
      <c r="C1090" s="4">
        <v>548</v>
      </c>
      <c r="D1090">
        <f t="shared" ref="D1090:D1147" si="102">C1090/B1090</f>
        <v>41.704718417047182</v>
      </c>
      <c r="E1090" s="6">
        <f t="shared" si="97"/>
        <v>4.7926815403048773E-4</v>
      </c>
      <c r="F1090" s="7">
        <f t="shared" si="98"/>
        <v>0.97906612676117888</v>
      </c>
      <c r="G1090" s="6">
        <f t="shared" si="99"/>
        <v>1.1929642346780358E-3</v>
      </c>
      <c r="H1090" s="7">
        <f t="shared" si="100"/>
        <v>0.91520875058331863</v>
      </c>
      <c r="I1090">
        <f t="shared" si="101"/>
        <v>2.5422762312987679E-4</v>
      </c>
    </row>
    <row r="1091" spans="1:9">
      <c r="A1091" s="3" t="s">
        <v>268</v>
      </c>
      <c r="B1091">
        <v>4.58</v>
      </c>
      <c r="C1091" s="4">
        <v>191</v>
      </c>
      <c r="D1091">
        <f t="shared" si="102"/>
        <v>41.703056768558952</v>
      </c>
      <c r="E1091" s="6">
        <f t="shared" ref="E1091:E1147" si="103">C1091/1143410</f>
        <v>1.6704419237194008E-4</v>
      </c>
      <c r="F1091" s="7">
        <f t="shared" ref="F1091:F1147" si="104">F1090+E1091</f>
        <v>0.97923317095355078</v>
      </c>
      <c r="G1091" s="6">
        <f t="shared" ref="G1091:G1147" si="105">B1091/11014.58</f>
        <v>4.1581249580102014E-4</v>
      </c>
      <c r="H1091" s="7">
        <f t="shared" ref="H1091:H1147" si="106">H1090+G1091</f>
        <v>0.91562456307911966</v>
      </c>
      <c r="I1091">
        <f t="shared" ref="I1091:I1147" si="107">F1091*H1092-F1092*H1091</f>
        <v>2.1895064379318097E-4</v>
      </c>
    </row>
    <row r="1092" spans="1:9">
      <c r="A1092" s="3" t="s">
        <v>97</v>
      </c>
      <c r="B1092">
        <v>3.94</v>
      </c>
      <c r="C1092" s="4">
        <v>164</v>
      </c>
      <c r="D1092">
        <f t="shared" si="102"/>
        <v>41.6243654822335</v>
      </c>
      <c r="E1092" s="6">
        <f t="shared" si="103"/>
        <v>1.4343061543978101E-4</v>
      </c>
      <c r="F1092" s="7">
        <f t="shared" si="104"/>
        <v>0.97937660156899053</v>
      </c>
      <c r="G1092" s="6">
        <f t="shared" si="105"/>
        <v>3.5770769289432733E-4</v>
      </c>
      <c r="H1092" s="7">
        <f t="shared" si="106"/>
        <v>0.915982270772014</v>
      </c>
      <c r="I1092">
        <f t="shared" si="107"/>
        <v>1.7505483479940409E-4</v>
      </c>
    </row>
    <row r="1093" spans="1:9">
      <c r="A1093" s="3" t="s">
        <v>828</v>
      </c>
      <c r="B1093">
        <v>3.14</v>
      </c>
      <c r="C1093" s="4">
        <v>130</v>
      </c>
      <c r="D1093">
        <f t="shared" si="102"/>
        <v>41.401273885350314</v>
      </c>
      <c r="E1093" s="6">
        <f t="shared" si="103"/>
        <v>1.1369500004372884E-4</v>
      </c>
      <c r="F1093" s="7">
        <f t="shared" si="104"/>
        <v>0.9794902965690343</v>
      </c>
      <c r="G1093" s="6">
        <f t="shared" si="105"/>
        <v>2.850766892609614E-4</v>
      </c>
      <c r="H1093" s="7">
        <f t="shared" si="106"/>
        <v>0.91626734746127492</v>
      </c>
      <c r="I1093">
        <f t="shared" si="107"/>
        <v>4.6607351349892134E-4</v>
      </c>
    </row>
    <row r="1094" spans="1:9">
      <c r="A1094" s="3" t="s">
        <v>1104</v>
      </c>
      <c r="B1094">
        <v>8.35</v>
      </c>
      <c r="C1094" s="4">
        <v>345</v>
      </c>
      <c r="D1094">
        <f t="shared" si="102"/>
        <v>41.317365269461078</v>
      </c>
      <c r="E1094" s="6">
        <f t="shared" si="103"/>
        <v>3.017290385775881E-4</v>
      </c>
      <c r="F1094" s="7">
        <f t="shared" si="104"/>
        <v>0.97979202560761192</v>
      </c>
      <c r="G1094" s="6">
        <f t="shared" si="105"/>
        <v>7.580861004232571E-4</v>
      </c>
      <c r="H1094" s="7">
        <f t="shared" si="106"/>
        <v>0.91702543356169819</v>
      </c>
      <c r="I1094">
        <f t="shared" si="107"/>
        <v>1.6643606945798695E-4</v>
      </c>
    </row>
    <row r="1095" spans="1:9">
      <c r="A1095" s="3" t="s">
        <v>229</v>
      </c>
      <c r="B1095">
        <v>2.98</v>
      </c>
      <c r="C1095" s="4">
        <v>123</v>
      </c>
      <c r="D1095">
        <f t="shared" si="102"/>
        <v>41.275167785234899</v>
      </c>
      <c r="E1095" s="6">
        <f t="shared" si="103"/>
        <v>1.0757296157983576E-4</v>
      </c>
      <c r="F1095" s="7">
        <f t="shared" si="104"/>
        <v>0.97989959856919173</v>
      </c>
      <c r="G1095" s="6">
        <f t="shared" si="105"/>
        <v>2.7055048853428821E-4</v>
      </c>
      <c r="H1095" s="7">
        <f t="shared" si="106"/>
        <v>0.91729598405023249</v>
      </c>
      <c r="I1095">
        <f t="shared" si="107"/>
        <v>6.2575767264572146E-4</v>
      </c>
    </row>
    <row r="1096" spans="1:9">
      <c r="A1096" s="3" t="s">
        <v>621</v>
      </c>
      <c r="B1096">
        <v>11.2</v>
      </c>
      <c r="C1096" s="4">
        <v>462</v>
      </c>
      <c r="D1096">
        <f t="shared" si="102"/>
        <v>41.25</v>
      </c>
      <c r="E1096" s="6">
        <f t="shared" si="103"/>
        <v>4.0405453861694406E-4</v>
      </c>
      <c r="F1096" s="7">
        <f t="shared" si="104"/>
        <v>0.98030365310780865</v>
      </c>
      <c r="G1096" s="6">
        <f t="shared" si="105"/>
        <v>1.0168340508671233E-3</v>
      </c>
      <c r="H1096" s="7">
        <f t="shared" si="106"/>
        <v>0.91831281810109966</v>
      </c>
      <c r="I1096">
        <f t="shared" si="107"/>
        <v>4.0129591380233531E-4</v>
      </c>
    </row>
    <row r="1097" spans="1:9">
      <c r="A1097" s="3" t="s">
        <v>1073</v>
      </c>
      <c r="B1097">
        <v>7.18</v>
      </c>
      <c r="C1097" s="4">
        <v>296</v>
      </c>
      <c r="D1097">
        <f t="shared" si="102"/>
        <v>41.225626740947078</v>
      </c>
      <c r="E1097" s="6">
        <f t="shared" si="103"/>
        <v>2.5887476933033644E-4</v>
      </c>
      <c r="F1097" s="7">
        <f t="shared" si="104"/>
        <v>0.98056252787713893</v>
      </c>
      <c r="G1097" s="6">
        <f t="shared" si="105"/>
        <v>6.518632576094594E-4</v>
      </c>
      <c r="H1097" s="7">
        <f t="shared" si="106"/>
        <v>0.91896468135870912</v>
      </c>
      <c r="I1097">
        <f t="shared" si="107"/>
        <v>1.2186756892071937E-3</v>
      </c>
    </row>
    <row r="1098" spans="1:9">
      <c r="A1098" s="3" t="s">
        <v>1086</v>
      </c>
      <c r="B1098">
        <v>21.67</v>
      </c>
      <c r="C1098" s="4">
        <v>884</v>
      </c>
      <c r="D1098">
        <f t="shared" si="102"/>
        <v>40.793724042455004</v>
      </c>
      <c r="E1098" s="6">
        <f t="shared" si="103"/>
        <v>7.7312600029735617E-4</v>
      </c>
      <c r="F1098" s="7">
        <f t="shared" si="104"/>
        <v>0.98133565387743626</v>
      </c>
      <c r="G1098" s="6">
        <f t="shared" si="105"/>
        <v>1.9673923109188004E-3</v>
      </c>
      <c r="H1098" s="7">
        <f t="shared" si="106"/>
        <v>0.92093207366962793</v>
      </c>
      <c r="I1098">
        <f t="shared" si="107"/>
        <v>1.1584415259097147E-3</v>
      </c>
    </row>
    <row r="1099" spans="1:9">
      <c r="A1099" s="3" t="s">
        <v>509</v>
      </c>
      <c r="B1099">
        <v>20.56</v>
      </c>
      <c r="C1099" s="4">
        <v>836</v>
      </c>
      <c r="D1099">
        <f t="shared" si="102"/>
        <v>40.661478599221795</v>
      </c>
      <c r="E1099" s="6">
        <f t="shared" si="103"/>
        <v>7.3114630797351779E-4</v>
      </c>
      <c r="F1099" s="7">
        <f t="shared" si="104"/>
        <v>0.98206680018540982</v>
      </c>
      <c r="G1099" s="6">
        <f t="shared" si="105"/>
        <v>1.8666167933775049E-3</v>
      </c>
      <c r="H1099" s="7">
        <f t="shared" si="106"/>
        <v>0.92279869046300544</v>
      </c>
      <c r="I1099">
        <f t="shared" si="107"/>
        <v>2.6677452006829139E-4</v>
      </c>
    </row>
    <row r="1100" spans="1:9">
      <c r="A1100" s="3" t="s">
        <v>70</v>
      </c>
      <c r="B1100">
        <v>4.7300000000000004</v>
      </c>
      <c r="C1100" s="4">
        <v>192</v>
      </c>
      <c r="D1100">
        <f t="shared" si="102"/>
        <v>40.59196617336152</v>
      </c>
      <c r="E1100" s="6">
        <f t="shared" si="103"/>
        <v>1.6791876929535339E-4</v>
      </c>
      <c r="F1100" s="7">
        <f t="shared" si="104"/>
        <v>0.98223471895470515</v>
      </c>
      <c r="G1100" s="6">
        <f t="shared" si="105"/>
        <v>4.2943080898227626E-4</v>
      </c>
      <c r="H1100" s="7">
        <f t="shared" si="106"/>
        <v>0.92322812127198772</v>
      </c>
      <c r="I1100">
        <f t="shared" si="107"/>
        <v>2.9317728196065485E-4</v>
      </c>
    </row>
    <row r="1101" spans="1:9">
      <c r="A1101" s="3" t="s">
        <v>193</v>
      </c>
      <c r="B1101">
        <v>5.18</v>
      </c>
      <c r="C1101" s="4">
        <v>209</v>
      </c>
      <c r="D1101">
        <f t="shared" si="102"/>
        <v>40.34749034749035</v>
      </c>
      <c r="E1101" s="6">
        <f t="shared" si="103"/>
        <v>1.8278657699337945E-4</v>
      </c>
      <c r="F1101" s="7">
        <f t="shared" si="104"/>
        <v>0.98241750553169849</v>
      </c>
      <c r="G1101" s="6">
        <f t="shared" si="105"/>
        <v>4.7028574852604456E-4</v>
      </c>
      <c r="H1101" s="7">
        <f t="shared" si="106"/>
        <v>0.92369840702051376</v>
      </c>
      <c r="I1101">
        <f t="shared" si="107"/>
        <v>6.5923672481671414E-4</v>
      </c>
    </row>
    <row r="1102" spans="1:9">
      <c r="A1102" s="3" t="s">
        <v>1098</v>
      </c>
      <c r="B1102">
        <v>11.63</v>
      </c>
      <c r="C1102" s="4">
        <v>468</v>
      </c>
      <c r="D1102">
        <f t="shared" si="102"/>
        <v>40.240756663800511</v>
      </c>
      <c r="E1102" s="6">
        <f t="shared" si="103"/>
        <v>4.0930200015742383E-4</v>
      </c>
      <c r="F1102" s="7">
        <f t="shared" si="104"/>
        <v>0.98282680753185592</v>
      </c>
      <c r="G1102" s="6">
        <f t="shared" si="105"/>
        <v>1.0558732153200577E-3</v>
      </c>
      <c r="H1102" s="7">
        <f t="shared" si="106"/>
        <v>0.92475428023583384</v>
      </c>
      <c r="I1102">
        <f t="shared" si="107"/>
        <v>1.1953220950418064E-3</v>
      </c>
    </row>
    <row r="1103" spans="1:9">
      <c r="A1103" s="3" t="s">
        <v>942</v>
      </c>
      <c r="B1103">
        <v>20.91</v>
      </c>
      <c r="C1103" s="4">
        <v>829</v>
      </c>
      <c r="D1103">
        <f t="shared" si="102"/>
        <v>39.646102343376377</v>
      </c>
      <c r="E1103" s="6">
        <f t="shared" si="103"/>
        <v>7.2502426950962469E-4</v>
      </c>
      <c r="F1103" s="7">
        <f t="shared" si="104"/>
        <v>0.98355183180136552</v>
      </c>
      <c r="G1103" s="6">
        <f t="shared" si="105"/>
        <v>1.8983928574671028E-3</v>
      </c>
      <c r="H1103" s="7">
        <f t="shared" si="106"/>
        <v>0.9266526730933009</v>
      </c>
      <c r="I1103">
        <f t="shared" si="107"/>
        <v>7.679245353964248E-4</v>
      </c>
    </row>
    <row r="1104" spans="1:9">
      <c r="A1104" s="3" t="s">
        <v>698</v>
      </c>
      <c r="B1104">
        <v>13.41</v>
      </c>
      <c r="C1104" s="4">
        <v>530</v>
      </c>
      <c r="D1104">
        <f t="shared" si="102"/>
        <v>39.5227442207308</v>
      </c>
      <c r="E1104" s="6">
        <f t="shared" si="103"/>
        <v>4.6352576940904836E-4</v>
      </c>
      <c r="F1104" s="7">
        <f t="shared" si="104"/>
        <v>0.98401535757077452</v>
      </c>
      <c r="G1104" s="6">
        <f t="shared" si="105"/>
        <v>1.2174771984042969E-3</v>
      </c>
      <c r="H1104" s="7">
        <f t="shared" si="106"/>
        <v>0.92787015029170516</v>
      </c>
      <c r="I1104">
        <f t="shared" si="107"/>
        <v>3.4938891450897458E-4</v>
      </c>
    </row>
    <row r="1105" spans="1:9">
      <c r="A1105" s="3" t="s">
        <v>142</v>
      </c>
      <c r="B1105">
        <v>6.1</v>
      </c>
      <c r="C1105" s="4">
        <v>241</v>
      </c>
      <c r="D1105">
        <f t="shared" si="102"/>
        <v>39.508196721311478</v>
      </c>
      <c r="E1105" s="6">
        <f t="shared" si="103"/>
        <v>2.1077303854260502E-4</v>
      </c>
      <c r="F1105" s="7">
        <f t="shared" si="104"/>
        <v>0.98422613060931707</v>
      </c>
      <c r="G1105" s="6">
        <f t="shared" si="105"/>
        <v>5.5381140270441536E-4</v>
      </c>
      <c r="H1105" s="7">
        <f t="shared" si="106"/>
        <v>0.92842396169440955</v>
      </c>
      <c r="I1105">
        <f t="shared" si="107"/>
        <v>5.254645159691318E-4</v>
      </c>
    </row>
    <row r="1106" spans="1:9">
      <c r="A1106" s="3" t="s">
        <v>360</v>
      </c>
      <c r="B1106">
        <v>9.17</v>
      </c>
      <c r="C1106" s="4">
        <v>362</v>
      </c>
      <c r="D1106">
        <f t="shared" si="102"/>
        <v>39.476553980370774</v>
      </c>
      <c r="E1106" s="6">
        <f t="shared" si="103"/>
        <v>3.1659684627561419E-4</v>
      </c>
      <c r="F1106" s="7">
        <f t="shared" si="104"/>
        <v>0.98454272745559268</v>
      </c>
      <c r="G1106" s="6">
        <f t="shared" si="105"/>
        <v>8.3253287914745728E-4</v>
      </c>
      <c r="H1106" s="7">
        <f t="shared" si="106"/>
        <v>0.92925649457355697</v>
      </c>
      <c r="I1106">
        <f t="shared" si="107"/>
        <v>7.8189983566800958E-4</v>
      </c>
    </row>
    <row r="1107" spans="1:9">
      <c r="A1107" s="3" t="s">
        <v>902</v>
      </c>
      <c r="B1107">
        <v>13.63</v>
      </c>
      <c r="C1107" s="4">
        <v>537</v>
      </c>
      <c r="D1107">
        <f t="shared" si="102"/>
        <v>39.39838591342626</v>
      </c>
      <c r="E1107" s="6">
        <f t="shared" si="103"/>
        <v>4.6964780787294146E-4</v>
      </c>
      <c r="F1107" s="7">
        <f t="shared" si="104"/>
        <v>0.98501237526346563</v>
      </c>
      <c r="G1107" s="6">
        <f t="shared" si="105"/>
        <v>1.2374507244034725E-3</v>
      </c>
      <c r="H1107" s="7">
        <f t="shared" si="106"/>
        <v>0.93049394529796048</v>
      </c>
      <c r="I1107">
        <f t="shared" si="107"/>
        <v>4.9767829213420711E-4</v>
      </c>
    </row>
    <row r="1108" spans="1:9">
      <c r="A1108" s="3" t="s">
        <v>709</v>
      </c>
      <c r="B1108">
        <v>8.65</v>
      </c>
      <c r="C1108" s="4">
        <v>339</v>
      </c>
      <c r="D1108">
        <f t="shared" si="102"/>
        <v>39.190751445086704</v>
      </c>
      <c r="E1108" s="6">
        <f t="shared" si="103"/>
        <v>2.9648157703710828E-4</v>
      </c>
      <c r="F1108" s="7">
        <f t="shared" si="104"/>
        <v>0.98530885684050273</v>
      </c>
      <c r="G1108" s="6">
        <f t="shared" si="105"/>
        <v>7.8532272678576945E-4</v>
      </c>
      <c r="H1108" s="7">
        <f t="shared" si="106"/>
        <v>0.93127926802474625</v>
      </c>
      <c r="I1108">
        <f t="shared" si="107"/>
        <v>2.362891465051975E-4</v>
      </c>
    </row>
    <row r="1109" spans="1:9">
      <c r="A1109" s="3" t="s">
        <v>41</v>
      </c>
      <c r="B1109">
        <v>4.08</v>
      </c>
      <c r="C1109" s="4">
        <v>158</v>
      </c>
      <c r="D1109">
        <f t="shared" si="102"/>
        <v>38.725490196078432</v>
      </c>
      <c r="E1109" s="6">
        <f t="shared" si="103"/>
        <v>1.3818315389930121E-4</v>
      </c>
      <c r="F1109" s="7">
        <f t="shared" si="104"/>
        <v>0.98544703999440209</v>
      </c>
      <c r="G1109" s="6">
        <f t="shared" si="105"/>
        <v>3.7041811853016638E-4</v>
      </c>
      <c r="H1109" s="7">
        <f t="shared" si="106"/>
        <v>0.93164968614327637</v>
      </c>
      <c r="I1109">
        <f t="shared" si="107"/>
        <v>1.9917787535151943E-3</v>
      </c>
    </row>
    <row r="1110" spans="1:9">
      <c r="A1110" s="3" t="s">
        <v>457</v>
      </c>
      <c r="B1110">
        <v>34.020000000000003</v>
      </c>
      <c r="C1110" s="4">
        <v>1291</v>
      </c>
      <c r="D1110">
        <f t="shared" si="102"/>
        <v>37.948265726043502</v>
      </c>
      <c r="E1110" s="6">
        <f t="shared" si="103"/>
        <v>1.1290788081265689E-3</v>
      </c>
      <c r="F1110" s="7">
        <f t="shared" si="104"/>
        <v>0.9865761188025286</v>
      </c>
      <c r="G1110" s="6">
        <f t="shared" si="105"/>
        <v>3.0886334295088876E-3</v>
      </c>
      <c r="H1110" s="7">
        <f t="shared" si="106"/>
        <v>0.9347383195727853</v>
      </c>
      <c r="I1110">
        <f t="shared" si="107"/>
        <v>5.075361630676456E-4</v>
      </c>
    </row>
    <row r="1111" spans="1:9">
      <c r="A1111" s="3" t="s">
        <v>1059</v>
      </c>
      <c r="B1111">
        <v>8.66</v>
      </c>
      <c r="C1111" s="4">
        <v>328</v>
      </c>
      <c r="D1111">
        <f t="shared" si="102"/>
        <v>37.875288683602768</v>
      </c>
      <c r="E1111" s="6">
        <f t="shared" si="103"/>
        <v>2.8686123087956201E-4</v>
      </c>
      <c r="F1111" s="7">
        <f t="shared" si="104"/>
        <v>0.98686298003340811</v>
      </c>
      <c r="G1111" s="6">
        <f t="shared" si="105"/>
        <v>7.8623061433118647E-4</v>
      </c>
      <c r="H1111" s="7">
        <f t="shared" si="106"/>
        <v>0.93552455018711644</v>
      </c>
      <c r="I1111">
        <f t="shared" si="107"/>
        <v>8.7060197257471383E-4</v>
      </c>
    </row>
    <row r="1112" spans="1:9">
      <c r="A1112" s="3" t="s">
        <v>1043</v>
      </c>
      <c r="B1112">
        <v>14.84</v>
      </c>
      <c r="C1112" s="4">
        <v>561</v>
      </c>
      <c r="D1112">
        <f t="shared" si="102"/>
        <v>37.80323450134771</v>
      </c>
      <c r="E1112" s="6">
        <f t="shared" si="103"/>
        <v>4.906376540348606E-4</v>
      </c>
      <c r="F1112" s="7">
        <f t="shared" si="104"/>
        <v>0.98735361768744301</v>
      </c>
      <c r="G1112" s="6">
        <f t="shared" si="105"/>
        <v>1.3473051173989385E-3</v>
      </c>
      <c r="H1112" s="7">
        <f t="shared" si="106"/>
        <v>0.93687185530451533</v>
      </c>
      <c r="I1112">
        <f t="shared" si="107"/>
        <v>4.0576497458266747E-4</v>
      </c>
    </row>
    <row r="1113" spans="1:9">
      <c r="A1113" s="3" t="s">
        <v>1048</v>
      </c>
      <c r="B1113">
        <v>6.83</v>
      </c>
      <c r="C1113" s="4">
        <v>252</v>
      </c>
      <c r="D1113">
        <f t="shared" si="102"/>
        <v>36.896046852122986</v>
      </c>
      <c r="E1113" s="6">
        <f t="shared" si="103"/>
        <v>2.2039338470015131E-4</v>
      </c>
      <c r="F1113" s="7">
        <f t="shared" si="104"/>
        <v>0.98757401107214315</v>
      </c>
      <c r="G1113" s="6">
        <f t="shared" si="105"/>
        <v>6.2008719351986188E-4</v>
      </c>
      <c r="H1113" s="7">
        <f t="shared" si="106"/>
        <v>0.93749194249803525</v>
      </c>
      <c r="I1113">
        <f t="shared" si="107"/>
        <v>7.0597134009986462E-4</v>
      </c>
    </row>
    <row r="1114" spans="1:9">
      <c r="A1114" s="3" t="s">
        <v>736</v>
      </c>
      <c r="B1114">
        <v>11.87</v>
      </c>
      <c r="C1114" s="4">
        <v>437</v>
      </c>
      <c r="D1114">
        <f t="shared" si="102"/>
        <v>36.815501263689974</v>
      </c>
      <c r="E1114" s="6">
        <f t="shared" si="103"/>
        <v>3.8219011553161159E-4</v>
      </c>
      <c r="F1114" s="7">
        <f t="shared" si="104"/>
        <v>0.9879562011876748</v>
      </c>
      <c r="G1114" s="6">
        <f t="shared" si="105"/>
        <v>1.0776625164100673E-3</v>
      </c>
      <c r="H1114" s="7">
        <f t="shared" si="106"/>
        <v>0.93856960501444531</v>
      </c>
      <c r="I1114">
        <f t="shared" si="107"/>
        <v>1.0253947489152759E-3</v>
      </c>
    </row>
    <row r="1115" spans="1:9">
      <c r="A1115" s="3" t="s">
        <v>1029</v>
      </c>
      <c r="B1115">
        <v>17.170000000000002</v>
      </c>
      <c r="C1115" s="4">
        <v>627</v>
      </c>
      <c r="D1115">
        <f t="shared" si="102"/>
        <v>36.517181129877692</v>
      </c>
      <c r="E1115" s="6">
        <f t="shared" si="103"/>
        <v>5.483597309801384E-4</v>
      </c>
      <c r="F1115" s="7">
        <f t="shared" si="104"/>
        <v>0.98850456091865491</v>
      </c>
      <c r="G1115" s="6">
        <f t="shared" si="105"/>
        <v>1.5588429154811171E-3</v>
      </c>
      <c r="H1115" s="7">
        <f t="shared" si="106"/>
        <v>0.94012844792992645</v>
      </c>
      <c r="I1115">
        <f t="shared" si="107"/>
        <v>3.9693150611608274E-4</v>
      </c>
    </row>
    <row r="1116" spans="1:9">
      <c r="A1116" s="3" t="s">
        <v>17</v>
      </c>
      <c r="B1116">
        <v>6.64</v>
      </c>
      <c r="C1116" s="4">
        <v>242</v>
      </c>
      <c r="D1116">
        <f t="shared" si="102"/>
        <v>36.445783132530124</v>
      </c>
      <c r="E1116" s="6">
        <f t="shared" si="103"/>
        <v>2.1164761546601832E-4</v>
      </c>
      <c r="F1116" s="7">
        <f t="shared" si="104"/>
        <v>0.9887162085341209</v>
      </c>
      <c r="G1116" s="6">
        <f t="shared" si="105"/>
        <v>6.0283733015693744E-4</v>
      </c>
      <c r="H1116" s="7">
        <f t="shared" si="106"/>
        <v>0.94073128526008343</v>
      </c>
      <c r="I1116">
        <f t="shared" si="107"/>
        <v>7.4374128346532675E-4</v>
      </c>
    </row>
    <row r="1117" spans="1:9">
      <c r="A1117" s="3" t="s">
        <v>514</v>
      </c>
      <c r="B1117">
        <v>12.41</v>
      </c>
      <c r="C1117" s="4">
        <v>450</v>
      </c>
      <c r="D1117">
        <f t="shared" si="102"/>
        <v>36.261079774375503</v>
      </c>
      <c r="E1117" s="6">
        <f t="shared" si="103"/>
        <v>3.9355961553598446E-4</v>
      </c>
      <c r="F1117" s="7">
        <f t="shared" si="104"/>
        <v>0.9891097681496569</v>
      </c>
      <c r="G1117" s="6">
        <f t="shared" si="105"/>
        <v>1.1266884438625895E-3</v>
      </c>
      <c r="H1117" s="7">
        <f t="shared" si="106"/>
        <v>0.94185797370394597</v>
      </c>
      <c r="I1117">
        <f t="shared" si="107"/>
        <v>4.0658548288463603E-4</v>
      </c>
    </row>
    <row r="1118" spans="1:9">
      <c r="A1118" s="3" t="s">
        <v>870</v>
      </c>
      <c r="B1118">
        <v>6.72</v>
      </c>
      <c r="C1118" s="4">
        <v>239</v>
      </c>
      <c r="D1118">
        <f t="shared" si="102"/>
        <v>35.56547619047619</v>
      </c>
      <c r="E1118" s="6">
        <f t="shared" si="103"/>
        <v>2.0902388469577841E-4</v>
      </c>
      <c r="F1118" s="7">
        <f t="shared" si="104"/>
        <v>0.98931879203435269</v>
      </c>
      <c r="G1118" s="6">
        <f t="shared" si="105"/>
        <v>6.1010043052027397E-4</v>
      </c>
      <c r="H1118" s="7">
        <f t="shared" si="106"/>
        <v>0.9424680741344662</v>
      </c>
      <c r="I1118">
        <f t="shared" si="107"/>
        <v>2.7200814426586728E-4</v>
      </c>
    </row>
    <row r="1119" spans="1:9">
      <c r="A1119" s="3" t="s">
        <v>1022</v>
      </c>
      <c r="B1119">
        <v>4.46</v>
      </c>
      <c r="C1119" s="4">
        <v>156</v>
      </c>
      <c r="D1119">
        <f t="shared" si="102"/>
        <v>34.977578475336323</v>
      </c>
      <c r="E1119" s="6">
        <f t="shared" si="103"/>
        <v>1.3643400005247463E-4</v>
      </c>
      <c r="F1119" s="7">
        <f t="shared" si="104"/>
        <v>0.98945522603440517</v>
      </c>
      <c r="G1119" s="6">
        <f t="shared" si="105"/>
        <v>4.0491784525601522E-4</v>
      </c>
      <c r="H1119" s="7">
        <f t="shared" si="106"/>
        <v>0.94287299197972219</v>
      </c>
      <c r="I1119">
        <f t="shared" si="107"/>
        <v>4.3232647089452847E-4</v>
      </c>
    </row>
    <row r="1120" spans="1:9">
      <c r="A1120" s="3" t="s">
        <v>697</v>
      </c>
      <c r="B1120">
        <v>7.08</v>
      </c>
      <c r="C1120" s="4">
        <v>247</v>
      </c>
      <c r="D1120">
        <f t="shared" si="102"/>
        <v>34.887005649717516</v>
      </c>
      <c r="E1120" s="6">
        <f t="shared" si="103"/>
        <v>2.1602050008308481E-4</v>
      </c>
      <c r="F1120" s="7">
        <f t="shared" si="104"/>
        <v>0.98967124653448824</v>
      </c>
      <c r="G1120" s="6">
        <f t="shared" si="105"/>
        <v>6.4278438215528873E-4</v>
      </c>
      <c r="H1120" s="7">
        <f t="shared" si="106"/>
        <v>0.94351577636187745</v>
      </c>
      <c r="I1120">
        <f t="shared" si="107"/>
        <v>3.2437781437821833E-4</v>
      </c>
    </row>
    <row r="1121" spans="1:9">
      <c r="A1121" s="3" t="s">
        <v>1102</v>
      </c>
      <c r="B1121">
        <v>5.3</v>
      </c>
      <c r="C1121" s="4">
        <v>184</v>
      </c>
      <c r="D1121">
        <f t="shared" si="102"/>
        <v>34.716981132075475</v>
      </c>
      <c r="E1121" s="6">
        <f t="shared" si="103"/>
        <v>1.6092215390804698E-4</v>
      </c>
      <c r="F1121" s="7">
        <f t="shared" si="104"/>
        <v>0.9898321686883963</v>
      </c>
      <c r="G1121" s="6">
        <f t="shared" si="105"/>
        <v>4.8118039907104942E-4</v>
      </c>
      <c r="H1121" s="7">
        <f t="shared" si="106"/>
        <v>0.94399695676094852</v>
      </c>
      <c r="I1121">
        <f t="shared" si="107"/>
        <v>8.4536375247346029E-4</v>
      </c>
    </row>
    <row r="1122" spans="1:9">
      <c r="A1122" s="3" t="s">
        <v>990</v>
      </c>
      <c r="B1122">
        <v>13.78</v>
      </c>
      <c r="C1122" s="4">
        <v>476</v>
      </c>
      <c r="D1122">
        <f t="shared" si="102"/>
        <v>34.542815674891145</v>
      </c>
      <c r="E1122" s="6">
        <f t="shared" si="103"/>
        <v>4.1629861554473026E-4</v>
      </c>
      <c r="F1122" s="7">
        <f t="shared" si="104"/>
        <v>0.990248467303941</v>
      </c>
      <c r="G1122" s="6">
        <f t="shared" si="105"/>
        <v>1.2510690375847286E-3</v>
      </c>
      <c r="H1122" s="7">
        <f t="shared" si="106"/>
        <v>0.94524802579853329</v>
      </c>
      <c r="I1122">
        <f t="shared" si="107"/>
        <v>1.003521964825671E-3</v>
      </c>
    </row>
    <row r="1123" spans="1:9">
      <c r="A1123" s="3" t="s">
        <v>611</v>
      </c>
      <c r="B1123">
        <v>16.329999999999998</v>
      </c>
      <c r="C1123" s="4">
        <v>562</v>
      </c>
      <c r="D1123">
        <f t="shared" si="102"/>
        <v>34.415186772810785</v>
      </c>
      <c r="E1123" s="6">
        <f t="shared" si="103"/>
        <v>4.9151223095827393E-4</v>
      </c>
      <c r="F1123" s="7">
        <f t="shared" si="104"/>
        <v>0.99073997953489923</v>
      </c>
      <c r="G1123" s="6">
        <f t="shared" si="105"/>
        <v>1.4825803616660826E-3</v>
      </c>
      <c r="H1123" s="7">
        <f t="shared" si="106"/>
        <v>0.94673060616019933</v>
      </c>
      <c r="I1123">
        <f t="shared" si="107"/>
        <v>5.0386670013857771E-4</v>
      </c>
    </row>
    <row r="1124" spans="1:9">
      <c r="A1124" s="3" t="s">
        <v>45</v>
      </c>
      <c r="B1124">
        <v>8.17</v>
      </c>
      <c r="C1124" s="4">
        <v>279</v>
      </c>
      <c r="D1124">
        <f t="shared" si="102"/>
        <v>34.149326805385556</v>
      </c>
      <c r="E1124" s="6">
        <f t="shared" si="103"/>
        <v>2.4400696163231038E-4</v>
      </c>
      <c r="F1124" s="7">
        <f t="shared" si="104"/>
        <v>0.99098398649653152</v>
      </c>
      <c r="G1124" s="6">
        <f t="shared" si="105"/>
        <v>7.4174412460574978E-4</v>
      </c>
      <c r="H1124" s="7">
        <f t="shared" si="106"/>
        <v>0.94747235028480503</v>
      </c>
      <c r="I1124">
        <f t="shared" si="107"/>
        <v>1.683872268344766E-3</v>
      </c>
    </row>
    <row r="1125" spans="1:9">
      <c r="A1125" s="3" t="s">
        <v>968</v>
      </c>
      <c r="B1125">
        <v>27.18</v>
      </c>
      <c r="C1125" s="4">
        <v>919</v>
      </c>
      <c r="D1125">
        <f t="shared" si="102"/>
        <v>33.81162619573216</v>
      </c>
      <c r="E1125" s="6">
        <f t="shared" si="103"/>
        <v>8.0373619261682157E-4</v>
      </c>
      <c r="F1125" s="7">
        <f t="shared" si="104"/>
        <v>0.99178772268914839</v>
      </c>
      <c r="G1125" s="6">
        <f t="shared" si="105"/>
        <v>2.4676383484436085E-3</v>
      </c>
      <c r="H1125" s="7">
        <f t="shared" si="106"/>
        <v>0.94993998863324869</v>
      </c>
      <c r="I1125">
        <f t="shared" si="107"/>
        <v>9.4051310341736194E-4</v>
      </c>
    </row>
    <row r="1126" spans="1:9">
      <c r="A1126" s="3" t="s">
        <v>1092</v>
      </c>
      <c r="B1126">
        <v>15.04</v>
      </c>
      <c r="C1126" s="4">
        <v>498</v>
      </c>
      <c r="D1126">
        <f t="shared" si="102"/>
        <v>33.111702127659576</v>
      </c>
      <c r="E1126" s="6">
        <f t="shared" si="103"/>
        <v>4.3553930785982279E-4</v>
      </c>
      <c r="F1126" s="7">
        <f t="shared" si="104"/>
        <v>0.99222326199700817</v>
      </c>
      <c r="G1126" s="6">
        <f t="shared" si="105"/>
        <v>1.3654628683072798E-3</v>
      </c>
      <c r="H1126" s="7">
        <f t="shared" si="106"/>
        <v>0.95130545150155599</v>
      </c>
      <c r="I1126">
        <f t="shared" si="107"/>
        <v>1.7999126348869909E-3</v>
      </c>
    </row>
    <row r="1127" spans="1:9">
      <c r="A1127" s="3" t="s">
        <v>170</v>
      </c>
      <c r="B1127">
        <v>28.57</v>
      </c>
      <c r="C1127" s="4">
        <v>930</v>
      </c>
      <c r="D1127">
        <f t="shared" si="102"/>
        <v>32.551627581379066</v>
      </c>
      <c r="E1127" s="6">
        <f t="shared" si="103"/>
        <v>8.1335653877436789E-4</v>
      </c>
      <c r="F1127" s="7">
        <f t="shared" si="104"/>
        <v>0.99303661853578251</v>
      </c>
      <c r="G1127" s="6">
        <f t="shared" si="105"/>
        <v>2.593834717256582E-3</v>
      </c>
      <c r="H1127" s="7">
        <f t="shared" si="106"/>
        <v>0.95389928621881259</v>
      </c>
      <c r="I1127">
        <f t="shared" si="107"/>
        <v>7.7121223391940497E-4</v>
      </c>
    </row>
    <row r="1128" spans="1:9">
      <c r="A1128" s="3" t="s">
        <v>252</v>
      </c>
      <c r="B1128">
        <v>12.2</v>
      </c>
      <c r="C1128" s="4">
        <v>394</v>
      </c>
      <c r="D1128">
        <f t="shared" si="102"/>
        <v>32.295081967213115</v>
      </c>
      <c r="E1128" s="6">
        <f t="shared" si="103"/>
        <v>3.4458330782483976E-4</v>
      </c>
      <c r="F1128" s="7">
        <f t="shared" si="104"/>
        <v>0.99338120184360734</v>
      </c>
      <c r="G1128" s="6">
        <f t="shared" si="105"/>
        <v>1.1076228054088307E-3</v>
      </c>
      <c r="H1128" s="7">
        <f t="shared" si="106"/>
        <v>0.95500690902422147</v>
      </c>
      <c r="I1128">
        <f t="shared" si="107"/>
        <v>4.6710426334162225E-4</v>
      </c>
    </row>
    <row r="1129" spans="1:9">
      <c r="A1129" s="3" t="s">
        <v>40</v>
      </c>
      <c r="B1129">
        <v>7.3</v>
      </c>
      <c r="C1129" s="4">
        <v>229</v>
      </c>
      <c r="D1129">
        <f t="shared" si="102"/>
        <v>31.36986301369863</v>
      </c>
      <c r="E1129" s="6">
        <f t="shared" si="103"/>
        <v>2.0027811546164542E-4</v>
      </c>
      <c r="F1129" s="7">
        <f t="shared" si="104"/>
        <v>0.99358147995906898</v>
      </c>
      <c r="G1129" s="6">
        <f t="shared" si="105"/>
        <v>6.6275790815446432E-4</v>
      </c>
      <c r="H1129" s="7">
        <f t="shared" si="106"/>
        <v>0.95566966693237598</v>
      </c>
      <c r="I1129">
        <f t="shared" si="107"/>
        <v>1.0246642933136041E-3</v>
      </c>
    </row>
    <row r="1130" spans="1:9">
      <c r="A1130" s="3" t="s">
        <v>122</v>
      </c>
      <c r="B1130">
        <v>15.89</v>
      </c>
      <c r="C1130" s="4">
        <v>489</v>
      </c>
      <c r="D1130">
        <f t="shared" si="102"/>
        <v>30.774071743234739</v>
      </c>
      <c r="E1130" s="6">
        <f t="shared" si="103"/>
        <v>4.2766811554910314E-4</v>
      </c>
      <c r="F1130" s="7">
        <f t="shared" si="104"/>
        <v>0.99400914807461804</v>
      </c>
      <c r="G1130" s="6">
        <f t="shared" si="105"/>
        <v>1.4426333096677314E-3</v>
      </c>
      <c r="H1130" s="7">
        <f t="shared" si="106"/>
        <v>0.95711230024204375</v>
      </c>
      <c r="I1130">
        <f t="shared" si="107"/>
        <v>9.6093123236751232E-4</v>
      </c>
    </row>
    <row r="1131" spans="1:9">
      <c r="A1131" s="3" t="s">
        <v>626</v>
      </c>
      <c r="B1131">
        <v>14.72</v>
      </c>
      <c r="C1131" s="4">
        <v>439</v>
      </c>
      <c r="D1131">
        <f t="shared" si="102"/>
        <v>29.823369565217391</v>
      </c>
      <c r="E1131" s="6">
        <f t="shared" si="103"/>
        <v>3.839392693784382E-4</v>
      </c>
      <c r="F1131" s="7">
        <f t="shared" si="104"/>
        <v>0.99439308734399645</v>
      </c>
      <c r="G1131" s="6">
        <f t="shared" si="105"/>
        <v>1.3364104668539337E-3</v>
      </c>
      <c r="H1131" s="7">
        <f t="shared" si="106"/>
        <v>0.9584487107088977</v>
      </c>
      <c r="I1131">
        <f t="shared" si="107"/>
        <v>5.6916725563860293E-4</v>
      </c>
    </row>
    <row r="1132" spans="1:9">
      <c r="A1132" s="3" t="s">
        <v>604</v>
      </c>
      <c r="B1132">
        <v>8.57</v>
      </c>
      <c r="C1132" s="4">
        <v>244</v>
      </c>
      <c r="D1132">
        <f t="shared" si="102"/>
        <v>28.471411901983664</v>
      </c>
      <c r="E1132" s="6">
        <f t="shared" si="103"/>
        <v>2.133967693128449E-4</v>
      </c>
      <c r="F1132" s="7">
        <f t="shared" si="104"/>
        <v>0.99460648411330932</v>
      </c>
      <c r="G1132" s="6">
        <f t="shared" si="105"/>
        <v>7.780596264224328E-4</v>
      </c>
      <c r="H1132" s="7">
        <f t="shared" si="106"/>
        <v>0.95922677033532011</v>
      </c>
      <c r="I1132">
        <f t="shared" si="107"/>
        <v>1.2167546369244997E-3</v>
      </c>
    </row>
    <row r="1133" spans="1:9">
      <c r="A1133" s="3" t="s">
        <v>726</v>
      </c>
      <c r="B1133">
        <v>18.25</v>
      </c>
      <c r="C1133" s="4">
        <v>514</v>
      </c>
      <c r="D1133">
        <f t="shared" si="102"/>
        <v>28.164383561643834</v>
      </c>
      <c r="E1133" s="6">
        <f t="shared" si="103"/>
        <v>4.495325386344356E-4</v>
      </c>
      <c r="F1133" s="7">
        <f t="shared" si="104"/>
        <v>0.99505601665194376</v>
      </c>
      <c r="G1133" s="6">
        <f t="shared" si="105"/>
        <v>1.6568947703861608E-3</v>
      </c>
      <c r="H1133" s="7">
        <f t="shared" si="106"/>
        <v>0.96088366510570622</v>
      </c>
      <c r="I1133">
        <f t="shared" si="107"/>
        <v>7.5091497587054246E-4</v>
      </c>
    </row>
    <row r="1134" spans="1:9">
      <c r="A1134" s="3" t="s">
        <v>911</v>
      </c>
      <c r="B1134">
        <v>11.14</v>
      </c>
      <c r="C1134" s="4">
        <v>304</v>
      </c>
      <c r="D1134">
        <f t="shared" si="102"/>
        <v>27.289048473967682</v>
      </c>
      <c r="E1134" s="6">
        <f t="shared" si="103"/>
        <v>2.6587138471764282E-4</v>
      </c>
      <c r="F1134" s="7">
        <f t="shared" si="104"/>
        <v>0.99532188803666144</v>
      </c>
      <c r="G1134" s="6">
        <f t="shared" si="105"/>
        <v>1.011386725594621E-3</v>
      </c>
      <c r="H1134" s="7">
        <f t="shared" si="106"/>
        <v>0.96189505183130086</v>
      </c>
      <c r="I1134">
        <f t="shared" si="107"/>
        <v>6.6282313430965356E-4</v>
      </c>
    </row>
    <row r="1135" spans="1:9">
      <c r="A1135" s="3" t="s">
        <v>1085</v>
      </c>
      <c r="B1135">
        <v>9.83</v>
      </c>
      <c r="C1135" s="4">
        <v>268</v>
      </c>
      <c r="D1135">
        <f t="shared" si="102"/>
        <v>27.263479145473042</v>
      </c>
      <c r="E1135" s="6">
        <f t="shared" si="103"/>
        <v>2.3438661547476409E-4</v>
      </c>
      <c r="F1135" s="7">
        <f t="shared" si="104"/>
        <v>0.99555627465213625</v>
      </c>
      <c r="G1135" s="6">
        <f t="shared" si="105"/>
        <v>8.9245345714498417E-4</v>
      </c>
      <c r="H1135" s="7">
        <f t="shared" si="106"/>
        <v>0.96278750528844581</v>
      </c>
      <c r="I1135">
        <f t="shared" si="107"/>
        <v>1.1376041819242122E-3</v>
      </c>
    </row>
    <row r="1136" spans="1:9">
      <c r="A1136" s="3" t="s">
        <v>691</v>
      </c>
      <c r="B1136">
        <v>16.62</v>
      </c>
      <c r="C1136" s="4">
        <v>433</v>
      </c>
      <c r="D1136">
        <f t="shared" si="102"/>
        <v>26.05294825511432</v>
      </c>
      <c r="E1136" s="6">
        <f t="shared" si="103"/>
        <v>3.7869180783795838E-4</v>
      </c>
      <c r="F1136" s="7">
        <f t="shared" si="104"/>
        <v>0.99593496645997426</v>
      </c>
      <c r="G1136" s="6">
        <f t="shared" si="105"/>
        <v>1.5089091004831779E-3</v>
      </c>
      <c r="H1136" s="7">
        <f t="shared" si="106"/>
        <v>0.96429641438892899</v>
      </c>
      <c r="I1136">
        <f t="shared" si="107"/>
        <v>1.2695207051856006E-3</v>
      </c>
    </row>
    <row r="1137" spans="1:9">
      <c r="A1137" s="3" t="s">
        <v>201</v>
      </c>
      <c r="B1137">
        <v>18.48</v>
      </c>
      <c r="C1137" s="4">
        <v>476</v>
      </c>
      <c r="D1137">
        <f t="shared" si="102"/>
        <v>25.757575757575758</v>
      </c>
      <c r="E1137" s="6">
        <f t="shared" si="103"/>
        <v>4.1629861554473026E-4</v>
      </c>
      <c r="F1137" s="7">
        <f t="shared" si="104"/>
        <v>0.99635126507551897</v>
      </c>
      <c r="G1137" s="6">
        <f t="shared" si="105"/>
        <v>1.6777761839307536E-3</v>
      </c>
      <c r="H1137" s="7">
        <f t="shared" si="106"/>
        <v>0.96597419057285971</v>
      </c>
      <c r="I1137">
        <f t="shared" si="107"/>
        <v>6.0666700676026419E-4</v>
      </c>
    </row>
    <row r="1138" spans="1:9">
      <c r="A1138" s="3" t="s">
        <v>912</v>
      </c>
      <c r="B1138">
        <v>8.7799999999999994</v>
      </c>
      <c r="C1138" s="4">
        <v>222</v>
      </c>
      <c r="D1138">
        <f t="shared" si="102"/>
        <v>25.284738041002282</v>
      </c>
      <c r="E1138" s="6">
        <f t="shared" si="103"/>
        <v>1.9415607699775235E-4</v>
      </c>
      <c r="F1138" s="7">
        <f t="shared" si="104"/>
        <v>0.99654542115251676</v>
      </c>
      <c r="G1138" s="6">
        <f t="shared" si="105"/>
        <v>7.9712526487619127E-4</v>
      </c>
      <c r="H1138" s="7">
        <f t="shared" si="106"/>
        <v>0.9667713158377359</v>
      </c>
      <c r="I1138">
        <f t="shared" si="107"/>
        <v>1.1051841712331756E-3</v>
      </c>
    </row>
    <row r="1139" spans="1:9">
      <c r="A1139" s="3" t="s">
        <v>1096</v>
      </c>
      <c r="B1139">
        <v>15.86</v>
      </c>
      <c r="C1139" s="4">
        <v>390</v>
      </c>
      <c r="D1139">
        <f t="shared" si="102"/>
        <v>24.590163934426229</v>
      </c>
      <c r="E1139" s="6">
        <f t="shared" si="103"/>
        <v>3.4108500013118654E-4</v>
      </c>
      <c r="F1139" s="7">
        <f t="shared" si="104"/>
        <v>0.99688650615264796</v>
      </c>
      <c r="G1139" s="6">
        <f t="shared" si="105"/>
        <v>1.4399096470314801E-3</v>
      </c>
      <c r="H1139" s="7">
        <f t="shared" si="106"/>
        <v>0.96821122548476735</v>
      </c>
      <c r="I1139">
        <f t="shared" si="107"/>
        <v>9.3907404198756428E-4</v>
      </c>
    </row>
    <row r="1140" spans="1:9">
      <c r="A1140" s="3" t="s">
        <v>368</v>
      </c>
      <c r="B1140">
        <v>12.93</v>
      </c>
      <c r="C1140" s="4">
        <v>273</v>
      </c>
      <c r="D1140">
        <f t="shared" si="102"/>
        <v>21.113689095127611</v>
      </c>
      <c r="E1140" s="6">
        <f t="shared" si="103"/>
        <v>2.3875950009183059E-4</v>
      </c>
      <c r="F1140" s="7">
        <f t="shared" si="104"/>
        <v>0.99712526565273973</v>
      </c>
      <c r="G1140" s="6">
        <f t="shared" si="105"/>
        <v>1.1738985962242772E-3</v>
      </c>
      <c r="H1140" s="7">
        <f t="shared" si="106"/>
        <v>0.96938512408099164</v>
      </c>
      <c r="I1140">
        <f t="shared" si="107"/>
        <v>7.7210076967015873E-4</v>
      </c>
    </row>
    <row r="1141" spans="1:9">
      <c r="A1141" s="3" t="s">
        <v>1052</v>
      </c>
      <c r="B1141">
        <v>10.43</v>
      </c>
      <c r="C1141" s="4">
        <v>203</v>
      </c>
      <c r="D1141">
        <f t="shared" si="102"/>
        <v>19.463087248322147</v>
      </c>
      <c r="E1141" s="6">
        <f t="shared" si="103"/>
        <v>1.7753911545289965E-4</v>
      </c>
      <c r="F1141" s="7">
        <f t="shared" si="104"/>
        <v>0.99730280476819266</v>
      </c>
      <c r="G1141" s="6">
        <f t="shared" si="105"/>
        <v>9.4692670987000865E-4</v>
      </c>
      <c r="H1141" s="7">
        <f t="shared" si="106"/>
        <v>0.9703320507908616</v>
      </c>
      <c r="I1141">
        <f t="shared" si="107"/>
        <v>1.1023762029953588E-3</v>
      </c>
    </row>
    <row r="1142" spans="1:9">
      <c r="A1142" s="3" t="s">
        <v>1045</v>
      </c>
      <c r="B1142">
        <v>14.79</v>
      </c>
      <c r="C1142" s="4">
        <v>279</v>
      </c>
      <c r="D1142">
        <f t="shared" si="102"/>
        <v>18.864097363083165</v>
      </c>
      <c r="E1142" s="6">
        <f t="shared" si="103"/>
        <v>2.4400696163231038E-4</v>
      </c>
      <c r="F1142" s="7">
        <f t="shared" si="104"/>
        <v>0.99754681172982496</v>
      </c>
      <c r="G1142" s="6">
        <f t="shared" si="105"/>
        <v>1.342765679671853E-3</v>
      </c>
      <c r="H1142" s="7">
        <f t="shared" si="106"/>
        <v>0.97167481647053344</v>
      </c>
      <c r="I1142">
        <f t="shared" si="107"/>
        <v>1.095589733072555E-3</v>
      </c>
    </row>
    <row r="1143" spans="1:9">
      <c r="A1143" s="3" t="s">
        <v>1084</v>
      </c>
      <c r="B1143">
        <v>14.64</v>
      </c>
      <c r="C1143" s="4">
        <v>271</v>
      </c>
      <c r="D1143">
        <f t="shared" si="102"/>
        <v>18.510928961748633</v>
      </c>
      <c r="E1143" s="6">
        <f t="shared" si="103"/>
        <v>2.3701034624500398E-4</v>
      </c>
      <c r="F1143" s="7">
        <f t="shared" si="104"/>
        <v>0.99778382207606997</v>
      </c>
      <c r="G1143" s="6">
        <f t="shared" si="105"/>
        <v>1.3291473664905971E-3</v>
      </c>
      <c r="H1143" s="7">
        <f t="shared" si="106"/>
        <v>0.97300396383702403</v>
      </c>
      <c r="I1143">
        <f t="shared" si="107"/>
        <v>1.0717075177889557E-3</v>
      </c>
    </row>
    <row r="1144" spans="1:9">
      <c r="A1144" s="3" t="s">
        <v>1031</v>
      </c>
      <c r="B1144">
        <v>14.32</v>
      </c>
      <c r="C1144" s="4">
        <v>265</v>
      </c>
      <c r="D1144">
        <f t="shared" si="102"/>
        <v>18.505586592178769</v>
      </c>
      <c r="E1144" s="6">
        <f t="shared" si="103"/>
        <v>2.3176288470452418E-4</v>
      </c>
      <c r="F1144" s="7">
        <f t="shared" si="104"/>
        <v>0.99801558496077447</v>
      </c>
      <c r="G1144" s="6">
        <f t="shared" si="105"/>
        <v>1.3000949650372508E-3</v>
      </c>
      <c r="H1144" s="7">
        <f t="shared" si="106"/>
        <v>0.97430405880206128</v>
      </c>
      <c r="I1144">
        <f t="shared" si="107"/>
        <v>1.0844658568225363E-3</v>
      </c>
    </row>
    <row r="1145" spans="1:9">
      <c r="A1145" s="3" t="s">
        <v>892</v>
      </c>
      <c r="B1145">
        <v>14</v>
      </c>
      <c r="C1145" s="4">
        <v>216</v>
      </c>
      <c r="D1145">
        <f t="shared" si="102"/>
        <v>15.428571428571429</v>
      </c>
      <c r="E1145" s="6">
        <f t="shared" si="103"/>
        <v>1.8890861545727255E-4</v>
      </c>
      <c r="F1145" s="7">
        <f t="shared" si="104"/>
        <v>0.99820449357623176</v>
      </c>
      <c r="G1145" s="6">
        <f t="shared" si="105"/>
        <v>1.2710425635839042E-3</v>
      </c>
      <c r="H1145" s="7">
        <f t="shared" si="106"/>
        <v>0.97557510136564518</v>
      </c>
      <c r="I1145">
        <f t="shared" si="107"/>
        <v>7.1122114558008764E-4</v>
      </c>
    </row>
    <row r="1146" spans="1:9">
      <c r="A1146" s="3" t="s">
        <v>810</v>
      </c>
      <c r="B1146">
        <v>8.94</v>
      </c>
      <c r="C1146" s="4">
        <v>116</v>
      </c>
      <c r="D1146">
        <f t="shared" si="102"/>
        <v>12.975391498881432</v>
      </c>
      <c r="E1146" s="6">
        <f t="shared" si="103"/>
        <v>1.0145092311594267E-4</v>
      </c>
      <c r="F1146" s="7">
        <f t="shared" si="104"/>
        <v>0.99830594449934773</v>
      </c>
      <c r="G1146" s="6">
        <f t="shared" si="105"/>
        <v>8.1165146560286457E-4</v>
      </c>
      <c r="H1146" s="7">
        <f t="shared" si="106"/>
        <v>0.97638675283124809</v>
      </c>
      <c r="I1146">
        <f t="shared" si="107"/>
        <v>2.191919166810119E-2</v>
      </c>
    </row>
    <row r="1147" spans="1:9">
      <c r="A1147" s="3" t="s">
        <v>945</v>
      </c>
      <c r="B1147">
        <v>260.08999999999997</v>
      </c>
      <c r="C1147" s="4">
        <v>1937</v>
      </c>
      <c r="D1147">
        <f t="shared" si="102"/>
        <v>7.4474220462147729</v>
      </c>
      <c r="E1147" s="6">
        <f t="shared" si="103"/>
        <v>1.6940555006515598E-3</v>
      </c>
      <c r="F1147" s="7">
        <f t="shared" si="104"/>
        <v>0.99999999999999933</v>
      </c>
      <c r="G1147" s="6">
        <f t="shared" si="105"/>
        <v>2.3613247168752686E-2</v>
      </c>
      <c r="H1147" s="7">
        <f t="shared" si="106"/>
        <v>1.0000000000000009</v>
      </c>
      <c r="I1147">
        <f t="shared" si="107"/>
        <v>0</v>
      </c>
    </row>
    <row r="1148" spans="1:9">
      <c r="B1148">
        <v>11014.579999999996</v>
      </c>
      <c r="C1148" s="5">
        <v>1143410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49668</v>
      </c>
      <c r="D2">
        <f t="shared" ref="D2:D65" si="0">C2/B2</f>
        <v>1343.467676494455</v>
      </c>
      <c r="E2" s="6">
        <f>C2/1193312</f>
        <v>4.1621973130245904E-2</v>
      </c>
      <c r="F2" s="7">
        <f>E2</f>
        <v>4.1621973130245904E-2</v>
      </c>
      <c r="G2" s="6">
        <f>B2/11014.58</f>
        <v>3.3564602554069243E-3</v>
      </c>
      <c r="H2" s="7">
        <f>G2</f>
        <v>3.3564602554069243E-3</v>
      </c>
      <c r="I2">
        <f>F2*H3-F3*H2</f>
        <v>5.1341791159495984E-5</v>
      </c>
      <c r="J2" s="8" t="s">
        <v>1123</v>
      </c>
    </row>
    <row r="3" spans="1:10">
      <c r="A3" s="3" t="s">
        <v>599</v>
      </c>
      <c r="B3">
        <v>28.95</v>
      </c>
      <c r="C3" s="4">
        <v>20640</v>
      </c>
      <c r="D3">
        <f t="shared" si="0"/>
        <v>712.9533678756477</v>
      </c>
      <c r="E3" s="6">
        <f t="shared" ref="E3:E66" si="1">C3/1193312</f>
        <v>1.7296398594835213E-2</v>
      </c>
      <c r="F3" s="7">
        <f t="shared" ref="F3:F66" si="2">F2+E3</f>
        <v>5.8918371725081117E-2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3.8607923346716216E-6</v>
      </c>
      <c r="J3" s="2"/>
    </row>
    <row r="4" spans="1:10">
      <c r="A4" s="3" t="s">
        <v>322</v>
      </c>
      <c r="B4">
        <v>1.92</v>
      </c>
      <c r="C4" s="4">
        <v>1278</v>
      </c>
      <c r="D4">
        <f t="shared" si="0"/>
        <v>665.625</v>
      </c>
      <c r="E4" s="6">
        <f t="shared" si="1"/>
        <v>1.0709688664825292E-3</v>
      </c>
      <c r="F4" s="7">
        <f t="shared" si="2"/>
        <v>5.9989340591563647E-2</v>
      </c>
      <c r="G4" s="6">
        <f t="shared" si="3"/>
        <v>1.743144087200783E-4</v>
      </c>
      <c r="H4" s="7">
        <f t="shared" si="4"/>
        <v>6.159109108109434E-3</v>
      </c>
      <c r="I4">
        <f t="shared" si="5"/>
        <v>8.0145479727908222E-6</v>
      </c>
      <c r="J4" s="2"/>
    </row>
    <row r="5" spans="1:10">
      <c r="A5" s="3" t="s">
        <v>254</v>
      </c>
      <c r="B5">
        <v>3.89</v>
      </c>
      <c r="C5" s="4">
        <v>2552</v>
      </c>
      <c r="D5">
        <f t="shared" si="0"/>
        <v>656.04113110539845</v>
      </c>
      <c r="E5" s="6">
        <f t="shared" si="1"/>
        <v>2.1385857177335012E-3</v>
      </c>
      <c r="F5" s="7">
        <f t="shared" si="2"/>
        <v>6.212792630929715E-2</v>
      </c>
      <c r="G5" s="6">
        <f t="shared" si="3"/>
        <v>3.5316825516724199E-4</v>
      </c>
      <c r="H5" s="7">
        <f t="shared" si="4"/>
        <v>6.5122773632766764E-3</v>
      </c>
      <c r="I5">
        <f t="shared" si="5"/>
        <v>1.3924685056896638E-6</v>
      </c>
      <c r="J5" s="2"/>
    </row>
    <row r="6" spans="1:10">
      <c r="A6" s="3" t="s">
        <v>639</v>
      </c>
      <c r="B6">
        <v>0.66</v>
      </c>
      <c r="C6" s="4">
        <v>427</v>
      </c>
      <c r="D6">
        <f t="shared" si="0"/>
        <v>646.96969696969688</v>
      </c>
      <c r="E6" s="6">
        <f t="shared" si="1"/>
        <v>3.5782762596873238E-4</v>
      </c>
      <c r="F6" s="7">
        <f t="shared" si="2"/>
        <v>6.2485753935265884E-2</v>
      </c>
      <c r="G6" s="6">
        <f t="shared" si="3"/>
        <v>5.9920577997526918E-5</v>
      </c>
      <c r="H6" s="7">
        <f t="shared" si="4"/>
        <v>6.5721979412742037E-3</v>
      </c>
      <c r="I6">
        <f t="shared" si="5"/>
        <v>7.4835300928917186E-5</v>
      </c>
      <c r="J6" s="2"/>
    </row>
    <row r="7" spans="1:10">
      <c r="A7" s="3" t="s">
        <v>940</v>
      </c>
      <c r="B7">
        <v>33.409999999999997</v>
      </c>
      <c r="C7" s="4">
        <v>20826</v>
      </c>
      <c r="D7">
        <f t="shared" si="0"/>
        <v>623.34630350194561</v>
      </c>
      <c r="E7" s="6">
        <f t="shared" si="1"/>
        <v>1.7452267303102627E-2</v>
      </c>
      <c r="F7" s="7">
        <f t="shared" si="2"/>
        <v>7.9938021238368517E-2</v>
      </c>
      <c r="G7" s="6">
        <f t="shared" si="3"/>
        <v>3.0332522892384454E-3</v>
      </c>
      <c r="H7" s="7">
        <f t="shared" si="4"/>
        <v>9.6054502305126487E-3</v>
      </c>
      <c r="I7">
        <f t="shared" si="5"/>
        <v>7.5957533904486246E-5</v>
      </c>
      <c r="J7" s="2"/>
    </row>
    <row r="8" spans="1:10">
      <c r="A8" s="3" t="s">
        <v>445</v>
      </c>
      <c r="B8">
        <v>33.049999999999997</v>
      </c>
      <c r="C8" s="4">
        <v>20362</v>
      </c>
      <c r="D8">
        <f t="shared" si="0"/>
        <v>616.09682299546148</v>
      </c>
      <c r="E8" s="6">
        <f t="shared" si="1"/>
        <v>1.7063433536241988E-2</v>
      </c>
      <c r="F8" s="7">
        <f t="shared" si="2"/>
        <v>9.7001454774610502E-2</v>
      </c>
      <c r="G8" s="6">
        <f t="shared" si="3"/>
        <v>3.0005683376034308E-3</v>
      </c>
      <c r="H8" s="7">
        <f t="shared" si="4"/>
        <v>1.2606018568116079E-2</v>
      </c>
      <c r="I8">
        <f t="shared" si="5"/>
        <v>7.1813441355078351E-6</v>
      </c>
      <c r="J8" s="2"/>
    </row>
    <row r="9" spans="1:10">
      <c r="A9" s="3" t="s">
        <v>258</v>
      </c>
      <c r="B9">
        <v>2.4900000000000002</v>
      </c>
      <c r="C9" s="4">
        <v>1396</v>
      </c>
      <c r="D9">
        <f t="shared" si="0"/>
        <v>560.64257028112445</v>
      </c>
      <c r="E9" s="6">
        <f t="shared" si="1"/>
        <v>1.169853315813467E-3</v>
      </c>
      <c r="F9" s="7">
        <f t="shared" si="2"/>
        <v>9.8171308090423973E-2</v>
      </c>
      <c r="G9" s="6">
        <f t="shared" si="3"/>
        <v>2.2606399880885155E-4</v>
      </c>
      <c r="H9" s="7">
        <f t="shared" si="4"/>
        <v>1.283208256692493E-2</v>
      </c>
      <c r="I9">
        <f t="shared" si="5"/>
        <v>6.5920032271243965E-5</v>
      </c>
      <c r="J9" s="2"/>
    </row>
    <row r="10" spans="1:10">
      <c r="A10" s="3" t="s">
        <v>712</v>
      </c>
      <c r="B10">
        <v>20.53</v>
      </c>
      <c r="C10" s="4">
        <v>10886</v>
      </c>
      <c r="D10">
        <f t="shared" si="0"/>
        <v>530.24841695080363</v>
      </c>
      <c r="E10" s="6">
        <f t="shared" si="1"/>
        <v>9.1225094526829528E-3</v>
      </c>
      <c r="F10" s="7">
        <f t="shared" si="2"/>
        <v>0.10729381754310692</v>
      </c>
      <c r="G10" s="6">
        <f t="shared" si="3"/>
        <v>1.8638931307412539E-3</v>
      </c>
      <c r="H10" s="7">
        <f t="shared" si="4"/>
        <v>1.4695975697666185E-2</v>
      </c>
      <c r="I10">
        <f t="shared" si="5"/>
        <v>2.5102414419991967E-5</v>
      </c>
      <c r="J10" s="2"/>
    </row>
    <row r="11" spans="1:10">
      <c r="A11" s="3" t="s">
        <v>257</v>
      </c>
      <c r="B11">
        <v>7.61</v>
      </c>
      <c r="C11" s="4">
        <v>3981</v>
      </c>
      <c r="D11">
        <f t="shared" si="0"/>
        <v>523.12746386333765</v>
      </c>
      <c r="E11" s="6">
        <f t="shared" si="1"/>
        <v>3.3360931592073153E-3</v>
      </c>
      <c r="F11" s="7">
        <f t="shared" si="2"/>
        <v>0.11062991070231423</v>
      </c>
      <c r="G11" s="6">
        <f t="shared" si="3"/>
        <v>6.9090242206239368E-4</v>
      </c>
      <c r="H11" s="7">
        <f t="shared" si="4"/>
        <v>1.5386878119728579E-2</v>
      </c>
      <c r="I11">
        <f t="shared" si="5"/>
        <v>1.1776262036398738E-4</v>
      </c>
      <c r="J11" s="2"/>
    </row>
    <row r="12" spans="1:10">
      <c r="A12" s="3" t="s">
        <v>344</v>
      </c>
      <c r="B12">
        <v>35.01</v>
      </c>
      <c r="C12" s="4">
        <v>18138</v>
      </c>
      <c r="D12">
        <f t="shared" si="0"/>
        <v>518.0805484147387</v>
      </c>
      <c r="E12" s="6">
        <f t="shared" si="1"/>
        <v>1.5199713067496179E-2</v>
      </c>
      <c r="F12" s="7">
        <f t="shared" si="2"/>
        <v>0.12582962376981041</v>
      </c>
      <c r="G12" s="6">
        <f t="shared" si="3"/>
        <v>3.1785142965051775E-3</v>
      </c>
      <c r="H12" s="7">
        <f t="shared" si="4"/>
        <v>1.8565392416233756E-2</v>
      </c>
      <c r="I12">
        <f t="shared" si="5"/>
        <v>3.3969434585680389E-5</v>
      </c>
      <c r="J12" s="4"/>
    </row>
    <row r="13" spans="1:10">
      <c r="A13" s="3" t="s">
        <v>179</v>
      </c>
      <c r="B13">
        <v>9.5500000000000007</v>
      </c>
      <c r="C13" s="4">
        <v>4829</v>
      </c>
      <c r="D13">
        <f t="shared" si="0"/>
        <v>505.65445026178008</v>
      </c>
      <c r="E13" s="6">
        <f t="shared" si="1"/>
        <v>4.0467203882974447E-3</v>
      </c>
      <c r="F13" s="7">
        <f t="shared" si="2"/>
        <v>0.12987634415810786</v>
      </c>
      <c r="G13" s="6">
        <f t="shared" si="3"/>
        <v>8.6703260587330617E-4</v>
      </c>
      <c r="H13" s="7">
        <f t="shared" si="4"/>
        <v>1.9432425022107062E-2</v>
      </c>
      <c r="I13">
        <f t="shared" si="5"/>
        <v>3.5537856364804572E-5</v>
      </c>
      <c r="J13" s="2"/>
    </row>
    <row r="14" spans="1:10">
      <c r="A14" s="3" t="s">
        <v>292</v>
      </c>
      <c r="B14">
        <v>9.48</v>
      </c>
      <c r="C14" s="4">
        <v>4682</v>
      </c>
      <c r="D14">
        <f t="shared" si="0"/>
        <v>493.88185654008436</v>
      </c>
      <c r="E14" s="6">
        <f t="shared" si="1"/>
        <v>3.9235338285377166E-3</v>
      </c>
      <c r="F14" s="7">
        <f t="shared" si="2"/>
        <v>0.13379987798664558</v>
      </c>
      <c r="G14" s="6">
        <f t="shared" si="3"/>
        <v>8.6067739305538665E-4</v>
      </c>
      <c r="H14" s="7">
        <f t="shared" si="4"/>
        <v>2.029310241516245E-2</v>
      </c>
      <c r="I14">
        <f t="shared" si="5"/>
        <v>9.3746524731505229E-5</v>
      </c>
      <c r="J14" s="2"/>
    </row>
    <row r="15" spans="1:10">
      <c r="A15" s="3" t="s">
        <v>794</v>
      </c>
      <c r="B15">
        <v>22.67</v>
      </c>
      <c r="C15" s="4">
        <v>10681</v>
      </c>
      <c r="D15">
        <f t="shared" si="0"/>
        <v>471.15130127922362</v>
      </c>
      <c r="E15" s="6">
        <f t="shared" si="1"/>
        <v>8.9507186720656461E-3</v>
      </c>
      <c r="F15" s="7">
        <f t="shared" si="2"/>
        <v>0.14275059665871123</v>
      </c>
      <c r="G15" s="6">
        <f t="shared" si="3"/>
        <v>2.0581810654605082E-3</v>
      </c>
      <c r="H15" s="7">
        <f t="shared" si="4"/>
        <v>2.2351283480622958E-2</v>
      </c>
      <c r="I15">
        <f t="shared" si="5"/>
        <v>8.2539267446520622E-5</v>
      </c>
      <c r="J15" s="2"/>
    </row>
    <row r="16" spans="1:10">
      <c r="A16" s="3" t="s">
        <v>1041</v>
      </c>
      <c r="B16">
        <v>18.5</v>
      </c>
      <c r="C16" s="4">
        <v>8394</v>
      </c>
      <c r="D16">
        <f t="shared" si="0"/>
        <v>453.72972972972974</v>
      </c>
      <c r="E16" s="6">
        <f t="shared" si="1"/>
        <v>7.0342039634228096E-3</v>
      </c>
      <c r="F16" s="7">
        <f t="shared" si="2"/>
        <v>0.14978480062213403</v>
      </c>
      <c r="G16" s="6">
        <f t="shared" si="3"/>
        <v>1.6795919590215879E-3</v>
      </c>
      <c r="H16" s="7">
        <f t="shared" si="4"/>
        <v>2.4030875439644547E-2</v>
      </c>
      <c r="I16">
        <f t="shared" si="5"/>
        <v>3.1100885723027959E-5</v>
      </c>
      <c r="J16" s="2"/>
    </row>
    <row r="17" spans="1:10">
      <c r="A17" s="3" t="s">
        <v>306</v>
      </c>
      <c r="B17">
        <v>6.74</v>
      </c>
      <c r="C17" s="4">
        <v>3007</v>
      </c>
      <c r="D17">
        <f t="shared" si="0"/>
        <v>446.14243323442133</v>
      </c>
      <c r="E17" s="6">
        <f t="shared" si="1"/>
        <v>2.5198774503231345E-3</v>
      </c>
      <c r="F17" s="7">
        <f t="shared" si="2"/>
        <v>0.15230467807245718</v>
      </c>
      <c r="G17" s="6">
        <f t="shared" si="3"/>
        <v>6.1191620561110822E-4</v>
      </c>
      <c r="H17" s="7">
        <f t="shared" si="4"/>
        <v>2.4642791645255655E-2</v>
      </c>
      <c r="I17">
        <f t="shared" si="5"/>
        <v>1.056293468761748E-4</v>
      </c>
      <c r="J17" s="2"/>
    </row>
    <row r="18" spans="1:10">
      <c r="A18" s="3" t="s">
        <v>563</v>
      </c>
      <c r="B18">
        <v>21.9</v>
      </c>
      <c r="C18" s="4">
        <v>9549</v>
      </c>
      <c r="D18">
        <f t="shared" si="0"/>
        <v>436.02739726027403</v>
      </c>
      <c r="E18" s="6">
        <f t="shared" si="1"/>
        <v>8.0020983615349556E-3</v>
      </c>
      <c r="F18" s="7">
        <f t="shared" si="2"/>
        <v>0.16030677643399213</v>
      </c>
      <c r="G18" s="6">
        <f t="shared" si="3"/>
        <v>1.988273724463393E-3</v>
      </c>
      <c r="H18" s="7">
        <f t="shared" si="4"/>
        <v>2.6631065369719049E-2</v>
      </c>
      <c r="I18">
        <f t="shared" si="5"/>
        <v>8.790085972048764E-6</v>
      </c>
      <c r="J18" s="4"/>
    </row>
    <row r="19" spans="1:10">
      <c r="A19" s="3" t="s">
        <v>184</v>
      </c>
      <c r="B19">
        <v>1.8</v>
      </c>
      <c r="C19" s="4">
        <v>780</v>
      </c>
      <c r="D19">
        <f t="shared" si="0"/>
        <v>433.33333333333331</v>
      </c>
      <c r="E19" s="6">
        <f t="shared" si="1"/>
        <v>6.5364297015365637E-4</v>
      </c>
      <c r="F19" s="7">
        <f t="shared" si="2"/>
        <v>0.16096041940414579</v>
      </c>
      <c r="G19" s="6">
        <f t="shared" si="3"/>
        <v>1.6341975817507341E-4</v>
      </c>
      <c r="H19" s="7">
        <f t="shared" si="4"/>
        <v>2.6794485127894122E-2</v>
      </c>
      <c r="I19">
        <f t="shared" si="5"/>
        <v>5.2964319692400987E-5</v>
      </c>
      <c r="J19" s="4"/>
    </row>
    <row r="20" spans="1:10">
      <c r="A20" s="3" t="s">
        <v>399</v>
      </c>
      <c r="B20">
        <v>10.76</v>
      </c>
      <c r="C20" s="4">
        <v>4644</v>
      </c>
      <c r="D20">
        <f t="shared" si="0"/>
        <v>431.59851301115242</v>
      </c>
      <c r="E20" s="6">
        <f t="shared" si="1"/>
        <v>3.8916896838379232E-3</v>
      </c>
      <c r="F20" s="7">
        <f t="shared" si="2"/>
        <v>0.16485210908798373</v>
      </c>
      <c r="G20" s="6">
        <f t="shared" si="3"/>
        <v>9.7688699886877214E-4</v>
      </c>
      <c r="H20" s="7">
        <f t="shared" si="4"/>
        <v>2.7771372126762894E-2</v>
      </c>
      <c r="I20">
        <f t="shared" si="5"/>
        <v>2.8006892686968307E-5</v>
      </c>
      <c r="J20" s="2"/>
    </row>
    <row r="21" spans="1:10">
      <c r="A21" s="3" t="s">
        <v>240</v>
      </c>
      <c r="B21">
        <v>5.16</v>
      </c>
      <c r="C21" s="4">
        <v>2115</v>
      </c>
      <c r="D21">
        <f t="shared" si="0"/>
        <v>409.88372093023253</v>
      </c>
      <c r="E21" s="6">
        <f t="shared" si="1"/>
        <v>1.7723780536858759E-3</v>
      </c>
      <c r="F21" s="7">
        <f t="shared" si="2"/>
        <v>0.16662448714166961</v>
      </c>
      <c r="G21" s="6">
        <f t="shared" si="3"/>
        <v>4.6846997343521043E-4</v>
      </c>
      <c r="H21" s="7">
        <f t="shared" si="4"/>
        <v>2.8239842100198104E-2</v>
      </c>
      <c r="I21">
        <f t="shared" si="5"/>
        <v>1.6143920159213294E-5</v>
      </c>
      <c r="J21" s="2"/>
    </row>
    <row r="22" spans="1:10">
      <c r="A22" s="3" t="s">
        <v>261</v>
      </c>
      <c r="B22">
        <v>2.91</v>
      </c>
      <c r="C22" s="4">
        <v>1178</v>
      </c>
      <c r="D22">
        <f t="shared" si="0"/>
        <v>404.81099656357384</v>
      </c>
      <c r="E22" s="6">
        <f t="shared" si="1"/>
        <v>9.8716848569359891E-4</v>
      </c>
      <c r="F22" s="7">
        <f t="shared" si="2"/>
        <v>0.16761165562736322</v>
      </c>
      <c r="G22" s="6">
        <f t="shared" si="3"/>
        <v>2.6419527571636868E-4</v>
      </c>
      <c r="H22" s="7">
        <f t="shared" si="4"/>
        <v>2.8504037375914473E-2</v>
      </c>
      <c r="I22">
        <f t="shared" si="5"/>
        <v>1.4574387973194033E-4</v>
      </c>
      <c r="J22" s="2"/>
    </row>
    <row r="23" spans="1:10">
      <c r="A23" s="3" t="s">
        <v>520</v>
      </c>
      <c r="B23">
        <v>24.97</v>
      </c>
      <c r="C23" s="4">
        <v>9806</v>
      </c>
      <c r="D23">
        <f t="shared" si="0"/>
        <v>392.71125350420505</v>
      </c>
      <c r="E23" s="6">
        <f t="shared" si="1"/>
        <v>8.217465340162506E-3</v>
      </c>
      <c r="F23" s="7">
        <f t="shared" si="2"/>
        <v>0.17582912096752573</v>
      </c>
      <c r="G23" s="6">
        <f t="shared" si="3"/>
        <v>2.2669952009064347E-3</v>
      </c>
      <c r="H23" s="7">
        <f t="shared" si="4"/>
        <v>3.0771032576820907E-2</v>
      </c>
      <c r="I23">
        <f t="shared" si="5"/>
        <v>1.9264050324802658E-4</v>
      </c>
      <c r="J23" s="2"/>
    </row>
    <row r="24" spans="1:10">
      <c r="A24" s="3" t="s">
        <v>167</v>
      </c>
      <c r="B24">
        <v>31.3</v>
      </c>
      <c r="C24" s="4">
        <v>11906</v>
      </c>
      <c r="D24">
        <f t="shared" si="0"/>
        <v>380.38338658146967</v>
      </c>
      <c r="E24" s="6">
        <f t="shared" si="1"/>
        <v>9.9772733367300415E-3</v>
      </c>
      <c r="F24" s="7">
        <f t="shared" si="2"/>
        <v>0.18580639430425577</v>
      </c>
      <c r="G24" s="6">
        <f t="shared" si="3"/>
        <v>2.8416880171554431E-3</v>
      </c>
      <c r="H24" s="7">
        <f t="shared" si="4"/>
        <v>3.3612720593976353E-2</v>
      </c>
      <c r="I24">
        <f t="shared" si="5"/>
        <v>7.2513543201927627E-5</v>
      </c>
      <c r="J24" s="2"/>
    </row>
    <row r="25" spans="1:10">
      <c r="A25" s="3" t="s">
        <v>647</v>
      </c>
      <c r="B25">
        <v>11.33</v>
      </c>
      <c r="C25" s="4">
        <v>4211</v>
      </c>
      <c r="D25">
        <f t="shared" si="0"/>
        <v>371.66813768755515</v>
      </c>
      <c r="E25" s="6">
        <f t="shared" si="1"/>
        <v>3.528834035021855E-3</v>
      </c>
      <c r="F25" s="7">
        <f t="shared" si="2"/>
        <v>0.18933522833927763</v>
      </c>
      <c r="G25" s="6">
        <f t="shared" si="3"/>
        <v>1.0286365889575454E-3</v>
      </c>
      <c r="H25" s="7">
        <f t="shared" si="4"/>
        <v>3.4641357182933902E-2</v>
      </c>
      <c r="I25">
        <f t="shared" si="5"/>
        <v>1.6490300919664268E-5</v>
      </c>
      <c r="J25" s="2"/>
    </row>
    <row r="26" spans="1:10">
      <c r="A26" s="3" t="s">
        <v>332</v>
      </c>
      <c r="B26">
        <v>2.41</v>
      </c>
      <c r="C26" s="4">
        <v>859</v>
      </c>
      <c r="D26">
        <f t="shared" si="0"/>
        <v>356.43153526970951</v>
      </c>
      <c r="E26" s="6">
        <f t="shared" si="1"/>
        <v>7.1984527097691136E-4</v>
      </c>
      <c r="F26" s="7">
        <f t="shared" si="2"/>
        <v>0.19005507361025453</v>
      </c>
      <c r="G26" s="6">
        <f t="shared" si="3"/>
        <v>2.1880089844551496E-4</v>
      </c>
      <c r="H26" s="7">
        <f t="shared" si="4"/>
        <v>3.4860158081379419E-2</v>
      </c>
      <c r="I26">
        <f t="shared" si="5"/>
        <v>1.0468292338034098E-4</v>
      </c>
      <c r="J26" s="2"/>
    </row>
    <row r="27" spans="1:10">
      <c r="A27" s="3" t="s">
        <v>195</v>
      </c>
      <c r="B27">
        <v>15.26</v>
      </c>
      <c r="C27" s="4">
        <v>5430</v>
      </c>
      <c r="D27">
        <f t="shared" si="0"/>
        <v>355.83224115334207</v>
      </c>
      <c r="E27" s="6">
        <f t="shared" si="1"/>
        <v>4.5503606768389155E-3</v>
      </c>
      <c r="F27" s="7">
        <f t="shared" si="2"/>
        <v>0.19460543428709345</v>
      </c>
      <c r="G27" s="6">
        <f t="shared" si="3"/>
        <v>1.3854363943064556E-3</v>
      </c>
      <c r="H27" s="7">
        <f t="shared" si="4"/>
        <v>3.6245594475685872E-2</v>
      </c>
      <c r="I27">
        <f t="shared" si="5"/>
        <v>5.6494857463637235E-5</v>
      </c>
      <c r="J27" s="2"/>
    </row>
    <row r="28" spans="1:10">
      <c r="A28" s="3" t="s">
        <v>918</v>
      </c>
      <c r="B28">
        <v>8.19</v>
      </c>
      <c r="C28" s="4">
        <v>2904</v>
      </c>
      <c r="D28">
        <f t="shared" si="0"/>
        <v>354.57875457875463</v>
      </c>
      <c r="E28" s="6">
        <f t="shared" si="1"/>
        <v>2.433563058110536E-3</v>
      </c>
      <c r="F28" s="7">
        <f t="shared" si="2"/>
        <v>0.197038997345204</v>
      </c>
      <c r="G28" s="6">
        <f t="shared" si="3"/>
        <v>7.4355989969658392E-4</v>
      </c>
      <c r="H28" s="7">
        <f t="shared" si="4"/>
        <v>3.6989154375382458E-2</v>
      </c>
      <c r="I28">
        <f t="shared" si="5"/>
        <v>1.8451042730937509E-4</v>
      </c>
      <c r="J28" s="4"/>
    </row>
    <row r="29" spans="1:10">
      <c r="A29" s="3" t="s">
        <v>453</v>
      </c>
      <c r="B29">
        <v>26.46</v>
      </c>
      <c r="C29" s="4">
        <v>9318</v>
      </c>
      <c r="D29">
        <f t="shared" si="0"/>
        <v>352.15419501133783</v>
      </c>
      <c r="E29" s="6">
        <f t="shared" si="1"/>
        <v>7.8085194819125254E-3</v>
      </c>
      <c r="F29" s="7">
        <f t="shared" si="2"/>
        <v>0.20484751682711652</v>
      </c>
      <c r="G29" s="6">
        <f t="shared" si="3"/>
        <v>2.4022704451735792E-3</v>
      </c>
      <c r="H29" s="7">
        <f t="shared" si="4"/>
        <v>3.9391424820556034E-2</v>
      </c>
      <c r="I29">
        <f t="shared" si="5"/>
        <v>2.5034557564964158E-4</v>
      </c>
      <c r="J29" s="2"/>
    </row>
    <row r="30" spans="1:10">
      <c r="A30" s="3" t="s">
        <v>315</v>
      </c>
      <c r="B30">
        <v>35.11</v>
      </c>
      <c r="C30" s="4">
        <v>12197</v>
      </c>
      <c r="D30">
        <f t="shared" si="0"/>
        <v>347.39390487040731</v>
      </c>
      <c r="E30" s="6">
        <f t="shared" si="1"/>
        <v>1.022113244482583E-2</v>
      </c>
      <c r="F30" s="7">
        <f t="shared" si="2"/>
        <v>0.21506864927194236</v>
      </c>
      <c r="G30" s="6">
        <f t="shared" si="3"/>
        <v>3.1875931719593485E-3</v>
      </c>
      <c r="H30" s="7">
        <f t="shared" si="4"/>
        <v>4.2579017992515386E-2</v>
      </c>
      <c r="I30">
        <f t="shared" si="5"/>
        <v>3.0232762080566883E-5</v>
      </c>
      <c r="J30" s="2"/>
    </row>
    <row r="31" spans="1:10">
      <c r="A31" s="3" t="s">
        <v>275</v>
      </c>
      <c r="B31">
        <v>4.22</v>
      </c>
      <c r="C31" s="4">
        <v>1462</v>
      </c>
      <c r="D31">
        <f t="shared" si="0"/>
        <v>346.44549763033177</v>
      </c>
      <c r="E31" s="6">
        <f t="shared" si="1"/>
        <v>1.225161567134161E-3</v>
      </c>
      <c r="F31" s="7">
        <f t="shared" si="2"/>
        <v>0.21629381083907651</v>
      </c>
      <c r="G31" s="6">
        <f t="shared" si="3"/>
        <v>3.8312854416600538E-4</v>
      </c>
      <c r="H31" s="7">
        <f t="shared" si="4"/>
        <v>4.2962146536681393E-2</v>
      </c>
      <c r="I31">
        <f t="shared" si="5"/>
        <v>4.1111213390485762E-5</v>
      </c>
      <c r="J31" s="2"/>
    </row>
    <row r="32" spans="1:10">
      <c r="A32" s="3" t="s">
        <v>1001</v>
      </c>
      <c r="B32">
        <v>5.5</v>
      </c>
      <c r="C32" s="4">
        <v>1858</v>
      </c>
      <c r="D32">
        <f t="shared" si="0"/>
        <v>337.81818181818181</v>
      </c>
      <c r="E32" s="6">
        <f t="shared" si="1"/>
        <v>1.5570110750583251E-3</v>
      </c>
      <c r="F32" s="7">
        <f t="shared" si="2"/>
        <v>0.21785082191413482</v>
      </c>
      <c r="G32" s="6">
        <f t="shared" si="3"/>
        <v>4.9933814997939099E-4</v>
      </c>
      <c r="H32" s="7">
        <f t="shared" si="4"/>
        <v>4.3461484686660785E-2</v>
      </c>
      <c r="I32">
        <f t="shared" si="5"/>
        <v>5.3162222427237046E-5</v>
      </c>
      <c r="J32" s="2"/>
    </row>
    <row r="33" spans="1:10">
      <c r="A33" s="3" t="s">
        <v>901</v>
      </c>
      <c r="B33">
        <v>7.1</v>
      </c>
      <c r="C33" s="4">
        <v>2396</v>
      </c>
      <c r="D33">
        <f t="shared" si="0"/>
        <v>337.46478873239437</v>
      </c>
      <c r="E33" s="6">
        <f t="shared" si="1"/>
        <v>2.0078571237027703E-3</v>
      </c>
      <c r="F33" s="7">
        <f t="shared" si="2"/>
        <v>0.2198586790378376</v>
      </c>
      <c r="G33" s="6">
        <f t="shared" si="3"/>
        <v>6.4460015724612286E-4</v>
      </c>
      <c r="H33" s="7">
        <f t="shared" si="4"/>
        <v>4.4106084843906906E-2</v>
      </c>
      <c r="I33">
        <f t="shared" si="5"/>
        <v>7.8070922389169781E-5</v>
      </c>
      <c r="J33" s="2"/>
    </row>
    <row r="34" spans="1:10">
      <c r="A34" s="3" t="s">
        <v>317</v>
      </c>
      <c r="B34">
        <v>9.6199999999999992</v>
      </c>
      <c r="C34" s="4">
        <v>3083</v>
      </c>
      <c r="D34">
        <f t="shared" si="0"/>
        <v>320.47817047817051</v>
      </c>
      <c r="E34" s="6">
        <f t="shared" si="1"/>
        <v>2.5835657397227214E-3</v>
      </c>
      <c r="F34" s="7">
        <f t="shared" si="2"/>
        <v>0.22244224477756031</v>
      </c>
      <c r="G34" s="6">
        <f t="shared" si="3"/>
        <v>8.7338781869122559E-4</v>
      </c>
      <c r="H34" s="7">
        <f t="shared" si="4"/>
        <v>4.4979472662598129E-2</v>
      </c>
      <c r="I34">
        <f t="shared" si="5"/>
        <v>1.3950753561073337E-5</v>
      </c>
      <c r="J34" s="2"/>
    </row>
    <row r="35" spans="1:10">
      <c r="A35" s="3" t="s">
        <v>307</v>
      </c>
      <c r="B35">
        <v>1.68</v>
      </c>
      <c r="C35" s="4">
        <v>530</v>
      </c>
      <c r="D35">
        <f t="shared" si="0"/>
        <v>315.47619047619048</v>
      </c>
      <c r="E35" s="6">
        <f t="shared" si="1"/>
        <v>4.4414201818133059E-4</v>
      </c>
      <c r="F35" s="7">
        <f t="shared" si="2"/>
        <v>0.22288638679574163</v>
      </c>
      <c r="G35" s="6">
        <f t="shared" si="3"/>
        <v>1.5252510763006849E-4</v>
      </c>
      <c r="H35" s="7">
        <f t="shared" si="4"/>
        <v>4.5131997770228194E-2</v>
      </c>
      <c r="I35">
        <f t="shared" si="5"/>
        <v>2.6516741850311082E-5</v>
      </c>
      <c r="J35" s="4"/>
    </row>
    <row r="36" spans="1:10">
      <c r="A36" s="3" t="s">
        <v>169</v>
      </c>
      <c r="B36">
        <v>3</v>
      </c>
      <c r="C36" s="4">
        <v>904</v>
      </c>
      <c r="D36">
        <f t="shared" si="0"/>
        <v>301.33333333333331</v>
      </c>
      <c r="E36" s="6">
        <f t="shared" si="1"/>
        <v>7.5755544233192991E-4</v>
      </c>
      <c r="F36" s="7">
        <f t="shared" si="2"/>
        <v>0.22364394223807357</v>
      </c>
      <c r="G36" s="6">
        <f t="shared" si="3"/>
        <v>2.7236626362512234E-4</v>
      </c>
      <c r="H36" s="7">
        <f t="shared" si="4"/>
        <v>4.5404364033853319E-2</v>
      </c>
      <c r="I36">
        <f t="shared" si="5"/>
        <v>3.9393237795856337E-5</v>
      </c>
      <c r="J36" s="2"/>
    </row>
    <row r="37" spans="1:10">
      <c r="A37" s="3" t="s">
        <v>104</v>
      </c>
      <c r="B37">
        <v>4.38</v>
      </c>
      <c r="C37" s="4">
        <v>1302</v>
      </c>
      <c r="D37">
        <f t="shared" si="0"/>
        <v>297.26027397260276</v>
      </c>
      <c r="E37" s="6">
        <f t="shared" si="1"/>
        <v>1.0910809578718727E-3</v>
      </c>
      <c r="F37" s="7">
        <f t="shared" si="2"/>
        <v>0.22473502319594543</v>
      </c>
      <c r="G37" s="6">
        <f t="shared" si="3"/>
        <v>3.9765474489267862E-4</v>
      </c>
      <c r="H37" s="7">
        <f t="shared" si="4"/>
        <v>4.5802018778745998E-2</v>
      </c>
      <c r="I37">
        <f t="shared" si="5"/>
        <v>5.8998915928759263E-5</v>
      </c>
      <c r="J37" s="2"/>
    </row>
    <row r="38" spans="1:10">
      <c r="A38" s="3" t="s">
        <v>183</v>
      </c>
      <c r="B38">
        <v>6.4</v>
      </c>
      <c r="C38" s="4">
        <v>1865</v>
      </c>
      <c r="D38">
        <f t="shared" si="0"/>
        <v>291.40625</v>
      </c>
      <c r="E38" s="6">
        <f t="shared" si="1"/>
        <v>1.5628771017135502E-3</v>
      </c>
      <c r="F38" s="7">
        <f t="shared" si="2"/>
        <v>0.22629790029765898</v>
      </c>
      <c r="G38" s="6">
        <f t="shared" si="3"/>
        <v>5.8104802906692771E-4</v>
      </c>
      <c r="H38" s="7">
        <f t="shared" si="4"/>
        <v>4.6383066807812928E-2</v>
      </c>
      <c r="I38">
        <f t="shared" si="5"/>
        <v>6.6656248400029719E-5</v>
      </c>
      <c r="J38" s="2"/>
    </row>
    <row r="39" spans="1:10">
      <c r="A39" s="3" t="s">
        <v>244</v>
      </c>
      <c r="B39">
        <v>7.03</v>
      </c>
      <c r="C39" s="4">
        <v>2001</v>
      </c>
      <c r="D39">
        <f t="shared" si="0"/>
        <v>284.63726884779516</v>
      </c>
      <c r="E39" s="6">
        <f t="shared" si="1"/>
        <v>1.6768456195864953E-3</v>
      </c>
      <c r="F39" s="7">
        <f t="shared" si="2"/>
        <v>0.22797474591724548</v>
      </c>
      <c r="G39" s="6">
        <f t="shared" si="3"/>
        <v>6.3824494442820334E-4</v>
      </c>
      <c r="H39" s="7">
        <f t="shared" si="4"/>
        <v>4.7021311752241134E-2</v>
      </c>
      <c r="I39">
        <f t="shared" si="5"/>
        <v>1.8854689217740438E-4</v>
      </c>
      <c r="J39" s="2"/>
    </row>
    <row r="40" spans="1:10">
      <c r="A40" s="3" t="s">
        <v>355</v>
      </c>
      <c r="B40">
        <v>19.71</v>
      </c>
      <c r="C40" s="4">
        <v>5568</v>
      </c>
      <c r="D40">
        <f t="shared" si="0"/>
        <v>282.49619482496195</v>
      </c>
      <c r="E40" s="6">
        <f t="shared" si="1"/>
        <v>4.666005202327639E-3</v>
      </c>
      <c r="F40" s="7">
        <f t="shared" si="2"/>
        <v>0.23264075111957311</v>
      </c>
      <c r="G40" s="6">
        <f t="shared" si="3"/>
        <v>1.7894463520170538E-3</v>
      </c>
      <c r="H40" s="7">
        <f t="shared" si="4"/>
        <v>4.8810758104258188E-2</v>
      </c>
      <c r="I40">
        <f t="shared" si="5"/>
        <v>3.7345110347572485E-5</v>
      </c>
      <c r="J40" s="4"/>
    </row>
    <row r="41" spans="1:10">
      <c r="A41" s="3" t="s">
        <v>324</v>
      </c>
      <c r="B41">
        <v>3.85</v>
      </c>
      <c r="C41" s="4">
        <v>1075</v>
      </c>
      <c r="D41">
        <f t="shared" si="0"/>
        <v>279.22077922077921</v>
      </c>
      <c r="E41" s="6">
        <f t="shared" si="1"/>
        <v>9.008540934810008E-4</v>
      </c>
      <c r="F41" s="7">
        <f t="shared" si="2"/>
        <v>0.23354160521305412</v>
      </c>
      <c r="G41" s="6">
        <f t="shared" si="3"/>
        <v>3.4953670498557367E-4</v>
      </c>
      <c r="H41" s="7">
        <f t="shared" si="4"/>
        <v>4.9160294809243762E-2</v>
      </c>
      <c r="I41">
        <f t="shared" si="5"/>
        <v>2.0873351967711298E-5</v>
      </c>
      <c r="J41" s="2"/>
    </row>
    <row r="42" spans="1:10">
      <c r="A42" s="3" t="s">
        <v>720</v>
      </c>
      <c r="B42">
        <v>2.09</v>
      </c>
      <c r="C42" s="4">
        <v>569</v>
      </c>
      <c r="D42">
        <f t="shared" si="0"/>
        <v>272.2488038277512</v>
      </c>
      <c r="E42" s="6">
        <f t="shared" si="1"/>
        <v>4.7682416668901344E-4</v>
      </c>
      <c r="F42" s="7">
        <f t="shared" si="2"/>
        <v>0.23401842937974313</v>
      </c>
      <c r="G42" s="6">
        <f t="shared" si="3"/>
        <v>1.8974849699216856E-4</v>
      </c>
      <c r="H42" s="7">
        <f t="shared" si="4"/>
        <v>4.9350043306235929E-2</v>
      </c>
      <c r="I42">
        <f t="shared" si="5"/>
        <v>3.6685401596209255E-5</v>
      </c>
      <c r="J42" s="2"/>
    </row>
    <row r="43" spans="1:10">
      <c r="A43" s="3" t="s">
        <v>328</v>
      </c>
      <c r="B43">
        <v>3.57</v>
      </c>
      <c r="C43" s="4">
        <v>947</v>
      </c>
      <c r="D43">
        <f t="shared" si="0"/>
        <v>265.26610644257704</v>
      </c>
      <c r="E43" s="6">
        <f t="shared" si="1"/>
        <v>7.9358960607116996E-4</v>
      </c>
      <c r="F43" s="7">
        <f t="shared" si="2"/>
        <v>0.2348120189858143</v>
      </c>
      <c r="G43" s="6">
        <f t="shared" si="3"/>
        <v>3.2411585371389557E-4</v>
      </c>
      <c r="H43" s="7">
        <f t="shared" si="4"/>
        <v>4.9674159159949827E-2</v>
      </c>
      <c r="I43">
        <f t="shared" si="5"/>
        <v>4.8153203172515702E-5</v>
      </c>
      <c r="J43" s="2"/>
    </row>
    <row r="44" spans="1:10">
      <c r="A44" s="3" t="s">
        <v>340</v>
      </c>
      <c r="B44">
        <v>4.5999999999999996</v>
      </c>
      <c r="C44" s="4">
        <v>1199</v>
      </c>
      <c r="D44">
        <f t="shared" si="0"/>
        <v>260.6521739130435</v>
      </c>
      <c r="E44" s="6">
        <f t="shared" si="1"/>
        <v>1.0047665656592744E-3</v>
      </c>
      <c r="F44" s="7">
        <f t="shared" si="2"/>
        <v>0.23581678555147359</v>
      </c>
      <c r="G44" s="6">
        <f t="shared" si="3"/>
        <v>4.1762827089185422E-4</v>
      </c>
      <c r="H44" s="7">
        <f t="shared" si="4"/>
        <v>5.0091787430841681E-2</v>
      </c>
      <c r="I44">
        <f t="shared" si="5"/>
        <v>3.1990117367474216E-5</v>
      </c>
      <c r="J44" s="2"/>
    </row>
    <row r="45" spans="1:10">
      <c r="A45" s="3" t="s">
        <v>260</v>
      </c>
      <c r="B45">
        <v>3</v>
      </c>
      <c r="C45" s="4">
        <v>768</v>
      </c>
      <c r="D45">
        <f t="shared" si="0"/>
        <v>256</v>
      </c>
      <c r="E45" s="6">
        <f t="shared" si="1"/>
        <v>6.4358692445898476E-4</v>
      </c>
      <c r="F45" s="7">
        <f t="shared" si="2"/>
        <v>0.23646037247593257</v>
      </c>
      <c r="G45" s="6">
        <f t="shared" si="3"/>
        <v>2.7236626362512234E-4</v>
      </c>
      <c r="H45" s="7">
        <f t="shared" si="4"/>
        <v>5.0364153694466805E-2</v>
      </c>
      <c r="I45">
        <f t="shared" si="5"/>
        <v>1.4555405226862259E-4</v>
      </c>
      <c r="J45" s="2"/>
    </row>
    <row r="46" spans="1:10">
      <c r="A46" s="3" t="s">
        <v>1074</v>
      </c>
      <c r="B46">
        <v>13.37</v>
      </c>
      <c r="C46" s="4">
        <v>3352</v>
      </c>
      <c r="D46">
        <f t="shared" si="0"/>
        <v>250.71054599850413</v>
      </c>
      <c r="E46" s="6">
        <f t="shared" si="1"/>
        <v>2.8089887640449437E-3</v>
      </c>
      <c r="F46" s="7">
        <f t="shared" si="2"/>
        <v>0.23926936123997752</v>
      </c>
      <c r="G46" s="6">
        <f t="shared" si="3"/>
        <v>1.2138456482226284E-3</v>
      </c>
      <c r="H46" s="7">
        <f t="shared" si="4"/>
        <v>5.1577999342689432E-2</v>
      </c>
      <c r="I46">
        <f t="shared" si="5"/>
        <v>5.0308384649011204E-5</v>
      </c>
      <c r="J46" s="2"/>
    </row>
    <row r="47" spans="1:10">
      <c r="A47" s="3" t="s">
        <v>642</v>
      </c>
      <c r="B47">
        <v>4.62</v>
      </c>
      <c r="C47" s="4">
        <v>1158</v>
      </c>
      <c r="D47">
        <f t="shared" si="0"/>
        <v>250.64935064935065</v>
      </c>
      <c r="E47" s="6">
        <f t="shared" si="1"/>
        <v>9.7040840953581289E-4</v>
      </c>
      <c r="F47" s="7">
        <f t="shared" si="2"/>
        <v>0.24023976964951332</v>
      </c>
      <c r="G47" s="6">
        <f t="shared" si="3"/>
        <v>4.1944404598268841E-4</v>
      </c>
      <c r="H47" s="7">
        <f t="shared" si="4"/>
        <v>5.199744338867212E-2</v>
      </c>
      <c r="I47">
        <f t="shared" si="5"/>
        <v>2.7423409051324441E-5</v>
      </c>
      <c r="J47" s="2"/>
    </row>
    <row r="48" spans="1:10">
      <c r="A48" s="3" t="s">
        <v>1004</v>
      </c>
      <c r="B48">
        <v>2.4500000000000002</v>
      </c>
      <c r="C48" s="4">
        <v>597</v>
      </c>
      <c r="D48">
        <f t="shared" si="0"/>
        <v>243.67346938775509</v>
      </c>
      <c r="E48" s="6">
        <f t="shared" si="1"/>
        <v>5.0028827330991397E-4</v>
      </c>
      <c r="F48" s="7">
        <f t="shared" si="2"/>
        <v>0.24074005792282324</v>
      </c>
      <c r="G48" s="6">
        <f t="shared" si="3"/>
        <v>2.2243244862718326E-4</v>
      </c>
      <c r="H48" s="7">
        <f t="shared" si="4"/>
        <v>5.2219875837299305E-2</v>
      </c>
      <c r="I48">
        <f t="shared" si="5"/>
        <v>6.7642282875359991E-5</v>
      </c>
      <c r="J48" s="2"/>
    </row>
    <row r="49" spans="1:10">
      <c r="A49" s="3" t="s">
        <v>202</v>
      </c>
      <c r="B49">
        <v>6.01</v>
      </c>
      <c r="C49" s="4">
        <v>1456</v>
      </c>
      <c r="D49">
        <f t="shared" si="0"/>
        <v>242.26289517470883</v>
      </c>
      <c r="E49" s="6">
        <f t="shared" si="1"/>
        <v>1.2201335442868252E-3</v>
      </c>
      <c r="F49" s="7">
        <f t="shared" si="2"/>
        <v>0.24196019146711006</v>
      </c>
      <c r="G49" s="6">
        <f t="shared" si="3"/>
        <v>5.456404147956617E-4</v>
      </c>
      <c r="H49" s="7">
        <f t="shared" si="4"/>
        <v>5.2765516252094968E-2</v>
      </c>
      <c r="I49">
        <f t="shared" si="5"/>
        <v>6.7120165673241125E-5</v>
      </c>
      <c r="J49" s="2"/>
    </row>
    <row r="50" spans="1:10">
      <c r="A50" s="3" t="s">
        <v>393</v>
      </c>
      <c r="B50">
        <v>5.95</v>
      </c>
      <c r="C50" s="4">
        <v>1438</v>
      </c>
      <c r="D50">
        <f t="shared" si="0"/>
        <v>241.68067226890756</v>
      </c>
      <c r="E50" s="6">
        <f t="shared" si="1"/>
        <v>1.2050494757448178E-3</v>
      </c>
      <c r="F50" s="7">
        <f t="shared" si="2"/>
        <v>0.24316524094285488</v>
      </c>
      <c r="G50" s="6">
        <f t="shared" si="3"/>
        <v>5.4019308952315929E-4</v>
      </c>
      <c r="H50" s="7">
        <f t="shared" si="4"/>
        <v>5.3305709341618129E-2</v>
      </c>
      <c r="I50">
        <f t="shared" si="5"/>
        <v>5.65160301347397E-5</v>
      </c>
      <c r="J50" s="2"/>
    </row>
    <row r="51" spans="1:10">
      <c r="A51" s="3" t="s">
        <v>318</v>
      </c>
      <c r="B51">
        <v>4.9800000000000004</v>
      </c>
      <c r="C51" s="4">
        <v>1196</v>
      </c>
      <c r="D51">
        <f t="shared" si="0"/>
        <v>240.16064257028111</v>
      </c>
      <c r="E51" s="6">
        <f t="shared" si="1"/>
        <v>1.0022525542356065E-3</v>
      </c>
      <c r="F51" s="7">
        <f t="shared" si="2"/>
        <v>0.24416749349709049</v>
      </c>
      <c r="G51" s="6">
        <f t="shared" si="3"/>
        <v>4.521279976177031E-4</v>
      </c>
      <c r="H51" s="7">
        <f t="shared" si="4"/>
        <v>5.375783733923583E-2</v>
      </c>
      <c r="I51">
        <f t="shared" si="5"/>
        <v>2.136512337372852E-5</v>
      </c>
      <c r="J51" s="2"/>
    </row>
    <row r="52" spans="1:10">
      <c r="A52" s="3" t="s">
        <v>1014</v>
      </c>
      <c r="B52">
        <v>1.86</v>
      </c>
      <c r="C52" s="4">
        <v>441</v>
      </c>
      <c r="D52">
        <f t="shared" si="0"/>
        <v>237.09677419354838</v>
      </c>
      <c r="E52" s="6">
        <f t="shared" si="1"/>
        <v>3.6955967927918264E-4</v>
      </c>
      <c r="F52" s="7">
        <f t="shared" si="2"/>
        <v>0.24453705317636967</v>
      </c>
      <c r="G52" s="6">
        <f t="shared" si="3"/>
        <v>1.6886708344757587E-4</v>
      </c>
      <c r="H52" s="7">
        <f t="shared" si="4"/>
        <v>5.3926704422683408E-2</v>
      </c>
      <c r="I52">
        <f t="shared" si="5"/>
        <v>1.8277745380373273E-4</v>
      </c>
      <c r="J52" s="2"/>
    </row>
    <row r="53" spans="1:10">
      <c r="A53" s="3" t="s">
        <v>797</v>
      </c>
      <c r="B53">
        <v>15.87</v>
      </c>
      <c r="C53" s="4">
        <v>3752</v>
      </c>
      <c r="D53">
        <f t="shared" si="0"/>
        <v>236.42091997479523</v>
      </c>
      <c r="E53" s="6">
        <f t="shared" si="1"/>
        <v>3.144190287200665E-3</v>
      </c>
      <c r="F53" s="7">
        <f t="shared" si="2"/>
        <v>0.24768124346357034</v>
      </c>
      <c r="G53" s="6">
        <f t="shared" si="3"/>
        <v>1.4408175345768971E-3</v>
      </c>
      <c r="H53" s="7">
        <f t="shared" si="4"/>
        <v>5.5367521957260302E-2</v>
      </c>
      <c r="I53">
        <f t="shared" si="5"/>
        <v>1.5980745048137061E-4</v>
      </c>
      <c r="J53" s="2"/>
    </row>
    <row r="54" spans="1:10">
      <c r="A54" s="3" t="s">
        <v>246</v>
      </c>
      <c r="B54">
        <v>13.79</v>
      </c>
      <c r="C54" s="4">
        <v>3239</v>
      </c>
      <c r="D54">
        <f t="shared" si="0"/>
        <v>234.88034807831764</v>
      </c>
      <c r="E54" s="6">
        <f t="shared" si="1"/>
        <v>2.7142943337534527E-3</v>
      </c>
      <c r="F54" s="7">
        <f t="shared" si="2"/>
        <v>0.25039553779732382</v>
      </c>
      <c r="G54" s="6">
        <f t="shared" si="3"/>
        <v>1.2519769251301456E-3</v>
      </c>
      <c r="H54" s="7">
        <f t="shared" si="4"/>
        <v>5.661949888239045E-2</v>
      </c>
      <c r="I54">
        <f t="shared" si="5"/>
        <v>4.2275886049103484E-5</v>
      </c>
      <c r="J54" s="2"/>
    </row>
    <row r="55" spans="1:10">
      <c r="A55" s="3" t="s">
        <v>955</v>
      </c>
      <c r="B55">
        <v>3.64</v>
      </c>
      <c r="C55" s="4">
        <v>853</v>
      </c>
      <c r="D55">
        <f t="shared" si="0"/>
        <v>234.34065934065933</v>
      </c>
      <c r="E55" s="6">
        <f t="shared" si="1"/>
        <v>7.1481724812957545E-4</v>
      </c>
      <c r="F55" s="7">
        <f t="shared" si="2"/>
        <v>0.25111035504545337</v>
      </c>
      <c r="G55" s="6">
        <f t="shared" si="3"/>
        <v>3.3047106653181509E-4</v>
      </c>
      <c r="H55" s="7">
        <f t="shared" si="4"/>
        <v>5.6949969948922263E-2</v>
      </c>
      <c r="I55">
        <f t="shared" si="5"/>
        <v>2.7167958404510084E-5</v>
      </c>
      <c r="J55" s="2"/>
    </row>
    <row r="56" spans="1:10">
      <c r="A56" s="3" t="s">
        <v>227</v>
      </c>
      <c r="B56">
        <v>2.3199999999999998</v>
      </c>
      <c r="C56" s="4">
        <v>539</v>
      </c>
      <c r="D56">
        <f t="shared" si="0"/>
        <v>232.32758620689657</v>
      </c>
      <c r="E56" s="6">
        <f t="shared" si="1"/>
        <v>4.5168405245233435E-4</v>
      </c>
      <c r="F56" s="7">
        <f t="shared" si="2"/>
        <v>0.2515620390979057</v>
      </c>
      <c r="G56" s="6">
        <f t="shared" si="3"/>
        <v>2.1062991053676127E-4</v>
      </c>
      <c r="H56" s="7">
        <f t="shared" si="4"/>
        <v>5.7160599859459024E-2</v>
      </c>
      <c r="I56">
        <f t="shared" si="5"/>
        <v>9.9785742147364201E-5</v>
      </c>
      <c r="J56" s="2"/>
    </row>
    <row r="57" spans="1:10">
      <c r="A57" s="3" t="s">
        <v>917</v>
      </c>
      <c r="B57">
        <v>8.44</v>
      </c>
      <c r="C57" s="4">
        <v>1941</v>
      </c>
      <c r="D57">
        <f t="shared" si="0"/>
        <v>229.97630331753555</v>
      </c>
      <c r="E57" s="6">
        <f t="shared" si="1"/>
        <v>1.6265653911131373E-3</v>
      </c>
      <c r="F57" s="7">
        <f t="shared" si="2"/>
        <v>0.25318860448901881</v>
      </c>
      <c r="G57" s="6">
        <f t="shared" si="3"/>
        <v>7.6625708833201077E-4</v>
      </c>
      <c r="H57" s="7">
        <f t="shared" si="4"/>
        <v>5.7926856947791032E-2</v>
      </c>
      <c r="I57">
        <f t="shared" si="5"/>
        <v>4.1557641089392736E-5</v>
      </c>
      <c r="J57" s="2"/>
    </row>
    <row r="58" spans="1:10">
      <c r="A58" s="3" t="s">
        <v>985</v>
      </c>
      <c r="B58">
        <v>3.51</v>
      </c>
      <c r="C58" s="4">
        <v>806</v>
      </c>
      <c r="D58">
        <f t="shared" si="0"/>
        <v>229.62962962962965</v>
      </c>
      <c r="E58" s="6">
        <f t="shared" si="1"/>
        <v>6.754310691587783E-4</v>
      </c>
      <c r="F58" s="7">
        <f t="shared" si="2"/>
        <v>0.2538640355581776</v>
      </c>
      <c r="G58" s="6">
        <f t="shared" si="3"/>
        <v>3.1866852844139311E-4</v>
      </c>
      <c r="H58" s="7">
        <f t="shared" si="4"/>
        <v>5.8245525476232428E-2</v>
      </c>
      <c r="I58">
        <f t="shared" si="5"/>
        <v>2.913401464828963E-5</v>
      </c>
      <c r="J58" s="2"/>
    </row>
    <row r="59" spans="1:10">
      <c r="A59" s="3" t="s">
        <v>217</v>
      </c>
      <c r="B59">
        <v>2.4500000000000002</v>
      </c>
      <c r="C59" s="4">
        <v>560</v>
      </c>
      <c r="D59">
        <f t="shared" si="0"/>
        <v>228.57142857142856</v>
      </c>
      <c r="E59" s="6">
        <f t="shared" si="1"/>
        <v>4.6928213241800973E-4</v>
      </c>
      <c r="F59" s="7">
        <f t="shared" si="2"/>
        <v>0.25433331769059564</v>
      </c>
      <c r="G59" s="6">
        <f t="shared" si="3"/>
        <v>2.2243244862718326E-4</v>
      </c>
      <c r="H59" s="7">
        <f t="shared" si="4"/>
        <v>5.8467957924859613E-2</v>
      </c>
      <c r="I59">
        <f t="shared" si="5"/>
        <v>1.3850059931380318E-5</v>
      </c>
      <c r="J59" s="2"/>
    </row>
    <row r="60" spans="1:10">
      <c r="A60" s="3" t="s">
        <v>205</v>
      </c>
      <c r="B60">
        <v>1.1599999999999999</v>
      </c>
      <c r="C60" s="4">
        <v>264</v>
      </c>
      <c r="D60">
        <f t="shared" si="0"/>
        <v>227.58620689655174</v>
      </c>
      <c r="E60" s="6">
        <f t="shared" si="1"/>
        <v>2.2123300528277599E-4</v>
      </c>
      <c r="F60" s="7">
        <f t="shared" si="2"/>
        <v>0.2545545506958784</v>
      </c>
      <c r="G60" s="6">
        <f t="shared" si="3"/>
        <v>1.0531495526838064E-4</v>
      </c>
      <c r="H60" s="7">
        <f t="shared" si="4"/>
        <v>5.8573272880127994E-2</v>
      </c>
      <c r="I60">
        <f t="shared" si="5"/>
        <v>1.0208590343028373E-4</v>
      </c>
      <c r="J60" s="4"/>
    </row>
    <row r="61" spans="1:10">
      <c r="A61" s="3" t="s">
        <v>247</v>
      </c>
      <c r="B61">
        <v>8.51</v>
      </c>
      <c r="C61" s="4">
        <v>1927</v>
      </c>
      <c r="D61">
        <f t="shared" si="0"/>
        <v>226.4394829612221</v>
      </c>
      <c r="E61" s="6">
        <f t="shared" si="1"/>
        <v>1.6148333378026871E-3</v>
      </c>
      <c r="F61" s="7">
        <f t="shared" si="2"/>
        <v>0.25616938403368111</v>
      </c>
      <c r="G61" s="6">
        <f t="shared" si="3"/>
        <v>7.726123011499304E-4</v>
      </c>
      <c r="H61" s="7">
        <f t="shared" si="4"/>
        <v>5.9345885181277924E-2</v>
      </c>
      <c r="I61">
        <f t="shared" si="5"/>
        <v>7.3669289999843748E-5</v>
      </c>
      <c r="J61" s="2"/>
    </row>
    <row r="62" spans="1:10">
      <c r="A62" s="3" t="s">
        <v>1087</v>
      </c>
      <c r="B62">
        <v>6.08</v>
      </c>
      <c r="C62" s="4">
        <v>1362</v>
      </c>
      <c r="D62">
        <f t="shared" si="0"/>
        <v>224.01315789473685</v>
      </c>
      <c r="E62" s="6">
        <f t="shared" si="1"/>
        <v>1.1413611863452307E-3</v>
      </c>
      <c r="F62" s="7">
        <f t="shared" si="2"/>
        <v>0.25731074522002634</v>
      </c>
      <c r="G62" s="6">
        <f t="shared" si="3"/>
        <v>5.5199562761358133E-4</v>
      </c>
      <c r="H62" s="7">
        <f t="shared" si="4"/>
        <v>5.9897880808891503E-2</v>
      </c>
      <c r="I62">
        <f t="shared" si="5"/>
        <v>1.4181279966791333E-5</v>
      </c>
      <c r="J62" s="2"/>
    </row>
    <row r="63" spans="1:10">
      <c r="A63" s="3" t="s">
        <v>850</v>
      </c>
      <c r="B63">
        <v>1.17</v>
      </c>
      <c r="C63" s="4">
        <v>262</v>
      </c>
      <c r="D63">
        <f t="shared" si="0"/>
        <v>223.93162393162393</v>
      </c>
      <c r="E63" s="6">
        <f t="shared" si="1"/>
        <v>2.1955699766699739E-4</v>
      </c>
      <c r="F63" s="7">
        <f t="shared" si="2"/>
        <v>0.25753030221769335</v>
      </c>
      <c r="G63" s="6">
        <f t="shared" si="3"/>
        <v>1.062228428137977E-4</v>
      </c>
      <c r="H63" s="7">
        <f t="shared" si="4"/>
        <v>6.0004103651705304E-2</v>
      </c>
      <c r="I63">
        <f t="shared" si="5"/>
        <v>6.408606081062182E-5</v>
      </c>
      <c r="J63" s="4"/>
    </row>
    <row r="64" spans="1:10">
      <c r="A64" s="3" t="s">
        <v>286</v>
      </c>
      <c r="B64">
        <v>5.24</v>
      </c>
      <c r="C64" s="4">
        <v>1162</v>
      </c>
      <c r="D64">
        <f t="shared" si="0"/>
        <v>221.75572519083968</v>
      </c>
      <c r="E64" s="6">
        <f t="shared" si="1"/>
        <v>9.737604247673701E-4</v>
      </c>
      <c r="F64" s="7">
        <f t="shared" si="2"/>
        <v>0.25850406264246073</v>
      </c>
      <c r="G64" s="6">
        <f t="shared" si="3"/>
        <v>4.7573307379854702E-4</v>
      </c>
      <c r="H64" s="7">
        <f t="shared" si="4"/>
        <v>6.0479836725503854E-2</v>
      </c>
      <c r="I64">
        <f t="shared" si="5"/>
        <v>2.2638377773508828E-5</v>
      </c>
      <c r="J64" s="2"/>
    </row>
    <row r="65" spans="1:10">
      <c r="A65" s="3" t="s">
        <v>298</v>
      </c>
      <c r="B65">
        <v>1.85</v>
      </c>
      <c r="C65" s="4">
        <v>410</v>
      </c>
      <c r="D65">
        <f t="shared" si="0"/>
        <v>221.62162162162161</v>
      </c>
      <c r="E65" s="6">
        <f t="shared" si="1"/>
        <v>3.4358156123461426E-4</v>
      </c>
      <c r="F65" s="7">
        <f t="shared" si="2"/>
        <v>0.25884764420369533</v>
      </c>
      <c r="G65" s="6">
        <f t="shared" si="3"/>
        <v>1.6795919590215878E-4</v>
      </c>
      <c r="H65" s="7">
        <f t="shared" si="4"/>
        <v>6.0647795921406011E-2</v>
      </c>
      <c r="I65">
        <f t="shared" si="5"/>
        <v>7.5999171690401685E-5</v>
      </c>
      <c r="J65" s="2"/>
    </row>
    <row r="66" spans="1:10">
      <c r="A66" s="3" t="s">
        <v>191</v>
      </c>
      <c r="B66">
        <v>6.16</v>
      </c>
      <c r="C66" s="4">
        <v>1353</v>
      </c>
      <c r="D66">
        <f t="shared" ref="D66:D129" si="6">C66/B66</f>
        <v>219.64285714285714</v>
      </c>
      <c r="E66" s="6">
        <f t="shared" si="1"/>
        <v>1.133819152074227E-3</v>
      </c>
      <c r="F66" s="7">
        <f t="shared" si="2"/>
        <v>0.25998146335576955</v>
      </c>
      <c r="G66" s="6">
        <f t="shared" si="3"/>
        <v>5.5925872797691787E-4</v>
      </c>
      <c r="H66" s="7">
        <f t="shared" si="4"/>
        <v>6.1207054649382926E-2</v>
      </c>
      <c r="I66">
        <f t="shared" si="5"/>
        <v>1.9297945010250325E-4</v>
      </c>
      <c r="J66" s="4"/>
    </row>
    <row r="67" spans="1:10">
      <c r="A67" s="3" t="s">
        <v>561</v>
      </c>
      <c r="B67">
        <v>15.56</v>
      </c>
      <c r="C67" s="4">
        <v>3398</v>
      </c>
      <c r="D67">
        <f t="shared" si="6"/>
        <v>218.38046272493574</v>
      </c>
      <c r="E67" s="6">
        <f t="shared" ref="E67:E130" si="7">C67/1193312</f>
        <v>2.8475369392078516E-3</v>
      </c>
      <c r="F67" s="7">
        <f t="shared" ref="F67:F130" si="8">F66+E67</f>
        <v>0.26282900029497741</v>
      </c>
      <c r="G67" s="6">
        <f t="shared" ref="G67:G130" si="9">B67/11014.58</f>
        <v>1.412673020668968E-3</v>
      </c>
      <c r="H67" s="7">
        <f t="shared" ref="H67:H130" si="10">H66+G67</f>
        <v>6.2619727670051889E-2</v>
      </c>
      <c r="I67">
        <f t="shared" ref="I67:I130" si="11">F67*H68-F68*H67</f>
        <v>1.0554547634840719E-4</v>
      </c>
      <c r="J67" s="2"/>
    </row>
    <row r="68" spans="1:10">
      <c r="A68" s="3" t="s">
        <v>943</v>
      </c>
      <c r="B68">
        <v>8.43</v>
      </c>
      <c r="C68" s="4">
        <v>1822</v>
      </c>
      <c r="D68">
        <f t="shared" si="6"/>
        <v>216.13285883748517</v>
      </c>
      <c r="E68" s="6">
        <f t="shared" si="7"/>
        <v>1.5268429379743102E-3</v>
      </c>
      <c r="F68" s="7">
        <f t="shared" si="8"/>
        <v>0.26435584323295175</v>
      </c>
      <c r="G68" s="6">
        <f t="shared" si="9"/>
        <v>7.6534920078659375E-4</v>
      </c>
      <c r="H68" s="7">
        <f t="shared" si="10"/>
        <v>6.3385076870838483E-2</v>
      </c>
      <c r="I68">
        <f t="shared" si="11"/>
        <v>4.8476322829574259E-5</v>
      </c>
      <c r="J68" s="2"/>
    </row>
    <row r="69" spans="1:10">
      <c r="A69" s="3" t="s">
        <v>366</v>
      </c>
      <c r="B69">
        <v>3.87</v>
      </c>
      <c r="C69" s="4">
        <v>836</v>
      </c>
      <c r="D69">
        <f t="shared" si="6"/>
        <v>216.02067183462532</v>
      </c>
      <c r="E69" s="6">
        <f t="shared" si="7"/>
        <v>7.0057118339545733E-4</v>
      </c>
      <c r="F69" s="7">
        <f t="shared" si="8"/>
        <v>0.2650564144163472</v>
      </c>
      <c r="G69" s="6">
        <f t="shared" si="9"/>
        <v>3.5135248007640781E-4</v>
      </c>
      <c r="H69" s="7">
        <f t="shared" si="10"/>
        <v>6.3736429350914892E-2</v>
      </c>
      <c r="I69">
        <f t="shared" si="11"/>
        <v>1.616457022771689E-4</v>
      </c>
      <c r="J69" s="4"/>
    </row>
    <row r="70" spans="1:10">
      <c r="A70" s="3" t="s">
        <v>327</v>
      </c>
      <c r="B70">
        <v>12.75</v>
      </c>
      <c r="C70" s="4">
        <v>2718</v>
      </c>
      <c r="D70">
        <f t="shared" si="6"/>
        <v>213.1764705882353</v>
      </c>
      <c r="E70" s="6">
        <f t="shared" si="7"/>
        <v>2.2776943498431256E-3</v>
      </c>
      <c r="F70" s="7">
        <f t="shared" si="8"/>
        <v>0.26733410876619035</v>
      </c>
      <c r="G70" s="6">
        <f t="shared" si="9"/>
        <v>1.1575566204067699E-3</v>
      </c>
      <c r="H70" s="7">
        <f t="shared" si="10"/>
        <v>6.4893985971321663E-2</v>
      </c>
      <c r="I70">
        <f t="shared" si="11"/>
        <v>4.2828758364833394E-4</v>
      </c>
      <c r="J70" s="2"/>
    </row>
    <row r="71" spans="1:10">
      <c r="A71" s="3" t="s">
        <v>764</v>
      </c>
      <c r="B71">
        <v>33.700000000000003</v>
      </c>
      <c r="C71" s="4">
        <v>7165</v>
      </c>
      <c r="D71">
        <f t="shared" si="6"/>
        <v>212.61127596439167</v>
      </c>
      <c r="E71" s="6">
        <f t="shared" si="7"/>
        <v>6.0042972835268561E-3</v>
      </c>
      <c r="F71" s="7">
        <f t="shared" si="8"/>
        <v>0.27333840604971721</v>
      </c>
      <c r="G71" s="6">
        <f t="shared" si="9"/>
        <v>3.0595810280555414E-3</v>
      </c>
      <c r="H71" s="7">
        <f t="shared" si="10"/>
        <v>6.7953566999377199E-2</v>
      </c>
      <c r="I71">
        <f t="shared" si="11"/>
        <v>5.4636410641718813E-5</v>
      </c>
      <c r="J71" s="2"/>
    </row>
    <row r="72" spans="1:10">
      <c r="A72" s="3" t="s">
        <v>935</v>
      </c>
      <c r="B72">
        <v>4.26</v>
      </c>
      <c r="C72" s="4">
        <v>897</v>
      </c>
      <c r="D72">
        <f t="shared" si="6"/>
        <v>210.56338028169014</v>
      </c>
      <c r="E72" s="6">
        <f t="shared" si="7"/>
        <v>7.516894156767048E-4</v>
      </c>
      <c r="F72" s="7">
        <f t="shared" si="8"/>
        <v>0.27409009546539392</v>
      </c>
      <c r="G72" s="6">
        <f t="shared" si="9"/>
        <v>3.8676009434767371E-4</v>
      </c>
      <c r="H72" s="7">
        <f t="shared" si="10"/>
        <v>6.8340327093724867E-2</v>
      </c>
      <c r="I72">
        <f t="shared" si="11"/>
        <v>2.0035124480739797E-5</v>
      </c>
      <c r="J72" s="4"/>
    </row>
    <row r="73" spans="1:10">
      <c r="A73" s="3" t="s">
        <v>305</v>
      </c>
      <c r="B73">
        <v>1.56</v>
      </c>
      <c r="C73" s="4">
        <v>328</v>
      </c>
      <c r="D73">
        <f t="shared" si="6"/>
        <v>210.25641025641025</v>
      </c>
      <c r="E73" s="6">
        <f t="shared" si="7"/>
        <v>2.7486524898769142E-4</v>
      </c>
      <c r="F73" s="7">
        <f t="shared" si="8"/>
        <v>0.2743649607143816</v>
      </c>
      <c r="G73" s="6">
        <f t="shared" si="9"/>
        <v>1.4163045708506363E-4</v>
      </c>
      <c r="H73" s="7">
        <f t="shared" si="10"/>
        <v>6.8481957550809935E-2</v>
      </c>
      <c r="I73">
        <f t="shared" si="11"/>
        <v>3.2010042304894681E-5</v>
      </c>
      <c r="J73" s="2"/>
    </row>
    <row r="74" spans="1:10">
      <c r="A74" s="3" t="s">
        <v>996</v>
      </c>
      <c r="B74">
        <v>2.4900000000000002</v>
      </c>
      <c r="C74" s="4">
        <v>523</v>
      </c>
      <c r="D74">
        <f t="shared" si="6"/>
        <v>210.04016064257027</v>
      </c>
      <c r="E74" s="6">
        <f t="shared" si="7"/>
        <v>4.3827599152610548E-4</v>
      </c>
      <c r="F74" s="7">
        <f t="shared" si="8"/>
        <v>0.27480323670590773</v>
      </c>
      <c r="G74" s="6">
        <f t="shared" si="9"/>
        <v>2.2606399880885155E-4</v>
      </c>
      <c r="H74" s="7">
        <f t="shared" si="10"/>
        <v>6.8708021549618789E-2</v>
      </c>
      <c r="I74">
        <f t="shared" si="11"/>
        <v>3.638556586694347E-5</v>
      </c>
      <c r="J74" s="2"/>
    </row>
    <row r="75" spans="1:10">
      <c r="A75" s="3" t="s">
        <v>460</v>
      </c>
      <c r="B75">
        <v>2.79</v>
      </c>
      <c r="C75" s="4">
        <v>577</v>
      </c>
      <c r="D75">
        <f t="shared" si="6"/>
        <v>206.8100358422939</v>
      </c>
      <c r="E75" s="6">
        <f t="shared" si="7"/>
        <v>4.8352819715212784E-4</v>
      </c>
      <c r="F75" s="7">
        <f t="shared" si="8"/>
        <v>0.27528676490305987</v>
      </c>
      <c r="G75" s="6">
        <f t="shared" si="9"/>
        <v>2.5330062517136376E-4</v>
      </c>
      <c r="H75" s="7">
        <f t="shared" si="10"/>
        <v>6.8961322174790146E-2</v>
      </c>
      <c r="I75">
        <f t="shared" si="11"/>
        <v>1.8791577706929463E-4</v>
      </c>
      <c r="J75" s="2"/>
    </row>
    <row r="76" spans="1:10">
      <c r="A76" s="3" t="s">
        <v>376</v>
      </c>
      <c r="B76">
        <v>14.4</v>
      </c>
      <c r="C76" s="4">
        <v>2976</v>
      </c>
      <c r="D76">
        <f t="shared" si="6"/>
        <v>206.66666666666666</v>
      </c>
      <c r="E76" s="6">
        <f t="shared" si="7"/>
        <v>2.4938993322785657E-3</v>
      </c>
      <c r="F76" s="7">
        <f t="shared" si="8"/>
        <v>0.27778066423533843</v>
      </c>
      <c r="G76" s="6">
        <f t="shared" si="9"/>
        <v>1.3073580654005873E-3</v>
      </c>
      <c r="H76" s="7">
        <f t="shared" si="10"/>
        <v>7.0268680240190728E-2</v>
      </c>
      <c r="I76">
        <f t="shared" si="11"/>
        <v>3.0974913313282226E-5</v>
      </c>
      <c r="J76" s="2"/>
    </row>
    <row r="77" spans="1:10">
      <c r="A77" s="3" t="s">
        <v>686</v>
      </c>
      <c r="B77">
        <v>2.37</v>
      </c>
      <c r="C77" s="4">
        <v>489</v>
      </c>
      <c r="D77">
        <f t="shared" si="6"/>
        <v>206.32911392405063</v>
      </c>
      <c r="E77" s="6">
        <f t="shared" si="7"/>
        <v>4.097838620578692E-4</v>
      </c>
      <c r="F77" s="7">
        <f t="shared" si="8"/>
        <v>0.27819044809739629</v>
      </c>
      <c r="G77" s="6">
        <f t="shared" si="9"/>
        <v>2.1516934826384666E-4</v>
      </c>
      <c r="H77" s="7">
        <f t="shared" si="10"/>
        <v>7.0483849588454578E-2</v>
      </c>
      <c r="I77">
        <f t="shared" si="11"/>
        <v>4.6601882952954088E-5</v>
      </c>
      <c r="J77" s="2"/>
    </row>
    <row r="78" spans="1:10">
      <c r="A78" s="3" t="s">
        <v>936</v>
      </c>
      <c r="B78">
        <v>3.55</v>
      </c>
      <c r="C78" s="4">
        <v>729</v>
      </c>
      <c r="D78">
        <f t="shared" si="6"/>
        <v>205.35211267605635</v>
      </c>
      <c r="E78" s="6">
        <f t="shared" si="7"/>
        <v>6.1090477595130191E-4</v>
      </c>
      <c r="F78" s="7">
        <f t="shared" si="8"/>
        <v>0.27880135287334762</v>
      </c>
      <c r="G78" s="6">
        <f t="shared" si="9"/>
        <v>3.2230007862306143E-4</v>
      </c>
      <c r="H78" s="7">
        <f t="shared" si="10"/>
        <v>7.0806149667077642E-2</v>
      </c>
      <c r="I78">
        <f t="shared" si="11"/>
        <v>3.3841267990605134E-5</v>
      </c>
      <c r="J78" s="2"/>
    </row>
    <row r="79" spans="1:10">
      <c r="A79" s="3" t="s">
        <v>897</v>
      </c>
      <c r="B79">
        <v>2.57</v>
      </c>
      <c r="C79" s="4">
        <v>526</v>
      </c>
      <c r="D79">
        <f t="shared" si="6"/>
        <v>204.66926070038912</v>
      </c>
      <c r="E79" s="6">
        <f t="shared" si="7"/>
        <v>4.4079000294977339E-4</v>
      </c>
      <c r="F79" s="7">
        <f t="shared" si="8"/>
        <v>0.27924214287629739</v>
      </c>
      <c r="G79" s="6">
        <f t="shared" si="9"/>
        <v>2.3332709917218812E-4</v>
      </c>
      <c r="H79" s="7">
        <f t="shared" si="10"/>
        <v>7.1039476766249832E-2</v>
      </c>
      <c r="I79">
        <f t="shared" si="11"/>
        <v>6.6948666961212655E-5</v>
      </c>
      <c r="J79" s="2"/>
    </row>
    <row r="80" spans="1:10">
      <c r="A80" s="3" t="s">
        <v>409</v>
      </c>
      <c r="B80">
        <v>5.05</v>
      </c>
      <c r="C80" s="4">
        <v>1026</v>
      </c>
      <c r="D80">
        <f t="shared" si="6"/>
        <v>203.16831683168317</v>
      </c>
      <c r="E80" s="6">
        <f t="shared" si="7"/>
        <v>8.5979190689442495E-4</v>
      </c>
      <c r="F80" s="7">
        <f t="shared" si="8"/>
        <v>0.28010193478319184</v>
      </c>
      <c r="G80" s="6">
        <f t="shared" si="9"/>
        <v>4.5848321043562258E-4</v>
      </c>
      <c r="H80" s="7">
        <f t="shared" si="10"/>
        <v>7.1497959976685455E-2</v>
      </c>
      <c r="I80">
        <f t="shared" si="11"/>
        <v>5.0066731349943799E-5</v>
      </c>
      <c r="J80" s="2"/>
    </row>
    <row r="81" spans="1:10">
      <c r="A81" s="3" t="s">
        <v>893</v>
      </c>
      <c r="B81">
        <v>3.75</v>
      </c>
      <c r="C81" s="4">
        <v>756</v>
      </c>
      <c r="D81">
        <f t="shared" si="6"/>
        <v>201.6</v>
      </c>
      <c r="E81" s="6">
        <f t="shared" si="7"/>
        <v>6.3353087876431315E-4</v>
      </c>
      <c r="F81" s="7">
        <f t="shared" si="8"/>
        <v>0.28073546566195617</v>
      </c>
      <c r="G81" s="6">
        <f t="shared" si="9"/>
        <v>3.4045782953140294E-4</v>
      </c>
      <c r="H81" s="7">
        <f t="shared" si="10"/>
        <v>7.1838417806216859E-2</v>
      </c>
      <c r="I81">
        <f t="shared" si="11"/>
        <v>2.274026283670405E-5</v>
      </c>
      <c r="J81" s="2"/>
    </row>
    <row r="82" spans="1:10">
      <c r="A82" s="3" t="s">
        <v>274</v>
      </c>
      <c r="B82">
        <v>1.7</v>
      </c>
      <c r="C82" s="4">
        <v>342</v>
      </c>
      <c r="D82">
        <f t="shared" si="6"/>
        <v>201.1764705882353</v>
      </c>
      <c r="E82" s="6">
        <f t="shared" si="7"/>
        <v>2.8659730229814163E-4</v>
      </c>
      <c r="F82" s="7">
        <f t="shared" si="8"/>
        <v>0.2810220629642543</v>
      </c>
      <c r="G82" s="6">
        <f t="shared" si="9"/>
        <v>1.5434088272090266E-4</v>
      </c>
      <c r="H82" s="7">
        <f t="shared" si="10"/>
        <v>7.1992758688937758E-2</v>
      </c>
      <c r="I82">
        <f t="shared" si="11"/>
        <v>2.0380024698660182E-5</v>
      </c>
      <c r="J82" s="4"/>
    </row>
    <row r="83" spans="1:10">
      <c r="A83" s="3" t="s">
        <v>177</v>
      </c>
      <c r="B83">
        <v>1.52</v>
      </c>
      <c r="C83" s="4">
        <v>305</v>
      </c>
      <c r="D83">
        <f t="shared" si="6"/>
        <v>200.65789473684211</v>
      </c>
      <c r="E83" s="6">
        <f t="shared" si="7"/>
        <v>2.5559116140623744E-4</v>
      </c>
      <c r="F83" s="7">
        <f t="shared" si="8"/>
        <v>0.28127765412566053</v>
      </c>
      <c r="G83" s="6">
        <f t="shared" si="9"/>
        <v>1.3799890690339533E-4</v>
      </c>
      <c r="H83" s="7">
        <f t="shared" si="10"/>
        <v>7.2130757595841158E-2</v>
      </c>
      <c r="I83">
        <f t="shared" si="11"/>
        <v>8.0356668544011994E-5</v>
      </c>
      <c r="J83" s="2"/>
    </row>
    <row r="84" spans="1:10">
      <c r="A84" s="3" t="s">
        <v>820</v>
      </c>
      <c r="B84">
        <v>5.98</v>
      </c>
      <c r="C84" s="4">
        <v>1197</v>
      </c>
      <c r="D84">
        <f t="shared" si="6"/>
        <v>200.16722408026754</v>
      </c>
      <c r="E84" s="6">
        <f t="shared" si="7"/>
        <v>1.0030905580434958E-3</v>
      </c>
      <c r="F84" s="7">
        <f t="shared" si="8"/>
        <v>0.28228074468370401</v>
      </c>
      <c r="G84" s="6">
        <f t="shared" si="9"/>
        <v>5.4291675215941055E-4</v>
      </c>
      <c r="H84" s="7">
        <f t="shared" si="10"/>
        <v>7.2673674348000566E-2</v>
      </c>
      <c r="I84">
        <f t="shared" si="11"/>
        <v>3.3251501559389274E-5</v>
      </c>
      <c r="J84" s="2"/>
    </row>
    <row r="85" spans="1:10">
      <c r="A85" s="3" t="s">
        <v>352</v>
      </c>
      <c r="B85">
        <v>2.4500000000000002</v>
      </c>
      <c r="C85" s="4">
        <v>485</v>
      </c>
      <c r="D85">
        <f t="shared" si="6"/>
        <v>197.95918367346937</v>
      </c>
      <c r="E85" s="6">
        <f t="shared" si="7"/>
        <v>4.0643184682631199E-4</v>
      </c>
      <c r="F85" s="7">
        <f t="shared" si="8"/>
        <v>0.28268717653053033</v>
      </c>
      <c r="G85" s="6">
        <f t="shared" si="9"/>
        <v>2.2243244862718326E-4</v>
      </c>
      <c r="H85" s="7">
        <f t="shared" si="10"/>
        <v>7.2896106796627752E-2</v>
      </c>
      <c r="I85">
        <f t="shared" si="11"/>
        <v>5.7688823713670373E-5</v>
      </c>
      <c r="J85" s="2"/>
    </row>
    <row r="86" spans="1:10">
      <c r="A86" s="3" t="s">
        <v>186</v>
      </c>
      <c r="B86">
        <v>4.24</v>
      </c>
      <c r="C86" s="4">
        <v>837</v>
      </c>
      <c r="D86">
        <f t="shared" si="6"/>
        <v>197.40566037735849</v>
      </c>
      <c r="E86" s="6">
        <f t="shared" si="7"/>
        <v>7.0140918720334663E-4</v>
      </c>
      <c r="F86" s="7">
        <f t="shared" si="8"/>
        <v>0.28338858571773368</v>
      </c>
      <c r="G86" s="6">
        <f t="shared" si="9"/>
        <v>3.8494431925683957E-4</v>
      </c>
      <c r="H86" s="7">
        <f t="shared" si="10"/>
        <v>7.3281051115884593E-2</v>
      </c>
      <c r="I86">
        <f t="shared" si="11"/>
        <v>2.190716345907319E-4</v>
      </c>
      <c r="J86" s="2"/>
    </row>
    <row r="87" spans="1:10">
      <c r="A87" s="3" t="s">
        <v>339</v>
      </c>
      <c r="B87">
        <v>16.05</v>
      </c>
      <c r="C87" s="4">
        <v>3157</v>
      </c>
      <c r="D87">
        <f t="shared" si="6"/>
        <v>196.69781931464175</v>
      </c>
      <c r="E87" s="6">
        <f t="shared" si="7"/>
        <v>2.6455780215065296E-3</v>
      </c>
      <c r="F87" s="7">
        <f t="shared" si="8"/>
        <v>0.28603416373924023</v>
      </c>
      <c r="G87" s="6">
        <f t="shared" si="9"/>
        <v>1.4571595103944047E-3</v>
      </c>
      <c r="H87" s="7">
        <f t="shared" si="10"/>
        <v>7.4738210626279E-2</v>
      </c>
      <c r="I87">
        <f t="shared" si="11"/>
        <v>6.408258161176919E-5</v>
      </c>
      <c r="J87" s="4"/>
    </row>
    <row r="88" spans="1:10">
      <c r="A88" s="3" t="s">
        <v>982</v>
      </c>
      <c r="B88">
        <v>4.66</v>
      </c>
      <c r="C88" s="4">
        <v>909</v>
      </c>
      <c r="D88">
        <f t="shared" si="6"/>
        <v>195.06437768240343</v>
      </c>
      <c r="E88" s="6">
        <f t="shared" si="7"/>
        <v>7.6174546137137652E-4</v>
      </c>
      <c r="F88" s="7">
        <f t="shared" si="8"/>
        <v>0.2867959092006116</v>
      </c>
      <c r="G88" s="6">
        <f t="shared" si="9"/>
        <v>4.2307559616435673E-4</v>
      </c>
      <c r="H88" s="7">
        <f t="shared" si="10"/>
        <v>7.5161286222443363E-2</v>
      </c>
      <c r="I88">
        <f t="shared" si="11"/>
        <v>7.1075702839037275E-5</v>
      </c>
      <c r="J88" s="2"/>
    </row>
    <row r="89" spans="1:10">
      <c r="A89" s="3" t="s">
        <v>222</v>
      </c>
      <c r="B89">
        <v>5.1100000000000003</v>
      </c>
      <c r="C89" s="4">
        <v>984</v>
      </c>
      <c r="D89">
        <f t="shared" si="6"/>
        <v>192.56360078277885</v>
      </c>
      <c r="E89" s="6">
        <f t="shared" si="7"/>
        <v>8.245957469630742E-4</v>
      </c>
      <c r="F89" s="7">
        <f t="shared" si="8"/>
        <v>0.28762050494757468</v>
      </c>
      <c r="G89" s="6">
        <f t="shared" si="9"/>
        <v>4.6393053570812509E-4</v>
      </c>
      <c r="H89" s="7">
        <f t="shared" si="10"/>
        <v>7.5625216758151495E-2</v>
      </c>
      <c r="I89">
        <f t="shared" si="11"/>
        <v>2.041298449682212E-4</v>
      </c>
      <c r="J89" s="2"/>
    </row>
    <row r="90" spans="1:10">
      <c r="A90" s="3" t="s">
        <v>539</v>
      </c>
      <c r="B90">
        <v>14.62</v>
      </c>
      <c r="C90" s="4">
        <v>2803</v>
      </c>
      <c r="D90">
        <f t="shared" si="6"/>
        <v>191.72366621067033</v>
      </c>
      <c r="E90" s="6">
        <f t="shared" si="7"/>
        <v>2.3489246735137167E-3</v>
      </c>
      <c r="F90" s="7">
        <f t="shared" si="8"/>
        <v>0.2899694296210884</v>
      </c>
      <c r="G90" s="6">
        <f t="shared" si="9"/>
        <v>1.3273315913997629E-3</v>
      </c>
      <c r="H90" s="7">
        <f t="shared" si="10"/>
        <v>7.6952548349551259E-2</v>
      </c>
      <c r="I90">
        <f t="shared" si="11"/>
        <v>1.9842532222171666E-5</v>
      </c>
      <c r="J90" s="2"/>
    </row>
    <row r="91" spans="1:10">
      <c r="A91" s="3" t="s">
        <v>501</v>
      </c>
      <c r="B91">
        <v>1.42</v>
      </c>
      <c r="C91" s="4">
        <v>272</v>
      </c>
      <c r="D91">
        <f t="shared" si="6"/>
        <v>191.5492957746479</v>
      </c>
      <c r="E91" s="6">
        <f t="shared" si="7"/>
        <v>2.2793703574589043E-4</v>
      </c>
      <c r="F91" s="7">
        <f t="shared" si="8"/>
        <v>0.29019736665683432</v>
      </c>
      <c r="G91" s="6">
        <f t="shared" si="9"/>
        <v>1.2892003144922458E-4</v>
      </c>
      <c r="H91" s="7">
        <f t="shared" si="10"/>
        <v>7.7081468381000481E-2</v>
      </c>
      <c r="I91">
        <f t="shared" si="11"/>
        <v>5.9393319219669394E-5</v>
      </c>
      <c r="J91" s="2"/>
    </row>
    <row r="92" spans="1:10">
      <c r="A92" s="3" t="s">
        <v>667</v>
      </c>
      <c r="B92">
        <v>4.25</v>
      </c>
      <c r="C92" s="4">
        <v>814</v>
      </c>
      <c r="D92">
        <f t="shared" si="6"/>
        <v>191.52941176470588</v>
      </c>
      <c r="E92" s="6">
        <f t="shared" si="7"/>
        <v>6.8213509962189271E-4</v>
      </c>
      <c r="F92" s="7">
        <f t="shared" si="8"/>
        <v>0.29087950175645622</v>
      </c>
      <c r="G92" s="6">
        <f t="shared" si="9"/>
        <v>3.8585220680225664E-4</v>
      </c>
      <c r="H92" s="7">
        <f t="shared" si="10"/>
        <v>7.7467320587802743E-2</v>
      </c>
      <c r="I92">
        <f t="shared" si="11"/>
        <v>1.2810156760726873E-4</v>
      </c>
      <c r="J92" s="2"/>
    </row>
    <row r="93" spans="1:10">
      <c r="A93" s="3" t="s">
        <v>281</v>
      </c>
      <c r="B93">
        <v>9.16</v>
      </c>
      <c r="C93" s="4">
        <v>1753</v>
      </c>
      <c r="D93">
        <f t="shared" si="6"/>
        <v>191.37554585152839</v>
      </c>
      <c r="E93" s="6">
        <f t="shared" si="7"/>
        <v>1.4690206752299483E-3</v>
      </c>
      <c r="F93" s="7">
        <f t="shared" si="8"/>
        <v>0.29234852243168619</v>
      </c>
      <c r="G93" s="6">
        <f t="shared" si="9"/>
        <v>8.3162499160204027E-4</v>
      </c>
      <c r="H93" s="7">
        <f t="shared" si="10"/>
        <v>7.8298945579404783E-2</v>
      </c>
      <c r="I93">
        <f t="shared" si="11"/>
        <v>3.445514253857633E-4</v>
      </c>
      <c r="J93" s="2"/>
    </row>
    <row r="94" spans="1:10">
      <c r="A94" s="3" t="s">
        <v>617</v>
      </c>
      <c r="B94">
        <v>24.63</v>
      </c>
      <c r="C94" s="4">
        <v>4712</v>
      </c>
      <c r="D94">
        <f t="shared" si="6"/>
        <v>191.31140885099472</v>
      </c>
      <c r="E94" s="6">
        <f t="shared" si="7"/>
        <v>3.9486739427743956E-3</v>
      </c>
      <c r="F94" s="7">
        <f t="shared" si="8"/>
        <v>0.29629719637446056</v>
      </c>
      <c r="G94" s="6">
        <f t="shared" si="9"/>
        <v>2.2361270243622545E-3</v>
      </c>
      <c r="H94" s="7">
        <f t="shared" si="10"/>
        <v>8.0535072603767036E-2</v>
      </c>
      <c r="I94">
        <f t="shared" si="11"/>
        <v>2.4849769880579478E-4</v>
      </c>
      <c r="J94" s="4"/>
    </row>
    <row r="95" spans="1:10">
      <c r="A95" s="3" t="s">
        <v>375</v>
      </c>
      <c r="B95">
        <v>17.71</v>
      </c>
      <c r="C95" s="4">
        <v>3377</v>
      </c>
      <c r="D95">
        <f t="shared" si="6"/>
        <v>190.68322981366458</v>
      </c>
      <c r="E95" s="6">
        <f t="shared" si="7"/>
        <v>2.8299388592421763E-3</v>
      </c>
      <c r="F95" s="7">
        <f t="shared" si="8"/>
        <v>0.29912713523370271</v>
      </c>
      <c r="G95" s="6">
        <f t="shared" si="9"/>
        <v>1.607868842933639E-3</v>
      </c>
      <c r="H95" s="7">
        <f t="shared" si="10"/>
        <v>8.2142941446700674E-2</v>
      </c>
      <c r="I95">
        <f t="shared" si="11"/>
        <v>7.9979769282860491E-5</v>
      </c>
      <c r="J95" s="2"/>
    </row>
    <row r="96" spans="1:10">
      <c r="A96" s="3" t="s">
        <v>337</v>
      </c>
      <c r="B96">
        <v>5.68</v>
      </c>
      <c r="C96" s="4">
        <v>1079</v>
      </c>
      <c r="D96">
        <f t="shared" si="6"/>
        <v>189.96478873239437</v>
      </c>
      <c r="E96" s="6">
        <f t="shared" si="7"/>
        <v>9.0420610871255801E-4</v>
      </c>
      <c r="F96" s="7">
        <f t="shared" si="8"/>
        <v>0.30003134134241527</v>
      </c>
      <c r="G96" s="6">
        <f t="shared" si="9"/>
        <v>5.1568012579689831E-4</v>
      </c>
      <c r="H96" s="7">
        <f t="shared" si="10"/>
        <v>8.2658621572497579E-2</v>
      </c>
      <c r="I96">
        <f t="shared" si="11"/>
        <v>1.1296971314771545E-4</v>
      </c>
      <c r="J96" s="2"/>
    </row>
    <row r="97" spans="1:10">
      <c r="A97" s="3" t="s">
        <v>587</v>
      </c>
      <c r="B97">
        <v>8.01</v>
      </c>
      <c r="C97" s="4">
        <v>1519</v>
      </c>
      <c r="D97">
        <f t="shared" si="6"/>
        <v>189.63795255930089</v>
      </c>
      <c r="E97" s="6">
        <f t="shared" si="7"/>
        <v>1.2729277841838514E-3</v>
      </c>
      <c r="F97" s="7">
        <f t="shared" si="8"/>
        <v>0.30130426912659913</v>
      </c>
      <c r="G97" s="6">
        <f t="shared" si="9"/>
        <v>7.2721792387907659E-4</v>
      </c>
      <c r="H97" s="7">
        <f t="shared" si="10"/>
        <v>8.3385839496376651E-2</v>
      </c>
      <c r="I97">
        <f t="shared" si="11"/>
        <v>6.6322433839374403E-4</v>
      </c>
      <c r="J97" s="2"/>
    </row>
    <row r="98" spans="1:10">
      <c r="A98" s="3" t="s">
        <v>21</v>
      </c>
      <c r="B98">
        <v>46.87</v>
      </c>
      <c r="C98" s="4">
        <v>8857</v>
      </c>
      <c r="D98">
        <f t="shared" si="6"/>
        <v>188.96949007894176</v>
      </c>
      <c r="E98" s="6">
        <f t="shared" si="7"/>
        <v>7.4221997264755568E-3</v>
      </c>
      <c r="F98" s="7">
        <f t="shared" si="8"/>
        <v>0.3087264688530747</v>
      </c>
      <c r="G98" s="6">
        <f t="shared" si="9"/>
        <v>4.2552689253698281E-3</v>
      </c>
      <c r="H98" s="7">
        <f t="shared" si="10"/>
        <v>8.764110842174648E-2</v>
      </c>
      <c r="I98">
        <f t="shared" si="11"/>
        <v>2.3257277949282826E-4</v>
      </c>
      <c r="J98" s="4"/>
    </row>
    <row r="99" spans="1:10">
      <c r="A99" s="3" t="s">
        <v>768</v>
      </c>
      <c r="B99">
        <v>16.41</v>
      </c>
      <c r="C99" s="4">
        <v>3096</v>
      </c>
      <c r="D99">
        <f t="shared" si="6"/>
        <v>188.66544789762341</v>
      </c>
      <c r="E99" s="6">
        <f t="shared" si="7"/>
        <v>2.5944597892252823E-3</v>
      </c>
      <c r="F99" s="7">
        <f t="shared" si="8"/>
        <v>0.31132092864229999</v>
      </c>
      <c r="G99" s="6">
        <f t="shared" si="9"/>
        <v>1.4898434620294193E-3</v>
      </c>
      <c r="H99" s="7">
        <f t="shared" si="10"/>
        <v>8.91309518837759E-2</v>
      </c>
      <c r="I99">
        <f t="shared" si="11"/>
        <v>2.0192719331162817E-5</v>
      </c>
      <c r="J99" s="2"/>
    </row>
    <row r="100" spans="1:10">
      <c r="A100" s="3" t="s">
        <v>784</v>
      </c>
      <c r="B100">
        <v>1.42</v>
      </c>
      <c r="C100" s="4">
        <v>267</v>
      </c>
      <c r="D100">
        <f t="shared" si="6"/>
        <v>188.02816901408451</v>
      </c>
      <c r="E100" s="6">
        <f t="shared" si="7"/>
        <v>2.2374701670644392E-4</v>
      </c>
      <c r="F100" s="7">
        <f t="shared" si="8"/>
        <v>0.31154467565900645</v>
      </c>
      <c r="G100" s="6">
        <f t="shared" si="9"/>
        <v>1.2892003144922458E-4</v>
      </c>
      <c r="H100" s="7">
        <f t="shared" si="10"/>
        <v>8.9259871915225122E-2</v>
      </c>
      <c r="I100">
        <f t="shared" si="11"/>
        <v>7.5941268478655483E-5</v>
      </c>
      <c r="J100" s="2"/>
    </row>
    <row r="101" spans="1:10">
      <c r="A101" s="3" t="s">
        <v>36</v>
      </c>
      <c r="B101">
        <v>5.34</v>
      </c>
      <c r="C101" s="4">
        <v>1004</v>
      </c>
      <c r="D101">
        <f t="shared" si="6"/>
        <v>188.01498127340824</v>
      </c>
      <c r="E101" s="6">
        <f t="shared" si="7"/>
        <v>8.4135582312086022E-4</v>
      </c>
      <c r="F101" s="7">
        <f t="shared" si="8"/>
        <v>0.31238603148212729</v>
      </c>
      <c r="G101" s="6">
        <f t="shared" si="9"/>
        <v>4.8481194925271775E-4</v>
      </c>
      <c r="H101" s="7">
        <f t="shared" si="10"/>
        <v>8.9744683864477842E-2</v>
      </c>
      <c r="I101">
        <f t="shared" si="11"/>
        <v>1.516677822096385E-4</v>
      </c>
      <c r="J101" s="2"/>
    </row>
    <row r="102" spans="1:10">
      <c r="A102" s="3" t="s">
        <v>351</v>
      </c>
      <c r="B102">
        <v>10.63</v>
      </c>
      <c r="C102" s="4">
        <v>1992</v>
      </c>
      <c r="D102">
        <f t="shared" si="6"/>
        <v>187.39416745061146</v>
      </c>
      <c r="E102" s="6">
        <f t="shared" si="7"/>
        <v>1.6693035853154916E-3</v>
      </c>
      <c r="F102" s="7">
        <f t="shared" si="8"/>
        <v>0.31405533506744276</v>
      </c>
      <c r="G102" s="6">
        <f t="shared" si="9"/>
        <v>9.6508446077835021E-4</v>
      </c>
      <c r="H102" s="7">
        <f t="shared" si="10"/>
        <v>9.0709768325256193E-2</v>
      </c>
      <c r="I102">
        <f t="shared" si="11"/>
        <v>4.5099151308885393E-5</v>
      </c>
      <c r="J102" s="2"/>
    </row>
    <row r="103" spans="1:10">
      <c r="A103" s="3" t="s">
        <v>932</v>
      </c>
      <c r="B103">
        <v>3.16</v>
      </c>
      <c r="C103" s="4">
        <v>592</v>
      </c>
      <c r="D103">
        <f t="shared" si="6"/>
        <v>187.34177215189874</v>
      </c>
      <c r="E103" s="6">
        <f t="shared" si="7"/>
        <v>4.9609825427046736E-4</v>
      </c>
      <c r="F103" s="7">
        <f t="shared" si="8"/>
        <v>0.31455143332171326</v>
      </c>
      <c r="G103" s="6">
        <f t="shared" si="9"/>
        <v>2.8689246435179553E-4</v>
      </c>
      <c r="H103" s="7">
        <f t="shared" si="10"/>
        <v>9.0996660789607983E-2</v>
      </c>
      <c r="I103">
        <f t="shared" si="11"/>
        <v>2.893827870949911E-5</v>
      </c>
      <c r="J103" s="2"/>
    </row>
    <row r="104" spans="1:10">
      <c r="A104" s="3" t="s">
        <v>369</v>
      </c>
      <c r="B104">
        <v>2.02</v>
      </c>
      <c r="C104" s="4">
        <v>377</v>
      </c>
      <c r="D104">
        <f t="shared" si="6"/>
        <v>186.63366336633663</v>
      </c>
      <c r="E104" s="6">
        <f t="shared" si="7"/>
        <v>3.1592743557426727E-4</v>
      </c>
      <c r="F104" s="7">
        <f t="shared" si="8"/>
        <v>0.31486736075728755</v>
      </c>
      <c r="G104" s="6">
        <f t="shared" si="9"/>
        <v>1.8339328417424903E-4</v>
      </c>
      <c r="H104" s="7">
        <f t="shared" si="10"/>
        <v>9.1180054073782227E-2</v>
      </c>
      <c r="I104">
        <f t="shared" si="11"/>
        <v>7.9800278227949023E-5</v>
      </c>
      <c r="J104" s="4"/>
    </row>
    <row r="105" spans="1:10">
      <c r="A105" s="3" t="s">
        <v>819</v>
      </c>
      <c r="B105">
        <v>5.55</v>
      </c>
      <c r="C105" s="4">
        <v>1032</v>
      </c>
      <c r="D105">
        <f t="shared" si="6"/>
        <v>185.94594594594597</v>
      </c>
      <c r="E105" s="6">
        <f t="shared" si="7"/>
        <v>8.6481992974176075E-4</v>
      </c>
      <c r="F105" s="7">
        <f t="shared" si="8"/>
        <v>0.3157321806870293</v>
      </c>
      <c r="G105" s="6">
        <f t="shared" si="9"/>
        <v>5.0387758770647627E-4</v>
      </c>
      <c r="H105" s="7">
        <f t="shared" si="10"/>
        <v>9.1683931661488707E-2</v>
      </c>
      <c r="I105">
        <f t="shared" si="11"/>
        <v>4.9449688167078204E-4</v>
      </c>
      <c r="J105" s="2"/>
    </row>
    <row r="106" spans="1:10">
      <c r="A106" s="3" t="s">
        <v>661</v>
      </c>
      <c r="B106">
        <v>34.33</v>
      </c>
      <c r="C106" s="4">
        <v>6372</v>
      </c>
      <c r="D106">
        <f t="shared" si="6"/>
        <v>185.6102534226624</v>
      </c>
      <c r="E106" s="6">
        <f t="shared" si="7"/>
        <v>5.3397602638706387E-3</v>
      </c>
      <c r="F106" s="7">
        <f t="shared" si="8"/>
        <v>0.32107194095089991</v>
      </c>
      <c r="G106" s="6">
        <f t="shared" si="9"/>
        <v>3.1167779434168163E-3</v>
      </c>
      <c r="H106" s="7">
        <f t="shared" si="10"/>
        <v>9.4800709604905525E-2</v>
      </c>
      <c r="I106">
        <f t="shared" si="11"/>
        <v>9.2921393122481766E-5</v>
      </c>
      <c r="J106" s="2"/>
    </row>
    <row r="107" spans="1:10">
      <c r="A107" s="3" t="s">
        <v>280</v>
      </c>
      <c r="B107">
        <v>6.42</v>
      </c>
      <c r="C107" s="4">
        <v>1186</v>
      </c>
      <c r="D107">
        <f t="shared" si="6"/>
        <v>184.73520249221184</v>
      </c>
      <c r="E107" s="6">
        <f t="shared" si="7"/>
        <v>9.9387251615671332E-4</v>
      </c>
      <c r="F107" s="7">
        <f t="shared" si="8"/>
        <v>0.32206581346705665</v>
      </c>
      <c r="G107" s="6">
        <f t="shared" si="9"/>
        <v>5.8286380415776184E-4</v>
      </c>
      <c r="H107" s="7">
        <f t="shared" si="10"/>
        <v>9.5383573409063283E-2</v>
      </c>
      <c r="I107">
        <f t="shared" si="11"/>
        <v>5.5664434398670221E-5</v>
      </c>
      <c r="J107" s="2"/>
    </row>
    <row r="108" spans="1:10">
      <c r="A108" s="3" t="s">
        <v>725</v>
      </c>
      <c r="B108">
        <v>3.82</v>
      </c>
      <c r="C108" s="4">
        <v>701</v>
      </c>
      <c r="D108">
        <f t="shared" si="6"/>
        <v>183.50785340314138</v>
      </c>
      <c r="E108" s="6">
        <f t="shared" si="7"/>
        <v>5.8744066933040149E-4</v>
      </c>
      <c r="F108" s="7">
        <f t="shared" si="8"/>
        <v>0.32265325413638707</v>
      </c>
      <c r="G108" s="6">
        <f t="shared" si="9"/>
        <v>3.4681304234932241E-4</v>
      </c>
      <c r="H108" s="7">
        <f t="shared" si="10"/>
        <v>9.5730386451412602E-2</v>
      </c>
      <c r="I108">
        <f t="shared" si="11"/>
        <v>3.731423046058821E-5</v>
      </c>
      <c r="J108" s="4"/>
    </row>
    <row r="109" spans="1:10">
      <c r="A109" s="3" t="s">
        <v>347</v>
      </c>
      <c r="B109">
        <v>2.5499999999999998</v>
      </c>
      <c r="C109" s="3">
        <v>466</v>
      </c>
      <c r="D109">
        <f t="shared" si="6"/>
        <v>182.74509803921569</v>
      </c>
      <c r="E109" s="6">
        <f t="shared" si="7"/>
        <v>3.9050977447641522E-4</v>
      </c>
      <c r="F109" s="7">
        <f t="shared" si="8"/>
        <v>0.32304376391086348</v>
      </c>
      <c r="G109" s="6">
        <f t="shared" si="9"/>
        <v>2.3151132408135398E-4</v>
      </c>
      <c r="H109" s="7">
        <f t="shared" si="10"/>
        <v>9.5961897775493951E-2</v>
      </c>
      <c r="I109">
        <f t="shared" si="11"/>
        <v>4.1902819764953747E-5</v>
      </c>
      <c r="J109" s="2"/>
    </row>
    <row r="110" spans="1:10">
      <c r="A110" s="3" t="s">
        <v>658</v>
      </c>
      <c r="B110">
        <v>2.86</v>
      </c>
      <c r="C110" s="4">
        <v>522</v>
      </c>
      <c r="D110">
        <f t="shared" si="6"/>
        <v>182.51748251748253</v>
      </c>
      <c r="E110" s="6">
        <f t="shared" si="7"/>
        <v>4.3743798771821618E-4</v>
      </c>
      <c r="F110" s="7">
        <f t="shared" si="8"/>
        <v>0.32348120189858171</v>
      </c>
      <c r="G110" s="6">
        <f t="shared" si="9"/>
        <v>2.5965583798928329E-4</v>
      </c>
      <c r="H110" s="7">
        <f t="shared" si="10"/>
        <v>9.6221553613483238E-2</v>
      </c>
      <c r="I110">
        <f t="shared" si="11"/>
        <v>2.7362445240151911E-4</v>
      </c>
      <c r="J110" s="2"/>
    </row>
    <row r="111" spans="1:10">
      <c r="A111" s="3" t="s">
        <v>530</v>
      </c>
      <c r="B111">
        <v>18.489999999999998</v>
      </c>
      <c r="C111" s="4">
        <v>3341</v>
      </c>
      <c r="D111">
        <f t="shared" si="6"/>
        <v>180.69226608977829</v>
      </c>
      <c r="E111" s="6">
        <f t="shared" si="7"/>
        <v>2.7997707221581614E-3</v>
      </c>
      <c r="F111" s="7">
        <f t="shared" si="8"/>
        <v>0.32628097262073985</v>
      </c>
      <c r="G111" s="6">
        <f t="shared" si="9"/>
        <v>1.6786840714761706E-3</v>
      </c>
      <c r="H111" s="7">
        <f t="shared" si="10"/>
        <v>9.790023768495941E-2</v>
      </c>
      <c r="I111">
        <f t="shared" si="11"/>
        <v>5.7885582185425444E-5</v>
      </c>
      <c r="J111" s="4"/>
    </row>
    <row r="112" spans="1:10">
      <c r="A112" s="3" t="s">
        <v>898</v>
      </c>
      <c r="B112">
        <v>3.89</v>
      </c>
      <c r="C112" s="4">
        <v>699</v>
      </c>
      <c r="D112">
        <f t="shared" si="6"/>
        <v>179.69151670951157</v>
      </c>
      <c r="E112" s="6">
        <f t="shared" si="7"/>
        <v>5.8576466171462278E-4</v>
      </c>
      <c r="F112" s="7">
        <f t="shared" si="8"/>
        <v>0.32686673728245447</v>
      </c>
      <c r="G112" s="6">
        <f t="shared" si="9"/>
        <v>3.5316825516724199E-4</v>
      </c>
      <c r="H112" s="7">
        <f t="shared" si="10"/>
        <v>9.8253405940126645E-2</v>
      </c>
      <c r="I112">
        <f t="shared" si="11"/>
        <v>6.641788485733241E-5</v>
      </c>
      <c r="J112" s="2"/>
    </row>
    <row r="113" spans="1:10">
      <c r="A113" s="3" t="s">
        <v>779</v>
      </c>
      <c r="B113">
        <v>4.43</v>
      </c>
      <c r="C113" s="4">
        <v>790</v>
      </c>
      <c r="D113">
        <f t="shared" si="6"/>
        <v>178.32957110609482</v>
      </c>
      <c r="E113" s="6">
        <f t="shared" si="7"/>
        <v>6.6202300823254938E-4</v>
      </c>
      <c r="F113" s="7">
        <f t="shared" si="8"/>
        <v>0.327528760290687</v>
      </c>
      <c r="G113" s="6">
        <f t="shared" si="9"/>
        <v>4.0219418261976396E-4</v>
      </c>
      <c r="H113" s="7">
        <f t="shared" si="10"/>
        <v>9.8655600122746406E-2</v>
      </c>
      <c r="I113">
        <f t="shared" si="11"/>
        <v>7.4703951852141126E-5</v>
      </c>
      <c r="J113" s="2"/>
    </row>
    <row r="114" spans="1:10">
      <c r="A114" s="3" t="s">
        <v>216</v>
      </c>
      <c r="B114">
        <v>4.97</v>
      </c>
      <c r="C114" s="4">
        <v>884</v>
      </c>
      <c r="D114">
        <f t="shared" si="6"/>
        <v>177.86720321931591</v>
      </c>
      <c r="E114" s="6">
        <f t="shared" si="7"/>
        <v>7.4079536617414389E-4</v>
      </c>
      <c r="F114" s="7">
        <f t="shared" si="8"/>
        <v>0.32826955565686117</v>
      </c>
      <c r="G114" s="6">
        <f t="shared" si="9"/>
        <v>4.5122011007228598E-4</v>
      </c>
      <c r="H114" s="7">
        <f t="shared" si="10"/>
        <v>9.9106820232818693E-2</v>
      </c>
      <c r="I114">
        <f t="shared" si="11"/>
        <v>2.7254302488220056E-4</v>
      </c>
      <c r="J114" s="2"/>
    </row>
    <row r="115" spans="1:10">
      <c r="A115" s="3" t="s">
        <v>333</v>
      </c>
      <c r="B115">
        <v>18.09</v>
      </c>
      <c r="C115" s="4">
        <v>3210</v>
      </c>
      <c r="D115">
        <f t="shared" si="6"/>
        <v>177.44610281923715</v>
      </c>
      <c r="E115" s="6">
        <f t="shared" si="7"/>
        <v>2.6899922233246626E-3</v>
      </c>
      <c r="F115" s="7">
        <f t="shared" si="8"/>
        <v>0.33095954788018583</v>
      </c>
      <c r="G115" s="6">
        <f t="shared" si="9"/>
        <v>1.6423685696594877E-3</v>
      </c>
      <c r="H115" s="7">
        <f t="shared" si="10"/>
        <v>0.10074918880247818</v>
      </c>
      <c r="I115">
        <f t="shared" si="11"/>
        <v>2.1861251196243769E-4</v>
      </c>
      <c r="J115" s="2"/>
    </row>
    <row r="116" spans="1:10">
      <c r="A116" s="3" t="s">
        <v>884</v>
      </c>
      <c r="B116">
        <v>14.48</v>
      </c>
      <c r="C116" s="4">
        <v>2564</v>
      </c>
      <c r="D116">
        <f t="shared" si="6"/>
        <v>177.07182320441987</v>
      </c>
      <c r="E116" s="6">
        <f t="shared" si="7"/>
        <v>2.1486417634281729E-3</v>
      </c>
      <c r="F116" s="7">
        <f t="shared" si="8"/>
        <v>0.33310818964361399</v>
      </c>
      <c r="G116" s="6">
        <f t="shared" si="9"/>
        <v>1.3146211657639238E-3</v>
      </c>
      <c r="H116" s="7">
        <f t="shared" si="10"/>
        <v>0.1020638099682421</v>
      </c>
      <c r="I116">
        <f t="shared" si="11"/>
        <v>1.2501479773192187E-4</v>
      </c>
      <c r="J116" s="2"/>
    </row>
    <row r="117" spans="1:10">
      <c r="A117" s="3" t="s">
        <v>490</v>
      </c>
      <c r="B117">
        <v>8.26</v>
      </c>
      <c r="C117" s="4">
        <v>1459</v>
      </c>
      <c r="D117">
        <f t="shared" si="6"/>
        <v>176.63438256658597</v>
      </c>
      <c r="E117" s="6">
        <f t="shared" si="7"/>
        <v>1.2226475557104931E-3</v>
      </c>
      <c r="F117" s="7">
        <f t="shared" si="8"/>
        <v>0.33433083719932449</v>
      </c>
      <c r="G117" s="6">
        <f t="shared" si="9"/>
        <v>7.4991511251450344E-4</v>
      </c>
      <c r="H117" s="7">
        <f t="shared" si="10"/>
        <v>0.1028137250807566</v>
      </c>
      <c r="I117">
        <f t="shared" si="11"/>
        <v>5.7268574076049794E-5</v>
      </c>
      <c r="J117" s="2"/>
    </row>
    <row r="118" spans="1:10">
      <c r="A118" s="3" t="s">
        <v>922</v>
      </c>
      <c r="B118">
        <v>3.78</v>
      </c>
      <c r="C118" s="4">
        <v>667</v>
      </c>
      <c r="D118">
        <f t="shared" si="6"/>
        <v>176.45502645502646</v>
      </c>
      <c r="E118" s="6">
        <f t="shared" si="7"/>
        <v>5.5894853986216515E-4</v>
      </c>
      <c r="F118" s="7">
        <f t="shared" si="8"/>
        <v>0.33488978573918665</v>
      </c>
      <c r="G118" s="6">
        <f t="shared" si="9"/>
        <v>3.4318149216765414E-4</v>
      </c>
      <c r="H118" s="7">
        <f t="shared" si="10"/>
        <v>0.10315690657292426</v>
      </c>
      <c r="I118">
        <f t="shared" si="11"/>
        <v>9.3800297488275119E-5</v>
      </c>
      <c r="J118" s="2"/>
    </row>
    <row r="119" spans="1:10">
      <c r="A119" s="3" t="s">
        <v>303</v>
      </c>
      <c r="B119">
        <v>6.17</v>
      </c>
      <c r="C119" s="4">
        <v>1085</v>
      </c>
      <c r="D119">
        <f t="shared" si="6"/>
        <v>175.85089141004863</v>
      </c>
      <c r="E119" s="6">
        <f t="shared" si="7"/>
        <v>9.0923413155989381E-4</v>
      </c>
      <c r="F119" s="7">
        <f t="shared" si="8"/>
        <v>0.33579901987074656</v>
      </c>
      <c r="G119" s="6">
        <f t="shared" si="9"/>
        <v>5.6016661552233489E-4</v>
      </c>
      <c r="H119" s="7">
        <f t="shared" si="10"/>
        <v>0.10371707318844658</v>
      </c>
      <c r="I119">
        <f t="shared" si="11"/>
        <v>6.4512024916342503E-5</v>
      </c>
      <c r="J119" s="2"/>
    </row>
    <row r="120" spans="1:10">
      <c r="A120" s="3" t="s">
        <v>285</v>
      </c>
      <c r="B120">
        <v>4.24</v>
      </c>
      <c r="C120" s="4">
        <v>745</v>
      </c>
      <c r="D120">
        <f t="shared" si="6"/>
        <v>175.70754716981131</v>
      </c>
      <c r="E120" s="6">
        <f t="shared" si="7"/>
        <v>6.2431283687753073E-4</v>
      </c>
      <c r="F120" s="7">
        <f t="shared" si="8"/>
        <v>0.33642333270762409</v>
      </c>
      <c r="G120" s="6">
        <f t="shared" si="9"/>
        <v>3.8494431925683957E-4</v>
      </c>
      <c r="H120" s="7">
        <f t="shared" si="10"/>
        <v>0.10410201750770343</v>
      </c>
      <c r="I120">
        <f t="shared" si="11"/>
        <v>2.4224723551284633E-5</v>
      </c>
      <c r="J120" s="4"/>
    </row>
    <row r="121" spans="1:10">
      <c r="A121" s="3" t="s">
        <v>737</v>
      </c>
      <c r="B121">
        <v>1.59</v>
      </c>
      <c r="C121" s="4">
        <v>279</v>
      </c>
      <c r="D121">
        <f t="shared" si="6"/>
        <v>175.47169811320754</v>
      </c>
      <c r="E121" s="6">
        <f t="shared" si="7"/>
        <v>2.3380306240111556E-4</v>
      </c>
      <c r="F121" s="7">
        <f t="shared" si="8"/>
        <v>0.33665713577002521</v>
      </c>
      <c r="G121" s="6">
        <f t="shared" si="9"/>
        <v>1.4435411972131486E-4</v>
      </c>
      <c r="H121" s="7">
        <f t="shared" si="10"/>
        <v>0.10424637162742474</v>
      </c>
      <c r="I121">
        <f t="shared" si="11"/>
        <v>1.2221505757768758E-5</v>
      </c>
      <c r="J121" s="2"/>
    </row>
    <row r="122" spans="1:10">
      <c r="A122" s="3" t="s">
        <v>362</v>
      </c>
      <c r="B122">
        <v>0.8</v>
      </c>
      <c r="C122" s="4">
        <v>140</v>
      </c>
      <c r="D122">
        <f t="shared" si="6"/>
        <v>175</v>
      </c>
      <c r="E122" s="6">
        <f t="shared" si="7"/>
        <v>1.1732053310450243E-4</v>
      </c>
      <c r="F122" s="7">
        <f t="shared" si="8"/>
        <v>0.33677445630312969</v>
      </c>
      <c r="G122" s="6">
        <f t="shared" si="9"/>
        <v>7.2631003633365964E-5</v>
      </c>
      <c r="H122" s="7">
        <f t="shared" si="10"/>
        <v>0.1043190026310581</v>
      </c>
      <c r="I122">
        <f t="shared" si="11"/>
        <v>4.133060909879277E-4</v>
      </c>
      <c r="J122" s="2"/>
    </row>
    <row r="123" spans="1:10">
      <c r="A123" s="3" t="s">
        <v>600</v>
      </c>
      <c r="B123">
        <v>27.01</v>
      </c>
      <c r="C123" s="4">
        <v>4719</v>
      </c>
      <c r="D123">
        <f t="shared" si="6"/>
        <v>174.71306923361718</v>
      </c>
      <c r="E123" s="6">
        <f t="shared" si="7"/>
        <v>3.9545399694296208E-3</v>
      </c>
      <c r="F123" s="7">
        <f t="shared" si="8"/>
        <v>0.34072899627255931</v>
      </c>
      <c r="G123" s="6">
        <f t="shared" si="9"/>
        <v>2.4522042601715184E-3</v>
      </c>
      <c r="H123" s="7">
        <f t="shared" si="10"/>
        <v>0.10677120689122963</v>
      </c>
      <c r="I123">
        <f t="shared" si="11"/>
        <v>9.6162621776176016E-5</v>
      </c>
      <c r="J123" s="2"/>
    </row>
    <row r="124" spans="1:10">
      <c r="A124" s="3" t="s">
        <v>894</v>
      </c>
      <c r="B124">
        <v>6.27</v>
      </c>
      <c r="C124" s="4">
        <v>1093</v>
      </c>
      <c r="D124">
        <f t="shared" si="6"/>
        <v>174.32216905901117</v>
      </c>
      <c r="E124" s="6">
        <f t="shared" si="7"/>
        <v>9.1593816202300822E-4</v>
      </c>
      <c r="F124" s="7">
        <f t="shared" si="8"/>
        <v>0.34164493443458233</v>
      </c>
      <c r="G124" s="6">
        <f t="shared" si="9"/>
        <v>5.6924549097650567E-4</v>
      </c>
      <c r="H124" s="7">
        <f t="shared" si="10"/>
        <v>0.10734045238220613</v>
      </c>
      <c r="I124">
        <f t="shared" si="11"/>
        <v>1.0699072779288277E-4</v>
      </c>
      <c r="J124" s="2"/>
    </row>
    <row r="125" spans="1:10">
      <c r="A125" s="3" t="s">
        <v>470</v>
      </c>
      <c r="B125">
        <v>6.97</v>
      </c>
      <c r="C125" s="4">
        <v>1214</v>
      </c>
      <c r="D125">
        <f t="shared" si="6"/>
        <v>174.17503586800575</v>
      </c>
      <c r="E125" s="6">
        <f t="shared" si="7"/>
        <v>1.017336622777614E-3</v>
      </c>
      <c r="F125" s="7">
        <f t="shared" si="8"/>
        <v>0.34266227105735991</v>
      </c>
      <c r="G125" s="6">
        <f t="shared" si="9"/>
        <v>6.3279761915570093E-4</v>
      </c>
      <c r="H125" s="7">
        <f t="shared" si="10"/>
        <v>0.10797325000136183</v>
      </c>
      <c r="I125">
        <f t="shared" si="11"/>
        <v>7.8793267371320141E-5</v>
      </c>
      <c r="J125" s="2"/>
    </row>
    <row r="126" spans="1:10">
      <c r="A126" s="3" t="s">
        <v>523</v>
      </c>
      <c r="B126">
        <v>5.13</v>
      </c>
      <c r="C126" s="4">
        <v>893</v>
      </c>
      <c r="D126">
        <f t="shared" si="6"/>
        <v>174.07407407407408</v>
      </c>
      <c r="E126" s="6">
        <f t="shared" si="7"/>
        <v>7.483374004451476E-4</v>
      </c>
      <c r="F126" s="7">
        <f t="shared" si="8"/>
        <v>0.34341060845780508</v>
      </c>
      <c r="G126" s="6">
        <f t="shared" si="9"/>
        <v>4.6574631079895917E-4</v>
      </c>
      <c r="H126" s="7">
        <f t="shared" si="10"/>
        <v>0.10843899631216079</v>
      </c>
      <c r="I126">
        <f t="shared" si="11"/>
        <v>2.5102990355595212E-5</v>
      </c>
      <c r="J126" s="4"/>
    </row>
    <row r="127" spans="1:10">
      <c r="A127" s="3" t="s">
        <v>651</v>
      </c>
      <c r="B127">
        <v>1.63</v>
      </c>
      <c r="C127" s="4">
        <v>283</v>
      </c>
      <c r="D127">
        <f t="shared" si="6"/>
        <v>173.61963190184051</v>
      </c>
      <c r="E127" s="6">
        <f t="shared" si="7"/>
        <v>2.3715507763267277E-4</v>
      </c>
      <c r="F127" s="7">
        <f t="shared" si="8"/>
        <v>0.34364776353543774</v>
      </c>
      <c r="G127" s="6">
        <f t="shared" si="9"/>
        <v>1.4798566990298313E-4</v>
      </c>
      <c r="H127" s="7">
        <f t="shared" si="10"/>
        <v>0.10858698198206378</v>
      </c>
      <c r="I127">
        <f t="shared" si="11"/>
        <v>8.3485954944541307E-5</v>
      </c>
      <c r="J127" s="2"/>
    </row>
    <row r="128" spans="1:10">
      <c r="A128" s="3" t="s">
        <v>265</v>
      </c>
      <c r="B128">
        <v>5.4</v>
      </c>
      <c r="C128" s="4">
        <v>934</v>
      </c>
      <c r="D128">
        <f t="shared" si="6"/>
        <v>172.96296296296296</v>
      </c>
      <c r="E128" s="6">
        <f t="shared" si="7"/>
        <v>7.8269555656860904E-4</v>
      </c>
      <c r="F128" s="7">
        <f t="shared" si="8"/>
        <v>0.34443045909200637</v>
      </c>
      <c r="G128" s="6">
        <f t="shared" si="9"/>
        <v>4.9025927452522021E-4</v>
      </c>
      <c r="H128" s="7">
        <f t="shared" si="10"/>
        <v>0.10907724125658899</v>
      </c>
      <c r="I128">
        <f t="shared" si="11"/>
        <v>1.2759583299622873E-4</v>
      </c>
      <c r="J128" s="2"/>
    </row>
    <row r="129" spans="1:10">
      <c r="A129" s="3" t="s">
        <v>809</v>
      </c>
      <c r="B129">
        <v>8.24</v>
      </c>
      <c r="C129" s="4">
        <v>1423</v>
      </c>
      <c r="D129">
        <f t="shared" si="6"/>
        <v>172.69417475728156</v>
      </c>
      <c r="E129" s="6">
        <f t="shared" si="7"/>
        <v>1.1924794186264783E-3</v>
      </c>
      <c r="F129" s="7">
        <f t="shared" si="8"/>
        <v>0.34562293851063286</v>
      </c>
      <c r="G129" s="6">
        <f t="shared" si="9"/>
        <v>7.4809933742366942E-4</v>
      </c>
      <c r="H129" s="7">
        <f t="shared" si="10"/>
        <v>0.10982534059401267</v>
      </c>
      <c r="I129">
        <f t="shared" si="11"/>
        <v>1.2537395102470844E-4</v>
      </c>
      <c r="J129" s="4"/>
    </row>
    <row r="130" spans="1:10">
      <c r="A130" s="3" t="s">
        <v>175</v>
      </c>
      <c r="B130">
        <v>8.09</v>
      </c>
      <c r="C130" s="4">
        <v>1396</v>
      </c>
      <c r="D130">
        <f t="shared" ref="D130:D193" si="12">C130/B130</f>
        <v>172.55871446229915</v>
      </c>
      <c r="E130" s="6">
        <f t="shared" si="7"/>
        <v>1.169853315813467E-3</v>
      </c>
      <c r="F130" s="7">
        <f t="shared" si="8"/>
        <v>0.34679279182644634</v>
      </c>
      <c r="G130" s="6">
        <f t="shared" si="9"/>
        <v>7.3448102424241324E-4</v>
      </c>
      <c r="H130" s="7">
        <f t="shared" si="10"/>
        <v>0.11055982161825507</v>
      </c>
      <c r="I130">
        <f t="shared" si="11"/>
        <v>6.0271455924923445E-5</v>
      </c>
      <c r="J130" s="4"/>
    </row>
    <row r="131" spans="1:10">
      <c r="A131" s="3" t="s">
        <v>616</v>
      </c>
      <c r="B131">
        <v>3.88</v>
      </c>
      <c r="C131" s="4">
        <v>668</v>
      </c>
      <c r="D131">
        <f t="shared" si="12"/>
        <v>172.16494845360825</v>
      </c>
      <c r="E131" s="6">
        <f t="shared" ref="E131:E194" si="13">C131/1193312</f>
        <v>5.5978654367005445E-4</v>
      </c>
      <c r="F131" s="7">
        <f t="shared" ref="F131:F194" si="14">F130+E131</f>
        <v>0.3473525783701164</v>
      </c>
      <c r="G131" s="6">
        <f t="shared" ref="G131:G194" si="15">B131/11014.58</f>
        <v>3.5226036762182487E-4</v>
      </c>
      <c r="H131" s="7">
        <f t="shared" ref="H131:H194" si="16">H130+G131</f>
        <v>0.1109120819858769</v>
      </c>
      <c r="I131">
        <f t="shared" ref="I131:I194" si="17">F131*H132-F132*H131</f>
        <v>3.4023030833781054E-5</v>
      </c>
      <c r="J131" s="2"/>
    </row>
    <row r="132" spans="1:10">
      <c r="A132" s="3" t="s">
        <v>1081</v>
      </c>
      <c r="B132">
        <v>2.19</v>
      </c>
      <c r="C132" s="4">
        <v>377</v>
      </c>
      <c r="D132">
        <f t="shared" si="12"/>
        <v>172.14611872146119</v>
      </c>
      <c r="E132" s="6">
        <f t="shared" si="13"/>
        <v>3.1592743557426727E-4</v>
      </c>
      <c r="F132" s="7">
        <f t="shared" si="14"/>
        <v>0.3476685058056907</v>
      </c>
      <c r="G132" s="6">
        <f t="shared" si="15"/>
        <v>1.9882737244633931E-4</v>
      </c>
      <c r="H132" s="7">
        <f t="shared" si="16"/>
        <v>0.11111090935832324</v>
      </c>
      <c r="I132">
        <f t="shared" si="17"/>
        <v>3.7356345276393088E-5</v>
      </c>
      <c r="J132" s="2"/>
    </row>
    <row r="133" spans="1:10">
      <c r="A133" s="3" t="s">
        <v>483</v>
      </c>
      <c r="B133">
        <v>2.39</v>
      </c>
      <c r="C133" s="4">
        <v>409</v>
      </c>
      <c r="D133">
        <f t="shared" si="12"/>
        <v>171.12970711297069</v>
      </c>
      <c r="E133" s="6">
        <f t="shared" si="13"/>
        <v>3.4274355742672496E-4</v>
      </c>
      <c r="F133" s="7">
        <f t="shared" si="14"/>
        <v>0.34801124936311745</v>
      </c>
      <c r="G133" s="6">
        <f t="shared" si="15"/>
        <v>2.169851233546808E-4</v>
      </c>
      <c r="H133" s="7">
        <f t="shared" si="16"/>
        <v>0.11132789448167792</v>
      </c>
      <c r="I133">
        <f t="shared" si="17"/>
        <v>3.2987676641463293E-5</v>
      </c>
      <c r="J133" s="2"/>
    </row>
    <row r="134" spans="1:10">
      <c r="A134" s="3" t="s">
        <v>336</v>
      </c>
      <c r="B134">
        <v>2.11</v>
      </c>
      <c r="C134" s="4">
        <v>361</v>
      </c>
      <c r="D134">
        <f t="shared" si="12"/>
        <v>171.09004739336493</v>
      </c>
      <c r="E134" s="6">
        <f t="shared" si="13"/>
        <v>3.025193746480384E-4</v>
      </c>
      <c r="F134" s="7">
        <f t="shared" si="14"/>
        <v>0.34831376873776548</v>
      </c>
      <c r="G134" s="6">
        <f t="shared" si="15"/>
        <v>1.9156427208300269E-4</v>
      </c>
      <c r="H134" s="7">
        <f t="shared" si="16"/>
        <v>0.11151945875376092</v>
      </c>
      <c r="I134">
        <f t="shared" si="17"/>
        <v>2.9933962578901352E-5</v>
      </c>
      <c r="J134" s="2"/>
    </row>
    <row r="135" spans="1:10">
      <c r="A135" s="3" t="s">
        <v>981</v>
      </c>
      <c r="B135">
        <v>1.91</v>
      </c>
      <c r="C135" s="4">
        <v>326</v>
      </c>
      <c r="D135">
        <f t="shared" si="12"/>
        <v>170.68062827225131</v>
      </c>
      <c r="E135" s="6">
        <f t="shared" si="13"/>
        <v>2.7318924137191282E-4</v>
      </c>
      <c r="F135" s="7">
        <f t="shared" si="14"/>
        <v>0.34858695797913741</v>
      </c>
      <c r="G135" s="6">
        <f t="shared" si="15"/>
        <v>1.7340652117466121E-4</v>
      </c>
      <c r="H135" s="7">
        <f t="shared" si="16"/>
        <v>0.11169286527493558</v>
      </c>
      <c r="I135">
        <f t="shared" si="17"/>
        <v>4.807709065715593E-5</v>
      </c>
      <c r="J135" s="2"/>
    </row>
    <row r="136" spans="1:10">
      <c r="A136" s="3" t="s">
        <v>208</v>
      </c>
      <c r="B136">
        <v>3.06</v>
      </c>
      <c r="C136" s="4">
        <v>521</v>
      </c>
      <c r="D136">
        <f t="shared" si="12"/>
        <v>170.26143790849673</v>
      </c>
      <c r="E136" s="6">
        <f t="shared" si="13"/>
        <v>4.3659998391032688E-4</v>
      </c>
      <c r="F136" s="7">
        <f t="shared" si="14"/>
        <v>0.34902355796304774</v>
      </c>
      <c r="G136" s="6">
        <f t="shared" si="15"/>
        <v>2.778135888976248E-4</v>
      </c>
      <c r="H136" s="7">
        <f t="shared" si="16"/>
        <v>0.1119706788638332</v>
      </c>
      <c r="I136">
        <f t="shared" si="17"/>
        <v>9.1162656959589694E-5</v>
      </c>
      <c r="J136" s="4"/>
    </row>
    <row r="137" spans="1:10">
      <c r="A137" s="3" t="s">
        <v>404</v>
      </c>
      <c r="B137">
        <v>5.77</v>
      </c>
      <c r="C137" s="4">
        <v>977</v>
      </c>
      <c r="D137">
        <f t="shared" si="12"/>
        <v>169.32409012131717</v>
      </c>
      <c r="E137" s="6">
        <f t="shared" si="13"/>
        <v>8.1872972030784909E-4</v>
      </c>
      <c r="F137" s="7">
        <f t="shared" si="14"/>
        <v>0.34984228768335557</v>
      </c>
      <c r="G137" s="6">
        <f t="shared" si="15"/>
        <v>5.2385111370565197E-4</v>
      </c>
      <c r="H137" s="7">
        <f t="shared" si="16"/>
        <v>0.11249452997753885</v>
      </c>
      <c r="I137">
        <f t="shared" si="17"/>
        <v>7.4816381025757939E-5</v>
      </c>
      <c r="J137" s="4"/>
    </row>
    <row r="138" spans="1:10">
      <c r="A138" s="3" t="s">
        <v>413</v>
      </c>
      <c r="B138">
        <v>4.7300000000000004</v>
      </c>
      <c r="C138" s="4">
        <v>800</v>
      </c>
      <c r="D138">
        <f t="shared" si="12"/>
        <v>169.13319238900633</v>
      </c>
      <c r="E138" s="6">
        <f t="shared" si="13"/>
        <v>6.7040304631144239E-4</v>
      </c>
      <c r="F138" s="7">
        <f t="shared" si="14"/>
        <v>0.35051269072966701</v>
      </c>
      <c r="G138" s="6">
        <f t="shared" si="15"/>
        <v>4.2943080898227626E-4</v>
      </c>
      <c r="H138" s="7">
        <f t="shared" si="16"/>
        <v>0.11292396078652113</v>
      </c>
      <c r="I138">
        <f t="shared" si="17"/>
        <v>7.0474286835792155E-5</v>
      </c>
      <c r="J138" s="2"/>
    </row>
    <row r="139" spans="1:10">
      <c r="A139" s="3" t="s">
        <v>407</v>
      </c>
      <c r="B139">
        <v>4.43</v>
      </c>
      <c r="C139" s="4">
        <v>745</v>
      </c>
      <c r="D139">
        <f t="shared" si="12"/>
        <v>168.17155756207677</v>
      </c>
      <c r="E139" s="6">
        <f t="shared" si="13"/>
        <v>6.2431283687753073E-4</v>
      </c>
      <c r="F139" s="7">
        <f t="shared" si="14"/>
        <v>0.35113700356654454</v>
      </c>
      <c r="G139" s="6">
        <f t="shared" si="15"/>
        <v>4.0219418261976396E-4</v>
      </c>
      <c r="H139" s="7">
        <f t="shared" si="16"/>
        <v>0.11332615496914089</v>
      </c>
      <c r="I139">
        <f t="shared" si="17"/>
        <v>6.8317600470747808E-5</v>
      </c>
      <c r="J139" s="2"/>
    </row>
    <row r="140" spans="1:10">
      <c r="A140" s="3" t="s">
        <v>326</v>
      </c>
      <c r="B140">
        <v>4.2699999999999996</v>
      </c>
      <c r="C140" s="4">
        <v>714</v>
      </c>
      <c r="D140">
        <f t="shared" si="12"/>
        <v>167.21311475409837</v>
      </c>
      <c r="E140" s="6">
        <f t="shared" si="13"/>
        <v>5.983347188329624E-4</v>
      </c>
      <c r="F140" s="7">
        <f t="shared" si="14"/>
        <v>0.35173533828537751</v>
      </c>
      <c r="G140" s="6">
        <f t="shared" si="15"/>
        <v>3.8766798189309077E-4</v>
      </c>
      <c r="H140" s="7">
        <f t="shared" si="16"/>
        <v>0.11371382295103398</v>
      </c>
      <c r="I140">
        <f t="shared" si="17"/>
        <v>4.9727918398592696E-5</v>
      </c>
      <c r="J140" s="4"/>
    </row>
    <row r="141" spans="1:10">
      <c r="A141" s="3" t="s">
        <v>442</v>
      </c>
      <c r="B141">
        <v>3.1</v>
      </c>
      <c r="C141" s="4">
        <v>517</v>
      </c>
      <c r="D141">
        <f t="shared" si="12"/>
        <v>166.7741935483871</v>
      </c>
      <c r="E141" s="6">
        <f t="shared" si="13"/>
        <v>4.3324796867876968E-4</v>
      </c>
      <c r="F141" s="7">
        <f t="shared" si="14"/>
        <v>0.35216858625405628</v>
      </c>
      <c r="G141" s="6">
        <f t="shared" si="15"/>
        <v>2.8144513907929307E-4</v>
      </c>
      <c r="H141" s="7">
        <f t="shared" si="16"/>
        <v>0.11399526809011327</v>
      </c>
      <c r="I141">
        <f t="shared" si="17"/>
        <v>1.3348379161415291E-4</v>
      </c>
      <c r="J141" s="2"/>
    </row>
    <row r="142" spans="1:10">
      <c r="A142" s="3" t="s">
        <v>93</v>
      </c>
      <c r="B142">
        <v>8.31</v>
      </c>
      <c r="C142" s="4">
        <v>1384</v>
      </c>
      <c r="D142">
        <f t="shared" si="12"/>
        <v>166.54632972322503</v>
      </c>
      <c r="E142" s="6">
        <f t="shared" si="13"/>
        <v>1.1597972701187953E-3</v>
      </c>
      <c r="F142" s="7">
        <f t="shared" si="14"/>
        <v>0.35332838352417506</v>
      </c>
      <c r="G142" s="6">
        <f t="shared" si="15"/>
        <v>7.5445455024158894E-4</v>
      </c>
      <c r="H142" s="7">
        <f t="shared" si="16"/>
        <v>0.11474972264035486</v>
      </c>
      <c r="I142">
        <f t="shared" si="17"/>
        <v>6.0899139765410726E-5</v>
      </c>
      <c r="J142" s="2"/>
    </row>
    <row r="143" spans="1:10">
      <c r="A143" s="3" t="s">
        <v>312</v>
      </c>
      <c r="B143">
        <v>3.79</v>
      </c>
      <c r="C143" s="4">
        <v>631</v>
      </c>
      <c r="D143">
        <f t="shared" si="12"/>
        <v>166.49076517150397</v>
      </c>
      <c r="E143" s="6">
        <f t="shared" si="13"/>
        <v>5.287804027781502E-4</v>
      </c>
      <c r="F143" s="7">
        <f t="shared" si="14"/>
        <v>0.35385716392695321</v>
      </c>
      <c r="G143" s="6">
        <f t="shared" si="15"/>
        <v>3.4408937971307121E-4</v>
      </c>
      <c r="H143" s="7">
        <f t="shared" si="16"/>
        <v>0.11509381202006794</v>
      </c>
      <c r="I143">
        <f t="shared" si="17"/>
        <v>2.0725677817346605E-4</v>
      </c>
      <c r="J143" s="4"/>
    </row>
    <row r="144" spans="1:10">
      <c r="A144" s="3" t="s">
        <v>592</v>
      </c>
      <c r="B144">
        <v>12.87</v>
      </c>
      <c r="C144" s="4">
        <v>2138</v>
      </c>
      <c r="D144">
        <f t="shared" si="12"/>
        <v>166.12276612276614</v>
      </c>
      <c r="E144" s="6">
        <f t="shared" si="13"/>
        <v>1.79165214126733E-3</v>
      </c>
      <c r="F144" s="7">
        <f t="shared" si="14"/>
        <v>0.35564881606822052</v>
      </c>
      <c r="G144" s="6">
        <f t="shared" si="15"/>
        <v>1.1684512709517747E-3</v>
      </c>
      <c r="H144" s="7">
        <f t="shared" si="16"/>
        <v>0.11626226329101971</v>
      </c>
      <c r="I144">
        <f t="shared" si="17"/>
        <v>1.7689001710367858E-4</v>
      </c>
      <c r="J144" s="4"/>
    </row>
    <row r="145" spans="1:10">
      <c r="A145" s="3" t="s">
        <v>855</v>
      </c>
      <c r="B145">
        <v>10.97</v>
      </c>
      <c r="C145" s="4">
        <v>1820</v>
      </c>
      <c r="D145">
        <f t="shared" si="12"/>
        <v>165.90701914311759</v>
      </c>
      <c r="E145" s="6">
        <f t="shared" si="13"/>
        <v>1.5251669303585316E-3</v>
      </c>
      <c r="F145" s="7">
        <f t="shared" si="14"/>
        <v>0.35717398299857905</v>
      </c>
      <c r="G145" s="6">
        <f t="shared" si="15"/>
        <v>9.9595263732253072E-4</v>
      </c>
      <c r="H145" s="7">
        <f t="shared" si="16"/>
        <v>0.11725821592834225</v>
      </c>
      <c r="I145">
        <f t="shared" si="17"/>
        <v>3.4000297734773643E-5</v>
      </c>
      <c r="J145" s="2"/>
    </row>
    <row r="146" spans="1:10">
      <c r="A146" s="3" t="s">
        <v>805</v>
      </c>
      <c r="B146">
        <v>2.1</v>
      </c>
      <c r="C146" s="4">
        <v>347</v>
      </c>
      <c r="D146">
        <f t="shared" si="12"/>
        <v>165.23809523809524</v>
      </c>
      <c r="E146" s="6">
        <f t="shared" si="13"/>
        <v>2.9078732133758814E-4</v>
      </c>
      <c r="F146" s="7">
        <f t="shared" si="14"/>
        <v>0.35746477031991664</v>
      </c>
      <c r="G146" s="6">
        <f t="shared" si="15"/>
        <v>1.9065638453758565E-4</v>
      </c>
      <c r="H146" s="7">
        <f t="shared" si="16"/>
        <v>0.11744887231287983</v>
      </c>
      <c r="I146">
        <f t="shared" si="17"/>
        <v>3.0115840533128518E-4</v>
      </c>
      <c r="J146" s="2"/>
    </row>
    <row r="147" spans="1:10">
      <c r="A147" s="3" t="s">
        <v>444</v>
      </c>
      <c r="B147">
        <v>18.59</v>
      </c>
      <c r="C147" s="4">
        <v>3070</v>
      </c>
      <c r="D147">
        <f t="shared" si="12"/>
        <v>165.14254975793438</v>
      </c>
      <c r="E147" s="6">
        <f t="shared" si="13"/>
        <v>2.5726716902201604E-3</v>
      </c>
      <c r="F147" s="7">
        <f t="shared" si="14"/>
        <v>0.36003744201013682</v>
      </c>
      <c r="G147" s="6">
        <f t="shared" si="15"/>
        <v>1.6877629469303414E-3</v>
      </c>
      <c r="H147" s="7">
        <f t="shared" si="16"/>
        <v>0.11913663525981016</v>
      </c>
      <c r="I147">
        <f t="shared" si="17"/>
        <v>2.2546354066945579E-4</v>
      </c>
      <c r="J147" s="2"/>
    </row>
    <row r="148" spans="1:10">
      <c r="A148" s="3" t="s">
        <v>400</v>
      </c>
      <c r="B148">
        <v>13.84</v>
      </c>
      <c r="C148" s="4">
        <v>2273</v>
      </c>
      <c r="D148">
        <f t="shared" si="12"/>
        <v>164.23410404624278</v>
      </c>
      <c r="E148" s="6">
        <f t="shared" si="13"/>
        <v>1.9047826553323858E-3</v>
      </c>
      <c r="F148" s="7">
        <f t="shared" si="14"/>
        <v>0.36194222466546921</v>
      </c>
      <c r="G148" s="6">
        <f t="shared" si="15"/>
        <v>1.2565163628572311E-3</v>
      </c>
      <c r="H148" s="7">
        <f t="shared" si="16"/>
        <v>0.12039315162266739</v>
      </c>
      <c r="I148">
        <f t="shared" si="17"/>
        <v>1.209393837919015E-4</v>
      </c>
      <c r="J148" s="2"/>
    </row>
    <row r="149" spans="1:10">
      <c r="A149" s="3" t="s">
        <v>876</v>
      </c>
      <c r="B149">
        <v>7.42</v>
      </c>
      <c r="C149" s="4">
        <v>1218</v>
      </c>
      <c r="D149">
        <f t="shared" si="12"/>
        <v>164.15094339622641</v>
      </c>
      <c r="E149" s="6">
        <f t="shared" si="13"/>
        <v>1.0206886380091712E-3</v>
      </c>
      <c r="F149" s="7">
        <f t="shared" si="14"/>
        <v>0.36296291330347841</v>
      </c>
      <c r="G149" s="6">
        <f t="shared" si="15"/>
        <v>6.7365255869946924E-4</v>
      </c>
      <c r="H149" s="7">
        <f t="shared" si="16"/>
        <v>0.12106680418136687</v>
      </c>
      <c r="I149">
        <f t="shared" si="17"/>
        <v>7.7620126100755304E-5</v>
      </c>
      <c r="J149" s="2"/>
    </row>
    <row r="150" spans="1:10">
      <c r="A150" s="3" t="s">
        <v>391</v>
      </c>
      <c r="B150">
        <v>4.76</v>
      </c>
      <c r="C150" s="4">
        <v>781</v>
      </c>
      <c r="D150">
        <f t="shared" si="12"/>
        <v>164.07563025210084</v>
      </c>
      <c r="E150" s="6">
        <f t="shared" si="13"/>
        <v>6.5448097396154567E-4</v>
      </c>
      <c r="F150" s="7">
        <f t="shared" si="14"/>
        <v>0.36361739427743994</v>
      </c>
      <c r="G150" s="6">
        <f t="shared" si="15"/>
        <v>4.321544716185274E-4</v>
      </c>
      <c r="H150" s="7">
        <f t="shared" si="16"/>
        <v>0.12149895865298539</v>
      </c>
      <c r="I150">
        <f t="shared" si="17"/>
        <v>7.5315501887482372E-5</v>
      </c>
      <c r="J150" s="4"/>
    </row>
    <row r="151" spans="1:10">
      <c r="A151" s="3" t="s">
        <v>585</v>
      </c>
      <c r="B151">
        <v>4.6100000000000003</v>
      </c>
      <c r="C151" s="4">
        <v>755</v>
      </c>
      <c r="D151">
        <f t="shared" si="12"/>
        <v>163.77440347071581</v>
      </c>
      <c r="E151" s="6">
        <f t="shared" si="13"/>
        <v>6.3269287495642385E-4</v>
      </c>
      <c r="F151" s="7">
        <f t="shared" si="14"/>
        <v>0.36425008715239637</v>
      </c>
      <c r="G151" s="6">
        <f t="shared" si="15"/>
        <v>4.1853615843727134E-4</v>
      </c>
      <c r="H151" s="7">
        <f t="shared" si="16"/>
        <v>0.12191749481142267</v>
      </c>
      <c r="I151">
        <f t="shared" si="17"/>
        <v>7.8256823295458355E-5</v>
      </c>
      <c r="J151" s="2"/>
    </row>
    <row r="152" spans="1:10">
      <c r="A152" s="3" t="s">
        <v>43</v>
      </c>
      <c r="B152">
        <v>4.7699999999999996</v>
      </c>
      <c r="C152" s="4">
        <v>778</v>
      </c>
      <c r="D152">
        <f t="shared" si="12"/>
        <v>163.10272536687631</v>
      </c>
      <c r="E152" s="6">
        <f t="shared" si="13"/>
        <v>6.5196696253787777E-4</v>
      </c>
      <c r="F152" s="7">
        <f t="shared" si="14"/>
        <v>0.36490205411493426</v>
      </c>
      <c r="G152" s="6">
        <f t="shared" si="15"/>
        <v>4.3306235916394447E-4</v>
      </c>
      <c r="H152" s="7">
        <f t="shared" si="16"/>
        <v>0.12235055717058661</v>
      </c>
      <c r="I152">
        <f t="shared" si="17"/>
        <v>2.5752172190923045E-4</v>
      </c>
      <c r="J152" s="2"/>
    </row>
    <row r="153" spans="1:10">
      <c r="A153" s="3" t="s">
        <v>426</v>
      </c>
      <c r="B153">
        <v>15.69</v>
      </c>
      <c r="C153" s="3">
        <v>2558</v>
      </c>
      <c r="D153">
        <f t="shared" si="12"/>
        <v>163.03377947737414</v>
      </c>
      <c r="E153" s="6">
        <f t="shared" si="13"/>
        <v>2.143613740580837E-3</v>
      </c>
      <c r="F153" s="7">
        <f t="shared" si="14"/>
        <v>0.36704566785551512</v>
      </c>
      <c r="G153" s="6">
        <f t="shared" si="15"/>
        <v>1.4244755587593898E-3</v>
      </c>
      <c r="H153" s="7">
        <f t="shared" si="16"/>
        <v>0.12377503272934601</v>
      </c>
      <c r="I153">
        <f t="shared" si="17"/>
        <v>4.260795416301047E-4</v>
      </c>
      <c r="J153" s="2"/>
    </row>
    <row r="154" spans="1:10">
      <c r="A154" s="3" t="s">
        <v>842</v>
      </c>
      <c r="B154">
        <v>25.8</v>
      </c>
      <c r="C154" s="4">
        <v>4181</v>
      </c>
      <c r="D154">
        <f t="shared" si="12"/>
        <v>162.05426356589146</v>
      </c>
      <c r="E154" s="6">
        <f t="shared" si="13"/>
        <v>3.503693920785176E-3</v>
      </c>
      <c r="F154" s="7">
        <f t="shared" si="14"/>
        <v>0.37054936177630032</v>
      </c>
      <c r="G154" s="6">
        <f t="shared" si="15"/>
        <v>2.3423498671760524E-3</v>
      </c>
      <c r="H154" s="7">
        <f t="shared" si="16"/>
        <v>0.12611738259652205</v>
      </c>
      <c r="I154">
        <f t="shared" si="17"/>
        <v>8.3083046522637594E-5</v>
      </c>
      <c r="J154" s="4"/>
    </row>
    <row r="155" spans="1:10">
      <c r="A155" s="3" t="s">
        <v>492</v>
      </c>
      <c r="B155">
        <v>5.03</v>
      </c>
      <c r="C155" s="4">
        <v>815</v>
      </c>
      <c r="D155">
        <f t="shared" si="12"/>
        <v>162.02783300198806</v>
      </c>
      <c r="E155" s="6">
        <f t="shared" si="13"/>
        <v>6.8297310342978201E-4</v>
      </c>
      <c r="F155" s="7">
        <f t="shared" si="14"/>
        <v>0.37123233487973012</v>
      </c>
      <c r="G155" s="6">
        <f t="shared" si="15"/>
        <v>4.566674353447885E-4</v>
      </c>
      <c r="H155" s="7">
        <f t="shared" si="16"/>
        <v>0.12657405003186684</v>
      </c>
      <c r="I155">
        <f t="shared" si="17"/>
        <v>2.9051074595096149E-5</v>
      </c>
      <c r="J155" s="2"/>
    </row>
    <row r="156" spans="1:10">
      <c r="A156" s="3" t="s">
        <v>762</v>
      </c>
      <c r="B156">
        <v>1.74</v>
      </c>
      <c r="C156" s="4">
        <v>279</v>
      </c>
      <c r="D156">
        <f t="shared" si="12"/>
        <v>160.34482758620689</v>
      </c>
      <c r="E156" s="6">
        <f t="shared" si="13"/>
        <v>2.3380306240111556E-4</v>
      </c>
      <c r="F156" s="7">
        <f t="shared" si="14"/>
        <v>0.37146613794213124</v>
      </c>
      <c r="G156" s="6">
        <f t="shared" si="15"/>
        <v>1.5797243290257095E-4</v>
      </c>
      <c r="H156" s="7">
        <f t="shared" si="16"/>
        <v>0.12673202246476942</v>
      </c>
      <c r="I156">
        <f t="shared" si="17"/>
        <v>5.6390299283192585E-4</v>
      </c>
      <c r="J156" s="2"/>
    </row>
    <row r="157" spans="1:10">
      <c r="A157" s="3" t="s">
        <v>747</v>
      </c>
      <c r="B157">
        <v>33.65</v>
      </c>
      <c r="C157" s="4">
        <v>5376</v>
      </c>
      <c r="D157">
        <f t="shared" si="12"/>
        <v>159.76225854383358</v>
      </c>
      <c r="E157" s="6">
        <f t="shared" si="13"/>
        <v>4.5051084712128932E-3</v>
      </c>
      <c r="F157" s="7">
        <f t="shared" si="14"/>
        <v>0.37597124641334412</v>
      </c>
      <c r="G157" s="6">
        <f t="shared" si="15"/>
        <v>3.0550415903284555E-3</v>
      </c>
      <c r="H157" s="7">
        <f t="shared" si="16"/>
        <v>0.12978706405509788</v>
      </c>
      <c r="I157">
        <f t="shared" si="17"/>
        <v>8.0159833990928187E-5</v>
      </c>
      <c r="J157" s="4"/>
    </row>
    <row r="158" spans="1:10">
      <c r="A158" s="3" t="s">
        <v>255</v>
      </c>
      <c r="B158">
        <v>4.7699999999999996</v>
      </c>
      <c r="C158" s="4">
        <v>760</v>
      </c>
      <c r="D158">
        <f t="shared" si="12"/>
        <v>159.32914046121596</v>
      </c>
      <c r="E158" s="6">
        <f t="shared" si="13"/>
        <v>6.3688289399587035E-4</v>
      </c>
      <c r="F158" s="7">
        <f t="shared" si="14"/>
        <v>0.37660812930734</v>
      </c>
      <c r="G158" s="6">
        <f t="shared" si="15"/>
        <v>4.3306235916394447E-4</v>
      </c>
      <c r="H158" s="7">
        <f t="shared" si="16"/>
        <v>0.13022012641426181</v>
      </c>
      <c r="I158">
        <f t="shared" si="17"/>
        <v>4.0731004591822162E-5</v>
      </c>
      <c r="J158" s="2"/>
    </row>
    <row r="159" spans="1:10">
      <c r="A159" s="3" t="s">
        <v>401</v>
      </c>
      <c r="B159">
        <v>2.42</v>
      </c>
      <c r="C159" s="4">
        <v>385</v>
      </c>
      <c r="D159">
        <f t="shared" si="12"/>
        <v>159.09090909090909</v>
      </c>
      <c r="E159" s="6">
        <f t="shared" si="13"/>
        <v>3.2263146603738168E-4</v>
      </c>
      <c r="F159" s="7">
        <f t="shared" si="14"/>
        <v>0.37693076077337739</v>
      </c>
      <c r="G159" s="6">
        <f t="shared" si="15"/>
        <v>2.1970878599093203E-4</v>
      </c>
      <c r="H159" s="7">
        <f t="shared" si="16"/>
        <v>0.13043983520025274</v>
      </c>
      <c r="I159">
        <f t="shared" si="17"/>
        <v>1.4864500585586721E-4</v>
      </c>
      <c r="J159" s="2"/>
    </row>
    <row r="160" spans="1:10">
      <c r="A160" s="3" t="s">
        <v>416</v>
      </c>
      <c r="B160">
        <v>8.7899999999999991</v>
      </c>
      <c r="C160" s="4">
        <v>1392</v>
      </c>
      <c r="D160">
        <f t="shared" si="12"/>
        <v>158.36177474402731</v>
      </c>
      <c r="E160" s="6">
        <f t="shared" si="13"/>
        <v>1.1665013005819097E-3</v>
      </c>
      <c r="F160" s="7">
        <f t="shared" si="14"/>
        <v>0.37809726207395933</v>
      </c>
      <c r="G160" s="6">
        <f t="shared" si="15"/>
        <v>7.980331524216084E-4</v>
      </c>
      <c r="H160" s="7">
        <f t="shared" si="16"/>
        <v>0.13123786835267434</v>
      </c>
      <c r="I160">
        <f t="shared" si="17"/>
        <v>4.8711808976684146E-5</v>
      </c>
      <c r="J160" s="2"/>
    </row>
    <row r="161" spans="1:10">
      <c r="A161" s="3" t="s">
        <v>279</v>
      </c>
      <c r="B161">
        <v>2.88</v>
      </c>
      <c r="C161" s="4">
        <v>456</v>
      </c>
      <c r="D161">
        <f t="shared" si="12"/>
        <v>158.33333333333334</v>
      </c>
      <c r="E161" s="6">
        <f t="shared" si="13"/>
        <v>3.8212973639752221E-4</v>
      </c>
      <c r="F161" s="7">
        <f t="shared" si="14"/>
        <v>0.37847939181035684</v>
      </c>
      <c r="G161" s="6">
        <f t="shared" si="15"/>
        <v>2.6147161308011743E-4</v>
      </c>
      <c r="H161" s="7">
        <f t="shared" si="16"/>
        <v>0.13149933996575447</v>
      </c>
      <c r="I161">
        <f t="shared" si="17"/>
        <v>5.5624267264714478E-5</v>
      </c>
      <c r="J161" s="2"/>
    </row>
    <row r="162" spans="1:10">
      <c r="A162" s="3" t="s">
        <v>282</v>
      </c>
      <c r="B162">
        <v>3.28</v>
      </c>
      <c r="C162" s="4">
        <v>518</v>
      </c>
      <c r="D162">
        <f t="shared" si="12"/>
        <v>157.92682926829269</v>
      </c>
      <c r="E162" s="6">
        <f t="shared" si="13"/>
        <v>4.3408597248665898E-4</v>
      </c>
      <c r="F162" s="7">
        <f t="shared" si="14"/>
        <v>0.37891347778284351</v>
      </c>
      <c r="G162" s="6">
        <f t="shared" si="15"/>
        <v>2.9778711489680039E-4</v>
      </c>
      <c r="H162" s="7">
        <f t="shared" si="16"/>
        <v>0.13179712708065128</v>
      </c>
      <c r="I162">
        <f t="shared" si="17"/>
        <v>1.3653855027324913E-4</v>
      </c>
      <c r="J162" s="2"/>
    </row>
    <row r="163" spans="1:10">
      <c r="A163" s="3" t="s">
        <v>883</v>
      </c>
      <c r="B163">
        <v>8.0399999999999991</v>
      </c>
      <c r="C163" s="4">
        <v>1268</v>
      </c>
      <c r="D163">
        <f t="shared" si="12"/>
        <v>157.71144278606968</v>
      </c>
      <c r="E163" s="6">
        <f t="shared" si="13"/>
        <v>1.0625888284036362E-3</v>
      </c>
      <c r="F163" s="7">
        <f t="shared" si="14"/>
        <v>0.37997606661124717</v>
      </c>
      <c r="G163" s="6">
        <f t="shared" si="15"/>
        <v>7.2994158651532774E-4</v>
      </c>
      <c r="H163" s="7">
        <f t="shared" si="16"/>
        <v>0.1325270686671666</v>
      </c>
      <c r="I163">
        <f t="shared" si="17"/>
        <v>1.4353942038317774E-4</v>
      </c>
      <c r="J163" s="2"/>
    </row>
    <row r="164" spans="1:10">
      <c r="A164" s="3" t="s">
        <v>331</v>
      </c>
      <c r="B164">
        <v>8.42</v>
      </c>
      <c r="C164" s="4">
        <v>1323</v>
      </c>
      <c r="D164">
        <f t="shared" si="12"/>
        <v>157.12589073634206</v>
      </c>
      <c r="E164" s="6">
        <f t="shared" si="13"/>
        <v>1.108679037837548E-3</v>
      </c>
      <c r="F164" s="7">
        <f t="shared" si="14"/>
        <v>0.38108474564908473</v>
      </c>
      <c r="G164" s="6">
        <f t="shared" si="15"/>
        <v>7.6444131324117674E-4</v>
      </c>
      <c r="H164" s="7">
        <f t="shared" si="16"/>
        <v>0.13329150998040779</v>
      </c>
      <c r="I164">
        <f t="shared" si="17"/>
        <v>3.3205222888912922E-4</v>
      </c>
      <c r="J164" s="2"/>
    </row>
    <row r="165" spans="1:10">
      <c r="A165" s="3" t="s">
        <v>946</v>
      </c>
      <c r="B165">
        <v>19.47</v>
      </c>
      <c r="C165" s="4">
        <v>3058</v>
      </c>
      <c r="D165">
        <f t="shared" si="12"/>
        <v>157.06214689265536</v>
      </c>
      <c r="E165" s="6">
        <f t="shared" si="13"/>
        <v>2.5626156445254888E-3</v>
      </c>
      <c r="F165" s="7">
        <f t="shared" si="14"/>
        <v>0.38364736129361021</v>
      </c>
      <c r="G165" s="6">
        <f t="shared" si="15"/>
        <v>1.7676570509270438E-3</v>
      </c>
      <c r="H165" s="7">
        <f t="shared" si="16"/>
        <v>0.13505916703133483</v>
      </c>
      <c r="I165">
        <f t="shared" si="17"/>
        <v>9.3181186491160528E-5</v>
      </c>
      <c r="J165" s="2"/>
    </row>
    <row r="166" spans="1:10">
      <c r="A166" s="3" t="s">
        <v>852</v>
      </c>
      <c r="B166">
        <v>5.46</v>
      </c>
      <c r="C166" s="4">
        <v>857</v>
      </c>
      <c r="D166">
        <f t="shared" si="12"/>
        <v>156.95970695970695</v>
      </c>
      <c r="E166" s="6">
        <f t="shared" si="13"/>
        <v>7.1816926336113276E-4</v>
      </c>
      <c r="F166" s="7">
        <f t="shared" si="14"/>
        <v>0.38436553055697137</v>
      </c>
      <c r="G166" s="6">
        <f t="shared" si="15"/>
        <v>4.9570659979772261E-4</v>
      </c>
      <c r="H166" s="7">
        <f t="shared" si="16"/>
        <v>0.13555487363113256</v>
      </c>
      <c r="I166">
        <f t="shared" si="17"/>
        <v>9.413082137959411E-5</v>
      </c>
      <c r="J166" s="2"/>
    </row>
    <row r="167" spans="1:10">
      <c r="A167" s="3" t="s">
        <v>230</v>
      </c>
      <c r="B167">
        <v>5.51</v>
      </c>
      <c r="C167" s="4">
        <v>864</v>
      </c>
      <c r="D167">
        <f t="shared" si="12"/>
        <v>156.80580762250455</v>
      </c>
      <c r="E167" s="6">
        <f t="shared" si="13"/>
        <v>7.2403529001635787E-4</v>
      </c>
      <c r="F167" s="7">
        <f t="shared" si="14"/>
        <v>0.38508956584698772</v>
      </c>
      <c r="G167" s="6">
        <f t="shared" si="15"/>
        <v>5.00246037524808E-4</v>
      </c>
      <c r="H167" s="7">
        <f t="shared" si="16"/>
        <v>0.13605511966865735</v>
      </c>
      <c r="I167">
        <f t="shared" si="17"/>
        <v>8.1720397330301009E-5</v>
      </c>
      <c r="J167" s="2"/>
    </row>
    <row r="168" spans="1:10">
      <c r="A168" s="3" t="s">
        <v>221</v>
      </c>
      <c r="B168">
        <v>4.78</v>
      </c>
      <c r="C168" s="4">
        <v>749</v>
      </c>
      <c r="D168">
        <f t="shared" si="12"/>
        <v>156.69456066945605</v>
      </c>
      <c r="E168" s="6">
        <f t="shared" si="13"/>
        <v>6.2766485210908793E-4</v>
      </c>
      <c r="F168" s="7">
        <f t="shared" si="14"/>
        <v>0.3857172306990968</v>
      </c>
      <c r="G168" s="6">
        <f t="shared" si="15"/>
        <v>4.3397024670936159E-4</v>
      </c>
      <c r="H168" s="7">
        <f t="shared" si="16"/>
        <v>0.13648908991536671</v>
      </c>
      <c r="I168">
        <f t="shared" si="17"/>
        <v>8.3506600372082462E-5</v>
      </c>
      <c r="J168" s="4"/>
    </row>
    <row r="169" spans="1:10">
      <c r="A169" s="3" t="s">
        <v>826</v>
      </c>
      <c r="B169">
        <v>4.88</v>
      </c>
      <c r="C169" s="4">
        <v>764</v>
      </c>
      <c r="D169">
        <f t="shared" si="12"/>
        <v>156.55737704918033</v>
      </c>
      <c r="E169" s="6">
        <f t="shared" si="13"/>
        <v>6.4023490922742756E-4</v>
      </c>
      <c r="F169" s="7">
        <f t="shared" si="14"/>
        <v>0.38635746560832424</v>
      </c>
      <c r="G169" s="6">
        <f t="shared" si="15"/>
        <v>4.4304912216353232E-4</v>
      </c>
      <c r="H169" s="7">
        <f t="shared" si="16"/>
        <v>0.13693213903753024</v>
      </c>
      <c r="I169">
        <f t="shared" si="17"/>
        <v>2.9811099993196088E-4</v>
      </c>
      <c r="J169" s="2"/>
    </row>
    <row r="170" spans="1:10">
      <c r="A170" s="3" t="s">
        <v>330</v>
      </c>
      <c r="B170">
        <v>17.41</v>
      </c>
      <c r="C170" s="4">
        <v>2724</v>
      </c>
      <c r="D170">
        <f t="shared" si="12"/>
        <v>156.46180356117173</v>
      </c>
      <c r="E170" s="6">
        <f t="shared" si="13"/>
        <v>2.2827223726904614E-3</v>
      </c>
      <c r="F170" s="7">
        <f t="shared" si="14"/>
        <v>0.38864018798101468</v>
      </c>
      <c r="G170" s="6">
        <f t="shared" si="15"/>
        <v>1.5806322165711267E-3</v>
      </c>
      <c r="H170" s="7">
        <f t="shared" si="16"/>
        <v>0.13851277125410136</v>
      </c>
      <c r="I170">
        <f t="shared" si="17"/>
        <v>8.194620973731026E-5</v>
      </c>
      <c r="J170" s="2"/>
    </row>
    <row r="171" spans="1:10">
      <c r="A171" s="3" t="s">
        <v>412</v>
      </c>
      <c r="B171">
        <v>4.7699999999999996</v>
      </c>
      <c r="C171" s="4">
        <v>744</v>
      </c>
      <c r="D171">
        <f t="shared" si="12"/>
        <v>155.9748427672956</v>
      </c>
      <c r="E171" s="6">
        <f t="shared" si="13"/>
        <v>6.2347483306964143E-4</v>
      </c>
      <c r="F171" s="7">
        <f t="shared" si="14"/>
        <v>0.38926366281408431</v>
      </c>
      <c r="G171" s="6">
        <f t="shared" si="15"/>
        <v>4.3306235916394447E-4</v>
      </c>
      <c r="H171" s="7">
        <f t="shared" si="16"/>
        <v>0.13894583361326529</v>
      </c>
      <c r="I171">
        <f t="shared" si="17"/>
        <v>5.7012800083612591E-5</v>
      </c>
      <c r="J171" s="2"/>
    </row>
    <row r="172" spans="1:10">
      <c r="A172" s="3" t="s">
        <v>553</v>
      </c>
      <c r="B172">
        <v>3.31</v>
      </c>
      <c r="C172" s="4">
        <v>515</v>
      </c>
      <c r="D172">
        <f t="shared" si="12"/>
        <v>155.58912386706947</v>
      </c>
      <c r="E172" s="6">
        <f t="shared" si="13"/>
        <v>4.3157196106299108E-4</v>
      </c>
      <c r="F172" s="7">
        <f t="shared" si="14"/>
        <v>0.38969523477514728</v>
      </c>
      <c r="G172" s="6">
        <f t="shared" si="15"/>
        <v>3.0051077753305165E-4</v>
      </c>
      <c r="H172" s="7">
        <f t="shared" si="16"/>
        <v>0.13924634439079833</v>
      </c>
      <c r="I172">
        <f t="shared" si="17"/>
        <v>1.817718253447273E-4</v>
      </c>
      <c r="J172" s="2"/>
    </row>
    <row r="173" spans="1:10">
      <c r="A173" s="3" t="s">
        <v>430</v>
      </c>
      <c r="B173">
        <v>10.55</v>
      </c>
      <c r="C173" s="4">
        <v>1641</v>
      </c>
      <c r="D173">
        <f t="shared" si="12"/>
        <v>155.54502369668245</v>
      </c>
      <c r="E173" s="6">
        <f t="shared" si="13"/>
        <v>1.3751642487463463E-3</v>
      </c>
      <c r="F173" s="7">
        <f t="shared" si="14"/>
        <v>0.39107039902389362</v>
      </c>
      <c r="G173" s="6">
        <f t="shared" si="15"/>
        <v>9.5782136041501367E-4</v>
      </c>
      <c r="H173" s="7">
        <f t="shared" si="16"/>
        <v>0.14020416575121333</v>
      </c>
      <c r="I173">
        <f t="shared" si="17"/>
        <v>7.1797782297385038E-5</v>
      </c>
      <c r="J173" s="4"/>
    </row>
    <row r="174" spans="1:10">
      <c r="A174" s="3" t="s">
        <v>627</v>
      </c>
      <c r="B174">
        <v>4.1500000000000004</v>
      </c>
      <c r="C174" s="4">
        <v>643</v>
      </c>
      <c r="D174">
        <f t="shared" si="12"/>
        <v>154.93975903614455</v>
      </c>
      <c r="E174" s="6">
        <f t="shared" si="13"/>
        <v>5.3883644847282182E-4</v>
      </c>
      <c r="F174" s="7">
        <f t="shared" si="14"/>
        <v>0.39160923547236642</v>
      </c>
      <c r="G174" s="6">
        <f t="shared" si="15"/>
        <v>3.7677333134808591E-4</v>
      </c>
      <c r="H174" s="7">
        <f t="shared" si="16"/>
        <v>0.14058093908256142</v>
      </c>
      <c r="I174">
        <f t="shared" si="17"/>
        <v>5.7007774151483781E-5</v>
      </c>
      <c r="J174" s="2"/>
    </row>
    <row r="175" spans="1:10">
      <c r="A175" s="3" t="s">
        <v>835</v>
      </c>
      <c r="B175">
        <v>3.29</v>
      </c>
      <c r="C175" s="4">
        <v>509</v>
      </c>
      <c r="D175">
        <f t="shared" si="12"/>
        <v>154.71124620060789</v>
      </c>
      <c r="E175" s="6">
        <f t="shared" si="13"/>
        <v>4.2654393821565527E-4</v>
      </c>
      <c r="F175" s="7">
        <f t="shared" si="14"/>
        <v>0.3920357794105821</v>
      </c>
      <c r="G175" s="6">
        <f t="shared" si="15"/>
        <v>2.9869500244221752E-4</v>
      </c>
      <c r="H175" s="7">
        <f t="shared" si="16"/>
        <v>0.14087963408500365</v>
      </c>
      <c r="I175">
        <f t="shared" si="17"/>
        <v>4.460367626411138E-5</v>
      </c>
      <c r="J175" s="2"/>
    </row>
    <row r="176" spans="1:10">
      <c r="A176" s="3" t="s">
        <v>851</v>
      </c>
      <c r="B176">
        <v>2.57</v>
      </c>
      <c r="C176" s="4">
        <v>397</v>
      </c>
      <c r="D176">
        <f t="shared" si="12"/>
        <v>154.47470817120623</v>
      </c>
      <c r="E176" s="6">
        <f t="shared" si="13"/>
        <v>3.3268751173205329E-4</v>
      </c>
      <c r="F176" s="7">
        <f t="shared" si="14"/>
        <v>0.39236846692231414</v>
      </c>
      <c r="G176" s="6">
        <f t="shared" si="15"/>
        <v>2.3332709917218812E-4</v>
      </c>
      <c r="H176" s="7">
        <f t="shared" si="16"/>
        <v>0.14111296118417582</v>
      </c>
      <c r="I176">
        <f t="shared" si="17"/>
        <v>8.5742805413277501E-5</v>
      </c>
      <c r="J176" s="2"/>
    </row>
    <row r="177" spans="1:10">
      <c r="A177" s="3" t="s">
        <v>481</v>
      </c>
      <c r="B177">
        <v>4.9000000000000004</v>
      </c>
      <c r="C177" s="4">
        <v>751</v>
      </c>
      <c r="D177">
        <f t="shared" si="12"/>
        <v>153.26530612244898</v>
      </c>
      <c r="E177" s="6">
        <f t="shared" si="13"/>
        <v>6.2934085972486654E-4</v>
      </c>
      <c r="F177" s="7">
        <f t="shared" si="14"/>
        <v>0.39299780778203902</v>
      </c>
      <c r="G177" s="6">
        <f t="shared" si="15"/>
        <v>4.4486489725436651E-4</v>
      </c>
      <c r="H177" s="7">
        <f t="shared" si="16"/>
        <v>0.14155782608143019</v>
      </c>
      <c r="I177">
        <f t="shared" si="17"/>
        <v>1.1006944446028538E-4</v>
      </c>
      <c r="J177" s="4"/>
    </row>
    <row r="178" spans="1:10">
      <c r="A178" s="3" t="s">
        <v>197</v>
      </c>
      <c r="B178">
        <v>6.28</v>
      </c>
      <c r="C178" s="4">
        <v>961</v>
      </c>
      <c r="D178">
        <f t="shared" si="12"/>
        <v>153.02547770700636</v>
      </c>
      <c r="E178" s="6">
        <f t="shared" si="13"/>
        <v>8.0532165938162028E-4</v>
      </c>
      <c r="F178" s="7">
        <f t="shared" si="14"/>
        <v>0.39380312944142065</v>
      </c>
      <c r="G178" s="6">
        <f t="shared" si="15"/>
        <v>5.7015337852192279E-4</v>
      </c>
      <c r="H178" s="7">
        <f t="shared" si="16"/>
        <v>0.14212797945995212</v>
      </c>
      <c r="I178">
        <f t="shared" si="17"/>
        <v>2.7713925883779411E-4</v>
      </c>
      <c r="J178" s="4"/>
    </row>
    <row r="179" spans="1:10">
      <c r="A179" s="3" t="s">
        <v>429</v>
      </c>
      <c r="B179">
        <v>15.72</v>
      </c>
      <c r="C179" s="4">
        <v>2392</v>
      </c>
      <c r="D179">
        <f t="shared" si="12"/>
        <v>152.16284987277353</v>
      </c>
      <c r="E179" s="6">
        <f t="shared" si="13"/>
        <v>2.0045051084712131E-3</v>
      </c>
      <c r="F179" s="7">
        <f t="shared" si="14"/>
        <v>0.39580763454989187</v>
      </c>
      <c r="G179" s="6">
        <f t="shared" si="15"/>
        <v>1.4271992213956411E-3</v>
      </c>
      <c r="H179" s="7">
        <f t="shared" si="16"/>
        <v>0.14355517868134776</v>
      </c>
      <c r="I179">
        <f t="shared" si="17"/>
        <v>5.3665091054887204E-5</v>
      </c>
      <c r="J179" s="2"/>
    </row>
    <row r="180" spans="1:10">
      <c r="A180" s="3" t="s">
        <v>560</v>
      </c>
      <c r="B180">
        <v>3.03</v>
      </c>
      <c r="C180" s="4">
        <v>459</v>
      </c>
      <c r="D180">
        <f t="shared" si="12"/>
        <v>151.48514851485149</v>
      </c>
      <c r="E180" s="6">
        <f t="shared" si="13"/>
        <v>3.8464374782119011E-4</v>
      </c>
      <c r="F180" s="7">
        <f t="shared" si="14"/>
        <v>0.39619227829771309</v>
      </c>
      <c r="G180" s="6">
        <f t="shared" si="15"/>
        <v>2.7508992626137355E-4</v>
      </c>
      <c r="H180" s="7">
        <f t="shared" si="16"/>
        <v>0.14383026860760914</v>
      </c>
      <c r="I180">
        <f t="shared" si="17"/>
        <v>1.1126603855918932E-4</v>
      </c>
      <c r="J180" s="2"/>
    </row>
    <row r="181" spans="1:10">
      <c r="A181" s="3" t="s">
        <v>774</v>
      </c>
      <c r="B181">
        <v>6.28</v>
      </c>
      <c r="C181" s="4">
        <v>951</v>
      </c>
      <c r="D181">
        <f t="shared" si="12"/>
        <v>151.43312101910828</v>
      </c>
      <c r="E181" s="6">
        <f t="shared" si="13"/>
        <v>7.9694162130272716E-4</v>
      </c>
      <c r="F181" s="7">
        <f t="shared" si="14"/>
        <v>0.39698921991901581</v>
      </c>
      <c r="G181" s="6">
        <f t="shared" si="15"/>
        <v>5.7015337852192279E-4</v>
      </c>
      <c r="H181" s="7">
        <f t="shared" si="16"/>
        <v>0.14440042198613107</v>
      </c>
      <c r="I181">
        <f t="shared" si="17"/>
        <v>8.097504916043663E-5</v>
      </c>
      <c r="J181" s="2"/>
    </row>
    <row r="182" spans="1:10">
      <c r="A182" s="3" t="s">
        <v>845</v>
      </c>
      <c r="B182">
        <v>4.57</v>
      </c>
      <c r="C182" s="4">
        <v>692</v>
      </c>
      <c r="D182">
        <f t="shared" si="12"/>
        <v>151.42231947483589</v>
      </c>
      <c r="E182" s="6">
        <f t="shared" si="13"/>
        <v>5.7989863505939767E-4</v>
      </c>
      <c r="F182" s="7">
        <f t="shared" si="14"/>
        <v>0.39756911855407523</v>
      </c>
      <c r="G182" s="6">
        <f t="shared" si="15"/>
        <v>4.1490460825560307E-4</v>
      </c>
      <c r="H182" s="7">
        <f t="shared" si="16"/>
        <v>0.14481532659438667</v>
      </c>
      <c r="I182">
        <f t="shared" si="17"/>
        <v>3.5325462877051211E-4</v>
      </c>
      <c r="J182" s="4"/>
    </row>
    <row r="183" spans="1:10">
      <c r="A183" s="3" t="s">
        <v>749</v>
      </c>
      <c r="B183">
        <v>19.88</v>
      </c>
      <c r="C183" s="4">
        <v>3002</v>
      </c>
      <c r="D183">
        <f t="shared" si="12"/>
        <v>151.00603621730383</v>
      </c>
      <c r="E183" s="6">
        <f t="shared" si="13"/>
        <v>2.5156874312836875E-3</v>
      </c>
      <c r="F183" s="7">
        <f t="shared" si="14"/>
        <v>0.40008480598535889</v>
      </c>
      <c r="G183" s="6">
        <f t="shared" si="15"/>
        <v>1.8048804402891439E-3</v>
      </c>
      <c r="H183" s="7">
        <f t="shared" si="16"/>
        <v>0.14662020703467582</v>
      </c>
      <c r="I183">
        <f t="shared" si="17"/>
        <v>6.6561801807682452E-5</v>
      </c>
      <c r="J183" s="4"/>
    </row>
    <row r="184" spans="1:10">
      <c r="A184" s="3" t="s">
        <v>397</v>
      </c>
      <c r="B184">
        <v>3.72</v>
      </c>
      <c r="C184" s="4">
        <v>558</v>
      </c>
      <c r="D184">
        <f t="shared" si="12"/>
        <v>150</v>
      </c>
      <c r="E184" s="6">
        <f t="shared" si="13"/>
        <v>4.6760612480223113E-4</v>
      </c>
      <c r="F184" s="7">
        <f t="shared" si="14"/>
        <v>0.40055241211016113</v>
      </c>
      <c r="G184" s="6">
        <f t="shared" si="15"/>
        <v>3.3773416689515174E-4</v>
      </c>
      <c r="H184" s="7">
        <f t="shared" si="16"/>
        <v>0.14695794120157096</v>
      </c>
      <c r="I184">
        <f t="shared" si="17"/>
        <v>8.3146473999186343E-5</v>
      </c>
      <c r="J184" s="2"/>
    </row>
    <row r="185" spans="1:10">
      <c r="A185" s="3" t="s">
        <v>734</v>
      </c>
      <c r="B185">
        <v>4.6399999999999997</v>
      </c>
      <c r="C185" s="4">
        <v>695</v>
      </c>
      <c r="D185">
        <f t="shared" si="12"/>
        <v>149.7844827586207</v>
      </c>
      <c r="E185" s="6">
        <f t="shared" si="13"/>
        <v>5.8241264648306557E-4</v>
      </c>
      <c r="F185" s="7">
        <f t="shared" si="14"/>
        <v>0.40113482475664419</v>
      </c>
      <c r="G185" s="6">
        <f t="shared" si="15"/>
        <v>4.2125982107352254E-4</v>
      </c>
      <c r="H185" s="7">
        <f t="shared" si="16"/>
        <v>0.14737920102264448</v>
      </c>
      <c r="I185">
        <f t="shared" si="17"/>
        <v>1.6931095177081384E-4</v>
      </c>
      <c r="J185" s="2"/>
    </row>
    <row r="186" spans="1:10">
      <c r="A186" s="3" t="s">
        <v>431</v>
      </c>
      <c r="B186">
        <v>9.39</v>
      </c>
      <c r="C186" s="4">
        <v>1398</v>
      </c>
      <c r="D186">
        <f t="shared" si="12"/>
        <v>148.8817891373802</v>
      </c>
      <c r="E186" s="6">
        <f t="shared" si="13"/>
        <v>1.1715293234292456E-3</v>
      </c>
      <c r="F186" s="7">
        <f t="shared" si="14"/>
        <v>0.40230635408007343</v>
      </c>
      <c r="G186" s="6">
        <f t="shared" si="15"/>
        <v>8.5250640514663298E-4</v>
      </c>
      <c r="H186" s="7">
        <f t="shared" si="16"/>
        <v>0.14823170742779113</v>
      </c>
      <c r="I186">
        <f t="shared" si="17"/>
        <v>8.4604477434038761E-5</v>
      </c>
      <c r="J186" s="4"/>
    </row>
    <row r="187" spans="1:10">
      <c r="A187" s="3" t="s">
        <v>675</v>
      </c>
      <c r="B187">
        <v>4.68</v>
      </c>
      <c r="C187" s="4">
        <v>695</v>
      </c>
      <c r="D187">
        <f t="shared" si="12"/>
        <v>148.50427350427353</v>
      </c>
      <c r="E187" s="6">
        <f t="shared" si="13"/>
        <v>5.8241264648306557E-4</v>
      </c>
      <c r="F187" s="7">
        <f t="shared" si="14"/>
        <v>0.40288876672655649</v>
      </c>
      <c r="G187" s="6">
        <f t="shared" si="15"/>
        <v>4.2489137125519081E-4</v>
      </c>
      <c r="H187" s="7">
        <f t="shared" si="16"/>
        <v>0.14865659879904633</v>
      </c>
      <c r="I187">
        <f t="shared" si="17"/>
        <v>7.423532514510417E-5</v>
      </c>
      <c r="J187" s="2"/>
    </row>
    <row r="188" spans="1:10">
      <c r="A188" s="3" t="s">
        <v>234</v>
      </c>
      <c r="B188">
        <v>4.09</v>
      </c>
      <c r="C188" s="4">
        <v>605</v>
      </c>
      <c r="D188">
        <f t="shared" si="12"/>
        <v>147.92176039119806</v>
      </c>
      <c r="E188" s="6">
        <f t="shared" si="13"/>
        <v>5.0699230377302838E-4</v>
      </c>
      <c r="F188" s="7">
        <f t="shared" si="14"/>
        <v>0.40339575903032954</v>
      </c>
      <c r="G188" s="6">
        <f t="shared" si="15"/>
        <v>3.7132600607558345E-4</v>
      </c>
      <c r="H188" s="7">
        <f t="shared" si="16"/>
        <v>0.14902792480512192</v>
      </c>
      <c r="I188">
        <f t="shared" si="17"/>
        <v>2.7094546776088024E-5</v>
      </c>
      <c r="J188" s="2"/>
    </row>
    <row r="189" spans="1:10">
      <c r="A189" s="3" t="s">
        <v>287</v>
      </c>
      <c r="B189">
        <v>1.49</v>
      </c>
      <c r="C189" s="4">
        <v>220</v>
      </c>
      <c r="D189">
        <f t="shared" si="12"/>
        <v>147.65100671140939</v>
      </c>
      <c r="E189" s="6">
        <f t="shared" si="13"/>
        <v>1.8436083773564667E-4</v>
      </c>
      <c r="F189" s="7">
        <f t="shared" si="14"/>
        <v>0.40358011986806519</v>
      </c>
      <c r="G189" s="6">
        <f t="shared" si="15"/>
        <v>1.352752442671441E-4</v>
      </c>
      <c r="H189" s="7">
        <f t="shared" si="16"/>
        <v>0.14916320004938907</v>
      </c>
      <c r="I189">
        <f t="shared" si="17"/>
        <v>1.0254536918534451E-4</v>
      </c>
      <c r="J189" s="2"/>
    </row>
    <row r="190" spans="1:10">
      <c r="A190" s="3" t="s">
        <v>759</v>
      </c>
      <c r="B190">
        <v>5.62</v>
      </c>
      <c r="C190" s="4">
        <v>827</v>
      </c>
      <c r="D190">
        <f t="shared" si="12"/>
        <v>147.15302491103202</v>
      </c>
      <c r="E190" s="6">
        <f t="shared" si="13"/>
        <v>6.9302914912445363E-4</v>
      </c>
      <c r="F190" s="7">
        <f t="shared" si="14"/>
        <v>0.40427314901718964</v>
      </c>
      <c r="G190" s="6">
        <f t="shared" si="15"/>
        <v>5.1023280052439591E-4</v>
      </c>
      <c r="H190" s="7">
        <f t="shared" si="16"/>
        <v>0.14967343284991347</v>
      </c>
      <c r="I190">
        <f t="shared" si="17"/>
        <v>5.0262032864380191E-5</v>
      </c>
      <c r="J190" s="2"/>
    </row>
    <row r="191" spans="1:10">
      <c r="A191" s="3" t="s">
        <v>446</v>
      </c>
      <c r="B191">
        <v>2.75</v>
      </c>
      <c r="C191" s="4">
        <v>404</v>
      </c>
      <c r="D191">
        <f t="shared" si="12"/>
        <v>146.90909090909091</v>
      </c>
      <c r="E191" s="6">
        <f t="shared" si="13"/>
        <v>3.3855353838727845E-4</v>
      </c>
      <c r="F191" s="7">
        <f t="shared" si="14"/>
        <v>0.40461170255557694</v>
      </c>
      <c r="G191" s="6">
        <f t="shared" si="15"/>
        <v>2.4966907498969549E-4</v>
      </c>
      <c r="H191" s="7">
        <f t="shared" si="16"/>
        <v>0.14992310192490316</v>
      </c>
      <c r="I191">
        <f t="shared" si="17"/>
        <v>1.1628531890180843E-4</v>
      </c>
      <c r="J191" s="4"/>
    </row>
    <row r="192" spans="1:10">
      <c r="A192" s="3" t="s">
        <v>1060</v>
      </c>
      <c r="B192">
        <v>6.36</v>
      </c>
      <c r="C192" s="4">
        <v>934</v>
      </c>
      <c r="D192">
        <f t="shared" si="12"/>
        <v>146.85534591194968</v>
      </c>
      <c r="E192" s="6">
        <f t="shared" si="13"/>
        <v>7.8269555656860904E-4</v>
      </c>
      <c r="F192" s="7">
        <f t="shared" si="14"/>
        <v>0.40539439811214556</v>
      </c>
      <c r="G192" s="6">
        <f t="shared" si="15"/>
        <v>5.7741647888525944E-4</v>
      </c>
      <c r="H192" s="7">
        <f t="shared" si="16"/>
        <v>0.15050051840378842</v>
      </c>
      <c r="I192">
        <f t="shared" si="17"/>
        <v>1.6503141012218919E-4</v>
      </c>
      <c r="J192" s="2"/>
    </row>
    <row r="193" spans="1:10">
      <c r="A193" s="3" t="s">
        <v>37</v>
      </c>
      <c r="B193">
        <v>8.99</v>
      </c>
      <c r="C193" s="4">
        <v>1315</v>
      </c>
      <c r="D193">
        <f t="shared" si="12"/>
        <v>146.27363737486095</v>
      </c>
      <c r="E193" s="6">
        <f t="shared" si="13"/>
        <v>1.1019750073744336E-3</v>
      </c>
      <c r="F193" s="7">
        <f t="shared" si="14"/>
        <v>0.40649637311951997</v>
      </c>
      <c r="G193" s="6">
        <f t="shared" si="15"/>
        <v>8.1619090332994996E-4</v>
      </c>
      <c r="H193" s="7">
        <f t="shared" si="16"/>
        <v>0.15131670930711838</v>
      </c>
      <c r="I193">
        <f t="shared" si="17"/>
        <v>2.9712089054102081E-4</v>
      </c>
      <c r="J193" s="2"/>
    </row>
    <row r="194" spans="1:10">
      <c r="A194" s="3" t="s">
        <v>354</v>
      </c>
      <c r="B194">
        <v>16.170000000000002</v>
      </c>
      <c r="C194" s="4">
        <v>2363</v>
      </c>
      <c r="D194">
        <f t="shared" ref="D194:D257" si="18">C194/B194</f>
        <v>146.13481756338896</v>
      </c>
      <c r="E194" s="6">
        <f t="shared" si="13"/>
        <v>1.9802029980424229E-3</v>
      </c>
      <c r="F194" s="7">
        <f t="shared" si="14"/>
        <v>0.40847657611756238</v>
      </c>
      <c r="G194" s="6">
        <f t="shared" si="15"/>
        <v>1.4680541609394095E-3</v>
      </c>
      <c r="H194" s="7">
        <f t="shared" si="16"/>
        <v>0.15278476346805778</v>
      </c>
      <c r="I194">
        <f t="shared" si="17"/>
        <v>7.7528429848199021E-5</v>
      </c>
      <c r="J194" s="2"/>
    </row>
    <row r="195" spans="1:10">
      <c r="A195" s="3" t="s">
        <v>309</v>
      </c>
      <c r="B195">
        <v>4.2</v>
      </c>
      <c r="C195" s="4">
        <v>611</v>
      </c>
      <c r="D195">
        <f t="shared" si="18"/>
        <v>145.47619047619048</v>
      </c>
      <c r="E195" s="6">
        <f t="shared" ref="E195:E258" si="19">C195/1193312</f>
        <v>5.1202032662036418E-4</v>
      </c>
      <c r="F195" s="7">
        <f t="shared" ref="F195:F258" si="20">F194+E195</f>
        <v>0.40898859644418273</v>
      </c>
      <c r="G195" s="6">
        <f t="shared" ref="G195:G258" si="21">B195/11014.58</f>
        <v>3.813127690751713E-4</v>
      </c>
      <c r="H195" s="7">
        <f t="shared" ref="H195:H258" si="22">H194+G195</f>
        <v>0.15316607623713294</v>
      </c>
      <c r="I195">
        <f t="shared" ref="I195:I258" si="23">F195*H196-F196*H195</f>
        <v>5.0426478077056358E-5</v>
      </c>
      <c r="J195" s="4"/>
    </row>
    <row r="196" spans="1:10">
      <c r="A196" s="3" t="s">
        <v>562</v>
      </c>
      <c r="B196">
        <v>2.72</v>
      </c>
      <c r="C196" s="4">
        <v>394</v>
      </c>
      <c r="D196">
        <f t="shared" si="18"/>
        <v>144.85294117647058</v>
      </c>
      <c r="E196" s="6">
        <f t="shared" si="19"/>
        <v>3.3017350030838539E-4</v>
      </c>
      <c r="F196" s="7">
        <f t="shared" si="20"/>
        <v>0.40931876994449112</v>
      </c>
      <c r="G196" s="6">
        <f t="shared" si="21"/>
        <v>2.4694541235344429E-4</v>
      </c>
      <c r="H196" s="7">
        <f t="shared" si="22"/>
        <v>0.15341302164948639</v>
      </c>
      <c r="I196">
        <f t="shared" si="23"/>
        <v>1.152111723650151E-4</v>
      </c>
      <c r="J196" s="2"/>
    </row>
    <row r="197" spans="1:10">
      <c r="A197" s="3" t="s">
        <v>357</v>
      </c>
      <c r="B197">
        <v>6.2</v>
      </c>
      <c r="C197" s="4">
        <v>896</v>
      </c>
      <c r="D197">
        <f t="shared" si="18"/>
        <v>144.51612903225805</v>
      </c>
      <c r="E197" s="6">
        <f t="shared" si="19"/>
        <v>7.508514118688155E-4</v>
      </c>
      <c r="F197" s="7">
        <f t="shared" si="20"/>
        <v>0.41006962135635994</v>
      </c>
      <c r="G197" s="6">
        <f t="shared" si="21"/>
        <v>5.6289027815858614E-4</v>
      </c>
      <c r="H197" s="7">
        <f t="shared" si="22"/>
        <v>0.15397591192764498</v>
      </c>
      <c r="I197">
        <f t="shared" si="23"/>
        <v>1.1964496889402265E-4</v>
      </c>
      <c r="J197" s="2"/>
    </row>
    <row r="198" spans="1:10">
      <c r="A198" s="3" t="s">
        <v>1061</v>
      </c>
      <c r="B198">
        <v>6.43</v>
      </c>
      <c r="C198" s="4">
        <v>928</v>
      </c>
      <c r="D198">
        <f t="shared" si="18"/>
        <v>144.3234836702955</v>
      </c>
      <c r="E198" s="6">
        <f t="shared" si="19"/>
        <v>7.7766753372127324E-4</v>
      </c>
      <c r="F198" s="7">
        <f t="shared" si="20"/>
        <v>0.41084728889008121</v>
      </c>
      <c r="G198" s="6">
        <f t="shared" si="21"/>
        <v>5.8377169170317886E-4</v>
      </c>
      <c r="H198" s="7">
        <f t="shared" si="22"/>
        <v>0.15455968361934816</v>
      </c>
      <c r="I198">
        <f t="shared" si="23"/>
        <v>1.1845868457507902E-4</v>
      </c>
      <c r="J198" s="4"/>
    </row>
    <row r="199" spans="1:10">
      <c r="A199" s="3" t="s">
        <v>926</v>
      </c>
      <c r="B199">
        <v>6.36</v>
      </c>
      <c r="C199" s="4">
        <v>917</v>
      </c>
      <c r="D199">
        <f t="shared" si="18"/>
        <v>144.1823899371069</v>
      </c>
      <c r="E199" s="6">
        <f t="shared" si="19"/>
        <v>7.6844949183449093E-4</v>
      </c>
      <c r="F199" s="7">
        <f t="shared" si="20"/>
        <v>0.41161573838191567</v>
      </c>
      <c r="G199" s="6">
        <f t="shared" si="21"/>
        <v>5.7741647888525944E-4</v>
      </c>
      <c r="H199" s="7">
        <f t="shared" si="22"/>
        <v>0.15513710009823342</v>
      </c>
      <c r="I199">
        <f t="shared" si="23"/>
        <v>1.0257110064926245E-4</v>
      </c>
      <c r="J199" s="4"/>
    </row>
    <row r="200" spans="1:10">
      <c r="A200" s="3" t="s">
        <v>262</v>
      </c>
      <c r="B200">
        <v>5.5</v>
      </c>
      <c r="C200" s="4">
        <v>792</v>
      </c>
      <c r="D200">
        <f t="shared" si="18"/>
        <v>144</v>
      </c>
      <c r="E200" s="6">
        <f t="shared" si="19"/>
        <v>6.6369901584832798E-4</v>
      </c>
      <c r="F200" s="7">
        <f t="shared" si="20"/>
        <v>0.41227943739776401</v>
      </c>
      <c r="G200" s="6">
        <f t="shared" si="21"/>
        <v>4.9933814997939099E-4</v>
      </c>
      <c r="H200" s="7">
        <f t="shared" si="22"/>
        <v>0.1556364382482128</v>
      </c>
      <c r="I200">
        <f t="shared" si="23"/>
        <v>6.7189617268870183E-5</v>
      </c>
      <c r="J200" s="2"/>
    </row>
    <row r="201" spans="1:10">
      <c r="A201" s="3" t="s">
        <v>715</v>
      </c>
      <c r="B201">
        <v>3.6</v>
      </c>
      <c r="C201" s="4">
        <v>518</v>
      </c>
      <c r="D201">
        <f t="shared" si="18"/>
        <v>143.88888888888889</v>
      </c>
      <c r="E201" s="6">
        <f t="shared" si="19"/>
        <v>4.3408597248665898E-4</v>
      </c>
      <c r="F201" s="7">
        <f t="shared" si="20"/>
        <v>0.41271352337025069</v>
      </c>
      <c r="G201" s="6">
        <f t="shared" si="21"/>
        <v>3.2683951635014682E-4</v>
      </c>
      <c r="H201" s="7">
        <f t="shared" si="22"/>
        <v>0.15596327776456295</v>
      </c>
      <c r="I201">
        <f t="shared" si="23"/>
        <v>7.6191738081321514E-5</v>
      </c>
      <c r="J201" s="2"/>
    </row>
    <row r="202" spans="1:10">
      <c r="A202" s="3" t="s">
        <v>434</v>
      </c>
      <c r="B202">
        <v>4.0599999999999996</v>
      </c>
      <c r="C202" s="4">
        <v>581</v>
      </c>
      <c r="D202">
        <f t="shared" si="18"/>
        <v>143.10344827586209</v>
      </c>
      <c r="E202" s="6">
        <f t="shared" si="19"/>
        <v>4.8688021238368505E-4</v>
      </c>
      <c r="F202" s="7">
        <f t="shared" si="20"/>
        <v>0.41320040358263438</v>
      </c>
      <c r="G202" s="6">
        <f t="shared" si="21"/>
        <v>3.686023434393322E-4</v>
      </c>
      <c r="H202" s="7">
        <f t="shared" si="22"/>
        <v>0.15633188010800228</v>
      </c>
      <c r="I202">
        <f t="shared" si="23"/>
        <v>7.8109039131510349E-5</v>
      </c>
      <c r="J202" s="2"/>
    </row>
    <row r="203" spans="1:10">
      <c r="A203" s="3" t="s">
        <v>840</v>
      </c>
      <c r="B203">
        <v>4.16</v>
      </c>
      <c r="C203" s="4">
        <v>595</v>
      </c>
      <c r="D203">
        <f t="shared" si="18"/>
        <v>143.02884615384616</v>
      </c>
      <c r="E203" s="6">
        <f t="shared" si="19"/>
        <v>4.9861226569413526E-4</v>
      </c>
      <c r="F203" s="7">
        <f t="shared" si="20"/>
        <v>0.41369901584832852</v>
      </c>
      <c r="G203" s="6">
        <f t="shared" si="21"/>
        <v>3.7768121889350298E-4</v>
      </c>
      <c r="H203" s="7">
        <f t="shared" si="22"/>
        <v>0.15670956132689579</v>
      </c>
      <c r="I203">
        <f t="shared" si="23"/>
        <v>6.6615416010988582E-4</v>
      </c>
      <c r="J203" s="4"/>
    </row>
    <row r="204" spans="1:10">
      <c r="A204" s="3" t="s">
        <v>602</v>
      </c>
      <c r="B204">
        <v>35.47</v>
      </c>
      <c r="C204" s="4">
        <v>5072</v>
      </c>
      <c r="D204">
        <f t="shared" si="18"/>
        <v>142.99407950380603</v>
      </c>
      <c r="E204" s="6">
        <f t="shared" si="19"/>
        <v>4.2503553136145449E-3</v>
      </c>
      <c r="F204" s="7">
        <f t="shared" si="20"/>
        <v>0.41794937116194308</v>
      </c>
      <c r="G204" s="6">
        <f t="shared" si="21"/>
        <v>3.2202771235943632E-3</v>
      </c>
      <c r="H204" s="7">
        <f t="shared" si="22"/>
        <v>0.15992983845049014</v>
      </c>
      <c r="I204">
        <f t="shared" si="23"/>
        <v>8.5715289842358544E-5</v>
      </c>
      <c r="J204" s="2"/>
    </row>
    <row r="205" spans="1:10">
      <c r="A205" s="3" t="s">
        <v>239</v>
      </c>
      <c r="B205">
        <v>4.53</v>
      </c>
      <c r="C205" s="4">
        <v>643</v>
      </c>
      <c r="D205">
        <f t="shared" si="18"/>
        <v>141.94260485651213</v>
      </c>
      <c r="E205" s="6">
        <f t="shared" si="19"/>
        <v>5.3883644847282182E-4</v>
      </c>
      <c r="F205" s="7">
        <f t="shared" si="20"/>
        <v>0.41848820761041589</v>
      </c>
      <c r="G205" s="6">
        <f t="shared" si="21"/>
        <v>4.1127305807393474E-4</v>
      </c>
      <c r="H205" s="7">
        <f t="shared" si="22"/>
        <v>0.16034111150856406</v>
      </c>
      <c r="I205">
        <f t="shared" si="23"/>
        <v>1.0487484916651968E-4</v>
      </c>
      <c r="J205" s="2"/>
    </row>
    <row r="206" spans="1:10">
      <c r="A206" s="3" t="s">
        <v>923</v>
      </c>
      <c r="B206">
        <v>5.54</v>
      </c>
      <c r="C206" s="4">
        <v>786</v>
      </c>
      <c r="D206">
        <f t="shared" si="18"/>
        <v>141.87725631768953</v>
      </c>
      <c r="E206" s="6">
        <f t="shared" si="19"/>
        <v>6.5867099300099218E-4</v>
      </c>
      <c r="F206" s="7">
        <f t="shared" si="20"/>
        <v>0.41914687860341687</v>
      </c>
      <c r="G206" s="6">
        <f t="shared" si="21"/>
        <v>5.0296970016105926E-4</v>
      </c>
      <c r="H206" s="7">
        <f t="shared" si="22"/>
        <v>0.16084408120872512</v>
      </c>
      <c r="I206">
        <f t="shared" si="23"/>
        <v>3.0784700802392873E-4</v>
      </c>
      <c r="J206" s="2"/>
    </row>
    <row r="207" spans="1:10">
      <c r="A207" s="3" t="s">
        <v>891</v>
      </c>
      <c r="B207">
        <v>16.239999999999998</v>
      </c>
      <c r="C207" s="4">
        <v>2301</v>
      </c>
      <c r="D207">
        <f t="shared" si="18"/>
        <v>141.68719211822662</v>
      </c>
      <c r="E207" s="6">
        <f t="shared" si="19"/>
        <v>1.9282467619532863E-3</v>
      </c>
      <c r="F207" s="7">
        <f t="shared" si="20"/>
        <v>0.42107512536537017</v>
      </c>
      <c r="G207" s="6">
        <f t="shared" si="21"/>
        <v>1.4744093737573288E-3</v>
      </c>
      <c r="H207" s="7">
        <f t="shared" si="22"/>
        <v>0.16231849058248246</v>
      </c>
      <c r="I207">
        <f t="shared" si="23"/>
        <v>7.8550695009893534E-5</v>
      </c>
      <c r="J207" s="2"/>
    </row>
    <row r="208" spans="1:10">
      <c r="A208" s="3" t="s">
        <v>507</v>
      </c>
      <c r="B208">
        <v>4.09</v>
      </c>
      <c r="C208" s="4">
        <v>572</v>
      </c>
      <c r="D208">
        <f t="shared" si="18"/>
        <v>139.85330073349633</v>
      </c>
      <c r="E208" s="6">
        <f t="shared" si="19"/>
        <v>4.7933817811268134E-4</v>
      </c>
      <c r="F208" s="7">
        <f t="shared" si="20"/>
        <v>0.42155446354348286</v>
      </c>
      <c r="G208" s="6">
        <f t="shared" si="21"/>
        <v>3.7132600607558345E-4</v>
      </c>
      <c r="H208" s="7">
        <f t="shared" si="22"/>
        <v>0.16268981658855805</v>
      </c>
      <c r="I208">
        <f t="shared" si="23"/>
        <v>1.4131273235454267E-4</v>
      </c>
      <c r="J208" s="2"/>
    </row>
    <row r="209" spans="1:10">
      <c r="A209" s="3" t="s">
        <v>889</v>
      </c>
      <c r="B209">
        <v>7.34</v>
      </c>
      <c r="C209" s="4">
        <v>1024</v>
      </c>
      <c r="D209">
        <f t="shared" si="18"/>
        <v>139.50953678474116</v>
      </c>
      <c r="E209" s="6">
        <f t="shared" si="19"/>
        <v>8.5811589927864635E-4</v>
      </c>
      <c r="F209" s="7">
        <f t="shared" si="20"/>
        <v>0.4224125794427615</v>
      </c>
      <c r="G209" s="6">
        <f t="shared" si="21"/>
        <v>6.663894583361327E-4</v>
      </c>
      <c r="H209" s="7">
        <f t="shared" si="22"/>
        <v>0.16335620604689419</v>
      </c>
      <c r="I209">
        <f t="shared" si="23"/>
        <v>5.4951819456791617E-5</v>
      </c>
      <c r="J209" s="2"/>
    </row>
    <row r="210" spans="1:10">
      <c r="A210" s="3" t="s">
        <v>558</v>
      </c>
      <c r="B210">
        <v>2.85</v>
      </c>
      <c r="C210" s="4">
        <v>397</v>
      </c>
      <c r="D210">
        <f t="shared" si="18"/>
        <v>139.2982456140351</v>
      </c>
      <c r="E210" s="6">
        <f t="shared" si="19"/>
        <v>3.3268751173205329E-4</v>
      </c>
      <c r="F210" s="7">
        <f t="shared" si="20"/>
        <v>0.42274526695449355</v>
      </c>
      <c r="G210" s="6">
        <f t="shared" si="21"/>
        <v>2.5874795044386622E-4</v>
      </c>
      <c r="H210" s="7">
        <f t="shared" si="22"/>
        <v>0.16361495399733805</v>
      </c>
      <c r="I210">
        <f t="shared" si="23"/>
        <v>2.3079794984788571E-4</v>
      </c>
      <c r="J210" s="2"/>
    </row>
    <row r="211" spans="1:10">
      <c r="A211" s="3" t="s">
        <v>395</v>
      </c>
      <c r="B211">
        <v>11.94</v>
      </c>
      <c r="C211" s="4">
        <v>1659</v>
      </c>
      <c r="D211">
        <f t="shared" si="18"/>
        <v>138.94472361809045</v>
      </c>
      <c r="E211" s="6">
        <f t="shared" si="19"/>
        <v>1.3902483172883538E-3</v>
      </c>
      <c r="F211" s="7">
        <f t="shared" si="20"/>
        <v>0.42413551527178189</v>
      </c>
      <c r="G211" s="6">
        <f t="shared" si="21"/>
        <v>1.0840177292279869E-3</v>
      </c>
      <c r="H211" s="7">
        <f t="shared" si="22"/>
        <v>0.16469897172656603</v>
      </c>
      <c r="I211">
        <f t="shared" si="23"/>
        <v>4.7072848552001667E-4</v>
      </c>
      <c r="J211" s="2"/>
    </row>
    <row r="212" spans="1:10">
      <c r="A212" s="3" t="s">
        <v>441</v>
      </c>
      <c r="B212">
        <v>24.11</v>
      </c>
      <c r="C212" s="4">
        <v>3316</v>
      </c>
      <c r="D212">
        <f t="shared" si="18"/>
        <v>137.53629199502282</v>
      </c>
      <c r="E212" s="6">
        <f t="shared" si="19"/>
        <v>2.7788206269609289E-3</v>
      </c>
      <c r="F212" s="7">
        <f t="shared" si="20"/>
        <v>0.42691433589874284</v>
      </c>
      <c r="G212" s="6">
        <f t="shared" si="21"/>
        <v>2.1889168720005663E-3</v>
      </c>
      <c r="H212" s="7">
        <f t="shared" si="22"/>
        <v>0.1668878885985666</v>
      </c>
      <c r="I212">
        <f t="shared" si="23"/>
        <v>4.7505591351346133E-5</v>
      </c>
      <c r="J212" s="2"/>
    </row>
    <row r="213" spans="1:10">
      <c r="A213" s="3" t="s">
        <v>435</v>
      </c>
      <c r="B213">
        <v>2.42</v>
      </c>
      <c r="C213" s="4">
        <v>331</v>
      </c>
      <c r="D213">
        <f t="shared" si="18"/>
        <v>136.77685950413223</v>
      </c>
      <c r="E213" s="6">
        <f t="shared" si="19"/>
        <v>2.7737926041135932E-4</v>
      </c>
      <c r="F213" s="7">
        <f t="shared" si="20"/>
        <v>0.42719171515915422</v>
      </c>
      <c r="G213" s="6">
        <f t="shared" si="21"/>
        <v>2.1970878599093203E-4</v>
      </c>
      <c r="H213" s="7">
        <f t="shared" si="22"/>
        <v>0.16710759738455752</v>
      </c>
      <c r="I213">
        <f t="shared" si="23"/>
        <v>2.4597526137570824E-4</v>
      </c>
      <c r="J213" s="2"/>
    </row>
    <row r="214" spans="1:10">
      <c r="A214" s="3" t="s">
        <v>544</v>
      </c>
      <c r="B214">
        <v>12.52</v>
      </c>
      <c r="C214" s="4">
        <v>1711</v>
      </c>
      <c r="D214">
        <f t="shared" si="18"/>
        <v>136.66134185303514</v>
      </c>
      <c r="E214" s="6">
        <f t="shared" si="19"/>
        <v>1.4338245152985976E-3</v>
      </c>
      <c r="F214" s="7">
        <f t="shared" si="20"/>
        <v>0.42862553967445283</v>
      </c>
      <c r="G214" s="6">
        <f t="shared" si="21"/>
        <v>1.1366752068621771E-3</v>
      </c>
      <c r="H214" s="7">
        <f t="shared" si="22"/>
        <v>0.16824427259141969</v>
      </c>
      <c r="I214">
        <f t="shared" si="23"/>
        <v>1.1535395266042137E-4</v>
      </c>
      <c r="J214" s="2"/>
    </row>
    <row r="215" spans="1:10">
      <c r="A215" s="3" t="s">
        <v>302</v>
      </c>
      <c r="B215">
        <v>5.87</v>
      </c>
      <c r="C215" s="4">
        <v>802</v>
      </c>
      <c r="D215">
        <f t="shared" si="18"/>
        <v>136.62691652470187</v>
      </c>
      <c r="E215" s="6">
        <f t="shared" si="19"/>
        <v>6.7207905392722099E-4</v>
      </c>
      <c r="F215" s="7">
        <f t="shared" si="20"/>
        <v>0.42929761872838007</v>
      </c>
      <c r="G215" s="6">
        <f t="shared" si="21"/>
        <v>5.3292998915982276E-4</v>
      </c>
      <c r="H215" s="7">
        <f t="shared" si="22"/>
        <v>0.16877720258057952</v>
      </c>
      <c r="I215">
        <f t="shared" si="23"/>
        <v>3.7776544700343639E-5</v>
      </c>
      <c r="J215" s="2"/>
    </row>
    <row r="216" spans="1:10">
      <c r="A216" s="3" t="s">
        <v>683</v>
      </c>
      <c r="B216">
        <v>1.92</v>
      </c>
      <c r="C216" s="4">
        <v>262</v>
      </c>
      <c r="D216">
        <f t="shared" si="18"/>
        <v>136.45833333333334</v>
      </c>
      <c r="E216" s="6">
        <f t="shared" si="19"/>
        <v>2.1955699766699739E-4</v>
      </c>
      <c r="F216" s="7">
        <f t="shared" si="20"/>
        <v>0.42951717572604708</v>
      </c>
      <c r="G216" s="6">
        <f t="shared" si="21"/>
        <v>1.743144087200783E-4</v>
      </c>
      <c r="H216" s="7">
        <f t="shared" si="22"/>
        <v>0.16895151698929958</v>
      </c>
      <c r="I216">
        <f t="shared" si="23"/>
        <v>1.4073693749730443E-4</v>
      </c>
      <c r="J216" s="2"/>
    </row>
    <row r="217" spans="1:10">
      <c r="A217" s="3" t="s">
        <v>264</v>
      </c>
      <c r="B217">
        <v>7.12</v>
      </c>
      <c r="C217" s="4">
        <v>967</v>
      </c>
      <c r="D217">
        <f t="shared" si="18"/>
        <v>135.81460674157304</v>
      </c>
      <c r="E217" s="6">
        <f t="shared" si="19"/>
        <v>8.1034968222895608E-4</v>
      </c>
      <c r="F217" s="7">
        <f t="shared" si="20"/>
        <v>0.43032752540827607</v>
      </c>
      <c r="G217" s="6">
        <f t="shared" si="21"/>
        <v>6.46415932336957E-4</v>
      </c>
      <c r="H217" s="7">
        <f t="shared" si="22"/>
        <v>0.16959793292163655</v>
      </c>
      <c r="I217">
        <f t="shared" si="23"/>
        <v>2.0031277428687877E-4</v>
      </c>
      <c r="J217" s="2"/>
    </row>
    <row r="218" spans="1:10">
      <c r="A218" s="3" t="s">
        <v>352</v>
      </c>
      <c r="B218">
        <v>10.1</v>
      </c>
      <c r="C218" s="4">
        <v>1367</v>
      </c>
      <c r="D218">
        <f t="shared" si="18"/>
        <v>135.34653465346534</v>
      </c>
      <c r="E218" s="6">
        <f t="shared" si="19"/>
        <v>1.1455512053846772E-3</v>
      </c>
      <c r="F218" s="7">
        <f t="shared" si="20"/>
        <v>0.43147307661366074</v>
      </c>
      <c r="G218" s="6">
        <f t="shared" si="21"/>
        <v>9.1696642087124515E-4</v>
      </c>
      <c r="H218" s="7">
        <f t="shared" si="22"/>
        <v>0.1705148993425078</v>
      </c>
      <c r="I218">
        <f t="shared" si="23"/>
        <v>3.9871854284805053E-4</v>
      </c>
      <c r="J218" s="2"/>
    </row>
    <row r="219" spans="1:10">
      <c r="A219" s="3" t="s">
        <v>577</v>
      </c>
      <c r="B219">
        <v>20.02</v>
      </c>
      <c r="C219" s="4">
        <v>2698</v>
      </c>
      <c r="D219">
        <f t="shared" si="18"/>
        <v>134.76523476523477</v>
      </c>
      <c r="E219" s="6">
        <f t="shared" si="19"/>
        <v>2.2609342736853396E-3</v>
      </c>
      <c r="F219" s="7">
        <f t="shared" si="20"/>
        <v>0.43373401088734609</v>
      </c>
      <c r="G219" s="6">
        <f t="shared" si="21"/>
        <v>1.817590865924983E-3</v>
      </c>
      <c r="H219" s="7">
        <f t="shared" si="22"/>
        <v>0.17233249020843278</v>
      </c>
      <c r="I219">
        <f t="shared" si="23"/>
        <v>6.9843463119140248E-5</v>
      </c>
      <c r="J219" s="2"/>
    </row>
    <row r="220" spans="1:10">
      <c r="A220" s="3" t="s">
        <v>878</v>
      </c>
      <c r="B220">
        <v>3.49</v>
      </c>
      <c r="C220" s="4">
        <v>468</v>
      </c>
      <c r="D220">
        <f t="shared" si="18"/>
        <v>134.09742120343839</v>
      </c>
      <c r="E220" s="6">
        <f t="shared" si="19"/>
        <v>3.9218578209219382E-4</v>
      </c>
      <c r="F220" s="7">
        <f t="shared" si="20"/>
        <v>0.4341261966694383</v>
      </c>
      <c r="G220" s="6">
        <f t="shared" si="21"/>
        <v>3.1685275335055903E-4</v>
      </c>
      <c r="H220" s="7">
        <f t="shared" si="22"/>
        <v>0.17264934296178333</v>
      </c>
      <c r="I220">
        <f t="shared" si="23"/>
        <v>2.0663165294784736E-4</v>
      </c>
      <c r="J220" s="2"/>
    </row>
    <row r="221" spans="1:10">
      <c r="A221" s="3" t="s">
        <v>392</v>
      </c>
      <c r="B221">
        <v>10.29</v>
      </c>
      <c r="C221" s="4">
        <v>1375</v>
      </c>
      <c r="D221">
        <f t="shared" si="18"/>
        <v>133.62487852283772</v>
      </c>
      <c r="E221" s="6">
        <f t="shared" si="19"/>
        <v>1.1522552358477916E-3</v>
      </c>
      <c r="F221" s="7">
        <f t="shared" si="20"/>
        <v>0.43527845190528608</v>
      </c>
      <c r="G221" s="6">
        <f t="shared" si="21"/>
        <v>9.342162842341696E-4</v>
      </c>
      <c r="H221" s="7">
        <f t="shared" si="22"/>
        <v>0.17358355924601751</v>
      </c>
      <c r="I221">
        <f t="shared" si="23"/>
        <v>8.8847703946029477E-5</v>
      </c>
      <c r="J221" s="4"/>
    </row>
    <row r="222" spans="1:10">
      <c r="A222" s="3" t="s">
        <v>844</v>
      </c>
      <c r="B222">
        <v>4.42</v>
      </c>
      <c r="C222" s="3">
        <v>590</v>
      </c>
      <c r="D222">
        <f t="shared" si="18"/>
        <v>133.4841628959276</v>
      </c>
      <c r="E222" s="6">
        <f t="shared" si="19"/>
        <v>4.9442224665468876E-4</v>
      </c>
      <c r="F222" s="7">
        <f t="shared" si="20"/>
        <v>0.43577287415194077</v>
      </c>
      <c r="G222" s="6">
        <f t="shared" si="21"/>
        <v>4.0128629507434689E-4</v>
      </c>
      <c r="H222" s="7">
        <f t="shared" si="22"/>
        <v>0.17398484554109186</v>
      </c>
      <c r="I222">
        <f t="shared" si="23"/>
        <v>7.7023567889925038E-5</v>
      </c>
      <c r="J222" s="2"/>
    </row>
    <row r="223" spans="1:10">
      <c r="A223" s="3" t="s">
        <v>116</v>
      </c>
      <c r="B223">
        <v>3.83</v>
      </c>
      <c r="C223" s="4">
        <v>511</v>
      </c>
      <c r="D223">
        <f t="shared" si="18"/>
        <v>133.42036553524804</v>
      </c>
      <c r="E223" s="6">
        <f t="shared" si="19"/>
        <v>4.2821994583143387E-4</v>
      </c>
      <c r="F223" s="7">
        <f t="shared" si="20"/>
        <v>0.43620109409777219</v>
      </c>
      <c r="G223" s="6">
        <f t="shared" si="21"/>
        <v>3.4772092989473954E-4</v>
      </c>
      <c r="H223" s="7">
        <f t="shared" si="22"/>
        <v>0.17433256647098661</v>
      </c>
      <c r="I223">
        <f t="shared" si="23"/>
        <v>9.6341942408914583E-5</v>
      </c>
      <c r="J223" s="2"/>
    </row>
    <row r="224" spans="1:10">
      <c r="A224" s="3" t="s">
        <v>289</v>
      </c>
      <c r="B224">
        <v>4.79</v>
      </c>
      <c r="C224" s="4">
        <v>639</v>
      </c>
      <c r="D224">
        <f t="shared" si="18"/>
        <v>133.40292275574112</v>
      </c>
      <c r="E224" s="6">
        <f t="shared" si="19"/>
        <v>5.3548443324126461E-4</v>
      </c>
      <c r="F224" s="7">
        <f t="shared" si="20"/>
        <v>0.43673657853101344</v>
      </c>
      <c r="G224" s="6">
        <f t="shared" si="21"/>
        <v>4.3487813425477866E-4</v>
      </c>
      <c r="H224" s="7">
        <f t="shared" si="22"/>
        <v>0.17476744460524138</v>
      </c>
      <c r="I224">
        <f t="shared" si="23"/>
        <v>3.7429397800978204E-5</v>
      </c>
      <c r="J224" s="2"/>
    </row>
    <row r="225" spans="1:10">
      <c r="A225" s="3" t="s">
        <v>238</v>
      </c>
      <c r="B225">
        <v>1.86</v>
      </c>
      <c r="C225" s="4">
        <v>248</v>
      </c>
      <c r="D225">
        <f t="shared" si="18"/>
        <v>133.33333333333331</v>
      </c>
      <c r="E225" s="6">
        <f t="shared" si="19"/>
        <v>2.0782494435654715E-4</v>
      </c>
      <c r="F225" s="7">
        <f t="shared" si="20"/>
        <v>0.43694440347537</v>
      </c>
      <c r="G225" s="6">
        <f t="shared" si="21"/>
        <v>1.6886708344757587E-4</v>
      </c>
      <c r="H225" s="7">
        <f t="shared" si="22"/>
        <v>0.17493631168868895</v>
      </c>
      <c r="I225">
        <f t="shared" si="23"/>
        <v>4.482039467069987E-5</v>
      </c>
      <c r="J225" s="4"/>
    </row>
    <row r="226" spans="1:10">
      <c r="A226" s="3" t="s">
        <v>168</v>
      </c>
      <c r="B226">
        <v>2.2200000000000002</v>
      </c>
      <c r="C226" s="4">
        <v>295</v>
      </c>
      <c r="D226">
        <f t="shared" si="18"/>
        <v>132.88288288288288</v>
      </c>
      <c r="E226" s="6">
        <f t="shared" si="19"/>
        <v>2.4721112332734438E-4</v>
      </c>
      <c r="F226" s="7">
        <f t="shared" si="20"/>
        <v>0.43719161459869732</v>
      </c>
      <c r="G226" s="6">
        <f t="shared" si="21"/>
        <v>2.0155103508259054E-4</v>
      </c>
      <c r="H226" s="7">
        <f t="shared" si="22"/>
        <v>0.17513786272377155</v>
      </c>
      <c r="I226">
        <f t="shared" si="23"/>
        <v>2.673614296039295E-4</v>
      </c>
      <c r="J226" s="4"/>
    </row>
    <row r="227" spans="1:10">
      <c r="A227" s="3" t="s">
        <v>203</v>
      </c>
      <c r="B227">
        <v>13.24</v>
      </c>
      <c r="C227" s="4">
        <v>1759</v>
      </c>
      <c r="D227">
        <f t="shared" si="18"/>
        <v>132.85498489425981</v>
      </c>
      <c r="E227" s="6">
        <f t="shared" si="19"/>
        <v>1.4740486980772841E-3</v>
      </c>
      <c r="F227" s="7">
        <f t="shared" si="20"/>
        <v>0.43866566329677459</v>
      </c>
      <c r="G227" s="6">
        <f t="shared" si="21"/>
        <v>1.2020431101322066E-3</v>
      </c>
      <c r="H227" s="7">
        <f t="shared" si="22"/>
        <v>0.17633990583390374</v>
      </c>
      <c r="I227">
        <f t="shared" si="23"/>
        <v>1.663409066205157E-4</v>
      </c>
      <c r="J227" s="4"/>
    </row>
    <row r="228" spans="1:10">
      <c r="A228" s="3" t="s">
        <v>181</v>
      </c>
      <c r="B228">
        <v>8.2100000000000009</v>
      </c>
      <c r="C228" s="4">
        <v>1087</v>
      </c>
      <c r="D228">
        <f t="shared" si="18"/>
        <v>132.39951278928135</v>
      </c>
      <c r="E228" s="6">
        <f t="shared" si="19"/>
        <v>9.1091013917567242E-4</v>
      </c>
      <c r="F228" s="7">
        <f t="shared" si="20"/>
        <v>0.43957657343595025</v>
      </c>
      <c r="G228" s="6">
        <f t="shared" si="21"/>
        <v>7.4537567478741816E-4</v>
      </c>
      <c r="H228" s="7">
        <f t="shared" si="22"/>
        <v>0.17708528150869116</v>
      </c>
      <c r="I228">
        <f t="shared" si="23"/>
        <v>1.2277468439321482E-4</v>
      </c>
      <c r="J228" s="2"/>
    </row>
    <row r="229" spans="1:10">
      <c r="A229" s="3" t="s">
        <v>348</v>
      </c>
      <c r="B229">
        <v>6.04</v>
      </c>
      <c r="C229" s="4">
        <v>797</v>
      </c>
      <c r="D229">
        <f t="shared" si="18"/>
        <v>131.95364238410596</v>
      </c>
      <c r="E229" s="6">
        <f t="shared" si="19"/>
        <v>6.6788903488777449E-4</v>
      </c>
      <c r="F229" s="7">
        <f t="shared" si="20"/>
        <v>0.44024446247083804</v>
      </c>
      <c r="G229" s="6">
        <f t="shared" si="21"/>
        <v>5.4836407743191296E-4</v>
      </c>
      <c r="H229" s="7">
        <f t="shared" si="22"/>
        <v>0.17763364558612307</v>
      </c>
      <c r="I229">
        <f t="shared" si="23"/>
        <v>5.8192702701270749E-5</v>
      </c>
      <c r="J229" s="2"/>
    </row>
    <row r="230" spans="1:10">
      <c r="A230" s="3" t="s">
        <v>390</v>
      </c>
      <c r="B230">
        <v>2.86</v>
      </c>
      <c r="C230" s="4">
        <v>377</v>
      </c>
      <c r="D230">
        <f t="shared" si="18"/>
        <v>131.81818181818181</v>
      </c>
      <c r="E230" s="6">
        <f t="shared" si="19"/>
        <v>3.1592743557426727E-4</v>
      </c>
      <c r="F230" s="7">
        <f t="shared" si="20"/>
        <v>0.44056038990641233</v>
      </c>
      <c r="G230" s="6">
        <f t="shared" si="21"/>
        <v>2.5965583798928329E-4</v>
      </c>
      <c r="H230" s="7">
        <f t="shared" si="22"/>
        <v>0.17789330142411236</v>
      </c>
      <c r="I230">
        <f t="shared" si="23"/>
        <v>1.1462174145242254E-4</v>
      </c>
      <c r="J230" s="4"/>
    </row>
    <row r="231" spans="1:10">
      <c r="A231" s="3" t="s">
        <v>654</v>
      </c>
      <c r="B231">
        <v>5.62</v>
      </c>
      <c r="C231" s="4">
        <v>739</v>
      </c>
      <c r="D231">
        <f t="shared" si="18"/>
        <v>131.49466192170817</v>
      </c>
      <c r="E231" s="6">
        <f t="shared" si="19"/>
        <v>6.1928481403019492E-4</v>
      </c>
      <c r="F231" s="7">
        <f t="shared" si="20"/>
        <v>0.44117967472044251</v>
      </c>
      <c r="G231" s="6">
        <f t="shared" si="21"/>
        <v>5.1023280052439591E-4</v>
      </c>
      <c r="H231" s="7">
        <f t="shared" si="22"/>
        <v>0.17840353422463676</v>
      </c>
      <c r="I231">
        <f t="shared" si="23"/>
        <v>2.0746543956803865E-4</v>
      </c>
      <c r="J231" s="2"/>
    </row>
    <row r="232" spans="1:10">
      <c r="A232" s="3" t="s">
        <v>811</v>
      </c>
      <c r="B232">
        <v>10.17</v>
      </c>
      <c r="C232" s="4">
        <v>1337</v>
      </c>
      <c r="D232">
        <f t="shared" si="18"/>
        <v>131.46509341199607</v>
      </c>
      <c r="E232" s="6">
        <f t="shared" si="19"/>
        <v>1.1204110911479982E-3</v>
      </c>
      <c r="F232" s="7">
        <f t="shared" si="20"/>
        <v>0.44230008581159053</v>
      </c>
      <c r="G232" s="6">
        <f t="shared" si="21"/>
        <v>9.2332163368916468E-4</v>
      </c>
      <c r="H232" s="7">
        <f t="shared" si="22"/>
        <v>0.17932685585832592</v>
      </c>
      <c r="I232">
        <f t="shared" si="23"/>
        <v>1.8136165876471433E-4</v>
      </c>
      <c r="J232" s="2"/>
    </row>
    <row r="233" spans="1:10">
      <c r="A233" s="3" t="s">
        <v>928</v>
      </c>
      <c r="B233">
        <v>8.8800000000000008</v>
      </c>
      <c r="C233" s="4">
        <v>1166</v>
      </c>
      <c r="D233">
        <f t="shared" si="18"/>
        <v>131.30630630630628</v>
      </c>
      <c r="E233" s="6">
        <f t="shared" si="19"/>
        <v>9.771124399989273E-4</v>
      </c>
      <c r="F233" s="7">
        <f t="shared" si="20"/>
        <v>0.44327719825158945</v>
      </c>
      <c r="G233" s="6">
        <f t="shared" si="21"/>
        <v>8.0620414033036217E-4</v>
      </c>
      <c r="H233" s="7">
        <f t="shared" si="22"/>
        <v>0.18013305999865628</v>
      </c>
      <c r="I233">
        <f t="shared" si="23"/>
        <v>1.3081591332483877E-4</v>
      </c>
      <c r="J233" s="2"/>
    </row>
    <row r="234" spans="1:10">
      <c r="A234" s="3" t="s">
        <v>111</v>
      </c>
      <c r="B234">
        <v>6.39</v>
      </c>
      <c r="C234" s="4">
        <v>837</v>
      </c>
      <c r="D234">
        <f t="shared" si="18"/>
        <v>130.98591549295776</v>
      </c>
      <c r="E234" s="6">
        <f t="shared" si="19"/>
        <v>7.0140918720334663E-4</v>
      </c>
      <c r="F234" s="7">
        <f t="shared" si="20"/>
        <v>0.4439786074387928</v>
      </c>
      <c r="G234" s="6">
        <f t="shared" si="21"/>
        <v>5.8014014152151059E-4</v>
      </c>
      <c r="H234" s="7">
        <f t="shared" si="22"/>
        <v>0.1807132001401778</v>
      </c>
      <c r="I234">
        <f t="shared" si="23"/>
        <v>1.0189714871360056E-4</v>
      </c>
      <c r="J234" s="2"/>
    </row>
    <row r="235" spans="1:10">
      <c r="A235" s="3" t="s">
        <v>690</v>
      </c>
      <c r="B235">
        <v>4.97</v>
      </c>
      <c r="C235" s="4">
        <v>650</v>
      </c>
      <c r="D235">
        <f t="shared" si="18"/>
        <v>130.78470824949699</v>
      </c>
      <c r="E235" s="6">
        <f t="shared" si="19"/>
        <v>5.4470247512804703E-4</v>
      </c>
      <c r="F235" s="7">
        <f t="shared" si="20"/>
        <v>0.44452330991392086</v>
      </c>
      <c r="G235" s="6">
        <f t="shared" si="21"/>
        <v>4.5122011007228598E-4</v>
      </c>
      <c r="H235" s="7">
        <f t="shared" si="22"/>
        <v>0.18116442025025009</v>
      </c>
      <c r="I235">
        <f t="shared" si="23"/>
        <v>1.2724650560616557E-4</v>
      </c>
      <c r="J235" s="4"/>
    </row>
    <row r="236" spans="1:10">
      <c r="A236" s="3" t="s">
        <v>436</v>
      </c>
      <c r="B236">
        <v>6.2</v>
      </c>
      <c r="C236" s="4">
        <v>810</v>
      </c>
      <c r="D236">
        <f t="shared" si="18"/>
        <v>130.64516129032259</v>
      </c>
      <c r="E236" s="6">
        <f t="shared" si="19"/>
        <v>6.7878308439033551E-4</v>
      </c>
      <c r="F236" s="7">
        <f t="shared" si="20"/>
        <v>0.44520209299831121</v>
      </c>
      <c r="G236" s="6">
        <f t="shared" si="21"/>
        <v>5.6289027815858614E-4</v>
      </c>
      <c r="H236" s="7">
        <f t="shared" si="22"/>
        <v>0.18172731052840868</v>
      </c>
      <c r="I236">
        <f t="shared" si="23"/>
        <v>9.3601123434566835E-5</v>
      </c>
      <c r="J236" s="2"/>
    </row>
    <row r="237" spans="1:10">
      <c r="A237" s="3" t="s">
        <v>423</v>
      </c>
      <c r="B237">
        <v>4.55</v>
      </c>
      <c r="C237" s="4">
        <v>593</v>
      </c>
      <c r="D237">
        <f t="shared" si="18"/>
        <v>130.32967032967034</v>
      </c>
      <c r="E237" s="6">
        <f t="shared" si="19"/>
        <v>4.9693625807835666E-4</v>
      </c>
      <c r="F237" s="7">
        <f t="shared" si="20"/>
        <v>0.44569902925638955</v>
      </c>
      <c r="G237" s="6">
        <f t="shared" si="21"/>
        <v>4.1308883316476888E-4</v>
      </c>
      <c r="H237" s="7">
        <f t="shared" si="22"/>
        <v>0.18214039936157345</v>
      </c>
      <c r="I237">
        <f t="shared" si="23"/>
        <v>1.2237253982778917E-4</v>
      </c>
      <c r="J237" s="2"/>
    </row>
    <row r="238" spans="1:10">
      <c r="A238" s="3" t="s">
        <v>461</v>
      </c>
      <c r="B238">
        <v>5.94</v>
      </c>
      <c r="C238" s="4">
        <v>773</v>
      </c>
      <c r="D238">
        <f t="shared" si="18"/>
        <v>130.13468013468014</v>
      </c>
      <c r="E238" s="6">
        <f t="shared" si="19"/>
        <v>6.4777694349843127E-4</v>
      </c>
      <c r="F238" s="7">
        <f t="shared" si="20"/>
        <v>0.44634680619988798</v>
      </c>
      <c r="G238" s="6">
        <f t="shared" si="21"/>
        <v>5.3928520197774228E-4</v>
      </c>
      <c r="H238" s="7">
        <f t="shared" si="22"/>
        <v>0.18267968456355119</v>
      </c>
      <c r="I238">
        <f t="shared" si="23"/>
        <v>8.4451366816729045E-5</v>
      </c>
      <c r="J238" s="2"/>
    </row>
    <row r="239" spans="1:10">
      <c r="A239" s="3" t="s">
        <v>173</v>
      </c>
      <c r="B239">
        <v>4.09</v>
      </c>
      <c r="C239" s="4">
        <v>531</v>
      </c>
      <c r="D239">
        <f t="shared" si="18"/>
        <v>129.82885085574571</v>
      </c>
      <c r="E239" s="6">
        <f t="shared" si="19"/>
        <v>4.4498002198921995E-4</v>
      </c>
      <c r="F239" s="7">
        <f t="shared" si="20"/>
        <v>0.44679178622187721</v>
      </c>
      <c r="G239" s="6">
        <f t="shared" si="21"/>
        <v>3.7132600607558345E-4</v>
      </c>
      <c r="H239" s="7">
        <f t="shared" si="22"/>
        <v>0.18305101056962678</v>
      </c>
      <c r="I239">
        <f t="shared" si="23"/>
        <v>1.128722468877047E-4</v>
      </c>
      <c r="J239" s="4"/>
    </row>
    <row r="240" spans="1:10">
      <c r="A240" s="3" t="s">
        <v>795</v>
      </c>
      <c r="B240">
        <v>5.46</v>
      </c>
      <c r="C240" s="4">
        <v>708</v>
      </c>
      <c r="D240">
        <f t="shared" si="18"/>
        <v>129.67032967032966</v>
      </c>
      <c r="E240" s="6">
        <f t="shared" si="19"/>
        <v>5.9330669598562659E-4</v>
      </c>
      <c r="F240" s="7">
        <f t="shared" si="20"/>
        <v>0.44738509291786283</v>
      </c>
      <c r="G240" s="6">
        <f t="shared" si="21"/>
        <v>4.9570659979772261E-4</v>
      </c>
      <c r="H240" s="7">
        <f t="shared" si="22"/>
        <v>0.1835467171694245</v>
      </c>
      <c r="I240">
        <f t="shared" si="23"/>
        <v>7.6005252109670463E-5</v>
      </c>
      <c r="J240" s="2"/>
    </row>
    <row r="241" spans="1:10">
      <c r="A241" s="3" t="s">
        <v>669</v>
      </c>
      <c r="B241">
        <v>3.67</v>
      </c>
      <c r="C241" s="4">
        <v>475</v>
      </c>
      <c r="D241">
        <f t="shared" si="18"/>
        <v>129.42779291553134</v>
      </c>
      <c r="E241" s="6">
        <f t="shared" si="19"/>
        <v>3.9805180874741893E-4</v>
      </c>
      <c r="F241" s="7">
        <f t="shared" si="20"/>
        <v>0.44778314472661024</v>
      </c>
      <c r="G241" s="6">
        <f t="shared" si="21"/>
        <v>3.3319472916806635E-4</v>
      </c>
      <c r="H241" s="7">
        <f t="shared" si="22"/>
        <v>0.18387991189859257</v>
      </c>
      <c r="I241">
        <f t="shared" si="23"/>
        <v>1.1776667854170031E-4</v>
      </c>
      <c r="J241" s="2"/>
    </row>
    <row r="242" spans="1:10">
      <c r="A242" s="3" t="s">
        <v>537</v>
      </c>
      <c r="B242">
        <v>5.66</v>
      </c>
      <c r="C242" s="4">
        <v>729</v>
      </c>
      <c r="D242">
        <f t="shared" si="18"/>
        <v>128.79858657243815</v>
      </c>
      <c r="E242" s="6">
        <f t="shared" si="19"/>
        <v>6.1090477595130191E-4</v>
      </c>
      <c r="F242" s="7">
        <f t="shared" si="20"/>
        <v>0.44839404950256156</v>
      </c>
      <c r="G242" s="6">
        <f t="shared" si="21"/>
        <v>5.1386435070606418E-4</v>
      </c>
      <c r="H242" s="7">
        <f t="shared" si="22"/>
        <v>0.18439377624929865</v>
      </c>
      <c r="I242">
        <f t="shared" si="23"/>
        <v>6.7209075827787124E-5</v>
      </c>
      <c r="J242" s="4"/>
    </row>
    <row r="243" spans="1:10">
      <c r="A243" s="3" t="s">
        <v>575</v>
      </c>
      <c r="B243">
        <v>3.23</v>
      </c>
      <c r="C243" s="4">
        <v>416</v>
      </c>
      <c r="D243">
        <f t="shared" si="18"/>
        <v>128.79256965944273</v>
      </c>
      <c r="E243" s="6">
        <f t="shared" si="19"/>
        <v>3.4860958408195006E-4</v>
      </c>
      <c r="F243" s="7">
        <f t="shared" si="20"/>
        <v>0.44874265908664351</v>
      </c>
      <c r="G243" s="6">
        <f t="shared" si="21"/>
        <v>2.9324767716971506E-4</v>
      </c>
      <c r="H243" s="7">
        <f t="shared" si="22"/>
        <v>0.18468702392646835</v>
      </c>
      <c r="I243">
        <f t="shared" si="23"/>
        <v>2.0777252128241497E-4</v>
      </c>
      <c r="J243" s="2"/>
    </row>
    <row r="244" spans="1:10">
      <c r="A244" s="3" t="s">
        <v>576</v>
      </c>
      <c r="B244">
        <v>9.9700000000000006</v>
      </c>
      <c r="C244" s="4">
        <v>1282</v>
      </c>
      <c r="D244">
        <f t="shared" si="18"/>
        <v>128.58575727181542</v>
      </c>
      <c r="E244" s="6">
        <f t="shared" si="19"/>
        <v>1.0743208817140864E-3</v>
      </c>
      <c r="F244" s="7">
        <f t="shared" si="20"/>
        <v>0.44981697996835762</v>
      </c>
      <c r="G244" s="6">
        <f t="shared" si="21"/>
        <v>9.0516388278082333E-4</v>
      </c>
      <c r="H244" s="7">
        <f t="shared" si="22"/>
        <v>0.18559218780924919</v>
      </c>
      <c r="I244">
        <f t="shared" si="23"/>
        <v>2.3434449512926836E-4</v>
      </c>
      <c r="J244" s="2"/>
    </row>
    <row r="245" spans="1:10">
      <c r="A245" s="3" t="s">
        <v>830</v>
      </c>
      <c r="B245">
        <v>11.23</v>
      </c>
      <c r="C245" s="4">
        <v>1442</v>
      </c>
      <c r="D245">
        <f t="shared" si="18"/>
        <v>128.4060552092609</v>
      </c>
      <c r="E245" s="6">
        <f t="shared" si="19"/>
        <v>1.208401490976375E-3</v>
      </c>
      <c r="F245" s="7">
        <f t="shared" si="20"/>
        <v>0.45102538145933402</v>
      </c>
      <c r="G245" s="6">
        <f t="shared" si="21"/>
        <v>1.0195577135033746E-3</v>
      </c>
      <c r="H245" s="7">
        <f t="shared" si="22"/>
        <v>0.18661174552275256</v>
      </c>
      <c r="I245">
        <f t="shared" si="23"/>
        <v>2.6237692983765992E-4</v>
      </c>
      <c r="J245" s="4"/>
    </row>
    <row r="246" spans="1:10">
      <c r="A246" s="3" t="s">
        <v>897</v>
      </c>
      <c r="B246">
        <v>12.56</v>
      </c>
      <c r="C246" s="4">
        <v>1611</v>
      </c>
      <c r="D246">
        <f t="shared" si="18"/>
        <v>128.26433121019107</v>
      </c>
      <c r="E246" s="6">
        <f t="shared" si="19"/>
        <v>1.3500241345096673E-3</v>
      </c>
      <c r="F246" s="7">
        <f t="shared" si="20"/>
        <v>0.4523754055938437</v>
      </c>
      <c r="G246" s="6">
        <f t="shared" si="21"/>
        <v>1.1403067570438456E-3</v>
      </c>
      <c r="H246" s="7">
        <f t="shared" si="22"/>
        <v>0.18775205227979641</v>
      </c>
      <c r="I246">
        <f t="shared" si="23"/>
        <v>1.3564386207638723E-4</v>
      </c>
      <c r="J246" s="4"/>
    </row>
    <row r="247" spans="1:10">
      <c r="A247" s="3" t="s">
        <v>727</v>
      </c>
      <c r="B247">
        <v>6.49</v>
      </c>
      <c r="C247" s="4">
        <v>832</v>
      </c>
      <c r="D247">
        <f t="shared" si="18"/>
        <v>128.19722650231125</v>
      </c>
      <c r="E247" s="6">
        <f t="shared" si="19"/>
        <v>6.9721916816390013E-4</v>
      </c>
      <c r="F247" s="7">
        <f t="shared" si="20"/>
        <v>0.4530726247620076</v>
      </c>
      <c r="G247" s="6">
        <f t="shared" si="21"/>
        <v>5.8921901697568137E-4</v>
      </c>
      <c r="H247" s="7">
        <f t="shared" si="22"/>
        <v>0.18834127129677208</v>
      </c>
      <c r="I247">
        <f t="shared" si="23"/>
        <v>2.1705014473491491E-4</v>
      </c>
      <c r="J247" s="4"/>
    </row>
    <row r="248" spans="1:10">
      <c r="A248" s="3" t="s">
        <v>272</v>
      </c>
      <c r="B248">
        <v>10.33</v>
      </c>
      <c r="C248" s="4">
        <v>1317</v>
      </c>
      <c r="D248">
        <f t="shared" si="18"/>
        <v>127.49273959341723</v>
      </c>
      <c r="E248" s="6">
        <f t="shared" si="19"/>
        <v>1.1036510149902122E-3</v>
      </c>
      <c r="F248" s="7">
        <f t="shared" si="20"/>
        <v>0.45417627577699782</v>
      </c>
      <c r="G248" s="6">
        <f t="shared" si="21"/>
        <v>9.3784783441583797E-4</v>
      </c>
      <c r="H248" s="7">
        <f t="shared" si="22"/>
        <v>0.18927911913118792</v>
      </c>
      <c r="I248">
        <f t="shared" si="23"/>
        <v>6.3364469794366385E-5</v>
      </c>
      <c r="J248" s="4"/>
    </row>
    <row r="249" spans="1:10">
      <c r="A249" s="3" t="s">
        <v>410</v>
      </c>
      <c r="B249">
        <v>3.01</v>
      </c>
      <c r="C249" s="4">
        <v>383</v>
      </c>
      <c r="D249">
        <f t="shared" si="18"/>
        <v>127.24252491694354</v>
      </c>
      <c r="E249" s="6">
        <f t="shared" si="19"/>
        <v>3.2095545842160308E-4</v>
      </c>
      <c r="F249" s="7">
        <f t="shared" si="20"/>
        <v>0.45449723123541941</v>
      </c>
      <c r="G249" s="6">
        <f t="shared" si="21"/>
        <v>2.7327415117053941E-4</v>
      </c>
      <c r="H249" s="7">
        <f t="shared" si="22"/>
        <v>0.18955239328235846</v>
      </c>
      <c r="I249">
        <f t="shared" si="23"/>
        <v>6.3872043290974512E-5</v>
      </c>
      <c r="J249" s="2"/>
    </row>
    <row r="250" spans="1:10">
      <c r="A250" s="3" t="s">
        <v>934</v>
      </c>
      <c r="B250">
        <v>3.03</v>
      </c>
      <c r="C250" s="4">
        <v>385</v>
      </c>
      <c r="D250">
        <f t="shared" si="18"/>
        <v>127.06270627062707</v>
      </c>
      <c r="E250" s="6">
        <f t="shared" si="19"/>
        <v>3.2263146603738168E-4</v>
      </c>
      <c r="F250" s="7">
        <f t="shared" si="20"/>
        <v>0.4548198627014568</v>
      </c>
      <c r="G250" s="6">
        <f t="shared" si="21"/>
        <v>2.7508992626137355E-4</v>
      </c>
      <c r="H250" s="7">
        <f t="shared" si="22"/>
        <v>0.18982748320861983</v>
      </c>
      <c r="I250">
        <f t="shared" si="23"/>
        <v>1.0440342038438299E-4</v>
      </c>
      <c r="J250" s="2"/>
    </row>
    <row r="251" spans="1:10">
      <c r="A251" s="3" t="s">
        <v>859</v>
      </c>
      <c r="B251">
        <v>4.9400000000000004</v>
      </c>
      <c r="C251" s="4">
        <v>626</v>
      </c>
      <c r="D251">
        <f t="shared" si="18"/>
        <v>126.72064777327934</v>
      </c>
      <c r="E251" s="6">
        <f t="shared" si="19"/>
        <v>5.245903837387037E-4</v>
      </c>
      <c r="F251" s="7">
        <f t="shared" si="20"/>
        <v>0.4553444530851955</v>
      </c>
      <c r="G251" s="6">
        <f t="shared" si="21"/>
        <v>4.4849644743603483E-4</v>
      </c>
      <c r="H251" s="7">
        <f t="shared" si="22"/>
        <v>0.19027597965605586</v>
      </c>
      <c r="I251">
        <f t="shared" si="23"/>
        <v>7.4212763229067336E-5</v>
      </c>
      <c r="J251" s="2"/>
    </row>
    <row r="252" spans="1:10">
      <c r="A252" s="3" t="s">
        <v>335</v>
      </c>
      <c r="B252">
        <v>3.5</v>
      </c>
      <c r="C252" s="4">
        <v>442</v>
      </c>
      <c r="D252">
        <f t="shared" si="18"/>
        <v>126.28571428571429</v>
      </c>
      <c r="E252" s="6">
        <f t="shared" si="19"/>
        <v>3.7039768308707194E-4</v>
      </c>
      <c r="F252" s="7">
        <f t="shared" si="20"/>
        <v>0.45571485076828255</v>
      </c>
      <c r="G252" s="6">
        <f t="shared" si="21"/>
        <v>3.1776064089597604E-4</v>
      </c>
      <c r="H252" s="7">
        <f t="shared" si="22"/>
        <v>0.19059374029695184</v>
      </c>
      <c r="I252">
        <f t="shared" si="23"/>
        <v>9.0454717975751997E-5</v>
      </c>
      <c r="J252" s="2"/>
    </row>
    <row r="253" spans="1:10">
      <c r="A253" s="3" t="s">
        <v>696</v>
      </c>
      <c r="B253">
        <v>4.24</v>
      </c>
      <c r="C253" s="4">
        <v>532</v>
      </c>
      <c r="D253">
        <f t="shared" si="18"/>
        <v>125.47169811320754</v>
      </c>
      <c r="E253" s="6">
        <f t="shared" si="19"/>
        <v>4.4581802579710925E-4</v>
      </c>
      <c r="F253" s="7">
        <f t="shared" si="20"/>
        <v>0.45616066879407968</v>
      </c>
      <c r="G253" s="6">
        <f t="shared" si="21"/>
        <v>3.8494431925683957E-4</v>
      </c>
      <c r="H253" s="7">
        <f t="shared" si="22"/>
        <v>0.19097868461620868</v>
      </c>
      <c r="I253">
        <f t="shared" si="23"/>
        <v>1.2804076265388042E-4</v>
      </c>
      <c r="J253" s="2"/>
    </row>
    <row r="254" spans="1:10">
      <c r="A254" s="3" t="s">
        <v>961</v>
      </c>
      <c r="B254">
        <v>5.99</v>
      </c>
      <c r="C254" s="4">
        <v>750</v>
      </c>
      <c r="D254">
        <f t="shared" si="18"/>
        <v>125.20868113522538</v>
      </c>
      <c r="E254" s="6">
        <f t="shared" si="19"/>
        <v>6.2850285591697723E-4</v>
      </c>
      <c r="F254" s="7">
        <f t="shared" si="20"/>
        <v>0.45678917164999666</v>
      </c>
      <c r="G254" s="6">
        <f t="shared" si="21"/>
        <v>5.4382463970482767E-4</v>
      </c>
      <c r="H254" s="7">
        <f t="shared" si="22"/>
        <v>0.19152250925591349</v>
      </c>
      <c r="I254">
        <f t="shared" si="23"/>
        <v>2.6121974434194228E-4</v>
      </c>
      <c r="J254" s="4"/>
    </row>
    <row r="255" spans="1:10">
      <c r="A255" s="3" t="s">
        <v>757</v>
      </c>
      <c r="B255">
        <v>12.22</v>
      </c>
      <c r="C255" s="4">
        <v>1530</v>
      </c>
      <c r="D255">
        <f t="shared" si="18"/>
        <v>125.20458265139115</v>
      </c>
      <c r="E255" s="6">
        <f t="shared" si="19"/>
        <v>1.2821458260706337E-3</v>
      </c>
      <c r="F255" s="7">
        <f t="shared" si="20"/>
        <v>0.45807131747606727</v>
      </c>
      <c r="G255" s="6">
        <f t="shared" si="21"/>
        <v>1.109438580499665E-3</v>
      </c>
      <c r="H255" s="7">
        <f t="shared" si="22"/>
        <v>0.19263194783641316</v>
      </c>
      <c r="I255">
        <f t="shared" si="23"/>
        <v>1.4970462694667563E-4</v>
      </c>
      <c r="J255" s="4"/>
    </row>
    <row r="256" spans="1:10">
      <c r="A256" s="3" t="s">
        <v>408</v>
      </c>
      <c r="B256">
        <v>7</v>
      </c>
      <c r="C256" s="4">
        <v>876</v>
      </c>
      <c r="D256">
        <f t="shared" si="18"/>
        <v>125.14285714285714</v>
      </c>
      <c r="E256" s="6">
        <f t="shared" si="19"/>
        <v>7.3409133571102948E-4</v>
      </c>
      <c r="F256" s="7">
        <f t="shared" si="20"/>
        <v>0.45880540881177828</v>
      </c>
      <c r="G256" s="6">
        <f t="shared" si="21"/>
        <v>6.3552128179195208E-4</v>
      </c>
      <c r="H256" s="7">
        <f t="shared" si="22"/>
        <v>0.19326746911820511</v>
      </c>
      <c r="I256">
        <f t="shared" si="23"/>
        <v>3.8537122068443841E-5</v>
      </c>
      <c r="J256" s="2"/>
    </row>
    <row r="257" spans="1:10">
      <c r="A257" s="3" t="s">
        <v>389</v>
      </c>
      <c r="B257">
        <v>1.8</v>
      </c>
      <c r="C257" s="4">
        <v>225</v>
      </c>
      <c r="D257">
        <f t="shared" si="18"/>
        <v>125</v>
      </c>
      <c r="E257" s="6">
        <f t="shared" si="19"/>
        <v>1.8855085677509318E-4</v>
      </c>
      <c r="F257" s="7">
        <f t="shared" si="20"/>
        <v>0.45899395966855339</v>
      </c>
      <c r="G257" s="6">
        <f t="shared" si="21"/>
        <v>1.6341975817507341E-4</v>
      </c>
      <c r="H257" s="7">
        <f t="shared" si="22"/>
        <v>0.19343088887638019</v>
      </c>
      <c r="I257">
        <f t="shared" si="23"/>
        <v>2.3883763356784271E-4</v>
      </c>
      <c r="J257" s="2"/>
    </row>
    <row r="258" spans="1:10">
      <c r="A258" s="3" t="s">
        <v>471</v>
      </c>
      <c r="B258">
        <v>11.15</v>
      </c>
      <c r="C258" s="4">
        <v>1393</v>
      </c>
      <c r="D258">
        <f t="shared" ref="D258:D321" si="24">C258/B258</f>
        <v>124.93273542600896</v>
      </c>
      <c r="E258" s="6">
        <f t="shared" si="19"/>
        <v>1.1673393043897991E-3</v>
      </c>
      <c r="F258" s="7">
        <f t="shared" si="20"/>
        <v>0.46016129897294317</v>
      </c>
      <c r="G258" s="6">
        <f t="shared" si="21"/>
        <v>1.012294613140038E-3</v>
      </c>
      <c r="H258" s="7">
        <f t="shared" si="22"/>
        <v>0.19444318348952022</v>
      </c>
      <c r="I258">
        <f t="shared" si="23"/>
        <v>7.2190600053548271E-5</v>
      </c>
      <c r="J258" s="2"/>
    </row>
    <row r="259" spans="1:10">
      <c r="A259" s="3" t="s">
        <v>780</v>
      </c>
      <c r="B259">
        <v>3.37</v>
      </c>
      <c r="C259" s="4">
        <v>421</v>
      </c>
      <c r="D259">
        <f t="shared" si="24"/>
        <v>124.92581602373888</v>
      </c>
      <c r="E259" s="6">
        <f t="shared" ref="E259:E322" si="25">C259/1193312</f>
        <v>3.5279960312139657E-4</v>
      </c>
      <c r="F259" s="7">
        <f t="shared" ref="F259:F322" si="26">F258+E259</f>
        <v>0.46051409857606457</v>
      </c>
      <c r="G259" s="6">
        <f t="shared" ref="G259:G322" si="27">B259/11014.58</f>
        <v>3.0595810280555411E-4</v>
      </c>
      <c r="H259" s="7">
        <f t="shared" ref="H259:H322" si="28">H258+G259</f>
        <v>0.19474914159232579</v>
      </c>
      <c r="I259">
        <f t="shared" ref="I259:I322" si="29">F259*H260-F260*H259</f>
        <v>8.2283741479199923E-5</v>
      </c>
      <c r="J259" s="2"/>
    </row>
    <row r="260" spans="1:10">
      <c r="A260" s="3" t="s">
        <v>398</v>
      </c>
      <c r="B260">
        <v>3.83</v>
      </c>
      <c r="C260" s="4">
        <v>477</v>
      </c>
      <c r="D260">
        <f t="shared" si="24"/>
        <v>124.54308093994779</v>
      </c>
      <c r="E260" s="6">
        <f t="shared" si="25"/>
        <v>3.9972781636319753E-4</v>
      </c>
      <c r="F260" s="7">
        <f t="shared" si="26"/>
        <v>0.46091382639242778</v>
      </c>
      <c r="G260" s="6">
        <f t="shared" si="27"/>
        <v>3.4772092989473954E-4</v>
      </c>
      <c r="H260" s="7">
        <f t="shared" si="28"/>
        <v>0.19509686252222053</v>
      </c>
      <c r="I260">
        <f t="shared" si="29"/>
        <v>5.4717706577553371E-4</v>
      </c>
      <c r="J260" s="2"/>
    </row>
    <row r="261" spans="1:10">
      <c r="A261" s="3" t="s">
        <v>517</v>
      </c>
      <c r="B261">
        <v>25.43</v>
      </c>
      <c r="C261" s="4">
        <v>3162</v>
      </c>
      <c r="D261">
        <f t="shared" si="24"/>
        <v>124.34132913881243</v>
      </c>
      <c r="E261" s="6">
        <f t="shared" si="25"/>
        <v>2.6497680405459761E-3</v>
      </c>
      <c r="F261" s="7">
        <f t="shared" si="26"/>
        <v>0.46356359443297374</v>
      </c>
      <c r="G261" s="6">
        <f t="shared" si="27"/>
        <v>2.3087580279956203E-3</v>
      </c>
      <c r="H261" s="7">
        <f t="shared" si="28"/>
        <v>0.19740562055021615</v>
      </c>
      <c r="I261">
        <f t="shared" si="29"/>
        <v>1.123289029967417E-4</v>
      </c>
      <c r="J261" s="2"/>
    </row>
    <row r="262" spans="1:10">
      <c r="A262" s="3" t="s">
        <v>316</v>
      </c>
      <c r="B262">
        <v>5.22</v>
      </c>
      <c r="C262" s="4">
        <v>649</v>
      </c>
      <c r="D262">
        <f t="shared" si="24"/>
        <v>124.32950191570882</v>
      </c>
      <c r="E262" s="6">
        <f t="shared" si="25"/>
        <v>5.4386447132015773E-4</v>
      </c>
      <c r="F262" s="7">
        <f t="shared" si="26"/>
        <v>0.46410745890429389</v>
      </c>
      <c r="G262" s="6">
        <f t="shared" si="27"/>
        <v>4.7391729870771283E-4</v>
      </c>
      <c r="H262" s="7">
        <f t="shared" si="28"/>
        <v>0.19787953784892387</v>
      </c>
      <c r="I262">
        <f t="shared" si="29"/>
        <v>1.4811452427321292E-4</v>
      </c>
      <c r="J262" s="2"/>
    </row>
    <row r="263" spans="1:10">
      <c r="A263" s="3" t="s">
        <v>927</v>
      </c>
      <c r="B263">
        <v>6.88</v>
      </c>
      <c r="C263" s="4">
        <v>855</v>
      </c>
      <c r="D263">
        <f t="shared" si="24"/>
        <v>124.2732558139535</v>
      </c>
      <c r="E263" s="6">
        <f t="shared" si="25"/>
        <v>7.1649325574535416E-4</v>
      </c>
      <c r="F263" s="7">
        <f t="shared" si="26"/>
        <v>0.46482395216003924</v>
      </c>
      <c r="G263" s="6">
        <f t="shared" si="27"/>
        <v>6.2462663124694727E-4</v>
      </c>
      <c r="H263" s="7">
        <f t="shared" si="28"/>
        <v>0.19850416448017083</v>
      </c>
      <c r="I263">
        <f t="shared" si="29"/>
        <v>1.3013232340730596E-4</v>
      </c>
      <c r="J263" s="2"/>
    </row>
    <row r="264" spans="1:10">
      <c r="A264" s="3" t="s">
        <v>394</v>
      </c>
      <c r="B264">
        <v>6.04</v>
      </c>
      <c r="C264" s="4">
        <v>750</v>
      </c>
      <c r="D264">
        <f t="shared" si="24"/>
        <v>124.17218543046357</v>
      </c>
      <c r="E264" s="6">
        <f t="shared" si="25"/>
        <v>6.2850285591697723E-4</v>
      </c>
      <c r="F264" s="7">
        <f t="shared" si="26"/>
        <v>0.46545245501595622</v>
      </c>
      <c r="G264" s="6">
        <f t="shared" si="27"/>
        <v>5.4836407743191296E-4</v>
      </c>
      <c r="H264" s="7">
        <f t="shared" si="28"/>
        <v>0.19905252855760275</v>
      </c>
      <c r="I264">
        <f t="shared" si="29"/>
        <v>1.2250364468352481E-4</v>
      </c>
      <c r="J264" s="2"/>
    </row>
    <row r="265" spans="1:10">
      <c r="A265" s="3" t="s">
        <v>933</v>
      </c>
      <c r="B265">
        <v>5.67</v>
      </c>
      <c r="C265" s="4">
        <v>702</v>
      </c>
      <c r="D265">
        <f t="shared" si="24"/>
        <v>123.80952380952381</v>
      </c>
      <c r="E265" s="6">
        <f t="shared" si="25"/>
        <v>5.8827867313829079E-4</v>
      </c>
      <c r="F265" s="7">
        <f t="shared" si="26"/>
        <v>0.46604073368909449</v>
      </c>
      <c r="G265" s="6">
        <f t="shared" si="27"/>
        <v>5.1477223825148119E-4</v>
      </c>
      <c r="H265" s="7">
        <f t="shared" si="28"/>
        <v>0.19956730079585422</v>
      </c>
      <c r="I265">
        <f t="shared" si="29"/>
        <v>9.8617014354276944E-5</v>
      </c>
      <c r="J265" s="2"/>
    </row>
    <row r="266" spans="1:10">
      <c r="A266" s="3" t="s">
        <v>1079</v>
      </c>
      <c r="B266">
        <v>4.5599999999999996</v>
      </c>
      <c r="C266" s="4">
        <v>564</v>
      </c>
      <c r="D266">
        <f t="shared" si="24"/>
        <v>123.68421052631579</v>
      </c>
      <c r="E266" s="6">
        <f t="shared" si="25"/>
        <v>4.7263414764956693E-4</v>
      </c>
      <c r="F266" s="7">
        <f t="shared" si="26"/>
        <v>0.46651336783674408</v>
      </c>
      <c r="G266" s="6">
        <f t="shared" si="27"/>
        <v>4.1399672071018595E-4</v>
      </c>
      <c r="H266" s="7">
        <f t="shared" si="28"/>
        <v>0.1999812975165644</v>
      </c>
      <c r="I266">
        <f t="shared" si="29"/>
        <v>1.2352722453044807E-4</v>
      </c>
      <c r="J266" s="2"/>
    </row>
    <row r="267" spans="1:10">
      <c r="A267" s="3" t="s">
        <v>251</v>
      </c>
      <c r="B267">
        <v>5.71</v>
      </c>
      <c r="C267" s="4">
        <v>706</v>
      </c>
      <c r="D267">
        <f t="shared" si="24"/>
        <v>123.64273204903678</v>
      </c>
      <c r="E267" s="6">
        <f t="shared" si="25"/>
        <v>5.9163068836984799E-4</v>
      </c>
      <c r="F267" s="7">
        <f t="shared" si="26"/>
        <v>0.46710499852511395</v>
      </c>
      <c r="G267" s="6">
        <f t="shared" si="27"/>
        <v>5.1840378843314957E-4</v>
      </c>
      <c r="H267" s="7">
        <f t="shared" si="28"/>
        <v>0.20049970130499756</v>
      </c>
      <c r="I267">
        <f t="shared" si="29"/>
        <v>1.6529775104942579E-4</v>
      </c>
      <c r="J267" s="4"/>
    </row>
    <row r="268" spans="1:10">
      <c r="A268" s="3" t="s">
        <v>1097</v>
      </c>
      <c r="B268">
        <v>7.63</v>
      </c>
      <c r="C268" s="4">
        <v>942</v>
      </c>
      <c r="D268">
        <f t="shared" si="24"/>
        <v>123.46002621231979</v>
      </c>
      <c r="E268" s="6">
        <f t="shared" si="25"/>
        <v>7.8939958703172345E-4</v>
      </c>
      <c r="F268" s="7">
        <f t="shared" si="26"/>
        <v>0.46789439811214567</v>
      </c>
      <c r="G268" s="6">
        <f t="shared" si="27"/>
        <v>6.9271819715322782E-4</v>
      </c>
      <c r="H268" s="7">
        <f t="shared" si="28"/>
        <v>0.20119241950215078</v>
      </c>
      <c r="I268">
        <f t="shared" si="29"/>
        <v>8.979634681011428E-4</v>
      </c>
      <c r="J268" s="2"/>
    </row>
    <row r="269" spans="1:10">
      <c r="A269" s="3" t="s">
        <v>153</v>
      </c>
      <c r="B269">
        <v>41.44</v>
      </c>
      <c r="C269" s="4">
        <v>5115</v>
      </c>
      <c r="D269">
        <f t="shared" si="24"/>
        <v>123.43146718146718</v>
      </c>
      <c r="E269" s="6">
        <f t="shared" si="25"/>
        <v>4.2863894773537848E-3</v>
      </c>
      <c r="F269" s="7">
        <f t="shared" si="26"/>
        <v>0.47218078758949944</v>
      </c>
      <c r="G269" s="6">
        <f t="shared" si="27"/>
        <v>3.7622859882083565E-3</v>
      </c>
      <c r="H269" s="7">
        <f t="shared" si="28"/>
        <v>0.20495470549035913</v>
      </c>
      <c r="I269">
        <f t="shared" si="29"/>
        <v>1.0691700194857823E-4</v>
      </c>
      <c r="J269" s="2"/>
    </row>
    <row r="270" spans="1:10">
      <c r="A270" s="3" t="s">
        <v>476</v>
      </c>
      <c r="B270">
        <v>4.93</v>
      </c>
      <c r="C270" s="4">
        <v>608</v>
      </c>
      <c r="D270">
        <f t="shared" si="24"/>
        <v>123.3265720081136</v>
      </c>
      <c r="E270" s="6">
        <f t="shared" si="25"/>
        <v>5.0950631519669628E-4</v>
      </c>
      <c r="F270" s="7">
        <f t="shared" si="26"/>
        <v>0.47269029390469613</v>
      </c>
      <c r="G270" s="6">
        <f t="shared" si="27"/>
        <v>4.4758855989061771E-4</v>
      </c>
      <c r="H270" s="7">
        <f t="shared" si="28"/>
        <v>0.20540229405024973</v>
      </c>
      <c r="I270">
        <f t="shared" si="29"/>
        <v>9.6388472223846167E-5</v>
      </c>
      <c r="J270" s="2"/>
    </row>
    <row r="271" spans="1:10">
      <c r="A271" s="3" t="s">
        <v>860</v>
      </c>
      <c r="B271">
        <v>4.4400000000000004</v>
      </c>
      <c r="C271" s="4">
        <v>547</v>
      </c>
      <c r="D271">
        <f t="shared" si="24"/>
        <v>123.19819819819818</v>
      </c>
      <c r="E271" s="6">
        <f t="shared" si="25"/>
        <v>4.5838808291544876E-4</v>
      </c>
      <c r="F271" s="7">
        <f t="shared" si="26"/>
        <v>0.47314868198761156</v>
      </c>
      <c r="G271" s="6">
        <f t="shared" si="27"/>
        <v>4.0310207016518108E-4</v>
      </c>
      <c r="H271" s="7">
        <f t="shared" si="28"/>
        <v>0.2058053961204149</v>
      </c>
      <c r="I271">
        <f t="shared" si="29"/>
        <v>3.4754783271417899E-5</v>
      </c>
      <c r="J271" s="2"/>
    </row>
    <row r="272" spans="1:10">
      <c r="A272" s="3" t="s">
        <v>529</v>
      </c>
      <c r="B272">
        <v>1.6</v>
      </c>
      <c r="C272" s="4">
        <v>197</v>
      </c>
      <c r="D272">
        <f t="shared" si="24"/>
        <v>123.125</v>
      </c>
      <c r="E272" s="6">
        <f t="shared" si="25"/>
        <v>1.6508675015419269E-4</v>
      </c>
      <c r="F272" s="7">
        <f t="shared" si="26"/>
        <v>0.47331376873776576</v>
      </c>
      <c r="G272" s="6">
        <f t="shared" si="27"/>
        <v>1.4526200726673193E-4</v>
      </c>
      <c r="H272" s="7">
        <f t="shared" si="28"/>
        <v>0.20595065812768162</v>
      </c>
      <c r="I272">
        <f t="shared" si="29"/>
        <v>9.5451472160543172E-5</v>
      </c>
      <c r="J272" s="2"/>
    </row>
    <row r="273" spans="1:10">
      <c r="A273" s="3" t="s">
        <v>823</v>
      </c>
      <c r="B273">
        <v>4.37</v>
      </c>
      <c r="C273" s="4">
        <v>535</v>
      </c>
      <c r="D273">
        <f t="shared" si="24"/>
        <v>122.42562929061785</v>
      </c>
      <c r="E273" s="6">
        <f t="shared" si="25"/>
        <v>4.4833203722077715E-4</v>
      </c>
      <c r="F273" s="7">
        <f t="shared" si="26"/>
        <v>0.47376210077498654</v>
      </c>
      <c r="G273" s="6">
        <f t="shared" si="27"/>
        <v>3.9674685734726156E-4</v>
      </c>
      <c r="H273" s="7">
        <f t="shared" si="28"/>
        <v>0.20634740498502888</v>
      </c>
      <c r="I273">
        <f t="shared" si="29"/>
        <v>4.2461786955383385E-5</v>
      </c>
      <c r="J273" s="4"/>
    </row>
    <row r="274" spans="1:10">
      <c r="A274" s="3" t="s">
        <v>81</v>
      </c>
      <c r="B274">
        <v>1.94</v>
      </c>
      <c r="C274" s="4">
        <v>237</v>
      </c>
      <c r="D274">
        <f t="shared" si="24"/>
        <v>122.16494845360825</v>
      </c>
      <c r="E274" s="6">
        <f t="shared" si="25"/>
        <v>1.9860690246976481E-4</v>
      </c>
      <c r="F274" s="7">
        <f t="shared" si="26"/>
        <v>0.47396070767745629</v>
      </c>
      <c r="G274" s="6">
        <f t="shared" si="27"/>
        <v>1.7613018381091244E-4</v>
      </c>
      <c r="H274" s="7">
        <f t="shared" si="28"/>
        <v>0.20652353516883978</v>
      </c>
      <c r="I274">
        <f t="shared" si="29"/>
        <v>8.6036683975027062E-5</v>
      </c>
      <c r="J274" s="4"/>
    </row>
    <row r="275" spans="1:10">
      <c r="A275" s="3" t="s">
        <v>194</v>
      </c>
      <c r="B275">
        <v>3.93</v>
      </c>
      <c r="C275" s="4">
        <v>480</v>
      </c>
      <c r="D275">
        <f t="shared" si="24"/>
        <v>122.13740458015266</v>
      </c>
      <c r="E275" s="6">
        <f t="shared" si="25"/>
        <v>4.0224182778686549E-4</v>
      </c>
      <c r="F275" s="7">
        <f t="shared" si="26"/>
        <v>0.47436294950524316</v>
      </c>
      <c r="G275" s="6">
        <f t="shared" si="27"/>
        <v>3.5679980534891026E-4</v>
      </c>
      <c r="H275" s="7">
        <f t="shared" si="28"/>
        <v>0.2068803349741887</v>
      </c>
      <c r="I275">
        <f t="shared" si="29"/>
        <v>4.862601967796365E-5</v>
      </c>
      <c r="J275" s="2"/>
    </row>
    <row r="276" spans="1:10">
      <c r="A276" s="3" t="s">
        <v>250</v>
      </c>
      <c r="B276">
        <v>2.2200000000000002</v>
      </c>
      <c r="C276" s="4">
        <v>271</v>
      </c>
      <c r="D276">
        <f t="shared" si="24"/>
        <v>122.07207207207206</v>
      </c>
      <c r="E276" s="6">
        <f t="shared" si="25"/>
        <v>2.2709903193800113E-4</v>
      </c>
      <c r="F276" s="7">
        <f t="shared" si="26"/>
        <v>0.47459004853718118</v>
      </c>
      <c r="G276" s="6">
        <f t="shared" si="27"/>
        <v>2.0155103508259054E-4</v>
      </c>
      <c r="H276" s="7">
        <f t="shared" si="28"/>
        <v>0.2070818860092713</v>
      </c>
      <c r="I276">
        <f t="shared" si="29"/>
        <v>1.758436341629116E-4</v>
      </c>
      <c r="J276" s="2"/>
    </row>
    <row r="277" spans="1:10">
      <c r="A277" s="3" t="s">
        <v>716</v>
      </c>
      <c r="B277">
        <v>8.02</v>
      </c>
      <c r="C277" s="4">
        <v>978</v>
      </c>
      <c r="D277">
        <f t="shared" si="24"/>
        <v>121.94513715710724</v>
      </c>
      <c r="E277" s="6">
        <f t="shared" si="25"/>
        <v>8.1956772411573839E-4</v>
      </c>
      <c r="F277" s="7">
        <f t="shared" si="26"/>
        <v>0.47540961626129691</v>
      </c>
      <c r="G277" s="6">
        <f t="shared" si="27"/>
        <v>7.2812581142449372E-4</v>
      </c>
      <c r="H277" s="7">
        <f t="shared" si="28"/>
        <v>0.20781001182069581</v>
      </c>
      <c r="I277">
        <f t="shared" si="29"/>
        <v>2.2259133533845954E-4</v>
      </c>
      <c r="J277" s="2"/>
    </row>
    <row r="278" spans="1:10">
      <c r="A278" s="3" t="s">
        <v>919</v>
      </c>
      <c r="B278">
        <v>10.14</v>
      </c>
      <c r="C278" s="4">
        <v>1235</v>
      </c>
      <c r="D278">
        <f t="shared" si="24"/>
        <v>121.79487179487178</v>
      </c>
      <c r="E278" s="6">
        <f t="shared" si="25"/>
        <v>1.0349347027432893E-3</v>
      </c>
      <c r="F278" s="7">
        <f t="shared" si="26"/>
        <v>0.4764445509640402</v>
      </c>
      <c r="G278" s="6">
        <f t="shared" si="27"/>
        <v>9.2059797105291353E-4</v>
      </c>
      <c r="H278" s="7">
        <f t="shared" si="28"/>
        <v>0.20873060979174871</v>
      </c>
      <c r="I278">
        <f t="shared" si="29"/>
        <v>7.8849599503785783E-5</v>
      </c>
      <c r="J278" s="2"/>
    </row>
    <row r="279" spans="1:10">
      <c r="A279" s="3" t="s">
        <v>581</v>
      </c>
      <c r="B279">
        <v>3.59</v>
      </c>
      <c r="C279" s="4">
        <v>437</v>
      </c>
      <c r="D279">
        <f t="shared" si="24"/>
        <v>121.72701949860725</v>
      </c>
      <c r="E279" s="6">
        <f t="shared" si="25"/>
        <v>3.6620766404762544E-4</v>
      </c>
      <c r="F279" s="7">
        <f t="shared" si="26"/>
        <v>0.47681075862808781</v>
      </c>
      <c r="G279" s="6">
        <f t="shared" si="27"/>
        <v>3.259316288047297E-4</v>
      </c>
      <c r="H279" s="7">
        <f t="shared" si="28"/>
        <v>0.20905654142055344</v>
      </c>
      <c r="I279">
        <f t="shared" si="29"/>
        <v>1.7704821832224826E-4</v>
      </c>
      <c r="J279" s="2"/>
    </row>
    <row r="280" spans="1:10">
      <c r="A280" s="3" t="s">
        <v>271</v>
      </c>
      <c r="B280">
        <v>8.06</v>
      </c>
      <c r="C280" s="4">
        <v>981</v>
      </c>
      <c r="D280">
        <f t="shared" si="24"/>
        <v>121.712158808933</v>
      </c>
      <c r="E280" s="6">
        <f t="shared" si="25"/>
        <v>8.220817355394063E-4</v>
      </c>
      <c r="F280" s="7">
        <f t="shared" si="26"/>
        <v>0.47763284036362719</v>
      </c>
      <c r="G280" s="6">
        <f t="shared" si="27"/>
        <v>7.3175736160616209E-4</v>
      </c>
      <c r="H280" s="7">
        <f t="shared" si="28"/>
        <v>0.2097882987821596</v>
      </c>
      <c r="I280">
        <f t="shared" si="29"/>
        <v>1.0103482018543331E-4</v>
      </c>
      <c r="J280" s="2"/>
    </row>
    <row r="281" spans="1:10">
      <c r="A281" s="3" t="s">
        <v>266</v>
      </c>
      <c r="B281">
        <v>4.58</v>
      </c>
      <c r="C281" s="4">
        <v>555</v>
      </c>
      <c r="D281">
        <f t="shared" si="24"/>
        <v>121.17903930131004</v>
      </c>
      <c r="E281" s="6">
        <f t="shared" si="25"/>
        <v>4.6509211337856317E-4</v>
      </c>
      <c r="F281" s="7">
        <f t="shared" si="26"/>
        <v>0.47809793247700577</v>
      </c>
      <c r="G281" s="6">
        <f t="shared" si="27"/>
        <v>4.1581249580102014E-4</v>
      </c>
      <c r="H281" s="7">
        <f t="shared" si="28"/>
        <v>0.21020411127796063</v>
      </c>
      <c r="I281">
        <f t="shared" si="29"/>
        <v>1.9693677594016801E-4</v>
      </c>
      <c r="J281" s="2"/>
    </row>
    <row r="282" spans="1:10">
      <c r="A282" s="3" t="s">
        <v>1063</v>
      </c>
      <c r="B282">
        <v>8.92</v>
      </c>
      <c r="C282" s="4">
        <v>1080</v>
      </c>
      <c r="D282">
        <f t="shared" si="24"/>
        <v>121.0762331838565</v>
      </c>
      <c r="E282" s="6">
        <f t="shared" si="25"/>
        <v>9.0504411252044731E-4</v>
      </c>
      <c r="F282" s="7">
        <f t="shared" si="26"/>
        <v>0.47900297658952623</v>
      </c>
      <c r="G282" s="6">
        <f t="shared" si="27"/>
        <v>8.0983569051203044E-4</v>
      </c>
      <c r="H282" s="7">
        <f t="shared" si="28"/>
        <v>0.21101394696847264</v>
      </c>
      <c r="I282">
        <f t="shared" si="29"/>
        <v>7.0212366994157338E-5</v>
      </c>
      <c r="J282" s="2"/>
    </row>
    <row r="283" spans="1:10">
      <c r="A283" s="3" t="s">
        <v>872</v>
      </c>
      <c r="B283">
        <v>3.18</v>
      </c>
      <c r="C283" s="4">
        <v>385</v>
      </c>
      <c r="D283">
        <f t="shared" si="24"/>
        <v>121.0691823899371</v>
      </c>
      <c r="E283" s="6">
        <f t="shared" si="25"/>
        <v>3.2263146603738168E-4</v>
      </c>
      <c r="F283" s="7">
        <f t="shared" si="26"/>
        <v>0.47932560805556362</v>
      </c>
      <c r="G283" s="6">
        <f t="shared" si="27"/>
        <v>2.8870823944262972E-4</v>
      </c>
      <c r="H283" s="7">
        <f t="shared" si="28"/>
        <v>0.21130265520791527</v>
      </c>
      <c r="I283">
        <f t="shared" si="29"/>
        <v>1.1097425755947354E-4</v>
      </c>
      <c r="J283" s="2"/>
    </row>
    <row r="284" spans="1:10">
      <c r="A284" s="3" t="s">
        <v>500</v>
      </c>
      <c r="B284">
        <v>5.0199999999999996</v>
      </c>
      <c r="C284" s="4">
        <v>607</v>
      </c>
      <c r="D284">
        <f t="shared" si="24"/>
        <v>120.9163346613546</v>
      </c>
      <c r="E284" s="6">
        <f t="shared" si="25"/>
        <v>5.0866831138880698E-4</v>
      </c>
      <c r="F284" s="7">
        <f t="shared" si="26"/>
        <v>0.47983427636695242</v>
      </c>
      <c r="G284" s="6">
        <f t="shared" si="27"/>
        <v>4.5575954779937132E-4</v>
      </c>
      <c r="H284" s="7">
        <f t="shared" si="28"/>
        <v>0.21175841475571464</v>
      </c>
      <c r="I284">
        <f t="shared" si="29"/>
        <v>1.0061428448203402E-4</v>
      </c>
      <c r="J284" s="2"/>
    </row>
    <row r="285" spans="1:10">
      <c r="A285" s="3" t="s">
        <v>245</v>
      </c>
      <c r="B285">
        <v>4.55</v>
      </c>
      <c r="C285" s="4">
        <v>550</v>
      </c>
      <c r="D285">
        <f t="shared" si="24"/>
        <v>120.87912087912089</v>
      </c>
      <c r="E285" s="6">
        <f t="shared" si="25"/>
        <v>4.6090209433911666E-4</v>
      </c>
      <c r="F285" s="7">
        <f t="shared" si="26"/>
        <v>0.48029517846129155</v>
      </c>
      <c r="G285" s="6">
        <f t="shared" si="27"/>
        <v>4.1308883316476888E-4</v>
      </c>
      <c r="H285" s="7">
        <f t="shared" si="28"/>
        <v>0.2121715035888794</v>
      </c>
      <c r="I285">
        <f t="shared" si="29"/>
        <v>1.0669812587570104E-4</v>
      </c>
      <c r="J285" s="2"/>
    </row>
    <row r="286" spans="1:10">
      <c r="A286" s="3" t="s">
        <v>383</v>
      </c>
      <c r="B286">
        <v>4.82</v>
      </c>
      <c r="C286" s="4">
        <v>582</v>
      </c>
      <c r="D286">
        <f t="shared" si="24"/>
        <v>120.74688796680498</v>
      </c>
      <c r="E286" s="6">
        <f t="shared" si="25"/>
        <v>4.8771821619157435E-4</v>
      </c>
      <c r="F286" s="7">
        <f t="shared" si="26"/>
        <v>0.48078289667748314</v>
      </c>
      <c r="G286" s="6">
        <f t="shared" si="27"/>
        <v>4.3760179689102992E-4</v>
      </c>
      <c r="H286" s="7">
        <f t="shared" si="28"/>
        <v>0.21260910538577044</v>
      </c>
      <c r="I286">
        <f t="shared" si="29"/>
        <v>1.2511063661245492E-4</v>
      </c>
      <c r="J286" s="2"/>
    </row>
    <row r="287" spans="1:10">
      <c r="A287" s="3" t="s">
        <v>301</v>
      </c>
      <c r="B287">
        <v>5.65</v>
      </c>
      <c r="C287" s="4">
        <v>682</v>
      </c>
      <c r="D287">
        <f t="shared" si="24"/>
        <v>120.7079646017699</v>
      </c>
      <c r="E287" s="6">
        <f t="shared" si="25"/>
        <v>5.7151859698050466E-4</v>
      </c>
      <c r="F287" s="7">
        <f t="shared" si="26"/>
        <v>0.48135441527446365</v>
      </c>
      <c r="G287" s="6">
        <f t="shared" si="27"/>
        <v>5.1295646316064706E-4</v>
      </c>
      <c r="H287" s="7">
        <f t="shared" si="28"/>
        <v>0.21312206184893109</v>
      </c>
      <c r="I287">
        <f t="shared" si="29"/>
        <v>3.4596295758830553E-4</v>
      </c>
      <c r="J287" s="2"/>
    </row>
    <row r="288" spans="1:10">
      <c r="A288" s="3" t="s">
        <v>858</v>
      </c>
      <c r="B288">
        <v>15.62</v>
      </c>
      <c r="C288" s="4">
        <v>1885</v>
      </c>
      <c r="D288">
        <f t="shared" si="24"/>
        <v>120.67861715749041</v>
      </c>
      <c r="E288" s="6">
        <f t="shared" si="25"/>
        <v>1.5796371778713362E-3</v>
      </c>
      <c r="F288" s="7">
        <f t="shared" si="26"/>
        <v>0.48293405245233501</v>
      </c>
      <c r="G288" s="6">
        <f t="shared" si="27"/>
        <v>1.4181203459414703E-3</v>
      </c>
      <c r="H288" s="7">
        <f t="shared" si="28"/>
        <v>0.21454018219487256</v>
      </c>
      <c r="I288">
        <f t="shared" si="29"/>
        <v>5.8500085697688053E-5</v>
      </c>
      <c r="J288" s="2"/>
    </row>
    <row r="289" spans="1:10">
      <c r="A289" s="3" t="s">
        <v>608</v>
      </c>
      <c r="B289">
        <v>2.63</v>
      </c>
      <c r="C289" s="4">
        <v>316</v>
      </c>
      <c r="D289">
        <f t="shared" si="24"/>
        <v>120.15209125475286</v>
      </c>
      <c r="E289" s="6">
        <f t="shared" si="25"/>
        <v>2.6480920329301975E-4</v>
      </c>
      <c r="F289" s="7">
        <f t="shared" si="26"/>
        <v>0.48319886165562803</v>
      </c>
      <c r="G289" s="6">
        <f t="shared" si="27"/>
        <v>2.3877442444469058E-4</v>
      </c>
      <c r="H289" s="7">
        <f t="shared" si="28"/>
        <v>0.21477895661931726</v>
      </c>
      <c r="I289">
        <f t="shared" si="29"/>
        <v>8.9679139653409123E-5</v>
      </c>
      <c r="J289" s="2"/>
    </row>
    <row r="290" spans="1:10">
      <c r="A290" s="3" t="s">
        <v>728</v>
      </c>
      <c r="B290">
        <v>4.03</v>
      </c>
      <c r="C290" s="4">
        <v>484</v>
      </c>
      <c r="D290">
        <f t="shared" si="24"/>
        <v>120.09925558312655</v>
      </c>
      <c r="E290" s="6">
        <f t="shared" si="25"/>
        <v>4.0559384301842269E-4</v>
      </c>
      <c r="F290" s="7">
        <f t="shared" si="26"/>
        <v>0.48360445549864645</v>
      </c>
      <c r="G290" s="6">
        <f t="shared" si="27"/>
        <v>3.6587868080308105E-4</v>
      </c>
      <c r="H290" s="7">
        <f t="shared" si="28"/>
        <v>0.21514483530012035</v>
      </c>
      <c r="I290">
        <f t="shared" si="29"/>
        <v>2.1884968254999582E-4</v>
      </c>
      <c r="J290" s="4"/>
    </row>
    <row r="291" spans="1:10">
      <c r="A291" s="3" t="s">
        <v>418</v>
      </c>
      <c r="B291">
        <v>9.83</v>
      </c>
      <c r="C291" s="4">
        <v>1180</v>
      </c>
      <c r="D291">
        <f t="shared" si="24"/>
        <v>120.04069175991862</v>
      </c>
      <c r="E291" s="6">
        <f t="shared" si="25"/>
        <v>9.8884449330937751E-4</v>
      </c>
      <c r="F291" s="7">
        <f t="shared" si="26"/>
        <v>0.48459329999195583</v>
      </c>
      <c r="G291" s="6">
        <f t="shared" si="27"/>
        <v>8.9245345714498417E-4</v>
      </c>
      <c r="H291" s="7">
        <f t="shared" si="28"/>
        <v>0.21603728875726533</v>
      </c>
      <c r="I291">
        <f t="shared" si="29"/>
        <v>8.1637503686712853E-4</v>
      </c>
      <c r="J291" s="2"/>
    </row>
    <row r="292" spans="1:10">
      <c r="A292" s="3" t="s">
        <v>1015</v>
      </c>
      <c r="B292">
        <v>36.46</v>
      </c>
      <c r="C292" s="4">
        <v>4351</v>
      </c>
      <c r="D292">
        <f t="shared" si="24"/>
        <v>119.33625891387823</v>
      </c>
      <c r="E292" s="6">
        <f t="shared" si="25"/>
        <v>3.6461545681263576E-3</v>
      </c>
      <c r="F292" s="7">
        <f t="shared" si="26"/>
        <v>0.48823945456008216</v>
      </c>
      <c r="G292" s="6">
        <f t="shared" si="27"/>
        <v>3.3101579905906535E-3</v>
      </c>
      <c r="H292" s="7">
        <f t="shared" si="28"/>
        <v>0.21934744674785597</v>
      </c>
      <c r="I292">
        <f t="shared" si="29"/>
        <v>1.7958975520741827E-4</v>
      </c>
      <c r="J292" s="2"/>
    </row>
    <row r="293" spans="1:10">
      <c r="A293" s="3" t="s">
        <v>882</v>
      </c>
      <c r="B293">
        <v>8.02</v>
      </c>
      <c r="C293" s="4">
        <v>957</v>
      </c>
      <c r="D293">
        <f t="shared" si="24"/>
        <v>119.32668329177058</v>
      </c>
      <c r="E293" s="6">
        <f t="shared" si="25"/>
        <v>8.0196964415006297E-4</v>
      </c>
      <c r="F293" s="7">
        <f t="shared" si="26"/>
        <v>0.48904142420423224</v>
      </c>
      <c r="G293" s="6">
        <f t="shared" si="27"/>
        <v>7.2812581142449372E-4</v>
      </c>
      <c r="H293" s="7">
        <f t="shared" si="28"/>
        <v>0.22007557255928048</v>
      </c>
      <c r="I293">
        <f t="shared" si="29"/>
        <v>2.0077902040935292E-4</v>
      </c>
      <c r="J293" s="4"/>
    </row>
    <row r="294" spans="1:10">
      <c r="A294" s="3" t="s">
        <v>538</v>
      </c>
      <c r="B294">
        <v>8.9499999999999993</v>
      </c>
      <c r="C294" s="4">
        <v>1066</v>
      </c>
      <c r="D294">
        <f t="shared" si="24"/>
        <v>119.10614525139665</v>
      </c>
      <c r="E294" s="6">
        <f t="shared" si="25"/>
        <v>8.933120592099971E-4</v>
      </c>
      <c r="F294" s="7">
        <f t="shared" si="26"/>
        <v>0.48993473626344225</v>
      </c>
      <c r="G294" s="6">
        <f t="shared" si="27"/>
        <v>8.1255935314828158E-4</v>
      </c>
      <c r="H294" s="7">
        <f t="shared" si="28"/>
        <v>0.22088813191242876</v>
      </c>
      <c r="I294">
        <f t="shared" si="29"/>
        <v>9.3412126018460606E-5</v>
      </c>
      <c r="J294" s="2"/>
    </row>
    <row r="295" spans="1:10">
      <c r="A295" s="3" t="s">
        <v>61</v>
      </c>
      <c r="B295">
        <v>4.16</v>
      </c>
      <c r="C295" s="4">
        <v>495</v>
      </c>
      <c r="D295">
        <f t="shared" si="24"/>
        <v>118.99038461538461</v>
      </c>
      <c r="E295" s="6">
        <f t="shared" si="25"/>
        <v>4.14811884905205E-4</v>
      </c>
      <c r="F295" s="7">
        <f t="shared" si="26"/>
        <v>0.49034954814834747</v>
      </c>
      <c r="G295" s="6">
        <f t="shared" si="27"/>
        <v>3.7768121889350298E-4</v>
      </c>
      <c r="H295" s="7">
        <f t="shared" si="28"/>
        <v>0.22126581313132226</v>
      </c>
      <c r="I295">
        <f t="shared" si="29"/>
        <v>3.7372199102284065E-5</v>
      </c>
      <c r="J295" s="2"/>
    </row>
    <row r="296" spans="1:10">
      <c r="A296" s="3" t="s">
        <v>646</v>
      </c>
      <c r="B296">
        <v>1.66</v>
      </c>
      <c r="C296" s="4">
        <v>197</v>
      </c>
      <c r="D296">
        <f t="shared" si="24"/>
        <v>118.67469879518073</v>
      </c>
      <c r="E296" s="6">
        <f t="shared" si="25"/>
        <v>1.6508675015419269E-4</v>
      </c>
      <c r="F296" s="7">
        <f t="shared" si="26"/>
        <v>0.49051463489850167</v>
      </c>
      <c r="G296" s="6">
        <f t="shared" si="27"/>
        <v>1.5070933253923436E-4</v>
      </c>
      <c r="H296" s="7">
        <f t="shared" si="28"/>
        <v>0.22141652246386151</v>
      </c>
      <c r="I296">
        <f t="shared" si="29"/>
        <v>3.3011488421465229E-4</v>
      </c>
      <c r="J296" s="4"/>
    </row>
    <row r="297" spans="1:10">
      <c r="A297" s="3" t="s">
        <v>723</v>
      </c>
      <c r="B297">
        <v>14.65</v>
      </c>
      <c r="C297" s="4">
        <v>1737</v>
      </c>
      <c r="D297">
        <f t="shared" si="24"/>
        <v>118.56655290102388</v>
      </c>
      <c r="E297" s="6">
        <f t="shared" si="25"/>
        <v>1.4556126143037194E-3</v>
      </c>
      <c r="F297" s="7">
        <f t="shared" si="26"/>
        <v>0.49197024751280538</v>
      </c>
      <c r="G297" s="6">
        <f t="shared" si="27"/>
        <v>1.3300552540360141E-3</v>
      </c>
      <c r="H297" s="7">
        <f t="shared" si="28"/>
        <v>0.22274657771789752</v>
      </c>
      <c r="I297">
        <f t="shared" si="29"/>
        <v>5.229146713185695E-5</v>
      </c>
      <c r="J297" s="2"/>
    </row>
    <row r="298" spans="1:10">
      <c r="A298" s="3" t="s">
        <v>977</v>
      </c>
      <c r="B298">
        <v>2.3199999999999998</v>
      </c>
      <c r="C298" s="4">
        <v>275</v>
      </c>
      <c r="D298">
        <f t="shared" si="24"/>
        <v>118.5344827586207</v>
      </c>
      <c r="E298" s="6">
        <f t="shared" si="25"/>
        <v>2.3045104716955833E-4</v>
      </c>
      <c r="F298" s="7">
        <f t="shared" si="26"/>
        <v>0.49220069855997495</v>
      </c>
      <c r="G298" s="6">
        <f t="shared" si="27"/>
        <v>2.1062991053676127E-4</v>
      </c>
      <c r="H298" s="7">
        <f t="shared" si="28"/>
        <v>0.2229572076284343</v>
      </c>
      <c r="I298">
        <f t="shared" si="29"/>
        <v>2.00852857332387E-4</v>
      </c>
      <c r="J298" s="2"/>
    </row>
    <row r="299" spans="1:10">
      <c r="A299" s="3" t="s">
        <v>531</v>
      </c>
      <c r="B299">
        <v>8.91</v>
      </c>
      <c r="C299" s="4">
        <v>1056</v>
      </c>
      <c r="D299">
        <f t="shared" si="24"/>
        <v>118.51851851851852</v>
      </c>
      <c r="E299" s="6">
        <f t="shared" si="25"/>
        <v>8.8493202113110398E-4</v>
      </c>
      <c r="F299" s="7">
        <f t="shared" si="26"/>
        <v>0.49308563058110605</v>
      </c>
      <c r="G299" s="6">
        <f t="shared" si="27"/>
        <v>8.0892780296661331E-4</v>
      </c>
      <c r="H299" s="7">
        <f t="shared" si="28"/>
        <v>0.22376613543140092</v>
      </c>
      <c r="I299">
        <f t="shared" si="29"/>
        <v>1.824482415544032E-4</v>
      </c>
      <c r="J299" s="2"/>
    </row>
    <row r="300" spans="1:10">
      <c r="A300" s="3" t="s">
        <v>742</v>
      </c>
      <c r="B300">
        <v>8.08</v>
      </c>
      <c r="C300" s="4">
        <v>956</v>
      </c>
      <c r="D300">
        <f t="shared" si="24"/>
        <v>118.31683168316832</v>
      </c>
      <c r="E300" s="6">
        <f t="shared" si="25"/>
        <v>8.0113164034217367E-4</v>
      </c>
      <c r="F300" s="7">
        <f t="shared" si="26"/>
        <v>0.49388676222144823</v>
      </c>
      <c r="G300" s="6">
        <f t="shared" si="27"/>
        <v>7.3357313669699612E-4</v>
      </c>
      <c r="H300" s="7">
        <f t="shared" si="28"/>
        <v>0.22449970856809792</v>
      </c>
      <c r="I300">
        <f t="shared" si="29"/>
        <v>2.4577076847676071E-4</v>
      </c>
      <c r="J300" s="4"/>
    </row>
    <row r="301" spans="1:10">
      <c r="A301" s="3" t="s">
        <v>541</v>
      </c>
      <c r="B301">
        <v>10.86</v>
      </c>
      <c r="C301" s="4">
        <v>1282</v>
      </c>
      <c r="D301">
        <f t="shared" si="24"/>
        <v>118.04788213627994</v>
      </c>
      <c r="E301" s="6">
        <f t="shared" si="25"/>
        <v>1.0743208817140864E-3</v>
      </c>
      <c r="F301" s="7">
        <f t="shared" si="26"/>
        <v>0.49496108310316234</v>
      </c>
      <c r="G301" s="6">
        <f t="shared" si="27"/>
        <v>9.8596587432294271E-4</v>
      </c>
      <c r="H301" s="7">
        <f t="shared" si="28"/>
        <v>0.22548567444242087</v>
      </c>
      <c r="I301">
        <f t="shared" si="29"/>
        <v>2.1455797625881401E-4</v>
      </c>
      <c r="J301" s="2"/>
    </row>
    <row r="302" spans="1:10">
      <c r="A302" s="3" t="s">
        <v>319</v>
      </c>
      <c r="B302">
        <v>9.48</v>
      </c>
      <c r="C302" s="4">
        <v>1119</v>
      </c>
      <c r="D302">
        <f t="shared" si="24"/>
        <v>118.03797468354429</v>
      </c>
      <c r="E302" s="6">
        <f t="shared" si="25"/>
        <v>9.3772626102813015E-4</v>
      </c>
      <c r="F302" s="7">
        <f t="shared" si="26"/>
        <v>0.49589880936419045</v>
      </c>
      <c r="G302" s="6">
        <f t="shared" si="27"/>
        <v>8.6067739305538665E-4</v>
      </c>
      <c r="H302" s="7">
        <f t="shared" si="28"/>
        <v>0.22634635183547627</v>
      </c>
      <c r="I302">
        <f t="shared" si="29"/>
        <v>8.5586412647747911E-5</v>
      </c>
      <c r="J302" s="2"/>
    </row>
    <row r="303" spans="1:10">
      <c r="A303" s="3" t="s">
        <v>439</v>
      </c>
      <c r="B303">
        <v>3.78</v>
      </c>
      <c r="C303" s="4">
        <v>446</v>
      </c>
      <c r="D303">
        <f t="shared" si="24"/>
        <v>117.989417989418</v>
      </c>
      <c r="E303" s="6">
        <f t="shared" si="25"/>
        <v>3.7374969831862915E-4</v>
      </c>
      <c r="F303" s="7">
        <f t="shared" si="26"/>
        <v>0.49627255906250906</v>
      </c>
      <c r="G303" s="6">
        <f t="shared" si="27"/>
        <v>3.4318149216765414E-4</v>
      </c>
      <c r="H303" s="7">
        <f t="shared" si="28"/>
        <v>0.22668953332764394</v>
      </c>
      <c r="I303">
        <f t="shared" si="29"/>
        <v>1.1012108770085127E-4</v>
      </c>
      <c r="J303" s="2"/>
    </row>
    <row r="304" spans="1:10">
      <c r="A304" s="3" t="s">
        <v>1035</v>
      </c>
      <c r="B304">
        <v>4.8600000000000003</v>
      </c>
      <c r="C304" s="4">
        <v>573</v>
      </c>
      <c r="D304">
        <f t="shared" si="24"/>
        <v>117.90123456790123</v>
      </c>
      <c r="E304" s="6">
        <f t="shared" si="25"/>
        <v>4.8017618192057064E-4</v>
      </c>
      <c r="F304" s="7">
        <f t="shared" si="26"/>
        <v>0.49675273524442964</v>
      </c>
      <c r="G304" s="6">
        <f t="shared" si="27"/>
        <v>4.4123334707269824E-4</v>
      </c>
      <c r="H304" s="7">
        <f t="shared" si="28"/>
        <v>0.22713076667471663</v>
      </c>
      <c r="I304">
        <f t="shared" si="29"/>
        <v>2.4908816594598759E-4</v>
      </c>
      <c r="J304" s="4"/>
    </row>
    <row r="305" spans="1:10">
      <c r="A305" s="3" t="s">
        <v>150</v>
      </c>
      <c r="B305">
        <v>10.98</v>
      </c>
      <c r="C305" s="4">
        <v>1293</v>
      </c>
      <c r="D305">
        <f t="shared" si="24"/>
        <v>117.75956284153006</v>
      </c>
      <c r="E305" s="6">
        <f t="shared" si="25"/>
        <v>1.0835389236008687E-3</v>
      </c>
      <c r="F305" s="7">
        <f t="shared" si="26"/>
        <v>0.4978362741680305</v>
      </c>
      <c r="G305" s="6">
        <f t="shared" si="27"/>
        <v>9.9686052486794774E-4</v>
      </c>
      <c r="H305" s="7">
        <f t="shared" si="28"/>
        <v>0.22812762719958457</v>
      </c>
      <c r="I305">
        <f t="shared" si="29"/>
        <v>1.5663423548631372E-4</v>
      </c>
      <c r="J305" s="2"/>
    </row>
    <row r="306" spans="1:10">
      <c r="A306" s="3" t="s">
        <v>1024</v>
      </c>
      <c r="B306">
        <v>6.9</v>
      </c>
      <c r="C306" s="4">
        <v>812</v>
      </c>
      <c r="D306">
        <f t="shared" si="24"/>
        <v>117.68115942028984</v>
      </c>
      <c r="E306" s="6">
        <f t="shared" si="25"/>
        <v>6.8045909200611411E-4</v>
      </c>
      <c r="F306" s="7">
        <f t="shared" si="26"/>
        <v>0.49851673326003659</v>
      </c>
      <c r="G306" s="6">
        <f t="shared" si="27"/>
        <v>6.2644240633778141E-4</v>
      </c>
      <c r="H306" s="7">
        <f t="shared" si="28"/>
        <v>0.22875406960592234</v>
      </c>
      <c r="I306">
        <f t="shared" si="29"/>
        <v>1.633643549955599E-4</v>
      </c>
      <c r="J306" s="2"/>
    </row>
    <row r="307" spans="1:10">
      <c r="A307" s="3" t="s">
        <v>1067</v>
      </c>
      <c r="B307">
        <v>7.18</v>
      </c>
      <c r="C307" s="4">
        <v>843</v>
      </c>
      <c r="D307">
        <f t="shared" si="24"/>
        <v>117.40947075208913</v>
      </c>
      <c r="E307" s="6">
        <f t="shared" si="25"/>
        <v>7.0643721005068244E-4</v>
      </c>
      <c r="F307" s="7">
        <f t="shared" si="26"/>
        <v>0.4992231704700873</v>
      </c>
      <c r="G307" s="6">
        <f t="shared" si="27"/>
        <v>6.518632576094594E-4</v>
      </c>
      <c r="H307" s="7">
        <f t="shared" si="28"/>
        <v>0.22940593286353181</v>
      </c>
      <c r="I307">
        <f t="shared" si="29"/>
        <v>1.7075499428306773E-4</v>
      </c>
      <c r="J307" s="2"/>
    </row>
    <row r="308" spans="1:10">
      <c r="A308" s="3" t="s">
        <v>420</v>
      </c>
      <c r="B308">
        <v>7.5</v>
      </c>
      <c r="C308" s="4">
        <v>880</v>
      </c>
      <c r="D308">
        <f t="shared" si="24"/>
        <v>117.33333333333333</v>
      </c>
      <c r="E308" s="6">
        <f t="shared" si="25"/>
        <v>7.3744335094258668E-4</v>
      </c>
      <c r="F308" s="7">
        <f t="shared" si="26"/>
        <v>0.49996061382102991</v>
      </c>
      <c r="G308" s="6">
        <f t="shared" si="27"/>
        <v>6.8091565906280588E-4</v>
      </c>
      <c r="H308" s="7">
        <f t="shared" si="28"/>
        <v>0.23008684852259462</v>
      </c>
      <c r="I308">
        <f t="shared" si="29"/>
        <v>3.7942881294689146E-5</v>
      </c>
      <c r="J308" s="2"/>
    </row>
    <row r="309" spans="1:10">
      <c r="A309" s="3" t="s">
        <v>613</v>
      </c>
      <c r="B309">
        <v>1.66</v>
      </c>
      <c r="C309" s="4">
        <v>194</v>
      </c>
      <c r="D309">
        <f t="shared" si="24"/>
        <v>116.86746987951808</v>
      </c>
      <c r="E309" s="6">
        <f t="shared" si="25"/>
        <v>1.6257273873052479E-4</v>
      </c>
      <c r="F309" s="7">
        <f t="shared" si="26"/>
        <v>0.5001231865597604</v>
      </c>
      <c r="G309" s="6">
        <f t="shared" si="27"/>
        <v>1.5070933253923436E-4</v>
      </c>
      <c r="H309" s="7">
        <f t="shared" si="28"/>
        <v>0.23023755785513386</v>
      </c>
      <c r="I309">
        <f t="shared" si="29"/>
        <v>2.4289334624952308E-4</v>
      </c>
      <c r="J309" s="4"/>
    </row>
    <row r="310" spans="1:10">
      <c r="A310" s="3" t="s">
        <v>557</v>
      </c>
      <c r="B310">
        <v>10.61</v>
      </c>
      <c r="C310" s="4">
        <v>1238</v>
      </c>
      <c r="D310">
        <f t="shared" si="24"/>
        <v>116.68237511781339</v>
      </c>
      <c r="E310" s="6">
        <f t="shared" si="25"/>
        <v>1.0374487141669572E-3</v>
      </c>
      <c r="F310" s="7">
        <f t="shared" si="26"/>
        <v>0.5011606352739274</v>
      </c>
      <c r="G310" s="6">
        <f t="shared" si="27"/>
        <v>9.6326868568751597E-4</v>
      </c>
      <c r="H310" s="7">
        <f t="shared" si="28"/>
        <v>0.23120082654082139</v>
      </c>
      <c r="I310">
        <f t="shared" si="29"/>
        <v>1.764893568848569E-4</v>
      </c>
      <c r="J310" s="4"/>
    </row>
    <row r="311" spans="1:10">
      <c r="A311" s="3" t="s">
        <v>913</v>
      </c>
      <c r="B311">
        <v>7.69</v>
      </c>
      <c r="C311" s="4">
        <v>895</v>
      </c>
      <c r="D311">
        <f t="shared" si="24"/>
        <v>116.38491547464238</v>
      </c>
      <c r="E311" s="6">
        <f t="shared" si="25"/>
        <v>7.500134080609262E-4</v>
      </c>
      <c r="F311" s="7">
        <f t="shared" si="26"/>
        <v>0.50191064868198831</v>
      </c>
      <c r="G311" s="6">
        <f t="shared" si="27"/>
        <v>6.9816552242573033E-4</v>
      </c>
      <c r="H311" s="7">
        <f t="shared" si="28"/>
        <v>0.23189899206324713</v>
      </c>
      <c r="I311">
        <f t="shared" si="29"/>
        <v>4.9015216115359805E-4</v>
      </c>
      <c r="J311" s="2"/>
    </row>
    <row r="312" spans="1:10">
      <c r="A312" s="3" t="s">
        <v>149</v>
      </c>
      <c r="B312">
        <v>21.35</v>
      </c>
      <c r="C312" s="4">
        <v>2484</v>
      </c>
      <c r="D312">
        <f t="shared" si="24"/>
        <v>116.34660421545667</v>
      </c>
      <c r="E312" s="6">
        <f t="shared" si="25"/>
        <v>2.0816014587970288E-3</v>
      </c>
      <c r="F312" s="7">
        <f t="shared" si="26"/>
        <v>0.5039922501407853</v>
      </c>
      <c r="G312" s="6">
        <f t="shared" si="27"/>
        <v>1.9383399094654542E-3</v>
      </c>
      <c r="H312" s="7">
        <f t="shared" si="28"/>
        <v>0.23383733197271259</v>
      </c>
      <c r="I312">
        <f t="shared" si="29"/>
        <v>6.9928088373638619E-5</v>
      </c>
      <c r="J312" s="2"/>
    </row>
    <row r="313" spans="1:10">
      <c r="A313" s="3" t="s">
        <v>162</v>
      </c>
      <c r="B313">
        <v>3.04</v>
      </c>
      <c r="C313" s="4">
        <v>353</v>
      </c>
      <c r="D313">
        <f t="shared" si="24"/>
        <v>116.11842105263158</v>
      </c>
      <c r="E313" s="6">
        <f t="shared" si="25"/>
        <v>2.95815344184924E-4</v>
      </c>
      <c r="F313" s="7">
        <f t="shared" si="26"/>
        <v>0.50428806548497018</v>
      </c>
      <c r="G313" s="6">
        <f t="shared" si="27"/>
        <v>2.7599781380679067E-4</v>
      </c>
      <c r="H313" s="7">
        <f t="shared" si="28"/>
        <v>0.23411332978651939</v>
      </c>
      <c r="I313">
        <f t="shared" si="29"/>
        <v>4.8210439911863801E-5</v>
      </c>
      <c r="J313" s="2"/>
    </row>
    <row r="314" spans="1:10">
      <c r="A314" s="3" t="s">
        <v>474</v>
      </c>
      <c r="B314">
        <v>2.09</v>
      </c>
      <c r="C314" s="4">
        <v>242</v>
      </c>
      <c r="D314">
        <f t="shared" si="24"/>
        <v>115.78947368421053</v>
      </c>
      <c r="E314" s="6">
        <f t="shared" si="25"/>
        <v>2.0279692150921135E-4</v>
      </c>
      <c r="F314" s="7">
        <f t="shared" si="26"/>
        <v>0.50449086240647945</v>
      </c>
      <c r="G314" s="6">
        <f t="shared" si="27"/>
        <v>1.8974849699216856E-4</v>
      </c>
      <c r="H314" s="7">
        <f t="shared" si="28"/>
        <v>0.23430307828351155</v>
      </c>
      <c r="I314">
        <f t="shared" si="29"/>
        <v>9.256146075697913E-5</v>
      </c>
      <c r="J314" s="2"/>
    </row>
    <row r="315" spans="1:10">
      <c r="A315" s="3" t="s">
        <v>815</v>
      </c>
      <c r="B315">
        <v>4.01</v>
      </c>
      <c r="C315" s="4">
        <v>464</v>
      </c>
      <c r="D315">
        <f t="shared" si="24"/>
        <v>115.71072319201996</v>
      </c>
      <c r="E315" s="6">
        <f t="shared" si="25"/>
        <v>3.8883376686063662E-4</v>
      </c>
      <c r="F315" s="7">
        <f t="shared" si="26"/>
        <v>0.50487969617334005</v>
      </c>
      <c r="G315" s="6">
        <f t="shared" si="27"/>
        <v>3.6406290571224686E-4</v>
      </c>
      <c r="H315" s="7">
        <f t="shared" si="28"/>
        <v>0.2346671411892238</v>
      </c>
      <c r="I315">
        <f t="shared" si="29"/>
        <v>1.015887081868283E-4</v>
      </c>
      <c r="J315" s="2"/>
    </row>
    <row r="316" spans="1:10">
      <c r="A316" s="3" t="s">
        <v>1090</v>
      </c>
      <c r="B316">
        <v>4.4000000000000004</v>
      </c>
      <c r="C316" s="4">
        <v>509</v>
      </c>
      <c r="D316">
        <f t="shared" si="24"/>
        <v>115.68181818181817</v>
      </c>
      <c r="E316" s="6">
        <f t="shared" si="25"/>
        <v>4.2654393821565527E-4</v>
      </c>
      <c r="F316" s="7">
        <f t="shared" si="26"/>
        <v>0.50530624011155567</v>
      </c>
      <c r="G316" s="6">
        <f t="shared" si="27"/>
        <v>3.9947051998351281E-4</v>
      </c>
      <c r="H316" s="7">
        <f t="shared" si="28"/>
        <v>0.23506661170920731</v>
      </c>
      <c r="I316">
        <f t="shared" si="29"/>
        <v>2.6067679150898471E-4</v>
      </c>
      <c r="J316" s="2"/>
    </row>
    <row r="317" spans="1:10">
      <c r="A317" s="3" t="s">
        <v>527</v>
      </c>
      <c r="B317">
        <v>11.29</v>
      </c>
      <c r="C317" s="4">
        <v>1306</v>
      </c>
      <c r="D317">
        <f t="shared" si="24"/>
        <v>115.67759078830825</v>
      </c>
      <c r="E317" s="6">
        <f t="shared" si="25"/>
        <v>1.0944329731034299E-3</v>
      </c>
      <c r="F317" s="7">
        <f t="shared" si="26"/>
        <v>0.50640067308465908</v>
      </c>
      <c r="G317" s="6">
        <f t="shared" si="27"/>
        <v>1.0250050387758771E-3</v>
      </c>
      <c r="H317" s="7">
        <f t="shared" si="28"/>
        <v>0.23609161674798318</v>
      </c>
      <c r="I317">
        <f t="shared" si="29"/>
        <v>5.6204935891444874E-4</v>
      </c>
      <c r="J317" s="2"/>
    </row>
    <row r="318" spans="1:10">
      <c r="A318" s="3" t="s">
        <v>620</v>
      </c>
      <c r="B318">
        <v>24.3</v>
      </c>
      <c r="C318" s="4">
        <v>2806</v>
      </c>
      <c r="D318">
        <f t="shared" si="24"/>
        <v>115.47325102880659</v>
      </c>
      <c r="E318" s="6">
        <f t="shared" si="25"/>
        <v>2.3514386849373846E-3</v>
      </c>
      <c r="F318" s="7">
        <f t="shared" si="26"/>
        <v>0.50875211176959645</v>
      </c>
      <c r="G318" s="6">
        <f t="shared" si="27"/>
        <v>2.2061667353634909E-3</v>
      </c>
      <c r="H318" s="7">
        <f t="shared" si="28"/>
        <v>0.23829778348334668</v>
      </c>
      <c r="I318">
        <f t="shared" si="29"/>
        <v>2.7292101058463969E-4</v>
      </c>
      <c r="J318" s="2"/>
    </row>
    <row r="319" spans="1:10">
      <c r="A319" s="3" t="s">
        <v>566</v>
      </c>
      <c r="B319">
        <v>11.78</v>
      </c>
      <c r="C319" s="4">
        <v>1358</v>
      </c>
      <c r="D319">
        <f t="shared" si="24"/>
        <v>115.28013582342955</v>
      </c>
      <c r="E319" s="6">
        <f t="shared" si="25"/>
        <v>1.1380091711136735E-3</v>
      </c>
      <c r="F319" s="7">
        <f t="shared" si="26"/>
        <v>0.50989012094071007</v>
      </c>
      <c r="G319" s="6">
        <f t="shared" si="27"/>
        <v>1.0694915285013136E-3</v>
      </c>
      <c r="H319" s="7">
        <f t="shared" si="28"/>
        <v>0.23936727501184799</v>
      </c>
      <c r="I319">
        <f t="shared" si="29"/>
        <v>6.6725684018567599E-5</v>
      </c>
      <c r="J319" s="2"/>
    </row>
    <row r="320" spans="1:10">
      <c r="A320" s="3" t="s">
        <v>39</v>
      </c>
      <c r="B320">
        <v>2.88</v>
      </c>
      <c r="C320" s="4">
        <v>332</v>
      </c>
      <c r="D320">
        <f t="shared" si="24"/>
        <v>115.27777777777779</v>
      </c>
      <c r="E320" s="6">
        <f t="shared" si="25"/>
        <v>2.7821726421924862E-4</v>
      </c>
      <c r="F320" s="7">
        <f t="shared" si="26"/>
        <v>0.51016833820492935</v>
      </c>
      <c r="G320" s="6">
        <f t="shared" si="27"/>
        <v>2.6147161308011743E-4</v>
      </c>
      <c r="H320" s="7">
        <f t="shared" si="28"/>
        <v>0.23962874662492811</v>
      </c>
      <c r="I320">
        <f t="shared" si="29"/>
        <v>2.5971189318574339E-5</v>
      </c>
      <c r="J320" s="2"/>
    </row>
    <row r="321" spans="1:10">
      <c r="A321" s="3" t="s">
        <v>865</v>
      </c>
      <c r="B321">
        <v>1.1200000000000001</v>
      </c>
      <c r="C321" s="4">
        <v>129</v>
      </c>
      <c r="D321">
        <f t="shared" si="24"/>
        <v>115.17857142857142</v>
      </c>
      <c r="E321" s="6">
        <f t="shared" si="25"/>
        <v>1.0810249121772009E-4</v>
      </c>
      <c r="F321" s="7">
        <f t="shared" si="26"/>
        <v>0.51027644069614708</v>
      </c>
      <c r="G321" s="6">
        <f t="shared" si="27"/>
        <v>1.0168340508671235E-4</v>
      </c>
      <c r="H321" s="7">
        <f t="shared" si="28"/>
        <v>0.23973043003001482</v>
      </c>
      <c r="I321">
        <f t="shared" si="29"/>
        <v>3.5688562279773128E-4</v>
      </c>
      <c r="J321" s="4"/>
    </row>
    <row r="322" spans="1:10">
      <c r="A322" s="3" t="s">
        <v>1054</v>
      </c>
      <c r="B322">
        <v>15.34</v>
      </c>
      <c r="C322" s="4">
        <v>1761</v>
      </c>
      <c r="D322">
        <f t="shared" ref="D322:D385" si="30">C322/B322</f>
        <v>114.79791395045632</v>
      </c>
      <c r="E322" s="6">
        <f t="shared" si="25"/>
        <v>1.4757247056930627E-3</v>
      </c>
      <c r="F322" s="7">
        <f t="shared" si="26"/>
        <v>0.5117521654018401</v>
      </c>
      <c r="G322" s="6">
        <f t="shared" si="27"/>
        <v>1.3926994946697922E-3</v>
      </c>
      <c r="H322" s="7">
        <f t="shared" si="28"/>
        <v>0.24112312952468462</v>
      </c>
      <c r="I322">
        <f t="shared" si="29"/>
        <v>1.1135518228337637E-4</v>
      </c>
      <c r="J322" s="2"/>
    </row>
    <row r="323" spans="1:10">
      <c r="A323" s="3" t="s">
        <v>881</v>
      </c>
      <c r="B323">
        <v>4.78</v>
      </c>
      <c r="C323" s="4">
        <v>548</v>
      </c>
      <c r="D323">
        <f t="shared" si="30"/>
        <v>114.64435146443515</v>
      </c>
      <c r="E323" s="6">
        <f t="shared" ref="E323:E386" si="31">C323/1193312</f>
        <v>4.5922608672333806E-4</v>
      </c>
      <c r="F323" s="7">
        <f t="shared" ref="F323:F386" si="32">F322+E323</f>
        <v>0.51221139148856343</v>
      </c>
      <c r="G323" s="6">
        <f t="shared" ref="G323:G386" si="33">B323/11014.58</f>
        <v>4.3397024670936159E-4</v>
      </c>
      <c r="H323" s="7">
        <f t="shared" ref="H323:H386" si="34">H322+G323</f>
        <v>0.24155709977139397</v>
      </c>
      <c r="I323">
        <f t="shared" ref="I323:I386" si="35">F323*H324-F324*H323</f>
        <v>3.2883534473687748E-4</v>
      </c>
      <c r="J323" s="2"/>
    </row>
    <row r="324" spans="1:10">
      <c r="A324" s="3" t="s">
        <v>1091</v>
      </c>
      <c r="B324">
        <v>14.11</v>
      </c>
      <c r="C324" s="4">
        <v>1617</v>
      </c>
      <c r="D324">
        <f t="shared" si="30"/>
        <v>114.5995747696669</v>
      </c>
      <c r="E324" s="6">
        <f t="shared" si="31"/>
        <v>1.3550521573570031E-3</v>
      </c>
      <c r="F324" s="7">
        <f t="shared" si="32"/>
        <v>0.51356644364592041</v>
      </c>
      <c r="G324" s="6">
        <f t="shared" si="33"/>
        <v>1.281029326583492E-3</v>
      </c>
      <c r="H324" s="7">
        <f t="shared" si="34"/>
        <v>0.24283812909797747</v>
      </c>
      <c r="I324">
        <f t="shared" si="35"/>
        <v>1.3720620647952875E-4</v>
      </c>
      <c r="J324" s="2"/>
    </row>
    <row r="325" spans="1:10">
      <c r="A325" s="3" t="s">
        <v>466</v>
      </c>
      <c r="B325">
        <v>5.88</v>
      </c>
      <c r="C325" s="4">
        <v>673</v>
      </c>
      <c r="D325">
        <f t="shared" si="30"/>
        <v>114.45578231292517</v>
      </c>
      <c r="E325" s="6">
        <f t="shared" si="31"/>
        <v>5.6397656270950095E-4</v>
      </c>
      <c r="F325" s="7">
        <f t="shared" si="32"/>
        <v>0.51413042020862987</v>
      </c>
      <c r="G325" s="6">
        <f t="shared" si="33"/>
        <v>5.3383787670523977E-4</v>
      </c>
      <c r="H325" s="7">
        <f t="shared" si="34"/>
        <v>0.24337196697468272</v>
      </c>
      <c r="I325">
        <f t="shared" si="35"/>
        <v>6.4907754304704968E-5</v>
      </c>
      <c r="J325" s="4"/>
    </row>
    <row r="326" spans="1:10">
      <c r="A326" s="3" t="s">
        <v>854</v>
      </c>
      <c r="B326">
        <v>2.78</v>
      </c>
      <c r="C326" s="4">
        <v>318</v>
      </c>
      <c r="D326">
        <f t="shared" si="30"/>
        <v>114.3884892086331</v>
      </c>
      <c r="E326" s="6">
        <f t="shared" si="31"/>
        <v>2.6648521090879835E-4</v>
      </c>
      <c r="F326" s="7">
        <f t="shared" si="32"/>
        <v>0.51439690541953864</v>
      </c>
      <c r="G326" s="6">
        <f t="shared" si="33"/>
        <v>2.523927376259467E-4</v>
      </c>
      <c r="H326" s="7">
        <f t="shared" si="34"/>
        <v>0.24362435971230867</v>
      </c>
      <c r="I326">
        <f t="shared" si="35"/>
        <v>8.9708160873669396E-5</v>
      </c>
      <c r="J326" s="4"/>
    </row>
    <row r="327" spans="1:10">
      <c r="A327" s="3" t="s">
        <v>800</v>
      </c>
      <c r="B327">
        <v>3.84</v>
      </c>
      <c r="C327" s="4">
        <v>439</v>
      </c>
      <c r="D327">
        <f t="shared" si="30"/>
        <v>114.32291666666667</v>
      </c>
      <c r="E327" s="6">
        <f t="shared" si="31"/>
        <v>3.6788367166340404E-4</v>
      </c>
      <c r="F327" s="7">
        <f t="shared" si="32"/>
        <v>0.51476478909120205</v>
      </c>
      <c r="G327" s="6">
        <f t="shared" si="33"/>
        <v>3.486288174401566E-4</v>
      </c>
      <c r="H327" s="7">
        <f t="shared" si="34"/>
        <v>0.24397298852974883</v>
      </c>
      <c r="I327">
        <f t="shared" si="35"/>
        <v>1.3656320214322504E-4</v>
      </c>
      <c r="J327" s="2"/>
    </row>
    <row r="328" spans="1:10">
      <c r="A328" s="3" t="s">
        <v>1046</v>
      </c>
      <c r="B328">
        <v>5.84</v>
      </c>
      <c r="C328" s="4">
        <v>667</v>
      </c>
      <c r="D328">
        <f t="shared" si="30"/>
        <v>114.2123287671233</v>
      </c>
      <c r="E328" s="6">
        <f t="shared" si="31"/>
        <v>5.5894853986216515E-4</v>
      </c>
      <c r="F328" s="7">
        <f t="shared" si="32"/>
        <v>0.5153237376310642</v>
      </c>
      <c r="G328" s="6">
        <f t="shared" si="33"/>
        <v>5.302063265235715E-4</v>
      </c>
      <c r="H328" s="7">
        <f t="shared" si="34"/>
        <v>0.24450319485627239</v>
      </c>
      <c r="I328">
        <f t="shared" si="35"/>
        <v>1.286469877575247E-4</v>
      </c>
      <c r="J328" s="2"/>
    </row>
    <row r="329" spans="1:10">
      <c r="A329" s="3" t="s">
        <v>99</v>
      </c>
      <c r="B329">
        <v>5.5</v>
      </c>
      <c r="C329" s="4">
        <v>628</v>
      </c>
      <c r="D329">
        <f t="shared" si="30"/>
        <v>114.18181818181819</v>
      </c>
      <c r="E329" s="6">
        <f t="shared" si="31"/>
        <v>5.262663913544823E-4</v>
      </c>
      <c r="F329" s="7">
        <f t="shared" si="32"/>
        <v>0.51585000402241865</v>
      </c>
      <c r="G329" s="6">
        <f t="shared" si="33"/>
        <v>4.9933814997939099E-4</v>
      </c>
      <c r="H329" s="7">
        <f t="shared" si="34"/>
        <v>0.24500253300625177</v>
      </c>
      <c r="I329">
        <f t="shared" si="35"/>
        <v>1.1708074760188869E-4</v>
      </c>
      <c r="J329" s="2"/>
    </row>
    <row r="330" spans="1:10">
      <c r="A330" s="3" t="s">
        <v>887</v>
      </c>
      <c r="B330">
        <v>4.99</v>
      </c>
      <c r="C330" s="4">
        <v>568</v>
      </c>
      <c r="D330">
        <f t="shared" si="30"/>
        <v>113.82765531062124</v>
      </c>
      <c r="E330" s="6">
        <f t="shared" si="31"/>
        <v>4.7598616288112414E-4</v>
      </c>
      <c r="F330" s="7">
        <f t="shared" si="32"/>
        <v>0.51632599018529979</v>
      </c>
      <c r="G330" s="6">
        <f t="shared" si="33"/>
        <v>4.5303588516312017E-4</v>
      </c>
      <c r="H330" s="7">
        <f t="shared" si="34"/>
        <v>0.2454555688914149</v>
      </c>
      <c r="I330">
        <f t="shared" si="35"/>
        <v>3.1286271558794709E-5</v>
      </c>
      <c r="J330" s="2"/>
    </row>
    <row r="331" spans="1:10">
      <c r="A331" s="3" t="s">
        <v>905</v>
      </c>
      <c r="B331">
        <v>1.33</v>
      </c>
      <c r="C331" s="4">
        <v>151</v>
      </c>
      <c r="D331">
        <f t="shared" si="30"/>
        <v>113.53383458646616</v>
      </c>
      <c r="E331" s="6">
        <f t="shared" si="31"/>
        <v>1.2653857499128477E-4</v>
      </c>
      <c r="F331" s="7">
        <f t="shared" si="32"/>
        <v>0.51645252876029102</v>
      </c>
      <c r="G331" s="6">
        <f t="shared" si="33"/>
        <v>1.2074904354047092E-4</v>
      </c>
      <c r="H331" s="7">
        <f t="shared" si="34"/>
        <v>0.24557631793495538</v>
      </c>
      <c r="I331">
        <f t="shared" si="35"/>
        <v>8.580321793918988E-4</v>
      </c>
      <c r="J331" s="2"/>
    </row>
    <row r="332" spans="1:10">
      <c r="A332" s="3" t="s">
        <v>156</v>
      </c>
      <c r="B332">
        <v>36.4</v>
      </c>
      <c r="C332" s="4">
        <v>4124</v>
      </c>
      <c r="D332">
        <f t="shared" si="30"/>
        <v>113.2967032967033</v>
      </c>
      <c r="E332" s="6">
        <f t="shared" si="31"/>
        <v>3.4559277037354858E-3</v>
      </c>
      <c r="F332" s="7">
        <f t="shared" si="32"/>
        <v>0.5199084564640265</v>
      </c>
      <c r="G332" s="6">
        <f t="shared" si="33"/>
        <v>3.304710665318151E-3</v>
      </c>
      <c r="H332" s="7">
        <f t="shared" si="34"/>
        <v>0.24888102860027353</v>
      </c>
      <c r="I332">
        <f t="shared" si="35"/>
        <v>7.4492174927415222E-5</v>
      </c>
      <c r="J332" s="2"/>
    </row>
    <row r="333" spans="1:10">
      <c r="A333" s="3" t="s">
        <v>796</v>
      </c>
      <c r="B333">
        <v>3.16</v>
      </c>
      <c r="C333" s="4">
        <v>358</v>
      </c>
      <c r="D333">
        <f t="shared" si="30"/>
        <v>113.29113924050633</v>
      </c>
      <c r="E333" s="6">
        <f t="shared" si="31"/>
        <v>3.000053632243705E-4</v>
      </c>
      <c r="F333" s="7">
        <f t="shared" si="32"/>
        <v>0.52020846182725089</v>
      </c>
      <c r="G333" s="6">
        <f t="shared" si="33"/>
        <v>2.8689246435179553E-4</v>
      </c>
      <c r="H333" s="7">
        <f t="shared" si="34"/>
        <v>0.24916792106462532</v>
      </c>
      <c r="I333">
        <f t="shared" si="35"/>
        <v>1.4454982218431445E-4</v>
      </c>
      <c r="J333" s="2"/>
    </row>
    <row r="334" spans="1:10">
      <c r="A334" s="3" t="s">
        <v>313</v>
      </c>
      <c r="B334">
        <v>6.12</v>
      </c>
      <c r="C334" s="4">
        <v>692</v>
      </c>
      <c r="D334">
        <f t="shared" si="30"/>
        <v>113.0718954248366</v>
      </c>
      <c r="E334" s="6">
        <f t="shared" si="31"/>
        <v>5.7989863505939767E-4</v>
      </c>
      <c r="F334" s="7">
        <f t="shared" si="32"/>
        <v>0.52078836046231025</v>
      </c>
      <c r="G334" s="6">
        <f t="shared" si="33"/>
        <v>5.556271777952496E-4</v>
      </c>
      <c r="H334" s="7">
        <f t="shared" si="34"/>
        <v>0.24972354824242057</v>
      </c>
      <c r="I334">
        <f t="shared" si="35"/>
        <v>1.0076162965677593E-4</v>
      </c>
      <c r="J334" s="2"/>
    </row>
    <row r="335" spans="1:10">
      <c r="A335" s="3" t="s">
        <v>930</v>
      </c>
      <c r="B335">
        <v>4.26</v>
      </c>
      <c r="C335" s="4">
        <v>481</v>
      </c>
      <c r="D335">
        <f t="shared" si="30"/>
        <v>112.91079812206573</v>
      </c>
      <c r="E335" s="6">
        <f t="shared" si="31"/>
        <v>4.0307983159475479E-4</v>
      </c>
      <c r="F335" s="7">
        <f t="shared" si="32"/>
        <v>0.52119144029390496</v>
      </c>
      <c r="G335" s="6">
        <f t="shared" si="33"/>
        <v>3.8676009434767371E-4</v>
      </c>
      <c r="H335" s="7">
        <f t="shared" si="34"/>
        <v>0.25011030833676823</v>
      </c>
      <c r="I335">
        <f t="shared" si="35"/>
        <v>4.0752754567999205E-4</v>
      </c>
      <c r="J335" s="2"/>
    </row>
    <row r="336" spans="1:10">
      <c r="A336" s="3" t="s">
        <v>44</v>
      </c>
      <c r="B336">
        <v>17.21</v>
      </c>
      <c r="C336" s="4">
        <v>1941</v>
      </c>
      <c r="D336">
        <f t="shared" si="30"/>
        <v>112.78326554328878</v>
      </c>
      <c r="E336" s="6">
        <f t="shared" si="31"/>
        <v>1.6265653911131373E-3</v>
      </c>
      <c r="F336" s="7">
        <f t="shared" si="32"/>
        <v>0.52281800568501813</v>
      </c>
      <c r="G336" s="6">
        <f t="shared" si="33"/>
        <v>1.5624744656627851E-3</v>
      </c>
      <c r="H336" s="7">
        <f t="shared" si="34"/>
        <v>0.25167278280243099</v>
      </c>
      <c r="I336">
        <f t="shared" si="35"/>
        <v>1.0044430663563864E-4</v>
      </c>
      <c r="J336" s="2"/>
    </row>
    <row r="337" spans="1:10">
      <c r="A337" s="3" t="s">
        <v>253</v>
      </c>
      <c r="B337">
        <v>4.24</v>
      </c>
      <c r="C337" s="4">
        <v>478</v>
      </c>
      <c r="D337">
        <f t="shared" si="30"/>
        <v>112.73584905660377</v>
      </c>
      <c r="E337" s="6">
        <f t="shared" si="31"/>
        <v>4.0056582017108683E-4</v>
      </c>
      <c r="F337" s="7">
        <f t="shared" si="32"/>
        <v>0.52321857150518924</v>
      </c>
      <c r="G337" s="6">
        <f t="shared" si="33"/>
        <v>3.8494431925683957E-4</v>
      </c>
      <c r="H337" s="7">
        <f t="shared" si="34"/>
        <v>0.25205772712168784</v>
      </c>
      <c r="I337">
        <f t="shared" si="35"/>
        <v>7.5913866268872976E-5</v>
      </c>
      <c r="J337" s="2"/>
    </row>
    <row r="338" spans="1:10">
      <c r="A338" s="3" t="s">
        <v>680</v>
      </c>
      <c r="B338">
        <v>3.19</v>
      </c>
      <c r="C338" s="4">
        <v>358</v>
      </c>
      <c r="D338">
        <f t="shared" si="30"/>
        <v>112.22570532915361</v>
      </c>
      <c r="E338" s="6">
        <f t="shared" si="31"/>
        <v>3.000053632243705E-4</v>
      </c>
      <c r="F338" s="7">
        <f t="shared" si="32"/>
        <v>0.52351857686841363</v>
      </c>
      <c r="G338" s="6">
        <f t="shared" si="33"/>
        <v>2.8961612698804673E-4</v>
      </c>
      <c r="H338" s="7">
        <f t="shared" si="34"/>
        <v>0.25234734324867586</v>
      </c>
      <c r="I338">
        <f t="shared" si="35"/>
        <v>9.5012170999081436E-5</v>
      </c>
      <c r="J338" s="2"/>
    </row>
    <row r="339" spans="1:10">
      <c r="A339" s="3" t="s">
        <v>688</v>
      </c>
      <c r="B339">
        <v>3.97</v>
      </c>
      <c r="C339" s="4">
        <v>443</v>
      </c>
      <c r="D339">
        <f t="shared" si="30"/>
        <v>111.58690176322418</v>
      </c>
      <c r="E339" s="6">
        <f t="shared" si="31"/>
        <v>3.7123568689496124E-4</v>
      </c>
      <c r="F339" s="7">
        <f t="shared" si="32"/>
        <v>0.52388981255530864</v>
      </c>
      <c r="G339" s="6">
        <f t="shared" si="33"/>
        <v>3.6043135553057859E-4</v>
      </c>
      <c r="H339" s="7">
        <f t="shared" si="34"/>
        <v>0.25270777460420646</v>
      </c>
      <c r="I339">
        <f t="shared" si="35"/>
        <v>8.3089643534067781E-5</v>
      </c>
      <c r="J339" s="4"/>
    </row>
    <row r="340" spans="1:10">
      <c r="A340" s="3" t="s">
        <v>1058</v>
      </c>
      <c r="B340">
        <v>3.47</v>
      </c>
      <c r="C340" s="4">
        <v>387</v>
      </c>
      <c r="D340">
        <f t="shared" si="30"/>
        <v>111.52737752161383</v>
      </c>
      <c r="E340" s="6">
        <f t="shared" si="31"/>
        <v>3.2430747365316028E-4</v>
      </c>
      <c r="F340" s="7">
        <f t="shared" si="32"/>
        <v>0.52421412002896184</v>
      </c>
      <c r="G340" s="6">
        <f t="shared" si="33"/>
        <v>3.1503697825972484E-4</v>
      </c>
      <c r="H340" s="7">
        <f t="shared" si="34"/>
        <v>0.2530228115824662</v>
      </c>
      <c r="I340">
        <f t="shared" si="35"/>
        <v>2.1703586807483854E-4</v>
      </c>
      <c r="J340" s="4"/>
    </row>
    <row r="341" spans="1:10">
      <c r="A341" s="3" t="s">
        <v>873</v>
      </c>
      <c r="B341">
        <v>9.06</v>
      </c>
      <c r="C341" s="4">
        <v>1010</v>
      </c>
      <c r="D341">
        <f t="shared" si="30"/>
        <v>111.47902869757174</v>
      </c>
      <c r="E341" s="6">
        <f t="shared" si="31"/>
        <v>8.4638384596819613E-4</v>
      </c>
      <c r="F341" s="7">
        <f t="shared" si="32"/>
        <v>0.52506050387493008</v>
      </c>
      <c r="G341" s="6">
        <f t="shared" si="33"/>
        <v>8.2254611614786949E-4</v>
      </c>
      <c r="H341" s="7">
        <f t="shared" si="34"/>
        <v>0.25384535769861405</v>
      </c>
      <c r="I341">
        <f t="shared" si="35"/>
        <v>3.0683493395533556E-4</v>
      </c>
      <c r="J341" s="2"/>
    </row>
    <row r="342" spans="1:10">
      <c r="A342" s="3" t="s">
        <v>200</v>
      </c>
      <c r="B342">
        <v>12.76</v>
      </c>
      <c r="C342" s="4">
        <v>1417</v>
      </c>
      <c r="D342">
        <f t="shared" si="30"/>
        <v>111.05015673981191</v>
      </c>
      <c r="E342" s="6">
        <f t="shared" si="31"/>
        <v>1.1874513957791425E-3</v>
      </c>
      <c r="F342" s="7">
        <f t="shared" si="32"/>
        <v>0.52624795527070922</v>
      </c>
      <c r="G342" s="6">
        <f t="shared" si="33"/>
        <v>1.1584645079521869E-3</v>
      </c>
      <c r="H342" s="7">
        <f t="shared" si="34"/>
        <v>0.25500382220656626</v>
      </c>
      <c r="I342">
        <f t="shared" si="35"/>
        <v>5.7823101160536794E-5</v>
      </c>
      <c r="J342" s="2"/>
    </row>
    <row r="343" spans="1:10">
      <c r="A343" s="3" t="s">
        <v>294</v>
      </c>
      <c r="B343">
        <v>2.4</v>
      </c>
      <c r="C343" s="4">
        <v>266</v>
      </c>
      <c r="D343">
        <f t="shared" si="30"/>
        <v>110.83333333333334</v>
      </c>
      <c r="E343" s="6">
        <f t="shared" si="31"/>
        <v>2.2290901289855462E-4</v>
      </c>
      <c r="F343" s="7">
        <f t="shared" si="32"/>
        <v>0.52647086428360779</v>
      </c>
      <c r="G343" s="6">
        <f t="shared" si="33"/>
        <v>2.1789301090009786E-4</v>
      </c>
      <c r="H343" s="7">
        <f t="shared" si="34"/>
        <v>0.25522171521746634</v>
      </c>
      <c r="I343">
        <f t="shared" si="35"/>
        <v>2.39844036534681E-4</v>
      </c>
      <c r="J343" s="2"/>
    </row>
    <row r="344" spans="1:10">
      <c r="A344" s="3" t="s">
        <v>714</v>
      </c>
      <c r="B344">
        <v>9.94</v>
      </c>
      <c r="C344" s="4">
        <v>1100</v>
      </c>
      <c r="D344">
        <f t="shared" si="30"/>
        <v>110.66398390342053</v>
      </c>
      <c r="E344" s="6">
        <f t="shared" si="31"/>
        <v>9.2180418867823333E-4</v>
      </c>
      <c r="F344" s="7">
        <f t="shared" si="32"/>
        <v>0.52739266847228605</v>
      </c>
      <c r="G344" s="6">
        <f t="shared" si="33"/>
        <v>9.0244022014457196E-4</v>
      </c>
      <c r="H344" s="7">
        <f t="shared" si="34"/>
        <v>0.25612415543761091</v>
      </c>
      <c r="I344">
        <f t="shared" si="35"/>
        <v>1.5068267668724711E-4</v>
      </c>
      <c r="J344" s="2"/>
    </row>
    <row r="345" spans="1:10">
      <c r="A345" s="3" t="s">
        <v>299</v>
      </c>
      <c r="B345">
        <v>6.24</v>
      </c>
      <c r="C345" s="4">
        <v>690</v>
      </c>
      <c r="D345">
        <f t="shared" si="30"/>
        <v>110.57692307692308</v>
      </c>
      <c r="E345" s="6">
        <f t="shared" si="31"/>
        <v>5.7822262744361907E-4</v>
      </c>
      <c r="F345" s="7">
        <f t="shared" si="32"/>
        <v>0.52797089109972972</v>
      </c>
      <c r="G345" s="6">
        <f t="shared" si="33"/>
        <v>5.6652182834025452E-4</v>
      </c>
      <c r="H345" s="7">
        <f t="shared" si="34"/>
        <v>0.25669067726595118</v>
      </c>
      <c r="I345">
        <f t="shared" si="35"/>
        <v>9.2331714184795688E-5</v>
      </c>
      <c r="J345" s="2"/>
    </row>
    <row r="346" spans="1:10">
      <c r="A346" s="3" t="s">
        <v>1062</v>
      </c>
      <c r="B346">
        <v>3.82</v>
      </c>
      <c r="C346" s="4">
        <v>422</v>
      </c>
      <c r="D346">
        <f t="shared" si="30"/>
        <v>110.47120418848168</v>
      </c>
      <c r="E346" s="6">
        <f t="shared" si="31"/>
        <v>3.5363760692928587E-4</v>
      </c>
      <c r="F346" s="7">
        <f t="shared" si="32"/>
        <v>0.52832452870665902</v>
      </c>
      <c r="G346" s="6">
        <f t="shared" si="33"/>
        <v>3.4681304234932241E-4</v>
      </c>
      <c r="H346" s="7">
        <f t="shared" si="34"/>
        <v>0.25703749030830053</v>
      </c>
      <c r="I346">
        <f t="shared" si="35"/>
        <v>1.5928542001197865E-4</v>
      </c>
      <c r="J346" s="4"/>
    </row>
    <row r="347" spans="1:10">
      <c r="A347" s="3" t="s">
        <v>516</v>
      </c>
      <c r="B347">
        <v>6.59</v>
      </c>
      <c r="C347" s="4">
        <v>728</v>
      </c>
      <c r="D347">
        <f t="shared" si="30"/>
        <v>110.47040971168437</v>
      </c>
      <c r="E347" s="6">
        <f t="shared" si="31"/>
        <v>6.1006677214341261E-4</v>
      </c>
      <c r="F347" s="7">
        <f t="shared" si="32"/>
        <v>0.52893459547880239</v>
      </c>
      <c r="G347" s="6">
        <f t="shared" si="33"/>
        <v>5.9829789242985204E-4</v>
      </c>
      <c r="H347" s="7">
        <f t="shared" si="34"/>
        <v>0.25763578820073041</v>
      </c>
      <c r="I347">
        <f t="shared" si="35"/>
        <v>2.4962169838965709E-4</v>
      </c>
      <c r="J347" s="2"/>
    </row>
    <row r="348" spans="1:10">
      <c r="A348" s="3" t="s">
        <v>374</v>
      </c>
      <c r="B348">
        <v>10.31</v>
      </c>
      <c r="C348" s="4">
        <v>1137</v>
      </c>
      <c r="D348">
        <f t="shared" si="30"/>
        <v>110.28128031037826</v>
      </c>
      <c r="E348" s="6">
        <f t="shared" si="31"/>
        <v>9.5281032957013757E-4</v>
      </c>
      <c r="F348" s="7">
        <f t="shared" si="32"/>
        <v>0.52988740580837257</v>
      </c>
      <c r="G348" s="6">
        <f t="shared" si="33"/>
        <v>9.3603205932500384E-4</v>
      </c>
      <c r="H348" s="7">
        <f t="shared" si="34"/>
        <v>0.25857182026005543</v>
      </c>
      <c r="I348">
        <f t="shared" si="35"/>
        <v>2.4498387077531714E-4</v>
      </c>
      <c r="J348" s="2"/>
    </row>
    <row r="349" spans="1:10">
      <c r="A349" s="3" t="s">
        <v>81</v>
      </c>
      <c r="B349">
        <v>10.11</v>
      </c>
      <c r="C349" s="4">
        <v>1114</v>
      </c>
      <c r="D349">
        <f t="shared" si="30"/>
        <v>110.18793273986152</v>
      </c>
      <c r="E349" s="6">
        <f t="shared" si="31"/>
        <v>9.3353624198868365E-4</v>
      </c>
      <c r="F349" s="7">
        <f t="shared" si="32"/>
        <v>0.53082094205036123</v>
      </c>
      <c r="G349" s="6">
        <f t="shared" si="33"/>
        <v>9.1787430841666227E-4</v>
      </c>
      <c r="H349" s="7">
        <f t="shared" si="34"/>
        <v>0.2594896945684721</v>
      </c>
      <c r="I349">
        <f t="shared" si="35"/>
        <v>5.7946525302479679E-4</v>
      </c>
      <c r="J349" s="2"/>
    </row>
    <row r="350" spans="1:10">
      <c r="A350" s="3" t="s">
        <v>767</v>
      </c>
      <c r="B350">
        <v>23.9</v>
      </c>
      <c r="C350" s="4">
        <v>2632</v>
      </c>
      <c r="D350">
        <f t="shared" si="30"/>
        <v>110.12552301255231</v>
      </c>
      <c r="E350" s="6">
        <f t="shared" si="31"/>
        <v>2.2056260223646458E-3</v>
      </c>
      <c r="F350" s="7">
        <f t="shared" si="32"/>
        <v>0.53302656807272586</v>
      </c>
      <c r="G350" s="6">
        <f t="shared" si="33"/>
        <v>2.1698512335468077E-3</v>
      </c>
      <c r="H350" s="7">
        <f t="shared" si="34"/>
        <v>0.26165954580201889</v>
      </c>
      <c r="I350">
        <f t="shared" si="35"/>
        <v>3.8519102968137542E-4</v>
      </c>
      <c r="J350" s="4"/>
    </row>
    <row r="351" spans="1:10">
      <c r="A351" s="3" t="s">
        <v>283</v>
      </c>
      <c r="B351">
        <v>15.88</v>
      </c>
      <c r="C351" s="4">
        <v>1748</v>
      </c>
      <c r="D351">
        <f t="shared" si="30"/>
        <v>110.07556675062972</v>
      </c>
      <c r="E351" s="6">
        <f t="shared" si="31"/>
        <v>1.4648306561905018E-3</v>
      </c>
      <c r="F351" s="7">
        <f t="shared" si="32"/>
        <v>0.53449139872891638</v>
      </c>
      <c r="G351" s="6">
        <f t="shared" si="33"/>
        <v>1.4417254221223144E-3</v>
      </c>
      <c r="H351" s="7">
        <f t="shared" si="34"/>
        <v>0.26310127122414123</v>
      </c>
      <c r="I351">
        <f t="shared" si="35"/>
        <v>1.5508256909674278E-4</v>
      </c>
      <c r="J351" s="4"/>
    </row>
    <row r="352" spans="1:10">
      <c r="A352" s="3" t="s">
        <v>551</v>
      </c>
      <c r="B352">
        <v>6.39</v>
      </c>
      <c r="C352" s="4">
        <v>703</v>
      </c>
      <c r="D352">
        <f t="shared" si="30"/>
        <v>110.01564945226917</v>
      </c>
      <c r="E352" s="6">
        <f t="shared" si="31"/>
        <v>5.8911667694618009E-4</v>
      </c>
      <c r="F352" s="7">
        <f t="shared" si="32"/>
        <v>0.53508051540586254</v>
      </c>
      <c r="G352" s="6">
        <f t="shared" si="33"/>
        <v>5.8014014152151059E-4</v>
      </c>
      <c r="H352" s="7">
        <f t="shared" si="34"/>
        <v>0.26368141136566275</v>
      </c>
      <c r="I352">
        <f t="shared" si="35"/>
        <v>5.1503018132226241E-5</v>
      </c>
      <c r="J352" s="2"/>
    </row>
    <row r="353" spans="1:10">
      <c r="A353" s="3" t="s">
        <v>1042</v>
      </c>
      <c r="B353">
        <v>2.12</v>
      </c>
      <c r="C353" s="4">
        <v>233</v>
      </c>
      <c r="D353">
        <f t="shared" si="30"/>
        <v>109.90566037735849</v>
      </c>
      <c r="E353" s="6">
        <f t="shared" si="31"/>
        <v>1.9525488723820761E-4</v>
      </c>
      <c r="F353" s="7">
        <f t="shared" si="32"/>
        <v>0.53527577029310081</v>
      </c>
      <c r="G353" s="6">
        <f t="shared" si="33"/>
        <v>1.9247215962841979E-4</v>
      </c>
      <c r="H353" s="7">
        <f t="shared" si="34"/>
        <v>0.26387388352529118</v>
      </c>
      <c r="I353">
        <f t="shared" si="35"/>
        <v>3.7389441792695655E-4</v>
      </c>
      <c r="J353" s="2"/>
    </row>
    <row r="354" spans="1:10">
      <c r="A354" s="3" t="s">
        <v>448</v>
      </c>
      <c r="B354">
        <v>15.37</v>
      </c>
      <c r="C354" s="4">
        <v>1687</v>
      </c>
      <c r="D354">
        <f t="shared" si="30"/>
        <v>109.75927130774237</v>
      </c>
      <c r="E354" s="6">
        <f t="shared" si="31"/>
        <v>1.4137124239092542E-3</v>
      </c>
      <c r="F354" s="7">
        <f t="shared" si="32"/>
        <v>0.53668948271701011</v>
      </c>
      <c r="G354" s="6">
        <f t="shared" si="33"/>
        <v>1.3954231573060434E-3</v>
      </c>
      <c r="H354" s="7">
        <f t="shared" si="34"/>
        <v>0.26526930668259724</v>
      </c>
      <c r="I354">
        <f t="shared" si="35"/>
        <v>5.0135209865465047E-5</v>
      </c>
      <c r="J354" s="4"/>
    </row>
    <row r="355" spans="1:10">
      <c r="A355" s="3" t="s">
        <v>789</v>
      </c>
      <c r="B355">
        <v>2.06</v>
      </c>
      <c r="C355" s="4">
        <v>226</v>
      </c>
      <c r="D355">
        <f t="shared" si="30"/>
        <v>109.70873786407766</v>
      </c>
      <c r="E355" s="6">
        <f t="shared" si="31"/>
        <v>1.8938886058298248E-4</v>
      </c>
      <c r="F355" s="7">
        <f t="shared" si="32"/>
        <v>0.53687887157759306</v>
      </c>
      <c r="G355" s="6">
        <f t="shared" si="33"/>
        <v>1.8702483435591735E-4</v>
      </c>
      <c r="H355" s="7">
        <f t="shared" si="34"/>
        <v>0.26545633151695314</v>
      </c>
      <c r="I355">
        <f t="shared" si="35"/>
        <v>1.0962948519538385E-4</v>
      </c>
      <c r="J355" s="2"/>
    </row>
    <row r="356" spans="1:10">
      <c r="A356" s="3" t="s">
        <v>240</v>
      </c>
      <c r="B356">
        <v>4.49</v>
      </c>
      <c r="C356" s="4">
        <v>491</v>
      </c>
      <c r="D356">
        <f t="shared" si="30"/>
        <v>109.35412026726057</v>
      </c>
      <c r="E356" s="6">
        <f t="shared" si="31"/>
        <v>4.114598696736478E-4</v>
      </c>
      <c r="F356" s="7">
        <f t="shared" si="32"/>
        <v>0.53729033144726668</v>
      </c>
      <c r="G356" s="6">
        <f t="shared" si="33"/>
        <v>4.0764150789226647E-4</v>
      </c>
      <c r="H356" s="7">
        <f t="shared" si="34"/>
        <v>0.26586397302484538</v>
      </c>
      <c r="I356">
        <f t="shared" si="35"/>
        <v>3.1075329322230449E-4</v>
      </c>
      <c r="J356" s="2"/>
    </row>
    <row r="357" spans="1:10">
      <c r="A357" s="3" t="s">
        <v>584</v>
      </c>
      <c r="B357">
        <v>12.71</v>
      </c>
      <c r="C357" s="4">
        <v>1388</v>
      </c>
      <c r="D357">
        <f t="shared" si="30"/>
        <v>109.20535011801731</v>
      </c>
      <c r="E357" s="6">
        <f t="shared" si="31"/>
        <v>1.1631492853503525E-3</v>
      </c>
      <c r="F357" s="7">
        <f t="shared" si="32"/>
        <v>0.53845348073261701</v>
      </c>
      <c r="G357" s="6">
        <f t="shared" si="33"/>
        <v>1.1539250702251016E-3</v>
      </c>
      <c r="H357" s="7">
        <f t="shared" si="34"/>
        <v>0.26701789809507048</v>
      </c>
      <c r="I357">
        <f t="shared" si="35"/>
        <v>9.9348642018520783E-5</v>
      </c>
      <c r="J357" s="2"/>
    </row>
    <row r="358" spans="1:10">
      <c r="A358" s="3" t="s">
        <v>403</v>
      </c>
      <c r="B358">
        <v>4.0599999999999996</v>
      </c>
      <c r="C358" s="4">
        <v>443</v>
      </c>
      <c r="D358">
        <f t="shared" si="30"/>
        <v>109.11330049261085</v>
      </c>
      <c r="E358" s="6">
        <f t="shared" si="31"/>
        <v>3.7123568689496124E-4</v>
      </c>
      <c r="F358" s="7">
        <f t="shared" si="32"/>
        <v>0.53882471641951202</v>
      </c>
      <c r="G358" s="6">
        <f t="shared" si="33"/>
        <v>3.686023434393322E-4</v>
      </c>
      <c r="H358" s="7">
        <f t="shared" si="34"/>
        <v>0.26738650043850981</v>
      </c>
      <c r="I358">
        <f t="shared" si="35"/>
        <v>1.0040912739314733E-4</v>
      </c>
      <c r="J358" s="2"/>
    </row>
    <row r="359" spans="1:10">
      <c r="A359" s="3" t="s">
        <v>846</v>
      </c>
      <c r="B359">
        <v>4.0999999999999996</v>
      </c>
      <c r="C359" s="4">
        <v>447</v>
      </c>
      <c r="D359">
        <f t="shared" si="30"/>
        <v>109.02439024390245</v>
      </c>
      <c r="E359" s="6">
        <f t="shared" si="31"/>
        <v>3.7458770212651845E-4</v>
      </c>
      <c r="F359" s="7">
        <f t="shared" si="32"/>
        <v>0.53919930412163852</v>
      </c>
      <c r="G359" s="6">
        <f t="shared" si="33"/>
        <v>3.7223389362100052E-4</v>
      </c>
      <c r="H359" s="7">
        <f t="shared" si="34"/>
        <v>0.26775873433213082</v>
      </c>
      <c r="I359">
        <f t="shared" si="35"/>
        <v>3.989442479803984E-4</v>
      </c>
      <c r="J359" s="2"/>
    </row>
    <row r="360" spans="1:10">
      <c r="A360" s="3" t="s">
        <v>346</v>
      </c>
      <c r="B360">
        <v>16.29</v>
      </c>
      <c r="C360" s="4">
        <v>1776</v>
      </c>
      <c r="D360">
        <f t="shared" si="30"/>
        <v>109.02394106813996</v>
      </c>
      <c r="E360" s="6">
        <f t="shared" si="31"/>
        <v>1.4882947628114022E-3</v>
      </c>
      <c r="F360" s="7">
        <f t="shared" si="32"/>
        <v>0.54068759888444995</v>
      </c>
      <c r="G360" s="6">
        <f t="shared" si="33"/>
        <v>1.4789488114844143E-3</v>
      </c>
      <c r="H360" s="7">
        <f t="shared" si="34"/>
        <v>0.26923768314361524</v>
      </c>
      <c r="I360">
        <f t="shared" si="35"/>
        <v>9.0170637927461383E-5</v>
      </c>
      <c r="J360" s="2"/>
    </row>
    <row r="361" spans="1:10">
      <c r="A361" s="3" t="s">
        <v>801</v>
      </c>
      <c r="B361">
        <v>3.68</v>
      </c>
      <c r="C361" s="4">
        <v>401</v>
      </c>
      <c r="D361">
        <f t="shared" si="30"/>
        <v>108.96739130434783</v>
      </c>
      <c r="E361" s="6">
        <f t="shared" si="31"/>
        <v>3.360395269636105E-4</v>
      </c>
      <c r="F361" s="7">
        <f t="shared" si="32"/>
        <v>0.54102363841141354</v>
      </c>
      <c r="G361" s="6">
        <f t="shared" si="33"/>
        <v>3.3410261671348342E-4</v>
      </c>
      <c r="H361" s="7">
        <f t="shared" si="34"/>
        <v>0.2695717857603287</v>
      </c>
      <c r="I361">
        <f t="shared" si="35"/>
        <v>2.4502360881062391E-4</v>
      </c>
      <c r="J361" s="2"/>
    </row>
    <row r="362" spans="1:10">
      <c r="A362" s="3" t="s">
        <v>745</v>
      </c>
      <c r="B362">
        <v>9.9600000000000009</v>
      </c>
      <c r="C362" s="4">
        <v>1081</v>
      </c>
      <c r="D362">
        <f t="shared" si="30"/>
        <v>108.53413654618473</v>
      </c>
      <c r="E362" s="6">
        <f t="shared" si="31"/>
        <v>9.0588211632833661E-4</v>
      </c>
      <c r="F362" s="7">
        <f t="shared" si="32"/>
        <v>0.5419295205277419</v>
      </c>
      <c r="G362" s="6">
        <f t="shared" si="33"/>
        <v>9.0425599523540621E-4</v>
      </c>
      <c r="H362" s="7">
        <f t="shared" si="34"/>
        <v>0.27047604175556411</v>
      </c>
      <c r="I362">
        <f t="shared" si="35"/>
        <v>1.4738565683930505E-4</v>
      </c>
      <c r="J362" s="2"/>
    </row>
    <row r="363" spans="1:10">
      <c r="A363" s="3" t="s">
        <v>76</v>
      </c>
      <c r="B363">
        <v>5.99</v>
      </c>
      <c r="C363" s="4">
        <v>650</v>
      </c>
      <c r="D363">
        <f t="shared" si="30"/>
        <v>108.51419031719531</v>
      </c>
      <c r="E363" s="6">
        <f t="shared" si="31"/>
        <v>5.4470247512804703E-4</v>
      </c>
      <c r="F363" s="7">
        <f t="shared" si="32"/>
        <v>0.54247422300286996</v>
      </c>
      <c r="G363" s="6">
        <f t="shared" si="33"/>
        <v>5.4382463970482767E-4</v>
      </c>
      <c r="H363" s="7">
        <f t="shared" si="34"/>
        <v>0.27101986639526893</v>
      </c>
      <c r="I363">
        <f t="shared" si="35"/>
        <v>2.1590211714792029E-4</v>
      </c>
      <c r="J363" s="4"/>
    </row>
    <row r="364" spans="1:10">
      <c r="A364" s="3" t="s">
        <v>862</v>
      </c>
      <c r="B364">
        <v>8.76</v>
      </c>
      <c r="C364" s="4">
        <v>949</v>
      </c>
      <c r="D364">
        <f t="shared" si="30"/>
        <v>108.33333333333334</v>
      </c>
      <c r="E364" s="6">
        <f t="shared" si="31"/>
        <v>7.9526561368694856E-4</v>
      </c>
      <c r="F364" s="7">
        <f t="shared" si="32"/>
        <v>0.54326948861655688</v>
      </c>
      <c r="G364" s="6">
        <f t="shared" si="33"/>
        <v>7.9530948978535725E-4</v>
      </c>
      <c r="H364" s="7">
        <f t="shared" si="34"/>
        <v>0.27181517588505427</v>
      </c>
      <c r="I364">
        <f t="shared" si="35"/>
        <v>9.3808024307362459E-5</v>
      </c>
      <c r="J364" s="2"/>
    </row>
    <row r="365" spans="1:10">
      <c r="A365" s="3" t="s">
        <v>480</v>
      </c>
      <c r="B365">
        <v>3.8</v>
      </c>
      <c r="C365" s="4">
        <v>411</v>
      </c>
      <c r="D365">
        <f t="shared" si="30"/>
        <v>108.15789473684211</v>
      </c>
      <c r="E365" s="6">
        <f t="shared" si="31"/>
        <v>3.4441956504250356E-4</v>
      </c>
      <c r="F365" s="7">
        <f t="shared" si="32"/>
        <v>0.54361390818159938</v>
      </c>
      <c r="G365" s="6">
        <f t="shared" si="33"/>
        <v>3.4499726725848828E-4</v>
      </c>
      <c r="H365" s="7">
        <f t="shared" si="34"/>
        <v>0.27216017315231278</v>
      </c>
      <c r="I365">
        <f t="shared" si="35"/>
        <v>8.6262697997524507E-5</v>
      </c>
      <c r="J365" s="2"/>
    </row>
    <row r="366" spans="1:10">
      <c r="A366" s="3" t="s">
        <v>1025</v>
      </c>
      <c r="B366">
        <v>3.49</v>
      </c>
      <c r="C366" s="4">
        <v>377</v>
      </c>
      <c r="D366">
        <f t="shared" si="30"/>
        <v>108.02292263610315</v>
      </c>
      <c r="E366" s="6">
        <f t="shared" si="31"/>
        <v>3.1592743557426727E-4</v>
      </c>
      <c r="F366" s="7">
        <f t="shared" si="32"/>
        <v>0.54392983561717367</v>
      </c>
      <c r="G366" s="6">
        <f t="shared" si="33"/>
        <v>3.1685275335055903E-4</v>
      </c>
      <c r="H366" s="7">
        <f t="shared" si="34"/>
        <v>0.27247702590566336</v>
      </c>
      <c r="I366">
        <f t="shared" si="35"/>
        <v>2.2564978622410803E-4</v>
      </c>
      <c r="J366" s="2"/>
    </row>
    <row r="367" spans="1:10">
      <c r="A367" s="3" t="s">
        <v>790</v>
      </c>
      <c r="B367">
        <v>9.11</v>
      </c>
      <c r="C367" s="4">
        <v>982</v>
      </c>
      <c r="D367">
        <f t="shared" si="30"/>
        <v>107.79363336992317</v>
      </c>
      <c r="E367" s="6">
        <f t="shared" si="31"/>
        <v>8.229197393472956E-4</v>
      </c>
      <c r="F367" s="7">
        <f t="shared" si="32"/>
        <v>0.54475275535652101</v>
      </c>
      <c r="G367" s="6">
        <f t="shared" si="33"/>
        <v>8.2708555387495477E-4</v>
      </c>
      <c r="H367" s="7">
        <f t="shared" si="34"/>
        <v>0.27330411145953831</v>
      </c>
      <c r="I367">
        <f t="shared" si="35"/>
        <v>6.6502969186510441E-4</v>
      </c>
      <c r="J367" s="2"/>
    </row>
    <row r="368" spans="1:10">
      <c r="A368" s="3" t="s">
        <v>573</v>
      </c>
      <c r="B368">
        <v>26.7</v>
      </c>
      <c r="C368" s="4">
        <v>2862</v>
      </c>
      <c r="D368">
        <f t="shared" si="30"/>
        <v>107.19101123595506</v>
      </c>
      <c r="E368" s="6">
        <f t="shared" si="31"/>
        <v>2.3983668981791854E-3</v>
      </c>
      <c r="F368" s="7">
        <f t="shared" si="32"/>
        <v>0.5471511222547002</v>
      </c>
      <c r="G368" s="6">
        <f t="shared" si="33"/>
        <v>2.4240597462635888E-3</v>
      </c>
      <c r="H368" s="7">
        <f t="shared" si="34"/>
        <v>0.2757281712058019</v>
      </c>
      <c r="I368">
        <f t="shared" si="35"/>
        <v>2.717069664736893E-4</v>
      </c>
      <c r="J368" s="2"/>
    </row>
    <row r="369" spans="1:10">
      <c r="A369" s="3" t="s">
        <v>475</v>
      </c>
      <c r="B369">
        <v>10.87</v>
      </c>
      <c r="C369" s="4">
        <v>1161</v>
      </c>
      <c r="D369">
        <f t="shared" si="30"/>
        <v>106.80772769089238</v>
      </c>
      <c r="E369" s="6">
        <f t="shared" si="31"/>
        <v>9.7292242095948079E-4</v>
      </c>
      <c r="F369" s="7">
        <f t="shared" si="32"/>
        <v>0.54812404467565967</v>
      </c>
      <c r="G369" s="6">
        <f t="shared" si="33"/>
        <v>9.8687376186835994E-4</v>
      </c>
      <c r="H369" s="7">
        <f t="shared" si="34"/>
        <v>0.27671504496767024</v>
      </c>
      <c r="I369">
        <f t="shared" si="35"/>
        <v>2.5722120905619095E-4</v>
      </c>
      <c r="J369" s="4"/>
    </row>
    <row r="370" spans="1:10">
      <c r="A370" s="3" t="s">
        <v>233</v>
      </c>
      <c r="B370">
        <v>10.29</v>
      </c>
      <c r="C370" s="4">
        <v>1099</v>
      </c>
      <c r="D370">
        <f t="shared" si="30"/>
        <v>106.80272108843538</v>
      </c>
      <c r="E370" s="6">
        <f t="shared" si="31"/>
        <v>9.2096618487034403E-4</v>
      </c>
      <c r="F370" s="7">
        <f t="shared" si="32"/>
        <v>0.54904501086053004</v>
      </c>
      <c r="G370" s="6">
        <f t="shared" si="33"/>
        <v>9.342162842341696E-4</v>
      </c>
      <c r="H370" s="7">
        <f t="shared" si="34"/>
        <v>0.27764926125190442</v>
      </c>
      <c r="I370">
        <f t="shared" si="35"/>
        <v>6.3291987879687817E-5</v>
      </c>
      <c r="J370" s="4"/>
    </row>
    <row r="371" spans="1:10">
      <c r="A371" s="3" t="s">
        <v>625</v>
      </c>
      <c r="B371">
        <v>2.5299999999999998</v>
      </c>
      <c r="C371" s="4">
        <v>270</v>
      </c>
      <c r="D371">
        <f t="shared" si="30"/>
        <v>106.71936758893281</v>
      </c>
      <c r="E371" s="6">
        <f t="shared" si="31"/>
        <v>2.2626102813011183E-4</v>
      </c>
      <c r="F371" s="7">
        <f t="shared" si="32"/>
        <v>0.5492712718886601</v>
      </c>
      <c r="G371" s="6">
        <f t="shared" si="33"/>
        <v>2.2969554899051982E-4</v>
      </c>
      <c r="H371" s="7">
        <f t="shared" si="34"/>
        <v>0.27787895680089492</v>
      </c>
      <c r="I371">
        <f t="shared" si="35"/>
        <v>1.4964158291999596E-4</v>
      </c>
      <c r="J371" s="2"/>
    </row>
    <row r="372" spans="1:10">
      <c r="A372" s="3" t="s">
        <v>877</v>
      </c>
      <c r="B372">
        <v>5.98</v>
      </c>
      <c r="C372" s="4">
        <v>638</v>
      </c>
      <c r="D372">
        <f t="shared" si="30"/>
        <v>106.68896321070234</v>
      </c>
      <c r="E372" s="6">
        <f t="shared" si="31"/>
        <v>5.3464642943337531E-4</v>
      </c>
      <c r="F372" s="7">
        <f t="shared" si="32"/>
        <v>0.54980591831809345</v>
      </c>
      <c r="G372" s="6">
        <f t="shared" si="33"/>
        <v>5.4291675215941055E-4</v>
      </c>
      <c r="H372" s="7">
        <f t="shared" si="34"/>
        <v>0.27842187355305431</v>
      </c>
      <c r="I372">
        <f t="shared" si="35"/>
        <v>1.6492475323848232E-4</v>
      </c>
      <c r="J372" s="2"/>
    </row>
    <row r="373" spans="1:10">
      <c r="A373" s="3" t="s">
        <v>861</v>
      </c>
      <c r="B373">
        <v>6.59</v>
      </c>
      <c r="C373" s="4">
        <v>703</v>
      </c>
      <c r="D373">
        <f t="shared" si="30"/>
        <v>106.67678300455235</v>
      </c>
      <c r="E373" s="6">
        <f t="shared" si="31"/>
        <v>5.8911667694618009E-4</v>
      </c>
      <c r="F373" s="7">
        <f t="shared" si="32"/>
        <v>0.55039503499503961</v>
      </c>
      <c r="G373" s="6">
        <f t="shared" si="33"/>
        <v>5.9829789242985204E-4</v>
      </c>
      <c r="H373" s="7">
        <f t="shared" si="34"/>
        <v>0.27902017144548419</v>
      </c>
      <c r="I373">
        <f t="shared" si="35"/>
        <v>1.8153734423190238E-4</v>
      </c>
      <c r="J373" s="2"/>
    </row>
    <row r="374" spans="1:10">
      <c r="A374" s="3" t="s">
        <v>228</v>
      </c>
      <c r="B374">
        <v>7.25</v>
      </c>
      <c r="C374" s="4">
        <v>773</v>
      </c>
      <c r="D374">
        <f t="shared" si="30"/>
        <v>106.62068965517241</v>
      </c>
      <c r="E374" s="6">
        <f t="shared" si="31"/>
        <v>6.4777694349843127E-4</v>
      </c>
      <c r="F374" s="7">
        <f t="shared" si="32"/>
        <v>0.55104281193853799</v>
      </c>
      <c r="G374" s="6">
        <f t="shared" si="33"/>
        <v>6.5821847042737904E-4</v>
      </c>
      <c r="H374" s="7">
        <f t="shared" si="34"/>
        <v>0.27967838991591154</v>
      </c>
      <c r="I374">
        <f t="shared" si="35"/>
        <v>2.1549759047631567E-4</v>
      </c>
      <c r="J374" s="2"/>
    </row>
    <row r="375" spans="1:10">
      <c r="A375" s="3" t="s">
        <v>1055</v>
      </c>
      <c r="B375">
        <v>8.58</v>
      </c>
      <c r="C375" s="4">
        <v>912</v>
      </c>
      <c r="D375">
        <f t="shared" si="30"/>
        <v>106.29370629370629</v>
      </c>
      <c r="E375" s="6">
        <f t="shared" si="31"/>
        <v>7.6425947279504442E-4</v>
      </c>
      <c r="F375" s="7">
        <f t="shared" si="32"/>
        <v>0.55180707141133301</v>
      </c>
      <c r="G375" s="6">
        <f t="shared" si="33"/>
        <v>7.7896751396784993E-4</v>
      </c>
      <c r="H375" s="7">
        <f t="shared" si="34"/>
        <v>0.28045735742987937</v>
      </c>
      <c r="I375">
        <f t="shared" si="35"/>
        <v>2.6184793868808121E-4</v>
      </c>
      <c r="J375" s="4"/>
    </row>
    <row r="376" spans="1:10">
      <c r="A376" s="3" t="s">
        <v>586</v>
      </c>
      <c r="B376">
        <v>10.42</v>
      </c>
      <c r="C376" s="4">
        <v>1107</v>
      </c>
      <c r="D376">
        <f t="shared" si="30"/>
        <v>106.23800383877159</v>
      </c>
      <c r="E376" s="6">
        <f t="shared" si="31"/>
        <v>9.2767021533345843E-4</v>
      </c>
      <c r="F376" s="7">
        <f t="shared" si="32"/>
        <v>0.55273474162666647</v>
      </c>
      <c r="G376" s="6">
        <f t="shared" si="33"/>
        <v>9.4601882232459163E-4</v>
      </c>
      <c r="H376" s="7">
        <f t="shared" si="34"/>
        <v>0.28140337625220396</v>
      </c>
      <c r="I376">
        <f t="shared" si="35"/>
        <v>2.1786105978810477E-4</v>
      </c>
      <c r="J376" s="2"/>
    </row>
    <row r="377" spans="1:10">
      <c r="A377" s="3" t="s">
        <v>738</v>
      </c>
      <c r="B377">
        <v>8.66</v>
      </c>
      <c r="C377" s="4">
        <v>919</v>
      </c>
      <c r="D377">
        <f t="shared" si="30"/>
        <v>106.12009237875289</v>
      </c>
      <c r="E377" s="6">
        <f t="shared" si="31"/>
        <v>7.7012549945026953E-4</v>
      </c>
      <c r="F377" s="7">
        <f t="shared" si="32"/>
        <v>0.5535048671261168</v>
      </c>
      <c r="G377" s="6">
        <f t="shared" si="33"/>
        <v>7.8623061433118647E-4</v>
      </c>
      <c r="H377" s="7">
        <f t="shared" si="34"/>
        <v>0.28218960686653516</v>
      </c>
      <c r="I377">
        <f t="shared" si="35"/>
        <v>3.2073167434265581E-4</v>
      </c>
      <c r="J377" s="2"/>
    </row>
    <row r="378" spans="1:10">
      <c r="A378" s="3" t="s">
        <v>853</v>
      </c>
      <c r="B378">
        <v>12.74</v>
      </c>
      <c r="C378" s="4">
        <v>1351</v>
      </c>
      <c r="D378">
        <f t="shared" si="30"/>
        <v>106.04395604395604</v>
      </c>
      <c r="E378" s="6">
        <f t="shared" si="31"/>
        <v>1.1321431444584484E-3</v>
      </c>
      <c r="F378" s="7">
        <f t="shared" si="32"/>
        <v>0.55463701027057521</v>
      </c>
      <c r="G378" s="6">
        <f t="shared" si="33"/>
        <v>1.1566487328613529E-3</v>
      </c>
      <c r="H378" s="7">
        <f t="shared" si="34"/>
        <v>0.28334625559939652</v>
      </c>
      <c r="I378">
        <f t="shared" si="35"/>
        <v>4.2330816763580525E-5</v>
      </c>
      <c r="J378" s="2"/>
    </row>
    <row r="379" spans="1:10">
      <c r="A379" s="3" t="s">
        <v>506</v>
      </c>
      <c r="B379">
        <v>1.68</v>
      </c>
      <c r="C379" s="4">
        <v>178</v>
      </c>
      <c r="D379">
        <f t="shared" si="30"/>
        <v>105.95238095238096</v>
      </c>
      <c r="E379" s="6">
        <f t="shared" si="31"/>
        <v>1.4916467780429595E-4</v>
      </c>
      <c r="F379" s="7">
        <f t="shared" si="32"/>
        <v>0.55478617494837956</v>
      </c>
      <c r="G379" s="6">
        <f t="shared" si="33"/>
        <v>1.5252510763006849E-4</v>
      </c>
      <c r="H379" s="7">
        <f t="shared" si="34"/>
        <v>0.28349878070702661</v>
      </c>
      <c r="I379">
        <f t="shared" si="35"/>
        <v>2.5129525923012208E-4</v>
      </c>
      <c r="J379" s="2"/>
    </row>
    <row r="380" spans="1:10">
      <c r="A380" s="3" t="s">
        <v>569</v>
      </c>
      <c r="B380">
        <v>9.9700000000000006</v>
      </c>
      <c r="C380" s="4">
        <v>1056</v>
      </c>
      <c r="D380">
        <f t="shared" si="30"/>
        <v>105.91775325977933</v>
      </c>
      <c r="E380" s="6">
        <f t="shared" si="31"/>
        <v>8.8493202113110398E-4</v>
      </c>
      <c r="F380" s="7">
        <f t="shared" si="32"/>
        <v>0.55567110696951072</v>
      </c>
      <c r="G380" s="6">
        <f t="shared" si="33"/>
        <v>9.0516388278082333E-4</v>
      </c>
      <c r="H380" s="7">
        <f t="shared" si="34"/>
        <v>0.28440394458980744</v>
      </c>
      <c r="I380">
        <f t="shared" si="35"/>
        <v>4.71493915354948E-5</v>
      </c>
      <c r="J380" s="2"/>
    </row>
    <row r="381" spans="1:10">
      <c r="A381" s="3" t="s">
        <v>128</v>
      </c>
      <c r="B381">
        <v>1.87</v>
      </c>
      <c r="C381" s="4">
        <v>198</v>
      </c>
      <c r="D381">
        <f t="shared" si="30"/>
        <v>105.88235294117646</v>
      </c>
      <c r="E381" s="6">
        <f t="shared" si="31"/>
        <v>1.65924753962082E-4</v>
      </c>
      <c r="F381" s="7">
        <f t="shared" si="32"/>
        <v>0.55583703172347276</v>
      </c>
      <c r="G381" s="6">
        <f t="shared" si="33"/>
        <v>1.6977497099299294E-4</v>
      </c>
      <c r="H381" s="7">
        <f t="shared" si="34"/>
        <v>0.28457371956080046</v>
      </c>
      <c r="I381">
        <f t="shared" si="35"/>
        <v>1.7275546134798425E-4</v>
      </c>
      <c r="J381" s="2"/>
    </row>
    <row r="382" spans="1:10">
      <c r="A382" s="3" t="s">
        <v>649</v>
      </c>
      <c r="B382">
        <v>6.84</v>
      </c>
      <c r="C382" s="4">
        <v>723</v>
      </c>
      <c r="D382">
        <f t="shared" si="30"/>
        <v>105.70175438596492</v>
      </c>
      <c r="E382" s="6">
        <f t="shared" si="31"/>
        <v>6.0587675310396611E-4</v>
      </c>
      <c r="F382" s="7">
        <f t="shared" si="32"/>
        <v>0.55644290847657674</v>
      </c>
      <c r="G382" s="6">
        <f t="shared" si="33"/>
        <v>6.2099508106527889E-4</v>
      </c>
      <c r="H382" s="7">
        <f t="shared" si="34"/>
        <v>0.28519471464186574</v>
      </c>
      <c r="I382">
        <f t="shared" si="35"/>
        <v>1.2052137322757228E-4</v>
      </c>
      <c r="J382" s="2"/>
    </row>
    <row r="383" spans="1:10">
      <c r="A383" s="3" t="s">
        <v>910</v>
      </c>
      <c r="B383">
        <v>4.7699999999999996</v>
      </c>
      <c r="C383" s="4">
        <v>504</v>
      </c>
      <c r="D383">
        <f t="shared" si="30"/>
        <v>105.66037735849058</v>
      </c>
      <c r="E383" s="6">
        <f t="shared" si="31"/>
        <v>4.2235391917620871E-4</v>
      </c>
      <c r="F383" s="7">
        <f t="shared" si="32"/>
        <v>0.55686526239575296</v>
      </c>
      <c r="G383" s="6">
        <f t="shared" si="33"/>
        <v>4.3306235916394447E-4</v>
      </c>
      <c r="H383" s="7">
        <f t="shared" si="34"/>
        <v>0.2856277770010297</v>
      </c>
      <c r="I383">
        <f t="shared" si="35"/>
        <v>2.3406747238441383E-4</v>
      </c>
      <c r="J383" s="2"/>
    </row>
    <row r="384" spans="1:10">
      <c r="A384" s="3" t="s">
        <v>603</v>
      </c>
      <c r="B384">
        <v>9.26</v>
      </c>
      <c r="C384" s="4">
        <v>978</v>
      </c>
      <c r="D384">
        <f t="shared" si="30"/>
        <v>105.61555075593952</v>
      </c>
      <c r="E384" s="6">
        <f t="shared" si="31"/>
        <v>8.1956772411573839E-4</v>
      </c>
      <c r="F384" s="7">
        <f t="shared" si="32"/>
        <v>0.55768483011986869</v>
      </c>
      <c r="G384" s="6">
        <f t="shared" si="33"/>
        <v>8.4070386705621095E-4</v>
      </c>
      <c r="H384" s="7">
        <f t="shared" si="34"/>
        <v>0.28646848086808591</v>
      </c>
      <c r="I384">
        <f t="shared" si="35"/>
        <v>8.6763755889757155E-5</v>
      </c>
      <c r="J384" s="2"/>
    </row>
    <row r="385" spans="1:10">
      <c r="A385" s="3" t="s">
        <v>515</v>
      </c>
      <c r="B385">
        <v>3.43</v>
      </c>
      <c r="C385" s="4">
        <v>362</v>
      </c>
      <c r="D385">
        <f t="shared" si="30"/>
        <v>105.53935860058309</v>
      </c>
      <c r="E385" s="6">
        <f t="shared" si="31"/>
        <v>3.033573784559277E-4</v>
      </c>
      <c r="F385" s="7">
        <f t="shared" si="32"/>
        <v>0.55798818749832457</v>
      </c>
      <c r="G385" s="6">
        <f t="shared" si="33"/>
        <v>3.1140542807805657E-4</v>
      </c>
      <c r="H385" s="7">
        <f t="shared" si="34"/>
        <v>0.28677988629616397</v>
      </c>
      <c r="I385">
        <f t="shared" si="35"/>
        <v>1.8798381355231153E-4</v>
      </c>
      <c r="J385" s="4"/>
    </row>
    <row r="386" spans="1:10">
      <c r="A386" s="3" t="s">
        <v>379</v>
      </c>
      <c r="B386">
        <v>7.43</v>
      </c>
      <c r="C386" s="4">
        <v>784</v>
      </c>
      <c r="D386">
        <f t="shared" ref="D386:D449" si="36">C386/B386</f>
        <v>105.51816958277254</v>
      </c>
      <c r="E386" s="6">
        <f t="shared" si="31"/>
        <v>6.5699498538521358E-4</v>
      </c>
      <c r="F386" s="7">
        <f t="shared" si="32"/>
        <v>0.55864518248370976</v>
      </c>
      <c r="G386" s="6">
        <f t="shared" si="33"/>
        <v>6.7456044624488625E-4</v>
      </c>
      <c r="H386" s="7">
        <f t="shared" si="34"/>
        <v>0.28745444674240883</v>
      </c>
      <c r="I386">
        <f t="shared" si="35"/>
        <v>7.6276405941322345E-5</v>
      </c>
      <c r="J386" s="2"/>
    </row>
    <row r="387" spans="1:10">
      <c r="A387" s="3" t="s">
        <v>262</v>
      </c>
      <c r="B387">
        <v>3</v>
      </c>
      <c r="C387" s="4">
        <v>315</v>
      </c>
      <c r="D387">
        <f t="shared" si="36"/>
        <v>105</v>
      </c>
      <c r="E387" s="6">
        <f t="shared" ref="E387:E450" si="37">C387/1193312</f>
        <v>2.6397119948513045E-4</v>
      </c>
      <c r="F387" s="7">
        <f t="shared" ref="F387:F450" si="38">F386+E387</f>
        <v>0.55890915368319494</v>
      </c>
      <c r="G387" s="6">
        <f t="shared" ref="G387:G450" si="39">B387/11014.58</f>
        <v>2.7236626362512234E-4</v>
      </c>
      <c r="H387" s="7">
        <f t="shared" ref="H387:H450" si="40">H386+G387</f>
        <v>0.28772681300603398</v>
      </c>
      <c r="I387">
        <f t="shared" ref="I387:I450" si="41">F387*H388-F388*H387</f>
        <v>1.7233537148114708E-4</v>
      </c>
      <c r="J387" s="2"/>
    </row>
    <row r="388" spans="1:10">
      <c r="A388" s="3" t="s">
        <v>165</v>
      </c>
      <c r="B388">
        <v>6.77</v>
      </c>
      <c r="C388" s="4">
        <v>710</v>
      </c>
      <c r="D388">
        <f t="shared" si="36"/>
        <v>104.87444608567209</v>
      </c>
      <c r="E388" s="6">
        <f t="shared" si="37"/>
        <v>5.949827036014052E-4</v>
      </c>
      <c r="F388" s="7">
        <f t="shared" si="38"/>
        <v>0.5595041363867963</v>
      </c>
      <c r="G388" s="6">
        <f t="shared" si="39"/>
        <v>6.1463986824735937E-4</v>
      </c>
      <c r="H388" s="7">
        <f t="shared" si="40"/>
        <v>0.28834145287428131</v>
      </c>
      <c r="I388">
        <f t="shared" si="41"/>
        <v>1.1504310035573284E-4</v>
      </c>
      <c r="J388" s="2"/>
    </row>
    <row r="389" spans="1:10">
      <c r="A389" s="3" t="s">
        <v>382</v>
      </c>
      <c r="B389">
        <v>4.51</v>
      </c>
      <c r="C389" s="4">
        <v>472</v>
      </c>
      <c r="D389">
        <f t="shared" si="36"/>
        <v>104.65631929046563</v>
      </c>
      <c r="E389" s="6">
        <f t="shared" si="37"/>
        <v>3.9553779732375103E-4</v>
      </c>
      <c r="F389" s="7">
        <f t="shared" si="38"/>
        <v>0.55989967418412001</v>
      </c>
      <c r="G389" s="6">
        <f t="shared" si="39"/>
        <v>4.0945728298310056E-4</v>
      </c>
      <c r="H389" s="7">
        <f t="shared" si="40"/>
        <v>0.2887509101572644</v>
      </c>
      <c r="I389">
        <f t="shared" si="41"/>
        <v>3.1890496027933701E-4</v>
      </c>
      <c r="J389" s="2"/>
    </row>
    <row r="390" spans="1:10">
      <c r="A390" s="3" t="s">
        <v>773</v>
      </c>
      <c r="B390">
        <v>12.5</v>
      </c>
      <c r="C390" s="4">
        <v>1308</v>
      </c>
      <c r="D390">
        <f t="shared" si="36"/>
        <v>104.64</v>
      </c>
      <c r="E390" s="6">
        <f t="shared" si="37"/>
        <v>1.0961089807192085E-3</v>
      </c>
      <c r="F390" s="7">
        <f t="shared" si="38"/>
        <v>0.56099578316483922</v>
      </c>
      <c r="G390" s="6">
        <f t="shared" si="39"/>
        <v>1.1348594317713431E-3</v>
      </c>
      <c r="H390" s="7">
        <f t="shared" si="40"/>
        <v>0.28988576958903572</v>
      </c>
      <c r="I390">
        <f t="shared" si="41"/>
        <v>6.82125489029628E-5</v>
      </c>
      <c r="J390" s="2"/>
    </row>
    <row r="391" spans="1:10">
      <c r="A391" s="3" t="s">
        <v>662</v>
      </c>
      <c r="B391">
        <v>2.67</v>
      </c>
      <c r="C391" s="4">
        <v>279</v>
      </c>
      <c r="D391">
        <f t="shared" si="36"/>
        <v>104.49438202247191</v>
      </c>
      <c r="E391" s="6">
        <f t="shared" si="37"/>
        <v>2.3380306240111556E-4</v>
      </c>
      <c r="F391" s="7">
        <f t="shared" si="38"/>
        <v>0.56122958622724028</v>
      </c>
      <c r="G391" s="6">
        <f t="shared" si="39"/>
        <v>2.4240597462635887E-4</v>
      </c>
      <c r="H391" s="7">
        <f t="shared" si="40"/>
        <v>0.29012817556366211</v>
      </c>
      <c r="I391">
        <f t="shared" si="41"/>
        <v>2.5301985618220169E-4</v>
      </c>
      <c r="J391" s="4"/>
    </row>
    <row r="392" spans="1:10">
      <c r="A392" s="3" t="s">
        <v>614</v>
      </c>
      <c r="B392">
        <v>9.89</v>
      </c>
      <c r="C392" s="4">
        <v>1032</v>
      </c>
      <c r="D392">
        <f t="shared" si="36"/>
        <v>104.34782608695652</v>
      </c>
      <c r="E392" s="6">
        <f t="shared" si="37"/>
        <v>8.6481992974176075E-4</v>
      </c>
      <c r="F392" s="7">
        <f t="shared" si="38"/>
        <v>0.56209440615698203</v>
      </c>
      <c r="G392" s="6">
        <f t="shared" si="39"/>
        <v>8.9790078241748668E-4</v>
      </c>
      <c r="H392" s="7">
        <f t="shared" si="40"/>
        <v>0.29102607634607958</v>
      </c>
      <c r="I392">
        <f t="shared" si="41"/>
        <v>7.7826562877497674E-5</v>
      </c>
      <c r="J392" s="2"/>
    </row>
    <row r="393" spans="1:10">
      <c r="A393" s="3" t="s">
        <v>477</v>
      </c>
      <c r="B393">
        <v>3.04</v>
      </c>
      <c r="C393" s="4">
        <v>317</v>
      </c>
      <c r="D393">
        <f t="shared" si="36"/>
        <v>104.27631578947368</v>
      </c>
      <c r="E393" s="6">
        <f t="shared" si="37"/>
        <v>2.6564720710090905E-4</v>
      </c>
      <c r="F393" s="7">
        <f t="shared" si="38"/>
        <v>0.5623600533640829</v>
      </c>
      <c r="G393" s="6">
        <f t="shared" si="39"/>
        <v>2.7599781380679067E-4</v>
      </c>
      <c r="H393" s="7">
        <f t="shared" si="40"/>
        <v>0.29130207415988635</v>
      </c>
      <c r="I393">
        <f t="shared" si="41"/>
        <v>2.4096255217684326E-4</v>
      </c>
      <c r="J393" s="2"/>
    </row>
    <row r="394" spans="1:10">
      <c r="A394" s="3" t="s">
        <v>763</v>
      </c>
      <c r="B394">
        <v>9.41</v>
      </c>
      <c r="C394" s="4">
        <v>981</v>
      </c>
      <c r="D394">
        <f t="shared" si="36"/>
        <v>104.25079702444208</v>
      </c>
      <c r="E394" s="6">
        <f t="shared" si="37"/>
        <v>8.220817355394063E-4</v>
      </c>
      <c r="F394" s="7">
        <f t="shared" si="38"/>
        <v>0.56318213509962234</v>
      </c>
      <c r="G394" s="6">
        <f t="shared" si="39"/>
        <v>8.5432218023746712E-4</v>
      </c>
      <c r="H394" s="7">
        <f t="shared" si="40"/>
        <v>0.2921563963401238</v>
      </c>
      <c r="I394">
        <f t="shared" si="41"/>
        <v>2.9603019175181156E-4</v>
      </c>
      <c r="J394" s="2"/>
    </row>
    <row r="395" spans="1:10">
      <c r="A395" s="3" t="s">
        <v>163</v>
      </c>
      <c r="B395">
        <v>11.55</v>
      </c>
      <c r="C395" s="4">
        <v>1203</v>
      </c>
      <c r="D395">
        <f t="shared" si="36"/>
        <v>104.15584415584415</v>
      </c>
      <c r="E395" s="6">
        <f t="shared" si="37"/>
        <v>1.0081185808908317E-3</v>
      </c>
      <c r="F395" s="7">
        <f t="shared" si="38"/>
        <v>0.56419025368051312</v>
      </c>
      <c r="G395" s="6">
        <f t="shared" si="39"/>
        <v>1.0486101149567212E-3</v>
      </c>
      <c r="H395" s="7">
        <f t="shared" si="40"/>
        <v>0.29320500645508052</v>
      </c>
      <c r="I395">
        <f t="shared" si="41"/>
        <v>2.3528173484871351E-4</v>
      </c>
      <c r="J395" s="2"/>
    </row>
    <row r="396" spans="1:10">
      <c r="A396" s="3" t="s">
        <v>679</v>
      </c>
      <c r="B396">
        <v>9.16</v>
      </c>
      <c r="C396" s="4">
        <v>952</v>
      </c>
      <c r="D396">
        <f t="shared" si="36"/>
        <v>103.93013100436681</v>
      </c>
      <c r="E396" s="6">
        <f t="shared" si="37"/>
        <v>7.9777962511061646E-4</v>
      </c>
      <c r="F396" s="7">
        <f t="shared" si="38"/>
        <v>0.56498803330562375</v>
      </c>
      <c r="G396" s="6">
        <f t="shared" si="39"/>
        <v>8.3162499160204027E-4</v>
      </c>
      <c r="H396" s="7">
        <f t="shared" si="40"/>
        <v>0.29403663144668257</v>
      </c>
      <c r="I396">
        <f t="shared" si="41"/>
        <v>9.5170805881172882E-5</v>
      </c>
      <c r="J396" s="4"/>
    </row>
    <row r="397" spans="1:10">
      <c r="A397" s="3" t="s">
        <v>886</v>
      </c>
      <c r="B397">
        <v>3.7</v>
      </c>
      <c r="C397" s="4">
        <v>384</v>
      </c>
      <c r="D397">
        <f t="shared" si="36"/>
        <v>103.78378378378378</v>
      </c>
      <c r="E397" s="6">
        <f t="shared" si="37"/>
        <v>3.2179346222949238E-4</v>
      </c>
      <c r="F397" s="7">
        <f t="shared" si="38"/>
        <v>0.56530982676785324</v>
      </c>
      <c r="G397" s="6">
        <f t="shared" si="39"/>
        <v>3.3591839180431755E-4</v>
      </c>
      <c r="H397" s="7">
        <f t="shared" si="40"/>
        <v>0.29437254983848687</v>
      </c>
      <c r="I397">
        <f t="shared" si="41"/>
        <v>3.8142327947787713E-4</v>
      </c>
      <c r="J397" s="2"/>
    </row>
    <row r="398" spans="1:10">
      <c r="A398" s="3" t="s">
        <v>709</v>
      </c>
      <c r="B398">
        <v>14.8</v>
      </c>
      <c r="C398" s="4">
        <v>1533</v>
      </c>
      <c r="D398">
        <f t="shared" si="36"/>
        <v>103.58108108108108</v>
      </c>
      <c r="E398" s="6">
        <f t="shared" si="37"/>
        <v>1.2846598374943016E-3</v>
      </c>
      <c r="F398" s="7">
        <f t="shared" si="38"/>
        <v>0.5665944866053475</v>
      </c>
      <c r="G398" s="6">
        <f t="shared" si="39"/>
        <v>1.3436735672172702E-3</v>
      </c>
      <c r="H398" s="7">
        <f t="shared" si="40"/>
        <v>0.29571622340570414</v>
      </c>
      <c r="I398">
        <f t="shared" si="41"/>
        <v>7.9384644444124852E-5</v>
      </c>
      <c r="J398" s="2"/>
    </row>
    <row r="399" spans="1:10">
      <c r="A399" s="3" t="s">
        <v>535</v>
      </c>
      <c r="B399">
        <v>3.08</v>
      </c>
      <c r="C399" s="4">
        <v>319</v>
      </c>
      <c r="D399">
        <f t="shared" si="36"/>
        <v>103.57142857142857</v>
      </c>
      <c r="E399" s="6">
        <f t="shared" si="37"/>
        <v>2.6732321471668766E-4</v>
      </c>
      <c r="F399" s="7">
        <f t="shared" si="38"/>
        <v>0.56686180982006418</v>
      </c>
      <c r="G399" s="6">
        <f t="shared" si="39"/>
        <v>2.7962936398845894E-4</v>
      </c>
      <c r="H399" s="7">
        <f t="shared" si="40"/>
        <v>0.29599585276969259</v>
      </c>
      <c r="I399">
        <f t="shared" si="41"/>
        <v>6.6550679479221442E-5</v>
      </c>
      <c r="J399" s="2"/>
    </row>
    <row r="400" spans="1:10">
      <c r="A400" s="3" t="s">
        <v>380</v>
      </c>
      <c r="B400">
        <v>2.58</v>
      </c>
      <c r="C400" s="4">
        <v>267</v>
      </c>
      <c r="D400">
        <f t="shared" si="36"/>
        <v>103.48837209302326</v>
      </c>
      <c r="E400" s="6">
        <f t="shared" si="37"/>
        <v>2.2374701670644392E-4</v>
      </c>
      <c r="F400" s="7">
        <f t="shared" si="38"/>
        <v>0.56708555683677064</v>
      </c>
      <c r="G400" s="6">
        <f t="shared" si="39"/>
        <v>2.3423498671760521E-4</v>
      </c>
      <c r="H400" s="7">
        <f t="shared" si="40"/>
        <v>0.29623008775641019</v>
      </c>
      <c r="I400">
        <f t="shared" si="41"/>
        <v>2.7606721290629466E-4</v>
      </c>
      <c r="J400" s="2"/>
    </row>
    <row r="401" spans="1:10">
      <c r="A401" s="3" t="s">
        <v>472</v>
      </c>
      <c r="B401">
        <v>10.69</v>
      </c>
      <c r="C401" s="4">
        <v>1105</v>
      </c>
      <c r="D401">
        <f t="shared" si="36"/>
        <v>103.36763330215155</v>
      </c>
      <c r="E401" s="6">
        <f t="shared" si="37"/>
        <v>9.2599420771767983E-4</v>
      </c>
      <c r="F401" s="7">
        <f t="shared" si="38"/>
        <v>0.56801155104448831</v>
      </c>
      <c r="G401" s="6">
        <f t="shared" si="39"/>
        <v>9.7053178605085251E-4</v>
      </c>
      <c r="H401" s="7">
        <f t="shared" si="40"/>
        <v>0.29720061954246102</v>
      </c>
      <c r="I401">
        <f t="shared" si="41"/>
        <v>3.4041423569466933E-4</v>
      </c>
      <c r="J401" s="2"/>
    </row>
    <row r="402" spans="1:10">
      <c r="A402" s="3" t="s">
        <v>635</v>
      </c>
      <c r="B402">
        <v>13.15</v>
      </c>
      <c r="C402" s="4">
        <v>1356</v>
      </c>
      <c r="D402">
        <f t="shared" si="36"/>
        <v>103.11787072243345</v>
      </c>
      <c r="E402" s="6">
        <f t="shared" si="37"/>
        <v>1.1363331634978949E-3</v>
      </c>
      <c r="F402" s="7">
        <f t="shared" si="38"/>
        <v>0.56914788420798623</v>
      </c>
      <c r="G402" s="6">
        <f t="shared" si="39"/>
        <v>1.193872122223453E-3</v>
      </c>
      <c r="H402" s="7">
        <f t="shared" si="40"/>
        <v>0.29839449166468446</v>
      </c>
      <c r="I402">
        <f t="shared" si="41"/>
        <v>5.0499643962809149E-5</v>
      </c>
      <c r="J402" s="2"/>
    </row>
    <row r="403" spans="1:10">
      <c r="A403" s="3" t="s">
        <v>288</v>
      </c>
      <c r="B403">
        <v>1.95</v>
      </c>
      <c r="C403" s="4">
        <v>201</v>
      </c>
      <c r="D403">
        <f t="shared" si="36"/>
        <v>103.07692307692308</v>
      </c>
      <c r="E403" s="6">
        <f t="shared" si="37"/>
        <v>1.6843876538574993E-4</v>
      </c>
      <c r="F403" s="7">
        <f t="shared" si="38"/>
        <v>0.56931632297337198</v>
      </c>
      <c r="G403" s="6">
        <f t="shared" si="39"/>
        <v>1.770380713563295E-4</v>
      </c>
      <c r="H403" s="7">
        <f t="shared" si="40"/>
        <v>0.29857152973604079</v>
      </c>
      <c r="I403">
        <f t="shared" si="41"/>
        <v>1.0393267024763619E-4</v>
      </c>
      <c r="J403" s="2"/>
    </row>
    <row r="404" spans="1:10">
      <c r="A404" s="3" t="s">
        <v>248</v>
      </c>
      <c r="B404">
        <v>4.01</v>
      </c>
      <c r="C404" s="4">
        <v>413</v>
      </c>
      <c r="D404">
        <f t="shared" si="36"/>
        <v>102.9925187032419</v>
      </c>
      <c r="E404" s="6">
        <f t="shared" si="37"/>
        <v>3.4609557265828216E-4</v>
      </c>
      <c r="F404" s="7">
        <f t="shared" si="38"/>
        <v>0.56966241854603028</v>
      </c>
      <c r="G404" s="6">
        <f t="shared" si="39"/>
        <v>3.6406290571224686E-4</v>
      </c>
      <c r="H404" s="7">
        <f t="shared" si="40"/>
        <v>0.29893559264175301</v>
      </c>
      <c r="I404">
        <f t="shared" si="41"/>
        <v>2.5113222532599511E-4</v>
      </c>
      <c r="J404" s="2"/>
    </row>
    <row r="405" spans="1:10">
      <c r="A405" s="3" t="s">
        <v>863</v>
      </c>
      <c r="B405">
        <v>9.68</v>
      </c>
      <c r="C405" s="4">
        <v>996</v>
      </c>
      <c r="D405">
        <f t="shared" si="36"/>
        <v>102.89256198347108</v>
      </c>
      <c r="E405" s="6">
        <f t="shared" si="37"/>
        <v>8.3465179265774581E-4</v>
      </c>
      <c r="F405" s="7">
        <f t="shared" si="38"/>
        <v>0.57049707033868802</v>
      </c>
      <c r="G405" s="6">
        <f t="shared" si="39"/>
        <v>8.788351439637281E-4</v>
      </c>
      <c r="H405" s="7">
        <f t="shared" si="40"/>
        <v>0.29981442778571676</v>
      </c>
      <c r="I405">
        <f t="shared" si="41"/>
        <v>1.7230070806997788E-4</v>
      </c>
      <c r="J405" s="4"/>
    </row>
    <row r="406" spans="1:10">
      <c r="A406" s="3" t="s">
        <v>1082</v>
      </c>
      <c r="B406">
        <v>6.63</v>
      </c>
      <c r="C406" s="4">
        <v>681</v>
      </c>
      <c r="D406">
        <f t="shared" si="36"/>
        <v>102.71493212669684</v>
      </c>
      <c r="E406" s="6">
        <f t="shared" si="37"/>
        <v>5.7068059317261536E-4</v>
      </c>
      <c r="F406" s="7">
        <f t="shared" si="38"/>
        <v>0.57106775093186068</v>
      </c>
      <c r="G406" s="6">
        <f t="shared" si="39"/>
        <v>6.0192944261152031E-4</v>
      </c>
      <c r="H406" s="7">
        <f t="shared" si="40"/>
        <v>0.30041635722832827</v>
      </c>
      <c r="I406">
        <f t="shared" si="41"/>
        <v>8.0401011020914126E-5</v>
      </c>
      <c r="J406" s="2"/>
    </row>
    <row r="407" spans="1:10">
      <c r="A407" s="3" t="s">
        <v>866</v>
      </c>
      <c r="B407">
        <v>3.09</v>
      </c>
      <c r="C407" s="4">
        <v>317</v>
      </c>
      <c r="D407">
        <f t="shared" si="36"/>
        <v>102.58899676375405</v>
      </c>
      <c r="E407" s="6">
        <f t="shared" si="37"/>
        <v>2.6564720710090905E-4</v>
      </c>
      <c r="F407" s="7">
        <f t="shared" si="38"/>
        <v>0.57133339813896156</v>
      </c>
      <c r="G407" s="6">
        <f t="shared" si="39"/>
        <v>2.80537251533876E-4</v>
      </c>
      <c r="H407" s="7">
        <f t="shared" si="40"/>
        <v>0.30069689447986214</v>
      </c>
      <c r="I407">
        <f t="shared" si="41"/>
        <v>1.2844032349765278E-4</v>
      </c>
      <c r="J407" s="2"/>
    </row>
    <row r="408" spans="1:10">
      <c r="A408" s="3" t="s">
        <v>440</v>
      </c>
      <c r="B408">
        <v>4.91</v>
      </c>
      <c r="C408" s="4">
        <v>501</v>
      </c>
      <c r="D408">
        <f t="shared" si="36"/>
        <v>102.0366598778004</v>
      </c>
      <c r="E408" s="6">
        <f t="shared" si="37"/>
        <v>4.1983990775254081E-4</v>
      </c>
      <c r="F408" s="7">
        <f t="shared" si="38"/>
        <v>0.57175323804671407</v>
      </c>
      <c r="G408" s="6">
        <f t="shared" si="39"/>
        <v>4.4577278479978358E-4</v>
      </c>
      <c r="H408" s="7">
        <f t="shared" si="40"/>
        <v>0.30114266726466193</v>
      </c>
      <c r="I408">
        <f t="shared" si="41"/>
        <v>1.8157686391379046E-4</v>
      </c>
      <c r="J408" s="2"/>
    </row>
    <row r="409" spans="1:10">
      <c r="A409" s="3" t="s">
        <v>462</v>
      </c>
      <c r="B409">
        <v>6.94</v>
      </c>
      <c r="C409" s="4">
        <v>708</v>
      </c>
      <c r="D409">
        <f t="shared" si="36"/>
        <v>102.01729106628241</v>
      </c>
      <c r="E409" s="6">
        <f t="shared" si="37"/>
        <v>5.9330669598562659E-4</v>
      </c>
      <c r="F409" s="7">
        <f t="shared" si="38"/>
        <v>0.57234654474269975</v>
      </c>
      <c r="G409" s="6">
        <f t="shared" si="39"/>
        <v>6.3007395651944968E-4</v>
      </c>
      <c r="H409" s="7">
        <f t="shared" si="40"/>
        <v>0.30177274122118136</v>
      </c>
      <c r="I409">
        <f t="shared" si="41"/>
        <v>1.959946548431013E-4</v>
      </c>
      <c r="J409" s="2"/>
    </row>
    <row r="410" spans="1:10">
      <c r="A410" s="3" t="s">
        <v>232</v>
      </c>
      <c r="B410">
        <v>7.49</v>
      </c>
      <c r="C410" s="4">
        <v>764</v>
      </c>
      <c r="D410">
        <f t="shared" si="36"/>
        <v>102.00267022696929</v>
      </c>
      <c r="E410" s="6">
        <f t="shared" si="37"/>
        <v>6.4023490922742756E-4</v>
      </c>
      <c r="F410" s="7">
        <f t="shared" si="38"/>
        <v>0.57298677965192713</v>
      </c>
      <c r="G410" s="6">
        <f t="shared" si="39"/>
        <v>6.8000777151738876E-4</v>
      </c>
      <c r="H410" s="7">
        <f t="shared" si="40"/>
        <v>0.30245274899269875</v>
      </c>
      <c r="I410">
        <f t="shared" si="41"/>
        <v>2.1308001364994666E-4</v>
      </c>
      <c r="J410" s="2"/>
    </row>
    <row r="411" spans="1:10">
      <c r="A411" s="3" t="s">
        <v>76</v>
      </c>
      <c r="B411">
        <v>8.14</v>
      </c>
      <c r="C411" s="4">
        <v>830</v>
      </c>
      <c r="D411">
        <f t="shared" si="36"/>
        <v>101.96560196560196</v>
      </c>
      <c r="E411" s="6">
        <f t="shared" si="37"/>
        <v>6.9554316054812153E-4</v>
      </c>
      <c r="F411" s="7">
        <f t="shared" si="38"/>
        <v>0.57368232281247522</v>
      </c>
      <c r="G411" s="6">
        <f t="shared" si="39"/>
        <v>7.3902046196949863E-4</v>
      </c>
      <c r="H411" s="7">
        <f t="shared" si="40"/>
        <v>0.30319176945466825</v>
      </c>
      <c r="I411">
        <f t="shared" si="41"/>
        <v>6.7020994430816438E-5</v>
      </c>
      <c r="J411" s="2"/>
    </row>
    <row r="412" spans="1:10">
      <c r="A412" s="3" t="s">
        <v>214</v>
      </c>
      <c r="B412">
        <v>2.56</v>
      </c>
      <c r="C412" s="4">
        <v>261</v>
      </c>
      <c r="D412">
        <f t="shared" si="36"/>
        <v>101.953125</v>
      </c>
      <c r="E412" s="6">
        <f t="shared" si="37"/>
        <v>2.1871899385910809E-4</v>
      </c>
      <c r="F412" s="7">
        <f t="shared" si="38"/>
        <v>0.57390104180633428</v>
      </c>
      <c r="G412" s="6">
        <f t="shared" si="39"/>
        <v>2.3241921162677108E-4</v>
      </c>
      <c r="H412" s="7">
        <f t="shared" si="40"/>
        <v>0.303424188666295</v>
      </c>
      <c r="I412">
        <f t="shared" si="41"/>
        <v>2.4404995657045792E-4</v>
      </c>
      <c r="J412" s="2"/>
    </row>
    <row r="413" spans="1:10">
      <c r="A413" s="3" t="s">
        <v>825</v>
      </c>
      <c r="B413">
        <v>9.32</v>
      </c>
      <c r="C413" s="4">
        <v>950</v>
      </c>
      <c r="D413">
        <f t="shared" si="36"/>
        <v>101.931330472103</v>
      </c>
      <c r="E413" s="6">
        <f t="shared" si="37"/>
        <v>7.9610361749483786E-4</v>
      </c>
      <c r="F413" s="7">
        <f t="shared" si="38"/>
        <v>0.5746971454238291</v>
      </c>
      <c r="G413" s="6">
        <f t="shared" si="39"/>
        <v>8.4615119232871346E-4</v>
      </c>
      <c r="H413" s="7">
        <f t="shared" si="40"/>
        <v>0.30427033985862373</v>
      </c>
      <c r="I413">
        <f t="shared" si="41"/>
        <v>9.7457554027013948E-5</v>
      </c>
      <c r="J413" s="2"/>
    </row>
    <row r="414" spans="1:10">
      <c r="A414" s="3" t="s">
        <v>237</v>
      </c>
      <c r="B414">
        <v>3.72</v>
      </c>
      <c r="C414" s="4">
        <v>379</v>
      </c>
      <c r="D414">
        <f t="shared" si="36"/>
        <v>101.88172043010752</v>
      </c>
      <c r="E414" s="6">
        <f t="shared" si="37"/>
        <v>3.1760344319004588E-4</v>
      </c>
      <c r="F414" s="7">
        <f t="shared" si="38"/>
        <v>0.5750147488670192</v>
      </c>
      <c r="G414" s="6">
        <f t="shared" si="39"/>
        <v>3.3773416689515174E-4</v>
      </c>
      <c r="H414" s="7">
        <f t="shared" si="40"/>
        <v>0.30460807402551887</v>
      </c>
      <c r="I414">
        <f t="shared" si="41"/>
        <v>3.0703436896817315E-5</v>
      </c>
      <c r="J414" s="2"/>
    </row>
    <row r="415" spans="1:10">
      <c r="A415" s="3" t="s">
        <v>451</v>
      </c>
      <c r="B415">
        <v>1.17</v>
      </c>
      <c r="C415" s="4">
        <v>119</v>
      </c>
      <c r="D415">
        <f t="shared" si="36"/>
        <v>101.70940170940172</v>
      </c>
      <c r="E415" s="6">
        <f t="shared" si="37"/>
        <v>9.9722453138827058E-5</v>
      </c>
      <c r="F415" s="7">
        <f t="shared" si="38"/>
        <v>0.57511447132015803</v>
      </c>
      <c r="G415" s="6">
        <f t="shared" si="39"/>
        <v>1.062228428137977E-4</v>
      </c>
      <c r="H415" s="7">
        <f t="shared" si="40"/>
        <v>0.30471429686833268</v>
      </c>
      <c r="I415">
        <f t="shared" si="41"/>
        <v>1.3883243484710817E-4</v>
      </c>
      <c r="J415" s="2"/>
    </row>
    <row r="416" spans="1:10">
      <c r="A416" s="3" t="s">
        <v>496</v>
      </c>
      <c r="B416">
        <v>5.29</v>
      </c>
      <c r="C416" s="4">
        <v>538</v>
      </c>
      <c r="D416">
        <f t="shared" si="36"/>
        <v>101.70132325141776</v>
      </c>
      <c r="E416" s="6">
        <f t="shared" si="37"/>
        <v>4.5084604864444505E-4</v>
      </c>
      <c r="F416" s="7">
        <f t="shared" si="38"/>
        <v>0.57556531736880245</v>
      </c>
      <c r="G416" s="6">
        <f t="shared" si="39"/>
        <v>4.8027251152563241E-4</v>
      </c>
      <c r="H416" s="7">
        <f t="shared" si="40"/>
        <v>0.30519456937985834</v>
      </c>
      <c r="I416">
        <f t="shared" si="41"/>
        <v>2.3199887145236575E-4</v>
      </c>
      <c r="J416" s="2"/>
    </row>
    <row r="417" spans="1:10">
      <c r="A417" s="3" t="s">
        <v>1095</v>
      </c>
      <c r="B417">
        <v>8.83</v>
      </c>
      <c r="C417" s="4">
        <v>897</v>
      </c>
      <c r="D417">
        <f t="shared" si="36"/>
        <v>101.5855039637599</v>
      </c>
      <c r="E417" s="6">
        <f t="shared" si="37"/>
        <v>7.516894156767048E-4</v>
      </c>
      <c r="F417" s="7">
        <f t="shared" si="38"/>
        <v>0.57631700678447917</v>
      </c>
      <c r="G417" s="6">
        <f t="shared" si="39"/>
        <v>8.0166470260327677E-4</v>
      </c>
      <c r="H417" s="7">
        <f t="shared" si="40"/>
        <v>0.30599623408246163</v>
      </c>
      <c r="I417">
        <f t="shared" si="41"/>
        <v>1.1613283823785903E-4</v>
      </c>
      <c r="J417" s="2"/>
    </row>
    <row r="418" spans="1:10">
      <c r="A418" s="3" t="s">
        <v>704</v>
      </c>
      <c r="B418">
        <v>4.42</v>
      </c>
      <c r="C418" s="4">
        <v>449</v>
      </c>
      <c r="D418">
        <f t="shared" si="36"/>
        <v>101.58371040723982</v>
      </c>
      <c r="E418" s="6">
        <f t="shared" si="37"/>
        <v>3.7626370974229705E-4</v>
      </c>
      <c r="F418" s="7">
        <f t="shared" si="38"/>
        <v>0.57669327049422148</v>
      </c>
      <c r="G418" s="6">
        <f t="shared" si="39"/>
        <v>4.0128629507434689E-4</v>
      </c>
      <c r="H418" s="7">
        <f t="shared" si="40"/>
        <v>0.30639752037753598</v>
      </c>
      <c r="I418">
        <f t="shared" si="41"/>
        <v>2.4827429741589024E-4</v>
      </c>
      <c r="J418" s="2"/>
    </row>
    <row r="419" spans="1:10">
      <c r="A419" s="3" t="s">
        <v>771</v>
      </c>
      <c r="B419">
        <v>9.44</v>
      </c>
      <c r="C419" s="4">
        <v>958</v>
      </c>
      <c r="D419">
        <f t="shared" si="36"/>
        <v>101.48305084745763</v>
      </c>
      <c r="E419" s="6">
        <f t="shared" si="37"/>
        <v>8.0280764795795227E-4</v>
      </c>
      <c r="F419" s="7">
        <f t="shared" si="38"/>
        <v>0.5774960781421794</v>
      </c>
      <c r="G419" s="6">
        <f t="shared" si="39"/>
        <v>8.5704584287371827E-4</v>
      </c>
      <c r="H419" s="7">
        <f t="shared" si="40"/>
        <v>0.3072545662204097</v>
      </c>
      <c r="I419">
        <f t="shared" si="41"/>
        <v>4.2443220069549037E-5</v>
      </c>
      <c r="J419" s="2"/>
    </row>
    <row r="420" spans="1:10">
      <c r="A420" s="3" t="s">
        <v>338</v>
      </c>
      <c r="B420">
        <v>1.61</v>
      </c>
      <c r="C420" s="4">
        <v>163</v>
      </c>
      <c r="D420">
        <f t="shared" si="36"/>
        <v>101.24223602484471</v>
      </c>
      <c r="E420" s="6">
        <f t="shared" si="37"/>
        <v>1.3659462068595641E-4</v>
      </c>
      <c r="F420" s="7">
        <f t="shared" si="38"/>
        <v>0.57763267276286534</v>
      </c>
      <c r="G420" s="6">
        <f t="shared" si="39"/>
        <v>1.4616989481214899E-4</v>
      </c>
      <c r="H420" s="7">
        <f t="shared" si="40"/>
        <v>0.30740073611522184</v>
      </c>
      <c r="I420">
        <f t="shared" si="41"/>
        <v>1.5588888959888747E-4</v>
      </c>
      <c r="J420" s="2"/>
    </row>
    <row r="421" spans="1:10">
      <c r="A421" s="3" t="s">
        <v>384</v>
      </c>
      <c r="B421">
        <v>5.91</v>
      </c>
      <c r="C421" s="4">
        <v>598</v>
      </c>
      <c r="D421">
        <f t="shared" si="36"/>
        <v>101.18443316412859</v>
      </c>
      <c r="E421" s="6">
        <f t="shared" si="37"/>
        <v>5.0112627711780327E-4</v>
      </c>
      <c r="F421" s="7">
        <f t="shared" si="38"/>
        <v>0.57813379903998319</v>
      </c>
      <c r="G421" s="6">
        <f t="shared" si="39"/>
        <v>5.3656153934149103E-4</v>
      </c>
      <c r="H421" s="7">
        <f t="shared" si="40"/>
        <v>0.30793729765456335</v>
      </c>
      <c r="I421">
        <f t="shared" si="41"/>
        <v>3.4964100791320951E-4</v>
      </c>
      <c r="J421" s="2"/>
    </row>
    <row r="422" spans="1:10">
      <c r="A422" s="3" t="s">
        <v>1071</v>
      </c>
      <c r="B422">
        <v>13.21</v>
      </c>
      <c r="C422" s="4">
        <v>1332</v>
      </c>
      <c r="D422">
        <f t="shared" si="36"/>
        <v>100.83270249810749</v>
      </c>
      <c r="E422" s="6">
        <f t="shared" si="37"/>
        <v>1.1162210721085517E-3</v>
      </c>
      <c r="F422" s="7">
        <f t="shared" si="38"/>
        <v>0.5792500201120917</v>
      </c>
      <c r="G422" s="6">
        <f t="shared" si="39"/>
        <v>1.1993194474959553E-3</v>
      </c>
      <c r="H422" s="7">
        <f t="shared" si="40"/>
        <v>0.30913661710205931</v>
      </c>
      <c r="I422">
        <f t="shared" si="41"/>
        <v>1.3504246128942521E-4</v>
      </c>
      <c r="J422" s="2"/>
    </row>
    <row r="423" spans="1:10">
      <c r="A423" s="3" t="s">
        <v>808</v>
      </c>
      <c r="B423">
        <v>5.09</v>
      </c>
      <c r="C423" s="4">
        <v>512</v>
      </c>
      <c r="D423">
        <f t="shared" si="36"/>
        <v>100.58939096267191</v>
      </c>
      <c r="E423" s="6">
        <f t="shared" si="37"/>
        <v>4.2905794963932317E-4</v>
      </c>
      <c r="F423" s="7">
        <f t="shared" si="38"/>
        <v>0.57967907806173102</v>
      </c>
      <c r="G423" s="6">
        <f t="shared" si="39"/>
        <v>4.621147606172909E-4</v>
      </c>
      <c r="H423" s="7">
        <f t="shared" si="40"/>
        <v>0.30959873186267661</v>
      </c>
      <c r="I423">
        <f t="shared" si="41"/>
        <v>7.5072020810734719E-4</v>
      </c>
      <c r="J423" s="2"/>
    </row>
    <row r="424" spans="1:10">
      <c r="A424" s="3" t="s">
        <v>180</v>
      </c>
      <c r="B424">
        <v>28.27</v>
      </c>
      <c r="C424" s="4">
        <v>2841</v>
      </c>
      <c r="D424">
        <f t="shared" si="36"/>
        <v>100.49522461973824</v>
      </c>
      <c r="E424" s="6">
        <f t="shared" si="37"/>
        <v>2.3807688182135101E-3</v>
      </c>
      <c r="F424" s="7">
        <f t="shared" si="38"/>
        <v>0.5820598468799445</v>
      </c>
      <c r="G424" s="6">
        <f t="shared" si="39"/>
        <v>2.5665980908940694E-3</v>
      </c>
      <c r="H424" s="7">
        <f t="shared" si="40"/>
        <v>0.31216532995357066</v>
      </c>
      <c r="I424">
        <f t="shared" si="41"/>
        <v>1.0808441277398995E-4</v>
      </c>
      <c r="J424" s="2"/>
    </row>
    <row r="425" spans="1:10">
      <c r="A425" s="3" t="s">
        <v>839</v>
      </c>
      <c r="B425">
        <v>4.07</v>
      </c>
      <c r="C425" s="4">
        <v>409</v>
      </c>
      <c r="D425">
        <f t="shared" si="36"/>
        <v>100.49140049140048</v>
      </c>
      <c r="E425" s="6">
        <f t="shared" si="37"/>
        <v>3.4274355742672496E-4</v>
      </c>
      <c r="F425" s="7">
        <f t="shared" si="38"/>
        <v>0.58240259043737119</v>
      </c>
      <c r="G425" s="6">
        <f t="shared" si="39"/>
        <v>3.6951023098474932E-4</v>
      </c>
      <c r="H425" s="7">
        <f t="shared" si="40"/>
        <v>0.31253484018455541</v>
      </c>
      <c r="I425">
        <f t="shared" si="41"/>
        <v>2.8288643885990283E-4</v>
      </c>
      <c r="J425" s="2"/>
    </row>
    <row r="426" spans="1:10">
      <c r="A426" s="3" t="s">
        <v>766</v>
      </c>
      <c r="B426">
        <v>10.65</v>
      </c>
      <c r="C426" s="4">
        <v>1070</v>
      </c>
      <c r="D426">
        <f t="shared" si="36"/>
        <v>100.46948356807512</v>
      </c>
      <c r="E426" s="6">
        <f t="shared" si="37"/>
        <v>8.966640744415543E-4</v>
      </c>
      <c r="F426" s="7">
        <f t="shared" si="38"/>
        <v>0.58329925451181275</v>
      </c>
      <c r="G426" s="6">
        <f t="shared" si="39"/>
        <v>9.6690023586918435E-4</v>
      </c>
      <c r="H426" s="7">
        <f t="shared" si="40"/>
        <v>0.31350174042042461</v>
      </c>
      <c r="I426">
        <f t="shared" si="41"/>
        <v>1.734678259823208E-4</v>
      </c>
      <c r="J426" s="2"/>
    </row>
    <row r="427" spans="1:10">
      <c r="A427" s="3" t="s">
        <v>266</v>
      </c>
      <c r="B427">
        <v>6.53</v>
      </c>
      <c r="C427" s="4">
        <v>656</v>
      </c>
      <c r="D427">
        <f t="shared" si="36"/>
        <v>100.4594180704441</v>
      </c>
      <c r="E427" s="6">
        <f t="shared" si="37"/>
        <v>5.4973049797538284E-4</v>
      </c>
      <c r="F427" s="7">
        <f t="shared" si="38"/>
        <v>0.5838489850097881</v>
      </c>
      <c r="G427" s="6">
        <f t="shared" si="39"/>
        <v>5.9285056715734964E-4</v>
      </c>
      <c r="H427" s="7">
        <f t="shared" si="40"/>
        <v>0.31409459098758197</v>
      </c>
      <c r="I427">
        <f t="shared" si="41"/>
        <v>1.8761123418864489E-4</v>
      </c>
      <c r="J427" s="2"/>
    </row>
    <row r="428" spans="1:10">
      <c r="A428" s="3" t="s">
        <v>660</v>
      </c>
      <c r="B428">
        <v>7.06</v>
      </c>
      <c r="C428" s="4">
        <v>709</v>
      </c>
      <c r="D428">
        <f t="shared" si="36"/>
        <v>100.42492917847026</v>
      </c>
      <c r="E428" s="6">
        <f t="shared" si="37"/>
        <v>5.941446997935159E-4</v>
      </c>
      <c r="F428" s="7">
        <f t="shared" si="38"/>
        <v>0.58444312970958157</v>
      </c>
      <c r="G428" s="6">
        <f t="shared" si="39"/>
        <v>6.4096860706445448E-4</v>
      </c>
      <c r="H428" s="7">
        <f t="shared" si="40"/>
        <v>0.31473555959464644</v>
      </c>
      <c r="I428">
        <f t="shared" si="41"/>
        <v>7.5524218060646353E-5</v>
      </c>
      <c r="J428" s="2"/>
    </row>
    <row r="429" spans="1:10">
      <c r="A429" s="3" t="s">
        <v>818</v>
      </c>
      <c r="B429">
        <v>2.84</v>
      </c>
      <c r="C429" s="3">
        <v>285</v>
      </c>
      <c r="D429">
        <f t="shared" si="36"/>
        <v>100.35211267605634</v>
      </c>
      <c r="E429" s="6">
        <f t="shared" si="37"/>
        <v>2.3883108524845137E-4</v>
      </c>
      <c r="F429" s="7">
        <f t="shared" si="38"/>
        <v>0.58468196079483004</v>
      </c>
      <c r="G429" s="6">
        <f t="shared" si="39"/>
        <v>2.5784006289844916E-4</v>
      </c>
      <c r="H429" s="7">
        <f t="shared" si="40"/>
        <v>0.31499339965754491</v>
      </c>
      <c r="I429">
        <f t="shared" si="41"/>
        <v>1.1608690794373544E-4</v>
      </c>
      <c r="J429" s="2"/>
    </row>
    <row r="430" spans="1:10">
      <c r="A430" s="3" t="s">
        <v>269</v>
      </c>
      <c r="B430">
        <v>4.3600000000000003</v>
      </c>
      <c r="C430" s="4">
        <v>437</v>
      </c>
      <c r="D430">
        <f t="shared" si="36"/>
        <v>100.22935779816513</v>
      </c>
      <c r="E430" s="6">
        <f t="shared" si="37"/>
        <v>3.6620766404762544E-4</v>
      </c>
      <c r="F430" s="7">
        <f t="shared" si="38"/>
        <v>0.58504816845887764</v>
      </c>
      <c r="G430" s="6">
        <f t="shared" si="39"/>
        <v>3.9583896980184449E-4</v>
      </c>
      <c r="H430" s="7">
        <f t="shared" si="40"/>
        <v>0.31538923862734675</v>
      </c>
      <c r="I430">
        <f t="shared" si="41"/>
        <v>4.21642252207588E-4</v>
      </c>
      <c r="J430" s="4"/>
    </row>
    <row r="431" spans="1:10">
      <c r="A431" s="3" t="s">
        <v>542</v>
      </c>
      <c r="B431">
        <v>15.81</v>
      </c>
      <c r="C431" s="4">
        <v>1582</v>
      </c>
      <c r="D431">
        <f t="shared" si="36"/>
        <v>100.06325110689437</v>
      </c>
      <c r="E431" s="6">
        <f t="shared" si="37"/>
        <v>1.3257220240808774E-3</v>
      </c>
      <c r="F431" s="7">
        <f t="shared" si="38"/>
        <v>0.58637389048295852</v>
      </c>
      <c r="G431" s="6">
        <f t="shared" si="39"/>
        <v>1.4353702093043948E-3</v>
      </c>
      <c r="H431" s="7">
        <f t="shared" si="40"/>
        <v>0.31682460883665114</v>
      </c>
      <c r="I431">
        <f t="shared" si="41"/>
        <v>9.3665602354991995E-5</v>
      </c>
      <c r="J431" s="4"/>
    </row>
    <row r="432" spans="1:10">
      <c r="A432" s="3" t="s">
        <v>568</v>
      </c>
      <c r="B432">
        <v>3.49</v>
      </c>
      <c r="C432" s="4">
        <v>347</v>
      </c>
      <c r="D432">
        <f t="shared" si="36"/>
        <v>99.426934097421196</v>
      </c>
      <c r="E432" s="6">
        <f t="shared" si="37"/>
        <v>2.9078732133758814E-4</v>
      </c>
      <c r="F432" s="7">
        <f t="shared" si="38"/>
        <v>0.5866646778042961</v>
      </c>
      <c r="G432" s="6">
        <f t="shared" si="39"/>
        <v>3.1685275335055903E-4</v>
      </c>
      <c r="H432" s="7">
        <f t="shared" si="40"/>
        <v>0.31714146159000173</v>
      </c>
      <c r="I432">
        <f t="shared" si="41"/>
        <v>4.4564492861665084E-5</v>
      </c>
      <c r="J432" s="2"/>
    </row>
    <row r="433" spans="1:10">
      <c r="A433" s="3" t="s">
        <v>687</v>
      </c>
      <c r="B433">
        <v>1.66</v>
      </c>
      <c r="C433" s="4">
        <v>165</v>
      </c>
      <c r="D433">
        <f t="shared" si="36"/>
        <v>99.397590361445793</v>
      </c>
      <c r="E433" s="6">
        <f t="shared" si="37"/>
        <v>1.3827062830173501E-4</v>
      </c>
      <c r="F433" s="7">
        <f t="shared" si="38"/>
        <v>0.58680294843259784</v>
      </c>
      <c r="G433" s="6">
        <f t="shared" si="39"/>
        <v>1.5070933253923436E-4</v>
      </c>
      <c r="H433" s="7">
        <f t="shared" si="40"/>
        <v>0.31729217092254097</v>
      </c>
      <c r="I433">
        <f t="shared" si="41"/>
        <v>2.4336867648183658E-4</v>
      </c>
      <c r="J433" s="2"/>
    </row>
    <row r="434" spans="1:10">
      <c r="A434" s="3" t="s">
        <v>1044</v>
      </c>
      <c r="B434">
        <v>9.0500000000000007</v>
      </c>
      <c r="C434" s="4">
        <v>898</v>
      </c>
      <c r="D434">
        <f t="shared" si="36"/>
        <v>99.226519337016569</v>
      </c>
      <c r="E434" s="6">
        <f t="shared" si="37"/>
        <v>7.525274194845941E-4</v>
      </c>
      <c r="F434" s="7">
        <f t="shared" si="38"/>
        <v>0.58755547585208245</v>
      </c>
      <c r="G434" s="6">
        <f t="shared" si="39"/>
        <v>8.2163822860245248E-4</v>
      </c>
      <c r="H434" s="7">
        <f t="shared" si="40"/>
        <v>0.3181138091511434</v>
      </c>
      <c r="I434">
        <f t="shared" si="41"/>
        <v>1.3796227831175401E-4</v>
      </c>
      <c r="J434" s="2"/>
    </row>
    <row r="435" spans="1:10">
      <c r="A435" s="3" t="s">
        <v>554</v>
      </c>
      <c r="B435">
        <v>5.13</v>
      </c>
      <c r="C435" s="4">
        <v>509</v>
      </c>
      <c r="D435">
        <f t="shared" si="36"/>
        <v>99.220272904483437</v>
      </c>
      <c r="E435" s="6">
        <f t="shared" si="37"/>
        <v>4.2654393821565527E-4</v>
      </c>
      <c r="F435" s="7">
        <f t="shared" si="38"/>
        <v>0.58798201979029807</v>
      </c>
      <c r="G435" s="6">
        <f t="shared" si="39"/>
        <v>4.6574631079895917E-4</v>
      </c>
      <c r="H435" s="7">
        <f t="shared" si="40"/>
        <v>0.31857955546194239</v>
      </c>
      <c r="I435">
        <f t="shared" si="41"/>
        <v>1.4756902271592653E-4</v>
      </c>
      <c r="J435" s="2"/>
    </row>
    <row r="436" spans="1:10">
      <c r="A436" s="3" t="s">
        <v>367</v>
      </c>
      <c r="B436">
        <v>5.48</v>
      </c>
      <c r="C436" s="4">
        <v>543</v>
      </c>
      <c r="D436">
        <f t="shared" si="36"/>
        <v>99.087591240875909</v>
      </c>
      <c r="E436" s="6">
        <f t="shared" si="37"/>
        <v>4.5503606768389156E-4</v>
      </c>
      <c r="F436" s="7">
        <f t="shared" si="38"/>
        <v>0.58843705585798201</v>
      </c>
      <c r="G436" s="6">
        <f t="shared" si="39"/>
        <v>4.9752237488855685E-4</v>
      </c>
      <c r="H436" s="7">
        <f t="shared" si="40"/>
        <v>0.31907707783683092</v>
      </c>
      <c r="I436">
        <f t="shared" si="41"/>
        <v>1.6998470056930892E-4</v>
      </c>
      <c r="J436" s="2"/>
    </row>
    <row r="437" spans="1:10">
      <c r="A437" s="3" t="s">
        <v>778</v>
      </c>
      <c r="B437">
        <v>6.31</v>
      </c>
      <c r="C437" s="4">
        <v>625</v>
      </c>
      <c r="D437">
        <f t="shared" si="36"/>
        <v>99.049128367670377</v>
      </c>
      <c r="E437" s="6">
        <f t="shared" si="37"/>
        <v>5.237523799308144E-4</v>
      </c>
      <c r="F437" s="7">
        <f t="shared" si="38"/>
        <v>0.58896080823791286</v>
      </c>
      <c r="G437" s="6">
        <f t="shared" si="39"/>
        <v>5.7287704115817394E-4</v>
      </c>
      <c r="H437" s="7">
        <f t="shared" si="40"/>
        <v>0.31964995487798908</v>
      </c>
      <c r="I437">
        <f t="shared" si="41"/>
        <v>1.1074468369193236E-4</v>
      </c>
      <c r="J437" s="2"/>
    </row>
    <row r="438" spans="1:10">
      <c r="A438" s="3" t="s">
        <v>814</v>
      </c>
      <c r="B438">
        <v>4.0999999999999996</v>
      </c>
      <c r="C438" s="4">
        <v>405</v>
      </c>
      <c r="D438">
        <f t="shared" si="36"/>
        <v>98.780487804878064</v>
      </c>
      <c r="E438" s="6">
        <f t="shared" si="37"/>
        <v>3.3939154219516775E-4</v>
      </c>
      <c r="F438" s="7">
        <f t="shared" si="38"/>
        <v>0.58930019978010806</v>
      </c>
      <c r="G438" s="6">
        <f t="shared" si="39"/>
        <v>3.7223389362100052E-4</v>
      </c>
      <c r="H438" s="7">
        <f t="shared" si="40"/>
        <v>0.32002218877161009</v>
      </c>
      <c r="I438">
        <f t="shared" si="41"/>
        <v>1.7639097840979612E-4</v>
      </c>
      <c r="J438" s="2"/>
    </row>
    <row r="439" spans="1:10">
      <c r="A439" s="3" t="s">
        <v>350</v>
      </c>
      <c r="B439">
        <v>6.53</v>
      </c>
      <c r="C439" s="4">
        <v>645</v>
      </c>
      <c r="D439">
        <f t="shared" si="36"/>
        <v>98.774885145482386</v>
      </c>
      <c r="E439" s="6">
        <f t="shared" si="37"/>
        <v>5.4051245608860042E-4</v>
      </c>
      <c r="F439" s="7">
        <f t="shared" si="38"/>
        <v>0.58984071223619661</v>
      </c>
      <c r="G439" s="6">
        <f t="shared" si="39"/>
        <v>5.9285056715734964E-4</v>
      </c>
      <c r="H439" s="7">
        <f t="shared" si="40"/>
        <v>0.32061503933876745</v>
      </c>
      <c r="I439">
        <f t="shared" si="41"/>
        <v>1.5531121781542367E-4</v>
      </c>
      <c r="J439" s="2"/>
    </row>
    <row r="440" spans="1:10">
      <c r="A440" s="3" t="s">
        <v>739</v>
      </c>
      <c r="B440">
        <v>5.74</v>
      </c>
      <c r="C440" s="4">
        <v>566</v>
      </c>
      <c r="D440">
        <f t="shared" si="36"/>
        <v>98.606271777003485</v>
      </c>
      <c r="E440" s="6">
        <f t="shared" si="37"/>
        <v>4.7431015526534553E-4</v>
      </c>
      <c r="F440" s="7">
        <f t="shared" si="38"/>
        <v>0.59031502239146194</v>
      </c>
      <c r="G440" s="6">
        <f t="shared" si="39"/>
        <v>5.2112745106940072E-4</v>
      </c>
      <c r="H440" s="7">
        <f t="shared" si="40"/>
        <v>0.32113616678983686</v>
      </c>
      <c r="I440">
        <f t="shared" si="41"/>
        <v>2.5111559090573721E-4</v>
      </c>
      <c r="J440" s="2"/>
    </row>
    <row r="441" spans="1:10">
      <c r="A441" s="3" t="s">
        <v>115</v>
      </c>
      <c r="B441">
        <v>9.27</v>
      </c>
      <c r="C441" s="4">
        <v>913</v>
      </c>
      <c r="D441">
        <f t="shared" si="36"/>
        <v>98.489751887810144</v>
      </c>
      <c r="E441" s="6">
        <f t="shared" si="37"/>
        <v>7.6509747660293372E-4</v>
      </c>
      <c r="F441" s="7">
        <f t="shared" si="38"/>
        <v>0.59108011986806486</v>
      </c>
      <c r="G441" s="6">
        <f t="shared" si="39"/>
        <v>8.4161175460162796E-4</v>
      </c>
      <c r="H441" s="7">
        <f t="shared" si="40"/>
        <v>0.32197777854443849</v>
      </c>
      <c r="I441">
        <f t="shared" si="41"/>
        <v>8.4061952178082766E-5</v>
      </c>
      <c r="J441" s="2"/>
    </row>
    <row r="442" spans="1:10">
      <c r="A442" s="3" t="s">
        <v>822</v>
      </c>
      <c r="B442">
        <v>3.1</v>
      </c>
      <c r="C442" s="4">
        <v>305</v>
      </c>
      <c r="D442">
        <f t="shared" si="36"/>
        <v>98.387096774193552</v>
      </c>
      <c r="E442" s="6">
        <f t="shared" si="37"/>
        <v>2.5559116140623744E-4</v>
      </c>
      <c r="F442" s="7">
        <f t="shared" si="38"/>
        <v>0.59133571102947113</v>
      </c>
      <c r="G442" s="6">
        <f t="shared" si="39"/>
        <v>2.8144513907929307E-4</v>
      </c>
      <c r="H442" s="7">
        <f t="shared" si="40"/>
        <v>0.32225922368351778</v>
      </c>
      <c r="I442">
        <f t="shared" si="41"/>
        <v>1.7853280989674203E-4</v>
      </c>
      <c r="J442" s="2"/>
    </row>
    <row r="443" spans="1:10">
      <c r="A443" s="3" t="s">
        <v>791</v>
      </c>
      <c r="B443">
        <v>6.58</v>
      </c>
      <c r="C443" s="4">
        <v>647</v>
      </c>
      <c r="D443">
        <f t="shared" si="36"/>
        <v>98.328267477203653</v>
      </c>
      <c r="E443" s="6">
        <f t="shared" si="37"/>
        <v>5.4218846370437902E-4</v>
      </c>
      <c r="F443" s="7">
        <f t="shared" si="38"/>
        <v>0.59187789949317549</v>
      </c>
      <c r="G443" s="6">
        <f t="shared" si="39"/>
        <v>5.9739000488443503E-4</v>
      </c>
      <c r="H443" s="7">
        <f t="shared" si="40"/>
        <v>0.32285661368840224</v>
      </c>
      <c r="I443">
        <f t="shared" si="41"/>
        <v>1.3930519200913705E-4</v>
      </c>
      <c r="J443" s="2"/>
    </row>
    <row r="444" spans="1:10">
      <c r="A444" s="3" t="s">
        <v>373</v>
      </c>
      <c r="B444">
        <v>5.13</v>
      </c>
      <c r="C444" s="4">
        <v>504</v>
      </c>
      <c r="D444">
        <f t="shared" si="36"/>
        <v>98.245614035087726</v>
      </c>
      <c r="E444" s="6">
        <f t="shared" si="37"/>
        <v>4.2235391917620871E-4</v>
      </c>
      <c r="F444" s="7">
        <f t="shared" si="38"/>
        <v>0.59230025341235171</v>
      </c>
      <c r="G444" s="6">
        <f t="shared" si="39"/>
        <v>4.6574631079895917E-4</v>
      </c>
      <c r="H444" s="7">
        <f t="shared" si="40"/>
        <v>0.32332235999920123</v>
      </c>
      <c r="I444">
        <f t="shared" si="41"/>
        <v>1.5878964520679717E-4</v>
      </c>
      <c r="J444" s="2"/>
    </row>
    <row r="445" spans="1:10">
      <c r="A445" s="3" t="s">
        <v>785</v>
      </c>
      <c r="B445">
        <v>5.84</v>
      </c>
      <c r="C445" s="4">
        <v>573</v>
      </c>
      <c r="D445">
        <f t="shared" si="36"/>
        <v>98.11643835616438</v>
      </c>
      <c r="E445" s="6">
        <f t="shared" si="37"/>
        <v>4.8017618192057064E-4</v>
      </c>
      <c r="F445" s="7">
        <f t="shared" si="38"/>
        <v>0.59278042959427224</v>
      </c>
      <c r="G445" s="6">
        <f t="shared" si="39"/>
        <v>5.302063265235715E-4</v>
      </c>
      <c r="H445" s="7">
        <f t="shared" si="40"/>
        <v>0.32385256632572479</v>
      </c>
      <c r="I445">
        <f t="shared" si="41"/>
        <v>1.5799388174883577E-4</v>
      </c>
      <c r="J445" s="2"/>
    </row>
    <row r="446" spans="1:10">
      <c r="A446" s="3" t="s">
        <v>832</v>
      </c>
      <c r="B446">
        <v>5.8</v>
      </c>
      <c r="C446" s="4">
        <v>568</v>
      </c>
      <c r="D446">
        <f t="shared" si="36"/>
        <v>97.931034482758619</v>
      </c>
      <c r="E446" s="6">
        <f t="shared" si="37"/>
        <v>4.7598616288112414E-4</v>
      </c>
      <c r="F446" s="7">
        <f t="shared" si="38"/>
        <v>0.59325641575715338</v>
      </c>
      <c r="G446" s="6">
        <f t="shared" si="39"/>
        <v>5.2657477634190312E-4</v>
      </c>
      <c r="H446" s="7">
        <f t="shared" si="40"/>
        <v>0.32437914110206667</v>
      </c>
      <c r="I446">
        <f t="shared" si="41"/>
        <v>2.0309976625476622E-4</v>
      </c>
      <c r="J446" s="2"/>
    </row>
    <row r="447" spans="1:10">
      <c r="A447" s="3" t="s">
        <v>731</v>
      </c>
      <c r="B447">
        <v>7.45</v>
      </c>
      <c r="C447" s="4">
        <v>729</v>
      </c>
      <c r="D447">
        <f t="shared" si="36"/>
        <v>97.852348993288587</v>
      </c>
      <c r="E447" s="6">
        <f t="shared" si="37"/>
        <v>6.1090477595130191E-4</v>
      </c>
      <c r="F447" s="7">
        <f t="shared" si="38"/>
        <v>0.59386732053310465</v>
      </c>
      <c r="G447" s="6">
        <f t="shared" si="39"/>
        <v>6.7637622133572049E-4</v>
      </c>
      <c r="H447" s="7">
        <f t="shared" si="40"/>
        <v>0.32505551732340238</v>
      </c>
      <c r="I447">
        <f t="shared" si="41"/>
        <v>2.8157993616159671E-4</v>
      </c>
      <c r="J447" s="2"/>
    </row>
    <row r="448" spans="1:10">
      <c r="A448" s="3" t="s">
        <v>519</v>
      </c>
      <c r="B448">
        <v>10.3</v>
      </c>
      <c r="C448" s="4">
        <v>1005</v>
      </c>
      <c r="D448">
        <f t="shared" si="36"/>
        <v>97.572815533980574</v>
      </c>
      <c r="E448" s="6">
        <f t="shared" si="37"/>
        <v>8.4219382692874952E-4</v>
      </c>
      <c r="F448" s="7">
        <f t="shared" si="38"/>
        <v>0.59470951436003339</v>
      </c>
      <c r="G448" s="6">
        <f t="shared" si="39"/>
        <v>9.3512417177958672E-4</v>
      </c>
      <c r="H448" s="7">
        <f t="shared" si="40"/>
        <v>0.32599064149518198</v>
      </c>
      <c r="I448">
        <f t="shared" si="41"/>
        <v>1.1850686307224301E-4</v>
      </c>
      <c r="J448" s="4"/>
    </row>
    <row r="449" spans="1:10">
      <c r="A449" s="3" t="s">
        <v>296</v>
      </c>
      <c r="B449">
        <v>4.33</v>
      </c>
      <c r="C449" s="4">
        <v>422</v>
      </c>
      <c r="D449">
        <f t="shared" si="36"/>
        <v>97.459584295612004</v>
      </c>
      <c r="E449" s="6">
        <f t="shared" si="37"/>
        <v>3.5363760692928587E-4</v>
      </c>
      <c r="F449" s="7">
        <f t="shared" si="38"/>
        <v>0.59506315196696269</v>
      </c>
      <c r="G449" s="6">
        <f t="shared" si="39"/>
        <v>3.9311530716559323E-4</v>
      </c>
      <c r="H449" s="7">
        <f t="shared" si="40"/>
        <v>0.32638375680234755</v>
      </c>
      <c r="I449">
        <f t="shared" si="41"/>
        <v>1.3639195830358886E-4</v>
      </c>
      <c r="J449" s="2"/>
    </row>
    <row r="450" spans="1:10">
      <c r="A450" s="3" t="s">
        <v>783</v>
      </c>
      <c r="B450">
        <v>4.9800000000000004</v>
      </c>
      <c r="C450" s="4">
        <v>485</v>
      </c>
      <c r="D450">
        <f t="shared" ref="D450:D513" si="42">C450/B450</f>
        <v>97.389558232931719</v>
      </c>
      <c r="E450" s="6">
        <f t="shared" si="37"/>
        <v>4.0643184682631199E-4</v>
      </c>
      <c r="F450" s="7">
        <f t="shared" si="38"/>
        <v>0.59546958381378901</v>
      </c>
      <c r="G450" s="6">
        <f t="shared" si="39"/>
        <v>4.521279976177031E-4</v>
      </c>
      <c r="H450" s="7">
        <f t="shared" si="40"/>
        <v>0.32683588479996523</v>
      </c>
      <c r="I450">
        <f t="shared" si="41"/>
        <v>2.8962368794982485E-4</v>
      </c>
      <c r="J450" s="2"/>
    </row>
    <row r="451" spans="1:10">
      <c r="A451" s="3" t="s">
        <v>378</v>
      </c>
      <c r="B451">
        <v>10.54</v>
      </c>
      <c r="C451" s="4">
        <v>1023</v>
      </c>
      <c r="D451">
        <f t="shared" si="42"/>
        <v>97.058823529411768</v>
      </c>
      <c r="E451" s="6">
        <f t="shared" ref="E451:E514" si="43">C451/1193312</f>
        <v>8.5727789547075705E-4</v>
      </c>
      <c r="F451" s="7">
        <f t="shared" ref="F451:F514" si="44">F450+E451</f>
        <v>0.59632686170925975</v>
      </c>
      <c r="G451" s="6">
        <f t="shared" ref="G451:G514" si="45">B451/11014.58</f>
        <v>9.5691347286959644E-4</v>
      </c>
      <c r="H451" s="7">
        <f t="shared" ref="H451:H514" si="46">H450+G451</f>
        <v>0.32779279827283481</v>
      </c>
      <c r="I451">
        <f t="shared" ref="I451:I514" si="47">F451*H452-F452*H451</f>
        <v>1.2893085173484864E-4</v>
      </c>
      <c r="J451" s="2"/>
    </row>
    <row r="452" spans="1:10">
      <c r="A452" s="3" t="s">
        <v>310</v>
      </c>
      <c r="B452">
        <v>4.6900000000000004</v>
      </c>
      <c r="C452" s="4">
        <v>455</v>
      </c>
      <c r="D452">
        <f t="shared" si="42"/>
        <v>97.014925373134318</v>
      </c>
      <c r="E452" s="6">
        <f t="shared" si="43"/>
        <v>3.8129173258963291E-4</v>
      </c>
      <c r="F452" s="7">
        <f t="shared" si="44"/>
        <v>0.59670815344184935</v>
      </c>
      <c r="G452" s="6">
        <f t="shared" si="45"/>
        <v>4.2579925880060799E-4</v>
      </c>
      <c r="H452" s="7">
        <f t="shared" si="46"/>
        <v>0.3282185975316354</v>
      </c>
      <c r="I452">
        <f t="shared" si="47"/>
        <v>3.0885065532529343E-4</v>
      </c>
      <c r="J452" s="2"/>
    </row>
    <row r="453" spans="1:10">
      <c r="A453" s="3" t="s">
        <v>914</v>
      </c>
      <c r="B453">
        <v>11.23</v>
      </c>
      <c r="C453" s="4">
        <v>1089</v>
      </c>
      <c r="D453">
        <f t="shared" si="42"/>
        <v>96.97239536954585</v>
      </c>
      <c r="E453" s="6">
        <f t="shared" si="43"/>
        <v>9.1258614679145102E-4</v>
      </c>
      <c r="F453" s="7">
        <f t="shared" si="44"/>
        <v>0.59762073958864081</v>
      </c>
      <c r="G453" s="6">
        <f t="shared" si="45"/>
        <v>1.0195577135033746E-3</v>
      </c>
      <c r="H453" s="7">
        <f t="shared" si="46"/>
        <v>0.32923815524513877</v>
      </c>
      <c r="I453">
        <f t="shared" si="47"/>
        <v>2.669558286640672E-4</v>
      </c>
      <c r="J453" s="2"/>
    </row>
    <row r="454" spans="1:10">
      <c r="A454" s="3" t="s">
        <v>630</v>
      </c>
      <c r="B454">
        <v>9.69</v>
      </c>
      <c r="C454" s="4">
        <v>938</v>
      </c>
      <c r="D454">
        <f t="shared" si="42"/>
        <v>96.80082559339526</v>
      </c>
      <c r="E454" s="6">
        <f t="shared" si="43"/>
        <v>7.8604757180016625E-4</v>
      </c>
      <c r="F454" s="7">
        <f t="shared" si="44"/>
        <v>0.59840678716044093</v>
      </c>
      <c r="G454" s="6">
        <f t="shared" si="45"/>
        <v>8.7974303150914512E-4</v>
      </c>
      <c r="H454" s="7">
        <f t="shared" si="46"/>
        <v>0.33011789827664795</v>
      </c>
      <c r="I454">
        <f t="shared" si="47"/>
        <v>3.4012677078840148E-4</v>
      </c>
      <c r="J454" s="2"/>
    </row>
    <row r="455" spans="1:10">
      <c r="A455" s="3" t="s">
        <v>493</v>
      </c>
      <c r="B455">
        <v>12.32</v>
      </c>
      <c r="C455" s="4">
        <v>1190</v>
      </c>
      <c r="D455">
        <f t="shared" si="42"/>
        <v>96.590909090909093</v>
      </c>
      <c r="E455" s="6">
        <f t="shared" si="43"/>
        <v>9.9722453138827052E-4</v>
      </c>
      <c r="F455" s="7">
        <f t="shared" si="44"/>
        <v>0.59940401169182922</v>
      </c>
      <c r="G455" s="6">
        <f t="shared" si="45"/>
        <v>1.1185174559538357E-3</v>
      </c>
      <c r="H455" s="7">
        <f t="shared" si="46"/>
        <v>0.33123641573260176</v>
      </c>
      <c r="I455">
        <f t="shared" si="47"/>
        <v>1.0385539216645201E-4</v>
      </c>
      <c r="J455" s="4"/>
    </row>
    <row r="456" spans="1:10">
      <c r="A456" s="3" t="s">
        <v>1106</v>
      </c>
      <c r="B456">
        <v>3.76</v>
      </c>
      <c r="C456" s="4">
        <v>363</v>
      </c>
      <c r="D456">
        <f t="shared" si="42"/>
        <v>96.542553191489361</v>
      </c>
      <c r="E456" s="6">
        <f t="shared" si="43"/>
        <v>3.0419538226381701E-4</v>
      </c>
      <c r="F456" s="7">
        <f t="shared" si="44"/>
        <v>0.599708207074093</v>
      </c>
      <c r="G456" s="6">
        <f t="shared" si="45"/>
        <v>3.4136571707681996E-4</v>
      </c>
      <c r="H456" s="7">
        <f t="shared" si="46"/>
        <v>0.33157778144967859</v>
      </c>
      <c r="I456">
        <f t="shared" si="47"/>
        <v>3.9806977915571307E-4</v>
      </c>
      <c r="J456" s="2"/>
    </row>
    <row r="457" spans="1:10">
      <c r="A457" s="3" t="s">
        <v>548</v>
      </c>
      <c r="B457">
        <v>14.41</v>
      </c>
      <c r="C457" s="4">
        <v>1391</v>
      </c>
      <c r="D457">
        <f t="shared" si="42"/>
        <v>96.530187369882029</v>
      </c>
      <c r="E457" s="6">
        <f t="shared" si="43"/>
        <v>1.1656632967740204E-3</v>
      </c>
      <c r="F457" s="7">
        <f t="shared" si="44"/>
        <v>0.60087387037086704</v>
      </c>
      <c r="G457" s="6">
        <f t="shared" si="45"/>
        <v>1.3082659529460043E-3</v>
      </c>
      <c r="H457" s="7">
        <f t="shared" si="46"/>
        <v>0.33288604740262462</v>
      </c>
      <c r="I457">
        <f t="shared" si="47"/>
        <v>1.7809705488569527E-4</v>
      </c>
      <c r="J457" s="2"/>
    </row>
    <row r="458" spans="1:10">
      <c r="A458" s="3" t="s">
        <v>675</v>
      </c>
      <c r="B458">
        <v>6.43</v>
      </c>
      <c r="C458" s="4">
        <v>619</v>
      </c>
      <c r="D458">
        <f t="shared" si="42"/>
        <v>96.26749611197512</v>
      </c>
      <c r="E458" s="6">
        <f t="shared" si="43"/>
        <v>5.1872435708347859E-4</v>
      </c>
      <c r="F458" s="7">
        <f t="shared" si="44"/>
        <v>0.60139259472795048</v>
      </c>
      <c r="G458" s="6">
        <f t="shared" si="45"/>
        <v>5.8377169170317886E-4</v>
      </c>
      <c r="H458" s="7">
        <f t="shared" si="46"/>
        <v>0.33346981909432782</v>
      </c>
      <c r="I458">
        <f t="shared" si="47"/>
        <v>3.9466731059545346E-4</v>
      </c>
      <c r="J458" s="2"/>
    </row>
    <row r="459" spans="1:10">
      <c r="A459" s="3" t="s">
        <v>478</v>
      </c>
      <c r="B459">
        <v>14.23</v>
      </c>
      <c r="C459" s="4">
        <v>1368</v>
      </c>
      <c r="D459">
        <f t="shared" si="42"/>
        <v>96.134926212227683</v>
      </c>
      <c r="E459" s="6">
        <f t="shared" si="43"/>
        <v>1.1463892091925665E-3</v>
      </c>
      <c r="F459" s="7">
        <f t="shared" si="44"/>
        <v>0.602538983937143</v>
      </c>
      <c r="G459" s="6">
        <f t="shared" si="45"/>
        <v>1.291923977128497E-3</v>
      </c>
      <c r="H459" s="7">
        <f t="shared" si="46"/>
        <v>0.33476174307145634</v>
      </c>
      <c r="I459">
        <f t="shared" si="47"/>
        <v>8.4917222642005852E-5</v>
      </c>
      <c r="J459" s="2"/>
    </row>
    <row r="460" spans="1:10">
      <c r="A460" s="3" t="s">
        <v>984</v>
      </c>
      <c r="B460">
        <v>3.06</v>
      </c>
      <c r="C460" s="4">
        <v>294</v>
      </c>
      <c r="D460">
        <f t="shared" si="42"/>
        <v>96.078431372549019</v>
      </c>
      <c r="E460" s="6">
        <f t="shared" si="43"/>
        <v>2.4637311951945508E-4</v>
      </c>
      <c r="F460" s="7">
        <f t="shared" si="44"/>
        <v>0.60278535705666247</v>
      </c>
      <c r="G460" s="6">
        <f t="shared" si="45"/>
        <v>2.778135888976248E-4</v>
      </c>
      <c r="H460" s="7">
        <f t="shared" si="46"/>
        <v>0.33503955666035395</v>
      </c>
      <c r="I460">
        <f t="shared" si="47"/>
        <v>3.0470072733851383E-4</v>
      </c>
      <c r="J460" s="2"/>
    </row>
    <row r="461" spans="1:10">
      <c r="A461" s="3" t="s">
        <v>565</v>
      </c>
      <c r="B461">
        <v>10.97</v>
      </c>
      <c r="C461" s="4">
        <v>1053</v>
      </c>
      <c r="D461">
        <f t="shared" si="42"/>
        <v>95.989061075660885</v>
      </c>
      <c r="E461" s="6">
        <f t="shared" si="43"/>
        <v>8.8241800970743607E-4</v>
      </c>
      <c r="F461" s="7">
        <f t="shared" si="44"/>
        <v>0.60366777506636993</v>
      </c>
      <c r="G461" s="6">
        <f t="shared" si="45"/>
        <v>9.9595263732253072E-4</v>
      </c>
      <c r="H461" s="7">
        <f t="shared" si="46"/>
        <v>0.3360355092976765</v>
      </c>
      <c r="I461">
        <f t="shared" si="47"/>
        <v>1.0975863476112013E-4</v>
      </c>
      <c r="J461" s="4"/>
    </row>
    <row r="462" spans="1:10">
      <c r="A462" s="3" t="s">
        <v>1020</v>
      </c>
      <c r="B462">
        <v>3.95</v>
      </c>
      <c r="C462" s="4">
        <v>379</v>
      </c>
      <c r="D462">
        <f t="shared" si="42"/>
        <v>95.949367088607588</v>
      </c>
      <c r="E462" s="6">
        <f t="shared" si="43"/>
        <v>3.1760344319004588E-4</v>
      </c>
      <c r="F462" s="7">
        <f t="shared" si="44"/>
        <v>0.60398537850956002</v>
      </c>
      <c r="G462" s="6">
        <f t="shared" si="45"/>
        <v>3.5861558043974445E-4</v>
      </c>
      <c r="H462" s="7">
        <f t="shared" si="46"/>
        <v>0.33639412487811626</v>
      </c>
      <c r="I462">
        <f t="shared" si="47"/>
        <v>7.8788497072462826E-5</v>
      </c>
      <c r="J462" s="4"/>
    </row>
    <row r="463" spans="1:10">
      <c r="A463" s="3" t="s">
        <v>406</v>
      </c>
      <c r="B463">
        <v>2.83</v>
      </c>
      <c r="C463" s="4">
        <v>271</v>
      </c>
      <c r="D463">
        <f t="shared" si="42"/>
        <v>95.759717314487631</v>
      </c>
      <c r="E463" s="6">
        <f t="shared" si="43"/>
        <v>2.2709903193800113E-4</v>
      </c>
      <c r="F463" s="7">
        <f t="shared" si="44"/>
        <v>0.60421247754149798</v>
      </c>
      <c r="G463" s="6">
        <f t="shared" si="45"/>
        <v>2.5693217535303209E-4</v>
      </c>
      <c r="H463" s="7">
        <f t="shared" si="46"/>
        <v>0.33665105705346932</v>
      </c>
      <c r="I463">
        <f t="shared" si="47"/>
        <v>2.1475233436485386E-4</v>
      </c>
      <c r="J463" s="2"/>
    </row>
    <row r="464" spans="1:10">
      <c r="A464" s="3" t="s">
        <v>106</v>
      </c>
      <c r="B464">
        <v>7.7</v>
      </c>
      <c r="C464" s="4">
        <v>736</v>
      </c>
      <c r="D464">
        <f t="shared" si="42"/>
        <v>95.584415584415581</v>
      </c>
      <c r="E464" s="6">
        <f t="shared" si="43"/>
        <v>6.1677080260652702E-4</v>
      </c>
      <c r="F464" s="7">
        <f t="shared" si="44"/>
        <v>0.60482924834410456</v>
      </c>
      <c r="G464" s="6">
        <f t="shared" si="45"/>
        <v>6.9907340997114734E-4</v>
      </c>
      <c r="H464" s="7">
        <f t="shared" si="46"/>
        <v>0.33735013046344048</v>
      </c>
      <c r="I464">
        <f t="shared" si="47"/>
        <v>3.2695656289918884E-4</v>
      </c>
      <c r="J464" s="2"/>
    </row>
    <row r="465" spans="1:10">
      <c r="A465" s="3" t="s">
        <v>114</v>
      </c>
      <c r="B465">
        <v>11.71</v>
      </c>
      <c r="C465" s="4">
        <v>1118</v>
      </c>
      <c r="D465">
        <f t="shared" si="42"/>
        <v>95.47395388556788</v>
      </c>
      <c r="E465" s="6">
        <f t="shared" si="43"/>
        <v>9.3688825722024085E-4</v>
      </c>
      <c r="F465" s="7">
        <f t="shared" si="44"/>
        <v>0.60576613660132483</v>
      </c>
      <c r="G465" s="6">
        <f t="shared" si="45"/>
        <v>1.0631363156833943E-3</v>
      </c>
      <c r="H465" s="7">
        <f t="shared" si="46"/>
        <v>0.33841326677912387</v>
      </c>
      <c r="I465">
        <f t="shared" si="47"/>
        <v>7.2149560723300254E-4</v>
      </c>
      <c r="J465" s="2"/>
    </row>
    <row r="466" spans="1:10">
      <c r="A466" s="3" t="s">
        <v>744</v>
      </c>
      <c r="B466">
        <v>25.84</v>
      </c>
      <c r="C466" s="4">
        <v>2467</v>
      </c>
      <c r="D466">
        <f t="shared" si="42"/>
        <v>95.472136222910223</v>
      </c>
      <c r="E466" s="6">
        <f t="shared" si="43"/>
        <v>2.0673553940629107E-3</v>
      </c>
      <c r="F466" s="7">
        <f t="shared" si="44"/>
        <v>0.60783349199538772</v>
      </c>
      <c r="G466" s="6">
        <f t="shared" si="45"/>
        <v>2.3459814173577205E-3</v>
      </c>
      <c r="H466" s="7">
        <f t="shared" si="46"/>
        <v>0.34075924819648157</v>
      </c>
      <c r="I466">
        <f t="shared" si="47"/>
        <v>2.8315057342881422E-4</v>
      </c>
      <c r="J466" s="2"/>
    </row>
    <row r="467" spans="1:10">
      <c r="A467" s="3" t="s">
        <v>61</v>
      </c>
      <c r="B467">
        <v>10.14</v>
      </c>
      <c r="C467" s="4">
        <v>968</v>
      </c>
      <c r="D467">
        <f t="shared" si="42"/>
        <v>95.463510848126234</v>
      </c>
      <c r="E467" s="6">
        <f t="shared" si="43"/>
        <v>8.1118768603684539E-4</v>
      </c>
      <c r="F467" s="7">
        <f t="shared" si="44"/>
        <v>0.60864467968142455</v>
      </c>
      <c r="G467" s="6">
        <f t="shared" si="45"/>
        <v>9.2059797105291353E-4</v>
      </c>
      <c r="H467" s="7">
        <f t="shared" si="46"/>
        <v>0.3416798461675345</v>
      </c>
      <c r="I467">
        <f t="shared" si="47"/>
        <v>5.0549532539853614E-4</v>
      </c>
      <c r="J467" s="2"/>
    </row>
    <row r="468" spans="1:10">
      <c r="A468" s="3" t="s">
        <v>740</v>
      </c>
      <c r="B468">
        <v>18.05</v>
      </c>
      <c r="C468" s="4">
        <v>1718</v>
      </c>
      <c r="D468">
        <f t="shared" si="42"/>
        <v>95.180055401662045</v>
      </c>
      <c r="E468" s="6">
        <f t="shared" si="43"/>
        <v>1.4396905419538227E-3</v>
      </c>
      <c r="F468" s="7">
        <f t="shared" si="44"/>
        <v>0.61008437022337836</v>
      </c>
      <c r="G468" s="6">
        <f t="shared" si="45"/>
        <v>1.6387370194778195E-3</v>
      </c>
      <c r="H468" s="7">
        <f t="shared" si="46"/>
        <v>0.34331858318701231</v>
      </c>
      <c r="I468">
        <f t="shared" si="47"/>
        <v>1.683209846519429E-4</v>
      </c>
      <c r="J468" s="2"/>
    </row>
    <row r="469" spans="1:10">
      <c r="A469" s="3" t="s">
        <v>592</v>
      </c>
      <c r="B469">
        <v>6.01</v>
      </c>
      <c r="C469" s="4">
        <v>572</v>
      </c>
      <c r="D469">
        <f t="shared" si="42"/>
        <v>95.174708818635608</v>
      </c>
      <c r="E469" s="6">
        <f t="shared" si="43"/>
        <v>4.7933817811268134E-4</v>
      </c>
      <c r="F469" s="7">
        <f t="shared" si="44"/>
        <v>0.61056370840149099</v>
      </c>
      <c r="G469" s="6">
        <f t="shared" si="45"/>
        <v>5.456404147956617E-4</v>
      </c>
      <c r="H469" s="7">
        <f t="shared" si="46"/>
        <v>0.34386422360180796</v>
      </c>
      <c r="I469">
        <f t="shared" si="47"/>
        <v>1.3225691562746E-4</v>
      </c>
      <c r="J469" s="2"/>
    </row>
    <row r="470" spans="1:10">
      <c r="A470" s="3" t="s">
        <v>591</v>
      </c>
      <c r="B470">
        <v>4.72</v>
      </c>
      <c r="C470" s="4">
        <v>449</v>
      </c>
      <c r="D470">
        <f t="shared" si="42"/>
        <v>95.127118644067806</v>
      </c>
      <c r="E470" s="6">
        <f t="shared" si="43"/>
        <v>3.7626370974229705E-4</v>
      </c>
      <c r="F470" s="7">
        <f t="shared" si="44"/>
        <v>0.6109399721112333</v>
      </c>
      <c r="G470" s="6">
        <f t="shared" si="45"/>
        <v>4.2852292143685913E-4</v>
      </c>
      <c r="H470" s="7">
        <f t="shared" si="46"/>
        <v>0.34429274652324482</v>
      </c>
      <c r="I470">
        <f t="shared" si="47"/>
        <v>1.4374594541421981E-4</v>
      </c>
      <c r="J470" s="4"/>
    </row>
    <row r="471" spans="1:10">
      <c r="A471" s="3" t="s">
        <v>743</v>
      </c>
      <c r="B471">
        <v>5.13</v>
      </c>
      <c r="C471" s="4">
        <v>488</v>
      </c>
      <c r="D471">
        <f t="shared" si="42"/>
        <v>95.126705653021446</v>
      </c>
      <c r="E471" s="6">
        <f t="shared" si="43"/>
        <v>4.089458582499799E-4</v>
      </c>
      <c r="F471" s="7">
        <f t="shared" si="44"/>
        <v>0.61134891796948332</v>
      </c>
      <c r="G471" s="6">
        <f t="shared" si="45"/>
        <v>4.6574631079895917E-4</v>
      </c>
      <c r="H471" s="7">
        <f t="shared" si="46"/>
        <v>0.34475849283404381</v>
      </c>
      <c r="I471">
        <f t="shared" si="47"/>
        <v>1.5017856032592536E-4</v>
      </c>
      <c r="J471" s="2"/>
    </row>
    <row r="472" spans="1:10">
      <c r="A472" s="3" t="s">
        <v>793</v>
      </c>
      <c r="B472">
        <v>5.35</v>
      </c>
      <c r="C472" s="4">
        <v>508</v>
      </c>
      <c r="D472">
        <f t="shared" si="42"/>
        <v>94.953271028037392</v>
      </c>
      <c r="E472" s="6">
        <f t="shared" si="43"/>
        <v>4.2570593440776597E-4</v>
      </c>
      <c r="F472" s="7">
        <f t="shared" si="44"/>
        <v>0.61177462390389103</v>
      </c>
      <c r="G472" s="6">
        <f t="shared" si="45"/>
        <v>4.8571983679813482E-4</v>
      </c>
      <c r="H472" s="7">
        <f t="shared" si="46"/>
        <v>0.34524421267084193</v>
      </c>
      <c r="I472">
        <f t="shared" si="47"/>
        <v>1.9935105844531842E-4</v>
      </c>
      <c r="J472" s="2"/>
    </row>
    <row r="473" spans="1:10">
      <c r="A473" s="3" t="s">
        <v>605</v>
      </c>
      <c r="B473">
        <v>7.1</v>
      </c>
      <c r="C473" s="4">
        <v>674</v>
      </c>
      <c r="D473">
        <f t="shared" si="42"/>
        <v>94.929577464788736</v>
      </c>
      <c r="E473" s="6">
        <f t="shared" si="43"/>
        <v>5.6481456651739025E-4</v>
      </c>
      <c r="F473" s="7">
        <f t="shared" si="44"/>
        <v>0.61233943847040839</v>
      </c>
      <c r="G473" s="6">
        <f t="shared" si="45"/>
        <v>6.4460015724612286E-4</v>
      </c>
      <c r="H473" s="7">
        <f t="shared" si="46"/>
        <v>0.34588881282808803</v>
      </c>
      <c r="I473">
        <f t="shared" si="47"/>
        <v>6.6272966676772516E-5</v>
      </c>
      <c r="J473" s="4"/>
    </row>
    <row r="474" spans="1:10">
      <c r="A474" s="3" t="s">
        <v>473</v>
      </c>
      <c r="B474">
        <v>2.36</v>
      </c>
      <c r="C474" s="4">
        <v>224</v>
      </c>
      <c r="D474">
        <f t="shared" si="42"/>
        <v>94.915254237288138</v>
      </c>
      <c r="E474" s="6">
        <f t="shared" si="43"/>
        <v>1.8771285296720387E-4</v>
      </c>
      <c r="F474" s="7">
        <f t="shared" si="44"/>
        <v>0.61252715132337565</v>
      </c>
      <c r="G474" s="6">
        <f t="shared" si="45"/>
        <v>2.1426146071842957E-4</v>
      </c>
      <c r="H474" s="7">
        <f t="shared" si="46"/>
        <v>0.34610307428880649</v>
      </c>
      <c r="I474">
        <f t="shared" si="47"/>
        <v>1.4911417502272428E-4</v>
      </c>
      <c r="J474" s="2"/>
    </row>
    <row r="475" spans="1:10">
      <c r="A475" s="3" t="s">
        <v>733</v>
      </c>
      <c r="B475">
        <v>5.31</v>
      </c>
      <c r="C475" s="4">
        <v>504</v>
      </c>
      <c r="D475">
        <f t="shared" si="42"/>
        <v>94.915254237288138</v>
      </c>
      <c r="E475" s="6">
        <f t="shared" si="43"/>
        <v>4.2235391917620871E-4</v>
      </c>
      <c r="F475" s="7">
        <f t="shared" si="44"/>
        <v>0.61294950524255187</v>
      </c>
      <c r="G475" s="6">
        <f t="shared" si="45"/>
        <v>4.8208828661646649E-4</v>
      </c>
      <c r="H475" s="7">
        <f t="shared" si="46"/>
        <v>0.34658516257542293</v>
      </c>
      <c r="I475">
        <f t="shared" si="47"/>
        <v>3.6024452414970543E-4</v>
      </c>
      <c r="J475" s="2"/>
    </row>
    <row r="476" spans="1:10">
      <c r="A476" s="3" t="s">
        <v>121</v>
      </c>
      <c r="B476">
        <v>12.82</v>
      </c>
      <c r="C476" s="4">
        <v>1216</v>
      </c>
      <c r="D476">
        <f t="shared" si="42"/>
        <v>94.851794071762868</v>
      </c>
      <c r="E476" s="6">
        <f t="shared" si="43"/>
        <v>1.0190126303933926E-3</v>
      </c>
      <c r="F476" s="7">
        <f t="shared" si="44"/>
        <v>0.61396851787294526</v>
      </c>
      <c r="G476" s="6">
        <f t="shared" si="45"/>
        <v>1.1639118332246894E-3</v>
      </c>
      <c r="H476" s="7">
        <f t="shared" si="46"/>
        <v>0.34774907440864761</v>
      </c>
      <c r="I476">
        <f t="shared" si="47"/>
        <v>5.0082097646719781E-4</v>
      </c>
      <c r="J476" s="2"/>
    </row>
    <row r="477" spans="1:10">
      <c r="A477" s="3" t="s">
        <v>511</v>
      </c>
      <c r="B477">
        <v>17.82</v>
      </c>
      <c r="C477" s="4">
        <v>1690</v>
      </c>
      <c r="D477">
        <f t="shared" si="42"/>
        <v>94.837261503928175</v>
      </c>
      <c r="E477" s="6">
        <f t="shared" si="43"/>
        <v>1.4162264353329221E-3</v>
      </c>
      <c r="F477" s="7">
        <f t="shared" si="44"/>
        <v>0.61538474430827816</v>
      </c>
      <c r="G477" s="6">
        <f t="shared" si="45"/>
        <v>1.6178556059332266E-3</v>
      </c>
      <c r="H477" s="7">
        <f t="shared" si="46"/>
        <v>0.34936693001458086</v>
      </c>
      <c r="I477">
        <f t="shared" si="47"/>
        <v>1.5581520103444269E-4</v>
      </c>
      <c r="J477" s="4"/>
    </row>
    <row r="478" spans="1:10">
      <c r="A478" s="3" t="s">
        <v>361</v>
      </c>
      <c r="B478">
        <v>5.54</v>
      </c>
      <c r="C478" s="4">
        <v>525</v>
      </c>
      <c r="D478">
        <f t="shared" si="42"/>
        <v>94.765342960288805</v>
      </c>
      <c r="E478" s="6">
        <f t="shared" si="43"/>
        <v>4.3995199914188409E-4</v>
      </c>
      <c r="F478" s="7">
        <f t="shared" si="44"/>
        <v>0.61582469630742009</v>
      </c>
      <c r="G478" s="6">
        <f t="shared" si="45"/>
        <v>5.0296970016105926E-4</v>
      </c>
      <c r="H478" s="7">
        <f t="shared" si="46"/>
        <v>0.34986989971474192</v>
      </c>
      <c r="I478">
        <f t="shared" si="47"/>
        <v>6.8958779616129506E-5</v>
      </c>
      <c r="J478" s="2"/>
    </row>
    <row r="479" spans="1:10">
      <c r="A479" s="3" t="s">
        <v>92</v>
      </c>
      <c r="B479">
        <v>2.4500000000000002</v>
      </c>
      <c r="C479" s="4">
        <v>232</v>
      </c>
      <c r="D479">
        <f t="shared" si="42"/>
        <v>94.693877551020407</v>
      </c>
      <c r="E479" s="6">
        <f t="shared" si="43"/>
        <v>1.9441688343031831E-4</v>
      </c>
      <c r="F479" s="7">
        <f t="shared" si="44"/>
        <v>0.61601911319085045</v>
      </c>
      <c r="G479" s="6">
        <f t="shared" si="45"/>
        <v>2.2243244862718326E-4</v>
      </c>
      <c r="H479" s="7">
        <f t="shared" si="46"/>
        <v>0.3500923321633691</v>
      </c>
      <c r="I479">
        <f t="shared" si="47"/>
        <v>1.1948819648269215E-4</v>
      </c>
      <c r="J479" s="2"/>
    </row>
    <row r="480" spans="1:10">
      <c r="A480" s="3" t="s">
        <v>365</v>
      </c>
      <c r="B480">
        <v>4.24</v>
      </c>
      <c r="C480" s="4">
        <v>401</v>
      </c>
      <c r="D480">
        <f t="shared" si="42"/>
        <v>94.575471698113205</v>
      </c>
      <c r="E480" s="6">
        <f t="shared" si="43"/>
        <v>3.360395269636105E-4</v>
      </c>
      <c r="F480" s="7">
        <f t="shared" si="44"/>
        <v>0.61635515271781405</v>
      </c>
      <c r="G480" s="6">
        <f t="shared" si="45"/>
        <v>3.8494431925683957E-4</v>
      </c>
      <c r="H480" s="7">
        <f t="shared" si="46"/>
        <v>0.35047727648262594</v>
      </c>
      <c r="I480">
        <f t="shared" si="47"/>
        <v>9.1431702577804419E-5</v>
      </c>
      <c r="J480" s="4"/>
    </row>
    <row r="481" spans="1:10">
      <c r="A481" s="3" t="s">
        <v>900</v>
      </c>
      <c r="B481">
        <v>3.24</v>
      </c>
      <c r="C481" s="4">
        <v>306</v>
      </c>
      <c r="D481">
        <f t="shared" si="42"/>
        <v>94.444444444444443</v>
      </c>
      <c r="E481" s="6">
        <f t="shared" si="43"/>
        <v>2.5642916521412674E-4</v>
      </c>
      <c r="F481" s="7">
        <f t="shared" si="44"/>
        <v>0.61661158188302823</v>
      </c>
      <c r="G481" s="6">
        <f t="shared" si="45"/>
        <v>2.9415556471513212E-4</v>
      </c>
      <c r="H481" s="7">
        <f t="shared" si="46"/>
        <v>0.35077143204734107</v>
      </c>
      <c r="I481">
        <f t="shared" si="47"/>
        <v>9.4412393787518534E-5</v>
      </c>
      <c r="J481" s="2"/>
    </row>
    <row r="482" spans="1:10">
      <c r="A482" s="3" t="s">
        <v>676</v>
      </c>
      <c r="B482">
        <v>3.33</v>
      </c>
      <c r="C482" s="4">
        <v>313</v>
      </c>
      <c r="D482">
        <f t="shared" si="42"/>
        <v>93.993993993993996</v>
      </c>
      <c r="E482" s="6">
        <f t="shared" si="43"/>
        <v>2.6229519186935185E-4</v>
      </c>
      <c r="F482" s="7">
        <f t="shared" si="44"/>
        <v>0.6168738770748976</v>
      </c>
      <c r="G482" s="6">
        <f t="shared" si="45"/>
        <v>3.0232655262388579E-4</v>
      </c>
      <c r="H482" s="7">
        <f t="shared" si="46"/>
        <v>0.35107375859996498</v>
      </c>
      <c r="I482">
        <f t="shared" si="47"/>
        <v>1.1154025618567709E-4</v>
      </c>
      <c r="J482" s="2"/>
    </row>
    <row r="483" spans="1:10">
      <c r="A483" s="3" t="s">
        <v>920</v>
      </c>
      <c r="B483">
        <v>3.93</v>
      </c>
      <c r="C483" s="4">
        <v>369</v>
      </c>
      <c r="D483">
        <f t="shared" si="42"/>
        <v>93.89312977099236</v>
      </c>
      <c r="E483" s="6">
        <f t="shared" si="43"/>
        <v>3.0922340511115281E-4</v>
      </c>
      <c r="F483" s="7">
        <f t="shared" si="44"/>
        <v>0.61718310048000879</v>
      </c>
      <c r="G483" s="6">
        <f t="shared" si="45"/>
        <v>3.5679980534891026E-4</v>
      </c>
      <c r="H483" s="7">
        <f t="shared" si="46"/>
        <v>0.3514305584053139</v>
      </c>
      <c r="I483">
        <f t="shared" si="47"/>
        <v>2.6244459428304001E-4</v>
      </c>
      <c r="J483" s="2"/>
    </row>
    <row r="484" spans="1:10">
      <c r="A484" s="3" t="s">
        <v>777</v>
      </c>
      <c r="B484">
        <v>9.23</v>
      </c>
      <c r="C484" s="4">
        <v>865</v>
      </c>
      <c r="D484">
        <f t="shared" si="42"/>
        <v>93.716143011917652</v>
      </c>
      <c r="E484" s="6">
        <f t="shared" si="43"/>
        <v>7.2487329382424717E-4</v>
      </c>
      <c r="F484" s="7">
        <f t="shared" si="44"/>
        <v>0.617907973773833</v>
      </c>
      <c r="G484" s="6">
        <f t="shared" si="45"/>
        <v>8.379802044199598E-4</v>
      </c>
      <c r="H484" s="7">
        <f t="shared" si="46"/>
        <v>0.35226853860973384</v>
      </c>
      <c r="I484">
        <f t="shared" si="47"/>
        <v>1.5571843472259039E-4</v>
      </c>
      <c r="J484" s="2"/>
    </row>
    <row r="485" spans="1:10">
      <c r="A485" s="3" t="s">
        <v>956</v>
      </c>
      <c r="B485">
        <v>5.47</v>
      </c>
      <c r="C485" s="4">
        <v>512</v>
      </c>
      <c r="D485">
        <f t="shared" si="42"/>
        <v>93.601462522851918</v>
      </c>
      <c r="E485" s="6">
        <f t="shared" si="43"/>
        <v>4.2905794963932317E-4</v>
      </c>
      <c r="F485" s="7">
        <f t="shared" si="44"/>
        <v>0.61833703172347232</v>
      </c>
      <c r="G485" s="6">
        <f t="shared" si="45"/>
        <v>4.9661448734313973E-4</v>
      </c>
      <c r="H485" s="7">
        <f t="shared" si="46"/>
        <v>0.35276515309707696</v>
      </c>
      <c r="I485">
        <f t="shared" si="47"/>
        <v>1.5840591079965827E-4</v>
      </c>
      <c r="J485" s="2"/>
    </row>
    <row r="486" spans="1:10">
      <c r="A486" s="3" t="s">
        <v>954</v>
      </c>
      <c r="B486">
        <v>5.56</v>
      </c>
      <c r="C486" s="4">
        <v>520</v>
      </c>
      <c r="D486">
        <f t="shared" si="42"/>
        <v>93.525179856115116</v>
      </c>
      <c r="E486" s="6">
        <f t="shared" si="43"/>
        <v>4.3576198010243758E-4</v>
      </c>
      <c r="F486" s="7">
        <f t="shared" si="44"/>
        <v>0.61877279370357474</v>
      </c>
      <c r="G486" s="6">
        <f t="shared" si="45"/>
        <v>5.0478547525189339E-4</v>
      </c>
      <c r="H486" s="7">
        <f t="shared" si="46"/>
        <v>0.35326993857232886</v>
      </c>
      <c r="I486">
        <f t="shared" si="47"/>
        <v>2.4992357690242772E-4</v>
      </c>
      <c r="J486" s="2"/>
    </row>
    <row r="487" spans="1:10">
      <c r="A487" s="3" t="s">
        <v>644</v>
      </c>
      <c r="B487">
        <v>8.77</v>
      </c>
      <c r="C487" s="4">
        <v>820</v>
      </c>
      <c r="D487">
        <f t="shared" si="42"/>
        <v>93.5005701254276</v>
      </c>
      <c r="E487" s="6">
        <f t="shared" si="43"/>
        <v>6.8716312246922852E-4</v>
      </c>
      <c r="F487" s="7">
        <f t="shared" si="44"/>
        <v>0.61945995682604393</v>
      </c>
      <c r="G487" s="6">
        <f t="shared" si="45"/>
        <v>7.9621737733077426E-4</v>
      </c>
      <c r="H487" s="7">
        <f t="shared" si="46"/>
        <v>0.35406615594965962</v>
      </c>
      <c r="I487">
        <f t="shared" si="47"/>
        <v>2.7588172816483958E-4</v>
      </c>
      <c r="J487" s="2"/>
    </row>
    <row r="488" spans="1:10">
      <c r="A488" s="3" t="s">
        <v>590</v>
      </c>
      <c r="B488">
        <v>9.68</v>
      </c>
      <c r="C488" s="4">
        <v>905</v>
      </c>
      <c r="D488">
        <f t="shared" si="42"/>
        <v>93.491735537190081</v>
      </c>
      <c r="E488" s="6">
        <f t="shared" si="43"/>
        <v>7.5839344613981921E-4</v>
      </c>
      <c r="F488" s="7">
        <f t="shared" si="44"/>
        <v>0.62021835027218375</v>
      </c>
      <c r="G488" s="6">
        <f t="shared" si="45"/>
        <v>8.788351439637281E-4</v>
      </c>
      <c r="H488" s="7">
        <f t="shared" si="46"/>
        <v>0.35494499109362337</v>
      </c>
      <c r="I488">
        <f t="shared" si="47"/>
        <v>2.170267847257934E-4</v>
      </c>
      <c r="J488" s="2"/>
    </row>
    <row r="489" spans="1:10">
      <c r="A489" s="3" t="s">
        <v>1003</v>
      </c>
      <c r="B489">
        <v>7.61</v>
      </c>
      <c r="C489" s="4">
        <v>711</v>
      </c>
      <c r="D489">
        <f t="shared" si="42"/>
        <v>93.429697766097235</v>
      </c>
      <c r="E489" s="6">
        <f t="shared" si="43"/>
        <v>5.958207074092945E-4</v>
      </c>
      <c r="F489" s="7">
        <f t="shared" si="44"/>
        <v>0.62081417097959302</v>
      </c>
      <c r="G489" s="6">
        <f t="shared" si="45"/>
        <v>6.9090242206239368E-4</v>
      </c>
      <c r="H489" s="7">
        <f t="shared" si="46"/>
        <v>0.35563589351568575</v>
      </c>
      <c r="I489">
        <f t="shared" si="47"/>
        <v>8.0031922268297695E-5</v>
      </c>
      <c r="J489" s="2"/>
    </row>
    <row r="490" spans="1:10">
      <c r="A490" s="3" t="s">
        <v>109</v>
      </c>
      <c r="B490">
        <v>2.8</v>
      </c>
      <c r="C490" s="4">
        <v>261</v>
      </c>
      <c r="D490">
        <f t="shared" si="42"/>
        <v>93.214285714285722</v>
      </c>
      <c r="E490" s="6">
        <f t="shared" si="43"/>
        <v>2.1871899385910809E-4</v>
      </c>
      <c r="F490" s="7">
        <f t="shared" si="44"/>
        <v>0.62103288997345207</v>
      </c>
      <c r="G490" s="6">
        <f t="shared" si="45"/>
        <v>2.5420851271678083E-4</v>
      </c>
      <c r="H490" s="7">
        <f t="shared" si="46"/>
        <v>0.35589010202840254</v>
      </c>
      <c r="I490">
        <f t="shared" si="47"/>
        <v>1.7533310414610814E-4</v>
      </c>
      <c r="J490" s="4"/>
    </row>
    <row r="491" spans="1:10">
      <c r="A491" s="3" t="s">
        <v>754</v>
      </c>
      <c r="B491">
        <v>6.13</v>
      </c>
      <c r="C491" s="4">
        <v>571</v>
      </c>
      <c r="D491">
        <f t="shared" si="42"/>
        <v>93.148450244698211</v>
      </c>
      <c r="E491" s="6">
        <f t="shared" si="43"/>
        <v>4.7850017430479204E-4</v>
      </c>
      <c r="F491" s="7">
        <f t="shared" si="44"/>
        <v>0.62151139014775691</v>
      </c>
      <c r="G491" s="6">
        <f t="shared" si="45"/>
        <v>5.5653506534066662E-4</v>
      </c>
      <c r="H491" s="7">
        <f t="shared" si="46"/>
        <v>0.35644663709374319</v>
      </c>
      <c r="I491">
        <f t="shared" si="47"/>
        <v>2.7760519074440659E-4</v>
      </c>
      <c r="J491" s="2"/>
    </row>
    <row r="492" spans="1:10">
      <c r="A492" s="3" t="s">
        <v>199</v>
      </c>
      <c r="B492">
        <v>9.6999999999999993</v>
      </c>
      <c r="C492" s="4">
        <v>903</v>
      </c>
      <c r="D492">
        <f t="shared" si="42"/>
        <v>93.092783505154642</v>
      </c>
      <c r="E492" s="6">
        <f t="shared" si="43"/>
        <v>7.5671743852404061E-4</v>
      </c>
      <c r="F492" s="7">
        <f t="shared" si="44"/>
        <v>0.62226810758628093</v>
      </c>
      <c r="G492" s="6">
        <f t="shared" si="45"/>
        <v>8.8065091905456213E-4</v>
      </c>
      <c r="H492" s="7">
        <f t="shared" si="46"/>
        <v>0.35732728801279773</v>
      </c>
      <c r="I492">
        <f t="shared" si="47"/>
        <v>2.0132464902242186E-4</v>
      </c>
      <c r="J492" s="2"/>
    </row>
    <row r="493" spans="1:10">
      <c r="A493" s="3" t="s">
        <v>414</v>
      </c>
      <c r="B493">
        <v>7.03</v>
      </c>
      <c r="C493" s="4">
        <v>654</v>
      </c>
      <c r="D493">
        <f t="shared" si="42"/>
        <v>93.02987197724039</v>
      </c>
      <c r="E493" s="6">
        <f t="shared" si="43"/>
        <v>5.4805449035960423E-4</v>
      </c>
      <c r="F493" s="7">
        <f t="shared" si="44"/>
        <v>0.62281616207664048</v>
      </c>
      <c r="G493" s="6">
        <f t="shared" si="45"/>
        <v>6.3824494442820334E-4</v>
      </c>
      <c r="H493" s="7">
        <f t="shared" si="46"/>
        <v>0.35796553295722594</v>
      </c>
      <c r="I493">
        <f t="shared" si="47"/>
        <v>1.7642885169188993E-4</v>
      </c>
      <c r="J493" s="2"/>
    </row>
    <row r="494" spans="1:10">
      <c r="A494" s="3" t="s">
        <v>786</v>
      </c>
      <c r="B494">
        <v>6.16</v>
      </c>
      <c r="C494" s="4">
        <v>573</v>
      </c>
      <c r="D494">
        <f t="shared" si="42"/>
        <v>93.019480519480524</v>
      </c>
      <c r="E494" s="6">
        <f t="shared" si="43"/>
        <v>4.8017618192057064E-4</v>
      </c>
      <c r="F494" s="7">
        <f t="shared" si="44"/>
        <v>0.62329633825856101</v>
      </c>
      <c r="G494" s="6">
        <f t="shared" si="45"/>
        <v>5.5925872797691787E-4</v>
      </c>
      <c r="H494" s="7">
        <f t="shared" si="46"/>
        <v>0.35852479168520285</v>
      </c>
      <c r="I494">
        <f t="shared" si="47"/>
        <v>7.7907550683958826E-5</v>
      </c>
      <c r="J494" s="2"/>
    </row>
    <row r="495" spans="1:10">
      <c r="A495" s="3" t="s">
        <v>31</v>
      </c>
      <c r="B495">
        <v>2.72</v>
      </c>
      <c r="C495" s="4">
        <v>253</v>
      </c>
      <c r="D495">
        <f t="shared" si="42"/>
        <v>93.014705882352928</v>
      </c>
      <c r="E495" s="6">
        <f t="shared" si="43"/>
        <v>2.1201496339599368E-4</v>
      </c>
      <c r="F495" s="7">
        <f t="shared" si="44"/>
        <v>0.62350835322195697</v>
      </c>
      <c r="G495" s="6">
        <f t="shared" si="45"/>
        <v>2.4694541235344429E-4</v>
      </c>
      <c r="H495" s="7">
        <f t="shared" si="46"/>
        <v>0.35877173709755628</v>
      </c>
      <c r="I495">
        <f t="shared" si="47"/>
        <v>1.1754249883988432E-4</v>
      </c>
      <c r="J495" s="2"/>
    </row>
    <row r="496" spans="1:10">
      <c r="A496" s="3" t="s">
        <v>172</v>
      </c>
      <c r="B496">
        <v>4.0999999999999996</v>
      </c>
      <c r="C496" s="4">
        <v>381</v>
      </c>
      <c r="D496">
        <f t="shared" si="42"/>
        <v>92.926829268292693</v>
      </c>
      <c r="E496" s="6">
        <f t="shared" si="43"/>
        <v>3.1927945080582448E-4</v>
      </c>
      <c r="F496" s="7">
        <f t="shared" si="44"/>
        <v>0.62382763267276276</v>
      </c>
      <c r="G496" s="6">
        <f t="shared" si="45"/>
        <v>3.7223389362100052E-4</v>
      </c>
      <c r="H496" s="7">
        <f t="shared" si="46"/>
        <v>0.35914397099117729</v>
      </c>
      <c r="I496">
        <f t="shared" si="47"/>
        <v>1.5316093901932004E-4</v>
      </c>
      <c r="J496" s="2"/>
    </row>
    <row r="497" spans="1:10">
      <c r="A497" s="3" t="s">
        <v>15</v>
      </c>
      <c r="B497">
        <v>5.34</v>
      </c>
      <c r="C497" s="4">
        <v>496</v>
      </c>
      <c r="D497">
        <f t="shared" si="42"/>
        <v>92.883895131086149</v>
      </c>
      <c r="E497" s="6">
        <f t="shared" si="43"/>
        <v>4.156498887130943E-4</v>
      </c>
      <c r="F497" s="7">
        <f t="shared" si="44"/>
        <v>0.62424328256147588</v>
      </c>
      <c r="G497" s="6">
        <f t="shared" si="45"/>
        <v>4.8481194925271775E-4</v>
      </c>
      <c r="H497" s="7">
        <f t="shared" si="46"/>
        <v>0.35962878294042999</v>
      </c>
      <c r="I497">
        <f t="shared" si="47"/>
        <v>4.0165840577699452E-5</v>
      </c>
      <c r="J497" s="2"/>
    </row>
    <row r="498" spans="1:10">
      <c r="A498" s="3" t="s">
        <v>50</v>
      </c>
      <c r="B498">
        <v>1.4</v>
      </c>
      <c r="C498" s="4">
        <v>130</v>
      </c>
      <c r="D498">
        <f t="shared" si="42"/>
        <v>92.857142857142861</v>
      </c>
      <c r="E498" s="6">
        <f t="shared" si="43"/>
        <v>1.089404950256094E-4</v>
      </c>
      <c r="F498" s="7">
        <f t="shared" si="44"/>
        <v>0.62435222305650151</v>
      </c>
      <c r="G498" s="6">
        <f t="shared" si="45"/>
        <v>1.2710425635839042E-4</v>
      </c>
      <c r="H498" s="7">
        <f t="shared" si="46"/>
        <v>0.35975588719678836</v>
      </c>
      <c r="I498">
        <f t="shared" si="47"/>
        <v>4.7130327077812839E-4</v>
      </c>
      <c r="J498" s="4"/>
    </row>
    <row r="499" spans="1:10">
      <c r="A499" s="3" t="s">
        <v>536</v>
      </c>
      <c r="B499">
        <v>16.420000000000002</v>
      </c>
      <c r="C499" s="4">
        <v>1524</v>
      </c>
      <c r="D499">
        <f t="shared" si="42"/>
        <v>92.813641900121794</v>
      </c>
      <c r="E499" s="6">
        <f t="shared" si="43"/>
        <v>1.2771178032232979E-3</v>
      </c>
      <c r="F499" s="7">
        <f t="shared" si="44"/>
        <v>0.62562934085972477</v>
      </c>
      <c r="G499" s="6">
        <f t="shared" si="45"/>
        <v>1.4907513495748363E-3</v>
      </c>
      <c r="H499" s="7">
        <f t="shared" si="46"/>
        <v>0.36124663854636319</v>
      </c>
      <c r="I499">
        <f t="shared" si="47"/>
        <v>1.2936372250299533E-4</v>
      </c>
      <c r="J499" s="4"/>
    </row>
    <row r="500" spans="1:10">
      <c r="A500" s="3" t="s">
        <v>711</v>
      </c>
      <c r="B500">
        <v>4.5</v>
      </c>
      <c r="C500" s="4">
        <v>417</v>
      </c>
      <c r="D500">
        <f t="shared" si="42"/>
        <v>92.666666666666671</v>
      </c>
      <c r="E500" s="6">
        <f t="shared" si="43"/>
        <v>3.4944758788983937E-4</v>
      </c>
      <c r="F500" s="7">
        <f t="shared" si="44"/>
        <v>0.62597878844761456</v>
      </c>
      <c r="G500" s="6">
        <f t="shared" si="45"/>
        <v>4.0854939543768349E-4</v>
      </c>
      <c r="H500" s="7">
        <f t="shared" si="46"/>
        <v>0.36165518794180085</v>
      </c>
      <c r="I500">
        <f t="shared" si="47"/>
        <v>1.9472761780897629E-4</v>
      </c>
      <c r="J500" s="4"/>
    </row>
    <row r="501" spans="1:10">
      <c r="A501" s="3" t="s">
        <v>314</v>
      </c>
      <c r="B501">
        <v>6.77</v>
      </c>
      <c r="C501" s="4">
        <v>627</v>
      </c>
      <c r="D501">
        <f t="shared" si="42"/>
        <v>92.614475627769579</v>
      </c>
      <c r="E501" s="6">
        <f t="shared" si="43"/>
        <v>5.25428387546593E-4</v>
      </c>
      <c r="F501" s="7">
        <f t="shared" si="44"/>
        <v>0.62650421683516111</v>
      </c>
      <c r="G501" s="6">
        <f t="shared" si="45"/>
        <v>6.1463986824735937E-4</v>
      </c>
      <c r="H501" s="7">
        <f t="shared" si="46"/>
        <v>0.36226982781004818</v>
      </c>
      <c r="I501">
        <f t="shared" si="47"/>
        <v>1.2269493290820166E-4</v>
      </c>
      <c r="J501" s="2"/>
    </row>
    <row r="502" spans="1:10">
      <c r="A502" s="3" t="s">
        <v>219</v>
      </c>
      <c r="B502">
        <v>4.26</v>
      </c>
      <c r="C502" s="4">
        <v>394</v>
      </c>
      <c r="D502">
        <f t="shared" si="42"/>
        <v>92.488262910798127</v>
      </c>
      <c r="E502" s="6">
        <f t="shared" si="43"/>
        <v>3.3017350030838539E-4</v>
      </c>
      <c r="F502" s="7">
        <f t="shared" si="44"/>
        <v>0.6268343903354695</v>
      </c>
      <c r="G502" s="6">
        <f t="shared" si="45"/>
        <v>3.8676009434767371E-4</v>
      </c>
      <c r="H502" s="7">
        <f t="shared" si="46"/>
        <v>0.36265658790439587</v>
      </c>
      <c r="I502">
        <f t="shared" si="47"/>
        <v>1.4921953928476173E-4</v>
      </c>
      <c r="J502" s="2"/>
    </row>
    <row r="503" spans="1:10">
      <c r="A503" s="3" t="s">
        <v>903</v>
      </c>
      <c r="B503">
        <v>5.18</v>
      </c>
      <c r="C503" s="4">
        <v>479</v>
      </c>
      <c r="D503">
        <f t="shared" si="42"/>
        <v>92.47104247104248</v>
      </c>
      <c r="E503" s="6">
        <f t="shared" si="43"/>
        <v>4.0140382397897613E-4</v>
      </c>
      <c r="F503" s="7">
        <f t="shared" si="44"/>
        <v>0.62723579415944852</v>
      </c>
      <c r="G503" s="6">
        <f t="shared" si="45"/>
        <v>4.7028574852604456E-4</v>
      </c>
      <c r="H503" s="7">
        <f t="shared" si="46"/>
        <v>0.3631268736529219</v>
      </c>
      <c r="I503">
        <f t="shared" si="47"/>
        <v>1.5272139287600128E-3</v>
      </c>
      <c r="J503" s="4"/>
    </row>
    <row r="504" spans="1:10">
      <c r="A504" s="3" t="s">
        <v>1012</v>
      </c>
      <c r="B504">
        <v>52.96</v>
      </c>
      <c r="C504" s="4">
        <v>4892</v>
      </c>
      <c r="D504">
        <f t="shared" si="42"/>
        <v>92.371601208459211</v>
      </c>
      <c r="E504" s="6">
        <f t="shared" si="43"/>
        <v>4.0995146281944707E-3</v>
      </c>
      <c r="F504" s="7">
        <f t="shared" si="44"/>
        <v>0.63133530878764299</v>
      </c>
      <c r="G504" s="6">
        <f t="shared" si="45"/>
        <v>4.8081724405288264E-3</v>
      </c>
      <c r="H504" s="7">
        <f t="shared" si="46"/>
        <v>0.36793504609345073</v>
      </c>
      <c r="I504">
        <f t="shared" si="47"/>
        <v>1.380067820810349E-4</v>
      </c>
      <c r="J504" s="4"/>
    </row>
    <row r="505" spans="1:10">
      <c r="A505" s="3" t="s">
        <v>550</v>
      </c>
      <c r="B505">
        <v>4.78</v>
      </c>
      <c r="C505" s="4">
        <v>441</v>
      </c>
      <c r="D505">
        <f t="shared" si="42"/>
        <v>92.259414225941413</v>
      </c>
      <c r="E505" s="6">
        <f t="shared" si="43"/>
        <v>3.6955967927918264E-4</v>
      </c>
      <c r="F505" s="7">
        <f t="shared" si="44"/>
        <v>0.6317048684669222</v>
      </c>
      <c r="G505" s="6">
        <f t="shared" si="45"/>
        <v>4.3397024670936159E-4</v>
      </c>
      <c r="H505" s="7">
        <f t="shared" si="46"/>
        <v>0.36836901634016012</v>
      </c>
      <c r="I505">
        <f t="shared" si="47"/>
        <v>3.0081594275890855E-4</v>
      </c>
      <c r="J505" s="2"/>
    </row>
    <row r="506" spans="1:10">
      <c r="A506" s="3" t="s">
        <v>397</v>
      </c>
      <c r="B506">
        <v>10.38</v>
      </c>
      <c r="C506" s="4">
        <v>954</v>
      </c>
      <c r="D506">
        <f t="shared" si="42"/>
        <v>91.907514450867041</v>
      </c>
      <c r="E506" s="6">
        <f t="shared" si="43"/>
        <v>7.9945563272639506E-4</v>
      </c>
      <c r="F506" s="7">
        <f t="shared" si="44"/>
        <v>0.63250432409964863</v>
      </c>
      <c r="G506" s="6">
        <f t="shared" si="45"/>
        <v>9.4238727214292336E-4</v>
      </c>
      <c r="H506" s="7">
        <f t="shared" si="46"/>
        <v>0.36931140361230302</v>
      </c>
      <c r="I506">
        <f t="shared" si="47"/>
        <v>9.1710259122190774E-5</v>
      </c>
      <c r="J506" s="2"/>
    </row>
    <row r="507" spans="1:10">
      <c r="A507" s="3" t="s">
        <v>976</v>
      </c>
      <c r="B507">
        <v>3.16</v>
      </c>
      <c r="C507" s="4">
        <v>290</v>
      </c>
      <c r="D507">
        <f t="shared" si="42"/>
        <v>91.77215189873418</v>
      </c>
      <c r="E507" s="6">
        <f t="shared" si="43"/>
        <v>2.4302110428789787E-4</v>
      </c>
      <c r="F507" s="7">
        <f t="shared" si="44"/>
        <v>0.6327473452039365</v>
      </c>
      <c r="G507" s="6">
        <f t="shared" si="45"/>
        <v>2.8689246435179553E-4</v>
      </c>
      <c r="H507" s="7">
        <f t="shared" si="46"/>
        <v>0.36959829607665484</v>
      </c>
      <c r="I507">
        <f t="shared" si="47"/>
        <v>8.420760454339038E-5</v>
      </c>
      <c r="J507" s="2"/>
    </row>
    <row r="508" spans="1:10">
      <c r="A508" s="3" t="s">
        <v>703</v>
      </c>
      <c r="B508">
        <v>2.9</v>
      </c>
      <c r="C508" s="4">
        <v>266</v>
      </c>
      <c r="D508">
        <f t="shared" si="42"/>
        <v>91.724137931034491</v>
      </c>
      <c r="E508" s="6">
        <f t="shared" si="43"/>
        <v>2.2290901289855462E-4</v>
      </c>
      <c r="F508" s="7">
        <f t="shared" si="44"/>
        <v>0.63297025421683506</v>
      </c>
      <c r="G508" s="6">
        <f t="shared" si="45"/>
        <v>2.6328738817095156E-4</v>
      </c>
      <c r="H508" s="7">
        <f t="shared" si="46"/>
        <v>0.36986158346482578</v>
      </c>
      <c r="I508">
        <f t="shared" si="47"/>
        <v>2.67763730896875E-4</v>
      </c>
      <c r="J508" s="2"/>
    </row>
    <row r="509" spans="1:10">
      <c r="A509" s="3" t="s">
        <v>732</v>
      </c>
      <c r="B509">
        <v>9.19</v>
      </c>
      <c r="C509" s="4">
        <v>840</v>
      </c>
      <c r="D509">
        <f t="shared" si="42"/>
        <v>91.403699673558222</v>
      </c>
      <c r="E509" s="6">
        <f t="shared" si="43"/>
        <v>7.0392319862701454E-4</v>
      </c>
      <c r="F509" s="7">
        <f t="shared" si="44"/>
        <v>0.63367417741546206</v>
      </c>
      <c r="G509" s="6">
        <f t="shared" si="45"/>
        <v>8.3434865423829142E-4</v>
      </c>
      <c r="H509" s="7">
        <f t="shared" si="46"/>
        <v>0.3706959321190641</v>
      </c>
      <c r="I509">
        <f t="shared" si="47"/>
        <v>2.0178359742450969E-4</v>
      </c>
      <c r="J509" s="4"/>
    </row>
    <row r="510" spans="1:10">
      <c r="A510" s="3" t="s">
        <v>638</v>
      </c>
      <c r="B510">
        <v>6.92</v>
      </c>
      <c r="C510" s="4">
        <v>632</v>
      </c>
      <c r="D510">
        <f t="shared" si="42"/>
        <v>91.329479768786129</v>
      </c>
      <c r="E510" s="6">
        <f t="shared" si="43"/>
        <v>5.2961840658603951E-4</v>
      </c>
      <c r="F510" s="7">
        <f t="shared" si="44"/>
        <v>0.63420379582204811</v>
      </c>
      <c r="G510" s="6">
        <f t="shared" si="45"/>
        <v>6.2825818142861554E-4</v>
      </c>
      <c r="H510" s="7">
        <f t="shared" si="46"/>
        <v>0.37132419030049274</v>
      </c>
      <c r="I510">
        <f t="shared" si="47"/>
        <v>2.2787022569378812E-4</v>
      </c>
      <c r="J510" s="4"/>
    </row>
    <row r="511" spans="1:10">
      <c r="A511" s="3" t="s">
        <v>792</v>
      </c>
      <c r="B511">
        <v>7.8</v>
      </c>
      <c r="C511" s="4">
        <v>711</v>
      </c>
      <c r="D511">
        <f t="shared" si="42"/>
        <v>91.15384615384616</v>
      </c>
      <c r="E511" s="6">
        <f t="shared" si="43"/>
        <v>5.958207074092945E-4</v>
      </c>
      <c r="F511" s="7">
        <f t="shared" si="44"/>
        <v>0.63479961652945738</v>
      </c>
      <c r="G511" s="6">
        <f t="shared" si="45"/>
        <v>7.0815228542531802E-4</v>
      </c>
      <c r="H511" s="7">
        <f t="shared" si="46"/>
        <v>0.37203234258591805</v>
      </c>
      <c r="I511">
        <f t="shared" si="47"/>
        <v>2.0346465379675327E-4</v>
      </c>
      <c r="J511" s="2"/>
    </row>
    <row r="512" spans="1:10">
      <c r="A512" s="3" t="s">
        <v>856</v>
      </c>
      <c r="B512">
        <v>6.96</v>
      </c>
      <c r="C512" s="4">
        <v>634</v>
      </c>
      <c r="D512">
        <f t="shared" si="42"/>
        <v>91.091954022988503</v>
      </c>
      <c r="E512" s="6">
        <f t="shared" si="43"/>
        <v>5.3129441420181811E-4</v>
      </c>
      <c r="F512" s="7">
        <f t="shared" si="44"/>
        <v>0.63533091094365923</v>
      </c>
      <c r="G512" s="6">
        <f t="shared" si="45"/>
        <v>6.3188973161028381E-4</v>
      </c>
      <c r="H512" s="7">
        <f t="shared" si="46"/>
        <v>0.37266423231752832</v>
      </c>
      <c r="I512">
        <f t="shared" si="47"/>
        <v>7.8385070536757251E-5</v>
      </c>
      <c r="J512" s="2"/>
    </row>
    <row r="513" spans="1:10">
      <c r="A513" s="3" t="s">
        <v>320</v>
      </c>
      <c r="B513">
        <v>2.68</v>
      </c>
      <c r="C513" s="4">
        <v>244</v>
      </c>
      <c r="D513">
        <f t="shared" si="42"/>
        <v>91.044776119402982</v>
      </c>
      <c r="E513" s="6">
        <f t="shared" si="43"/>
        <v>2.0447292912498995E-4</v>
      </c>
      <c r="F513" s="7">
        <f t="shared" si="44"/>
        <v>0.63553538387278419</v>
      </c>
      <c r="G513" s="6">
        <f t="shared" si="45"/>
        <v>2.4331386217177597E-4</v>
      </c>
      <c r="H513" s="7">
        <f t="shared" si="46"/>
        <v>0.37290754617970012</v>
      </c>
      <c r="I513">
        <f t="shared" si="47"/>
        <v>2.0858602690460026E-4</v>
      </c>
      <c r="J513" s="2"/>
    </row>
    <row r="514" spans="1:10">
      <c r="A514" s="3" t="s">
        <v>567</v>
      </c>
      <c r="B514">
        <v>7.13</v>
      </c>
      <c r="C514" s="4">
        <v>649</v>
      </c>
      <c r="D514">
        <f t="shared" ref="D514:D577" si="48">C514/B514</f>
        <v>91.023842917251059</v>
      </c>
      <c r="E514" s="6">
        <f t="shared" si="43"/>
        <v>5.4386447132015773E-4</v>
      </c>
      <c r="F514" s="7">
        <f t="shared" si="44"/>
        <v>0.63607924834410434</v>
      </c>
      <c r="G514" s="6">
        <f t="shared" si="45"/>
        <v>6.4732381988237412E-4</v>
      </c>
      <c r="H514" s="7">
        <f t="shared" si="46"/>
        <v>0.37355486999958248</v>
      </c>
      <c r="I514">
        <f t="shared" si="47"/>
        <v>1.9786232880772414E-4</v>
      </c>
      <c r="J514" s="2"/>
    </row>
    <row r="515" spans="1:10">
      <c r="A515" s="3" t="s">
        <v>386</v>
      </c>
      <c r="B515">
        <v>6.76</v>
      </c>
      <c r="C515" s="4">
        <v>615</v>
      </c>
      <c r="D515">
        <f t="shared" si="48"/>
        <v>90.976331360946745</v>
      </c>
      <c r="E515" s="6">
        <f t="shared" ref="E515:E578" si="49">C515/1193312</f>
        <v>5.1537234185192139E-4</v>
      </c>
      <c r="F515" s="7">
        <f t="shared" ref="F515:F578" si="50">F514+E515</f>
        <v>0.63659462068595629</v>
      </c>
      <c r="G515" s="6">
        <f t="shared" ref="G515:G578" si="51">B515/11014.58</f>
        <v>6.1373198070194235E-4</v>
      </c>
      <c r="H515" s="7">
        <f t="shared" ref="H515:H578" si="52">H514+G515</f>
        <v>0.3741686019802844</v>
      </c>
      <c r="I515">
        <f t="shared" ref="I515:I578" si="53">F515*H516-F516*H515</f>
        <v>1.6674936365324022E-4</v>
      </c>
      <c r="J515" s="4"/>
    </row>
    <row r="516" spans="1:10">
      <c r="A516" s="3" t="s">
        <v>69</v>
      </c>
      <c r="B516">
        <v>5.69</v>
      </c>
      <c r="C516" s="4">
        <v>517</v>
      </c>
      <c r="D516">
        <f t="shared" si="48"/>
        <v>90.86115992970123</v>
      </c>
      <c r="E516" s="6">
        <f t="shared" si="49"/>
        <v>4.3324796867876968E-4</v>
      </c>
      <c r="F516" s="7">
        <f t="shared" si="50"/>
        <v>0.63702786865463501</v>
      </c>
      <c r="G516" s="6">
        <f t="shared" si="51"/>
        <v>5.1658801334231543E-4</v>
      </c>
      <c r="H516" s="7">
        <f t="shared" si="52"/>
        <v>0.37468518999362671</v>
      </c>
      <c r="I516">
        <f t="shared" si="53"/>
        <v>8.5212044231758322E-4</v>
      </c>
      <c r="J516" s="4"/>
    </row>
    <row r="517" spans="1:10">
      <c r="A517" s="3" t="s">
        <v>615</v>
      </c>
      <c r="B517">
        <v>29.05</v>
      </c>
      <c r="C517" s="4">
        <v>2637</v>
      </c>
      <c r="D517">
        <f t="shared" si="48"/>
        <v>90.774526678141129</v>
      </c>
      <c r="E517" s="6">
        <f t="shared" si="49"/>
        <v>2.2098160414040923E-3</v>
      </c>
      <c r="F517" s="7">
        <f t="shared" si="50"/>
        <v>0.63923768469603914</v>
      </c>
      <c r="G517" s="6">
        <f t="shared" si="51"/>
        <v>2.6374133194366012E-3</v>
      </c>
      <c r="H517" s="7">
        <f t="shared" si="52"/>
        <v>0.37732260331306333</v>
      </c>
      <c r="I517">
        <f t="shared" si="53"/>
        <v>1.4609585855601681E-4</v>
      </c>
      <c r="J517" s="4"/>
    </row>
    <row r="518" spans="1:10">
      <c r="A518" s="3" t="s">
        <v>215</v>
      </c>
      <c r="B518">
        <v>4.9800000000000004</v>
      </c>
      <c r="C518" s="4">
        <v>452</v>
      </c>
      <c r="D518">
        <f t="shared" si="48"/>
        <v>90.763052208835333</v>
      </c>
      <c r="E518" s="6">
        <f t="shared" si="49"/>
        <v>3.7877772116596495E-4</v>
      </c>
      <c r="F518" s="7">
        <f t="shared" si="50"/>
        <v>0.63961646241720516</v>
      </c>
      <c r="G518" s="6">
        <f t="shared" si="51"/>
        <v>4.521279976177031E-4</v>
      </c>
      <c r="H518" s="7">
        <f t="shared" si="52"/>
        <v>0.37777473131068101</v>
      </c>
      <c r="I518">
        <f t="shared" si="53"/>
        <v>1.8370254257524254E-4</v>
      </c>
      <c r="J518" s="2"/>
    </row>
    <row r="519" spans="1:10">
      <c r="A519" s="3" t="s">
        <v>1094</v>
      </c>
      <c r="B519">
        <v>6.26</v>
      </c>
      <c r="C519" s="4">
        <v>568</v>
      </c>
      <c r="D519">
        <f t="shared" si="48"/>
        <v>90.734824281150168</v>
      </c>
      <c r="E519" s="6">
        <f t="shared" si="49"/>
        <v>4.7598616288112414E-4</v>
      </c>
      <c r="F519" s="7">
        <f t="shared" si="50"/>
        <v>0.64009244858008629</v>
      </c>
      <c r="G519" s="6">
        <f t="shared" si="51"/>
        <v>5.6833760343108855E-4</v>
      </c>
      <c r="H519" s="7">
        <f t="shared" si="52"/>
        <v>0.37834306891411212</v>
      </c>
      <c r="I519">
        <f t="shared" si="53"/>
        <v>1.7699461903089575E-4</v>
      </c>
      <c r="J519" s="2"/>
    </row>
    <row r="520" spans="1:10">
      <c r="A520" s="3" t="s">
        <v>437</v>
      </c>
      <c r="B520">
        <v>6.03</v>
      </c>
      <c r="C520" s="4">
        <v>547</v>
      </c>
      <c r="D520">
        <f t="shared" si="48"/>
        <v>90.713101160862351</v>
      </c>
      <c r="E520" s="6">
        <f t="shared" si="49"/>
        <v>4.5838808291544876E-4</v>
      </c>
      <c r="F520" s="7">
        <f t="shared" si="50"/>
        <v>0.64055083666300172</v>
      </c>
      <c r="G520" s="6">
        <f t="shared" si="51"/>
        <v>5.4745618988649594E-4</v>
      </c>
      <c r="H520" s="7">
        <f t="shared" si="52"/>
        <v>0.37889052510399862</v>
      </c>
      <c r="I520">
        <f t="shared" si="53"/>
        <v>9.0795094398271603E-5</v>
      </c>
      <c r="J520" s="4"/>
    </row>
    <row r="521" spans="1:10">
      <c r="A521" s="3" t="s">
        <v>1009</v>
      </c>
      <c r="B521">
        <v>3.09</v>
      </c>
      <c r="C521" s="4">
        <v>280</v>
      </c>
      <c r="D521">
        <f t="shared" si="48"/>
        <v>90.614886731391593</v>
      </c>
      <c r="E521" s="6">
        <f t="shared" si="49"/>
        <v>2.3464106620900486E-4</v>
      </c>
      <c r="F521" s="7">
        <f t="shared" si="50"/>
        <v>0.64078547772921068</v>
      </c>
      <c r="G521" s="6">
        <f t="shared" si="51"/>
        <v>2.80537251533876E-4</v>
      </c>
      <c r="H521" s="7">
        <f t="shared" si="52"/>
        <v>0.3791710623555325</v>
      </c>
      <c r="I521">
        <f t="shared" si="53"/>
        <v>2.237926974537896E-4</v>
      </c>
      <c r="J521" s="2"/>
    </row>
    <row r="522" spans="1:10">
      <c r="A522" s="3" t="s">
        <v>593</v>
      </c>
      <c r="B522">
        <v>7.61</v>
      </c>
      <c r="C522" s="4">
        <v>689</v>
      </c>
      <c r="D522">
        <f t="shared" si="48"/>
        <v>90.538764783180028</v>
      </c>
      <c r="E522" s="6">
        <f t="shared" si="49"/>
        <v>5.7738462363572977E-4</v>
      </c>
      <c r="F522" s="7">
        <f t="shared" si="50"/>
        <v>0.64136286235284645</v>
      </c>
      <c r="G522" s="6">
        <f t="shared" si="51"/>
        <v>6.9090242206239368E-4</v>
      </c>
      <c r="H522" s="7">
        <f t="shared" si="52"/>
        <v>0.37986196477759487</v>
      </c>
      <c r="I522">
        <f t="shared" si="53"/>
        <v>1.8322804010773019E-4</v>
      </c>
      <c r="J522" s="2"/>
    </row>
    <row r="523" spans="1:10">
      <c r="A523" s="3" t="s">
        <v>1033</v>
      </c>
      <c r="B523">
        <v>6.23</v>
      </c>
      <c r="C523" s="4">
        <v>564</v>
      </c>
      <c r="D523">
        <f t="shared" si="48"/>
        <v>90.529695024077043</v>
      </c>
      <c r="E523" s="6">
        <f t="shared" si="49"/>
        <v>4.7263414764956693E-4</v>
      </c>
      <c r="F523" s="7">
        <f t="shared" si="50"/>
        <v>0.64183549650049598</v>
      </c>
      <c r="G523" s="6">
        <f t="shared" si="51"/>
        <v>5.656139407948374E-4</v>
      </c>
      <c r="H523" s="7">
        <f t="shared" si="52"/>
        <v>0.38042757871838973</v>
      </c>
      <c r="I523">
        <f t="shared" si="53"/>
        <v>7.7115643788261412E-5</v>
      </c>
      <c r="J523" s="4"/>
    </row>
    <row r="524" spans="1:10">
      <c r="A524" s="3" t="s">
        <v>218</v>
      </c>
      <c r="B524">
        <v>2.62</v>
      </c>
      <c r="C524" s="4">
        <v>237</v>
      </c>
      <c r="D524">
        <f t="shared" si="48"/>
        <v>90.458015267175568</v>
      </c>
      <c r="E524" s="6">
        <f t="shared" si="49"/>
        <v>1.9860690246976481E-4</v>
      </c>
      <c r="F524" s="7">
        <f t="shared" si="50"/>
        <v>0.64203410340296574</v>
      </c>
      <c r="G524" s="6">
        <f t="shared" si="51"/>
        <v>2.3786653689927351E-4</v>
      </c>
      <c r="H524" s="7">
        <f t="shared" si="52"/>
        <v>0.380665445255289</v>
      </c>
      <c r="I524">
        <f t="shared" si="53"/>
        <v>2.0108589290007695E-4</v>
      </c>
      <c r="J524" s="2"/>
    </row>
    <row r="525" spans="1:10">
      <c r="A525" s="3" t="s">
        <v>951</v>
      </c>
      <c r="B525">
        <v>6.81</v>
      </c>
      <c r="C525" s="4">
        <v>614</v>
      </c>
      <c r="D525">
        <f t="shared" si="48"/>
        <v>90.161527165932455</v>
      </c>
      <c r="E525" s="6">
        <f t="shared" si="49"/>
        <v>5.1453433804403209E-4</v>
      </c>
      <c r="F525" s="7">
        <f t="shared" si="50"/>
        <v>0.64254863774100979</v>
      </c>
      <c r="G525" s="6">
        <f t="shared" si="51"/>
        <v>6.1827141842902764E-4</v>
      </c>
      <c r="H525" s="7">
        <f t="shared" si="52"/>
        <v>0.38128371667371802</v>
      </c>
      <c r="I525">
        <f t="shared" si="53"/>
        <v>1.0432028099810475E-4</v>
      </c>
      <c r="J525" s="2"/>
    </row>
    <row r="526" spans="1:10">
      <c r="A526" s="3" t="s">
        <v>618</v>
      </c>
      <c r="B526">
        <v>3.53</v>
      </c>
      <c r="C526" s="4">
        <v>318</v>
      </c>
      <c r="D526">
        <f t="shared" si="48"/>
        <v>90.084985835694056</v>
      </c>
      <c r="E526" s="6">
        <f t="shared" si="49"/>
        <v>2.6648521090879835E-4</v>
      </c>
      <c r="F526" s="7">
        <f t="shared" si="50"/>
        <v>0.64281512295191856</v>
      </c>
      <c r="G526" s="6">
        <f t="shared" si="51"/>
        <v>3.2048430353222724E-4</v>
      </c>
      <c r="H526" s="7">
        <f t="shared" si="52"/>
        <v>0.38160420097725023</v>
      </c>
      <c r="I526">
        <f t="shared" si="53"/>
        <v>2.41497979045463E-4</v>
      </c>
      <c r="J526" s="2"/>
    </row>
    <row r="527" spans="1:10">
      <c r="A527" s="3" t="s">
        <v>595</v>
      </c>
      <c r="B527">
        <v>8.16</v>
      </c>
      <c r="C527" s="4">
        <v>734</v>
      </c>
      <c r="D527">
        <f t="shared" si="48"/>
        <v>89.950980392156865</v>
      </c>
      <c r="E527" s="6">
        <f t="shared" si="49"/>
        <v>6.1509479499074842E-4</v>
      </c>
      <c r="F527" s="7">
        <f t="shared" si="50"/>
        <v>0.64343021774690934</v>
      </c>
      <c r="G527" s="6">
        <f t="shared" si="51"/>
        <v>7.4083623706033277E-4</v>
      </c>
      <c r="H527" s="7">
        <f t="shared" si="52"/>
        <v>0.38234503721431057</v>
      </c>
      <c r="I527">
        <f t="shared" si="53"/>
        <v>1.0595917234096364E-4</v>
      </c>
      <c r="J527" s="2"/>
    </row>
    <row r="528" spans="1:10">
      <c r="A528" s="3" t="s">
        <v>799</v>
      </c>
      <c r="B528">
        <v>3.58</v>
      </c>
      <c r="C528" s="4">
        <v>322</v>
      </c>
      <c r="D528">
        <f t="shared" si="48"/>
        <v>89.944134078212286</v>
      </c>
      <c r="E528" s="6">
        <f t="shared" si="49"/>
        <v>2.6983722614035556E-4</v>
      </c>
      <c r="F528" s="7">
        <f t="shared" si="50"/>
        <v>0.64370005497304972</v>
      </c>
      <c r="G528" s="6">
        <f t="shared" si="51"/>
        <v>3.2502374125931269E-4</v>
      </c>
      <c r="H528" s="7">
        <f t="shared" si="52"/>
        <v>0.38267006095556988</v>
      </c>
      <c r="I528">
        <f t="shared" si="53"/>
        <v>1.3796929681367254E-4</v>
      </c>
      <c r="J528" s="4"/>
    </row>
    <row r="529" spans="1:10">
      <c r="A529" s="3" t="s">
        <v>171</v>
      </c>
      <c r="B529">
        <v>4.66</v>
      </c>
      <c r="C529" s="4">
        <v>419</v>
      </c>
      <c r="D529">
        <f t="shared" si="48"/>
        <v>89.914163090128753</v>
      </c>
      <c r="E529" s="6">
        <f t="shared" si="49"/>
        <v>3.5112359550561797E-4</v>
      </c>
      <c r="F529" s="7">
        <f t="shared" si="50"/>
        <v>0.64405117856855532</v>
      </c>
      <c r="G529" s="6">
        <f t="shared" si="51"/>
        <v>4.2307559616435673E-4</v>
      </c>
      <c r="H529" s="7">
        <f t="shared" si="52"/>
        <v>0.38309313655173421</v>
      </c>
      <c r="I529">
        <f t="shared" si="53"/>
        <v>6.2799304030383696E-4</v>
      </c>
      <c r="J529" s="2"/>
    </row>
    <row r="530" spans="1:10">
      <c r="A530" s="3" t="s">
        <v>259</v>
      </c>
      <c r="B530">
        <v>21.21</v>
      </c>
      <c r="C530" s="4">
        <v>1907</v>
      </c>
      <c r="D530">
        <f t="shared" si="48"/>
        <v>89.910419613389905</v>
      </c>
      <c r="E530" s="6">
        <f t="shared" si="49"/>
        <v>1.5980732616449008E-3</v>
      </c>
      <c r="F530" s="7">
        <f t="shared" si="50"/>
        <v>0.64564925183020017</v>
      </c>
      <c r="G530" s="6">
        <f t="shared" si="51"/>
        <v>1.9256294838296149E-3</v>
      </c>
      <c r="H530" s="7">
        <f t="shared" si="52"/>
        <v>0.38501876603556384</v>
      </c>
      <c r="I530">
        <f t="shared" si="53"/>
        <v>1.2883190569312752E-4</v>
      </c>
      <c r="J530" s="2"/>
    </row>
    <row r="531" spans="1:10">
      <c r="A531" s="3" t="s">
        <v>693</v>
      </c>
      <c r="B531">
        <v>4.3499999999999996</v>
      </c>
      <c r="C531" s="4">
        <v>391</v>
      </c>
      <c r="D531">
        <f t="shared" si="48"/>
        <v>89.885057471264375</v>
      </c>
      <c r="E531" s="6">
        <f t="shared" si="49"/>
        <v>3.2765948888471749E-4</v>
      </c>
      <c r="F531" s="7">
        <f t="shared" si="50"/>
        <v>0.64597691131908486</v>
      </c>
      <c r="G531" s="6">
        <f t="shared" si="51"/>
        <v>3.9493108225642737E-4</v>
      </c>
      <c r="H531" s="7">
        <f t="shared" si="52"/>
        <v>0.38541369711782025</v>
      </c>
      <c r="I531">
        <f t="shared" si="53"/>
        <v>2.4562803459096672E-4</v>
      </c>
      <c r="J531" s="4"/>
    </row>
    <row r="532" spans="1:10">
      <c r="A532" s="3" t="s">
        <v>452</v>
      </c>
      <c r="B532">
        <v>8.2799999999999994</v>
      </c>
      <c r="C532" s="4">
        <v>743</v>
      </c>
      <c r="D532">
        <f t="shared" si="48"/>
        <v>89.734299516908223</v>
      </c>
      <c r="E532" s="6">
        <f t="shared" si="49"/>
        <v>6.2263682926175213E-4</v>
      </c>
      <c r="F532" s="7">
        <f t="shared" si="50"/>
        <v>0.64659954814834664</v>
      </c>
      <c r="G532" s="6">
        <f t="shared" si="51"/>
        <v>7.5173088760533758E-4</v>
      </c>
      <c r="H532" s="7">
        <f t="shared" si="52"/>
        <v>0.38616542800542558</v>
      </c>
      <c r="I532">
        <f t="shared" si="53"/>
        <v>1.2113180030262627E-4</v>
      </c>
      <c r="J532" s="2"/>
    </row>
    <row r="533" spans="1:10">
      <c r="A533" s="3" t="s">
        <v>163</v>
      </c>
      <c r="B533">
        <v>4.07</v>
      </c>
      <c r="C533" s="4">
        <v>364</v>
      </c>
      <c r="D533">
        <f t="shared" si="48"/>
        <v>89.434889434889428</v>
      </c>
      <c r="E533" s="6">
        <f t="shared" si="49"/>
        <v>3.0503338607170631E-4</v>
      </c>
      <c r="F533" s="7">
        <f t="shared" si="50"/>
        <v>0.64690458153441832</v>
      </c>
      <c r="G533" s="6">
        <f t="shared" si="51"/>
        <v>3.6951023098474932E-4</v>
      </c>
      <c r="H533" s="7">
        <f t="shared" si="52"/>
        <v>0.38653493823641033</v>
      </c>
      <c r="I533">
        <f t="shared" si="53"/>
        <v>1.8573946172317779E-4</v>
      </c>
      <c r="J533" s="2"/>
    </row>
    <row r="534" spans="1:10">
      <c r="A534" s="3" t="s">
        <v>781</v>
      </c>
      <c r="B534">
        <v>6.24</v>
      </c>
      <c r="C534" s="4">
        <v>558</v>
      </c>
      <c r="D534">
        <f t="shared" si="48"/>
        <v>89.42307692307692</v>
      </c>
      <c r="E534" s="6">
        <f t="shared" si="49"/>
        <v>4.6760612480223113E-4</v>
      </c>
      <c r="F534" s="7">
        <f t="shared" si="50"/>
        <v>0.64737218765922055</v>
      </c>
      <c r="G534" s="6">
        <f t="shared" si="51"/>
        <v>5.6652182834025452E-4</v>
      </c>
      <c r="H534" s="7">
        <f t="shared" si="52"/>
        <v>0.3871014600647506</v>
      </c>
      <c r="I534">
        <f t="shared" si="53"/>
        <v>4.4903256207978748E-4</v>
      </c>
      <c r="J534" s="2"/>
    </row>
    <row r="535" spans="1:10">
      <c r="A535" s="3" t="s">
        <v>970</v>
      </c>
      <c r="B535">
        <v>15.08</v>
      </c>
      <c r="C535" s="4">
        <v>1348</v>
      </c>
      <c r="D535">
        <f t="shared" si="48"/>
        <v>89.389920424403186</v>
      </c>
      <c r="E535" s="6">
        <f t="shared" si="49"/>
        <v>1.1296291330347805E-3</v>
      </c>
      <c r="F535" s="7">
        <f t="shared" si="50"/>
        <v>0.64850181679225538</v>
      </c>
      <c r="G535" s="6">
        <f t="shared" si="51"/>
        <v>1.3690944184889483E-3</v>
      </c>
      <c r="H535" s="7">
        <f t="shared" si="52"/>
        <v>0.38847055448323953</v>
      </c>
      <c r="I535">
        <f t="shared" si="53"/>
        <v>2.7998728400302486E-4</v>
      </c>
      <c r="J535" s="2"/>
    </row>
    <row r="536" spans="1:10">
      <c r="A536" s="3" t="s">
        <v>707</v>
      </c>
      <c r="B536">
        <v>9.4</v>
      </c>
      <c r="C536" s="4">
        <v>840</v>
      </c>
      <c r="D536">
        <f t="shared" si="48"/>
        <v>89.361702127659569</v>
      </c>
      <c r="E536" s="6">
        <f t="shared" si="49"/>
        <v>7.0392319862701454E-4</v>
      </c>
      <c r="F536" s="7">
        <f t="shared" si="50"/>
        <v>0.64920573999088238</v>
      </c>
      <c r="G536" s="6">
        <f t="shared" si="51"/>
        <v>8.5341429269205E-4</v>
      </c>
      <c r="H536" s="7">
        <f t="shared" si="52"/>
        <v>0.38932396877593156</v>
      </c>
      <c r="I536">
        <f t="shared" si="53"/>
        <v>3.9644502752650412E-4</v>
      </c>
      <c r="J536" s="2"/>
    </row>
    <row r="537" spans="1:10">
      <c r="A537" s="3" t="s">
        <v>494</v>
      </c>
      <c r="B537">
        <v>13.28</v>
      </c>
      <c r="C537" s="4">
        <v>1184</v>
      </c>
      <c r="D537">
        <f t="shared" si="48"/>
        <v>89.156626506024097</v>
      </c>
      <c r="E537" s="6">
        <f t="shared" si="49"/>
        <v>9.9219650854093472E-4</v>
      </c>
      <c r="F537" s="7">
        <f t="shared" si="50"/>
        <v>0.65019793649942337</v>
      </c>
      <c r="G537" s="6">
        <f t="shared" si="51"/>
        <v>1.2056746603138749E-3</v>
      </c>
      <c r="H537" s="7">
        <f t="shared" si="52"/>
        <v>0.39052964343624541</v>
      </c>
      <c r="I537">
        <f t="shared" si="53"/>
        <v>2.3489526455727772E-4</v>
      </c>
      <c r="J537" s="2"/>
    </row>
    <row r="538" spans="1:10">
      <c r="A538" s="3" t="s">
        <v>342</v>
      </c>
      <c r="B538">
        <v>7.86</v>
      </c>
      <c r="C538" s="4">
        <v>700</v>
      </c>
      <c r="D538">
        <f t="shared" si="48"/>
        <v>89.05852417302799</v>
      </c>
      <c r="E538" s="6">
        <f t="shared" si="49"/>
        <v>5.8660266552251219E-4</v>
      </c>
      <c r="F538" s="7">
        <f t="shared" si="50"/>
        <v>0.65078453916494583</v>
      </c>
      <c r="G538" s="6">
        <f t="shared" si="51"/>
        <v>7.1359961069782053E-4</v>
      </c>
      <c r="H538" s="7">
        <f t="shared" si="52"/>
        <v>0.39124324304694325</v>
      </c>
      <c r="I538">
        <f t="shared" si="53"/>
        <v>2.1471786343946198E-4</v>
      </c>
      <c r="J538" s="2"/>
    </row>
    <row r="539" spans="1:10">
      <c r="A539" s="3" t="s">
        <v>421</v>
      </c>
      <c r="B539">
        <v>7.18</v>
      </c>
      <c r="C539" s="4">
        <v>639</v>
      </c>
      <c r="D539">
        <f t="shared" si="48"/>
        <v>88.997214484679674</v>
      </c>
      <c r="E539" s="6">
        <f t="shared" si="49"/>
        <v>5.3548443324126461E-4</v>
      </c>
      <c r="F539" s="7">
        <f t="shared" si="50"/>
        <v>0.65132002359818708</v>
      </c>
      <c r="G539" s="6">
        <f t="shared" si="51"/>
        <v>6.518632576094594E-4</v>
      </c>
      <c r="H539" s="7">
        <f t="shared" si="52"/>
        <v>0.39189510630455271</v>
      </c>
      <c r="I539">
        <f t="shared" si="53"/>
        <v>4.8503723517667741E-5</v>
      </c>
      <c r="J539" s="4"/>
    </row>
    <row r="540" spans="1:10">
      <c r="A540" s="3" t="s">
        <v>545</v>
      </c>
      <c r="B540">
        <v>1.62</v>
      </c>
      <c r="C540" s="4">
        <v>144</v>
      </c>
      <c r="D540">
        <f t="shared" si="48"/>
        <v>88.888888888888886</v>
      </c>
      <c r="E540" s="6">
        <f t="shared" si="49"/>
        <v>1.2067254833605964E-4</v>
      </c>
      <c r="F540" s="7">
        <f t="shared" si="50"/>
        <v>0.65144069614652311</v>
      </c>
      <c r="G540" s="6">
        <f t="shared" si="51"/>
        <v>1.4707778235756606E-4</v>
      </c>
      <c r="H540" s="7">
        <f t="shared" si="52"/>
        <v>0.39204218408691027</v>
      </c>
      <c r="I540">
        <f t="shared" si="53"/>
        <v>8.3008386399741063E-5</v>
      </c>
      <c r="J540" s="2"/>
    </row>
    <row r="541" spans="1:10">
      <c r="A541" s="3" t="s">
        <v>359</v>
      </c>
      <c r="B541">
        <v>2.77</v>
      </c>
      <c r="C541" s="4">
        <v>246</v>
      </c>
      <c r="D541">
        <f t="shared" si="48"/>
        <v>88.808664259927795</v>
      </c>
      <c r="E541" s="6">
        <f t="shared" si="49"/>
        <v>2.0614893674076855E-4</v>
      </c>
      <c r="F541" s="7">
        <f t="shared" si="50"/>
        <v>0.65164684508326387</v>
      </c>
      <c r="G541" s="6">
        <f t="shared" si="51"/>
        <v>2.5148485008052963E-4</v>
      </c>
      <c r="H541" s="7">
        <f t="shared" si="52"/>
        <v>0.3922936689369908</v>
      </c>
      <c r="I541">
        <f t="shared" si="53"/>
        <v>2.0492511389752499E-4</v>
      </c>
      <c r="J541" s="2"/>
    </row>
    <row r="542" spans="1:10">
      <c r="A542" s="3" t="s">
        <v>273</v>
      </c>
      <c r="B542">
        <v>6.82</v>
      </c>
      <c r="C542" s="4">
        <v>604</v>
      </c>
      <c r="D542">
        <f t="shared" si="48"/>
        <v>88.563049853372434</v>
      </c>
      <c r="E542" s="6">
        <f t="shared" si="49"/>
        <v>5.0615429996513908E-4</v>
      </c>
      <c r="F542" s="7">
        <f t="shared" si="50"/>
        <v>0.65215299938322902</v>
      </c>
      <c r="G542" s="6">
        <f t="shared" si="51"/>
        <v>6.1917930597444476E-4</v>
      </c>
      <c r="H542" s="7">
        <f t="shared" si="52"/>
        <v>0.39291284824296524</v>
      </c>
      <c r="I542">
        <f t="shared" si="53"/>
        <v>1.2270553788368277E-4</v>
      </c>
      <c r="J542" s="4"/>
    </row>
    <row r="543" spans="1:10">
      <c r="A543" s="3" t="s">
        <v>178</v>
      </c>
      <c r="B543">
        <v>4.08</v>
      </c>
      <c r="C543" s="4">
        <v>361</v>
      </c>
      <c r="D543">
        <f t="shared" si="48"/>
        <v>88.480392156862749</v>
      </c>
      <c r="E543" s="6">
        <f t="shared" si="49"/>
        <v>3.025193746480384E-4</v>
      </c>
      <c r="F543" s="7">
        <f t="shared" si="50"/>
        <v>0.65245551875787711</v>
      </c>
      <c r="G543" s="6">
        <f t="shared" si="51"/>
        <v>3.7041811853016638E-4</v>
      </c>
      <c r="H543" s="7">
        <f t="shared" si="52"/>
        <v>0.39328326636149541</v>
      </c>
      <c r="I543">
        <f t="shared" si="53"/>
        <v>3.6759104692185574E-4</v>
      </c>
      <c r="J543" s="2"/>
    </row>
    <row r="544" spans="1:10">
      <c r="A544" s="3" t="s">
        <v>358</v>
      </c>
      <c r="B544">
        <v>12.22</v>
      </c>
      <c r="C544" s="4">
        <v>1081</v>
      </c>
      <c r="D544">
        <f t="shared" si="48"/>
        <v>88.461538461538453</v>
      </c>
      <c r="E544" s="6">
        <f t="shared" si="49"/>
        <v>9.0588211632833661E-4</v>
      </c>
      <c r="F544" s="7">
        <f t="shared" si="50"/>
        <v>0.65336140087420547</v>
      </c>
      <c r="G544" s="6">
        <f t="shared" si="51"/>
        <v>1.109438580499665E-3</v>
      </c>
      <c r="H544" s="7">
        <f t="shared" si="52"/>
        <v>0.39439270494199508</v>
      </c>
      <c r="I544">
        <f t="shared" si="53"/>
        <v>3.0344630154427454E-4</v>
      </c>
      <c r="J544" s="2"/>
    </row>
    <row r="545" spans="1:10">
      <c r="A545" s="3" t="s">
        <v>235</v>
      </c>
      <c r="B545">
        <v>10.08</v>
      </c>
      <c r="C545" s="4">
        <v>891</v>
      </c>
      <c r="D545">
        <f t="shared" si="48"/>
        <v>88.392857142857139</v>
      </c>
      <c r="E545" s="6">
        <f t="shared" si="49"/>
        <v>7.4666139282936899E-4</v>
      </c>
      <c r="F545" s="7">
        <f t="shared" si="50"/>
        <v>0.65410806226703488</v>
      </c>
      <c r="G545" s="6">
        <f t="shared" si="51"/>
        <v>9.1515064578041102E-4</v>
      </c>
      <c r="H545" s="7">
        <f t="shared" si="52"/>
        <v>0.39530785558777548</v>
      </c>
      <c r="I545">
        <f t="shared" si="53"/>
        <v>1.9094849839307315E-3</v>
      </c>
      <c r="J545" s="2"/>
    </row>
    <row r="546" spans="1:10">
      <c r="A546" s="3" t="s">
        <v>27</v>
      </c>
      <c r="B546">
        <v>63.37</v>
      </c>
      <c r="C546" s="4">
        <v>5596</v>
      </c>
      <c r="D546">
        <f t="shared" si="48"/>
        <v>88.306769764872968</v>
      </c>
      <c r="E546" s="6">
        <f t="shared" si="49"/>
        <v>4.6894693089485403E-3</v>
      </c>
      <c r="F546" s="7">
        <f t="shared" si="50"/>
        <v>0.65879753157598342</v>
      </c>
      <c r="G546" s="6">
        <f t="shared" si="51"/>
        <v>5.7532833753080005E-3</v>
      </c>
      <c r="H546" s="7">
        <f t="shared" si="52"/>
        <v>0.40106113896308349</v>
      </c>
      <c r="I546">
        <f t="shared" si="53"/>
        <v>1.5031696442369125E-4</v>
      </c>
      <c r="J546" s="2"/>
    </row>
    <row r="547" spans="1:10">
      <c r="A547" s="3" t="s">
        <v>393</v>
      </c>
      <c r="B547">
        <v>4.9800000000000004</v>
      </c>
      <c r="C547" s="4">
        <v>439</v>
      </c>
      <c r="D547">
        <f t="shared" si="48"/>
        <v>88.152610441767067</v>
      </c>
      <c r="E547" s="6">
        <f t="shared" si="49"/>
        <v>3.6788367166340404E-4</v>
      </c>
      <c r="F547" s="7">
        <f t="shared" si="50"/>
        <v>0.65916541524764682</v>
      </c>
      <c r="G547" s="6">
        <f t="shared" si="51"/>
        <v>4.521279976177031E-4</v>
      </c>
      <c r="H547" s="7">
        <f t="shared" si="52"/>
        <v>0.40151326696070117</v>
      </c>
      <c r="I547">
        <f t="shared" si="53"/>
        <v>3.3086940703114243E-4</v>
      </c>
      <c r="J547" s="2"/>
    </row>
    <row r="548" spans="1:10">
      <c r="A548" s="3" t="s">
        <v>422</v>
      </c>
      <c r="B548">
        <v>10.96</v>
      </c>
      <c r="C548" s="4">
        <v>966</v>
      </c>
      <c r="D548">
        <f t="shared" si="48"/>
        <v>88.138686131386848</v>
      </c>
      <c r="E548" s="6">
        <f t="shared" si="49"/>
        <v>8.0951167842106678E-4</v>
      </c>
      <c r="F548" s="7">
        <f t="shared" si="50"/>
        <v>0.65997492692606785</v>
      </c>
      <c r="G548" s="6">
        <f t="shared" si="51"/>
        <v>9.9504474977711371E-4</v>
      </c>
      <c r="H548" s="7">
        <f t="shared" si="52"/>
        <v>0.40250831171047829</v>
      </c>
      <c r="I548">
        <f t="shared" si="53"/>
        <v>1.4257155260588572E-4</v>
      </c>
      <c r="J548" s="2"/>
    </row>
    <row r="549" spans="1:10">
      <c r="A549" s="3" t="s">
        <v>885</v>
      </c>
      <c r="B549">
        <v>4.71</v>
      </c>
      <c r="C549" s="4">
        <v>414</v>
      </c>
      <c r="D549">
        <f t="shared" si="48"/>
        <v>87.898089171974519</v>
      </c>
      <c r="E549" s="6">
        <f t="shared" si="49"/>
        <v>3.4693357646617146E-4</v>
      </c>
      <c r="F549" s="7">
        <f t="shared" si="50"/>
        <v>0.66032186050253405</v>
      </c>
      <c r="G549" s="6">
        <f t="shared" si="51"/>
        <v>4.2761503389144207E-4</v>
      </c>
      <c r="H549" s="7">
        <f t="shared" si="52"/>
        <v>0.40293592674436973</v>
      </c>
      <c r="I549">
        <f t="shared" si="53"/>
        <v>1.7071242069688353E-4</v>
      </c>
      <c r="J549" s="2"/>
    </row>
    <row r="550" spans="1:10">
      <c r="A550" s="3" t="s">
        <v>379</v>
      </c>
      <c r="B550">
        <v>5.63</v>
      </c>
      <c r="C550" s="4">
        <v>494</v>
      </c>
      <c r="D550">
        <f t="shared" si="48"/>
        <v>87.744227353463586</v>
      </c>
      <c r="E550" s="6">
        <f t="shared" si="49"/>
        <v>4.139738810973157E-4</v>
      </c>
      <c r="F550" s="7">
        <f t="shared" si="50"/>
        <v>0.66073583438363137</v>
      </c>
      <c r="G550" s="6">
        <f t="shared" si="51"/>
        <v>5.1114068806981292E-4</v>
      </c>
      <c r="H550" s="7">
        <f t="shared" si="52"/>
        <v>0.40344706743243952</v>
      </c>
      <c r="I550">
        <f t="shared" si="53"/>
        <v>1.3456511946691174E-4</v>
      </c>
      <c r="J550" s="2"/>
    </row>
    <row r="551" spans="1:10">
      <c r="A551" s="3" t="s">
        <v>838</v>
      </c>
      <c r="B551">
        <v>4.43</v>
      </c>
      <c r="C551" s="4">
        <v>388</v>
      </c>
      <c r="D551">
        <f t="shared" si="48"/>
        <v>87.584650112866825</v>
      </c>
      <c r="E551" s="6">
        <f t="shared" si="49"/>
        <v>3.2514547746104958E-4</v>
      </c>
      <c r="F551" s="7">
        <f t="shared" si="50"/>
        <v>0.66106097986109247</v>
      </c>
      <c r="G551" s="6">
        <f t="shared" si="51"/>
        <v>4.0219418261976396E-4</v>
      </c>
      <c r="H551" s="7">
        <f t="shared" si="52"/>
        <v>0.4038492616150593</v>
      </c>
      <c r="I551">
        <f t="shared" si="53"/>
        <v>2.0996833246733626E-4</v>
      </c>
      <c r="J551" s="2"/>
    </row>
    <row r="552" spans="1:10">
      <c r="A552" s="3" t="s">
        <v>761</v>
      </c>
      <c r="B552">
        <v>6.91</v>
      </c>
      <c r="C552" s="4">
        <v>605</v>
      </c>
      <c r="D552">
        <f t="shared" si="48"/>
        <v>87.55426917510853</v>
      </c>
      <c r="E552" s="6">
        <f t="shared" si="49"/>
        <v>5.0699230377302838E-4</v>
      </c>
      <c r="F552" s="7">
        <f t="shared" si="50"/>
        <v>0.66156797216486551</v>
      </c>
      <c r="G552" s="6">
        <f t="shared" si="51"/>
        <v>6.2735029388319842E-4</v>
      </c>
      <c r="H552" s="7">
        <f t="shared" si="52"/>
        <v>0.40447661190894252</v>
      </c>
      <c r="I552">
        <f t="shared" si="53"/>
        <v>1.7052715583049105E-4</v>
      </c>
      <c r="J552" s="2"/>
    </row>
    <row r="553" spans="1:10">
      <c r="A553" s="3" t="s">
        <v>540</v>
      </c>
      <c r="B553">
        <v>5.61</v>
      </c>
      <c r="C553" s="4">
        <v>491</v>
      </c>
      <c r="D553">
        <f t="shared" si="48"/>
        <v>87.522281639928693</v>
      </c>
      <c r="E553" s="6">
        <f t="shared" si="49"/>
        <v>4.114598696736478E-4</v>
      </c>
      <c r="F553" s="7">
        <f t="shared" si="50"/>
        <v>0.66197943203453913</v>
      </c>
      <c r="G553" s="6">
        <f t="shared" si="51"/>
        <v>5.0932491297897879E-4</v>
      </c>
      <c r="H553" s="7">
        <f t="shared" si="52"/>
        <v>0.40498593682192152</v>
      </c>
      <c r="I553">
        <f t="shared" si="53"/>
        <v>1.8580010386254342E-4</v>
      </c>
      <c r="J553" s="2"/>
    </row>
    <row r="554" spans="1:10">
      <c r="A554" s="3" t="s">
        <v>291</v>
      </c>
      <c r="B554">
        <v>6.09</v>
      </c>
      <c r="C554" s="4">
        <v>531</v>
      </c>
      <c r="D554">
        <f t="shared" si="48"/>
        <v>87.192118226600982</v>
      </c>
      <c r="E554" s="6">
        <f t="shared" si="49"/>
        <v>4.4498002198921995E-4</v>
      </c>
      <c r="F554" s="7">
        <f t="shared" si="50"/>
        <v>0.66242441205652836</v>
      </c>
      <c r="G554" s="6">
        <f t="shared" si="51"/>
        <v>5.5290351515899835E-4</v>
      </c>
      <c r="H554" s="7">
        <f t="shared" si="52"/>
        <v>0.40553884033708054</v>
      </c>
      <c r="I554">
        <f t="shared" si="53"/>
        <v>1.4497322463191686E-4</v>
      </c>
      <c r="J554" s="2"/>
    </row>
    <row r="555" spans="1:10">
      <c r="A555" s="3" t="s">
        <v>293</v>
      </c>
      <c r="B555">
        <v>4.75</v>
      </c>
      <c r="C555" s="4">
        <v>414</v>
      </c>
      <c r="D555">
        <f t="shared" si="48"/>
        <v>87.15789473684211</v>
      </c>
      <c r="E555" s="6">
        <f t="shared" si="49"/>
        <v>3.4693357646617146E-4</v>
      </c>
      <c r="F555" s="7">
        <f t="shared" si="50"/>
        <v>0.66277134563299456</v>
      </c>
      <c r="G555" s="6">
        <f t="shared" si="51"/>
        <v>4.3124658407311039E-4</v>
      </c>
      <c r="H555" s="7">
        <f t="shared" si="52"/>
        <v>0.40597008692115366</v>
      </c>
      <c r="I555">
        <f t="shared" si="53"/>
        <v>3.3354580110284138E-4</v>
      </c>
      <c r="J555" s="2"/>
    </row>
    <row r="556" spans="1:10">
      <c r="A556" s="3" t="s">
        <v>756</v>
      </c>
      <c r="B556">
        <v>10.92</v>
      </c>
      <c r="C556" s="4">
        <v>951</v>
      </c>
      <c r="D556">
        <f t="shared" si="48"/>
        <v>87.087912087912088</v>
      </c>
      <c r="E556" s="6">
        <f t="shared" si="49"/>
        <v>7.9694162130272716E-4</v>
      </c>
      <c r="F556" s="7">
        <f t="shared" si="50"/>
        <v>0.66356828725429728</v>
      </c>
      <c r="G556" s="6">
        <f t="shared" si="51"/>
        <v>9.9141319959544522E-4</v>
      </c>
      <c r="H556" s="7">
        <f t="shared" si="52"/>
        <v>0.40696150012074911</v>
      </c>
      <c r="I556">
        <f t="shared" si="53"/>
        <v>2.2027258662776772E-4</v>
      </c>
      <c r="J556" s="2"/>
    </row>
    <row r="557" spans="1:10">
      <c r="A557" s="3" t="s">
        <v>148</v>
      </c>
      <c r="B557">
        <v>7.2</v>
      </c>
      <c r="C557" s="4">
        <v>626</v>
      </c>
      <c r="D557">
        <f t="shared" si="48"/>
        <v>86.944444444444443</v>
      </c>
      <c r="E557" s="6">
        <f t="shared" si="49"/>
        <v>5.245903837387037E-4</v>
      </c>
      <c r="F557" s="7">
        <f t="shared" si="50"/>
        <v>0.66409287763803604</v>
      </c>
      <c r="G557" s="6">
        <f t="shared" si="51"/>
        <v>6.5367903270029365E-4</v>
      </c>
      <c r="H557" s="7">
        <f t="shared" si="52"/>
        <v>0.40761517915344941</v>
      </c>
      <c r="I557">
        <f t="shared" si="53"/>
        <v>2.7498884766019582E-4</v>
      </c>
      <c r="J557" s="2"/>
    </row>
    <row r="558" spans="1:10">
      <c r="A558" s="3" t="s">
        <v>615</v>
      </c>
      <c r="B558">
        <v>8.98</v>
      </c>
      <c r="C558" s="4">
        <v>780</v>
      </c>
      <c r="D558">
        <f t="shared" si="48"/>
        <v>86.859688195991083</v>
      </c>
      <c r="E558" s="6">
        <f t="shared" si="49"/>
        <v>6.5364297015365637E-4</v>
      </c>
      <c r="F558" s="7">
        <f t="shared" si="50"/>
        <v>0.66474652060818973</v>
      </c>
      <c r="G558" s="6">
        <f t="shared" si="51"/>
        <v>8.1528301578453295E-4</v>
      </c>
      <c r="H558" s="7">
        <f t="shared" si="52"/>
        <v>0.40843046216923395</v>
      </c>
      <c r="I558">
        <f t="shared" si="53"/>
        <v>1.700595425265794E-4</v>
      </c>
      <c r="J558" s="4"/>
    </row>
    <row r="559" spans="1:10">
      <c r="A559" s="3" t="s">
        <v>628</v>
      </c>
      <c r="B559">
        <v>5.54</v>
      </c>
      <c r="C559" s="4">
        <v>480</v>
      </c>
      <c r="D559">
        <f t="shared" si="48"/>
        <v>86.642599277978334</v>
      </c>
      <c r="E559" s="6">
        <f t="shared" si="49"/>
        <v>4.0224182778686549E-4</v>
      </c>
      <c r="F559" s="7">
        <f t="shared" si="50"/>
        <v>0.66514876243597665</v>
      </c>
      <c r="G559" s="6">
        <f t="shared" si="51"/>
        <v>5.0296970016105926E-4</v>
      </c>
      <c r="H559" s="7">
        <f t="shared" si="52"/>
        <v>0.40893343186939501</v>
      </c>
      <c r="I559">
        <f t="shared" si="53"/>
        <v>7.403250763294289E-4</v>
      </c>
      <c r="J559" s="4"/>
    </row>
    <row r="560" spans="1:10">
      <c r="A560" s="3" t="s">
        <v>655</v>
      </c>
      <c r="B560">
        <v>24.08</v>
      </c>
      <c r="C560" s="4">
        <v>2083</v>
      </c>
      <c r="D560">
        <f t="shared" si="48"/>
        <v>86.503322259136212</v>
      </c>
      <c r="E560" s="6">
        <f t="shared" si="49"/>
        <v>1.7455619318334182E-3</v>
      </c>
      <c r="F560" s="7">
        <f t="shared" si="50"/>
        <v>0.66689432436781004</v>
      </c>
      <c r="G560" s="6">
        <f t="shared" si="51"/>
        <v>2.1861932093643153E-3</v>
      </c>
      <c r="H560" s="7">
        <f t="shared" si="52"/>
        <v>0.41111962507875932</v>
      </c>
      <c r="I560">
        <f t="shared" si="53"/>
        <v>2.9121367802298348E-4</v>
      </c>
      <c r="J560" s="2"/>
    </row>
    <row r="561" spans="1:10">
      <c r="A561" s="3" t="s">
        <v>769</v>
      </c>
      <c r="B561">
        <v>9.4700000000000006</v>
      </c>
      <c r="C561" s="4">
        <v>819</v>
      </c>
      <c r="D561">
        <f t="shared" si="48"/>
        <v>86.48363252375924</v>
      </c>
      <c r="E561" s="6">
        <f t="shared" si="49"/>
        <v>6.8632511866133922E-4</v>
      </c>
      <c r="F561" s="7">
        <f t="shared" si="50"/>
        <v>0.66758064948647133</v>
      </c>
      <c r="G561" s="6">
        <f t="shared" si="51"/>
        <v>8.5976950550996952E-4</v>
      </c>
      <c r="H561" s="7">
        <f t="shared" si="52"/>
        <v>0.4119793945842693</v>
      </c>
      <c r="I561">
        <f t="shared" si="53"/>
        <v>1.0917252327663496E-4</v>
      </c>
      <c r="J561" s="2"/>
    </row>
    <row r="562" spans="1:10">
      <c r="A562" s="3" t="s">
        <v>776</v>
      </c>
      <c r="B562">
        <v>3.55</v>
      </c>
      <c r="C562" s="4">
        <v>307</v>
      </c>
      <c r="D562">
        <f t="shared" si="48"/>
        <v>86.478873239436624</v>
      </c>
      <c r="E562" s="6">
        <f t="shared" si="49"/>
        <v>2.5726716902201604E-4</v>
      </c>
      <c r="F562" s="7">
        <f t="shared" si="50"/>
        <v>0.6678379166554933</v>
      </c>
      <c r="G562" s="6">
        <f t="shared" si="51"/>
        <v>3.2230007862306143E-4</v>
      </c>
      <c r="H562" s="7">
        <f t="shared" si="52"/>
        <v>0.41230169466289235</v>
      </c>
      <c r="I562">
        <f t="shared" si="53"/>
        <v>4.4433160674922645E-4</v>
      </c>
      <c r="J562" s="2"/>
    </row>
    <row r="563" spans="1:10">
      <c r="A563" s="3" t="s">
        <v>371</v>
      </c>
      <c r="B563">
        <v>14.44</v>
      </c>
      <c r="C563" s="4">
        <v>1248</v>
      </c>
      <c r="D563">
        <f t="shared" si="48"/>
        <v>86.42659279778394</v>
      </c>
      <c r="E563" s="6">
        <f t="shared" si="49"/>
        <v>1.0458287522458502E-3</v>
      </c>
      <c r="F563" s="7">
        <f t="shared" si="50"/>
        <v>0.66888374540773921</v>
      </c>
      <c r="G563" s="6">
        <f t="shared" si="51"/>
        <v>1.3109896155822556E-3</v>
      </c>
      <c r="H563" s="7">
        <f t="shared" si="52"/>
        <v>0.41361268427847458</v>
      </c>
      <c r="I563">
        <f t="shared" si="53"/>
        <v>8.9977727648959949E-5</v>
      </c>
      <c r="J563" s="2"/>
    </row>
    <row r="564" spans="1:10">
      <c r="A564" s="3" t="s">
        <v>85</v>
      </c>
      <c r="B564">
        <v>2.92</v>
      </c>
      <c r="C564" s="4">
        <v>252</v>
      </c>
      <c r="D564">
        <f t="shared" si="48"/>
        <v>86.301369863013704</v>
      </c>
      <c r="E564" s="6">
        <f t="shared" si="49"/>
        <v>2.1117695958810436E-4</v>
      </c>
      <c r="F564" s="7">
        <f t="shared" si="50"/>
        <v>0.66909492236732726</v>
      </c>
      <c r="G564" s="6">
        <f t="shared" si="51"/>
        <v>2.6510316326178575E-4</v>
      </c>
      <c r="H564" s="7">
        <f t="shared" si="52"/>
        <v>0.41387778744173637</v>
      </c>
      <c r="I564">
        <f t="shared" si="53"/>
        <v>9.5484051323863062E-4</v>
      </c>
      <c r="J564" s="2"/>
    </row>
    <row r="565" spans="1:10">
      <c r="A565" s="3" t="s">
        <v>42</v>
      </c>
      <c r="B565">
        <v>30.98</v>
      </c>
      <c r="C565" s="4">
        <v>2673</v>
      </c>
      <c r="D565">
        <f t="shared" si="48"/>
        <v>86.281471917366048</v>
      </c>
      <c r="E565" s="6">
        <f t="shared" si="49"/>
        <v>2.2399841784881071E-3</v>
      </c>
      <c r="F565" s="7">
        <f t="shared" si="50"/>
        <v>0.6713349065458154</v>
      </c>
      <c r="G565" s="6">
        <f t="shared" si="51"/>
        <v>2.8126356157020969E-3</v>
      </c>
      <c r="H565" s="7">
        <f t="shared" si="52"/>
        <v>0.41669042305743847</v>
      </c>
      <c r="I565">
        <f t="shared" si="53"/>
        <v>1.7048886714432498E-4</v>
      </c>
      <c r="J565" s="2"/>
    </row>
    <row r="566" spans="1:10">
      <c r="A566" s="3" t="s">
        <v>304</v>
      </c>
      <c r="B566">
        <v>5.53</v>
      </c>
      <c r="C566" s="4">
        <v>477</v>
      </c>
      <c r="D566">
        <f t="shared" si="48"/>
        <v>86.256781193490056</v>
      </c>
      <c r="E566" s="6">
        <f t="shared" si="49"/>
        <v>3.9972781636319753E-4</v>
      </c>
      <c r="F566" s="7">
        <f t="shared" si="50"/>
        <v>0.67173463436217862</v>
      </c>
      <c r="G566" s="6">
        <f t="shared" si="51"/>
        <v>5.0206181261564225E-4</v>
      </c>
      <c r="H566" s="7">
        <f t="shared" si="52"/>
        <v>0.41719248487005411</v>
      </c>
      <c r="I566">
        <f t="shared" si="53"/>
        <v>3.2881966513720329E-4</v>
      </c>
      <c r="J566" s="2"/>
    </row>
    <row r="567" spans="1:10">
      <c r="A567" s="3" t="s">
        <v>880</v>
      </c>
      <c r="B567">
        <v>10.66</v>
      </c>
      <c r="C567" s="4">
        <v>919</v>
      </c>
      <c r="D567">
        <f t="shared" si="48"/>
        <v>86.210131332082554</v>
      </c>
      <c r="E567" s="6">
        <f t="shared" si="49"/>
        <v>7.7012549945026953E-4</v>
      </c>
      <c r="F567" s="7">
        <f t="shared" si="50"/>
        <v>0.67250475986162894</v>
      </c>
      <c r="G567" s="6">
        <f t="shared" si="51"/>
        <v>9.6780812341460136E-4</v>
      </c>
      <c r="H567" s="7">
        <f t="shared" si="52"/>
        <v>0.41816029299346874</v>
      </c>
      <c r="I567">
        <f t="shared" si="53"/>
        <v>2.1903968423953035E-4</v>
      </c>
      <c r="J567" s="2"/>
    </row>
    <row r="568" spans="1:10">
      <c r="A568" s="3" t="s">
        <v>277</v>
      </c>
      <c r="B568">
        <v>7.1</v>
      </c>
      <c r="C568" s="4">
        <v>612</v>
      </c>
      <c r="D568">
        <f t="shared" si="48"/>
        <v>86.197183098591552</v>
      </c>
      <c r="E568" s="6">
        <f t="shared" si="49"/>
        <v>5.1285833042825349E-4</v>
      </c>
      <c r="F568" s="7">
        <f t="shared" si="50"/>
        <v>0.67301761819205719</v>
      </c>
      <c r="G568" s="6">
        <f t="shared" si="51"/>
        <v>6.4460015724612286E-4</v>
      </c>
      <c r="H568" s="7">
        <f t="shared" si="52"/>
        <v>0.41880489315071484</v>
      </c>
      <c r="I568">
        <f t="shared" si="53"/>
        <v>3.7224778302719086E-4</v>
      </c>
      <c r="J568" s="4"/>
    </row>
    <row r="569" spans="1:10">
      <c r="A569" s="3" t="s">
        <v>343</v>
      </c>
      <c r="B569">
        <v>12.06</v>
      </c>
      <c r="C569" s="4">
        <v>1039</v>
      </c>
      <c r="D569">
        <f t="shared" si="48"/>
        <v>86.152570480928688</v>
      </c>
      <c r="E569" s="6">
        <f t="shared" si="49"/>
        <v>8.7068595639698586E-4</v>
      </c>
      <c r="F569" s="7">
        <f t="shared" si="50"/>
        <v>0.67388830414845413</v>
      </c>
      <c r="G569" s="6">
        <f t="shared" si="51"/>
        <v>1.0949123797729919E-3</v>
      </c>
      <c r="H569" s="7">
        <f t="shared" si="52"/>
        <v>0.41989980553048784</v>
      </c>
      <c r="I569">
        <f t="shared" si="53"/>
        <v>6.3152062992383184E-4</v>
      </c>
      <c r="J569" s="4"/>
    </row>
    <row r="570" spans="1:10">
      <c r="A570" s="3" t="s">
        <v>126</v>
      </c>
      <c r="B570">
        <v>20.41</v>
      </c>
      <c r="C570" s="4">
        <v>1754</v>
      </c>
      <c r="D570">
        <f t="shared" si="48"/>
        <v>85.93826555609995</v>
      </c>
      <c r="E570" s="6">
        <f t="shared" si="49"/>
        <v>1.4698586790378376E-3</v>
      </c>
      <c r="F570" s="7">
        <f t="shared" si="50"/>
        <v>0.67535816282749195</v>
      </c>
      <c r="G570" s="6">
        <f t="shared" si="51"/>
        <v>1.8529984801962491E-3</v>
      </c>
      <c r="H570" s="7">
        <f t="shared" si="52"/>
        <v>0.4217528040106841</v>
      </c>
      <c r="I570">
        <f t="shared" si="53"/>
        <v>3.0764075992883999E-4</v>
      </c>
      <c r="J570" s="2"/>
    </row>
    <row r="571" spans="1:10">
      <c r="A571" s="3" t="s">
        <v>931</v>
      </c>
      <c r="B571">
        <v>9.94</v>
      </c>
      <c r="C571" s="4">
        <v>854</v>
      </c>
      <c r="D571">
        <f t="shared" si="48"/>
        <v>85.91549295774648</v>
      </c>
      <c r="E571" s="6">
        <f t="shared" si="49"/>
        <v>7.1565525193746475E-4</v>
      </c>
      <c r="F571" s="7">
        <f t="shared" si="50"/>
        <v>0.67607381807942946</v>
      </c>
      <c r="G571" s="6">
        <f t="shared" si="51"/>
        <v>9.0244022014457196E-4</v>
      </c>
      <c r="H571" s="7">
        <f t="shared" si="52"/>
        <v>0.42265524423082868</v>
      </c>
      <c r="I571">
        <f t="shared" si="53"/>
        <v>2.105382842790271E-4</v>
      </c>
      <c r="J571" s="2"/>
    </row>
    <row r="572" spans="1:10">
      <c r="A572" s="3" t="s">
        <v>722</v>
      </c>
      <c r="B572">
        <v>6.8</v>
      </c>
      <c r="C572" s="4">
        <v>584</v>
      </c>
      <c r="D572">
        <f t="shared" si="48"/>
        <v>85.882352941176478</v>
      </c>
      <c r="E572" s="6">
        <f t="shared" si="49"/>
        <v>4.8939422380735295E-4</v>
      </c>
      <c r="F572" s="7">
        <f t="shared" si="50"/>
        <v>0.67656321230323679</v>
      </c>
      <c r="G572" s="6">
        <f t="shared" si="51"/>
        <v>6.1736353088361062E-4</v>
      </c>
      <c r="H572" s="7">
        <f t="shared" si="52"/>
        <v>0.42327260776171227</v>
      </c>
      <c r="I572">
        <f t="shared" si="53"/>
        <v>2.9019954899789369E-4</v>
      </c>
      <c r="J572" s="2"/>
    </row>
    <row r="573" spans="1:10">
      <c r="A573" s="3" t="s">
        <v>656</v>
      </c>
      <c r="B573">
        <v>9.35</v>
      </c>
      <c r="C573" s="4">
        <v>801</v>
      </c>
      <c r="D573">
        <f t="shared" si="48"/>
        <v>85.668449197860966</v>
      </c>
      <c r="E573" s="6">
        <f t="shared" si="49"/>
        <v>6.7124105011933169E-4</v>
      </c>
      <c r="F573" s="7">
        <f t="shared" si="50"/>
        <v>0.67723445335335608</v>
      </c>
      <c r="G573" s="6">
        <f t="shared" si="51"/>
        <v>8.4887485496496461E-4</v>
      </c>
      <c r="H573" s="7">
        <f t="shared" si="52"/>
        <v>0.42412148261667726</v>
      </c>
      <c r="I573">
        <f t="shared" si="53"/>
        <v>5.3888160578069444E-4</v>
      </c>
      <c r="J573" s="2"/>
    </row>
    <row r="574" spans="1:10">
      <c r="A574" s="3" t="s">
        <v>619</v>
      </c>
      <c r="B574">
        <v>17.36</v>
      </c>
      <c r="C574" s="4">
        <v>1487</v>
      </c>
      <c r="D574">
        <f t="shared" si="48"/>
        <v>85.656682027649779</v>
      </c>
      <c r="E574" s="6">
        <f t="shared" si="49"/>
        <v>1.2461116623313936E-3</v>
      </c>
      <c r="F574" s="7">
        <f t="shared" si="50"/>
        <v>0.67848056501568743</v>
      </c>
      <c r="G574" s="6">
        <f t="shared" si="51"/>
        <v>1.5760927788440412E-3</v>
      </c>
      <c r="H574" s="7">
        <f t="shared" si="52"/>
        <v>0.42569757539552128</v>
      </c>
      <c r="I574">
        <f t="shared" si="53"/>
        <v>4.5020802078743483E-4</v>
      </c>
      <c r="J574" s="4"/>
    </row>
    <row r="575" spans="1:10">
      <c r="A575" s="3" t="s">
        <v>61</v>
      </c>
      <c r="B575">
        <v>14.49</v>
      </c>
      <c r="C575" s="4">
        <v>1240</v>
      </c>
      <c r="D575">
        <f t="shared" si="48"/>
        <v>85.57625948930297</v>
      </c>
      <c r="E575" s="6">
        <f t="shared" si="49"/>
        <v>1.0391247217827358E-3</v>
      </c>
      <c r="F575" s="7">
        <f t="shared" si="50"/>
        <v>0.67951968973747012</v>
      </c>
      <c r="G575" s="6">
        <f t="shared" si="51"/>
        <v>1.3155290533093408E-3</v>
      </c>
      <c r="H575" s="7">
        <f t="shared" si="52"/>
        <v>0.42701310444883062</v>
      </c>
      <c r="I575">
        <f t="shared" si="53"/>
        <v>2.3818214885151789E-4</v>
      </c>
      <c r="J575" s="2"/>
    </row>
    <row r="576" spans="1:10">
      <c r="A576" s="3" t="s">
        <v>938</v>
      </c>
      <c r="B576">
        <v>7.66</v>
      </c>
      <c r="C576" s="4">
        <v>655</v>
      </c>
      <c r="D576">
        <f t="shared" si="48"/>
        <v>85.509138381201041</v>
      </c>
      <c r="E576" s="6">
        <f t="shared" si="49"/>
        <v>5.4889249416749354E-4</v>
      </c>
      <c r="F576" s="7">
        <f t="shared" si="50"/>
        <v>0.68006858223163758</v>
      </c>
      <c r="G576" s="6">
        <f t="shared" si="51"/>
        <v>6.9544185978947907E-4</v>
      </c>
      <c r="H576" s="7">
        <f t="shared" si="52"/>
        <v>0.4277085463086201</v>
      </c>
      <c r="I576">
        <f t="shared" si="53"/>
        <v>3.0585558931067736E-4</v>
      </c>
      <c r="J576" s="2"/>
    </row>
    <row r="577" spans="1:10">
      <c r="A577" s="3" t="s">
        <v>209</v>
      </c>
      <c r="B577">
        <v>9.83</v>
      </c>
      <c r="C577" s="4">
        <v>840</v>
      </c>
      <c r="D577">
        <f t="shared" si="48"/>
        <v>85.452695829094608</v>
      </c>
      <c r="E577" s="6">
        <f t="shared" si="49"/>
        <v>7.0392319862701454E-4</v>
      </c>
      <c r="F577" s="7">
        <f t="shared" si="50"/>
        <v>0.68077250543026457</v>
      </c>
      <c r="G577" s="6">
        <f t="shared" si="51"/>
        <v>8.9245345714498417E-4</v>
      </c>
      <c r="H577" s="7">
        <f t="shared" si="52"/>
        <v>0.4286009997657651</v>
      </c>
      <c r="I577">
        <f t="shared" si="53"/>
        <v>1.1249728617868104E-4</v>
      </c>
      <c r="J577" s="4"/>
    </row>
    <row r="578" spans="1:10">
      <c r="A578" s="3" t="s">
        <v>992</v>
      </c>
      <c r="B578">
        <v>3.61</v>
      </c>
      <c r="C578" s="4">
        <v>308</v>
      </c>
      <c r="D578">
        <f t="shared" ref="D578:D641" si="54">C578/B578</f>
        <v>85.31855955678671</v>
      </c>
      <c r="E578" s="6">
        <f t="shared" si="49"/>
        <v>2.5810517282990534E-4</v>
      </c>
      <c r="F578" s="7">
        <f t="shared" si="50"/>
        <v>0.68103061060309444</v>
      </c>
      <c r="G578" s="6">
        <f t="shared" si="51"/>
        <v>3.2774740389556389E-4</v>
      </c>
      <c r="H578" s="7">
        <f t="shared" si="52"/>
        <v>0.42892874716966067</v>
      </c>
      <c r="I578">
        <f t="shared" si="53"/>
        <v>6.4623740447161682E-4</v>
      </c>
      <c r="J578" s="2"/>
    </row>
    <row r="579" spans="1:10">
      <c r="A579" s="3" t="s">
        <v>182</v>
      </c>
      <c r="B579">
        <v>20.73</v>
      </c>
      <c r="C579" s="4">
        <v>1768</v>
      </c>
      <c r="D579">
        <f t="shared" si="54"/>
        <v>85.287023637240708</v>
      </c>
      <c r="E579" s="6">
        <f t="shared" ref="E579:E642" si="55">C579/1193312</f>
        <v>1.4815907323482878E-3</v>
      </c>
      <c r="F579" s="7">
        <f t="shared" ref="F579:F642" si="56">F578+E579</f>
        <v>0.68251220133544277</v>
      </c>
      <c r="G579" s="6">
        <f t="shared" ref="G579:G642" si="57">B579/11014.58</f>
        <v>1.8820508816495955E-3</v>
      </c>
      <c r="H579" s="7">
        <f t="shared" ref="H579:H642" si="58">H578+G579</f>
        <v>0.43081079805131028</v>
      </c>
      <c r="I579">
        <f t="shared" ref="I579:I642" si="59">F579*H580-F580*H579</f>
        <v>2.5410046963142419E-4</v>
      </c>
      <c r="J579" s="2"/>
    </row>
    <row r="580" spans="1:10">
      <c r="A580" s="3" t="s">
        <v>425</v>
      </c>
      <c r="B580">
        <v>8.15</v>
      </c>
      <c r="C580" s="4">
        <v>695</v>
      </c>
      <c r="D580">
        <f t="shared" si="54"/>
        <v>85.276073619631902</v>
      </c>
      <c r="E580" s="6">
        <f t="shared" si="55"/>
        <v>5.8241264648306557E-4</v>
      </c>
      <c r="F580" s="7">
        <f t="shared" si="56"/>
        <v>0.68309461398192584</v>
      </c>
      <c r="G580" s="6">
        <f t="shared" si="57"/>
        <v>7.3992834951491576E-4</v>
      </c>
      <c r="H580" s="7">
        <f t="shared" si="58"/>
        <v>0.4315507264008252</v>
      </c>
      <c r="I580">
        <f t="shared" si="59"/>
        <v>1.0789575011571628E-4</v>
      </c>
      <c r="J580" s="4"/>
    </row>
    <row r="581" spans="1:10">
      <c r="A581" s="3" t="s">
        <v>447</v>
      </c>
      <c r="B581">
        <v>3.46</v>
      </c>
      <c r="C581" s="4">
        <v>295</v>
      </c>
      <c r="D581">
        <f t="shared" si="54"/>
        <v>85.260115606936424</v>
      </c>
      <c r="E581" s="6">
        <f t="shared" si="55"/>
        <v>2.4721112332734438E-4</v>
      </c>
      <c r="F581" s="7">
        <f t="shared" si="56"/>
        <v>0.68334182510525321</v>
      </c>
      <c r="G581" s="6">
        <f t="shared" si="57"/>
        <v>3.1412909071430777E-4</v>
      </c>
      <c r="H581" s="7">
        <f t="shared" si="58"/>
        <v>0.43186485549153952</v>
      </c>
      <c r="I581">
        <f t="shared" si="59"/>
        <v>3.0693679695492637E-4</v>
      </c>
      <c r="J581" s="2"/>
    </row>
    <row r="582" spans="1:10">
      <c r="A582" s="3" t="s">
        <v>827</v>
      </c>
      <c r="B582">
        <v>9.83</v>
      </c>
      <c r="C582" s="4">
        <v>837</v>
      </c>
      <c r="D582">
        <f t="shared" si="54"/>
        <v>85.14750762970499</v>
      </c>
      <c r="E582" s="6">
        <f t="shared" si="55"/>
        <v>7.0140918720334663E-4</v>
      </c>
      <c r="F582" s="7">
        <f t="shared" si="56"/>
        <v>0.6840432342924565</v>
      </c>
      <c r="G582" s="6">
        <f t="shared" si="57"/>
        <v>8.9245345714498417E-4</v>
      </c>
      <c r="H582" s="7">
        <f t="shared" si="58"/>
        <v>0.43275730894868453</v>
      </c>
      <c r="I582">
        <f t="shared" si="59"/>
        <v>1.9735051042987228E-3</v>
      </c>
      <c r="J582" s="2"/>
    </row>
    <row r="583" spans="1:10">
      <c r="A583" s="3" t="s">
        <v>601</v>
      </c>
      <c r="B583">
        <v>63.2</v>
      </c>
      <c r="C583" s="4">
        <v>5381</v>
      </c>
      <c r="D583">
        <f t="shared" si="54"/>
        <v>85.142405063291136</v>
      </c>
      <c r="E583" s="6">
        <f t="shared" si="55"/>
        <v>4.5092984902523397E-3</v>
      </c>
      <c r="F583" s="7">
        <f t="shared" si="56"/>
        <v>0.68855253278270889</v>
      </c>
      <c r="G583" s="6">
        <f t="shared" si="57"/>
        <v>5.7378492870359113E-3</v>
      </c>
      <c r="H583" s="7">
        <f t="shared" si="58"/>
        <v>0.43849515823572044</v>
      </c>
      <c r="I583">
        <f t="shared" si="59"/>
        <v>3.0207895204786839E-4</v>
      </c>
      <c r="J583" s="2"/>
    </row>
    <row r="584" spans="1:10">
      <c r="A584" s="3" t="s">
        <v>381</v>
      </c>
      <c r="B584">
        <v>9.67</v>
      </c>
      <c r="C584" s="4">
        <v>823</v>
      </c>
      <c r="D584">
        <f t="shared" si="54"/>
        <v>85.108583247156147</v>
      </c>
      <c r="E584" s="6">
        <f t="shared" si="55"/>
        <v>6.8967713389289642E-4</v>
      </c>
      <c r="F584" s="7">
        <f t="shared" si="56"/>
        <v>0.68924220991660179</v>
      </c>
      <c r="G584" s="6">
        <f t="shared" si="57"/>
        <v>8.7792725641831098E-4</v>
      </c>
      <c r="H584" s="7">
        <f t="shared" si="58"/>
        <v>0.43937308549213877</v>
      </c>
      <c r="I584">
        <f t="shared" si="59"/>
        <v>3.4086496655316711E-4</v>
      </c>
      <c r="J584" s="4"/>
    </row>
    <row r="585" spans="1:10">
      <c r="A585" s="3" t="s">
        <v>372</v>
      </c>
      <c r="B585">
        <v>10.89</v>
      </c>
      <c r="C585" s="4">
        <v>925</v>
      </c>
      <c r="D585">
        <f t="shared" si="54"/>
        <v>84.940312213039476</v>
      </c>
      <c r="E585" s="6">
        <f t="shared" si="55"/>
        <v>7.7515352229760534E-4</v>
      </c>
      <c r="F585" s="7">
        <f t="shared" si="56"/>
        <v>0.69001736343889941</v>
      </c>
      <c r="G585" s="6">
        <f t="shared" si="57"/>
        <v>9.8868953695919418E-4</v>
      </c>
      <c r="H585" s="7">
        <f t="shared" si="58"/>
        <v>0.44036177502909796</v>
      </c>
      <c r="I585">
        <f t="shared" si="59"/>
        <v>1.2599871258162088E-4</v>
      </c>
      <c r="J585" s="2"/>
    </row>
    <row r="586" spans="1:10">
      <c r="A586" s="3" t="s">
        <v>812</v>
      </c>
      <c r="B586">
        <v>4.0199999999999996</v>
      </c>
      <c r="C586" s="4">
        <v>341</v>
      </c>
      <c r="D586">
        <f t="shared" si="54"/>
        <v>84.825870646766177</v>
      </c>
      <c r="E586" s="6">
        <f t="shared" si="55"/>
        <v>2.8575929849025233E-4</v>
      </c>
      <c r="F586" s="7">
        <f t="shared" si="56"/>
        <v>0.6903031227373897</v>
      </c>
      <c r="G586" s="6">
        <f t="shared" si="57"/>
        <v>3.6497079325766387E-4</v>
      </c>
      <c r="H586" s="7">
        <f t="shared" si="58"/>
        <v>0.4407267458223556</v>
      </c>
      <c r="I586">
        <f t="shared" si="59"/>
        <v>2.74334533835352E-4</v>
      </c>
      <c r="J586" s="2"/>
    </row>
    <row r="587" spans="1:10">
      <c r="A587" s="3" t="s">
        <v>1064</v>
      </c>
      <c r="B587">
        <v>8.75</v>
      </c>
      <c r="C587" s="4">
        <v>742</v>
      </c>
      <c r="D587">
        <f t="shared" si="54"/>
        <v>84.8</v>
      </c>
      <c r="E587" s="6">
        <f t="shared" si="55"/>
        <v>6.2179882545386283E-4</v>
      </c>
      <c r="F587" s="7">
        <f t="shared" si="56"/>
        <v>0.69092492156284357</v>
      </c>
      <c r="G587" s="6">
        <f t="shared" si="57"/>
        <v>7.9440160223994013E-4</v>
      </c>
      <c r="H587" s="7">
        <f t="shared" si="58"/>
        <v>0.44152114742459553</v>
      </c>
      <c r="I587">
        <f t="shared" si="59"/>
        <v>1.1105895356960938E-4</v>
      </c>
      <c r="J587" s="2"/>
    </row>
    <row r="588" spans="1:10">
      <c r="A588" s="3" t="s">
        <v>633</v>
      </c>
      <c r="B588">
        <v>3.54</v>
      </c>
      <c r="C588" s="4">
        <v>300</v>
      </c>
      <c r="D588">
        <f t="shared" si="54"/>
        <v>84.745762711864401</v>
      </c>
      <c r="E588" s="6">
        <f t="shared" si="55"/>
        <v>2.5140114236679094E-4</v>
      </c>
      <c r="F588" s="7">
        <f t="shared" si="56"/>
        <v>0.69117632270521034</v>
      </c>
      <c r="G588" s="6">
        <f t="shared" si="57"/>
        <v>3.2139219107764436E-4</v>
      </c>
      <c r="H588" s="7">
        <f t="shared" si="58"/>
        <v>0.44184253961567316</v>
      </c>
      <c r="I588">
        <f t="shared" si="59"/>
        <v>5.8260152749473049E-4</v>
      </c>
      <c r="J588" s="2"/>
    </row>
    <row r="589" spans="1:10">
      <c r="A589" s="3" t="s">
        <v>519</v>
      </c>
      <c r="B589">
        <v>18.559999999999999</v>
      </c>
      <c r="C589" s="4">
        <v>1572</v>
      </c>
      <c r="D589">
        <f t="shared" si="54"/>
        <v>84.698275862068968</v>
      </c>
      <c r="E589" s="6">
        <f t="shared" si="55"/>
        <v>1.3173419860019844E-3</v>
      </c>
      <c r="F589" s="7">
        <f t="shared" si="56"/>
        <v>0.69249366469121232</v>
      </c>
      <c r="G589" s="6">
        <f t="shared" si="57"/>
        <v>1.6850392842940902E-3</v>
      </c>
      <c r="H589" s="7">
        <f t="shared" si="58"/>
        <v>0.44352757889996725</v>
      </c>
      <c r="I589">
        <f t="shared" si="59"/>
        <v>1.1437235753025687E-4</v>
      </c>
      <c r="J589" s="4"/>
    </row>
    <row r="590" spans="1:10">
      <c r="A590" s="3" t="s">
        <v>20</v>
      </c>
      <c r="B590">
        <v>3.64</v>
      </c>
      <c r="C590" s="4">
        <v>308</v>
      </c>
      <c r="D590">
        <f t="shared" si="54"/>
        <v>84.615384615384613</v>
      </c>
      <c r="E590" s="6">
        <f t="shared" si="55"/>
        <v>2.5810517282990534E-4</v>
      </c>
      <c r="F590" s="7">
        <f t="shared" si="56"/>
        <v>0.69275176986404219</v>
      </c>
      <c r="G590" s="6">
        <f t="shared" si="57"/>
        <v>3.3047106653181509E-4</v>
      </c>
      <c r="H590" s="7">
        <f t="shared" si="58"/>
        <v>0.44385804996649908</v>
      </c>
      <c r="I590">
        <f t="shared" si="59"/>
        <v>1.4079459040144959E-4</v>
      </c>
      <c r="J590" s="4"/>
    </row>
    <row r="591" spans="1:10">
      <c r="A591" s="3" t="s">
        <v>671</v>
      </c>
      <c r="B591">
        <v>4.4800000000000004</v>
      </c>
      <c r="C591" s="4">
        <v>379</v>
      </c>
      <c r="D591">
        <f t="shared" si="54"/>
        <v>84.598214285714278</v>
      </c>
      <c r="E591" s="6">
        <f t="shared" si="55"/>
        <v>3.1760344319004588E-4</v>
      </c>
      <c r="F591" s="7">
        <f t="shared" si="56"/>
        <v>0.69306937330723228</v>
      </c>
      <c r="G591" s="6">
        <f t="shared" si="57"/>
        <v>4.0673362034684941E-4</v>
      </c>
      <c r="H591" s="7">
        <f t="shared" si="58"/>
        <v>0.4442647835868459</v>
      </c>
      <c r="I591">
        <f t="shared" si="59"/>
        <v>7.0457597180506593E-4</v>
      </c>
      <c r="J591" s="2"/>
    </row>
    <row r="592" spans="1:10">
      <c r="A592" s="3" t="s">
        <v>432</v>
      </c>
      <c r="B592">
        <v>22.38</v>
      </c>
      <c r="C592" s="4">
        <v>1890</v>
      </c>
      <c r="D592">
        <f t="shared" si="54"/>
        <v>84.450402144772127</v>
      </c>
      <c r="E592" s="6">
        <f t="shared" si="55"/>
        <v>1.5838271969107827E-3</v>
      </c>
      <c r="F592" s="7">
        <f t="shared" si="56"/>
        <v>0.69465320050414303</v>
      </c>
      <c r="G592" s="6">
        <f t="shared" si="57"/>
        <v>2.0318523266434126E-3</v>
      </c>
      <c r="H592" s="7">
        <f t="shared" si="58"/>
        <v>0.44629663591348934</v>
      </c>
      <c r="I592">
        <f t="shared" si="59"/>
        <v>4.8271938042176998E-4</v>
      </c>
      <c r="J592" s="2"/>
    </row>
    <row r="593" spans="1:10">
      <c r="A593" s="3" t="s">
        <v>580</v>
      </c>
      <c r="B593">
        <v>15.31</v>
      </c>
      <c r="C593" s="4">
        <v>1291</v>
      </c>
      <c r="D593">
        <f t="shared" si="54"/>
        <v>84.323971260613973</v>
      </c>
      <c r="E593" s="6">
        <f t="shared" si="55"/>
        <v>1.0818629159850901E-3</v>
      </c>
      <c r="F593" s="7">
        <f t="shared" si="56"/>
        <v>0.69573506342012814</v>
      </c>
      <c r="G593" s="6">
        <f t="shared" si="57"/>
        <v>1.3899758320335411E-3</v>
      </c>
      <c r="H593" s="7">
        <f t="shared" si="58"/>
        <v>0.44768661174552288</v>
      </c>
      <c r="I593">
        <f t="shared" si="59"/>
        <v>3.0159386438599611E-4</v>
      </c>
      <c r="J593" s="4"/>
    </row>
    <row r="594" spans="1:10">
      <c r="A594" s="3" t="s">
        <v>1037</v>
      </c>
      <c r="B594">
        <v>9.5500000000000007</v>
      </c>
      <c r="C594" s="4">
        <v>804</v>
      </c>
      <c r="D594">
        <f t="shared" si="54"/>
        <v>84.188481675392666</v>
      </c>
      <c r="E594" s="6">
        <f t="shared" si="55"/>
        <v>6.737550615429997E-4</v>
      </c>
      <c r="F594" s="7">
        <f t="shared" si="56"/>
        <v>0.69640881848167113</v>
      </c>
      <c r="G594" s="6">
        <f t="shared" si="57"/>
        <v>8.6703260587330617E-4</v>
      </c>
      <c r="H594" s="7">
        <f t="shared" si="58"/>
        <v>0.44855364435139616</v>
      </c>
      <c r="I594">
        <f t="shared" si="59"/>
        <v>5.3885952850263319E-4</v>
      </c>
      <c r="J594" s="2"/>
    </row>
    <row r="595" spans="1:10">
      <c r="A595" s="3" t="s">
        <v>1028</v>
      </c>
      <c r="B595">
        <v>17.059999999999999</v>
      </c>
      <c r="C595" s="4">
        <v>1436</v>
      </c>
      <c r="D595">
        <f t="shared" si="54"/>
        <v>84.173505275498243</v>
      </c>
      <c r="E595" s="6">
        <f t="shared" si="55"/>
        <v>1.2033734681290392E-3</v>
      </c>
      <c r="F595" s="7">
        <f t="shared" si="56"/>
        <v>0.69761219194980018</v>
      </c>
      <c r="G595" s="6">
        <f t="shared" si="57"/>
        <v>1.5488561524815289E-3</v>
      </c>
      <c r="H595" s="7">
        <f t="shared" si="58"/>
        <v>0.45010250050387768</v>
      </c>
      <c r="I595">
        <f t="shared" si="59"/>
        <v>1.8608113228896217E-4</v>
      </c>
      <c r="J595" s="2"/>
    </row>
    <row r="596" spans="1:10">
      <c r="A596" s="3" t="s">
        <v>597</v>
      </c>
      <c r="B596">
        <v>5.88</v>
      </c>
      <c r="C596" s="4">
        <v>494</v>
      </c>
      <c r="D596">
        <f t="shared" si="54"/>
        <v>84.013605442176868</v>
      </c>
      <c r="E596" s="6">
        <f t="shared" si="55"/>
        <v>4.139738810973157E-4</v>
      </c>
      <c r="F596" s="7">
        <f t="shared" si="56"/>
        <v>0.69802616583089749</v>
      </c>
      <c r="G596" s="6">
        <f t="shared" si="57"/>
        <v>5.3383787670523977E-4</v>
      </c>
      <c r="H596" s="7">
        <f t="shared" si="58"/>
        <v>0.45063633838058292</v>
      </c>
      <c r="I596">
        <f t="shared" si="59"/>
        <v>1.2800836798776416E-4</v>
      </c>
      <c r="J596" s="4"/>
    </row>
    <row r="597" spans="1:10">
      <c r="A597" s="3" t="s">
        <v>959</v>
      </c>
      <c r="B597">
        <v>4.04</v>
      </c>
      <c r="C597" s="4">
        <v>339</v>
      </c>
      <c r="D597">
        <f t="shared" si="54"/>
        <v>83.910891089108915</v>
      </c>
      <c r="E597" s="6">
        <f t="shared" si="55"/>
        <v>2.8408329087447373E-4</v>
      </c>
      <c r="F597" s="7">
        <f t="shared" si="56"/>
        <v>0.69831024912177198</v>
      </c>
      <c r="G597" s="6">
        <f t="shared" si="57"/>
        <v>3.6678656834849806E-4</v>
      </c>
      <c r="H597" s="7">
        <f t="shared" si="58"/>
        <v>0.45100312494893141</v>
      </c>
      <c r="I597">
        <f t="shared" si="59"/>
        <v>5.9473475381216501E-4</v>
      </c>
      <c r="J597" s="2"/>
    </row>
    <row r="598" spans="1:10">
      <c r="A598" s="3" t="s">
        <v>975</v>
      </c>
      <c r="B598">
        <v>18.77</v>
      </c>
      <c r="C598" s="4">
        <v>1575</v>
      </c>
      <c r="D598">
        <f t="shared" si="54"/>
        <v>83.910495471497072</v>
      </c>
      <c r="E598" s="6">
        <f t="shared" si="55"/>
        <v>1.3198559974256523E-3</v>
      </c>
      <c r="F598" s="7">
        <f t="shared" si="56"/>
        <v>0.69963010511919765</v>
      </c>
      <c r="G598" s="6">
        <f t="shared" si="57"/>
        <v>1.7041049227478487E-3</v>
      </c>
      <c r="H598" s="7">
        <f t="shared" si="58"/>
        <v>0.45270722987167927</v>
      </c>
      <c r="I598">
        <f t="shared" si="59"/>
        <v>4.22821944079943E-4</v>
      </c>
      <c r="J598" s="2"/>
    </row>
    <row r="599" spans="1:10">
      <c r="A599" s="3" t="s">
        <v>634</v>
      </c>
      <c r="B599">
        <v>13.34</v>
      </c>
      <c r="C599" s="4">
        <v>1119</v>
      </c>
      <c r="D599">
        <f t="shared" si="54"/>
        <v>83.883058470764624</v>
      </c>
      <c r="E599" s="6">
        <f t="shared" si="55"/>
        <v>9.3772626102813015E-4</v>
      </c>
      <c r="F599" s="7">
        <f t="shared" si="56"/>
        <v>0.70056783138022583</v>
      </c>
      <c r="G599" s="6">
        <f t="shared" si="57"/>
        <v>1.2111219855863774E-3</v>
      </c>
      <c r="H599" s="7">
        <f t="shared" si="58"/>
        <v>0.45391835185726565</v>
      </c>
      <c r="I599">
        <f t="shared" si="59"/>
        <v>4.8050642507180275E-4</v>
      </c>
      <c r="J599" s="2"/>
    </row>
    <row r="600" spans="1:10">
      <c r="A600" s="3" t="s">
        <v>1107</v>
      </c>
      <c r="B600">
        <v>15.15</v>
      </c>
      <c r="C600" s="4">
        <v>1270</v>
      </c>
      <c r="D600">
        <f t="shared" si="54"/>
        <v>83.828382838283829</v>
      </c>
      <c r="E600" s="6">
        <f t="shared" si="55"/>
        <v>1.0642648360194148E-3</v>
      </c>
      <c r="F600" s="7">
        <f t="shared" si="56"/>
        <v>0.70163209621624523</v>
      </c>
      <c r="G600" s="6">
        <f t="shared" si="57"/>
        <v>1.3754496313068678E-3</v>
      </c>
      <c r="H600" s="7">
        <f t="shared" si="58"/>
        <v>0.45529380148857251</v>
      </c>
      <c r="I600">
        <f t="shared" si="59"/>
        <v>1.3298445772469414E-4</v>
      </c>
      <c r="J600" s="2"/>
    </row>
    <row r="601" spans="1:10">
      <c r="A601" s="3" t="s">
        <v>888</v>
      </c>
      <c r="B601">
        <v>4.1900000000000004</v>
      </c>
      <c r="C601" s="4">
        <v>351</v>
      </c>
      <c r="D601">
        <f t="shared" si="54"/>
        <v>83.770883054892593</v>
      </c>
      <c r="E601" s="6">
        <f t="shared" si="55"/>
        <v>2.9413933656914539E-4</v>
      </c>
      <c r="F601" s="7">
        <f t="shared" si="56"/>
        <v>0.70192623555281441</v>
      </c>
      <c r="G601" s="6">
        <f t="shared" si="57"/>
        <v>3.8040488152975423E-4</v>
      </c>
      <c r="H601" s="7">
        <f t="shared" si="58"/>
        <v>0.45567420637010225</v>
      </c>
      <c r="I601">
        <f t="shared" si="59"/>
        <v>6.0965940459523082E-4</v>
      </c>
      <c r="J601" s="4"/>
    </row>
    <row r="602" spans="1:10">
      <c r="A602" s="3" t="s">
        <v>479</v>
      </c>
      <c r="B602">
        <v>19.190000000000001</v>
      </c>
      <c r="C602" s="4">
        <v>1606</v>
      </c>
      <c r="D602">
        <f t="shared" si="54"/>
        <v>83.689421573736311</v>
      </c>
      <c r="E602" s="6">
        <f t="shared" si="55"/>
        <v>1.3458341154702208E-3</v>
      </c>
      <c r="F602" s="7">
        <f t="shared" si="56"/>
        <v>0.70327206966828459</v>
      </c>
      <c r="G602" s="6">
        <f t="shared" si="57"/>
        <v>1.7422361996553661E-3</v>
      </c>
      <c r="H602" s="7">
        <f t="shared" si="58"/>
        <v>0.45741644256975761</v>
      </c>
      <c r="I602">
        <f t="shared" si="59"/>
        <v>1.0707647296437361E-4</v>
      </c>
      <c r="J602" s="4"/>
    </row>
    <row r="603" spans="1:10">
      <c r="A603" s="3" t="s">
        <v>668</v>
      </c>
      <c r="B603">
        <v>3.37</v>
      </c>
      <c r="C603" s="4">
        <v>282</v>
      </c>
      <c r="D603">
        <f t="shared" si="54"/>
        <v>83.679525222551931</v>
      </c>
      <c r="E603" s="6">
        <f t="shared" si="55"/>
        <v>2.3631707382478347E-4</v>
      </c>
      <c r="F603" s="7">
        <f t="shared" si="56"/>
        <v>0.70350838674210936</v>
      </c>
      <c r="G603" s="6">
        <f t="shared" si="57"/>
        <v>3.0595810280555411E-4</v>
      </c>
      <c r="H603" s="7">
        <f t="shared" si="58"/>
        <v>0.45772240067256315</v>
      </c>
      <c r="I603">
        <f t="shared" si="59"/>
        <v>2.60608175286281E-4</v>
      </c>
      <c r="J603" s="4"/>
    </row>
    <row r="604" spans="1:10">
      <c r="A604" s="3" t="s">
        <v>139</v>
      </c>
      <c r="B604">
        <v>8.1999999999999993</v>
      </c>
      <c r="C604" s="4">
        <v>686</v>
      </c>
      <c r="D604">
        <f t="shared" si="54"/>
        <v>83.658536585365866</v>
      </c>
      <c r="E604" s="6">
        <f t="shared" si="55"/>
        <v>5.7487061221206187E-4</v>
      </c>
      <c r="F604" s="7">
        <f t="shared" si="56"/>
        <v>0.70408325735432142</v>
      </c>
      <c r="G604" s="6">
        <f t="shared" si="57"/>
        <v>7.4446778724200104E-4</v>
      </c>
      <c r="H604" s="7">
        <f t="shared" si="58"/>
        <v>0.45846686845980517</v>
      </c>
      <c r="I604">
        <f t="shared" si="59"/>
        <v>1.7816372799139835E-4</v>
      </c>
      <c r="J604" s="4"/>
    </row>
    <row r="605" spans="1:10">
      <c r="A605" s="3" t="s">
        <v>752</v>
      </c>
      <c r="B605">
        <v>5.6</v>
      </c>
      <c r="C605" s="4">
        <v>468</v>
      </c>
      <c r="D605">
        <f t="shared" si="54"/>
        <v>83.571428571428584</v>
      </c>
      <c r="E605" s="6">
        <f t="shared" si="55"/>
        <v>3.9218578209219382E-4</v>
      </c>
      <c r="F605" s="7">
        <f t="shared" si="56"/>
        <v>0.70447544313641364</v>
      </c>
      <c r="G605" s="6">
        <f t="shared" si="57"/>
        <v>5.0841702543356166E-4</v>
      </c>
      <c r="H605" s="7">
        <f t="shared" si="58"/>
        <v>0.45897528548523875</v>
      </c>
      <c r="I605">
        <f t="shared" si="59"/>
        <v>2.2436409024573223E-4</v>
      </c>
      <c r="J605" s="4"/>
    </row>
    <row r="606" spans="1:10">
      <c r="A606" s="3" t="s">
        <v>278</v>
      </c>
      <c r="B606">
        <v>7.05</v>
      </c>
      <c r="C606" s="4">
        <v>589</v>
      </c>
      <c r="D606">
        <f t="shared" si="54"/>
        <v>83.546099290780148</v>
      </c>
      <c r="E606" s="6">
        <f t="shared" si="55"/>
        <v>4.9358424284679946E-4</v>
      </c>
      <c r="F606" s="7">
        <f t="shared" si="56"/>
        <v>0.70496902737926048</v>
      </c>
      <c r="G606" s="6">
        <f t="shared" si="57"/>
        <v>6.4006071951903747E-4</v>
      </c>
      <c r="H606" s="7">
        <f t="shared" si="58"/>
        <v>0.4596153462047578</v>
      </c>
      <c r="I606">
        <f t="shared" si="59"/>
        <v>2.241092170561787E-4</v>
      </c>
      <c r="J606" s="2"/>
    </row>
    <row r="607" spans="1:10">
      <c r="A607" s="3" t="s">
        <v>804</v>
      </c>
      <c r="B607">
        <v>7.04</v>
      </c>
      <c r="C607" s="4">
        <v>588</v>
      </c>
      <c r="D607">
        <f t="shared" si="54"/>
        <v>83.522727272727266</v>
      </c>
      <c r="E607" s="6">
        <f t="shared" si="55"/>
        <v>4.9274623903891015E-4</v>
      </c>
      <c r="F607" s="7">
        <f t="shared" si="56"/>
        <v>0.70546177361829943</v>
      </c>
      <c r="G607" s="6">
        <f t="shared" si="57"/>
        <v>6.3915283197362046E-4</v>
      </c>
      <c r="H607" s="7">
        <f t="shared" si="58"/>
        <v>0.46025449903673143</v>
      </c>
      <c r="I607">
        <f t="shared" si="59"/>
        <v>3.9538649439863072E-4</v>
      </c>
      <c r="J607" s="2"/>
    </row>
    <row r="608" spans="1:10">
      <c r="A608" s="3" t="s">
        <v>547</v>
      </c>
      <c r="B608">
        <v>12.4</v>
      </c>
      <c r="C608" s="4">
        <v>1034</v>
      </c>
      <c r="D608">
        <f t="shared" si="54"/>
        <v>83.387096774193552</v>
      </c>
      <c r="E608" s="6">
        <f t="shared" si="55"/>
        <v>8.6649593735753936E-4</v>
      </c>
      <c r="F608" s="7">
        <f t="shared" si="56"/>
        <v>0.70632826955565697</v>
      </c>
      <c r="G608" s="6">
        <f t="shared" si="57"/>
        <v>1.1257805563171723E-3</v>
      </c>
      <c r="H608" s="7">
        <f t="shared" si="58"/>
        <v>0.46138027959304861</v>
      </c>
      <c r="I608">
        <f t="shared" si="59"/>
        <v>3.1664115141294413E-4</v>
      </c>
      <c r="J608" s="2"/>
    </row>
    <row r="609" spans="1:10">
      <c r="A609" s="3" t="s">
        <v>607</v>
      </c>
      <c r="B609">
        <v>9.93</v>
      </c>
      <c r="C609" s="4">
        <v>828</v>
      </c>
      <c r="D609">
        <f t="shared" si="54"/>
        <v>83.383685800604226</v>
      </c>
      <c r="E609" s="6">
        <f t="shared" si="55"/>
        <v>6.9386715293234293E-4</v>
      </c>
      <c r="F609" s="7">
        <f t="shared" si="56"/>
        <v>0.70702213670858927</v>
      </c>
      <c r="G609" s="6">
        <f t="shared" si="57"/>
        <v>9.0153233259915495E-4</v>
      </c>
      <c r="H609" s="7">
        <f t="shared" si="58"/>
        <v>0.46228181192564777</v>
      </c>
      <c r="I609">
        <f t="shared" si="59"/>
        <v>6.0661345463158822E-4</v>
      </c>
      <c r="J609" s="4"/>
    </row>
    <row r="610" spans="1:10">
      <c r="A610" s="3" t="s">
        <v>746</v>
      </c>
      <c r="B610">
        <v>19.010000000000002</v>
      </c>
      <c r="C610" s="4">
        <v>1584</v>
      </c>
      <c r="D610">
        <f t="shared" si="54"/>
        <v>83.324566017885317</v>
      </c>
      <c r="E610" s="6">
        <f t="shared" si="55"/>
        <v>1.327398031696656E-3</v>
      </c>
      <c r="F610" s="7">
        <f t="shared" si="56"/>
        <v>0.70834953474028595</v>
      </c>
      <c r="G610" s="6">
        <f t="shared" si="57"/>
        <v>1.7258942238378588E-3</v>
      </c>
      <c r="H610" s="7">
        <f t="shared" si="58"/>
        <v>0.46400770614948561</v>
      </c>
      <c r="I610">
        <f t="shared" si="59"/>
        <v>4.3814544510728526E-4</v>
      </c>
      <c r="J610" s="4"/>
    </row>
    <row r="611" spans="1:10">
      <c r="A611" s="3" t="s">
        <v>518</v>
      </c>
      <c r="B611">
        <v>13.73</v>
      </c>
      <c r="C611" s="4">
        <v>1144</v>
      </c>
      <c r="D611">
        <f t="shared" si="54"/>
        <v>83.321194464675884</v>
      </c>
      <c r="E611" s="6">
        <f t="shared" si="55"/>
        <v>9.5867635622536268E-4</v>
      </c>
      <c r="F611" s="7">
        <f t="shared" si="56"/>
        <v>0.70930821109651132</v>
      </c>
      <c r="G611" s="6">
        <f t="shared" si="57"/>
        <v>1.2465295998576433E-3</v>
      </c>
      <c r="H611" s="7">
        <f t="shared" si="58"/>
        <v>0.46525423574934327</v>
      </c>
      <c r="I611">
        <f t="shared" si="59"/>
        <v>6.6750208071897355E-5</v>
      </c>
      <c r="J611" s="4"/>
    </row>
    <row r="612" spans="1:10">
      <c r="A612" s="3" t="s">
        <v>1080</v>
      </c>
      <c r="B612">
        <v>2.09</v>
      </c>
      <c r="C612" s="4">
        <v>174</v>
      </c>
      <c r="D612">
        <f t="shared" si="54"/>
        <v>83.253588516746419</v>
      </c>
      <c r="E612" s="6">
        <f t="shared" si="55"/>
        <v>1.4581266257273872E-4</v>
      </c>
      <c r="F612" s="7">
        <f t="shared" si="56"/>
        <v>0.70945402375908406</v>
      </c>
      <c r="G612" s="6">
        <f t="shared" si="57"/>
        <v>1.8974849699216856E-4</v>
      </c>
      <c r="H612" s="7">
        <f t="shared" si="58"/>
        <v>0.46544398424633543</v>
      </c>
      <c r="I612">
        <f t="shared" si="59"/>
        <v>1.9642180886070282E-4</v>
      </c>
      <c r="J612" s="4"/>
    </row>
    <row r="613" spans="1:10">
      <c r="A613" s="3" t="s">
        <v>94</v>
      </c>
      <c r="B613">
        <v>6.15</v>
      </c>
      <c r="C613" s="4">
        <v>512</v>
      </c>
      <c r="D613">
        <f t="shared" si="54"/>
        <v>83.252032520325201</v>
      </c>
      <c r="E613" s="6">
        <f t="shared" si="55"/>
        <v>4.2905794963932317E-4</v>
      </c>
      <c r="F613" s="7">
        <f t="shared" si="56"/>
        <v>0.70988308170872338</v>
      </c>
      <c r="G613" s="6">
        <f t="shared" si="57"/>
        <v>5.5835084043150086E-4</v>
      </c>
      <c r="H613" s="7">
        <f t="shared" si="58"/>
        <v>0.46600233508676692</v>
      </c>
      <c r="I613">
        <f t="shared" si="59"/>
        <v>4.7223271520535626E-4</v>
      </c>
    </row>
    <row r="614" spans="1:10">
      <c r="A614" s="3" t="s">
        <v>659</v>
      </c>
      <c r="B614">
        <v>14.78</v>
      </c>
      <c r="C614" s="4">
        <v>1230</v>
      </c>
      <c r="D614">
        <f t="shared" si="54"/>
        <v>83.220568335588638</v>
      </c>
      <c r="E614" s="6">
        <f t="shared" si="55"/>
        <v>1.0307446837038428E-3</v>
      </c>
      <c r="F614" s="7">
        <f t="shared" si="56"/>
        <v>0.71091382639242717</v>
      </c>
      <c r="G614" s="6">
        <f t="shared" si="57"/>
        <v>1.341857792126436E-3</v>
      </c>
      <c r="H614" s="7">
        <f t="shared" si="58"/>
        <v>0.46734419287889334</v>
      </c>
      <c r="I614">
        <f t="shared" si="59"/>
        <v>4.6139175829246204E-4</v>
      </c>
    </row>
    <row r="615" spans="1:10">
      <c r="A615" s="3" t="s">
        <v>719</v>
      </c>
      <c r="B615">
        <v>14.43</v>
      </c>
      <c r="C615" s="4">
        <v>1200</v>
      </c>
      <c r="D615">
        <f t="shared" si="54"/>
        <v>83.160083160083161</v>
      </c>
      <c r="E615" s="6">
        <f t="shared" si="55"/>
        <v>1.0056045694671637E-3</v>
      </c>
      <c r="F615" s="7">
        <f t="shared" si="56"/>
        <v>0.71191943096189436</v>
      </c>
      <c r="G615" s="6">
        <f t="shared" si="57"/>
        <v>1.3100817280368383E-3</v>
      </c>
      <c r="H615" s="7">
        <f t="shared" si="58"/>
        <v>0.46865427460693015</v>
      </c>
      <c r="I615">
        <f t="shared" si="59"/>
        <v>2.0520019535137934E-3</v>
      </c>
    </row>
    <row r="616" spans="1:10">
      <c r="A616" s="3" t="s">
        <v>127</v>
      </c>
      <c r="B616">
        <v>64.11</v>
      </c>
      <c r="C616" s="4">
        <v>5326</v>
      </c>
      <c r="D616">
        <f t="shared" si="54"/>
        <v>83.075963188270165</v>
      </c>
      <c r="E616" s="6">
        <f t="shared" si="55"/>
        <v>4.4632082808184282E-3</v>
      </c>
      <c r="F616" s="7">
        <f t="shared" si="56"/>
        <v>0.71638263924271284</v>
      </c>
      <c r="G616" s="6">
        <f t="shared" si="57"/>
        <v>5.8204670536688647E-3</v>
      </c>
      <c r="H616" s="7">
        <f t="shared" si="58"/>
        <v>0.474474741660599</v>
      </c>
      <c r="I616">
        <f t="shared" si="59"/>
        <v>1.5112261845345865E-4</v>
      </c>
    </row>
    <row r="617" spans="1:10">
      <c r="A617" s="3" t="s">
        <v>57</v>
      </c>
      <c r="B617">
        <v>4.72</v>
      </c>
      <c r="C617" s="4">
        <v>392</v>
      </c>
      <c r="D617">
        <f t="shared" si="54"/>
        <v>83.050847457627128</v>
      </c>
      <c r="E617" s="6">
        <f t="shared" si="55"/>
        <v>3.2849749269260679E-4</v>
      </c>
      <c r="F617" s="7">
        <f t="shared" si="56"/>
        <v>0.71671113673540543</v>
      </c>
      <c r="G617" s="6">
        <f t="shared" si="57"/>
        <v>4.2852292143685913E-4</v>
      </c>
      <c r="H617" s="7">
        <f t="shared" si="58"/>
        <v>0.47490326458203586</v>
      </c>
      <c r="I617">
        <f t="shared" si="59"/>
        <v>1.6083939166555705E-4</v>
      </c>
    </row>
    <row r="618" spans="1:10">
      <c r="A618" s="3" t="s">
        <v>136</v>
      </c>
      <c r="B618">
        <v>5.01</v>
      </c>
      <c r="C618" s="4">
        <v>415</v>
      </c>
      <c r="D618">
        <f t="shared" si="54"/>
        <v>82.834331337325352</v>
      </c>
      <c r="E618" s="6">
        <f t="shared" si="55"/>
        <v>3.4777158027406076E-4</v>
      </c>
      <c r="F618" s="7">
        <f t="shared" si="56"/>
        <v>0.71705890831567953</v>
      </c>
      <c r="G618" s="6">
        <f t="shared" si="57"/>
        <v>4.5485166025395431E-4</v>
      </c>
      <c r="H618" s="7">
        <f t="shared" si="58"/>
        <v>0.4753581162422898</v>
      </c>
      <c r="I618">
        <f t="shared" si="59"/>
        <v>1.9071011773214019E-4</v>
      </c>
    </row>
    <row r="619" spans="1:10">
      <c r="A619" s="3" t="s">
        <v>223</v>
      </c>
      <c r="B619">
        <v>5.94</v>
      </c>
      <c r="C619" s="4">
        <v>492</v>
      </c>
      <c r="D619">
        <f t="shared" si="54"/>
        <v>82.828282828282823</v>
      </c>
      <c r="E619" s="6">
        <f t="shared" si="55"/>
        <v>4.122978734815371E-4</v>
      </c>
      <c r="F619" s="7">
        <f t="shared" si="56"/>
        <v>0.71747120618916105</v>
      </c>
      <c r="G619" s="6">
        <f t="shared" si="57"/>
        <v>5.3928520197774228E-4</v>
      </c>
      <c r="H619" s="7">
        <f t="shared" si="58"/>
        <v>0.47589740144426756</v>
      </c>
      <c r="I619">
        <f t="shared" si="59"/>
        <v>4.9732721412454328E-4</v>
      </c>
    </row>
    <row r="620" spans="1:10">
      <c r="A620" s="3" t="s">
        <v>987</v>
      </c>
      <c r="B620">
        <v>15.49</v>
      </c>
      <c r="C620" s="4">
        <v>1283</v>
      </c>
      <c r="D620">
        <f t="shared" si="54"/>
        <v>82.8276307295029</v>
      </c>
      <c r="E620" s="6">
        <f t="shared" si="55"/>
        <v>1.0751588855219757E-3</v>
      </c>
      <c r="F620" s="7">
        <f t="shared" si="56"/>
        <v>0.71854636507468306</v>
      </c>
      <c r="G620" s="6">
        <f t="shared" si="57"/>
        <v>1.4063178078510485E-3</v>
      </c>
      <c r="H620" s="7">
        <f t="shared" si="58"/>
        <v>0.47730371925211862</v>
      </c>
      <c r="I620">
        <f t="shared" si="59"/>
        <v>1.4577776254870445E-4</v>
      </c>
    </row>
    <row r="621" spans="1:10">
      <c r="A621" s="3" t="s">
        <v>189</v>
      </c>
      <c r="B621">
        <v>4.54</v>
      </c>
      <c r="C621" s="4">
        <v>376</v>
      </c>
      <c r="D621">
        <f t="shared" si="54"/>
        <v>82.819383259911888</v>
      </c>
      <c r="E621" s="6">
        <f t="shared" si="55"/>
        <v>3.1508943176637797E-4</v>
      </c>
      <c r="F621" s="7">
        <f t="shared" si="56"/>
        <v>0.71886145450644945</v>
      </c>
      <c r="G621" s="6">
        <f t="shared" si="57"/>
        <v>4.1218094561935181E-4</v>
      </c>
      <c r="H621" s="7">
        <f t="shared" si="58"/>
        <v>0.47771590019773796</v>
      </c>
      <c r="I621">
        <f t="shared" si="59"/>
        <v>1.1016427982818433E-4</v>
      </c>
    </row>
    <row r="622" spans="1:10">
      <c r="A622" s="3" t="s">
        <v>843</v>
      </c>
      <c r="B622">
        <v>3.43</v>
      </c>
      <c r="C622" s="4">
        <v>284</v>
      </c>
      <c r="D622">
        <f t="shared" si="54"/>
        <v>82.798833819241977</v>
      </c>
      <c r="E622" s="6">
        <f t="shared" si="55"/>
        <v>2.3799308144056207E-4</v>
      </c>
      <c r="F622" s="7">
        <f t="shared" si="56"/>
        <v>0.71909944758789002</v>
      </c>
      <c r="G622" s="6">
        <f t="shared" si="57"/>
        <v>3.1140542807805657E-4</v>
      </c>
      <c r="H622" s="7">
        <f t="shared" si="58"/>
        <v>0.47802730562581602</v>
      </c>
      <c r="I622">
        <f t="shared" si="59"/>
        <v>2.9668964943474485E-4</v>
      </c>
    </row>
    <row r="623" spans="1:10">
      <c r="A623" s="3" t="s">
        <v>1006</v>
      </c>
      <c r="B623">
        <v>9.2200000000000006</v>
      </c>
      <c r="C623" s="4">
        <v>762</v>
      </c>
      <c r="D623">
        <f t="shared" si="54"/>
        <v>82.646420824295006</v>
      </c>
      <c r="E623" s="6">
        <f t="shared" si="55"/>
        <v>6.3855890161164895E-4</v>
      </c>
      <c r="F623" s="7">
        <f t="shared" si="56"/>
        <v>0.7197380064895017</v>
      </c>
      <c r="G623" s="6">
        <f t="shared" si="57"/>
        <v>8.3707231687454268E-4</v>
      </c>
      <c r="H623" s="7">
        <f t="shared" si="58"/>
        <v>0.47886437794269054</v>
      </c>
      <c r="I623">
        <f t="shared" si="59"/>
        <v>1.8984982666170325E-4</v>
      </c>
    </row>
    <row r="624" spans="1:10">
      <c r="A624" s="3" t="s">
        <v>657</v>
      </c>
      <c r="B624">
        <v>5.89</v>
      </c>
      <c r="C624" s="4">
        <v>486</v>
      </c>
      <c r="D624">
        <f t="shared" si="54"/>
        <v>82.512733446519533</v>
      </c>
      <c r="E624" s="6">
        <f t="shared" si="55"/>
        <v>4.0726985063420129E-4</v>
      </c>
      <c r="F624" s="7">
        <f t="shared" si="56"/>
        <v>0.72014527634013592</v>
      </c>
      <c r="G624" s="6">
        <f t="shared" si="57"/>
        <v>5.3474576425065678E-4</v>
      </c>
      <c r="H624" s="7">
        <f t="shared" si="58"/>
        <v>0.47939912370694121</v>
      </c>
      <c r="I624">
        <f t="shared" si="59"/>
        <v>1.6023133148052038E-4</v>
      </c>
    </row>
    <row r="625" spans="1:9">
      <c r="A625" s="3" t="s">
        <v>631</v>
      </c>
      <c r="B625">
        <v>4.97</v>
      </c>
      <c r="C625" s="4">
        <v>410</v>
      </c>
      <c r="D625">
        <f t="shared" si="54"/>
        <v>82.494969818913489</v>
      </c>
      <c r="E625" s="6">
        <f t="shared" si="55"/>
        <v>3.4358156123461426E-4</v>
      </c>
      <c r="F625" s="7">
        <f t="shared" si="56"/>
        <v>0.72048885790137052</v>
      </c>
      <c r="G625" s="6">
        <f t="shared" si="57"/>
        <v>4.5122011007228598E-4</v>
      </c>
      <c r="H625" s="7">
        <f t="shared" si="58"/>
        <v>0.47985034381701347</v>
      </c>
      <c r="I625">
        <f t="shared" si="59"/>
        <v>2.0390299557276892E-4</v>
      </c>
    </row>
    <row r="626" spans="1:9">
      <c r="A626" s="3" t="s">
        <v>663</v>
      </c>
      <c r="B626">
        <v>6.32</v>
      </c>
      <c r="C626" s="4">
        <v>521</v>
      </c>
      <c r="D626">
        <f t="shared" si="54"/>
        <v>82.436708860759495</v>
      </c>
      <c r="E626" s="6">
        <f t="shared" si="55"/>
        <v>4.3659998391032688E-4</v>
      </c>
      <c r="F626" s="7">
        <f t="shared" si="56"/>
        <v>0.72092545788528084</v>
      </c>
      <c r="G626" s="6">
        <f t="shared" si="57"/>
        <v>5.7378492870359106E-4</v>
      </c>
      <c r="H626" s="7">
        <f t="shared" si="58"/>
        <v>0.48042412874571705</v>
      </c>
      <c r="I626">
        <f t="shared" si="59"/>
        <v>2.5769871749681261E-4</v>
      </c>
    </row>
    <row r="627" spans="1:9">
      <c r="A627" s="3" t="s">
        <v>72</v>
      </c>
      <c r="B627">
        <v>7.96</v>
      </c>
      <c r="C627" s="4">
        <v>654</v>
      </c>
      <c r="D627">
        <f t="shared" si="54"/>
        <v>82.1608040201005</v>
      </c>
      <c r="E627" s="6">
        <f t="shared" si="55"/>
        <v>5.4805449035960423E-4</v>
      </c>
      <c r="F627" s="7">
        <f t="shared" si="56"/>
        <v>0.72147351237564039</v>
      </c>
      <c r="G627" s="6">
        <f t="shared" si="57"/>
        <v>7.2267848615199131E-4</v>
      </c>
      <c r="H627" s="7">
        <f t="shared" si="58"/>
        <v>0.48114680723186903</v>
      </c>
      <c r="I627">
        <f t="shared" si="59"/>
        <v>1.2884935874840631E-4</v>
      </c>
    </row>
    <row r="628" spans="1:9">
      <c r="A628" s="3" t="s">
        <v>211</v>
      </c>
      <c r="B628">
        <v>3.98</v>
      </c>
      <c r="C628" s="4">
        <v>327</v>
      </c>
      <c r="D628">
        <f t="shared" si="54"/>
        <v>82.1608040201005</v>
      </c>
      <c r="E628" s="6">
        <f t="shared" si="55"/>
        <v>2.7402724517980212E-4</v>
      </c>
      <c r="F628" s="7">
        <f t="shared" si="56"/>
        <v>0.72174753962082017</v>
      </c>
      <c r="G628" s="6">
        <f t="shared" si="57"/>
        <v>3.6133924307599566E-4</v>
      </c>
      <c r="H628" s="7">
        <f t="shared" si="58"/>
        <v>0.48150814647494505</v>
      </c>
      <c r="I628">
        <f t="shared" si="59"/>
        <v>4.6039306084194598E-4</v>
      </c>
    </row>
    <row r="629" spans="1:9">
      <c r="A629" s="3" t="s">
        <v>1069</v>
      </c>
      <c r="B629">
        <v>14.2</v>
      </c>
      <c r="C629" s="4">
        <v>1165</v>
      </c>
      <c r="D629">
        <f t="shared" si="54"/>
        <v>82.042253521126767</v>
      </c>
      <c r="E629" s="6">
        <f t="shared" si="55"/>
        <v>9.76274436191038E-4</v>
      </c>
      <c r="F629" s="7">
        <f t="shared" si="56"/>
        <v>0.72272381405701125</v>
      </c>
      <c r="G629" s="6">
        <f t="shared" si="57"/>
        <v>1.2892003144922457E-3</v>
      </c>
      <c r="H629" s="7">
        <f t="shared" si="58"/>
        <v>0.48279734678943731</v>
      </c>
      <c r="I629">
        <f t="shared" si="59"/>
        <v>1.4381059019197284E-4</v>
      </c>
    </row>
    <row r="630" spans="1:9">
      <c r="A630" s="3" t="s">
        <v>653</v>
      </c>
      <c r="B630">
        <v>4.43</v>
      </c>
      <c r="C630" s="4">
        <v>363</v>
      </c>
      <c r="D630">
        <f t="shared" si="54"/>
        <v>81.941309255079005</v>
      </c>
      <c r="E630" s="6">
        <f t="shared" si="55"/>
        <v>3.0419538226381701E-4</v>
      </c>
      <c r="F630" s="7">
        <f t="shared" si="56"/>
        <v>0.72302800943927503</v>
      </c>
      <c r="G630" s="6">
        <f t="shared" si="57"/>
        <v>4.0219418261976396E-4</v>
      </c>
      <c r="H630" s="7">
        <f t="shared" si="58"/>
        <v>0.48319954097205708</v>
      </c>
      <c r="I630">
        <f t="shared" si="59"/>
        <v>8.3677995157027674E-4</v>
      </c>
    </row>
    <row r="631" spans="1:9">
      <c r="A631" s="3" t="s">
        <v>91</v>
      </c>
      <c r="B631">
        <v>25.72</v>
      </c>
      <c r="C631" s="4">
        <v>2103</v>
      </c>
      <c r="D631">
        <f t="shared" si="54"/>
        <v>81.765163297045106</v>
      </c>
      <c r="E631" s="6">
        <f t="shared" si="55"/>
        <v>1.7623220079912042E-3</v>
      </c>
      <c r="F631" s="7">
        <f t="shared" si="56"/>
        <v>0.72479033144726623</v>
      </c>
      <c r="G631" s="6">
        <f t="shared" si="57"/>
        <v>2.3350867668127154E-3</v>
      </c>
      <c r="H631" s="7">
        <f t="shared" si="58"/>
        <v>0.4855346277388698</v>
      </c>
      <c r="I631">
        <f t="shared" si="59"/>
        <v>1.0155040580606123E-4</v>
      </c>
    </row>
    <row r="632" spans="1:9">
      <c r="A632" s="3" t="s">
        <v>636</v>
      </c>
      <c r="B632">
        <v>3.12</v>
      </c>
      <c r="C632" s="4">
        <v>255</v>
      </c>
      <c r="D632">
        <f t="shared" si="54"/>
        <v>81.730769230769226</v>
      </c>
      <c r="E632" s="6">
        <f t="shared" si="55"/>
        <v>2.1369097101177229E-4</v>
      </c>
      <c r="F632" s="7">
        <f t="shared" si="56"/>
        <v>0.72500402241827799</v>
      </c>
      <c r="G632" s="6">
        <f t="shared" si="57"/>
        <v>2.8326091417012726E-4</v>
      </c>
      <c r="H632" s="7">
        <f t="shared" si="58"/>
        <v>0.48581788865303993</v>
      </c>
      <c r="I632">
        <f t="shared" si="59"/>
        <v>1.8305401929979981E-4</v>
      </c>
    </row>
    <row r="633" spans="1:9">
      <c r="A633" s="3" t="s">
        <v>526</v>
      </c>
      <c r="B633">
        <v>5.62</v>
      </c>
      <c r="C633" s="4">
        <v>459</v>
      </c>
      <c r="D633">
        <f t="shared" si="54"/>
        <v>81.672597864768676</v>
      </c>
      <c r="E633" s="6">
        <f t="shared" si="55"/>
        <v>3.8464374782119011E-4</v>
      </c>
      <c r="F633" s="7">
        <f t="shared" si="56"/>
        <v>0.72538866616609921</v>
      </c>
      <c r="G633" s="6">
        <f t="shared" si="57"/>
        <v>5.1023280052439591E-4</v>
      </c>
      <c r="H633" s="7">
        <f t="shared" si="58"/>
        <v>0.4863281214535643</v>
      </c>
      <c r="I633">
        <f t="shared" si="59"/>
        <v>1.3681208849353199E-4</v>
      </c>
    </row>
    <row r="634" spans="1:9">
      <c r="A634" s="3" t="s">
        <v>321</v>
      </c>
      <c r="B634">
        <v>4.2</v>
      </c>
      <c r="C634" s="4">
        <v>343</v>
      </c>
      <c r="D634">
        <f t="shared" si="54"/>
        <v>81.666666666666657</v>
      </c>
      <c r="E634" s="6">
        <f t="shared" si="55"/>
        <v>2.8743530610603093E-4</v>
      </c>
      <c r="F634" s="7">
        <f t="shared" si="56"/>
        <v>0.72567610147220518</v>
      </c>
      <c r="G634" s="6">
        <f t="shared" si="57"/>
        <v>3.813127690751713E-4</v>
      </c>
      <c r="H634" s="7">
        <f t="shared" si="58"/>
        <v>0.48670943422263946</v>
      </c>
      <c r="I634">
        <f t="shared" si="59"/>
        <v>2.5881673708871844E-4</v>
      </c>
    </row>
    <row r="635" spans="1:9">
      <c r="A635" s="3" t="s">
        <v>708</v>
      </c>
      <c r="B635">
        <v>7.94</v>
      </c>
      <c r="C635" s="4">
        <v>648</v>
      </c>
      <c r="D635">
        <f t="shared" si="54"/>
        <v>81.612090680100749</v>
      </c>
      <c r="E635" s="6">
        <f t="shared" si="55"/>
        <v>5.4302646751226843E-4</v>
      </c>
      <c r="F635" s="7">
        <f t="shared" si="56"/>
        <v>0.72621912793971743</v>
      </c>
      <c r="G635" s="6">
        <f t="shared" si="57"/>
        <v>7.2086271106115718E-4</v>
      </c>
      <c r="H635" s="7">
        <f t="shared" si="58"/>
        <v>0.4874302969337006</v>
      </c>
      <c r="I635">
        <f t="shared" si="59"/>
        <v>4.3038888281093923E-4</v>
      </c>
    </row>
    <row r="636" spans="1:9">
      <c r="A636" s="3" t="s">
        <v>1007</v>
      </c>
      <c r="B636">
        <v>13.2</v>
      </c>
      <c r="C636" s="4">
        <v>1077</v>
      </c>
      <c r="D636">
        <f t="shared" si="54"/>
        <v>81.590909090909093</v>
      </c>
      <c r="E636" s="6">
        <f t="shared" si="55"/>
        <v>9.0253010109677941E-4</v>
      </c>
      <c r="F636" s="7">
        <f t="shared" si="56"/>
        <v>0.72712165804081419</v>
      </c>
      <c r="G636" s="6">
        <f t="shared" si="57"/>
        <v>1.1984115599505383E-3</v>
      </c>
      <c r="H636" s="7">
        <f t="shared" si="58"/>
        <v>0.48862870849365114</v>
      </c>
      <c r="I636">
        <f t="shared" si="59"/>
        <v>2.842604013448824E-4</v>
      </c>
    </row>
    <row r="637" spans="1:9">
      <c r="A637" s="3" t="s">
        <v>276</v>
      </c>
      <c r="B637">
        <v>8.7100000000000009</v>
      </c>
      <c r="C637" s="4">
        <v>710</v>
      </c>
      <c r="D637">
        <f t="shared" si="54"/>
        <v>81.515499425947183</v>
      </c>
      <c r="E637" s="6">
        <f t="shared" si="55"/>
        <v>5.949827036014052E-4</v>
      </c>
      <c r="F637" s="7">
        <f t="shared" si="56"/>
        <v>0.72771664074441555</v>
      </c>
      <c r="G637" s="6">
        <f t="shared" si="57"/>
        <v>7.9077005205827197E-4</v>
      </c>
      <c r="H637" s="7">
        <f t="shared" si="58"/>
        <v>0.48941947854570944</v>
      </c>
      <c r="I637">
        <f t="shared" si="59"/>
        <v>2.1514862979826743E-4</v>
      </c>
    </row>
    <row r="638" spans="1:9">
      <c r="A638" s="3" t="s">
        <v>499</v>
      </c>
      <c r="B638">
        <v>6.59</v>
      </c>
      <c r="C638" s="4">
        <v>537</v>
      </c>
      <c r="D638">
        <f t="shared" si="54"/>
        <v>81.487101669195752</v>
      </c>
      <c r="E638" s="6">
        <f t="shared" si="55"/>
        <v>4.5000804483655575E-4</v>
      </c>
      <c r="F638" s="7">
        <f t="shared" si="56"/>
        <v>0.72816664878925208</v>
      </c>
      <c r="G638" s="6">
        <f t="shared" si="57"/>
        <v>5.9829789242985204E-4</v>
      </c>
      <c r="H638" s="7">
        <f t="shared" si="58"/>
        <v>0.49001777643813932</v>
      </c>
      <c r="I638">
        <f t="shared" si="59"/>
        <v>2.4300763485063381E-4</v>
      </c>
    </row>
    <row r="639" spans="1:9">
      <c r="A639" s="3" t="s">
        <v>57</v>
      </c>
      <c r="B639">
        <v>7.44</v>
      </c>
      <c r="C639" s="4">
        <v>606</v>
      </c>
      <c r="D639">
        <f t="shared" si="54"/>
        <v>81.451612903225808</v>
      </c>
      <c r="E639" s="6">
        <f t="shared" si="55"/>
        <v>5.0783030758091768E-4</v>
      </c>
      <c r="F639" s="7">
        <f t="shared" si="56"/>
        <v>0.72867447909683303</v>
      </c>
      <c r="G639" s="6">
        <f t="shared" si="57"/>
        <v>6.7546833379030348E-4</v>
      </c>
      <c r="H639" s="7">
        <f t="shared" si="58"/>
        <v>0.4906932447719296</v>
      </c>
      <c r="I639">
        <f t="shared" si="59"/>
        <v>2.4084397030676996E-4</v>
      </c>
    </row>
    <row r="640" spans="1:9">
      <c r="A640" s="3" t="s">
        <v>242</v>
      </c>
      <c r="B640">
        <v>7.37</v>
      </c>
      <c r="C640" s="4">
        <v>600</v>
      </c>
      <c r="D640">
        <f t="shared" si="54"/>
        <v>81.411126187245586</v>
      </c>
      <c r="E640" s="6">
        <f t="shared" si="55"/>
        <v>5.0280228473358187E-4</v>
      </c>
      <c r="F640" s="7">
        <f t="shared" si="56"/>
        <v>0.72917728138156657</v>
      </c>
      <c r="G640" s="6">
        <f t="shared" si="57"/>
        <v>6.6911312097238385E-4</v>
      </c>
      <c r="H640" s="7">
        <f t="shared" si="58"/>
        <v>0.491362357892902</v>
      </c>
      <c r="I640">
        <f t="shared" si="59"/>
        <v>2.1082122538990111E-4</v>
      </c>
    </row>
    <row r="641" spans="1:9">
      <c r="A641" s="3" t="s">
        <v>35</v>
      </c>
      <c r="B641">
        <v>6.45</v>
      </c>
      <c r="C641" s="4">
        <v>525</v>
      </c>
      <c r="D641">
        <f t="shared" si="54"/>
        <v>81.395348837209298</v>
      </c>
      <c r="E641" s="6">
        <f t="shared" si="55"/>
        <v>4.3995199914188409E-4</v>
      </c>
      <c r="F641" s="7">
        <f t="shared" si="56"/>
        <v>0.7296172333807085</v>
      </c>
      <c r="G641" s="6">
        <f t="shared" si="57"/>
        <v>5.855874667940131E-4</v>
      </c>
      <c r="H641" s="7">
        <f t="shared" si="58"/>
        <v>0.49194794535969599</v>
      </c>
      <c r="I641">
        <f t="shared" si="59"/>
        <v>2.7884356185808867E-4</v>
      </c>
    </row>
    <row r="642" spans="1:9">
      <c r="A642" s="3" t="s">
        <v>965</v>
      </c>
      <c r="B642">
        <v>8.51</v>
      </c>
      <c r="C642" s="4">
        <v>691</v>
      </c>
      <c r="D642">
        <f t="shared" ref="D642:D705" si="60">C642/B642</f>
        <v>81.198589894242076</v>
      </c>
      <c r="E642" s="6">
        <f t="shared" si="55"/>
        <v>5.7906063125150837E-4</v>
      </c>
      <c r="F642" s="7">
        <f t="shared" si="56"/>
        <v>0.73019629401195996</v>
      </c>
      <c r="G642" s="6">
        <f t="shared" si="57"/>
        <v>7.726123011499304E-4</v>
      </c>
      <c r="H642" s="7">
        <f t="shared" si="58"/>
        <v>0.49272055766084594</v>
      </c>
      <c r="I642">
        <f t="shared" si="59"/>
        <v>1.0020879614253131E-4</v>
      </c>
    </row>
    <row r="643" spans="1:9">
      <c r="A643" s="3" t="s">
        <v>673</v>
      </c>
      <c r="B643">
        <v>3.05</v>
      </c>
      <c r="C643" s="4">
        <v>247</v>
      </c>
      <c r="D643">
        <f t="shared" si="60"/>
        <v>80.983606557377058</v>
      </c>
      <c r="E643" s="6">
        <f t="shared" ref="E643:E706" si="61">C643/1193312</f>
        <v>2.0698694054865785E-4</v>
      </c>
      <c r="F643" s="7">
        <f t="shared" ref="F643:F706" si="62">F642+E643</f>
        <v>0.73040328095250862</v>
      </c>
      <c r="G643" s="6">
        <f t="shared" ref="G643:G706" si="63">B643/11014.58</f>
        <v>2.7690570135220768E-4</v>
      </c>
      <c r="H643" s="7">
        <f t="shared" ref="H643:H706" si="64">H642+G643</f>
        <v>0.49299746336219813</v>
      </c>
      <c r="I643">
        <f t="shared" ref="I643:I706" si="65">F643*H644-F644*H643</f>
        <v>2.7766948250473877E-4</v>
      </c>
    </row>
    <row r="644" spans="1:9">
      <c r="A644" s="3" t="s">
        <v>546</v>
      </c>
      <c r="B644">
        <v>8.43</v>
      </c>
      <c r="C644" s="4">
        <v>681</v>
      </c>
      <c r="D644">
        <f t="shared" si="60"/>
        <v>80.782918149466198</v>
      </c>
      <c r="E644" s="6">
        <f t="shared" si="61"/>
        <v>5.7068059317261536E-4</v>
      </c>
      <c r="F644" s="7">
        <f t="shared" si="62"/>
        <v>0.73097396154568128</v>
      </c>
      <c r="G644" s="6">
        <f t="shared" si="63"/>
        <v>7.6534920078659375E-4</v>
      </c>
      <c r="H644" s="7">
        <f t="shared" si="64"/>
        <v>0.49376281256298471</v>
      </c>
      <c r="I644">
        <f t="shared" si="65"/>
        <v>2.3600576579296817E-4</v>
      </c>
    </row>
    <row r="645" spans="1:9">
      <c r="A645" s="3" t="s">
        <v>377</v>
      </c>
      <c r="B645">
        <v>7.16</v>
      </c>
      <c r="C645" s="4">
        <v>578</v>
      </c>
      <c r="D645">
        <f t="shared" si="60"/>
        <v>80.726256983240219</v>
      </c>
      <c r="E645" s="6">
        <f t="shared" si="61"/>
        <v>4.8436620096001714E-4</v>
      </c>
      <c r="F645" s="7">
        <f t="shared" si="62"/>
        <v>0.73145832774664132</v>
      </c>
      <c r="G645" s="6">
        <f t="shared" si="63"/>
        <v>6.5004748251862538E-4</v>
      </c>
      <c r="H645" s="7">
        <f t="shared" si="64"/>
        <v>0.49441286004550333</v>
      </c>
      <c r="I645">
        <f t="shared" si="65"/>
        <v>1.2132914307888543E-4</v>
      </c>
    </row>
    <row r="646" spans="1:9">
      <c r="A646" s="3" t="s">
        <v>1050</v>
      </c>
      <c r="B646">
        <v>3.68</v>
      </c>
      <c r="C646" s="4">
        <v>297</v>
      </c>
      <c r="D646">
        <f t="shared" si="60"/>
        <v>80.706521739130437</v>
      </c>
      <c r="E646" s="6">
        <f t="shared" si="61"/>
        <v>2.4888713094312298E-4</v>
      </c>
      <c r="F646" s="7">
        <f t="shared" si="62"/>
        <v>0.7317072148775845</v>
      </c>
      <c r="G646" s="6">
        <f t="shared" si="63"/>
        <v>3.3410261671348342E-4</v>
      </c>
      <c r="H646" s="7">
        <f t="shared" si="64"/>
        <v>0.49474696266221679</v>
      </c>
      <c r="I646">
        <f t="shared" si="65"/>
        <v>9.372007125585391E-5</v>
      </c>
    </row>
    <row r="647" spans="1:9">
      <c r="A647" s="3" t="s">
        <v>160</v>
      </c>
      <c r="B647">
        <v>2.84</v>
      </c>
      <c r="C647" s="4">
        <v>229</v>
      </c>
      <c r="D647">
        <f t="shared" si="60"/>
        <v>80.633802816901408</v>
      </c>
      <c r="E647" s="6">
        <f t="shared" si="61"/>
        <v>1.9190287200665041E-4</v>
      </c>
      <c r="F647" s="7">
        <f t="shared" si="62"/>
        <v>0.73189911774959115</v>
      </c>
      <c r="G647" s="6">
        <f t="shared" si="63"/>
        <v>2.5784006289844916E-4</v>
      </c>
      <c r="H647" s="7">
        <f t="shared" si="64"/>
        <v>0.49500480272511527</v>
      </c>
      <c r="I647">
        <f t="shared" si="65"/>
        <v>3.5251037769329363E-4</v>
      </c>
    </row>
    <row r="648" spans="1:9">
      <c r="A648" s="3" t="s">
        <v>521</v>
      </c>
      <c r="B648">
        <v>10.68</v>
      </c>
      <c r="C648" s="4">
        <v>861</v>
      </c>
      <c r="D648">
        <f t="shared" si="60"/>
        <v>80.617977528089895</v>
      </c>
      <c r="E648" s="6">
        <f t="shared" si="61"/>
        <v>7.2152127859268997E-4</v>
      </c>
      <c r="F648" s="7">
        <f t="shared" si="62"/>
        <v>0.73262063902818386</v>
      </c>
      <c r="G648" s="6">
        <f t="shared" si="63"/>
        <v>9.696238985054355E-4</v>
      </c>
      <c r="H648" s="7">
        <f t="shared" si="64"/>
        <v>0.49597442662362068</v>
      </c>
      <c r="I648">
        <f t="shared" si="65"/>
        <v>2.5089011173495823E-4</v>
      </c>
    </row>
    <row r="649" spans="1:9">
      <c r="A649" s="3" t="s">
        <v>502</v>
      </c>
      <c r="B649">
        <v>7.59</v>
      </c>
      <c r="C649" s="4">
        <v>611</v>
      </c>
      <c r="D649">
        <f t="shared" si="60"/>
        <v>80.500658761528328</v>
      </c>
      <c r="E649" s="6">
        <f t="shared" si="61"/>
        <v>5.1202032662036418E-4</v>
      </c>
      <c r="F649" s="7">
        <f t="shared" si="62"/>
        <v>0.73313265935480421</v>
      </c>
      <c r="G649" s="6">
        <f t="shared" si="63"/>
        <v>6.8908664697155955E-4</v>
      </c>
      <c r="H649" s="7">
        <f t="shared" si="64"/>
        <v>0.49666351327059222</v>
      </c>
      <c r="I649">
        <f t="shared" si="65"/>
        <v>1.7953990672520126E-4</v>
      </c>
    </row>
    <row r="650" spans="1:9">
      <c r="A650" s="3" t="s">
        <v>806</v>
      </c>
      <c r="B650">
        <v>5.43</v>
      </c>
      <c r="C650" s="4">
        <v>437</v>
      </c>
      <c r="D650">
        <f t="shared" si="60"/>
        <v>80.478821362799266</v>
      </c>
      <c r="E650" s="6">
        <f t="shared" si="61"/>
        <v>3.6620766404762544E-4</v>
      </c>
      <c r="F650" s="7">
        <f t="shared" si="62"/>
        <v>0.73349886701885181</v>
      </c>
      <c r="G650" s="6">
        <f t="shared" si="63"/>
        <v>4.9298293716147135E-4</v>
      </c>
      <c r="H650" s="7">
        <f t="shared" si="64"/>
        <v>0.49715649620775371</v>
      </c>
      <c r="I650">
        <f t="shared" si="65"/>
        <v>3.8427707312888026E-4</v>
      </c>
    </row>
    <row r="651" spans="1:9">
      <c r="A651" s="3" t="s">
        <v>847</v>
      </c>
      <c r="B651">
        <v>11.62</v>
      </c>
      <c r="C651" s="4">
        <v>935</v>
      </c>
      <c r="D651">
        <f t="shared" si="60"/>
        <v>80.464716006884686</v>
      </c>
      <c r="E651" s="6">
        <f t="shared" si="61"/>
        <v>7.8353356037649835E-4</v>
      </c>
      <c r="F651" s="7">
        <f t="shared" si="62"/>
        <v>0.73428240057922833</v>
      </c>
      <c r="G651" s="6">
        <f t="shared" si="63"/>
        <v>1.0549653277746405E-3</v>
      </c>
      <c r="H651" s="7">
        <f t="shared" si="64"/>
        <v>0.49821146153552837</v>
      </c>
      <c r="I651">
        <f t="shared" si="65"/>
        <v>1.9118235678033946E-4</v>
      </c>
    </row>
    <row r="652" spans="1:9">
      <c r="A652" s="3" t="s">
        <v>23</v>
      </c>
      <c r="B652">
        <v>5.78</v>
      </c>
      <c r="C652" s="4">
        <v>465</v>
      </c>
      <c r="D652">
        <f t="shared" si="60"/>
        <v>80.449826989619368</v>
      </c>
      <c r="E652" s="6">
        <f t="shared" si="61"/>
        <v>3.8967177066852592E-4</v>
      </c>
      <c r="F652" s="7">
        <f t="shared" si="62"/>
        <v>0.73467207234989684</v>
      </c>
      <c r="G652" s="6">
        <f t="shared" si="63"/>
        <v>5.2475900125106909E-4</v>
      </c>
      <c r="H652" s="7">
        <f t="shared" si="64"/>
        <v>0.49873622053677946</v>
      </c>
      <c r="I652">
        <f t="shared" si="65"/>
        <v>9.8053095715322502E-4</v>
      </c>
    </row>
    <row r="653" spans="1:9">
      <c r="A653" s="3" t="s">
        <v>999</v>
      </c>
      <c r="B653">
        <v>29.62</v>
      </c>
      <c r="C653" s="4">
        <v>2381</v>
      </c>
      <c r="D653">
        <f t="shared" si="60"/>
        <v>80.384875084402424</v>
      </c>
      <c r="E653" s="6">
        <f t="shared" si="61"/>
        <v>1.9952870665844303E-3</v>
      </c>
      <c r="F653" s="7">
        <f t="shared" si="62"/>
        <v>0.73666735941648132</v>
      </c>
      <c r="G653" s="6">
        <f t="shared" si="63"/>
        <v>2.6891629095253749E-3</v>
      </c>
      <c r="H653" s="7">
        <f t="shared" si="64"/>
        <v>0.50142538344630483</v>
      </c>
      <c r="I653">
        <f t="shared" si="65"/>
        <v>9.5674794654132533E-4</v>
      </c>
    </row>
    <row r="654" spans="1:9">
      <c r="A654" s="3" t="s">
        <v>147</v>
      </c>
      <c r="B654">
        <v>28.9</v>
      </c>
      <c r="C654" s="4">
        <v>2323</v>
      </c>
      <c r="D654">
        <f t="shared" si="60"/>
        <v>80.38062283737024</v>
      </c>
      <c r="E654" s="6">
        <f t="shared" si="61"/>
        <v>1.9466828457268509E-3</v>
      </c>
      <c r="F654" s="7">
        <f t="shared" si="62"/>
        <v>0.73861404226220817</v>
      </c>
      <c r="G654" s="6">
        <f t="shared" si="63"/>
        <v>2.6237950062553451E-3</v>
      </c>
      <c r="H654" s="7">
        <f t="shared" si="64"/>
        <v>0.50404917845256014</v>
      </c>
      <c r="I654">
        <f t="shared" si="65"/>
        <v>1.8519796204341521E-4</v>
      </c>
    </row>
    <row r="655" spans="1:9">
      <c r="A655" s="3" t="s">
        <v>131</v>
      </c>
      <c r="B655">
        <v>5.59</v>
      </c>
      <c r="C655" s="4">
        <v>449</v>
      </c>
      <c r="D655">
        <f t="shared" si="60"/>
        <v>80.32200357781754</v>
      </c>
      <c r="E655" s="6">
        <f t="shared" si="61"/>
        <v>3.7626370974229705E-4</v>
      </c>
      <c r="F655" s="7">
        <f t="shared" si="62"/>
        <v>0.73899030597195048</v>
      </c>
      <c r="G655" s="6">
        <f t="shared" si="63"/>
        <v>5.0750913788814465E-4</v>
      </c>
      <c r="H655" s="7">
        <f t="shared" si="64"/>
        <v>0.50455668759044825</v>
      </c>
      <c r="I655">
        <f t="shared" si="65"/>
        <v>2.6620438257618506E-4</v>
      </c>
    </row>
    <row r="656" spans="1:9">
      <c r="A656" s="3" t="s">
        <v>782</v>
      </c>
      <c r="B656">
        <v>8.02</v>
      </c>
      <c r="C656" s="4">
        <v>643</v>
      </c>
      <c r="D656">
        <f t="shared" si="60"/>
        <v>80.174563591022448</v>
      </c>
      <c r="E656" s="6">
        <f t="shared" si="61"/>
        <v>5.3883644847282182E-4</v>
      </c>
      <c r="F656" s="7">
        <f t="shared" si="62"/>
        <v>0.73952914242042334</v>
      </c>
      <c r="G656" s="6">
        <f t="shared" si="63"/>
        <v>7.2812581142449372E-4</v>
      </c>
      <c r="H656" s="7">
        <f t="shared" si="64"/>
        <v>0.5052848134018727</v>
      </c>
      <c r="I656">
        <f t="shared" si="65"/>
        <v>1.8562088974360957E-4</v>
      </c>
    </row>
    <row r="657" spans="1:9">
      <c r="A657" s="3" t="s">
        <v>755</v>
      </c>
      <c r="B657">
        <v>5.59</v>
      </c>
      <c r="C657" s="4">
        <v>448</v>
      </c>
      <c r="D657">
        <f t="shared" si="60"/>
        <v>80.143112701252235</v>
      </c>
      <c r="E657" s="6">
        <f t="shared" si="61"/>
        <v>3.7542570593440775E-4</v>
      </c>
      <c r="F657" s="7">
        <f t="shared" si="62"/>
        <v>0.73990456812635774</v>
      </c>
      <c r="G657" s="6">
        <f t="shared" si="63"/>
        <v>5.0750913788814465E-4</v>
      </c>
      <c r="H657" s="7">
        <f t="shared" si="64"/>
        <v>0.50579232253976081</v>
      </c>
      <c r="I657">
        <f t="shared" si="65"/>
        <v>2.3336158835701726E-4</v>
      </c>
    </row>
    <row r="658" spans="1:9">
      <c r="A658" s="3" t="s">
        <v>19</v>
      </c>
      <c r="B658">
        <v>7.02</v>
      </c>
      <c r="C658" s="4">
        <v>562</v>
      </c>
      <c r="D658">
        <f t="shared" si="60"/>
        <v>80.056980056980066</v>
      </c>
      <c r="E658" s="6">
        <f t="shared" si="61"/>
        <v>4.7095814003378833E-4</v>
      </c>
      <c r="F658" s="7">
        <f t="shared" si="62"/>
        <v>0.74037552626639158</v>
      </c>
      <c r="G658" s="6">
        <f t="shared" si="63"/>
        <v>6.3733705688278621E-4</v>
      </c>
      <c r="H658" s="7">
        <f t="shared" si="64"/>
        <v>0.50642965959664354</v>
      </c>
      <c r="I658">
        <f t="shared" si="65"/>
        <v>5.0565191369300599E-4</v>
      </c>
    </row>
    <row r="659" spans="1:9">
      <c r="A659" s="3" t="s">
        <v>640</v>
      </c>
      <c r="B659">
        <v>15.2</v>
      </c>
      <c r="C659" s="4">
        <v>1216</v>
      </c>
      <c r="D659">
        <f t="shared" si="60"/>
        <v>80</v>
      </c>
      <c r="E659" s="6">
        <f t="shared" si="61"/>
        <v>1.0190126303933926E-3</v>
      </c>
      <c r="F659" s="7">
        <f t="shared" si="62"/>
        <v>0.74139453889678497</v>
      </c>
      <c r="G659" s="6">
        <f t="shared" si="63"/>
        <v>1.3799890690339531E-3</v>
      </c>
      <c r="H659" s="7">
        <f t="shared" si="64"/>
        <v>0.50780964866567746</v>
      </c>
      <c r="I659">
        <f t="shared" si="65"/>
        <v>3.3383394845865055E-4</v>
      </c>
    </row>
    <row r="660" spans="1:9">
      <c r="A660" s="3" t="s">
        <v>176</v>
      </c>
      <c r="B660">
        <v>10.029999999999999</v>
      </c>
      <c r="C660" s="4">
        <v>802</v>
      </c>
      <c r="D660">
        <f t="shared" si="60"/>
        <v>79.960119641076773</v>
      </c>
      <c r="E660" s="6">
        <f t="shared" si="61"/>
        <v>6.7207905392722099E-4</v>
      </c>
      <c r="F660" s="7">
        <f t="shared" si="62"/>
        <v>0.74206661795071216</v>
      </c>
      <c r="G660" s="6">
        <f t="shared" si="63"/>
        <v>9.1061120805332563E-4</v>
      </c>
      <c r="H660" s="7">
        <f t="shared" si="64"/>
        <v>0.50872025987373082</v>
      </c>
      <c r="I660">
        <f t="shared" si="65"/>
        <v>8.0374482148659609E-4</v>
      </c>
    </row>
    <row r="661" spans="1:9">
      <c r="A661" s="3" t="s">
        <v>988</v>
      </c>
      <c r="B661">
        <v>24.13</v>
      </c>
      <c r="C661" s="4">
        <v>1928</v>
      </c>
      <c r="D661">
        <f t="shared" si="60"/>
        <v>79.900538748445925</v>
      </c>
      <c r="E661" s="6">
        <f t="shared" si="61"/>
        <v>1.6156713416105764E-3</v>
      </c>
      <c r="F661" s="7">
        <f t="shared" si="62"/>
        <v>0.74368228929232272</v>
      </c>
      <c r="G661" s="6">
        <f t="shared" si="63"/>
        <v>2.1907326470914008E-3</v>
      </c>
      <c r="H661" s="7">
        <f t="shared" si="64"/>
        <v>0.51091099252082217</v>
      </c>
      <c r="I661">
        <f t="shared" si="65"/>
        <v>9.0988421602378189E-5</v>
      </c>
    </row>
    <row r="662" spans="1:9">
      <c r="A662" s="3" t="s">
        <v>28</v>
      </c>
      <c r="B662">
        <v>2.73</v>
      </c>
      <c r="C662" s="4">
        <v>218</v>
      </c>
      <c r="D662">
        <f t="shared" si="60"/>
        <v>79.853479853479854</v>
      </c>
      <c r="E662" s="6">
        <f t="shared" si="61"/>
        <v>1.8268483011986807E-4</v>
      </c>
      <c r="F662" s="7">
        <f t="shared" si="62"/>
        <v>0.74386497412244257</v>
      </c>
      <c r="G662" s="6">
        <f t="shared" si="63"/>
        <v>2.4785329989886131E-4</v>
      </c>
      <c r="H662" s="7">
        <f t="shared" si="64"/>
        <v>0.51115884582072102</v>
      </c>
      <c r="I662">
        <f t="shared" si="65"/>
        <v>1.7532357724303615E-4</v>
      </c>
    </row>
    <row r="663" spans="1:9">
      <c r="A663" s="3" t="s">
        <v>524</v>
      </c>
      <c r="B663">
        <v>5.26</v>
      </c>
      <c r="C663" s="4">
        <v>420</v>
      </c>
      <c r="D663">
        <f t="shared" si="60"/>
        <v>79.847908745247153</v>
      </c>
      <c r="E663" s="6">
        <f t="shared" si="61"/>
        <v>3.5196159931350727E-4</v>
      </c>
      <c r="F663" s="7">
        <f t="shared" si="62"/>
        <v>0.74421693572175607</v>
      </c>
      <c r="G663" s="6">
        <f t="shared" si="63"/>
        <v>4.7754884888938115E-4</v>
      </c>
      <c r="H663" s="7">
        <f t="shared" si="64"/>
        <v>0.51163639466961042</v>
      </c>
      <c r="I663">
        <f t="shared" si="65"/>
        <v>1.883831727805263E-4</v>
      </c>
    </row>
    <row r="664" spans="1:9">
      <c r="A664" s="3" t="s">
        <v>1013</v>
      </c>
      <c r="B664">
        <v>5.65</v>
      </c>
      <c r="C664" s="4">
        <v>451</v>
      </c>
      <c r="D664">
        <f t="shared" si="60"/>
        <v>79.82300884955751</v>
      </c>
      <c r="E664" s="6">
        <f t="shared" si="61"/>
        <v>3.7793971735807565E-4</v>
      </c>
      <c r="F664" s="7">
        <f t="shared" si="62"/>
        <v>0.74459487543911418</v>
      </c>
      <c r="G664" s="6">
        <f t="shared" si="63"/>
        <v>5.1295646316064706E-4</v>
      </c>
      <c r="H664" s="7">
        <f t="shared" si="64"/>
        <v>0.51214935113277105</v>
      </c>
      <c r="I664">
        <f t="shared" si="65"/>
        <v>1.9811620533199958E-4</v>
      </c>
    </row>
    <row r="665" spans="1:9">
      <c r="A665" s="3" t="s">
        <v>89</v>
      </c>
      <c r="B665">
        <v>5.94</v>
      </c>
      <c r="C665" s="4">
        <v>474</v>
      </c>
      <c r="D665">
        <f t="shared" si="60"/>
        <v>79.797979797979792</v>
      </c>
      <c r="E665" s="6">
        <f t="shared" si="61"/>
        <v>3.9721380493952963E-4</v>
      </c>
      <c r="F665" s="7">
        <f t="shared" si="62"/>
        <v>0.74499208924405369</v>
      </c>
      <c r="G665" s="6">
        <f t="shared" si="63"/>
        <v>5.3928520197774228E-4</v>
      </c>
      <c r="H665" s="7">
        <f t="shared" si="64"/>
        <v>0.51268863633474882</v>
      </c>
      <c r="I665">
        <f t="shared" si="65"/>
        <v>2.1616582718303468E-4</v>
      </c>
    </row>
    <row r="666" spans="1:9">
      <c r="A666" s="3" t="s">
        <v>49</v>
      </c>
      <c r="B666">
        <v>6.48</v>
      </c>
      <c r="C666" s="4">
        <v>517</v>
      </c>
      <c r="D666">
        <f t="shared" si="60"/>
        <v>79.783950617283949</v>
      </c>
      <c r="E666" s="6">
        <f t="shared" si="61"/>
        <v>4.3324796867876968E-4</v>
      </c>
      <c r="F666" s="7">
        <f t="shared" si="62"/>
        <v>0.74542533721273241</v>
      </c>
      <c r="G666" s="6">
        <f t="shared" si="63"/>
        <v>5.8831112943026425E-4</v>
      </c>
      <c r="H666" s="7">
        <f t="shared" si="64"/>
        <v>0.51327694746417907</v>
      </c>
      <c r="I666">
        <f t="shared" si="65"/>
        <v>1.1544444530636744E-4</v>
      </c>
    </row>
    <row r="667" spans="1:9">
      <c r="A667" s="3" t="s">
        <v>145</v>
      </c>
      <c r="B667">
        <v>3.46</v>
      </c>
      <c r="C667" s="4">
        <v>276</v>
      </c>
      <c r="D667">
        <f t="shared" si="60"/>
        <v>79.76878612716763</v>
      </c>
      <c r="E667" s="6">
        <f t="shared" si="61"/>
        <v>2.3128905097744763E-4</v>
      </c>
      <c r="F667" s="7">
        <f t="shared" si="62"/>
        <v>0.74565662626370988</v>
      </c>
      <c r="G667" s="6">
        <f t="shared" si="63"/>
        <v>3.1412909071430777E-4</v>
      </c>
      <c r="H667" s="7">
        <f t="shared" si="64"/>
        <v>0.51359107655489333</v>
      </c>
      <c r="I667">
        <f t="shared" si="65"/>
        <v>1.0546466505062524E-4</v>
      </c>
    </row>
    <row r="668" spans="1:9">
      <c r="A668" s="3" t="s">
        <v>26</v>
      </c>
      <c r="B668">
        <v>3.16</v>
      </c>
      <c r="C668" s="4">
        <v>252</v>
      </c>
      <c r="D668">
        <f t="shared" si="60"/>
        <v>79.746835443037966</v>
      </c>
      <c r="E668" s="6">
        <f t="shared" si="61"/>
        <v>2.1117695958810436E-4</v>
      </c>
      <c r="F668" s="7">
        <f t="shared" si="62"/>
        <v>0.74586780322329793</v>
      </c>
      <c r="G668" s="6">
        <f t="shared" si="63"/>
        <v>2.8689246435179553E-4</v>
      </c>
      <c r="H668" s="7">
        <f t="shared" si="64"/>
        <v>0.5138779690192451</v>
      </c>
      <c r="I668">
        <f t="shared" si="65"/>
        <v>3.7288354670406143E-4</v>
      </c>
    </row>
    <row r="669" spans="1:9">
      <c r="A669" s="3" t="s">
        <v>589</v>
      </c>
      <c r="B669">
        <v>11.16</v>
      </c>
      <c r="C669" s="4">
        <v>889</v>
      </c>
      <c r="D669">
        <f t="shared" si="60"/>
        <v>79.659498207885306</v>
      </c>
      <c r="E669" s="6">
        <f t="shared" si="61"/>
        <v>7.4498538521359039E-4</v>
      </c>
      <c r="F669" s="7">
        <f t="shared" si="62"/>
        <v>0.74661278860851155</v>
      </c>
      <c r="G669" s="6">
        <f t="shared" si="63"/>
        <v>1.0132025006854551E-3</v>
      </c>
      <c r="H669" s="7">
        <f t="shared" si="64"/>
        <v>0.51489117151993058</v>
      </c>
      <c r="I669">
        <f t="shared" si="65"/>
        <v>1.4107113459488341E-4</v>
      </c>
    </row>
    <row r="670" spans="1:9">
      <c r="A670" s="3" t="s">
        <v>1018</v>
      </c>
      <c r="B670">
        <v>4.22</v>
      </c>
      <c r="C670" s="4">
        <v>336</v>
      </c>
      <c r="D670">
        <f t="shared" si="60"/>
        <v>79.620853080568722</v>
      </c>
      <c r="E670" s="6">
        <f t="shared" si="61"/>
        <v>2.8156927945080583E-4</v>
      </c>
      <c r="F670" s="7">
        <f t="shared" si="62"/>
        <v>0.74689435788796232</v>
      </c>
      <c r="G670" s="6">
        <f t="shared" si="63"/>
        <v>3.8312854416600538E-4</v>
      </c>
      <c r="H670" s="7">
        <f t="shared" si="64"/>
        <v>0.51527430006409658</v>
      </c>
      <c r="I670">
        <f t="shared" si="65"/>
        <v>1.2610167647802983E-4</v>
      </c>
    </row>
    <row r="671" spans="1:9">
      <c r="A671" s="3" t="s">
        <v>652</v>
      </c>
      <c r="B671">
        <v>3.77</v>
      </c>
      <c r="C671" s="4">
        <v>300</v>
      </c>
      <c r="D671">
        <f t="shared" si="60"/>
        <v>79.57559681697613</v>
      </c>
      <c r="E671" s="6">
        <f t="shared" si="61"/>
        <v>2.5140114236679094E-4</v>
      </c>
      <c r="F671" s="7">
        <f t="shared" si="62"/>
        <v>0.74714575903032909</v>
      </c>
      <c r="G671" s="6">
        <f t="shared" si="63"/>
        <v>3.4227360462223708E-4</v>
      </c>
      <c r="H671" s="7">
        <f t="shared" si="64"/>
        <v>0.51561657366871883</v>
      </c>
      <c r="I671">
        <f t="shared" si="65"/>
        <v>1.7809504329552306E-4</v>
      </c>
    </row>
    <row r="672" spans="1:9">
      <c r="A672" s="3" t="s">
        <v>15</v>
      </c>
      <c r="B672">
        <v>5.32</v>
      </c>
      <c r="C672" s="4">
        <v>423</v>
      </c>
      <c r="D672">
        <f t="shared" si="60"/>
        <v>79.511278195488714</v>
      </c>
      <c r="E672" s="6">
        <f t="shared" si="61"/>
        <v>3.5447561073717517E-4</v>
      </c>
      <c r="F672" s="7">
        <f t="shared" si="62"/>
        <v>0.7475002346410663</v>
      </c>
      <c r="G672" s="6">
        <f t="shared" si="63"/>
        <v>4.8299617416188367E-4</v>
      </c>
      <c r="H672" s="7">
        <f t="shared" si="64"/>
        <v>0.51609956984288075</v>
      </c>
      <c r="I672">
        <f t="shared" si="65"/>
        <v>3.5902429538814395E-4</v>
      </c>
    </row>
    <row r="673" spans="1:9">
      <c r="A673" s="3" t="s">
        <v>864</v>
      </c>
      <c r="B673">
        <v>10.72</v>
      </c>
      <c r="C673" s="4">
        <v>852</v>
      </c>
      <c r="D673">
        <f t="shared" si="60"/>
        <v>79.477611940298502</v>
      </c>
      <c r="E673" s="6">
        <f t="shared" si="61"/>
        <v>7.1397924432168615E-4</v>
      </c>
      <c r="F673" s="7">
        <f t="shared" si="62"/>
        <v>0.748214213885388</v>
      </c>
      <c r="G673" s="6">
        <f t="shared" si="63"/>
        <v>9.7325544868710387E-4</v>
      </c>
      <c r="H673" s="7">
        <f t="shared" si="64"/>
        <v>0.51707282529156784</v>
      </c>
      <c r="I673">
        <f t="shared" si="65"/>
        <v>5.0262454887473051E-4</v>
      </c>
    </row>
    <row r="674" spans="1:9">
      <c r="A674" s="3" t="s">
        <v>456</v>
      </c>
      <c r="B674">
        <v>14.99</v>
      </c>
      <c r="C674" s="4">
        <v>1190</v>
      </c>
      <c r="D674">
        <f t="shared" si="60"/>
        <v>79.386257505003329</v>
      </c>
      <c r="E674" s="6">
        <f t="shared" si="61"/>
        <v>9.9722453138827052E-4</v>
      </c>
      <c r="F674" s="7">
        <f t="shared" si="62"/>
        <v>0.74921143841677629</v>
      </c>
      <c r="G674" s="6">
        <f t="shared" si="63"/>
        <v>1.3609234305801945E-3</v>
      </c>
      <c r="H674" s="7">
        <f t="shared" si="64"/>
        <v>0.51843374872214798</v>
      </c>
      <c r="I674">
        <f t="shared" si="65"/>
        <v>7.1460585313321001E-5</v>
      </c>
    </row>
    <row r="675" spans="1:9">
      <c r="A675" s="3" t="s">
        <v>908</v>
      </c>
      <c r="B675">
        <v>2.13</v>
      </c>
      <c r="C675" s="4">
        <v>169</v>
      </c>
      <c r="D675">
        <f t="shared" si="60"/>
        <v>79.342723004694847</v>
      </c>
      <c r="E675" s="6">
        <f t="shared" si="61"/>
        <v>1.4162264353329221E-4</v>
      </c>
      <c r="F675" s="7">
        <f t="shared" si="62"/>
        <v>0.74935306106030963</v>
      </c>
      <c r="G675" s="6">
        <f t="shared" si="63"/>
        <v>1.9338004717383685E-4</v>
      </c>
      <c r="H675" s="7">
        <f t="shared" si="64"/>
        <v>0.51862712876932182</v>
      </c>
      <c r="I675">
        <f t="shared" si="65"/>
        <v>2.9841075501496617E-4</v>
      </c>
    </row>
    <row r="676" spans="1:9">
      <c r="A676" s="3" t="s">
        <v>1101</v>
      </c>
      <c r="B676">
        <v>8.89</v>
      </c>
      <c r="C676" s="4">
        <v>705</v>
      </c>
      <c r="D676">
        <f t="shared" si="60"/>
        <v>79.302587176602913</v>
      </c>
      <c r="E676" s="6">
        <f t="shared" si="61"/>
        <v>5.9079268456195869E-4</v>
      </c>
      <c r="F676" s="7">
        <f t="shared" si="62"/>
        <v>0.7499438537448716</v>
      </c>
      <c r="G676" s="6">
        <f t="shared" si="63"/>
        <v>8.0711202787577929E-4</v>
      </c>
      <c r="H676" s="7">
        <f t="shared" si="64"/>
        <v>0.51943424079719758</v>
      </c>
      <c r="I676">
        <f t="shared" si="65"/>
        <v>1.3078769780583421E-4</v>
      </c>
    </row>
    <row r="677" spans="1:9">
      <c r="A677" s="3" t="s">
        <v>241</v>
      </c>
      <c r="B677">
        <v>3.89</v>
      </c>
      <c r="C677" s="4">
        <v>308</v>
      </c>
      <c r="D677">
        <f t="shared" si="60"/>
        <v>79.177377892030847</v>
      </c>
      <c r="E677" s="6">
        <f t="shared" si="61"/>
        <v>2.5810517282990534E-4</v>
      </c>
      <c r="F677" s="7">
        <f t="shared" si="62"/>
        <v>0.75020195891770147</v>
      </c>
      <c r="G677" s="6">
        <f t="shared" si="63"/>
        <v>3.5316825516724199E-4</v>
      </c>
      <c r="H677" s="7">
        <f t="shared" si="64"/>
        <v>0.51978740905236487</v>
      </c>
      <c r="I677">
        <f t="shared" si="65"/>
        <v>2.1290817865843303E-4</v>
      </c>
    </row>
    <row r="678" spans="1:9">
      <c r="A678" s="3" t="s">
        <v>648</v>
      </c>
      <c r="B678">
        <v>6.33</v>
      </c>
      <c r="C678" s="4">
        <v>501</v>
      </c>
      <c r="D678">
        <f t="shared" si="60"/>
        <v>79.146919431279613</v>
      </c>
      <c r="E678" s="6">
        <f t="shared" si="61"/>
        <v>4.1983990775254081E-4</v>
      </c>
      <c r="F678" s="7">
        <f t="shared" si="62"/>
        <v>0.75062179882545399</v>
      </c>
      <c r="G678" s="6">
        <f t="shared" si="63"/>
        <v>5.7469281624900818E-4</v>
      </c>
      <c r="H678" s="7">
        <f t="shared" si="64"/>
        <v>0.52036210186861387</v>
      </c>
      <c r="I678">
        <f t="shared" si="65"/>
        <v>5.7225373123281909E-4</v>
      </c>
    </row>
    <row r="679" spans="1:9">
      <c r="A679" s="3" t="s">
        <v>334</v>
      </c>
      <c r="B679">
        <v>17.010000000000002</v>
      </c>
      <c r="C679" s="4">
        <v>1346</v>
      </c>
      <c r="D679">
        <f t="shared" si="60"/>
        <v>79.129923574368007</v>
      </c>
      <c r="E679" s="6">
        <f t="shared" si="61"/>
        <v>1.1279531254190019E-3</v>
      </c>
      <c r="F679" s="7">
        <f t="shared" si="62"/>
        <v>0.75174975195087301</v>
      </c>
      <c r="G679" s="6">
        <f t="shared" si="63"/>
        <v>1.5443167147544438E-3</v>
      </c>
      <c r="H679" s="7">
        <f t="shared" si="64"/>
        <v>0.52190641858336828</v>
      </c>
      <c r="I679">
        <f t="shared" si="65"/>
        <v>1.81501678829743E-4</v>
      </c>
    </row>
    <row r="680" spans="1:9">
      <c r="A680" s="3" t="s">
        <v>495</v>
      </c>
      <c r="B680">
        <v>5.37</v>
      </c>
      <c r="C680" s="4">
        <v>423</v>
      </c>
      <c r="D680">
        <f t="shared" si="60"/>
        <v>78.770949720670387</v>
      </c>
      <c r="E680" s="6">
        <f t="shared" si="61"/>
        <v>3.5447561073717517E-4</v>
      </c>
      <c r="F680" s="7">
        <f t="shared" si="62"/>
        <v>0.75210422756161022</v>
      </c>
      <c r="G680" s="6">
        <f t="shared" si="63"/>
        <v>4.87535611888969E-4</v>
      </c>
      <c r="H680" s="7">
        <f t="shared" si="64"/>
        <v>0.52239395419525725</v>
      </c>
      <c r="I680">
        <f t="shared" si="65"/>
        <v>3.5967724203161966E-4</v>
      </c>
    </row>
    <row r="681" spans="1:9">
      <c r="A681" s="3" t="s">
        <v>1072</v>
      </c>
      <c r="B681">
        <v>10.64</v>
      </c>
      <c r="C681" s="4">
        <v>838</v>
      </c>
      <c r="D681">
        <f t="shared" si="60"/>
        <v>78.759398496240593</v>
      </c>
      <c r="E681" s="6">
        <f t="shared" si="61"/>
        <v>7.0224719101123594E-4</v>
      </c>
      <c r="F681" s="7">
        <f t="shared" si="62"/>
        <v>0.75280647475262141</v>
      </c>
      <c r="G681" s="6">
        <f t="shared" si="63"/>
        <v>9.6599234832376733E-4</v>
      </c>
      <c r="H681" s="7">
        <f t="shared" si="64"/>
        <v>0.52335994654358098</v>
      </c>
      <c r="I681">
        <f t="shared" si="65"/>
        <v>6.5244679678444495E-4</v>
      </c>
    </row>
    <row r="682" spans="1:9">
      <c r="A682" s="3" t="s">
        <v>16</v>
      </c>
      <c r="B682">
        <v>19.3</v>
      </c>
      <c r="C682" s="4">
        <v>1520</v>
      </c>
      <c r="D682">
        <f t="shared" si="60"/>
        <v>78.756476683937819</v>
      </c>
      <c r="E682" s="6">
        <f t="shared" si="61"/>
        <v>1.2737657879917407E-3</v>
      </c>
      <c r="F682" s="7">
        <f t="shared" si="62"/>
        <v>0.75408024054061318</v>
      </c>
      <c r="G682" s="6">
        <f t="shared" si="63"/>
        <v>1.7522229626549537E-3</v>
      </c>
      <c r="H682" s="7">
        <f t="shared" si="64"/>
        <v>0.52511216950623596</v>
      </c>
      <c r="I682">
        <f t="shared" si="65"/>
        <v>2.2131330150998441E-4</v>
      </c>
    </row>
    <row r="683" spans="1:9">
      <c r="A683" s="3" t="s">
        <v>874</v>
      </c>
      <c r="B683">
        <v>6.53</v>
      </c>
      <c r="C683" s="4">
        <v>513</v>
      </c>
      <c r="D683">
        <f t="shared" si="60"/>
        <v>78.560490045941805</v>
      </c>
      <c r="E683" s="6">
        <f t="shared" si="61"/>
        <v>4.2989595344721247E-4</v>
      </c>
      <c r="F683" s="7">
        <f t="shared" si="62"/>
        <v>0.7545101364940604</v>
      </c>
      <c r="G683" s="6">
        <f t="shared" si="63"/>
        <v>5.9285056715734964E-4</v>
      </c>
      <c r="H683" s="7">
        <f t="shared" si="64"/>
        <v>0.52570502007339326</v>
      </c>
      <c r="I683">
        <f t="shared" si="65"/>
        <v>1.5015069021606653E-4</v>
      </c>
    </row>
    <row r="684" spans="1:9">
      <c r="A684" s="3" t="s">
        <v>798</v>
      </c>
      <c r="B684">
        <v>4.43</v>
      </c>
      <c r="C684" s="4">
        <v>348</v>
      </c>
      <c r="D684">
        <f t="shared" si="60"/>
        <v>78.555304740406328</v>
      </c>
      <c r="E684" s="6">
        <f t="shared" si="61"/>
        <v>2.9162532514547744E-4</v>
      </c>
      <c r="F684" s="7">
        <f t="shared" si="62"/>
        <v>0.75480176181920589</v>
      </c>
      <c r="G684" s="6">
        <f t="shared" si="63"/>
        <v>4.0219418261976396E-4</v>
      </c>
      <c r="H684" s="7">
        <f t="shared" si="64"/>
        <v>0.52610721425601303</v>
      </c>
      <c r="I684">
        <f t="shared" si="65"/>
        <v>3.9396287059162427E-4</v>
      </c>
    </row>
    <row r="685" spans="1:9">
      <c r="A685" s="3" t="s">
        <v>489</v>
      </c>
      <c r="B685">
        <v>11.61</v>
      </c>
      <c r="C685" s="4">
        <v>911</v>
      </c>
      <c r="D685">
        <f t="shared" si="60"/>
        <v>78.466838931955209</v>
      </c>
      <c r="E685" s="6">
        <f t="shared" si="61"/>
        <v>7.6342146898715512E-4</v>
      </c>
      <c r="F685" s="7">
        <f t="shared" si="62"/>
        <v>0.755565183288193</v>
      </c>
      <c r="G685" s="6">
        <f t="shared" si="63"/>
        <v>1.0540574402292235E-3</v>
      </c>
      <c r="H685" s="7">
        <f t="shared" si="64"/>
        <v>0.52716127169624227</v>
      </c>
      <c r="I685">
        <f t="shared" si="65"/>
        <v>1.8903380046531026E-4</v>
      </c>
    </row>
    <row r="686" spans="1:9">
      <c r="A686" s="3" t="s">
        <v>108</v>
      </c>
      <c r="B686">
        <v>5.57</v>
      </c>
      <c r="C686" s="4">
        <v>437</v>
      </c>
      <c r="D686">
        <f t="shared" si="60"/>
        <v>78.456014362657086</v>
      </c>
      <c r="E686" s="6">
        <f t="shared" si="61"/>
        <v>3.6620766404762544E-4</v>
      </c>
      <c r="F686" s="7">
        <f t="shared" si="62"/>
        <v>0.7559313909522406</v>
      </c>
      <c r="G686" s="6">
        <f t="shared" si="63"/>
        <v>5.0569336279731052E-4</v>
      </c>
      <c r="H686" s="7">
        <f t="shared" si="64"/>
        <v>0.52766696505903954</v>
      </c>
      <c r="I686">
        <f t="shared" si="65"/>
        <v>2.0346433425527666E-4</v>
      </c>
    </row>
    <row r="687" spans="1:9">
      <c r="A687" s="3" t="s">
        <v>486</v>
      </c>
      <c r="B687">
        <v>5.98</v>
      </c>
      <c r="C687" s="4">
        <v>468</v>
      </c>
      <c r="D687">
        <f t="shared" si="60"/>
        <v>78.260869565217391</v>
      </c>
      <c r="E687" s="6">
        <f t="shared" si="61"/>
        <v>3.9218578209219382E-4</v>
      </c>
      <c r="F687" s="7">
        <f t="shared" si="62"/>
        <v>0.75632357673433281</v>
      </c>
      <c r="G687" s="6">
        <f t="shared" si="63"/>
        <v>5.4291675215941055E-4</v>
      </c>
      <c r="H687" s="7">
        <f t="shared" si="64"/>
        <v>0.52820988181119899</v>
      </c>
      <c r="I687">
        <f t="shared" si="65"/>
        <v>9.1031195282453847E-4</v>
      </c>
    </row>
    <row r="688" spans="1:9">
      <c r="A688" s="3" t="s">
        <v>713</v>
      </c>
      <c r="B688">
        <v>26.73</v>
      </c>
      <c r="C688" s="4">
        <v>2090</v>
      </c>
      <c r="D688">
        <f t="shared" si="60"/>
        <v>78.189300411522638</v>
      </c>
      <c r="E688" s="6">
        <f t="shared" si="61"/>
        <v>1.7514279584886433E-3</v>
      </c>
      <c r="F688" s="7">
        <f t="shared" si="62"/>
        <v>0.75807500469282141</v>
      </c>
      <c r="G688" s="6">
        <f t="shared" si="63"/>
        <v>2.4267834088998403E-3</v>
      </c>
      <c r="H688" s="7">
        <f t="shared" si="64"/>
        <v>0.53063666522009878</v>
      </c>
      <c r="I688">
        <f t="shared" si="65"/>
        <v>2.2170884982491978E-4</v>
      </c>
    </row>
    <row r="689" spans="1:9">
      <c r="A689" s="3" t="s">
        <v>867</v>
      </c>
      <c r="B689">
        <v>6.51</v>
      </c>
      <c r="C689" s="4">
        <v>509</v>
      </c>
      <c r="D689">
        <f t="shared" si="60"/>
        <v>78.187403993855611</v>
      </c>
      <c r="E689" s="6">
        <f t="shared" si="61"/>
        <v>4.2654393821565527E-4</v>
      </c>
      <c r="F689" s="7">
        <f t="shared" si="62"/>
        <v>0.75850154863103703</v>
      </c>
      <c r="G689" s="6">
        <f t="shared" si="63"/>
        <v>5.910347920665155E-4</v>
      </c>
      <c r="H689" s="7">
        <f t="shared" si="64"/>
        <v>0.53122770001216535</v>
      </c>
      <c r="I689">
        <f t="shared" si="65"/>
        <v>3.7245943213526367E-4</v>
      </c>
    </row>
    <row r="690" spans="1:9">
      <c r="A690" s="3" t="s">
        <v>879</v>
      </c>
      <c r="B690">
        <v>10.91</v>
      </c>
      <c r="C690" s="4">
        <v>851</v>
      </c>
      <c r="D690">
        <f t="shared" si="60"/>
        <v>78.001833180568283</v>
      </c>
      <c r="E690" s="6">
        <f t="shared" si="61"/>
        <v>7.1314124051379685E-4</v>
      </c>
      <c r="F690" s="7">
        <f t="shared" si="62"/>
        <v>0.75921468987155083</v>
      </c>
      <c r="G690" s="6">
        <f t="shared" si="63"/>
        <v>9.9050531205002821E-4</v>
      </c>
      <c r="H690" s="7">
        <f t="shared" si="64"/>
        <v>0.53221820532421538</v>
      </c>
      <c r="I690">
        <f t="shared" si="65"/>
        <v>2.0625964723730572E-4</v>
      </c>
    </row>
    <row r="691" spans="1:9">
      <c r="A691" s="3" t="s">
        <v>665</v>
      </c>
      <c r="B691">
        <v>6.04</v>
      </c>
      <c r="C691" s="4">
        <v>471</v>
      </c>
      <c r="D691">
        <f t="shared" si="60"/>
        <v>77.980132450331126</v>
      </c>
      <c r="E691" s="6">
        <f t="shared" si="61"/>
        <v>3.9469979351586173E-4</v>
      </c>
      <c r="F691" s="7">
        <f t="shared" si="62"/>
        <v>0.75960938966506664</v>
      </c>
      <c r="G691" s="6">
        <f t="shared" si="63"/>
        <v>5.4836407743191296E-4</v>
      </c>
      <c r="H691" s="7">
        <f t="shared" si="64"/>
        <v>0.53276656940164724</v>
      </c>
      <c r="I691">
        <f t="shared" si="65"/>
        <v>6.661779842154214E-5</v>
      </c>
    </row>
    <row r="692" spans="1:9">
      <c r="A692" s="3" t="s">
        <v>454</v>
      </c>
      <c r="B692">
        <v>1.95</v>
      </c>
      <c r="C692" s="4">
        <v>152</v>
      </c>
      <c r="D692">
        <f t="shared" si="60"/>
        <v>77.948717948717956</v>
      </c>
      <c r="E692" s="6">
        <f t="shared" si="61"/>
        <v>1.2737657879917407E-4</v>
      </c>
      <c r="F692" s="7">
        <f t="shared" si="62"/>
        <v>0.75973676624386577</v>
      </c>
      <c r="G692" s="6">
        <f t="shared" si="63"/>
        <v>1.770380713563295E-4</v>
      </c>
      <c r="H692" s="7">
        <f t="shared" si="64"/>
        <v>0.53294360747300362</v>
      </c>
      <c r="I692">
        <f t="shared" si="65"/>
        <v>1.2682937302033181E-4</v>
      </c>
    </row>
    <row r="693" spans="1:9">
      <c r="A693" s="3" t="s">
        <v>270</v>
      </c>
      <c r="B693">
        <v>3.71</v>
      </c>
      <c r="C693" s="4">
        <v>289</v>
      </c>
      <c r="D693">
        <f t="shared" si="60"/>
        <v>77.897574123989216</v>
      </c>
      <c r="E693" s="6">
        <f t="shared" si="61"/>
        <v>2.4218310048000857E-4</v>
      </c>
      <c r="F693" s="7">
        <f t="shared" si="62"/>
        <v>0.75997894934434573</v>
      </c>
      <c r="G693" s="6">
        <f t="shared" si="63"/>
        <v>3.3682627934973462E-4</v>
      </c>
      <c r="H693" s="7">
        <f t="shared" si="64"/>
        <v>0.53328043375235334</v>
      </c>
      <c r="I693">
        <f t="shared" si="65"/>
        <v>1.5123862116678266E-4</v>
      </c>
    </row>
    <row r="694" spans="1:9">
      <c r="A694" s="3" t="s">
        <v>140</v>
      </c>
      <c r="B694">
        <v>4.42</v>
      </c>
      <c r="C694" s="4">
        <v>344</v>
      </c>
      <c r="D694">
        <f t="shared" si="60"/>
        <v>77.828054298642542</v>
      </c>
      <c r="E694" s="6">
        <f t="shared" si="61"/>
        <v>2.8827330991392023E-4</v>
      </c>
      <c r="F694" s="7">
        <f t="shared" si="62"/>
        <v>0.76026722265425961</v>
      </c>
      <c r="G694" s="6">
        <f t="shared" si="63"/>
        <v>4.0128629507434689E-4</v>
      </c>
      <c r="H694" s="7">
        <f t="shared" si="64"/>
        <v>0.53368172004742764</v>
      </c>
      <c r="I694">
        <f t="shared" si="65"/>
        <v>3.1764194794714484E-4</v>
      </c>
    </row>
    <row r="695" spans="1:9">
      <c r="A695" s="3" t="s">
        <v>986</v>
      </c>
      <c r="B695">
        <v>9.2799999999999994</v>
      </c>
      <c r="C695" s="4">
        <v>722</v>
      </c>
      <c r="D695">
        <f t="shared" si="60"/>
        <v>77.801724137931046</v>
      </c>
      <c r="E695" s="6">
        <f t="shared" si="61"/>
        <v>6.0503874929607681E-4</v>
      </c>
      <c r="F695" s="7">
        <f t="shared" si="62"/>
        <v>0.76087226140355568</v>
      </c>
      <c r="G695" s="6">
        <f t="shared" si="63"/>
        <v>8.4251964214704508E-4</v>
      </c>
      <c r="H695" s="7">
        <f t="shared" si="64"/>
        <v>0.53452423968957474</v>
      </c>
      <c r="I695">
        <f t="shared" si="65"/>
        <v>2.6501283647301088E-4</v>
      </c>
    </row>
    <row r="696" spans="1:9">
      <c r="A696" s="3" t="s">
        <v>705</v>
      </c>
      <c r="B696">
        <v>7.74</v>
      </c>
      <c r="C696" s="4">
        <v>602</v>
      </c>
      <c r="D696">
        <f t="shared" si="60"/>
        <v>77.777777777777771</v>
      </c>
      <c r="E696" s="6">
        <f t="shared" si="61"/>
        <v>5.0447829234936048E-4</v>
      </c>
      <c r="F696" s="7">
        <f t="shared" si="62"/>
        <v>0.76137673969590502</v>
      </c>
      <c r="G696" s="6">
        <f t="shared" si="63"/>
        <v>7.0270496015281561E-4</v>
      </c>
      <c r="H696" s="7">
        <f t="shared" si="64"/>
        <v>0.53522694464972753</v>
      </c>
      <c r="I696">
        <f t="shared" si="65"/>
        <v>2.725953368776235E-4</v>
      </c>
    </row>
    <row r="697" spans="1:9">
      <c r="A697" s="3" t="s">
        <v>468</v>
      </c>
      <c r="B697">
        <v>7.96</v>
      </c>
      <c r="C697" s="4">
        <v>619</v>
      </c>
      <c r="D697">
        <f t="shared" si="60"/>
        <v>77.763819095477388</v>
      </c>
      <c r="E697" s="6">
        <f t="shared" si="61"/>
        <v>5.1872435708347859E-4</v>
      </c>
      <c r="F697" s="7">
        <f t="shared" si="62"/>
        <v>0.76189546405298847</v>
      </c>
      <c r="G697" s="6">
        <f t="shared" si="63"/>
        <v>7.2267848615199131E-4</v>
      </c>
      <c r="H697" s="7">
        <f t="shared" si="64"/>
        <v>0.53594962313587957</v>
      </c>
      <c r="I697">
        <f t="shared" si="65"/>
        <v>3.7283075843952407E-4</v>
      </c>
    </row>
    <row r="698" spans="1:9">
      <c r="A698" s="3" t="s">
        <v>134</v>
      </c>
      <c r="B698">
        <v>10.87</v>
      </c>
      <c r="C698" s="4">
        <v>844</v>
      </c>
      <c r="D698">
        <f t="shared" si="60"/>
        <v>77.644894204231832</v>
      </c>
      <c r="E698" s="6">
        <f t="shared" si="61"/>
        <v>7.0727521385857174E-4</v>
      </c>
      <c r="F698" s="7">
        <f t="shared" si="62"/>
        <v>0.76260273926684707</v>
      </c>
      <c r="G698" s="6">
        <f t="shared" si="63"/>
        <v>9.8687376186835994E-4</v>
      </c>
      <c r="H698" s="7">
        <f t="shared" si="64"/>
        <v>0.53693649689774792</v>
      </c>
      <c r="I698">
        <f t="shared" si="65"/>
        <v>8.1297045857187111E-5</v>
      </c>
    </row>
    <row r="699" spans="1:9">
      <c r="A699" s="3" t="s">
        <v>364</v>
      </c>
      <c r="B699">
        <v>2.37</v>
      </c>
      <c r="C699" s="4">
        <v>184</v>
      </c>
      <c r="D699">
        <f t="shared" si="60"/>
        <v>77.637130801687761</v>
      </c>
      <c r="E699" s="6">
        <f t="shared" si="61"/>
        <v>1.5419270065163176E-4</v>
      </c>
      <c r="F699" s="7">
        <f t="shared" si="62"/>
        <v>0.76275693196749872</v>
      </c>
      <c r="G699" s="6">
        <f t="shared" si="63"/>
        <v>2.1516934826384666E-4</v>
      </c>
      <c r="H699" s="7">
        <f t="shared" si="64"/>
        <v>0.53715166624601174</v>
      </c>
      <c r="I699">
        <f t="shared" si="65"/>
        <v>1.2253417992214022E-4</v>
      </c>
    </row>
    <row r="700" spans="1:9">
      <c r="A700" s="3" t="s">
        <v>243</v>
      </c>
      <c r="B700">
        <v>3.57</v>
      </c>
      <c r="C700" s="4">
        <v>277</v>
      </c>
      <c r="D700">
        <f t="shared" si="60"/>
        <v>77.591036414565835</v>
      </c>
      <c r="E700" s="6">
        <f t="shared" si="61"/>
        <v>2.3212705478533693E-4</v>
      </c>
      <c r="F700" s="7">
        <f t="shared" si="62"/>
        <v>0.76298905902228409</v>
      </c>
      <c r="G700" s="6">
        <f t="shared" si="63"/>
        <v>3.2411585371389557E-4</v>
      </c>
      <c r="H700" s="7">
        <f t="shared" si="64"/>
        <v>0.53747578209972569</v>
      </c>
      <c r="I700">
        <f t="shared" si="65"/>
        <v>1.1280499556393098E-4</v>
      </c>
    </row>
    <row r="701" spans="1:9">
      <c r="A701" s="3" t="s">
        <v>512</v>
      </c>
      <c r="B701">
        <v>3.28</v>
      </c>
      <c r="C701" s="4">
        <v>254</v>
      </c>
      <c r="D701">
        <f t="shared" si="60"/>
        <v>77.439024390243901</v>
      </c>
      <c r="E701" s="6">
        <f t="shared" si="61"/>
        <v>2.1285296720388298E-4</v>
      </c>
      <c r="F701" s="7">
        <f t="shared" si="62"/>
        <v>0.76320191198948795</v>
      </c>
      <c r="G701" s="6">
        <f t="shared" si="63"/>
        <v>2.9778711489680039E-4</v>
      </c>
      <c r="H701" s="7">
        <f t="shared" si="64"/>
        <v>0.53777356921462249</v>
      </c>
      <c r="I701">
        <f t="shared" si="65"/>
        <v>1.3389114166367788E-4</v>
      </c>
    </row>
    <row r="702" spans="1:9">
      <c r="A702" s="3" t="s">
        <v>385</v>
      </c>
      <c r="B702">
        <v>3.89</v>
      </c>
      <c r="C702" s="4">
        <v>301</v>
      </c>
      <c r="D702">
        <f t="shared" si="60"/>
        <v>77.377892030848329</v>
      </c>
      <c r="E702" s="6">
        <f t="shared" si="61"/>
        <v>2.5223914617468024E-4</v>
      </c>
      <c r="F702" s="7">
        <f t="shared" si="62"/>
        <v>0.76345415113566262</v>
      </c>
      <c r="G702" s="6">
        <f t="shared" si="63"/>
        <v>3.5316825516724199E-4</v>
      </c>
      <c r="H702" s="7">
        <f t="shared" si="64"/>
        <v>0.53812673746978978</v>
      </c>
      <c r="I702">
        <f t="shared" si="65"/>
        <v>2.4714703013922756E-4</v>
      </c>
    </row>
    <row r="703" spans="1:9">
      <c r="A703" s="3" t="s">
        <v>724</v>
      </c>
      <c r="B703">
        <v>7.17</v>
      </c>
      <c r="C703" s="4">
        <v>554</v>
      </c>
      <c r="D703">
        <f t="shared" si="60"/>
        <v>77.266387726638769</v>
      </c>
      <c r="E703" s="6">
        <f t="shared" si="61"/>
        <v>4.6425410957067387E-4</v>
      </c>
      <c r="F703" s="7">
        <f t="shared" si="62"/>
        <v>0.76391840524523325</v>
      </c>
      <c r="G703" s="6">
        <f t="shared" si="63"/>
        <v>6.5095537006404239E-4</v>
      </c>
      <c r="H703" s="7">
        <f t="shared" si="64"/>
        <v>0.53877769283985377</v>
      </c>
      <c r="I703">
        <f t="shared" si="65"/>
        <v>3.1442295329903169E-4</v>
      </c>
    </row>
    <row r="704" spans="1:9">
      <c r="A704" s="3" t="s">
        <v>349</v>
      </c>
      <c r="B704">
        <v>9.11</v>
      </c>
      <c r="C704" s="4">
        <v>703</v>
      </c>
      <c r="D704">
        <f t="shared" si="60"/>
        <v>77.167947310647648</v>
      </c>
      <c r="E704" s="6">
        <f t="shared" si="61"/>
        <v>5.8911667694618009E-4</v>
      </c>
      <c r="F704" s="7">
        <f t="shared" si="62"/>
        <v>0.76450752192217941</v>
      </c>
      <c r="G704" s="6">
        <f t="shared" si="63"/>
        <v>8.2708555387495477E-4</v>
      </c>
      <c r="H704" s="7">
        <f t="shared" si="64"/>
        <v>0.53960477839372878</v>
      </c>
      <c r="I704">
        <f t="shared" si="65"/>
        <v>8.8846532293740399E-5</v>
      </c>
    </row>
    <row r="705" spans="1:9">
      <c r="A705" s="3" t="s">
        <v>405</v>
      </c>
      <c r="B705">
        <v>2.57</v>
      </c>
      <c r="C705" s="4">
        <v>198</v>
      </c>
      <c r="D705">
        <f t="shared" si="60"/>
        <v>77.042801556420244</v>
      </c>
      <c r="E705" s="6">
        <f t="shared" si="61"/>
        <v>1.65924753962082E-4</v>
      </c>
      <c r="F705" s="7">
        <f t="shared" si="62"/>
        <v>0.76467344667614146</v>
      </c>
      <c r="G705" s="6">
        <f t="shared" si="63"/>
        <v>2.3332709917218812E-4</v>
      </c>
      <c r="H705" s="7">
        <f t="shared" si="64"/>
        <v>0.53983810549290101</v>
      </c>
      <c r="I705">
        <f t="shared" si="65"/>
        <v>3.357195928315182E-4</v>
      </c>
    </row>
    <row r="706" spans="1:9">
      <c r="A706" s="3" t="s">
        <v>775</v>
      </c>
      <c r="B706">
        <v>9.7100000000000009</v>
      </c>
      <c r="C706" s="4">
        <v>748</v>
      </c>
      <c r="D706">
        <f t="shared" ref="D706:D769" si="66">C706/B706</f>
        <v>77.033985581874347</v>
      </c>
      <c r="E706" s="6">
        <f t="shared" si="61"/>
        <v>6.2682684830119863E-4</v>
      </c>
      <c r="F706" s="7">
        <f t="shared" si="62"/>
        <v>0.76530027352444263</v>
      </c>
      <c r="G706" s="6">
        <f t="shared" si="63"/>
        <v>8.8155880659997936E-4</v>
      </c>
      <c r="H706" s="7">
        <f t="shared" si="64"/>
        <v>0.54071966429950102</v>
      </c>
      <c r="I706">
        <f t="shared" si="65"/>
        <v>4.1791997885348708E-4</v>
      </c>
    </row>
    <row r="707" spans="1:9">
      <c r="A707" s="3" t="s">
        <v>962</v>
      </c>
      <c r="B707">
        <v>12.08</v>
      </c>
      <c r="C707" s="4">
        <v>930</v>
      </c>
      <c r="D707">
        <f t="shared" si="66"/>
        <v>76.986754966887418</v>
      </c>
      <c r="E707" s="6">
        <f t="shared" ref="E707:E770" si="67">C707/1193312</f>
        <v>7.7934354133705184E-4</v>
      </c>
      <c r="F707" s="7">
        <f t="shared" ref="F707:F770" si="68">F706+E707</f>
        <v>0.76607961706577965</v>
      </c>
      <c r="G707" s="6">
        <f t="shared" ref="G707:G770" si="69">B707/11014.58</f>
        <v>1.0967281548638259E-3</v>
      </c>
      <c r="H707" s="7">
        <f t="shared" ref="H707:H770" si="70">H706+G707</f>
        <v>0.54181639245436486</v>
      </c>
      <c r="I707">
        <f t="shared" ref="I707:I770" si="71">F707*H708-F708*H707</f>
        <v>1.7862975043470009E-4</v>
      </c>
    </row>
    <row r="708" spans="1:9">
      <c r="A708" s="3" t="s">
        <v>896</v>
      </c>
      <c r="B708">
        <v>5.16</v>
      </c>
      <c r="C708" s="4">
        <v>397</v>
      </c>
      <c r="D708">
        <f t="shared" si="66"/>
        <v>76.937984496124031</v>
      </c>
      <c r="E708" s="6">
        <f t="shared" si="67"/>
        <v>3.3268751173205329E-4</v>
      </c>
      <c r="F708" s="7">
        <f t="shared" si="68"/>
        <v>0.76641230457751175</v>
      </c>
      <c r="G708" s="6">
        <f t="shared" si="69"/>
        <v>4.6846997343521043E-4</v>
      </c>
      <c r="H708" s="7">
        <f t="shared" si="70"/>
        <v>0.54228486242780005</v>
      </c>
      <c r="I708">
        <f t="shared" si="71"/>
        <v>5.1716014260150267E-4</v>
      </c>
    </row>
    <row r="709" spans="1:9">
      <c r="A709" s="3" t="s">
        <v>506</v>
      </c>
      <c r="B709">
        <v>14.93</v>
      </c>
      <c r="C709" s="4">
        <v>1148</v>
      </c>
      <c r="D709">
        <f t="shared" si="66"/>
        <v>76.892163429336904</v>
      </c>
      <c r="E709" s="6">
        <f t="shared" si="67"/>
        <v>9.6202837145691988E-4</v>
      </c>
      <c r="F709" s="7">
        <f t="shared" si="68"/>
        <v>0.76737433294896862</v>
      </c>
      <c r="G709" s="6">
        <f t="shared" si="69"/>
        <v>1.3554761053076922E-3</v>
      </c>
      <c r="H709" s="7">
        <f t="shared" si="70"/>
        <v>0.54364033853310778</v>
      </c>
      <c r="I709">
        <f t="shared" si="71"/>
        <v>1.7222596958332836E-4</v>
      </c>
    </row>
    <row r="710" spans="1:9">
      <c r="A710" s="3" t="s">
        <v>98</v>
      </c>
      <c r="B710">
        <v>4.97</v>
      </c>
      <c r="C710" s="4">
        <v>382</v>
      </c>
      <c r="D710">
        <f t="shared" si="66"/>
        <v>76.861167002012081</v>
      </c>
      <c r="E710" s="6">
        <f t="shared" si="67"/>
        <v>3.2011745461371378E-4</v>
      </c>
      <c r="F710" s="7">
        <f t="shared" si="68"/>
        <v>0.76769445040358231</v>
      </c>
      <c r="G710" s="6">
        <f t="shared" si="69"/>
        <v>4.5122011007228598E-4</v>
      </c>
      <c r="H710" s="7">
        <f t="shared" si="70"/>
        <v>0.54409155864318004</v>
      </c>
      <c r="I710">
        <f t="shared" si="71"/>
        <v>3.1530137226598587E-4</v>
      </c>
    </row>
    <row r="711" spans="1:9">
      <c r="A711" s="3" t="s">
        <v>427</v>
      </c>
      <c r="B711">
        <v>9.09</v>
      </c>
      <c r="C711" s="4">
        <v>698</v>
      </c>
      <c r="D711">
        <f t="shared" si="66"/>
        <v>76.787678767876784</v>
      </c>
      <c r="E711" s="6">
        <f t="shared" si="67"/>
        <v>5.8492665790673348E-4</v>
      </c>
      <c r="F711" s="7">
        <f t="shared" si="68"/>
        <v>0.76827937706148908</v>
      </c>
      <c r="G711" s="6">
        <f t="shared" si="69"/>
        <v>8.2526977878412064E-4</v>
      </c>
      <c r="H711" s="7">
        <f t="shared" si="70"/>
        <v>0.54491682842196421</v>
      </c>
      <c r="I711">
        <f t="shared" si="71"/>
        <v>1.193902919942591E-4</v>
      </c>
    </row>
    <row r="712" spans="1:9">
      <c r="A712" s="3" t="s">
        <v>824</v>
      </c>
      <c r="B712">
        <v>3.44</v>
      </c>
      <c r="C712" s="4">
        <v>264</v>
      </c>
      <c r="D712">
        <f t="shared" si="66"/>
        <v>76.744186046511629</v>
      </c>
      <c r="E712" s="6">
        <f t="shared" si="67"/>
        <v>2.2123300528277599E-4</v>
      </c>
      <c r="F712" s="7">
        <f t="shared" si="68"/>
        <v>0.76850061006677184</v>
      </c>
      <c r="G712" s="6">
        <f t="shared" si="69"/>
        <v>3.1231331562347364E-4</v>
      </c>
      <c r="H712" s="7">
        <f t="shared" si="70"/>
        <v>0.54522914173758763</v>
      </c>
      <c r="I712">
        <f t="shared" si="71"/>
        <v>8.2814974669237484E-4</v>
      </c>
    </row>
    <row r="713" spans="1:9">
      <c r="A713" s="3" t="s">
        <v>84</v>
      </c>
      <c r="B713">
        <v>23.86</v>
      </c>
      <c r="C713" s="4">
        <v>1831</v>
      </c>
      <c r="D713">
        <f t="shared" si="66"/>
        <v>76.739312657166806</v>
      </c>
      <c r="E713" s="6">
        <f t="shared" si="67"/>
        <v>1.534384972245314E-3</v>
      </c>
      <c r="F713" s="7">
        <f t="shared" si="68"/>
        <v>0.77003499503901718</v>
      </c>
      <c r="G713" s="6">
        <f t="shared" si="69"/>
        <v>2.1662196833651397E-3</v>
      </c>
      <c r="H713" s="7">
        <f t="shared" si="70"/>
        <v>0.5473953614209528</v>
      </c>
      <c r="I713">
        <f t="shared" si="71"/>
        <v>1.7410344738710837E-4</v>
      </c>
    </row>
    <row r="714" spans="1:9">
      <c r="A714" s="3" t="s">
        <v>128</v>
      </c>
      <c r="B714">
        <v>5.01</v>
      </c>
      <c r="C714" s="4">
        <v>384</v>
      </c>
      <c r="D714">
        <f t="shared" si="66"/>
        <v>76.646706586826355</v>
      </c>
      <c r="E714" s="6">
        <f t="shared" si="67"/>
        <v>3.2179346222949238E-4</v>
      </c>
      <c r="F714" s="7">
        <f t="shared" si="68"/>
        <v>0.77035678850124667</v>
      </c>
      <c r="G714" s="6">
        <f t="shared" si="69"/>
        <v>4.5485166025395431E-4</v>
      </c>
      <c r="H714" s="7">
        <f t="shared" si="70"/>
        <v>0.54785021308120674</v>
      </c>
      <c r="I714">
        <f t="shared" si="71"/>
        <v>3.9555698046828125E-4</v>
      </c>
    </row>
    <row r="715" spans="1:9">
      <c r="A715" s="3" t="s">
        <v>622</v>
      </c>
      <c r="B715">
        <v>11.36</v>
      </c>
      <c r="C715" s="4">
        <v>869</v>
      </c>
      <c r="D715">
        <f t="shared" si="66"/>
        <v>76.49647887323944</v>
      </c>
      <c r="E715" s="6">
        <f t="shared" si="67"/>
        <v>7.2822530905580437E-4</v>
      </c>
      <c r="F715" s="7">
        <f t="shared" si="68"/>
        <v>0.77108501381030248</v>
      </c>
      <c r="G715" s="6">
        <f t="shared" si="69"/>
        <v>1.0313602515937966E-3</v>
      </c>
      <c r="H715" s="7">
        <f t="shared" si="70"/>
        <v>0.54888157333280052</v>
      </c>
      <c r="I715">
        <f t="shared" si="71"/>
        <v>1.6883136326688031E-3</v>
      </c>
    </row>
    <row r="716" spans="1:9">
      <c r="A716" s="3" t="s">
        <v>95</v>
      </c>
      <c r="B716">
        <v>48.46</v>
      </c>
      <c r="C716" s="4">
        <v>3705</v>
      </c>
      <c r="D716">
        <f t="shared" si="66"/>
        <v>76.454808089145686</v>
      </c>
      <c r="E716" s="6">
        <f t="shared" si="67"/>
        <v>3.1048041082298678E-3</v>
      </c>
      <c r="F716" s="7">
        <f t="shared" si="68"/>
        <v>0.77418981791853236</v>
      </c>
      <c r="G716" s="6">
        <f t="shared" si="69"/>
        <v>4.3996230450911427E-3</v>
      </c>
      <c r="H716" s="7">
        <f t="shared" si="70"/>
        <v>0.55328119637789164</v>
      </c>
      <c r="I716">
        <f t="shared" si="71"/>
        <v>5.3147955962057347E-4</v>
      </c>
    </row>
    <row r="717" spans="1:9">
      <c r="A717" s="3" t="s">
        <v>579</v>
      </c>
      <c r="B717">
        <v>15.22</v>
      </c>
      <c r="C717" s="4">
        <v>1161</v>
      </c>
      <c r="D717">
        <f t="shared" si="66"/>
        <v>76.281208935611033</v>
      </c>
      <c r="E717" s="6">
        <f t="shared" si="67"/>
        <v>9.7292242095948079E-4</v>
      </c>
      <c r="F717" s="7">
        <f t="shared" si="68"/>
        <v>0.77516274033949184</v>
      </c>
      <c r="G717" s="6">
        <f t="shared" si="69"/>
        <v>1.3818048441247874E-3</v>
      </c>
      <c r="H717" s="7">
        <f t="shared" si="70"/>
        <v>0.55466300122201639</v>
      </c>
      <c r="I717">
        <f t="shared" si="71"/>
        <v>7.3420172362281821E-5</v>
      </c>
    </row>
    <row r="718" spans="1:9">
      <c r="A718" s="3" t="s">
        <v>473</v>
      </c>
      <c r="B718">
        <v>2.1</v>
      </c>
      <c r="C718" s="4">
        <v>160</v>
      </c>
      <c r="D718">
        <f t="shared" si="66"/>
        <v>76.19047619047619</v>
      </c>
      <c r="E718" s="6">
        <f t="shared" si="67"/>
        <v>1.3408060926228848E-4</v>
      </c>
      <c r="F718" s="7">
        <f t="shared" si="68"/>
        <v>0.77529682094875418</v>
      </c>
      <c r="G718" s="6">
        <f t="shared" si="69"/>
        <v>1.9065638453758565E-4</v>
      </c>
      <c r="H718" s="7">
        <f t="shared" si="70"/>
        <v>0.55485365760655403</v>
      </c>
      <c r="I718">
        <f t="shared" si="71"/>
        <v>1.4968158647915564E-4</v>
      </c>
    </row>
    <row r="719" spans="1:9">
      <c r="A719" s="3" t="s">
        <v>788</v>
      </c>
      <c r="B719">
        <v>4.28</v>
      </c>
      <c r="C719" s="4">
        <v>326</v>
      </c>
      <c r="D719">
        <f t="shared" si="66"/>
        <v>76.168224299065415</v>
      </c>
      <c r="E719" s="6">
        <f t="shared" si="67"/>
        <v>2.7318924137191282E-4</v>
      </c>
      <c r="F719" s="7">
        <f t="shared" si="68"/>
        <v>0.77557001019012606</v>
      </c>
      <c r="G719" s="6">
        <f t="shared" si="69"/>
        <v>3.885758694385079E-4</v>
      </c>
      <c r="H719" s="7">
        <f t="shared" si="70"/>
        <v>0.55524223347599255</v>
      </c>
      <c r="I719">
        <f t="shared" si="71"/>
        <v>8.6444717234845925E-5</v>
      </c>
    </row>
    <row r="720" spans="1:9">
      <c r="A720" s="3" t="s">
        <v>753</v>
      </c>
      <c r="B720">
        <v>2.4700000000000002</v>
      </c>
      <c r="C720" s="4">
        <v>188</v>
      </c>
      <c r="D720">
        <f t="shared" si="66"/>
        <v>76.113360323886639</v>
      </c>
      <c r="E720" s="6">
        <f t="shared" si="67"/>
        <v>1.5754471588318899E-4</v>
      </c>
      <c r="F720" s="7">
        <f t="shared" si="68"/>
        <v>0.7757275549060092</v>
      </c>
      <c r="G720" s="6">
        <f t="shared" si="69"/>
        <v>2.2424822371801742E-4</v>
      </c>
      <c r="H720" s="7">
        <f t="shared" si="70"/>
        <v>0.55546648169971058</v>
      </c>
      <c r="I720">
        <f t="shared" si="71"/>
        <v>2.0651941854238354E-4</v>
      </c>
    </row>
    <row r="721" spans="1:9">
      <c r="A721" s="3" t="s">
        <v>924</v>
      </c>
      <c r="B721">
        <v>5.9</v>
      </c>
      <c r="C721" s="4">
        <v>449</v>
      </c>
      <c r="D721">
        <f t="shared" si="66"/>
        <v>76.101694915254228</v>
      </c>
      <c r="E721" s="6">
        <f t="shared" si="67"/>
        <v>3.7626370974229705E-4</v>
      </c>
      <c r="F721" s="7">
        <f t="shared" si="68"/>
        <v>0.77610381861575151</v>
      </c>
      <c r="G721" s="6">
        <f t="shared" si="69"/>
        <v>5.3565365179607401E-4</v>
      </c>
      <c r="H721" s="7">
        <f t="shared" si="70"/>
        <v>0.55600213535150667</v>
      </c>
      <c r="I721">
        <f t="shared" si="71"/>
        <v>1.6104672848438195E-4</v>
      </c>
    </row>
    <row r="722" spans="1:9">
      <c r="A722" s="3" t="s">
        <v>718</v>
      </c>
      <c r="B722">
        <v>4.5999999999999996</v>
      </c>
      <c r="C722" s="4">
        <v>350</v>
      </c>
      <c r="D722">
        <f t="shared" si="66"/>
        <v>76.08695652173914</v>
      </c>
      <c r="E722" s="6">
        <f t="shared" si="67"/>
        <v>2.9330133276125609E-4</v>
      </c>
      <c r="F722" s="7">
        <f t="shared" si="68"/>
        <v>0.77639711994851279</v>
      </c>
      <c r="G722" s="6">
        <f t="shared" si="69"/>
        <v>4.1762827089185422E-4</v>
      </c>
      <c r="H722" s="7">
        <f t="shared" si="70"/>
        <v>0.55641976362239853</v>
      </c>
      <c r="I722">
        <f t="shared" si="71"/>
        <v>9.3548078775984589E-5</v>
      </c>
    </row>
    <row r="723" spans="1:9">
      <c r="A723" s="3" t="s">
        <v>504</v>
      </c>
      <c r="B723">
        <v>2.67</v>
      </c>
      <c r="C723" s="4">
        <v>203</v>
      </c>
      <c r="D723">
        <f t="shared" si="66"/>
        <v>76.029962546816478</v>
      </c>
      <c r="E723" s="6">
        <f t="shared" si="67"/>
        <v>1.7011477300152853E-4</v>
      </c>
      <c r="F723" s="7">
        <f t="shared" si="68"/>
        <v>0.77656723472151434</v>
      </c>
      <c r="G723" s="6">
        <f t="shared" si="69"/>
        <v>2.4240597462635887E-4</v>
      </c>
      <c r="H723" s="7">
        <f t="shared" si="70"/>
        <v>0.55666216959702486</v>
      </c>
      <c r="I723">
        <f t="shared" si="71"/>
        <v>1.2764458666814082E-4</v>
      </c>
    </row>
    <row r="724" spans="1:9">
      <c r="A724" s="3" t="s">
        <v>941</v>
      </c>
      <c r="B724">
        <v>3.63</v>
      </c>
      <c r="C724" s="4">
        <v>275</v>
      </c>
      <c r="D724">
        <f t="shared" si="66"/>
        <v>75.757575757575765</v>
      </c>
      <c r="E724" s="6">
        <f t="shared" si="67"/>
        <v>2.3045104716955833E-4</v>
      </c>
      <c r="F724" s="7">
        <f t="shared" si="68"/>
        <v>0.77679768576868391</v>
      </c>
      <c r="G724" s="6">
        <f t="shared" si="69"/>
        <v>3.2956317898639802E-4</v>
      </c>
      <c r="H724" s="7">
        <f t="shared" si="70"/>
        <v>0.55699173277601122</v>
      </c>
      <c r="I724">
        <f t="shared" si="71"/>
        <v>1.8566485333559868E-4</v>
      </c>
    </row>
    <row r="725" spans="1:9">
      <c r="A725" s="3" t="s">
        <v>428</v>
      </c>
      <c r="B725">
        <v>5.28</v>
      </c>
      <c r="C725" s="4">
        <v>400</v>
      </c>
      <c r="D725">
        <f t="shared" si="66"/>
        <v>75.757575757575751</v>
      </c>
      <c r="E725" s="6">
        <f t="shared" si="67"/>
        <v>3.352015231557212E-4</v>
      </c>
      <c r="F725" s="7">
        <f t="shared" si="68"/>
        <v>0.7771328872918396</v>
      </c>
      <c r="G725" s="6">
        <f t="shared" si="69"/>
        <v>4.7936462398021534E-4</v>
      </c>
      <c r="H725" s="7">
        <f t="shared" si="70"/>
        <v>0.55747109739999146</v>
      </c>
      <c r="I725">
        <f t="shared" si="71"/>
        <v>2.7517909052754419E-4</v>
      </c>
    </row>
    <row r="726" spans="1:9">
      <c r="A726" s="3" t="s">
        <v>915</v>
      </c>
      <c r="B726">
        <v>7.82</v>
      </c>
      <c r="C726" s="4">
        <v>592</v>
      </c>
      <c r="D726">
        <f t="shared" si="66"/>
        <v>75.703324808184135</v>
      </c>
      <c r="E726" s="6">
        <f t="shared" si="67"/>
        <v>4.9609825427046736E-4</v>
      </c>
      <c r="F726" s="7">
        <f t="shared" si="68"/>
        <v>0.77762898554611004</v>
      </c>
      <c r="G726" s="6">
        <f t="shared" si="69"/>
        <v>7.0996806051615226E-4</v>
      </c>
      <c r="H726" s="7">
        <f t="shared" si="70"/>
        <v>0.55818106546050761</v>
      </c>
      <c r="I726">
        <f t="shared" si="71"/>
        <v>1.7097222243450672E-4</v>
      </c>
    </row>
    <row r="727" spans="1:9">
      <c r="A727" s="3" t="s">
        <v>700</v>
      </c>
      <c r="B727">
        <v>4.84</v>
      </c>
      <c r="C727" s="4">
        <v>365</v>
      </c>
      <c r="D727">
        <f t="shared" si="66"/>
        <v>75.413223140495873</v>
      </c>
      <c r="E727" s="6">
        <f t="shared" si="67"/>
        <v>3.0587138987959561E-4</v>
      </c>
      <c r="F727" s="7">
        <f t="shared" si="68"/>
        <v>0.77793485693598963</v>
      </c>
      <c r="G727" s="6">
        <f t="shared" si="69"/>
        <v>4.3941757198186405E-4</v>
      </c>
      <c r="H727" s="7">
        <f t="shared" si="70"/>
        <v>0.55862048303248946</v>
      </c>
      <c r="I727">
        <f t="shared" si="71"/>
        <v>1.3639837119827636E-4</v>
      </c>
    </row>
    <row r="728" spans="1:9">
      <c r="A728" s="3" t="s">
        <v>836</v>
      </c>
      <c r="B728">
        <v>3.86</v>
      </c>
      <c r="C728" s="4">
        <v>291</v>
      </c>
      <c r="D728">
        <f t="shared" si="66"/>
        <v>75.388601036269435</v>
      </c>
      <c r="E728" s="6">
        <f t="shared" si="67"/>
        <v>2.4385910809578717E-4</v>
      </c>
      <c r="F728" s="7">
        <f t="shared" si="68"/>
        <v>0.77817871604408539</v>
      </c>
      <c r="G728" s="6">
        <f t="shared" si="69"/>
        <v>3.5044459253099074E-4</v>
      </c>
      <c r="H728" s="7">
        <f t="shared" si="70"/>
        <v>0.55897092762502043</v>
      </c>
      <c r="I728">
        <f t="shared" si="71"/>
        <v>3.6135851751817327E-4</v>
      </c>
    </row>
    <row r="729" spans="1:9">
      <c r="A729" s="3" t="s">
        <v>463</v>
      </c>
      <c r="B729">
        <v>10.220000000000001</v>
      </c>
      <c r="C729" s="4">
        <v>770</v>
      </c>
      <c r="D729">
        <f t="shared" si="66"/>
        <v>75.342465753424648</v>
      </c>
      <c r="E729" s="6">
        <f t="shared" si="67"/>
        <v>6.4526293207476336E-4</v>
      </c>
      <c r="F729" s="7">
        <f t="shared" si="68"/>
        <v>0.77882397897616018</v>
      </c>
      <c r="G729" s="6">
        <f t="shared" si="69"/>
        <v>9.2786107141625018E-4</v>
      </c>
      <c r="H729" s="7">
        <f t="shared" si="70"/>
        <v>0.55989878869643672</v>
      </c>
      <c r="I729">
        <f t="shared" si="71"/>
        <v>1.8730721626908364E-4</v>
      </c>
    </row>
    <row r="730" spans="1:9">
      <c r="A730" s="3" t="s">
        <v>564</v>
      </c>
      <c r="B730">
        <v>5.29</v>
      </c>
      <c r="C730" s="4">
        <v>398</v>
      </c>
      <c r="D730">
        <f t="shared" si="66"/>
        <v>75.236294896030245</v>
      </c>
      <c r="E730" s="6">
        <f t="shared" si="67"/>
        <v>3.3352551553994259E-4</v>
      </c>
      <c r="F730" s="7">
        <f t="shared" si="68"/>
        <v>0.77915750449170007</v>
      </c>
      <c r="G730" s="6">
        <f t="shared" si="69"/>
        <v>4.8027251152563241E-4</v>
      </c>
      <c r="H730" s="7">
        <f t="shared" si="70"/>
        <v>0.56037906120796233</v>
      </c>
      <c r="I730">
        <f t="shared" si="71"/>
        <v>1.6575817542913152E-4</v>
      </c>
    </row>
    <row r="731" spans="1:9">
      <c r="A731" s="3" t="s">
        <v>1010</v>
      </c>
      <c r="B731">
        <v>4.68</v>
      </c>
      <c r="C731" s="4">
        <v>352</v>
      </c>
      <c r="D731">
        <f t="shared" si="66"/>
        <v>75.213675213675216</v>
      </c>
      <c r="E731" s="6">
        <f t="shared" si="67"/>
        <v>2.949773403770347E-4</v>
      </c>
      <c r="F731" s="7">
        <f t="shared" si="68"/>
        <v>0.77945248183207716</v>
      </c>
      <c r="G731" s="6">
        <f t="shared" si="69"/>
        <v>4.2489137125519081E-4</v>
      </c>
      <c r="H731" s="7">
        <f t="shared" si="70"/>
        <v>0.56080395257921756</v>
      </c>
      <c r="I731">
        <f t="shared" si="71"/>
        <v>1.0130134020811532E-3</v>
      </c>
    </row>
    <row r="732" spans="1:9">
      <c r="A732" s="3" t="s">
        <v>213</v>
      </c>
      <c r="B732">
        <v>28.58</v>
      </c>
      <c r="C732" s="4">
        <v>2148</v>
      </c>
      <c r="D732">
        <f t="shared" si="66"/>
        <v>75.157452764170756</v>
      </c>
      <c r="E732" s="6">
        <f t="shared" si="67"/>
        <v>1.800032179346223E-3</v>
      </c>
      <c r="F732" s="7">
        <f t="shared" si="68"/>
        <v>0.78125251401142337</v>
      </c>
      <c r="G732" s="6">
        <f t="shared" si="69"/>
        <v>2.5947426048019986E-3</v>
      </c>
      <c r="H732" s="7">
        <f t="shared" si="70"/>
        <v>0.56339869518401953</v>
      </c>
      <c r="I732">
        <f t="shared" si="71"/>
        <v>7.6958574659780066E-5</v>
      </c>
    </row>
    <row r="733" spans="1:9">
      <c r="A733" s="3" t="s">
        <v>164</v>
      </c>
      <c r="B733">
        <v>2.17</v>
      </c>
      <c r="C733" s="4">
        <v>163</v>
      </c>
      <c r="D733">
        <f t="shared" si="66"/>
        <v>75.115207373271886</v>
      </c>
      <c r="E733" s="6">
        <f t="shared" si="67"/>
        <v>1.3659462068595641E-4</v>
      </c>
      <c r="F733" s="7">
        <f t="shared" si="68"/>
        <v>0.78138910863210931</v>
      </c>
      <c r="G733" s="6">
        <f t="shared" si="69"/>
        <v>1.9701159735550515E-4</v>
      </c>
      <c r="H733" s="7">
        <f t="shared" si="70"/>
        <v>0.56359570678137505</v>
      </c>
      <c r="I733">
        <f t="shared" si="71"/>
        <v>2.431883972243698E-4</v>
      </c>
    </row>
    <row r="734" spans="1:9">
      <c r="A734" s="3" t="s">
        <v>284</v>
      </c>
      <c r="B734">
        <v>6.85</v>
      </c>
      <c r="C734" s="4">
        <v>514</v>
      </c>
      <c r="D734">
        <f t="shared" si="66"/>
        <v>75.03649635036497</v>
      </c>
      <c r="E734" s="6">
        <f t="shared" si="67"/>
        <v>4.3073395725510178E-4</v>
      </c>
      <c r="F734" s="7">
        <f t="shared" si="68"/>
        <v>0.78181984258936443</v>
      </c>
      <c r="G734" s="6">
        <f t="shared" si="69"/>
        <v>6.2190296861069601E-4</v>
      </c>
      <c r="H734" s="7">
        <f t="shared" si="70"/>
        <v>0.56421760974998569</v>
      </c>
      <c r="I734">
        <f t="shared" si="71"/>
        <v>1.3639377360391558E-4</v>
      </c>
    </row>
    <row r="735" spans="1:9">
      <c r="A735" s="3" t="s">
        <v>1038</v>
      </c>
      <c r="B735">
        <v>3.84</v>
      </c>
      <c r="C735" s="4">
        <v>288</v>
      </c>
      <c r="D735">
        <f t="shared" si="66"/>
        <v>75</v>
      </c>
      <c r="E735" s="6">
        <f t="shared" si="67"/>
        <v>2.4134509667211927E-4</v>
      </c>
      <c r="F735" s="7">
        <f t="shared" si="68"/>
        <v>0.78206118768603661</v>
      </c>
      <c r="G735" s="6">
        <f t="shared" si="69"/>
        <v>3.486288174401566E-4</v>
      </c>
      <c r="H735" s="7">
        <f t="shared" si="70"/>
        <v>0.56456623856742583</v>
      </c>
      <c r="I735">
        <f t="shared" si="71"/>
        <v>3.1256834325815719E-4</v>
      </c>
    </row>
    <row r="736" spans="1:9">
      <c r="A736" s="3" t="s">
        <v>487</v>
      </c>
      <c r="B736">
        <v>8.7799999999999994</v>
      </c>
      <c r="C736" s="4">
        <v>657</v>
      </c>
      <c r="D736">
        <f t="shared" si="66"/>
        <v>74.829157175398635</v>
      </c>
      <c r="E736" s="6">
        <f t="shared" si="67"/>
        <v>5.5056850178327214E-4</v>
      </c>
      <c r="F736" s="7">
        <f t="shared" si="68"/>
        <v>0.78261175618781986</v>
      </c>
      <c r="G736" s="6">
        <f t="shared" si="69"/>
        <v>7.9712526487619127E-4</v>
      </c>
      <c r="H736" s="7">
        <f t="shared" si="70"/>
        <v>0.56536336383230201</v>
      </c>
      <c r="I736">
        <f t="shared" si="71"/>
        <v>6.9759592895701772E-4</v>
      </c>
    </row>
    <row r="737" spans="1:9">
      <c r="A737" s="3" t="s">
        <v>735</v>
      </c>
      <c r="B737">
        <v>19.579999999999998</v>
      </c>
      <c r="C737" s="4">
        <v>1464</v>
      </c>
      <c r="D737">
        <f t="shared" si="66"/>
        <v>74.770173646578144</v>
      </c>
      <c r="E737" s="6">
        <f t="shared" si="67"/>
        <v>1.2268375747499396E-3</v>
      </c>
      <c r="F737" s="7">
        <f t="shared" si="68"/>
        <v>0.78383859376256981</v>
      </c>
      <c r="G737" s="6">
        <f t="shared" si="69"/>
        <v>1.7776438139266316E-3</v>
      </c>
      <c r="H737" s="7">
        <f t="shared" si="70"/>
        <v>0.56714100764622866</v>
      </c>
      <c r="I737">
        <f t="shared" si="71"/>
        <v>1.0726790346121673E-4</v>
      </c>
    </row>
    <row r="738" spans="1:9">
      <c r="A738" s="3" t="s">
        <v>204</v>
      </c>
      <c r="B738">
        <v>3.01</v>
      </c>
      <c r="C738" s="4">
        <v>225</v>
      </c>
      <c r="D738">
        <f t="shared" si="66"/>
        <v>74.750830564784053</v>
      </c>
      <c r="E738" s="6">
        <f t="shared" si="67"/>
        <v>1.8855085677509318E-4</v>
      </c>
      <c r="F738" s="7">
        <f t="shared" si="68"/>
        <v>0.78402714461934486</v>
      </c>
      <c r="G738" s="6">
        <f t="shared" si="69"/>
        <v>2.7327415117053941E-4</v>
      </c>
      <c r="H738" s="7">
        <f t="shared" si="70"/>
        <v>0.56741428179739917</v>
      </c>
      <c r="I738">
        <f t="shared" si="71"/>
        <v>4.5772575468422394E-4</v>
      </c>
    </row>
    <row r="739" spans="1:9">
      <c r="A739" s="3" t="s">
        <v>411</v>
      </c>
      <c r="B739">
        <v>12.83</v>
      </c>
      <c r="C739" s="4">
        <v>958</v>
      </c>
      <c r="D739">
        <f t="shared" si="66"/>
        <v>74.668745128604826</v>
      </c>
      <c r="E739" s="6">
        <f t="shared" si="67"/>
        <v>8.0280764795795227E-4</v>
      </c>
      <c r="F739" s="7">
        <f t="shared" si="68"/>
        <v>0.78482995226730279</v>
      </c>
      <c r="G739" s="6">
        <f t="shared" si="69"/>
        <v>1.1648197207701065E-3</v>
      </c>
      <c r="H739" s="7">
        <f t="shared" si="70"/>
        <v>0.56857910151816926</v>
      </c>
      <c r="I739">
        <f t="shared" si="71"/>
        <v>4.2339204881525205E-4</v>
      </c>
    </row>
    <row r="740" spans="1:9">
      <c r="A740" s="3" t="s">
        <v>1023</v>
      </c>
      <c r="B740">
        <v>11.86</v>
      </c>
      <c r="C740" s="4">
        <v>885</v>
      </c>
      <c r="D740">
        <f t="shared" si="66"/>
        <v>74.620573355817882</v>
      </c>
      <c r="E740" s="6">
        <f t="shared" si="67"/>
        <v>7.4163336998203319E-4</v>
      </c>
      <c r="F740" s="7">
        <f t="shared" si="68"/>
        <v>0.7855715856372848</v>
      </c>
      <c r="G740" s="6">
        <f t="shared" si="69"/>
        <v>1.0767546288646503E-3</v>
      </c>
      <c r="H740" s="7">
        <f t="shared" si="70"/>
        <v>0.56965585614703396</v>
      </c>
      <c r="I740">
        <f t="shared" si="71"/>
        <v>2.008047777409816E-4</v>
      </c>
    </row>
    <row r="741" spans="1:9">
      <c r="A741" s="3" t="s">
        <v>802</v>
      </c>
      <c r="B741">
        <v>5.62</v>
      </c>
      <c r="C741" s="4">
        <v>419</v>
      </c>
      <c r="D741">
        <f t="shared" si="66"/>
        <v>74.555160142348754</v>
      </c>
      <c r="E741" s="6">
        <f t="shared" si="67"/>
        <v>3.5112359550561797E-4</v>
      </c>
      <c r="F741" s="7">
        <f t="shared" si="68"/>
        <v>0.7859227092327904</v>
      </c>
      <c r="G741" s="6">
        <f t="shared" si="69"/>
        <v>5.1023280052439591E-4</v>
      </c>
      <c r="H741" s="7">
        <f t="shared" si="70"/>
        <v>0.57016608894755838</v>
      </c>
      <c r="I741">
        <f t="shared" si="71"/>
        <v>6.2609500989169176E-4</v>
      </c>
    </row>
    <row r="742" spans="1:9">
      <c r="A742" s="3" t="s">
        <v>890</v>
      </c>
      <c r="B742">
        <v>17.52</v>
      </c>
      <c r="C742" s="4">
        <v>1306</v>
      </c>
      <c r="D742">
        <f t="shared" si="66"/>
        <v>74.543378995433798</v>
      </c>
      <c r="E742" s="6">
        <f t="shared" si="67"/>
        <v>1.0944329731034299E-3</v>
      </c>
      <c r="F742" s="7">
        <f t="shared" si="68"/>
        <v>0.7870171422058938</v>
      </c>
      <c r="G742" s="6">
        <f t="shared" si="69"/>
        <v>1.5906189795707145E-3</v>
      </c>
      <c r="H742" s="7">
        <f t="shared" si="70"/>
        <v>0.57175670792712907</v>
      </c>
      <c r="I742">
        <f t="shared" si="71"/>
        <v>8.2716851523090273E-4</v>
      </c>
    </row>
    <row r="743" spans="1:9">
      <c r="A743" s="3" t="s">
        <v>161</v>
      </c>
      <c r="B743">
        <v>23.07</v>
      </c>
      <c r="C743" s="4">
        <v>1714</v>
      </c>
      <c r="D743">
        <f t="shared" si="66"/>
        <v>74.295622019939316</v>
      </c>
      <c r="E743" s="6">
        <f t="shared" si="67"/>
        <v>1.4363385267222655E-3</v>
      </c>
      <c r="F743" s="7">
        <f t="shared" si="68"/>
        <v>0.78845348073261612</v>
      </c>
      <c r="G743" s="6">
        <f t="shared" si="69"/>
        <v>2.0944965672771909E-3</v>
      </c>
      <c r="H743" s="7">
        <f t="shared" si="70"/>
        <v>0.5738512044944063</v>
      </c>
      <c r="I743">
        <f t="shared" si="71"/>
        <v>4.1537382535378198E-4</v>
      </c>
    </row>
    <row r="744" spans="1:9">
      <c r="A744" s="3" t="s">
        <v>543</v>
      </c>
      <c r="B744">
        <v>11.56</v>
      </c>
      <c r="C744" s="4">
        <v>857</v>
      </c>
      <c r="D744">
        <f t="shared" si="66"/>
        <v>74.134948096885807</v>
      </c>
      <c r="E744" s="6">
        <f t="shared" si="67"/>
        <v>7.1816926336113276E-4</v>
      </c>
      <c r="F744" s="7">
        <f t="shared" si="68"/>
        <v>0.78917164999597722</v>
      </c>
      <c r="G744" s="6">
        <f t="shared" si="69"/>
        <v>1.0495180025021382E-3</v>
      </c>
      <c r="H744" s="7">
        <f t="shared" si="70"/>
        <v>0.57490072249690849</v>
      </c>
      <c r="I744">
        <f t="shared" si="71"/>
        <v>1.6648306380989686E-4</v>
      </c>
    </row>
    <row r="745" spans="1:9">
      <c r="A745" s="3" t="s">
        <v>24</v>
      </c>
      <c r="B745">
        <v>4.63</v>
      </c>
      <c r="C745" s="4">
        <v>343</v>
      </c>
      <c r="D745">
        <f t="shared" si="66"/>
        <v>74.082073434125277</v>
      </c>
      <c r="E745" s="6">
        <f t="shared" si="67"/>
        <v>2.8743530610603093E-4</v>
      </c>
      <c r="F745" s="7">
        <f t="shared" si="68"/>
        <v>0.7894590853020832</v>
      </c>
      <c r="G745" s="6">
        <f t="shared" si="69"/>
        <v>4.2035193352810547E-4</v>
      </c>
      <c r="H745" s="7">
        <f t="shared" si="70"/>
        <v>0.57532107443043656</v>
      </c>
      <c r="I745">
        <f t="shared" si="71"/>
        <v>2.9841545684078374E-4</v>
      </c>
    </row>
    <row r="746" spans="1:9">
      <c r="A746" s="3" t="s">
        <v>151</v>
      </c>
      <c r="B746">
        <v>8.26</v>
      </c>
      <c r="C746" s="4">
        <v>609</v>
      </c>
      <c r="D746">
        <f t="shared" si="66"/>
        <v>73.728813559322035</v>
      </c>
      <c r="E746" s="6">
        <f t="shared" si="67"/>
        <v>5.1034431900458558E-4</v>
      </c>
      <c r="F746" s="7">
        <f t="shared" si="68"/>
        <v>0.78996942962108774</v>
      </c>
      <c r="G746" s="6">
        <f t="shared" si="69"/>
        <v>7.4991511251450344E-4</v>
      </c>
      <c r="H746" s="7">
        <f t="shared" si="70"/>
        <v>0.57607098954295111</v>
      </c>
      <c r="I746">
        <f t="shared" si="71"/>
        <v>4.0949547428509314E-4</v>
      </c>
    </row>
    <row r="747" spans="1:9">
      <c r="A747" s="3" t="s">
        <v>67</v>
      </c>
      <c r="B747">
        <v>11.33</v>
      </c>
      <c r="C747" s="4">
        <v>835</v>
      </c>
      <c r="D747">
        <f t="shared" si="66"/>
        <v>73.698146513680499</v>
      </c>
      <c r="E747" s="6">
        <f t="shared" si="67"/>
        <v>6.9973317958756803E-4</v>
      </c>
      <c r="F747" s="7">
        <f t="shared" si="68"/>
        <v>0.79066916280067534</v>
      </c>
      <c r="G747" s="6">
        <f t="shared" si="69"/>
        <v>1.0286365889575454E-3</v>
      </c>
      <c r="H747" s="7">
        <f t="shared" si="70"/>
        <v>0.57709962613190868</v>
      </c>
      <c r="I747">
        <f t="shared" si="71"/>
        <v>1.9682534419274145E-4</v>
      </c>
    </row>
    <row r="748" spans="1:9">
      <c r="A748" s="3" t="s">
        <v>699</v>
      </c>
      <c r="B748">
        <v>5.43</v>
      </c>
      <c r="C748" s="4">
        <v>399</v>
      </c>
      <c r="D748">
        <f t="shared" si="66"/>
        <v>73.480662983425418</v>
      </c>
      <c r="E748" s="6">
        <f t="shared" si="67"/>
        <v>3.3436351934783189E-4</v>
      </c>
      <c r="F748" s="7">
        <f t="shared" si="68"/>
        <v>0.79100352632002313</v>
      </c>
      <c r="G748" s="6">
        <f t="shared" si="69"/>
        <v>4.9298293716147135E-4</v>
      </c>
      <c r="H748" s="7">
        <f t="shared" si="70"/>
        <v>0.57759260906907017</v>
      </c>
      <c r="I748">
        <f t="shared" si="71"/>
        <v>2.4182872585504223E-4</v>
      </c>
    </row>
    <row r="749" spans="1:9">
      <c r="A749" s="3" t="s">
        <v>629</v>
      </c>
      <c r="B749">
        <v>6.67</v>
      </c>
      <c r="C749" s="4">
        <v>490</v>
      </c>
      <c r="D749">
        <f t="shared" si="66"/>
        <v>73.463268365817086</v>
      </c>
      <c r="E749" s="6">
        <f t="shared" si="67"/>
        <v>4.106218658657585E-4</v>
      </c>
      <c r="F749" s="7">
        <f t="shared" si="68"/>
        <v>0.79141414818588884</v>
      </c>
      <c r="G749" s="6">
        <f t="shared" si="69"/>
        <v>6.0556099279318869E-4</v>
      </c>
      <c r="H749" s="7">
        <f t="shared" si="70"/>
        <v>0.57819817006186336</v>
      </c>
      <c r="I749">
        <f t="shared" si="71"/>
        <v>1.6935195960338101E-4</v>
      </c>
    </row>
    <row r="750" spans="1:9">
      <c r="A750" s="3" t="s">
        <v>341</v>
      </c>
      <c r="B750">
        <v>4.67</v>
      </c>
      <c r="C750" s="4">
        <v>343</v>
      </c>
      <c r="D750">
        <f t="shared" si="66"/>
        <v>73.44753747323341</v>
      </c>
      <c r="E750" s="6">
        <f t="shared" si="67"/>
        <v>2.8743530610603093E-4</v>
      </c>
      <c r="F750" s="7">
        <f t="shared" si="68"/>
        <v>0.79170158349199482</v>
      </c>
      <c r="G750" s="6">
        <f t="shared" si="69"/>
        <v>4.2398348370977374E-4</v>
      </c>
      <c r="H750" s="7">
        <f t="shared" si="70"/>
        <v>0.57862215354557311</v>
      </c>
      <c r="I750">
        <f t="shared" si="71"/>
        <v>2.2383072822429462E-4</v>
      </c>
    </row>
    <row r="751" spans="1:9">
      <c r="A751" s="3" t="s">
        <v>415</v>
      </c>
      <c r="B751">
        <v>6.17</v>
      </c>
      <c r="C751" s="4">
        <v>453</v>
      </c>
      <c r="D751">
        <f t="shared" si="66"/>
        <v>73.419773095623981</v>
      </c>
      <c r="E751" s="6">
        <f t="shared" si="67"/>
        <v>3.7961572497385425E-4</v>
      </c>
      <c r="F751" s="7">
        <f t="shared" si="68"/>
        <v>0.79208119921696862</v>
      </c>
      <c r="G751" s="6">
        <f t="shared" si="69"/>
        <v>5.6016661552233489E-4</v>
      </c>
      <c r="H751" s="7">
        <f t="shared" si="70"/>
        <v>0.5791823201610955</v>
      </c>
      <c r="I751">
        <f t="shared" si="71"/>
        <v>5.2535222938249193E-4</v>
      </c>
    </row>
    <row r="752" spans="1:9">
      <c r="A752" s="3" t="s">
        <v>702</v>
      </c>
      <c r="B752">
        <v>14.48</v>
      </c>
      <c r="C752" s="4">
        <v>1063</v>
      </c>
      <c r="D752">
        <f t="shared" si="66"/>
        <v>73.411602209944746</v>
      </c>
      <c r="E752" s="6">
        <f t="shared" si="67"/>
        <v>8.9079804778632919E-4</v>
      </c>
      <c r="F752" s="7">
        <f t="shared" si="68"/>
        <v>0.79297199726475498</v>
      </c>
      <c r="G752" s="6">
        <f t="shared" si="69"/>
        <v>1.3146211657639238E-3</v>
      </c>
      <c r="H752" s="7">
        <f t="shared" si="70"/>
        <v>0.58049694132685947</v>
      </c>
      <c r="I752">
        <f t="shared" si="71"/>
        <v>2.6955411080314962E-4</v>
      </c>
    </row>
    <row r="753" spans="1:9">
      <c r="A753" s="3" t="s">
        <v>26</v>
      </c>
      <c r="B753">
        <v>7.42</v>
      </c>
      <c r="C753" s="4">
        <v>544</v>
      </c>
      <c r="D753">
        <f t="shared" si="66"/>
        <v>73.315363881401623</v>
      </c>
      <c r="E753" s="6">
        <f t="shared" si="67"/>
        <v>4.5587407149178086E-4</v>
      </c>
      <c r="F753" s="7">
        <f t="shared" si="68"/>
        <v>0.79342787133624681</v>
      </c>
      <c r="G753" s="6">
        <f t="shared" si="69"/>
        <v>6.7365255869946924E-4</v>
      </c>
      <c r="H753" s="7">
        <f t="shared" si="70"/>
        <v>0.58117059388555892</v>
      </c>
      <c r="I753">
        <f t="shared" si="71"/>
        <v>1.8096749741242091E-4</v>
      </c>
    </row>
    <row r="754" spans="1:9">
      <c r="A754" s="3" t="s">
        <v>1021</v>
      </c>
      <c r="B754">
        <v>4.9800000000000004</v>
      </c>
      <c r="C754" s="4">
        <v>365</v>
      </c>
      <c r="D754">
        <f t="shared" si="66"/>
        <v>73.293172690763043</v>
      </c>
      <c r="E754" s="6">
        <f t="shared" si="67"/>
        <v>3.0587138987959561E-4</v>
      </c>
      <c r="F754" s="7">
        <f t="shared" si="68"/>
        <v>0.7937337427261264</v>
      </c>
      <c r="G754" s="6">
        <f t="shared" si="69"/>
        <v>4.521279976177031E-4</v>
      </c>
      <c r="H754" s="7">
        <f t="shared" si="70"/>
        <v>0.58162272188317665</v>
      </c>
      <c r="I754">
        <f t="shared" si="71"/>
        <v>8.7855186657337381E-4</v>
      </c>
    </row>
    <row r="755" spans="1:9">
      <c r="A755" s="3" t="s">
        <v>88</v>
      </c>
      <c r="B755">
        <v>24.17</v>
      </c>
      <c r="C755" s="4">
        <v>1771</v>
      </c>
      <c r="D755">
        <f t="shared" si="66"/>
        <v>73.272652047993375</v>
      </c>
      <c r="E755" s="6">
        <f t="shared" si="67"/>
        <v>1.4841047437719557E-3</v>
      </c>
      <c r="F755" s="7">
        <f t="shared" si="68"/>
        <v>0.79521784746989832</v>
      </c>
      <c r="G755" s="6">
        <f t="shared" si="69"/>
        <v>2.1943641972730693E-3</v>
      </c>
      <c r="H755" s="7">
        <f t="shared" si="70"/>
        <v>0.58381708608044969</v>
      </c>
      <c r="I755">
        <f t="shared" si="71"/>
        <v>1.7482125183598818E-4</v>
      </c>
    </row>
    <row r="756" spans="1:9">
      <c r="A756" s="3" t="s">
        <v>695</v>
      </c>
      <c r="B756">
        <v>4.8</v>
      </c>
      <c r="C756" s="4">
        <v>351</v>
      </c>
      <c r="D756">
        <f t="shared" si="66"/>
        <v>73.125</v>
      </c>
      <c r="E756" s="6">
        <f t="shared" si="67"/>
        <v>2.9413933656914539E-4</v>
      </c>
      <c r="F756" s="7">
        <f t="shared" si="68"/>
        <v>0.79551198680646751</v>
      </c>
      <c r="G756" s="6">
        <f t="shared" si="69"/>
        <v>4.3578602180019573E-4</v>
      </c>
      <c r="H756" s="7">
        <f t="shared" si="70"/>
        <v>0.58425287210224985</v>
      </c>
      <c r="I756">
        <f t="shared" si="71"/>
        <v>2.4566783044810414E-4</v>
      </c>
    </row>
    <row r="757" spans="1:9">
      <c r="A757" s="3" t="s">
        <v>187</v>
      </c>
      <c r="B757">
        <v>6.73</v>
      </c>
      <c r="C757" s="4">
        <v>491</v>
      </c>
      <c r="D757">
        <f t="shared" si="66"/>
        <v>72.956909361069833</v>
      </c>
      <c r="E757" s="6">
        <f t="shared" si="67"/>
        <v>4.114598696736478E-4</v>
      </c>
      <c r="F757" s="7">
        <f t="shared" si="68"/>
        <v>0.79592344667614112</v>
      </c>
      <c r="G757" s="6">
        <f t="shared" si="69"/>
        <v>6.1100831806569121E-4</v>
      </c>
      <c r="H757" s="7">
        <f t="shared" si="70"/>
        <v>0.58486388042031556</v>
      </c>
      <c r="I757">
        <f t="shared" si="71"/>
        <v>5.3659604982914111E-4</v>
      </c>
    </row>
    <row r="758" spans="1:9">
      <c r="A758" s="3" t="s">
        <v>741</v>
      </c>
      <c r="B758">
        <v>14.69</v>
      </c>
      <c r="C758" s="4">
        <v>1071</v>
      </c>
      <c r="D758">
        <f t="shared" si="66"/>
        <v>72.906739278420702</v>
      </c>
      <c r="E758" s="6">
        <f t="shared" si="67"/>
        <v>8.975020782494436E-4</v>
      </c>
      <c r="F758" s="7">
        <f t="shared" si="68"/>
        <v>0.79682094875439058</v>
      </c>
      <c r="G758" s="6">
        <f t="shared" si="69"/>
        <v>1.3336868042176824E-3</v>
      </c>
      <c r="H758" s="7">
        <f t="shared" si="70"/>
        <v>0.5861975672245332</v>
      </c>
      <c r="I758">
        <f t="shared" si="71"/>
        <v>1.4737552204641124E-4</v>
      </c>
    </row>
    <row r="759" spans="1:9">
      <c r="A759" s="3" t="s">
        <v>308</v>
      </c>
      <c r="B759">
        <v>4.0199999999999996</v>
      </c>
      <c r="C759" s="4">
        <v>292</v>
      </c>
      <c r="D759">
        <f t="shared" si="66"/>
        <v>72.636815920398021</v>
      </c>
      <c r="E759" s="6">
        <f t="shared" si="67"/>
        <v>2.4469711190367648E-4</v>
      </c>
      <c r="F759" s="7">
        <f t="shared" si="68"/>
        <v>0.79706564586629425</v>
      </c>
      <c r="G759" s="6">
        <f t="shared" si="69"/>
        <v>3.6497079325766387E-4</v>
      </c>
      <c r="H759" s="7">
        <f t="shared" si="70"/>
        <v>0.5865625380177909</v>
      </c>
      <c r="I759">
        <f t="shared" si="71"/>
        <v>2.449978141991771E-4</v>
      </c>
    </row>
    <row r="760" spans="1:9">
      <c r="A760" s="3" t="s">
        <v>721</v>
      </c>
      <c r="B760">
        <v>6.68</v>
      </c>
      <c r="C760" s="4">
        <v>485</v>
      </c>
      <c r="D760">
        <f t="shared" si="66"/>
        <v>72.604790419161674</v>
      </c>
      <c r="E760" s="6">
        <f t="shared" si="67"/>
        <v>4.0643184682631199E-4</v>
      </c>
      <c r="F760" s="7">
        <f t="shared" si="68"/>
        <v>0.79747207771312056</v>
      </c>
      <c r="G760" s="6">
        <f t="shared" si="69"/>
        <v>6.0646888033860571E-4</v>
      </c>
      <c r="H760" s="7">
        <f t="shared" si="70"/>
        <v>0.58716900689812945</v>
      </c>
      <c r="I760">
        <f t="shared" si="71"/>
        <v>3.1442581167423489E-4</v>
      </c>
    </row>
    <row r="761" spans="1:9">
      <c r="A761" s="3" t="s">
        <v>387</v>
      </c>
      <c r="B761">
        <v>8.57</v>
      </c>
      <c r="C761" s="4">
        <v>622</v>
      </c>
      <c r="D761">
        <f t="shared" si="66"/>
        <v>72.578763127187855</v>
      </c>
      <c r="E761" s="6">
        <f t="shared" si="67"/>
        <v>5.212383685071465E-4</v>
      </c>
      <c r="F761" s="7">
        <f t="shared" si="68"/>
        <v>0.79799331608162771</v>
      </c>
      <c r="G761" s="6">
        <f t="shared" si="69"/>
        <v>7.780596264224328E-4</v>
      </c>
      <c r="H761" s="7">
        <f t="shared" si="70"/>
        <v>0.58794706652455186</v>
      </c>
      <c r="I761">
        <f t="shared" si="71"/>
        <v>3.8243407538024465E-4</v>
      </c>
    </row>
    <row r="762" spans="1:9">
      <c r="A762" s="3" t="s">
        <v>1030</v>
      </c>
      <c r="B762">
        <v>10.42</v>
      </c>
      <c r="C762" s="4">
        <v>756</v>
      </c>
      <c r="D762">
        <f t="shared" si="66"/>
        <v>72.552783109404984</v>
      </c>
      <c r="E762" s="6">
        <f t="shared" si="67"/>
        <v>6.3353087876431315E-4</v>
      </c>
      <c r="F762" s="7">
        <f t="shared" si="68"/>
        <v>0.79862684696039199</v>
      </c>
      <c r="G762" s="6">
        <f t="shared" si="69"/>
        <v>9.4601882232459163E-4</v>
      </c>
      <c r="H762" s="7">
        <f t="shared" si="70"/>
        <v>0.58889308534687645</v>
      </c>
      <c r="I762">
        <f t="shared" si="71"/>
        <v>6.5635074320580244E-4</v>
      </c>
    </row>
    <row r="763" spans="1:9">
      <c r="A763" s="3" t="s">
        <v>100</v>
      </c>
      <c r="B763">
        <v>17.88</v>
      </c>
      <c r="C763" s="4">
        <v>1297</v>
      </c>
      <c r="D763">
        <f t="shared" si="66"/>
        <v>72.539149888143186</v>
      </c>
      <c r="E763" s="6">
        <f t="shared" si="67"/>
        <v>1.0868909388324262E-3</v>
      </c>
      <c r="F763" s="7">
        <f t="shared" si="68"/>
        <v>0.7997137378992244</v>
      </c>
      <c r="G763" s="6">
        <f t="shared" si="69"/>
        <v>1.6233029312057291E-3</v>
      </c>
      <c r="H763" s="7">
        <f t="shared" si="70"/>
        <v>0.59051638827808217</v>
      </c>
      <c r="I763">
        <f t="shared" si="71"/>
        <v>1.3987355326472439E-3</v>
      </c>
    </row>
    <row r="764" spans="1:9">
      <c r="A764" s="3" t="s">
        <v>533</v>
      </c>
      <c r="B764">
        <v>38.090000000000003</v>
      </c>
      <c r="C764" s="4">
        <v>2762</v>
      </c>
      <c r="D764">
        <f t="shared" si="66"/>
        <v>72.512470464688889</v>
      </c>
      <c r="E764" s="6">
        <f t="shared" si="67"/>
        <v>2.3145665173902549E-3</v>
      </c>
      <c r="F764" s="7">
        <f t="shared" si="68"/>
        <v>0.80202830441661466</v>
      </c>
      <c r="G764" s="6">
        <f t="shared" si="69"/>
        <v>3.4581436604936371E-3</v>
      </c>
      <c r="H764" s="7">
        <f t="shared" si="70"/>
        <v>0.59397453193857586</v>
      </c>
      <c r="I764">
        <f t="shared" si="71"/>
        <v>8.2420189678333866E-4</v>
      </c>
    </row>
    <row r="765" spans="1:9">
      <c r="A765" s="3" t="s">
        <v>166</v>
      </c>
      <c r="B765">
        <v>22.4</v>
      </c>
      <c r="C765" s="4">
        <v>1621</v>
      </c>
      <c r="D765">
        <f t="shared" si="66"/>
        <v>72.366071428571431</v>
      </c>
      <c r="E765" s="6">
        <f t="shared" si="67"/>
        <v>1.3584041725885603E-3</v>
      </c>
      <c r="F765" s="7">
        <f t="shared" si="68"/>
        <v>0.80338670858920325</v>
      </c>
      <c r="G765" s="6">
        <f t="shared" si="69"/>
        <v>2.0336681017342467E-3</v>
      </c>
      <c r="H765" s="7">
        <f t="shared" si="70"/>
        <v>0.59600820004031008</v>
      </c>
      <c r="I765">
        <f t="shared" si="71"/>
        <v>3.3011046921549436E-4</v>
      </c>
    </row>
    <row r="766" spans="1:9">
      <c r="A766" s="3" t="s">
        <v>929</v>
      </c>
      <c r="B766">
        <v>8.9700000000000006</v>
      </c>
      <c r="C766" s="4">
        <v>649</v>
      </c>
      <c r="D766">
        <f t="shared" si="66"/>
        <v>72.352285395763658</v>
      </c>
      <c r="E766" s="6">
        <f t="shared" si="67"/>
        <v>5.4386447132015773E-4</v>
      </c>
      <c r="F766" s="7">
        <f t="shared" si="68"/>
        <v>0.8039305730605234</v>
      </c>
      <c r="G766" s="6">
        <f t="shared" si="69"/>
        <v>8.1437512823911583E-4</v>
      </c>
      <c r="H766" s="7">
        <f t="shared" si="70"/>
        <v>0.5968225751685492</v>
      </c>
      <c r="I766">
        <f t="shared" si="71"/>
        <v>3.6900750919405256E-4</v>
      </c>
    </row>
    <row r="767" spans="1:9">
      <c r="A767" s="3" t="s">
        <v>144</v>
      </c>
      <c r="B767">
        <v>10.01</v>
      </c>
      <c r="C767" s="4">
        <v>723</v>
      </c>
      <c r="D767">
        <f t="shared" si="66"/>
        <v>72.227772227772235</v>
      </c>
      <c r="E767" s="6">
        <f t="shared" si="67"/>
        <v>6.0587675310396611E-4</v>
      </c>
      <c r="F767" s="7">
        <f t="shared" si="68"/>
        <v>0.80453644981362737</v>
      </c>
      <c r="G767" s="6">
        <f t="shared" si="69"/>
        <v>9.0879543296249149E-4</v>
      </c>
      <c r="H767" s="7">
        <f t="shared" si="70"/>
        <v>0.59773137060151171</v>
      </c>
      <c r="I767">
        <f t="shared" si="71"/>
        <v>2.0168849653279253E-4</v>
      </c>
    </row>
    <row r="768" spans="1:9">
      <c r="A768" s="3" t="s">
        <v>38</v>
      </c>
      <c r="B768">
        <v>5.47</v>
      </c>
      <c r="C768" s="4">
        <v>395</v>
      </c>
      <c r="D768">
        <f t="shared" si="66"/>
        <v>72.212065813528341</v>
      </c>
      <c r="E768" s="6">
        <f t="shared" si="67"/>
        <v>3.3101150411627469E-4</v>
      </c>
      <c r="F768" s="7">
        <f t="shared" si="68"/>
        <v>0.80486746131774367</v>
      </c>
      <c r="G768" s="6">
        <f t="shared" si="69"/>
        <v>4.9661448734313973E-4</v>
      </c>
      <c r="H768" s="7">
        <f t="shared" si="70"/>
        <v>0.59822798508885489</v>
      </c>
      <c r="I768">
        <f t="shared" si="71"/>
        <v>2.185291534619882E-4</v>
      </c>
    </row>
    <row r="769" spans="1:9">
      <c r="A769" s="3" t="s">
        <v>706</v>
      </c>
      <c r="B769">
        <v>5.92</v>
      </c>
      <c r="C769" s="4">
        <v>427</v>
      </c>
      <c r="D769">
        <f t="shared" si="66"/>
        <v>72.128378378378386</v>
      </c>
      <c r="E769" s="6">
        <f t="shared" si="67"/>
        <v>3.5782762596873238E-4</v>
      </c>
      <c r="F769" s="7">
        <f t="shared" si="68"/>
        <v>0.80522528894371237</v>
      </c>
      <c r="G769" s="6">
        <f t="shared" si="69"/>
        <v>5.3746942688690804E-4</v>
      </c>
      <c r="H769" s="7">
        <f t="shared" si="70"/>
        <v>0.59876545451574181</v>
      </c>
      <c r="I769">
        <f t="shared" si="71"/>
        <v>1.8132174269913648E-4</v>
      </c>
    </row>
    <row r="770" spans="1:9">
      <c r="A770" s="3" t="s">
        <v>681</v>
      </c>
      <c r="B770">
        <v>4.91</v>
      </c>
      <c r="C770" s="4">
        <v>354</v>
      </c>
      <c r="D770">
        <f t="shared" ref="D770:D833" si="72">C770/B770</f>
        <v>72.097759674134423</v>
      </c>
      <c r="E770" s="6">
        <f t="shared" si="67"/>
        <v>2.966533479928133E-4</v>
      </c>
      <c r="F770" s="7">
        <f t="shared" si="68"/>
        <v>0.80552194229170515</v>
      </c>
      <c r="G770" s="6">
        <f t="shared" si="69"/>
        <v>4.4577278479978358E-4</v>
      </c>
      <c r="H770" s="7">
        <f t="shared" si="70"/>
        <v>0.59921122730054155</v>
      </c>
      <c r="I770">
        <f t="shared" si="71"/>
        <v>5.2977653324498553E-4</v>
      </c>
    </row>
    <row r="771" spans="1:9">
      <c r="A771" s="3" t="s">
        <v>363</v>
      </c>
      <c r="B771">
        <v>14.33</v>
      </c>
      <c r="C771" s="4">
        <v>1032</v>
      </c>
      <c r="D771">
        <f t="shared" si="72"/>
        <v>72.016748080949057</v>
      </c>
      <c r="E771" s="6">
        <f t="shared" ref="E771:E834" si="73">C771/1193312</f>
        <v>8.6481992974176075E-4</v>
      </c>
      <c r="F771" s="7">
        <f t="shared" ref="F771:F834" si="74">F770+E771</f>
        <v>0.8063867622214469</v>
      </c>
      <c r="G771" s="6">
        <f t="shared" ref="G771:G834" si="75">B771/11014.58</f>
        <v>1.3010028525826678E-3</v>
      </c>
      <c r="H771" s="7">
        <f t="shared" ref="H771:H834" si="76">H770+G771</f>
        <v>0.60051223015312427</v>
      </c>
      <c r="I771">
        <f t="shared" ref="I771:I834" si="77">F771*H772-F772*H771</f>
        <v>8.8418106957199871E-5</v>
      </c>
    </row>
    <row r="772" spans="1:9">
      <c r="A772" s="3" t="s">
        <v>55</v>
      </c>
      <c r="B772">
        <v>2.39</v>
      </c>
      <c r="C772" s="4">
        <v>172</v>
      </c>
      <c r="D772">
        <f t="shared" si="72"/>
        <v>71.96652719665272</v>
      </c>
      <c r="E772" s="6">
        <f t="shared" si="73"/>
        <v>1.4413665495696012E-4</v>
      </c>
      <c r="F772" s="7">
        <f t="shared" si="74"/>
        <v>0.80653089887640383</v>
      </c>
      <c r="G772" s="6">
        <f t="shared" si="75"/>
        <v>2.169851233546808E-4</v>
      </c>
      <c r="H772" s="7">
        <f t="shared" si="76"/>
        <v>0.60072921527647893</v>
      </c>
      <c r="I772">
        <f t="shared" si="77"/>
        <v>1.7944482257142846E-4</v>
      </c>
    </row>
    <row r="773" spans="1:9">
      <c r="A773" s="3" t="s">
        <v>325</v>
      </c>
      <c r="B773">
        <v>4.8499999999999996</v>
      </c>
      <c r="C773" s="4">
        <v>349</v>
      </c>
      <c r="D773">
        <f t="shared" si="72"/>
        <v>71.958762886597938</v>
      </c>
      <c r="E773" s="6">
        <f t="shared" si="73"/>
        <v>2.9246332895336674E-4</v>
      </c>
      <c r="F773" s="7">
        <f t="shared" si="74"/>
        <v>0.80682336220535722</v>
      </c>
      <c r="G773" s="6">
        <f t="shared" si="75"/>
        <v>4.4032545952728106E-4</v>
      </c>
      <c r="H773" s="7">
        <f t="shared" si="76"/>
        <v>0.60116954073600626</v>
      </c>
      <c r="I773">
        <f t="shared" si="77"/>
        <v>1.7399885535052118E-4</v>
      </c>
    </row>
    <row r="774" spans="1:9">
      <c r="A774" s="3" t="s">
        <v>834</v>
      </c>
      <c r="B774">
        <v>4.7</v>
      </c>
      <c r="C774" s="4">
        <v>338</v>
      </c>
      <c r="D774">
        <f t="shared" si="72"/>
        <v>71.914893617021278</v>
      </c>
      <c r="E774" s="6">
        <f t="shared" si="73"/>
        <v>2.8324528706658443E-4</v>
      </c>
      <c r="F774" s="7">
        <f t="shared" si="74"/>
        <v>0.8071066074924238</v>
      </c>
      <c r="G774" s="6">
        <f t="shared" si="75"/>
        <v>4.26707146346025E-4</v>
      </c>
      <c r="H774" s="7">
        <f t="shared" si="76"/>
        <v>0.60159624788235233</v>
      </c>
      <c r="I774">
        <f t="shared" si="77"/>
        <v>2.1477562361837954E-4</v>
      </c>
    </row>
    <row r="775" spans="1:9">
      <c r="A775" s="3" t="s">
        <v>329</v>
      </c>
      <c r="B775">
        <v>5.8</v>
      </c>
      <c r="C775" s="4">
        <v>417</v>
      </c>
      <c r="D775">
        <f t="shared" si="72"/>
        <v>71.896551724137936</v>
      </c>
      <c r="E775" s="6">
        <f t="shared" si="73"/>
        <v>3.4944758788983937E-4</v>
      </c>
      <c r="F775" s="7">
        <f t="shared" si="74"/>
        <v>0.80745605508031359</v>
      </c>
      <c r="G775" s="6">
        <f t="shared" si="75"/>
        <v>5.2657477634190312E-4</v>
      </c>
      <c r="H775" s="7">
        <f t="shared" si="76"/>
        <v>0.60212282265869421</v>
      </c>
      <c r="I775">
        <f t="shared" si="77"/>
        <v>2.9729081360879706E-4</v>
      </c>
    </row>
    <row r="776" spans="1:9">
      <c r="A776" s="3" t="s">
        <v>30</v>
      </c>
      <c r="B776">
        <v>8.02</v>
      </c>
      <c r="C776" s="4">
        <v>576</v>
      </c>
      <c r="D776">
        <f t="shared" si="72"/>
        <v>71.820448877805489</v>
      </c>
      <c r="E776" s="6">
        <f t="shared" si="73"/>
        <v>4.8269019334423854E-4</v>
      </c>
      <c r="F776" s="7">
        <f t="shared" si="74"/>
        <v>0.80793874527365783</v>
      </c>
      <c r="G776" s="6">
        <f t="shared" si="75"/>
        <v>7.2812581142449372E-4</v>
      </c>
      <c r="H776" s="7">
        <f t="shared" si="76"/>
        <v>0.60285094847011866</v>
      </c>
      <c r="I776">
        <f t="shared" si="77"/>
        <v>2.6150301108091023E-4</v>
      </c>
    </row>
    <row r="777" spans="1:9">
      <c r="A777" s="3" t="s">
        <v>957</v>
      </c>
      <c r="B777">
        <v>7.05</v>
      </c>
      <c r="C777" s="4">
        <v>506</v>
      </c>
      <c r="D777">
        <f t="shared" si="72"/>
        <v>71.773049645390074</v>
      </c>
      <c r="E777" s="6">
        <f t="shared" si="73"/>
        <v>4.2402992679198737E-4</v>
      </c>
      <c r="F777" s="7">
        <f t="shared" si="74"/>
        <v>0.80836277520044986</v>
      </c>
      <c r="G777" s="6">
        <f t="shared" si="75"/>
        <v>6.4006071951903747E-4</v>
      </c>
      <c r="H777" s="7">
        <f t="shared" si="76"/>
        <v>0.60349100918963772</v>
      </c>
      <c r="I777">
        <f t="shared" si="77"/>
        <v>7.1837936801844027E-4</v>
      </c>
    </row>
    <row r="778" spans="1:9">
      <c r="A778" s="3" t="s">
        <v>532</v>
      </c>
      <c r="B778">
        <v>19.36</v>
      </c>
      <c r="C778" s="4">
        <v>1389</v>
      </c>
      <c r="D778">
        <f t="shared" si="72"/>
        <v>71.745867768595048</v>
      </c>
      <c r="E778" s="6">
        <f t="shared" si="73"/>
        <v>1.1639872891582418E-3</v>
      </c>
      <c r="F778" s="7">
        <f t="shared" si="74"/>
        <v>0.80952676248960809</v>
      </c>
      <c r="G778" s="6">
        <f t="shared" si="75"/>
        <v>1.7576702879274562E-3</v>
      </c>
      <c r="H778" s="7">
        <f t="shared" si="76"/>
        <v>0.60524867947756522</v>
      </c>
      <c r="I778">
        <f t="shared" si="77"/>
        <v>6.5888620727982961E-4</v>
      </c>
    </row>
    <row r="779" spans="1:9">
      <c r="A779" s="3" t="s">
        <v>552</v>
      </c>
      <c r="B779">
        <v>17.75</v>
      </c>
      <c r="C779" s="4">
        <v>1273</v>
      </c>
      <c r="D779">
        <f t="shared" si="72"/>
        <v>71.718309859154928</v>
      </c>
      <c r="E779" s="6">
        <f t="shared" si="73"/>
        <v>1.0667788474430827E-3</v>
      </c>
      <c r="F779" s="7">
        <f t="shared" si="74"/>
        <v>0.81059354133705119</v>
      </c>
      <c r="G779" s="6">
        <f t="shared" si="75"/>
        <v>1.6115003931153071E-3</v>
      </c>
      <c r="H779" s="7">
        <f t="shared" si="76"/>
        <v>0.60686017987068053</v>
      </c>
      <c r="I779">
        <f t="shared" si="77"/>
        <v>3.264932999254011E-4</v>
      </c>
    </row>
    <row r="780" spans="1:9">
      <c r="A780" s="3" t="s">
        <v>582</v>
      </c>
      <c r="B780">
        <v>8.7899999999999991</v>
      </c>
      <c r="C780" s="4">
        <v>630</v>
      </c>
      <c r="D780">
        <f t="shared" si="72"/>
        <v>71.672354948805463</v>
      </c>
      <c r="E780" s="6">
        <f t="shared" si="73"/>
        <v>5.279423989702609E-4</v>
      </c>
      <c r="F780" s="7">
        <f t="shared" si="74"/>
        <v>0.81112148373602144</v>
      </c>
      <c r="G780" s="6">
        <f t="shared" si="75"/>
        <v>7.980331524216084E-4</v>
      </c>
      <c r="H780" s="7">
        <f t="shared" si="76"/>
        <v>0.60765821302310219</v>
      </c>
      <c r="I780">
        <f t="shared" si="77"/>
        <v>1.4535360233108863E-4</v>
      </c>
    </row>
    <row r="781" spans="1:9">
      <c r="A781" s="3" t="s">
        <v>112</v>
      </c>
      <c r="B781">
        <v>3.91</v>
      </c>
      <c r="C781" s="4">
        <v>280</v>
      </c>
      <c r="D781">
        <f t="shared" si="72"/>
        <v>71.611253196930946</v>
      </c>
      <c r="E781" s="6">
        <f t="shared" si="73"/>
        <v>2.3464106620900486E-4</v>
      </c>
      <c r="F781" s="7">
        <f t="shared" si="74"/>
        <v>0.81135612480223041</v>
      </c>
      <c r="G781" s="6">
        <f t="shared" si="75"/>
        <v>3.5498403025807613E-4</v>
      </c>
      <c r="H781" s="7">
        <f t="shared" si="76"/>
        <v>0.60801319705336021</v>
      </c>
      <c r="I781">
        <f t="shared" si="77"/>
        <v>4.491045768551527E-4</v>
      </c>
    </row>
    <row r="782" spans="1:9">
      <c r="A782" s="3" t="s">
        <v>190</v>
      </c>
      <c r="B782">
        <v>12.08</v>
      </c>
      <c r="C782" s="4">
        <v>865</v>
      </c>
      <c r="D782">
        <f t="shared" si="72"/>
        <v>71.605960264900659</v>
      </c>
      <c r="E782" s="6">
        <f t="shared" si="73"/>
        <v>7.2487329382424717E-4</v>
      </c>
      <c r="F782" s="7">
        <f t="shared" si="74"/>
        <v>0.81208099809605461</v>
      </c>
      <c r="G782" s="6">
        <f t="shared" si="75"/>
        <v>1.0967281548638259E-3</v>
      </c>
      <c r="H782" s="7">
        <f t="shared" si="76"/>
        <v>0.60910992520822405</v>
      </c>
      <c r="I782">
        <f t="shared" si="77"/>
        <v>2.0751026896542735E-4</v>
      </c>
    </row>
    <row r="783" spans="1:9">
      <c r="A783" s="3" t="s">
        <v>813</v>
      </c>
      <c r="B783">
        <v>5.57</v>
      </c>
      <c r="C783" s="4">
        <v>398</v>
      </c>
      <c r="D783">
        <f t="shared" si="72"/>
        <v>71.454219030520647</v>
      </c>
      <c r="E783" s="6">
        <f t="shared" si="73"/>
        <v>3.3352551553994259E-4</v>
      </c>
      <c r="F783" s="7">
        <f t="shared" si="74"/>
        <v>0.8124145236115945</v>
      </c>
      <c r="G783" s="6">
        <f t="shared" si="75"/>
        <v>5.0569336279731052E-4</v>
      </c>
      <c r="H783" s="7">
        <f t="shared" si="76"/>
        <v>0.60961561857102131</v>
      </c>
      <c r="I783">
        <f t="shared" si="77"/>
        <v>3.3607739111596313E-4</v>
      </c>
    </row>
    <row r="784" spans="1:9">
      <c r="A784" s="3" t="s">
        <v>949</v>
      </c>
      <c r="B784">
        <v>9.01</v>
      </c>
      <c r="C784" s="4">
        <v>643</v>
      </c>
      <c r="D784">
        <f t="shared" si="72"/>
        <v>71.365149833518316</v>
      </c>
      <c r="E784" s="6">
        <f t="shared" si="73"/>
        <v>5.3883644847282182E-4</v>
      </c>
      <c r="F784" s="7">
        <f t="shared" si="74"/>
        <v>0.81295336006006735</v>
      </c>
      <c r="G784" s="6">
        <f t="shared" si="75"/>
        <v>8.180066784207841E-4</v>
      </c>
      <c r="H784" s="7">
        <f t="shared" si="76"/>
        <v>0.61043362524944211</v>
      </c>
      <c r="I784">
        <f t="shared" si="77"/>
        <v>1.8879553811074201E-4</v>
      </c>
    </row>
    <row r="785" spans="1:9">
      <c r="A785" s="3" t="s">
        <v>189</v>
      </c>
      <c r="B785">
        <v>5.0599999999999996</v>
      </c>
      <c r="C785" s="4">
        <v>361</v>
      </c>
      <c r="D785">
        <f t="shared" si="72"/>
        <v>71.343873517786562</v>
      </c>
      <c r="E785" s="6">
        <f t="shared" si="73"/>
        <v>3.025193746480384E-4</v>
      </c>
      <c r="F785" s="7">
        <f t="shared" si="74"/>
        <v>0.81325587943471545</v>
      </c>
      <c r="G785" s="6">
        <f t="shared" si="75"/>
        <v>4.5939109798103964E-4</v>
      </c>
      <c r="H785" s="7">
        <f t="shared" si="76"/>
        <v>0.6108930163474231</v>
      </c>
      <c r="I785">
        <f t="shared" si="77"/>
        <v>1.4707800641706181E-3</v>
      </c>
    </row>
    <row r="786" spans="1:9">
      <c r="A786" s="3" t="s">
        <v>34</v>
      </c>
      <c r="B786">
        <v>39.409999999999997</v>
      </c>
      <c r="C786" s="4">
        <v>2811</v>
      </c>
      <c r="D786">
        <f t="shared" si="72"/>
        <v>71.327074346612548</v>
      </c>
      <c r="E786" s="6">
        <f t="shared" si="73"/>
        <v>2.3556287039768311E-3</v>
      </c>
      <c r="F786" s="7">
        <f t="shared" si="74"/>
        <v>0.81561150813869232</v>
      </c>
      <c r="G786" s="6">
        <f t="shared" si="75"/>
        <v>3.5779848164886902E-3</v>
      </c>
      <c r="H786" s="7">
        <f t="shared" si="76"/>
        <v>0.61447100116391185</v>
      </c>
      <c r="I786">
        <f t="shared" si="77"/>
        <v>2.0802249787810201E-4</v>
      </c>
    </row>
    <row r="787" spans="1:9">
      <c r="A787" s="3" t="s">
        <v>185</v>
      </c>
      <c r="B787">
        <v>5.57</v>
      </c>
      <c r="C787" s="4">
        <v>397</v>
      </c>
      <c r="D787">
        <f t="shared" si="72"/>
        <v>71.274685816876115</v>
      </c>
      <c r="E787" s="6">
        <f t="shared" si="73"/>
        <v>3.3268751173205329E-4</v>
      </c>
      <c r="F787" s="7">
        <f t="shared" si="74"/>
        <v>0.81594419565042442</v>
      </c>
      <c r="G787" s="6">
        <f t="shared" si="75"/>
        <v>5.0569336279731052E-4</v>
      </c>
      <c r="H787" s="7">
        <f t="shared" si="76"/>
        <v>0.61497669452670911</v>
      </c>
      <c r="I787">
        <f t="shared" si="77"/>
        <v>9.1250990950264566E-4</v>
      </c>
    </row>
    <row r="788" spans="1:9">
      <c r="A788" s="3" t="s">
        <v>417</v>
      </c>
      <c r="B788">
        <v>24.43</v>
      </c>
      <c r="C788" s="4">
        <v>1741</v>
      </c>
      <c r="D788">
        <f t="shared" si="72"/>
        <v>71.264838313548921</v>
      </c>
      <c r="E788" s="6">
        <f t="shared" si="73"/>
        <v>1.4589646295352767E-3</v>
      </c>
      <c r="F788" s="7">
        <f t="shared" si="74"/>
        <v>0.81740316027995974</v>
      </c>
      <c r="G788" s="6">
        <f t="shared" si="75"/>
        <v>2.2179692734539129E-3</v>
      </c>
      <c r="H788" s="7">
        <f t="shared" si="76"/>
        <v>0.61719466380016308</v>
      </c>
      <c r="I788">
        <f t="shared" si="77"/>
        <v>1.4518836967680748E-4</v>
      </c>
    </row>
    <row r="789" spans="1:9">
      <c r="A789" s="3" t="s">
        <v>717</v>
      </c>
      <c r="B789">
        <v>3.88</v>
      </c>
      <c r="C789" s="4">
        <v>276</v>
      </c>
      <c r="D789">
        <f t="shared" si="72"/>
        <v>71.134020618556704</v>
      </c>
      <c r="E789" s="6">
        <f t="shared" si="73"/>
        <v>2.3128905097744763E-4</v>
      </c>
      <c r="F789" s="7">
        <f t="shared" si="74"/>
        <v>0.81763444933093721</v>
      </c>
      <c r="G789" s="6">
        <f t="shared" si="75"/>
        <v>3.5226036762182487E-4</v>
      </c>
      <c r="H789" s="7">
        <f t="shared" si="76"/>
        <v>0.61754692416778489</v>
      </c>
      <c r="I789">
        <f t="shared" si="77"/>
        <v>3.9524254853740004E-4</v>
      </c>
    </row>
    <row r="790" spans="1:9">
      <c r="A790" s="3" t="s">
        <v>143</v>
      </c>
      <c r="B790">
        <v>10.56</v>
      </c>
      <c r="C790" s="4">
        <v>751</v>
      </c>
      <c r="D790">
        <f t="shared" si="72"/>
        <v>71.117424242424235</v>
      </c>
      <c r="E790" s="6">
        <f t="shared" si="73"/>
        <v>6.2934085972486654E-4</v>
      </c>
      <c r="F790" s="7">
        <f t="shared" si="74"/>
        <v>0.81826379019066209</v>
      </c>
      <c r="G790" s="6">
        <f t="shared" si="75"/>
        <v>9.5872924796043069E-4</v>
      </c>
      <c r="H790" s="7">
        <f t="shared" si="76"/>
        <v>0.61850565341574537</v>
      </c>
      <c r="I790">
        <f t="shared" si="77"/>
        <v>3.605003993303324E-4</v>
      </c>
    </row>
    <row r="791" spans="1:9">
      <c r="A791" s="3" t="s">
        <v>52</v>
      </c>
      <c r="B791">
        <v>9.59</v>
      </c>
      <c r="C791" s="4">
        <v>679</v>
      </c>
      <c r="D791">
        <f t="shared" si="72"/>
        <v>70.802919708029194</v>
      </c>
      <c r="E791" s="6">
        <f t="shared" si="73"/>
        <v>5.6900458555683676E-4</v>
      </c>
      <c r="F791" s="7">
        <f t="shared" si="74"/>
        <v>0.81883279477621895</v>
      </c>
      <c r="G791" s="6">
        <f t="shared" si="75"/>
        <v>8.7066415605497444E-4</v>
      </c>
      <c r="H791" s="7">
        <f t="shared" si="76"/>
        <v>0.61937631757180034</v>
      </c>
      <c r="I791">
        <f t="shared" si="77"/>
        <v>2.3923967846672944E-4</v>
      </c>
    </row>
    <row r="792" spans="1:9">
      <c r="A792" s="3" t="s">
        <v>549</v>
      </c>
      <c r="B792">
        <v>6.36</v>
      </c>
      <c r="C792" s="4">
        <v>450</v>
      </c>
      <c r="D792">
        <f t="shared" si="72"/>
        <v>70.754716981132077</v>
      </c>
      <c r="E792" s="6">
        <f t="shared" si="73"/>
        <v>3.7710171355018635E-4</v>
      </c>
      <c r="F792" s="7">
        <f t="shared" si="74"/>
        <v>0.81920989648976916</v>
      </c>
      <c r="G792" s="6">
        <f t="shared" si="75"/>
        <v>5.7741647888525944E-4</v>
      </c>
      <c r="H792" s="7">
        <f t="shared" si="76"/>
        <v>0.61995373405068555</v>
      </c>
      <c r="I792">
        <f t="shared" si="77"/>
        <v>2.7039014486562873E-4</v>
      </c>
    </row>
    <row r="793" spans="1:9">
      <c r="A793" s="3" t="s">
        <v>85</v>
      </c>
      <c r="B793">
        <v>7.17</v>
      </c>
      <c r="C793" s="4">
        <v>506</v>
      </c>
      <c r="D793">
        <f t="shared" si="72"/>
        <v>70.571827057182702</v>
      </c>
      <c r="E793" s="6">
        <f t="shared" si="73"/>
        <v>4.2402992679198737E-4</v>
      </c>
      <c r="F793" s="7">
        <f t="shared" si="74"/>
        <v>0.81963392641656119</v>
      </c>
      <c r="G793" s="6">
        <f t="shared" si="75"/>
        <v>6.5095537006404239E-4</v>
      </c>
      <c r="H793" s="7">
        <f t="shared" si="76"/>
        <v>0.62060468942074953</v>
      </c>
      <c r="I793">
        <f t="shared" si="77"/>
        <v>3.1726479761762238E-4</v>
      </c>
    </row>
    <row r="794" spans="1:9">
      <c r="A794" s="3" t="s">
        <v>497</v>
      </c>
      <c r="B794">
        <v>8.3800000000000008</v>
      </c>
      <c r="C794" s="4">
        <v>589</v>
      </c>
      <c r="D794">
        <f t="shared" si="72"/>
        <v>70.286396181384248</v>
      </c>
      <c r="E794" s="6">
        <f t="shared" si="73"/>
        <v>4.9358424284679946E-4</v>
      </c>
      <c r="F794" s="7">
        <f t="shared" si="74"/>
        <v>0.82012751065940803</v>
      </c>
      <c r="G794" s="6">
        <f t="shared" si="75"/>
        <v>7.6080976305950847E-4</v>
      </c>
      <c r="H794" s="7">
        <f t="shared" si="76"/>
        <v>0.62136549918380901</v>
      </c>
      <c r="I794">
        <f t="shared" si="77"/>
        <v>2.455686143175706E-4</v>
      </c>
    </row>
    <row r="795" spans="1:9">
      <c r="A795" s="3" t="s">
        <v>119</v>
      </c>
      <c r="B795">
        <v>6.48</v>
      </c>
      <c r="C795" s="4">
        <v>455</v>
      </c>
      <c r="D795">
        <f t="shared" si="72"/>
        <v>70.216049382716051</v>
      </c>
      <c r="E795" s="6">
        <f t="shared" si="73"/>
        <v>3.8129173258963291E-4</v>
      </c>
      <c r="F795" s="7">
        <f t="shared" si="74"/>
        <v>0.82050880239199764</v>
      </c>
      <c r="G795" s="6">
        <f t="shared" si="75"/>
        <v>5.8831112943026425E-4</v>
      </c>
      <c r="H795" s="7">
        <f t="shared" si="76"/>
        <v>0.62195381031323926</v>
      </c>
      <c r="I795">
        <f t="shared" si="77"/>
        <v>4.0282161767424274E-4</v>
      </c>
    </row>
    <row r="796" spans="1:9">
      <c r="A796" s="3" t="s">
        <v>684</v>
      </c>
      <c r="B796">
        <v>10.62</v>
      </c>
      <c r="C796" s="4">
        <v>745</v>
      </c>
      <c r="D796">
        <f t="shared" si="72"/>
        <v>70.150659133709993</v>
      </c>
      <c r="E796" s="6">
        <f t="shared" si="73"/>
        <v>6.2431283687753073E-4</v>
      </c>
      <c r="F796" s="7">
        <f t="shared" si="74"/>
        <v>0.82113311522887522</v>
      </c>
      <c r="G796" s="6">
        <f t="shared" si="75"/>
        <v>9.6417657323293298E-4</v>
      </c>
      <c r="H796" s="7">
        <f t="shared" si="76"/>
        <v>0.62291798688647215</v>
      </c>
      <c r="I796">
        <f t="shared" si="77"/>
        <v>2.6226291208608643E-4</v>
      </c>
    </row>
    <row r="797" spans="1:9">
      <c r="A797" s="3" t="s">
        <v>323</v>
      </c>
      <c r="B797">
        <v>6.9</v>
      </c>
      <c r="C797" s="4">
        <v>483</v>
      </c>
      <c r="D797">
        <f t="shared" si="72"/>
        <v>70</v>
      </c>
      <c r="E797" s="6">
        <f t="shared" si="73"/>
        <v>4.0475583921053339E-4</v>
      </c>
      <c r="F797" s="7">
        <f t="shared" si="74"/>
        <v>0.82153787106808573</v>
      </c>
      <c r="G797" s="6">
        <f t="shared" si="75"/>
        <v>6.2644240633778141E-4</v>
      </c>
      <c r="H797" s="7">
        <f t="shared" si="76"/>
        <v>0.62354442929280995</v>
      </c>
      <c r="I797">
        <f t="shared" si="77"/>
        <v>2.8506838270214718E-4</v>
      </c>
    </row>
    <row r="798" spans="1:9">
      <c r="A798" s="3" t="s">
        <v>1077</v>
      </c>
      <c r="B798">
        <v>7.5</v>
      </c>
      <c r="C798" s="4">
        <v>525</v>
      </c>
      <c r="D798">
        <f t="shared" si="72"/>
        <v>70</v>
      </c>
      <c r="E798" s="6">
        <f t="shared" si="73"/>
        <v>4.3995199914188409E-4</v>
      </c>
      <c r="F798" s="7">
        <f t="shared" si="74"/>
        <v>0.82197782306722766</v>
      </c>
      <c r="G798" s="6">
        <f t="shared" si="75"/>
        <v>6.8091565906280588E-4</v>
      </c>
      <c r="H798" s="7">
        <f t="shared" si="76"/>
        <v>0.62422534495187276</v>
      </c>
      <c r="I798">
        <f t="shared" si="77"/>
        <v>2.3051665665829724E-4</v>
      </c>
    </row>
    <row r="799" spans="1:9">
      <c r="A799" s="3" t="s">
        <v>192</v>
      </c>
      <c r="B799">
        <v>6.04</v>
      </c>
      <c r="C799" s="4">
        <v>421</v>
      </c>
      <c r="D799">
        <f t="shared" si="72"/>
        <v>69.701986754966882</v>
      </c>
      <c r="E799" s="6">
        <f t="shared" si="73"/>
        <v>3.5279960312139657E-4</v>
      </c>
      <c r="F799" s="7">
        <f t="shared" si="74"/>
        <v>0.82233062267034907</v>
      </c>
      <c r="G799" s="6">
        <f t="shared" si="75"/>
        <v>5.4836407743191296E-4</v>
      </c>
      <c r="H799" s="7">
        <f t="shared" si="76"/>
        <v>0.62477370902930462</v>
      </c>
      <c r="I799">
        <f t="shared" si="77"/>
        <v>8.9359865146354522E-5</v>
      </c>
    </row>
    <row r="800" spans="1:9">
      <c r="A800" s="3" t="s">
        <v>52</v>
      </c>
      <c r="B800">
        <v>2.34</v>
      </c>
      <c r="C800" s="4">
        <v>163</v>
      </c>
      <c r="D800">
        <f t="shared" si="72"/>
        <v>69.658119658119659</v>
      </c>
      <c r="E800" s="6">
        <f t="shared" si="73"/>
        <v>1.3659462068595641E-4</v>
      </c>
      <c r="F800" s="7">
        <f t="shared" si="74"/>
        <v>0.822467217291035</v>
      </c>
      <c r="G800" s="6">
        <f t="shared" si="75"/>
        <v>2.124456856275954E-4</v>
      </c>
      <c r="H800" s="7">
        <f t="shared" si="76"/>
        <v>0.62498615471493224</v>
      </c>
      <c r="I800">
        <f t="shared" si="77"/>
        <v>3.2345439965697498E-4</v>
      </c>
    </row>
    <row r="801" spans="1:9">
      <c r="A801" s="3" t="s">
        <v>765</v>
      </c>
      <c r="B801">
        <v>8.4700000000000006</v>
      </c>
      <c r="C801" s="4">
        <v>590</v>
      </c>
      <c r="D801">
        <f t="shared" si="72"/>
        <v>69.657615112160556</v>
      </c>
      <c r="E801" s="6">
        <f t="shared" si="73"/>
        <v>4.9442224665468876E-4</v>
      </c>
      <c r="F801" s="7">
        <f t="shared" si="74"/>
        <v>0.82296163953768964</v>
      </c>
      <c r="G801" s="6">
        <f t="shared" si="75"/>
        <v>7.6898075096826213E-4</v>
      </c>
      <c r="H801" s="7">
        <f t="shared" si="76"/>
        <v>0.62575513546590045</v>
      </c>
      <c r="I801">
        <f t="shared" si="77"/>
        <v>5.3973728480127825E-4</v>
      </c>
    </row>
    <row r="802" spans="1:9">
      <c r="A802" s="3" t="s">
        <v>594</v>
      </c>
      <c r="B802">
        <v>14.13</v>
      </c>
      <c r="C802" s="4">
        <v>984</v>
      </c>
      <c r="D802">
        <f t="shared" si="72"/>
        <v>69.639065817409758</v>
      </c>
      <c r="E802" s="6">
        <f t="shared" si="73"/>
        <v>8.245957469630742E-4</v>
      </c>
      <c r="F802" s="7">
        <f t="shared" si="74"/>
        <v>0.82378623528465267</v>
      </c>
      <c r="G802" s="6">
        <f t="shared" si="75"/>
        <v>1.2828451016743262E-3</v>
      </c>
      <c r="H802" s="7">
        <f t="shared" si="76"/>
        <v>0.62703798056757476</v>
      </c>
      <c r="I802">
        <f t="shared" si="77"/>
        <v>6.3417129785736659E-4</v>
      </c>
    </row>
    <row r="803" spans="1:9">
      <c r="A803" s="3" t="s">
        <v>450</v>
      </c>
      <c r="B803">
        <v>16.579999999999998</v>
      </c>
      <c r="C803" s="4">
        <v>1153</v>
      </c>
      <c r="D803">
        <f t="shared" si="72"/>
        <v>69.541616405307607</v>
      </c>
      <c r="E803" s="6">
        <f t="shared" si="73"/>
        <v>9.6621839049636639E-4</v>
      </c>
      <c r="F803" s="7">
        <f t="shared" si="74"/>
        <v>0.82475245367514904</v>
      </c>
      <c r="G803" s="6">
        <f t="shared" si="75"/>
        <v>1.5052775503015094E-3</v>
      </c>
      <c r="H803" s="7">
        <f t="shared" si="76"/>
        <v>0.62854325811787626</v>
      </c>
      <c r="I803">
        <f t="shared" si="77"/>
        <v>1.9586372497437665E-4</v>
      </c>
    </row>
    <row r="804" spans="1:9">
      <c r="A804" s="3" t="s">
        <v>102</v>
      </c>
      <c r="B804">
        <v>5.12</v>
      </c>
      <c r="C804" s="4">
        <v>356</v>
      </c>
      <c r="D804">
        <f t="shared" si="72"/>
        <v>69.53125</v>
      </c>
      <c r="E804" s="6">
        <f t="shared" si="73"/>
        <v>2.983293556085919E-4</v>
      </c>
      <c r="F804" s="7">
        <f t="shared" si="74"/>
        <v>0.82505078303075763</v>
      </c>
      <c r="G804" s="6">
        <f t="shared" si="75"/>
        <v>4.6483842325354216E-4</v>
      </c>
      <c r="H804" s="7">
        <f t="shared" si="76"/>
        <v>0.62900809654112977</v>
      </c>
      <c r="I804">
        <f t="shared" si="77"/>
        <v>2.8932900596922995E-4</v>
      </c>
    </row>
    <row r="805" spans="1:9">
      <c r="A805" s="3" t="s">
        <v>692</v>
      </c>
      <c r="B805">
        <v>7.55</v>
      </c>
      <c r="C805" s="4">
        <v>524</v>
      </c>
      <c r="D805">
        <f t="shared" si="72"/>
        <v>69.403973509933778</v>
      </c>
      <c r="E805" s="6">
        <f t="shared" si="73"/>
        <v>4.3911399533399478E-4</v>
      </c>
      <c r="F805" s="7">
        <f t="shared" si="74"/>
        <v>0.82548989702609166</v>
      </c>
      <c r="G805" s="6">
        <f t="shared" si="75"/>
        <v>6.8545509678989117E-4</v>
      </c>
      <c r="H805" s="7">
        <f t="shared" si="76"/>
        <v>0.62969355163791962</v>
      </c>
      <c r="I805">
        <f t="shared" si="77"/>
        <v>2.0871699458572257E-3</v>
      </c>
    </row>
    <row r="806" spans="1:9">
      <c r="A806" s="3" t="s">
        <v>105</v>
      </c>
      <c r="B806">
        <v>54.45</v>
      </c>
      <c r="C806" s="4">
        <v>3778</v>
      </c>
      <c r="D806">
        <f t="shared" si="72"/>
        <v>69.384756657483933</v>
      </c>
      <c r="E806" s="6">
        <f t="shared" si="73"/>
        <v>3.1659783862057868E-3</v>
      </c>
      <c r="F806" s="7">
        <f t="shared" si="74"/>
        <v>0.82865587541229746</v>
      </c>
      <c r="G806" s="6">
        <f t="shared" si="75"/>
        <v>4.9434476847959709E-3</v>
      </c>
      <c r="H806" s="7">
        <f t="shared" si="76"/>
        <v>0.63463699932271556</v>
      </c>
      <c r="I806">
        <f t="shared" si="77"/>
        <v>3.9375696790577841E-4</v>
      </c>
    </row>
    <row r="807" spans="1:9">
      <c r="A807" s="3" t="s">
        <v>491</v>
      </c>
      <c r="B807">
        <v>10.26</v>
      </c>
      <c r="C807" s="4">
        <v>711</v>
      </c>
      <c r="D807">
        <f t="shared" si="72"/>
        <v>69.298245614035096</v>
      </c>
      <c r="E807" s="6">
        <f t="shared" si="73"/>
        <v>5.958207074092945E-4</v>
      </c>
      <c r="F807" s="7">
        <f t="shared" si="74"/>
        <v>0.82925169611970673</v>
      </c>
      <c r="G807" s="6">
        <f t="shared" si="75"/>
        <v>9.3149262159791834E-4</v>
      </c>
      <c r="H807" s="7">
        <f t="shared" si="76"/>
        <v>0.63556849194431353</v>
      </c>
      <c r="I807">
        <f t="shared" si="77"/>
        <v>1.0612916479497692E-3</v>
      </c>
    </row>
    <row r="808" spans="1:9">
      <c r="A808" s="3" t="s">
        <v>1093</v>
      </c>
      <c r="B808">
        <v>27.63</v>
      </c>
      <c r="C808" s="4">
        <v>1913</v>
      </c>
      <c r="D808">
        <f t="shared" si="72"/>
        <v>69.236337314513207</v>
      </c>
      <c r="E808" s="6">
        <f t="shared" si="73"/>
        <v>1.6031012844922366E-3</v>
      </c>
      <c r="F808" s="7">
        <f t="shared" si="74"/>
        <v>0.83085479740419899</v>
      </c>
      <c r="G808" s="6">
        <f t="shared" si="75"/>
        <v>2.5084932879873767E-3</v>
      </c>
      <c r="H808" s="7">
        <f t="shared" si="76"/>
        <v>0.63807698523230094</v>
      </c>
      <c r="I808">
        <f t="shared" si="77"/>
        <v>1.0104752317945387E-3</v>
      </c>
    </row>
    <row r="809" spans="1:9">
      <c r="A809" s="3" t="s">
        <v>572</v>
      </c>
      <c r="B809">
        <v>26.29</v>
      </c>
      <c r="C809" s="4">
        <v>1819</v>
      </c>
      <c r="D809">
        <f t="shared" si="72"/>
        <v>69.189806009889693</v>
      </c>
      <c r="E809" s="6">
        <f t="shared" si="73"/>
        <v>1.5243289265506423E-3</v>
      </c>
      <c r="F809" s="7">
        <f t="shared" si="74"/>
        <v>0.83237912633074962</v>
      </c>
      <c r="G809" s="6">
        <f t="shared" si="75"/>
        <v>2.3868363569014887E-3</v>
      </c>
      <c r="H809" s="7">
        <f t="shared" si="76"/>
        <v>0.64046382158920245</v>
      </c>
      <c r="I809">
        <f t="shared" si="77"/>
        <v>4.2164644504927296E-4</v>
      </c>
    </row>
    <row r="810" spans="1:9">
      <c r="A810" s="3" t="s">
        <v>868</v>
      </c>
      <c r="B810">
        <v>10.97</v>
      </c>
      <c r="C810" s="4">
        <v>759</v>
      </c>
      <c r="D810">
        <f t="shared" si="72"/>
        <v>69.188696444849583</v>
      </c>
      <c r="E810" s="6">
        <f t="shared" si="73"/>
        <v>6.3604489018798105E-4</v>
      </c>
      <c r="F810" s="7">
        <f t="shared" si="74"/>
        <v>0.8330151712209376</v>
      </c>
      <c r="G810" s="6">
        <f t="shared" si="75"/>
        <v>9.9595263732253072E-4</v>
      </c>
      <c r="H810" s="7">
        <f t="shared" si="76"/>
        <v>0.641459774226525</v>
      </c>
      <c r="I810">
        <f t="shared" si="77"/>
        <v>4.0004008073724062E-4</v>
      </c>
    </row>
    <row r="811" spans="1:9">
      <c r="A811" s="3" t="s">
        <v>817</v>
      </c>
      <c r="B811">
        <v>10.4</v>
      </c>
      <c r="C811" s="4">
        <v>719</v>
      </c>
      <c r="D811">
        <f t="shared" si="72"/>
        <v>69.134615384615387</v>
      </c>
      <c r="E811" s="6">
        <f t="shared" si="73"/>
        <v>6.0252473787240891E-4</v>
      </c>
      <c r="F811" s="7">
        <f t="shared" si="74"/>
        <v>0.83361769595880997</v>
      </c>
      <c r="G811" s="6">
        <f t="shared" si="75"/>
        <v>9.442030472337575E-4</v>
      </c>
      <c r="H811" s="7">
        <f t="shared" si="76"/>
        <v>0.64240397727375875</v>
      </c>
      <c r="I811">
        <f t="shared" si="77"/>
        <v>1.7195738577879816E-4</v>
      </c>
    </row>
    <row r="812" spans="1:9">
      <c r="A812" s="3" t="s">
        <v>772</v>
      </c>
      <c r="B812">
        <v>4.47</v>
      </c>
      <c r="C812" s="4">
        <v>309</v>
      </c>
      <c r="D812">
        <f t="shared" si="72"/>
        <v>69.1275167785235</v>
      </c>
      <c r="E812" s="6">
        <f t="shared" si="73"/>
        <v>2.5894317663779465E-4</v>
      </c>
      <c r="F812" s="7">
        <f t="shared" si="74"/>
        <v>0.83387663913544774</v>
      </c>
      <c r="G812" s="6">
        <f t="shared" si="75"/>
        <v>4.0582573280143229E-4</v>
      </c>
      <c r="H812" s="7">
        <f t="shared" si="76"/>
        <v>0.64280980300656021</v>
      </c>
      <c r="I812">
        <f t="shared" si="77"/>
        <v>2.2287051346725484E-4</v>
      </c>
    </row>
    <row r="813" spans="1:9">
      <c r="A813" s="3" t="s">
        <v>137</v>
      </c>
      <c r="B813">
        <v>5.79</v>
      </c>
      <c r="C813" s="4">
        <v>400</v>
      </c>
      <c r="D813">
        <f t="shared" si="72"/>
        <v>69.084628670120892</v>
      </c>
      <c r="E813" s="6">
        <f t="shared" si="73"/>
        <v>3.352015231557212E-4</v>
      </c>
      <c r="F813" s="7">
        <f t="shared" si="74"/>
        <v>0.83421184065860343</v>
      </c>
      <c r="G813" s="6">
        <f t="shared" si="75"/>
        <v>5.2566688879648611E-4</v>
      </c>
      <c r="H813" s="7">
        <f t="shared" si="76"/>
        <v>0.64333546989535673</v>
      </c>
      <c r="I813">
        <f t="shared" si="77"/>
        <v>8.6705237712647598E-4</v>
      </c>
    </row>
    <row r="814" spans="1:9">
      <c r="A814" s="3" t="s">
        <v>729</v>
      </c>
      <c r="B814">
        <v>22.51</v>
      </c>
      <c r="C814" s="4">
        <v>1554</v>
      </c>
      <c r="D814">
        <f t="shared" si="72"/>
        <v>69.035984007107942</v>
      </c>
      <c r="E814" s="6">
        <f t="shared" si="73"/>
        <v>1.3022579174599769E-3</v>
      </c>
      <c r="F814" s="7">
        <f t="shared" si="74"/>
        <v>0.8355140985760634</v>
      </c>
      <c r="G814" s="6">
        <f t="shared" si="75"/>
        <v>2.0436548647338347E-3</v>
      </c>
      <c r="H814" s="7">
        <f t="shared" si="76"/>
        <v>0.64537912476009052</v>
      </c>
      <c r="I814">
        <f t="shared" si="77"/>
        <v>7.7076006180343271E-5</v>
      </c>
    </row>
    <row r="815" spans="1:9">
      <c r="A815" s="3" t="s">
        <v>449</v>
      </c>
      <c r="B815">
        <v>2</v>
      </c>
      <c r="C815" s="4">
        <v>138</v>
      </c>
      <c r="D815">
        <f t="shared" si="72"/>
        <v>69</v>
      </c>
      <c r="E815" s="6">
        <f t="shared" si="73"/>
        <v>1.1564452548872382E-4</v>
      </c>
      <c r="F815" s="7">
        <f t="shared" si="74"/>
        <v>0.83562974310155214</v>
      </c>
      <c r="G815" s="6">
        <f t="shared" si="75"/>
        <v>1.815775090834149E-4</v>
      </c>
      <c r="H815" s="7">
        <f t="shared" si="76"/>
        <v>0.64556070226917395</v>
      </c>
      <c r="I815">
        <f t="shared" si="77"/>
        <v>3.8136265331556451E-4</v>
      </c>
    </row>
    <row r="816" spans="1:9">
      <c r="A816" s="3" t="s">
        <v>267</v>
      </c>
      <c r="B816">
        <v>9.89</v>
      </c>
      <c r="C816" s="4">
        <v>682</v>
      </c>
      <c r="D816">
        <f t="shared" si="72"/>
        <v>68.95854398382204</v>
      </c>
      <c r="E816" s="6">
        <f t="shared" si="73"/>
        <v>5.7151859698050466E-4</v>
      </c>
      <c r="F816" s="7">
        <f t="shared" si="74"/>
        <v>0.83620126169853259</v>
      </c>
      <c r="G816" s="6">
        <f t="shared" si="75"/>
        <v>8.9790078241748668E-4</v>
      </c>
      <c r="H816" s="7">
        <f t="shared" si="76"/>
        <v>0.64645860305159142</v>
      </c>
      <c r="I816">
        <f t="shared" si="77"/>
        <v>2.531558058965766E-4</v>
      </c>
    </row>
    <row r="817" spans="1:9">
      <c r="A817" s="3" t="s">
        <v>226</v>
      </c>
      <c r="B817">
        <v>6.56</v>
      </c>
      <c r="C817" s="4">
        <v>452</v>
      </c>
      <c r="D817">
        <f t="shared" si="72"/>
        <v>68.902439024390247</v>
      </c>
      <c r="E817" s="6">
        <f t="shared" si="73"/>
        <v>3.7877772116596495E-4</v>
      </c>
      <c r="F817" s="7">
        <f t="shared" si="74"/>
        <v>0.83658003941969861</v>
      </c>
      <c r="G817" s="6">
        <f t="shared" si="75"/>
        <v>5.9557422979360079E-4</v>
      </c>
      <c r="H817" s="7">
        <f t="shared" si="76"/>
        <v>0.64705417728138503</v>
      </c>
      <c r="I817">
        <f t="shared" si="77"/>
        <v>2.5673808809656418E-4</v>
      </c>
    </row>
    <row r="818" spans="1:9">
      <c r="A818" s="3" t="s">
        <v>969</v>
      </c>
      <c r="B818">
        <v>6.65</v>
      </c>
      <c r="C818" s="4">
        <v>458</v>
      </c>
      <c r="D818">
        <f t="shared" si="72"/>
        <v>68.872180451127818</v>
      </c>
      <c r="E818" s="6">
        <f t="shared" si="73"/>
        <v>3.8380574401330081E-4</v>
      </c>
      <c r="F818" s="7">
        <f t="shared" si="74"/>
        <v>0.83696384516371192</v>
      </c>
      <c r="G818" s="6">
        <f t="shared" si="75"/>
        <v>6.0374521770235456E-4</v>
      </c>
      <c r="H818" s="7">
        <f t="shared" si="76"/>
        <v>0.64765792249908738</v>
      </c>
      <c r="I818">
        <f t="shared" si="77"/>
        <v>7.6478636638255271E-4</v>
      </c>
    </row>
    <row r="819" spans="1:9">
      <c r="A819" s="3" t="s">
        <v>118</v>
      </c>
      <c r="B819">
        <v>19.8</v>
      </c>
      <c r="C819" s="4">
        <v>1363</v>
      </c>
      <c r="D819">
        <f t="shared" si="72"/>
        <v>68.838383838383834</v>
      </c>
      <c r="E819" s="6">
        <f t="shared" si="73"/>
        <v>1.14219919015312E-3</v>
      </c>
      <c r="F819" s="7">
        <f t="shared" si="74"/>
        <v>0.83810604435386504</v>
      </c>
      <c r="G819" s="6">
        <f t="shared" si="75"/>
        <v>1.7976173399258076E-3</v>
      </c>
      <c r="H819" s="7">
        <f t="shared" si="76"/>
        <v>0.64945553983901316</v>
      </c>
      <c r="I819">
        <f t="shared" si="77"/>
        <v>4.733103386584947E-4</v>
      </c>
    </row>
    <row r="820" spans="1:9">
      <c r="A820" s="3" t="s">
        <v>74</v>
      </c>
      <c r="B820">
        <v>12.25</v>
      </c>
      <c r="C820" s="4">
        <v>843</v>
      </c>
      <c r="D820">
        <f t="shared" si="72"/>
        <v>68.816326530612244</v>
      </c>
      <c r="E820" s="6">
        <f t="shared" si="73"/>
        <v>7.0643721005068244E-4</v>
      </c>
      <c r="F820" s="7">
        <f t="shared" si="74"/>
        <v>0.83881248156391575</v>
      </c>
      <c r="G820" s="6">
        <f t="shared" si="75"/>
        <v>1.1121622431359162E-3</v>
      </c>
      <c r="H820" s="7">
        <f t="shared" si="76"/>
        <v>0.65056770208214909</v>
      </c>
      <c r="I820">
        <f t="shared" si="77"/>
        <v>3.0081353782840381E-4</v>
      </c>
    </row>
    <row r="821" spans="1:9">
      <c r="A821" s="3" t="s">
        <v>710</v>
      </c>
      <c r="B821">
        <v>7.78</v>
      </c>
      <c r="C821" s="4">
        <v>535</v>
      </c>
      <c r="D821">
        <f t="shared" si="72"/>
        <v>68.766066838046271</v>
      </c>
      <c r="E821" s="6">
        <f t="shared" si="73"/>
        <v>4.4833203722077715E-4</v>
      </c>
      <c r="F821" s="7">
        <f t="shared" si="74"/>
        <v>0.83926081360113647</v>
      </c>
      <c r="G821" s="6">
        <f t="shared" si="75"/>
        <v>7.0633651033448399E-4</v>
      </c>
      <c r="H821" s="7">
        <f t="shared" si="76"/>
        <v>0.65127403859248356</v>
      </c>
      <c r="I821">
        <f t="shared" si="77"/>
        <v>1.5102661074847257E-3</v>
      </c>
    </row>
    <row r="822" spans="1:9">
      <c r="A822" s="3" t="s">
        <v>19</v>
      </c>
      <c r="B822">
        <v>39.01</v>
      </c>
      <c r="C822" s="4">
        <v>2679</v>
      </c>
      <c r="D822">
        <f t="shared" si="72"/>
        <v>68.674698795180731</v>
      </c>
      <c r="E822" s="6">
        <f t="shared" si="73"/>
        <v>2.2450122013354429E-3</v>
      </c>
      <c r="F822" s="7">
        <f t="shared" si="74"/>
        <v>0.84150582580247191</v>
      </c>
      <c r="G822" s="6">
        <f t="shared" si="75"/>
        <v>3.5416693146720071E-3</v>
      </c>
      <c r="H822" s="7">
        <f t="shared" si="76"/>
        <v>0.6548157079071556</v>
      </c>
      <c r="I822">
        <f t="shared" si="77"/>
        <v>2.0693598120309353E-3</v>
      </c>
    </row>
    <row r="823" spans="1:9">
      <c r="A823" s="3" t="s">
        <v>952</v>
      </c>
      <c r="B823">
        <v>53.41</v>
      </c>
      <c r="C823" s="4">
        <v>3665</v>
      </c>
      <c r="D823">
        <f t="shared" si="72"/>
        <v>68.620108593896276</v>
      </c>
      <c r="E823" s="6">
        <f t="shared" si="73"/>
        <v>3.0712839559142958E-3</v>
      </c>
      <c r="F823" s="7">
        <f t="shared" si="74"/>
        <v>0.84457710975838618</v>
      </c>
      <c r="G823" s="6">
        <f t="shared" si="75"/>
        <v>4.8490273800725946E-3</v>
      </c>
      <c r="H823" s="7">
        <f t="shared" si="76"/>
        <v>0.65966473528722824</v>
      </c>
      <c r="I823">
        <f t="shared" si="77"/>
        <v>3.2329289422661223E-4</v>
      </c>
    </row>
    <row r="824" spans="1:9">
      <c r="A824" s="3" t="s">
        <v>1005</v>
      </c>
      <c r="B824">
        <v>8.34</v>
      </c>
      <c r="C824" s="4">
        <v>572</v>
      </c>
      <c r="D824">
        <f t="shared" si="72"/>
        <v>68.585131894484419</v>
      </c>
      <c r="E824" s="6">
        <f t="shared" si="73"/>
        <v>4.7933817811268134E-4</v>
      </c>
      <c r="F824" s="7">
        <f t="shared" si="74"/>
        <v>0.84505644793649881</v>
      </c>
      <c r="G824" s="6">
        <f t="shared" si="75"/>
        <v>7.5717821287784009E-4</v>
      </c>
      <c r="H824" s="7">
        <f t="shared" si="76"/>
        <v>0.66042191350010604</v>
      </c>
      <c r="I824">
        <f t="shared" si="77"/>
        <v>6.7526042484000737E-4</v>
      </c>
    </row>
    <row r="825" spans="1:9">
      <c r="A825" s="3" t="s">
        <v>47</v>
      </c>
      <c r="B825">
        <v>17.399999999999999</v>
      </c>
      <c r="C825" s="4">
        <v>1192</v>
      </c>
      <c r="D825">
        <f t="shared" si="72"/>
        <v>68.505747126436788</v>
      </c>
      <c r="E825" s="6">
        <f t="shared" si="73"/>
        <v>9.9890053900404934E-4</v>
      </c>
      <c r="F825" s="7">
        <f t="shared" si="74"/>
        <v>0.8460553484755029</v>
      </c>
      <c r="G825" s="6">
        <f t="shared" si="75"/>
        <v>1.5797243290257095E-3</v>
      </c>
      <c r="H825" s="7">
        <f t="shared" si="76"/>
        <v>0.66200163782913179</v>
      </c>
      <c r="I825">
        <f t="shared" si="77"/>
        <v>1.8097696497210158E-4</v>
      </c>
    </row>
    <row r="826" spans="1:9">
      <c r="A826" s="3" t="s">
        <v>596</v>
      </c>
      <c r="B826">
        <v>4.66</v>
      </c>
      <c r="C826" s="4">
        <v>319</v>
      </c>
      <c r="D826">
        <f t="shared" si="72"/>
        <v>68.454935622317592</v>
      </c>
      <c r="E826" s="6">
        <f t="shared" si="73"/>
        <v>2.6732321471668766E-4</v>
      </c>
      <c r="F826" s="7">
        <f t="shared" si="74"/>
        <v>0.84632267169021957</v>
      </c>
      <c r="G826" s="6">
        <f t="shared" si="75"/>
        <v>4.2307559616435673E-4</v>
      </c>
      <c r="H826" s="7">
        <f t="shared" si="76"/>
        <v>0.66242471342529619</v>
      </c>
      <c r="I826">
        <f t="shared" si="77"/>
        <v>1.3646893662444537E-4</v>
      </c>
    </row>
    <row r="827" spans="1:9">
      <c r="A827" s="3" t="s">
        <v>948</v>
      </c>
      <c r="B827">
        <v>3.51</v>
      </c>
      <c r="C827" s="4">
        <v>240</v>
      </c>
      <c r="D827">
        <f t="shared" si="72"/>
        <v>68.376068376068375</v>
      </c>
      <c r="E827" s="6">
        <f t="shared" si="73"/>
        <v>2.0112091389343274E-4</v>
      </c>
      <c r="F827" s="7">
        <f t="shared" si="74"/>
        <v>0.84652379260411303</v>
      </c>
      <c r="G827" s="6">
        <f t="shared" si="75"/>
        <v>3.1866852844139311E-4</v>
      </c>
      <c r="H827" s="7">
        <f t="shared" si="76"/>
        <v>0.66274338195373761</v>
      </c>
      <c r="I827">
        <f t="shared" si="77"/>
        <v>3.082289598457244E-4</v>
      </c>
    </row>
    <row r="828" spans="1:9">
      <c r="A828" s="3" t="s">
        <v>467</v>
      </c>
      <c r="B828">
        <v>7.92</v>
      </c>
      <c r="C828" s="4">
        <v>541</v>
      </c>
      <c r="D828">
        <f t="shared" si="72"/>
        <v>68.308080808080803</v>
      </c>
      <c r="E828" s="6">
        <f t="shared" si="73"/>
        <v>4.5336006006811296E-4</v>
      </c>
      <c r="F828" s="7">
        <f t="shared" si="74"/>
        <v>0.84697715266418117</v>
      </c>
      <c r="G828" s="6">
        <f t="shared" si="75"/>
        <v>7.1904693597032293E-4</v>
      </c>
      <c r="H828" s="7">
        <f t="shared" si="76"/>
        <v>0.66346242888970797</v>
      </c>
      <c r="I828">
        <f t="shared" si="77"/>
        <v>1.8891488611982865E-4</v>
      </c>
    </row>
    <row r="829" spans="1:9">
      <c r="A829" s="3" t="s">
        <v>816</v>
      </c>
      <c r="B829">
        <v>4.8499999999999996</v>
      </c>
      <c r="C829" s="4">
        <v>331</v>
      </c>
      <c r="D829">
        <f t="shared" si="72"/>
        <v>68.24742268041237</v>
      </c>
      <c r="E829" s="6">
        <f t="shared" si="73"/>
        <v>2.7737926041135932E-4</v>
      </c>
      <c r="F829" s="7">
        <f t="shared" si="74"/>
        <v>0.84725453192459255</v>
      </c>
      <c r="G829" s="6">
        <f t="shared" si="75"/>
        <v>4.4032545952728106E-4</v>
      </c>
      <c r="H829" s="7">
        <f t="shared" si="76"/>
        <v>0.66390275434923529</v>
      </c>
      <c r="I829">
        <f t="shared" si="77"/>
        <v>8.5500313469799583E-4</v>
      </c>
    </row>
    <row r="830" spans="1:9">
      <c r="A830" s="3" t="s">
        <v>137</v>
      </c>
      <c r="B830">
        <v>21.95</v>
      </c>
      <c r="C830" s="4">
        <v>1498</v>
      </c>
      <c r="D830">
        <f t="shared" si="72"/>
        <v>68.24601366742597</v>
      </c>
      <c r="E830" s="6">
        <f t="shared" si="73"/>
        <v>1.2553297042181759E-3</v>
      </c>
      <c r="F830" s="7">
        <f t="shared" si="74"/>
        <v>0.8485098616288107</v>
      </c>
      <c r="G830" s="6">
        <f t="shared" si="75"/>
        <v>1.9928131621904785E-3</v>
      </c>
      <c r="H830" s="7">
        <f t="shared" si="76"/>
        <v>0.66589556751142576</v>
      </c>
      <c r="I830">
        <f t="shared" si="77"/>
        <v>2.7707877646931944E-4</v>
      </c>
    </row>
    <row r="831" spans="1:9">
      <c r="A831" s="3" t="s">
        <v>68</v>
      </c>
      <c r="B831">
        <v>7.11</v>
      </c>
      <c r="C831" s="4">
        <v>485</v>
      </c>
      <c r="D831">
        <f t="shared" si="72"/>
        <v>68.213783403656819</v>
      </c>
      <c r="E831" s="6">
        <f t="shared" si="73"/>
        <v>4.0643184682631199E-4</v>
      </c>
      <c r="F831" s="7">
        <f t="shared" si="74"/>
        <v>0.84891629347563702</v>
      </c>
      <c r="G831" s="6">
        <f t="shared" si="75"/>
        <v>6.4550804479153998E-4</v>
      </c>
      <c r="H831" s="7">
        <f t="shared" si="76"/>
        <v>0.66654107555621733</v>
      </c>
      <c r="I831">
        <f t="shared" si="77"/>
        <v>3.3268679504594445E-4</v>
      </c>
    </row>
    <row r="832" spans="1:9">
      <c r="A832" s="3" t="s">
        <v>1039</v>
      </c>
      <c r="B832">
        <v>8.52</v>
      </c>
      <c r="C832" s="4">
        <v>580</v>
      </c>
      <c r="D832">
        <f t="shared" si="72"/>
        <v>68.075117370892016</v>
      </c>
      <c r="E832" s="6">
        <f t="shared" si="73"/>
        <v>4.8604220857579575E-4</v>
      </c>
      <c r="F832" s="7">
        <f t="shared" si="74"/>
        <v>0.84940233568421286</v>
      </c>
      <c r="G832" s="6">
        <f t="shared" si="75"/>
        <v>7.7352018869534741E-4</v>
      </c>
      <c r="H832" s="7">
        <f t="shared" si="76"/>
        <v>0.6673145957449127</v>
      </c>
      <c r="I832">
        <f t="shared" si="77"/>
        <v>2.4768418633625E-4</v>
      </c>
    </row>
    <row r="833" spans="1:9">
      <c r="A833" s="3" t="s">
        <v>485</v>
      </c>
      <c r="B833">
        <v>6.33</v>
      </c>
      <c r="C833" s="4">
        <v>430</v>
      </c>
      <c r="D833">
        <f t="shared" si="72"/>
        <v>67.930489731437603</v>
      </c>
      <c r="E833" s="6">
        <f t="shared" si="73"/>
        <v>3.6034163739240033E-4</v>
      </c>
      <c r="F833" s="7">
        <f t="shared" si="74"/>
        <v>0.84976267732160526</v>
      </c>
      <c r="G833" s="6">
        <f t="shared" si="75"/>
        <v>5.7469281624900818E-4</v>
      </c>
      <c r="H833" s="7">
        <f t="shared" si="76"/>
        <v>0.6678892885611617</v>
      </c>
      <c r="I833">
        <f t="shared" si="77"/>
        <v>4.6063538061336118E-4</v>
      </c>
    </row>
    <row r="834" spans="1:9">
      <c r="A834" s="3" t="s">
        <v>522</v>
      </c>
      <c r="B834">
        <v>11.76</v>
      </c>
      <c r="C834" s="4">
        <v>798</v>
      </c>
      <c r="D834">
        <f t="shared" ref="D834:D897" si="78">C834/B834</f>
        <v>67.857142857142861</v>
      </c>
      <c r="E834" s="6">
        <f t="shared" si="73"/>
        <v>6.6872703869566379E-4</v>
      </c>
      <c r="F834" s="7">
        <f t="shared" si="74"/>
        <v>0.85043140436030096</v>
      </c>
      <c r="G834" s="6">
        <f t="shared" si="75"/>
        <v>1.0676757534104795E-3</v>
      </c>
      <c r="H834" s="7">
        <f t="shared" si="76"/>
        <v>0.66895696431457219</v>
      </c>
      <c r="I834">
        <f t="shared" si="77"/>
        <v>8.8935183771732262E-5</v>
      </c>
    </row>
    <row r="835" spans="1:9">
      <c r="A835" s="3" t="s">
        <v>645</v>
      </c>
      <c r="B835">
        <v>2.27</v>
      </c>
      <c r="C835" s="4">
        <v>154</v>
      </c>
      <c r="D835">
        <f t="shared" si="78"/>
        <v>67.841409691629948</v>
      </c>
      <c r="E835" s="6">
        <f t="shared" ref="E835:E898" si="79">C835/1193312</f>
        <v>1.2905258641495267E-4</v>
      </c>
      <c r="F835" s="7">
        <f t="shared" ref="F835:F898" si="80">F834+E835</f>
        <v>0.85056045694671589</v>
      </c>
      <c r="G835" s="6">
        <f t="shared" ref="G835:G898" si="81">B835/11014.58</f>
        <v>2.0609047280967591E-4</v>
      </c>
      <c r="H835" s="7">
        <f t="shared" ref="H835:H898" si="82">H834+G835</f>
        <v>0.66916305478738192</v>
      </c>
      <c r="I835">
        <f t="shared" ref="I835:I898" si="83">F835*H836-F836*H835</f>
        <v>5.6032658867488649E-4</v>
      </c>
    </row>
    <row r="836" spans="1:9">
      <c r="A836" s="3" t="s">
        <v>925</v>
      </c>
      <c r="B836">
        <v>14.3</v>
      </c>
      <c r="C836" s="4">
        <v>970</v>
      </c>
      <c r="D836">
        <f t="shared" si="78"/>
        <v>67.832167832167826</v>
      </c>
      <c r="E836" s="6">
        <f t="shared" si="79"/>
        <v>8.1286369365262399E-4</v>
      </c>
      <c r="F836" s="7">
        <f t="shared" si="80"/>
        <v>0.85137332064036852</v>
      </c>
      <c r="G836" s="6">
        <f t="shared" si="81"/>
        <v>1.2982791899464165E-3</v>
      </c>
      <c r="H836" s="7">
        <f t="shared" si="82"/>
        <v>0.67046133397732832</v>
      </c>
      <c r="I836">
        <f t="shared" si="83"/>
        <v>5.6848157439914893E-4</v>
      </c>
    </row>
    <row r="837" spans="1:9">
      <c r="A837" s="3" t="s">
        <v>79</v>
      </c>
      <c r="B837">
        <v>14.5</v>
      </c>
      <c r="C837" s="4">
        <v>983</v>
      </c>
      <c r="D837">
        <f t="shared" si="78"/>
        <v>67.793103448275858</v>
      </c>
      <c r="E837" s="6">
        <f t="shared" si="79"/>
        <v>8.237577431551849E-4</v>
      </c>
      <c r="F837" s="7">
        <f t="shared" si="80"/>
        <v>0.85219707838352377</v>
      </c>
      <c r="G837" s="6">
        <f t="shared" si="81"/>
        <v>1.3164369408547581E-3</v>
      </c>
      <c r="H837" s="7">
        <f t="shared" si="82"/>
        <v>0.67177777091818303</v>
      </c>
      <c r="I837">
        <f t="shared" si="83"/>
        <v>3.5588161867494694E-4</v>
      </c>
    </row>
    <row r="838" spans="1:9">
      <c r="A838" s="3" t="s">
        <v>730</v>
      </c>
      <c r="B838">
        <v>9.06</v>
      </c>
      <c r="C838" s="4">
        <v>613</v>
      </c>
      <c r="D838">
        <f t="shared" si="78"/>
        <v>67.660044150110366</v>
      </c>
      <c r="E838" s="6">
        <f t="shared" si="79"/>
        <v>5.1369633423614279E-4</v>
      </c>
      <c r="F838" s="7">
        <f t="shared" si="80"/>
        <v>0.85271077471775991</v>
      </c>
      <c r="G838" s="6">
        <f t="shared" si="81"/>
        <v>8.2254611614786949E-4</v>
      </c>
      <c r="H838" s="7">
        <f t="shared" si="82"/>
        <v>0.67260031703433087</v>
      </c>
      <c r="I838">
        <f t="shared" si="83"/>
        <v>2.372091258038278E-4</v>
      </c>
    </row>
    <row r="839" spans="1:9">
      <c r="A839" s="3" t="s">
        <v>132</v>
      </c>
      <c r="B839">
        <v>6.02</v>
      </c>
      <c r="C839" s="4">
        <v>406</v>
      </c>
      <c r="D839">
        <f t="shared" si="78"/>
        <v>67.441860465116278</v>
      </c>
      <c r="E839" s="6">
        <f t="shared" si="79"/>
        <v>3.4022954600305706E-4</v>
      </c>
      <c r="F839" s="7">
        <f t="shared" si="80"/>
        <v>0.85305100426376301</v>
      </c>
      <c r="G839" s="6">
        <f t="shared" si="81"/>
        <v>5.4654830234107882E-4</v>
      </c>
      <c r="H839" s="7">
        <f t="shared" si="82"/>
        <v>0.67314686533667201</v>
      </c>
      <c r="I839">
        <f t="shared" si="83"/>
        <v>7.6140603063934442E-5</v>
      </c>
    </row>
    <row r="840" spans="1:9">
      <c r="A840" s="3" t="s">
        <v>83</v>
      </c>
      <c r="B840">
        <v>1.93</v>
      </c>
      <c r="C840" s="4">
        <v>130</v>
      </c>
      <c r="D840">
        <f t="shared" si="78"/>
        <v>67.357512953367873</v>
      </c>
      <c r="E840" s="6">
        <f t="shared" si="79"/>
        <v>1.089404950256094E-4</v>
      </c>
      <c r="F840" s="7">
        <f t="shared" si="80"/>
        <v>0.85315994475878865</v>
      </c>
      <c r="G840" s="6">
        <f t="shared" si="81"/>
        <v>1.7522229626549537E-4</v>
      </c>
      <c r="H840" s="7">
        <f t="shared" si="82"/>
        <v>0.67332208763293755</v>
      </c>
      <c r="I840">
        <f t="shared" si="83"/>
        <v>4.7477202214707415E-4</v>
      </c>
    </row>
    <row r="841" spans="1:9">
      <c r="A841" s="3" t="s">
        <v>505</v>
      </c>
      <c r="B841">
        <v>12.03</v>
      </c>
      <c r="C841" s="4">
        <v>810</v>
      </c>
      <c r="D841">
        <f t="shared" si="78"/>
        <v>67.331670822942641</v>
      </c>
      <c r="E841" s="6">
        <f t="shared" si="79"/>
        <v>6.7878308439033551E-4</v>
      </c>
      <c r="F841" s="7">
        <f t="shared" si="80"/>
        <v>0.85383872784317894</v>
      </c>
      <c r="G841" s="6">
        <f t="shared" si="81"/>
        <v>1.0921887171367406E-3</v>
      </c>
      <c r="H841" s="7">
        <f t="shared" si="82"/>
        <v>0.67441427635007434</v>
      </c>
      <c r="I841">
        <f t="shared" si="83"/>
        <v>1.1698892125033833E-4</v>
      </c>
    </row>
    <row r="842" spans="1:9">
      <c r="A842" s="3" t="s">
        <v>1099</v>
      </c>
      <c r="B842">
        <v>2.96</v>
      </c>
      <c r="C842" s="4">
        <v>199</v>
      </c>
      <c r="D842">
        <f t="shared" si="78"/>
        <v>67.229729729729726</v>
      </c>
      <c r="E842" s="6">
        <f t="shared" si="79"/>
        <v>1.667627577699713E-4</v>
      </c>
      <c r="F842" s="7">
        <f t="shared" si="80"/>
        <v>0.85400549060094888</v>
      </c>
      <c r="G842" s="6">
        <f t="shared" si="81"/>
        <v>2.6873471344345402E-4</v>
      </c>
      <c r="H842" s="7">
        <f t="shared" si="82"/>
        <v>0.6746830110635178</v>
      </c>
      <c r="I842">
        <f t="shared" si="83"/>
        <v>3.7199686226230266E-4</v>
      </c>
    </row>
    <row r="843" spans="1:9">
      <c r="A843" s="3" t="s">
        <v>212</v>
      </c>
      <c r="B843">
        <v>9.3699999999999992</v>
      </c>
      <c r="C843" s="4">
        <v>627</v>
      </c>
      <c r="D843">
        <f t="shared" si="78"/>
        <v>66.915688367129135</v>
      </c>
      <c r="E843" s="6">
        <f t="shared" si="79"/>
        <v>5.25428387546593E-4</v>
      </c>
      <c r="F843" s="7">
        <f t="shared" si="80"/>
        <v>0.85453091898849542</v>
      </c>
      <c r="G843" s="6">
        <f t="shared" si="81"/>
        <v>8.5069063005579874E-4</v>
      </c>
      <c r="H843" s="7">
        <f t="shared" si="82"/>
        <v>0.67553370169357363</v>
      </c>
      <c r="I843">
        <f t="shared" si="83"/>
        <v>3.7677787948942054E-4</v>
      </c>
    </row>
    <row r="844" spans="1:9">
      <c r="A844" s="3" t="s">
        <v>158</v>
      </c>
      <c r="B844">
        <v>9.49</v>
      </c>
      <c r="C844" s="4">
        <v>635</v>
      </c>
      <c r="D844">
        <f t="shared" si="78"/>
        <v>66.912539515279235</v>
      </c>
      <c r="E844" s="6">
        <f t="shared" si="79"/>
        <v>5.3213241800970741E-4</v>
      </c>
      <c r="F844" s="7">
        <f t="shared" si="80"/>
        <v>0.85506305140650518</v>
      </c>
      <c r="G844" s="6">
        <f t="shared" si="81"/>
        <v>8.6158528060080366E-4</v>
      </c>
      <c r="H844" s="7">
        <f t="shared" si="82"/>
        <v>0.67639528697417439</v>
      </c>
      <c r="I844">
        <f t="shared" si="83"/>
        <v>4.3331242477484544E-4</v>
      </c>
    </row>
    <row r="845" spans="1:9">
      <c r="A845" s="3" t="s">
        <v>96</v>
      </c>
      <c r="B845">
        <v>10.89</v>
      </c>
      <c r="C845" s="4">
        <v>727</v>
      </c>
      <c r="D845">
        <f t="shared" si="78"/>
        <v>66.758494031221304</v>
      </c>
      <c r="E845" s="6">
        <f t="shared" si="79"/>
        <v>6.0922876833552331E-4</v>
      </c>
      <c r="F845" s="7">
        <f t="shared" si="80"/>
        <v>0.85567228017484065</v>
      </c>
      <c r="G845" s="6">
        <f t="shared" si="81"/>
        <v>9.8868953695919418E-4</v>
      </c>
      <c r="H845" s="7">
        <f t="shared" si="82"/>
        <v>0.67738397651113358</v>
      </c>
      <c r="I845">
        <f t="shared" si="83"/>
        <v>1.1893748868058163E-3</v>
      </c>
    </row>
    <row r="846" spans="1:9">
      <c r="A846" s="3" t="s">
        <v>62</v>
      </c>
      <c r="B846">
        <v>29.8</v>
      </c>
      <c r="C846" s="4">
        <v>1983</v>
      </c>
      <c r="D846">
        <f t="shared" si="78"/>
        <v>66.543624161073822</v>
      </c>
      <c r="E846" s="6">
        <f t="shared" si="79"/>
        <v>1.6617615510444879E-3</v>
      </c>
      <c r="F846" s="7">
        <f t="shared" si="80"/>
        <v>0.85733404172588512</v>
      </c>
      <c r="G846" s="6">
        <f t="shared" si="81"/>
        <v>2.705504885342882E-3</v>
      </c>
      <c r="H846" s="7">
        <f t="shared" si="82"/>
        <v>0.68008948139647651</v>
      </c>
      <c r="I846">
        <f t="shared" si="83"/>
        <v>2.0994773344940043E-4</v>
      </c>
    </row>
    <row r="847" spans="1:9">
      <c r="A847" s="3" t="s">
        <v>402</v>
      </c>
      <c r="B847">
        <v>5.26</v>
      </c>
      <c r="C847" s="4">
        <v>350</v>
      </c>
      <c r="D847">
        <f t="shared" si="78"/>
        <v>66.539923954372625</v>
      </c>
      <c r="E847" s="6">
        <f t="shared" si="79"/>
        <v>2.9330133276125609E-4</v>
      </c>
      <c r="F847" s="7">
        <f t="shared" si="80"/>
        <v>0.85762734305864641</v>
      </c>
      <c r="G847" s="6">
        <f t="shared" si="81"/>
        <v>4.7754884888938115E-4</v>
      </c>
      <c r="H847" s="7">
        <f t="shared" si="82"/>
        <v>0.68056703024536591</v>
      </c>
      <c r="I847">
        <f t="shared" si="83"/>
        <v>2.0755722940068999E-4</v>
      </c>
    </row>
    <row r="848" spans="1:9">
      <c r="A848" s="3" t="s">
        <v>1027</v>
      </c>
      <c r="B848">
        <v>5.2</v>
      </c>
      <c r="C848" s="4">
        <v>346</v>
      </c>
      <c r="D848">
        <f t="shared" si="78"/>
        <v>66.538461538461533</v>
      </c>
      <c r="E848" s="6">
        <f t="shared" si="79"/>
        <v>2.8994931752969884E-4</v>
      </c>
      <c r="F848" s="7">
        <f t="shared" si="80"/>
        <v>0.85791729237617609</v>
      </c>
      <c r="G848" s="6">
        <f t="shared" si="81"/>
        <v>4.7210152361687875E-4</v>
      </c>
      <c r="H848" s="7">
        <f t="shared" si="82"/>
        <v>0.68103913176898279</v>
      </c>
      <c r="I848">
        <f t="shared" si="83"/>
        <v>2.4679231695234893E-4</v>
      </c>
    </row>
    <row r="849" spans="1:9">
      <c r="A849" s="3" t="s">
        <v>950</v>
      </c>
      <c r="B849">
        <v>6.18</v>
      </c>
      <c r="C849" s="4">
        <v>411</v>
      </c>
      <c r="D849">
        <f t="shared" si="78"/>
        <v>66.504854368932044</v>
      </c>
      <c r="E849" s="6">
        <f t="shared" si="79"/>
        <v>3.4441956504250356E-4</v>
      </c>
      <c r="F849" s="7">
        <f t="shared" si="80"/>
        <v>0.85826171194121859</v>
      </c>
      <c r="G849" s="6">
        <f t="shared" si="81"/>
        <v>5.6107450306775201E-4</v>
      </c>
      <c r="H849" s="7">
        <f t="shared" si="82"/>
        <v>0.68160020627205054</v>
      </c>
      <c r="I849">
        <f t="shared" si="83"/>
        <v>1.358422540141957E-4</v>
      </c>
    </row>
    <row r="850" spans="1:9">
      <c r="A850" s="3" t="s">
        <v>206</v>
      </c>
      <c r="B850">
        <v>3.4</v>
      </c>
      <c r="C850" s="4">
        <v>226</v>
      </c>
      <c r="D850">
        <f t="shared" si="78"/>
        <v>66.470588235294116</v>
      </c>
      <c r="E850" s="6">
        <f t="shared" si="79"/>
        <v>1.8938886058298248E-4</v>
      </c>
      <c r="F850" s="7">
        <f t="shared" si="80"/>
        <v>0.85845110080180154</v>
      </c>
      <c r="G850" s="6">
        <f t="shared" si="81"/>
        <v>3.0868176544180531E-4</v>
      </c>
      <c r="H850" s="7">
        <f t="shared" si="82"/>
        <v>0.68190888803749239</v>
      </c>
      <c r="I850">
        <f t="shared" si="83"/>
        <v>2.5214469121348504E-4</v>
      </c>
    </row>
    <row r="851" spans="1:9">
      <c r="A851" s="3" t="s">
        <v>1075</v>
      </c>
      <c r="B851">
        <v>6.3</v>
      </c>
      <c r="C851" s="4">
        <v>418</v>
      </c>
      <c r="D851">
        <f t="shared" si="78"/>
        <v>66.349206349206355</v>
      </c>
      <c r="E851" s="6">
        <f t="shared" si="79"/>
        <v>3.5028559169772867E-4</v>
      </c>
      <c r="F851" s="7">
        <f t="shared" si="80"/>
        <v>0.85880138639349923</v>
      </c>
      <c r="G851" s="6">
        <f t="shared" si="81"/>
        <v>5.7196915361275693E-4</v>
      </c>
      <c r="H851" s="7">
        <f t="shared" si="82"/>
        <v>0.68248085719110518</v>
      </c>
      <c r="I851">
        <f t="shared" si="83"/>
        <v>1.1497223121290645E-3</v>
      </c>
    </row>
    <row r="852" spans="1:9">
      <c r="A852" s="3" t="s">
        <v>103</v>
      </c>
      <c r="B852">
        <v>28.69</v>
      </c>
      <c r="C852" s="4">
        <v>1901</v>
      </c>
      <c r="D852">
        <f t="shared" si="78"/>
        <v>66.26002091321017</v>
      </c>
      <c r="E852" s="6">
        <f t="shared" si="79"/>
        <v>1.593045238797565E-3</v>
      </c>
      <c r="F852" s="7">
        <f t="shared" si="80"/>
        <v>0.86039443163229679</v>
      </c>
      <c r="G852" s="6">
        <f t="shared" si="81"/>
        <v>2.6047293678015866E-3</v>
      </c>
      <c r="H852" s="7">
        <f t="shared" si="82"/>
        <v>0.68508558655890672</v>
      </c>
      <c r="I852">
        <f t="shared" si="83"/>
        <v>1.1947454368932409E-4</v>
      </c>
    </row>
    <row r="853" spans="1:9">
      <c r="A853" s="3" t="s">
        <v>997</v>
      </c>
      <c r="B853">
        <v>2.97</v>
      </c>
      <c r="C853" s="4">
        <v>196</v>
      </c>
      <c r="D853">
        <f t="shared" si="78"/>
        <v>65.993265993265993</v>
      </c>
      <c r="E853" s="6">
        <f t="shared" si="79"/>
        <v>1.6424874634630339E-4</v>
      </c>
      <c r="F853" s="7">
        <f t="shared" si="80"/>
        <v>0.86055868037864314</v>
      </c>
      <c r="G853" s="6">
        <f t="shared" si="81"/>
        <v>2.6964260098887114E-4</v>
      </c>
      <c r="H853" s="7">
        <f t="shared" si="82"/>
        <v>0.68535522915989555</v>
      </c>
      <c r="I853">
        <f t="shared" si="83"/>
        <v>1.9711670446254104E-4</v>
      </c>
    </row>
    <row r="854" spans="1:9">
      <c r="A854" s="3" t="s">
        <v>758</v>
      </c>
      <c r="B854">
        <v>4.8899999999999997</v>
      </c>
      <c r="C854" s="4">
        <v>322</v>
      </c>
      <c r="D854">
        <f t="shared" si="78"/>
        <v>65.848670756646214</v>
      </c>
      <c r="E854" s="6">
        <f t="shared" si="79"/>
        <v>2.6983722614035556E-4</v>
      </c>
      <c r="F854" s="7">
        <f t="shared" si="80"/>
        <v>0.86082851760478352</v>
      </c>
      <c r="G854" s="6">
        <f t="shared" si="81"/>
        <v>4.4395700970894939E-4</v>
      </c>
      <c r="H854" s="7">
        <f t="shared" si="82"/>
        <v>0.68579918616960445</v>
      </c>
      <c r="I854">
        <f t="shared" si="83"/>
        <v>3.4782737146832332E-4</v>
      </c>
    </row>
    <row r="855" spans="1:9">
      <c r="A855" s="3" t="s">
        <v>574</v>
      </c>
      <c r="B855">
        <v>8.6199999999999992</v>
      </c>
      <c r="C855" s="4">
        <v>567</v>
      </c>
      <c r="D855">
        <f t="shared" si="78"/>
        <v>65.777262180974489</v>
      </c>
      <c r="E855" s="6">
        <f t="shared" si="79"/>
        <v>4.7514815907323483E-4</v>
      </c>
      <c r="F855" s="7">
        <f t="shared" si="80"/>
        <v>0.86130366576385675</v>
      </c>
      <c r="G855" s="6">
        <f t="shared" si="81"/>
        <v>7.8259906414951809E-4</v>
      </c>
      <c r="H855" s="7">
        <f t="shared" si="82"/>
        <v>0.68658178523375402</v>
      </c>
      <c r="I855">
        <f t="shared" si="83"/>
        <v>3.7589196879483922E-4</v>
      </c>
    </row>
    <row r="856" spans="1:9">
      <c r="A856" s="3" t="s">
        <v>624</v>
      </c>
      <c r="B856">
        <v>9.31</v>
      </c>
      <c r="C856" s="4">
        <v>612</v>
      </c>
      <c r="D856">
        <f t="shared" si="78"/>
        <v>65.735767991407087</v>
      </c>
      <c r="E856" s="6">
        <f t="shared" si="79"/>
        <v>5.1285833042825349E-4</v>
      </c>
      <c r="F856" s="7">
        <f t="shared" si="80"/>
        <v>0.861816524094285</v>
      </c>
      <c r="G856" s="6">
        <f t="shared" si="81"/>
        <v>8.4524330478329634E-4</v>
      </c>
      <c r="H856" s="7">
        <f t="shared" si="82"/>
        <v>0.68742702853853732</v>
      </c>
      <c r="I856">
        <f t="shared" si="83"/>
        <v>9.6501322735820239E-4</v>
      </c>
    </row>
    <row r="857" spans="1:9">
      <c r="A857" s="3" t="s">
        <v>1036</v>
      </c>
      <c r="B857">
        <v>23.9</v>
      </c>
      <c r="C857" s="4">
        <v>1571</v>
      </c>
      <c r="D857">
        <f t="shared" si="78"/>
        <v>65.73221757322176</v>
      </c>
      <c r="E857" s="6">
        <f t="shared" si="79"/>
        <v>1.3165039821940951E-3</v>
      </c>
      <c r="F857" s="7">
        <f t="shared" si="80"/>
        <v>0.86313302807647907</v>
      </c>
      <c r="G857" s="6">
        <f t="shared" si="81"/>
        <v>2.1698512335468077E-3</v>
      </c>
      <c r="H857" s="7">
        <f t="shared" si="82"/>
        <v>0.68959687977208417</v>
      </c>
      <c r="I857">
        <f t="shared" si="83"/>
        <v>3.8582495903749514E-4</v>
      </c>
    </row>
    <row r="858" spans="1:9">
      <c r="A858" s="3" t="s">
        <v>124</v>
      </c>
      <c r="B858">
        <v>9.5399999999999991</v>
      </c>
      <c r="C858" s="4">
        <v>626</v>
      </c>
      <c r="D858">
        <f t="shared" si="78"/>
        <v>65.618448637316561</v>
      </c>
      <c r="E858" s="6">
        <f t="shared" si="79"/>
        <v>5.245903837387037E-4</v>
      </c>
      <c r="F858" s="7">
        <f t="shared" si="80"/>
        <v>0.86365761846021782</v>
      </c>
      <c r="G858" s="6">
        <f t="shared" si="81"/>
        <v>8.6612471832788894E-4</v>
      </c>
      <c r="H858" s="7">
        <f t="shared" si="82"/>
        <v>0.69046300449041209</v>
      </c>
      <c r="I858">
        <f t="shared" si="83"/>
        <v>3.3624762839967737E-4</v>
      </c>
    </row>
    <row r="859" spans="1:9">
      <c r="A859" s="3" t="s">
        <v>909</v>
      </c>
      <c r="B859">
        <v>8.31</v>
      </c>
      <c r="C859" s="4">
        <v>545</v>
      </c>
      <c r="D859">
        <f t="shared" si="78"/>
        <v>65.583634175691927</v>
      </c>
      <c r="E859" s="6">
        <f t="shared" si="79"/>
        <v>4.5671207529967016E-4</v>
      </c>
      <c r="F859" s="7">
        <f t="shared" si="80"/>
        <v>0.86411433053551745</v>
      </c>
      <c r="G859" s="6">
        <f t="shared" si="81"/>
        <v>7.5445455024158894E-4</v>
      </c>
      <c r="H859" s="7">
        <f t="shared" si="82"/>
        <v>0.69121745904065368</v>
      </c>
      <c r="I859">
        <f t="shared" si="83"/>
        <v>3.5116771354259946E-4</v>
      </c>
    </row>
    <row r="860" spans="1:9">
      <c r="A860" s="3" t="s">
        <v>225</v>
      </c>
      <c r="B860">
        <v>8.67</v>
      </c>
      <c r="C860" s="4">
        <v>568</v>
      </c>
      <c r="D860">
        <f t="shared" si="78"/>
        <v>65.513264129181081</v>
      </c>
      <c r="E860" s="6">
        <f t="shared" si="79"/>
        <v>4.7598616288112414E-4</v>
      </c>
      <c r="F860" s="7">
        <f t="shared" si="80"/>
        <v>0.86459031669839859</v>
      </c>
      <c r="G860" s="6">
        <f t="shared" si="81"/>
        <v>7.8713850187660359E-4</v>
      </c>
      <c r="H860" s="7">
        <f t="shared" si="82"/>
        <v>0.6920045975425303</v>
      </c>
      <c r="I860">
        <f t="shared" si="83"/>
        <v>1.8195156898970222E-4</v>
      </c>
    </row>
    <row r="861" spans="1:9">
      <c r="A861" s="3" t="s">
        <v>123</v>
      </c>
      <c r="B861">
        <v>4.49</v>
      </c>
      <c r="C861" s="4">
        <v>294</v>
      </c>
      <c r="D861">
        <f t="shared" si="78"/>
        <v>65.478841870824056</v>
      </c>
      <c r="E861" s="6">
        <f t="shared" si="79"/>
        <v>2.4637311951945508E-4</v>
      </c>
      <c r="F861" s="7">
        <f t="shared" si="80"/>
        <v>0.86483668981791806</v>
      </c>
      <c r="G861" s="6">
        <f t="shared" si="81"/>
        <v>4.0764150789226647E-4</v>
      </c>
      <c r="H861" s="7">
        <f t="shared" si="82"/>
        <v>0.6924122390504226</v>
      </c>
      <c r="I861">
        <f t="shared" si="83"/>
        <v>5.5381009258403946E-4</v>
      </c>
    </row>
    <row r="862" spans="1:9">
      <c r="A862" s="3" t="s">
        <v>77</v>
      </c>
      <c r="B862">
        <v>13.66</v>
      </c>
      <c r="C862" s="4">
        <v>894</v>
      </c>
      <c r="D862">
        <f t="shared" si="78"/>
        <v>65.446559297218158</v>
      </c>
      <c r="E862" s="6">
        <f t="shared" si="79"/>
        <v>7.491754042530369E-4</v>
      </c>
      <c r="F862" s="7">
        <f t="shared" si="80"/>
        <v>0.86558586522217107</v>
      </c>
      <c r="G862" s="6">
        <f t="shared" si="81"/>
        <v>1.2401743870397238E-3</v>
      </c>
      <c r="H862" s="7">
        <f t="shared" si="82"/>
        <v>0.69365241343746231</v>
      </c>
      <c r="I862">
        <f t="shared" si="83"/>
        <v>2.2514345665713975E-4</v>
      </c>
    </row>
    <row r="863" spans="1:9">
      <c r="A863" s="3" t="s">
        <v>162</v>
      </c>
      <c r="B863">
        <v>5.55</v>
      </c>
      <c r="C863" s="4">
        <v>363</v>
      </c>
      <c r="D863">
        <f t="shared" si="78"/>
        <v>65.405405405405403</v>
      </c>
      <c r="E863" s="6">
        <f t="shared" si="79"/>
        <v>3.0419538226381701E-4</v>
      </c>
      <c r="F863" s="7">
        <f t="shared" si="80"/>
        <v>0.86589006060443485</v>
      </c>
      <c r="G863" s="6">
        <f t="shared" si="81"/>
        <v>5.0387758770647627E-4</v>
      </c>
      <c r="H863" s="7">
        <f t="shared" si="82"/>
        <v>0.69415629102516874</v>
      </c>
      <c r="I863">
        <f t="shared" si="83"/>
        <v>1.1993025559208226E-3</v>
      </c>
    </row>
    <row r="864" spans="1:9">
      <c r="A864" s="3" t="s">
        <v>469</v>
      </c>
      <c r="B864">
        <v>29.5</v>
      </c>
      <c r="C864" s="4">
        <v>1925</v>
      </c>
      <c r="D864">
        <f t="shared" si="78"/>
        <v>65.254237288135599</v>
      </c>
      <c r="E864" s="6">
        <f t="shared" si="79"/>
        <v>1.6131573301869085E-3</v>
      </c>
      <c r="F864" s="7">
        <f t="shared" si="80"/>
        <v>0.86750321793462171</v>
      </c>
      <c r="G864" s="6">
        <f t="shared" si="81"/>
        <v>2.6782682589803698E-3</v>
      </c>
      <c r="H864" s="7">
        <f t="shared" si="82"/>
        <v>0.69683455928414906</v>
      </c>
      <c r="I864">
        <f t="shared" si="83"/>
        <v>1.8133807964137993E-4</v>
      </c>
    </row>
    <row r="865" spans="1:9">
      <c r="A865" s="3" t="s">
        <v>29</v>
      </c>
      <c r="B865">
        <v>4.46</v>
      </c>
      <c r="C865" s="4">
        <v>291</v>
      </c>
      <c r="D865">
        <f t="shared" si="78"/>
        <v>65.246636771300444</v>
      </c>
      <c r="E865" s="6">
        <f t="shared" si="79"/>
        <v>2.4385910809578717E-4</v>
      </c>
      <c r="F865" s="7">
        <f t="shared" si="80"/>
        <v>0.86774707704271747</v>
      </c>
      <c r="G865" s="6">
        <f t="shared" si="81"/>
        <v>4.0491784525601522E-4</v>
      </c>
      <c r="H865" s="7">
        <f t="shared" si="82"/>
        <v>0.69723947712940504</v>
      </c>
      <c r="I865">
        <f t="shared" si="83"/>
        <v>1.4033168272742369E-4</v>
      </c>
    </row>
    <row r="866" spans="1:9">
      <c r="A866" s="3" t="s">
        <v>849</v>
      </c>
      <c r="B866">
        <v>3.45</v>
      </c>
      <c r="C866" s="4">
        <v>225</v>
      </c>
      <c r="D866">
        <f t="shared" si="78"/>
        <v>65.217391304347828</v>
      </c>
      <c r="E866" s="6">
        <f t="shared" si="79"/>
        <v>1.8855085677509318E-4</v>
      </c>
      <c r="F866" s="7">
        <f t="shared" si="80"/>
        <v>0.86793562789949252</v>
      </c>
      <c r="G866" s="6">
        <f t="shared" si="81"/>
        <v>3.132212031688907E-4</v>
      </c>
      <c r="H866" s="7">
        <f t="shared" si="82"/>
        <v>0.69755269833257394</v>
      </c>
      <c r="I866">
        <f t="shared" si="83"/>
        <v>2.0462494112805096E-4</v>
      </c>
    </row>
    <row r="867" spans="1:9">
      <c r="A867" s="3" t="s">
        <v>664</v>
      </c>
      <c r="B867">
        <v>5.03</v>
      </c>
      <c r="C867" s="4">
        <v>328</v>
      </c>
      <c r="D867">
        <f t="shared" si="78"/>
        <v>65.208747514910527</v>
      </c>
      <c r="E867" s="6">
        <f t="shared" si="79"/>
        <v>2.7486524898769142E-4</v>
      </c>
      <c r="F867" s="7">
        <f t="shared" si="80"/>
        <v>0.8682104931484802</v>
      </c>
      <c r="G867" s="6">
        <f t="shared" si="81"/>
        <v>4.566674353447885E-4</v>
      </c>
      <c r="H867" s="7">
        <f t="shared" si="82"/>
        <v>0.69800936576791872</v>
      </c>
      <c r="I867">
        <f t="shared" si="83"/>
        <v>2.7308767585021432E-4</v>
      </c>
    </row>
    <row r="868" spans="1:9">
      <c r="A868" s="3" t="s">
        <v>609</v>
      </c>
      <c r="B868">
        <v>6.7</v>
      </c>
      <c r="C868" s="4">
        <v>436</v>
      </c>
      <c r="D868">
        <f t="shared" si="78"/>
        <v>65.074626865671647</v>
      </c>
      <c r="E868" s="6">
        <f t="shared" si="79"/>
        <v>3.6536966023973614E-4</v>
      </c>
      <c r="F868" s="7">
        <f t="shared" si="80"/>
        <v>0.8685758628087199</v>
      </c>
      <c r="G868" s="6">
        <f t="shared" si="81"/>
        <v>6.0828465542943995E-4</v>
      </c>
      <c r="H868" s="7">
        <f t="shared" si="82"/>
        <v>0.69861765042334811</v>
      </c>
      <c r="I868">
        <f t="shared" si="83"/>
        <v>2.9517986429139498E-4</v>
      </c>
    </row>
    <row r="869" spans="1:9">
      <c r="A869" s="3" t="s">
        <v>503</v>
      </c>
      <c r="B869">
        <v>7.24</v>
      </c>
      <c r="C869" s="4">
        <v>471</v>
      </c>
      <c r="D869">
        <f t="shared" si="78"/>
        <v>65.055248618784532</v>
      </c>
      <c r="E869" s="6">
        <f t="shared" si="79"/>
        <v>3.9469979351586173E-4</v>
      </c>
      <c r="F869" s="7">
        <f t="shared" si="80"/>
        <v>0.86897056260223571</v>
      </c>
      <c r="G869" s="6">
        <f t="shared" si="81"/>
        <v>6.5731058288196191E-4</v>
      </c>
      <c r="H869" s="7">
        <f t="shared" si="82"/>
        <v>0.6992749610062301</v>
      </c>
      <c r="I869">
        <f t="shared" si="83"/>
        <v>7.8024052566827429E-4</v>
      </c>
    </row>
    <row r="870" spans="1:9">
      <c r="A870" s="3" t="s">
        <v>1047</v>
      </c>
      <c r="B870">
        <v>19.13</v>
      </c>
      <c r="C870" s="4">
        <v>1244</v>
      </c>
      <c r="D870">
        <f t="shared" si="78"/>
        <v>65.028750653423941</v>
      </c>
      <c r="E870" s="6">
        <f t="shared" si="79"/>
        <v>1.042476737014293E-3</v>
      </c>
      <c r="F870" s="7">
        <f t="shared" si="80"/>
        <v>0.87001303933925</v>
      </c>
      <c r="G870" s="6">
        <f t="shared" si="81"/>
        <v>1.7367888743828634E-3</v>
      </c>
      <c r="H870" s="7">
        <f t="shared" si="82"/>
        <v>0.70101174988061299</v>
      </c>
      <c r="I870">
        <f t="shared" si="83"/>
        <v>1.0359744985632968E-3</v>
      </c>
    </row>
    <row r="871" spans="1:9">
      <c r="A871" s="3" t="s">
        <v>107</v>
      </c>
      <c r="B871">
        <v>25.35</v>
      </c>
      <c r="C871" s="4">
        <v>1645</v>
      </c>
      <c r="D871">
        <f t="shared" si="78"/>
        <v>64.891518737672584</v>
      </c>
      <c r="E871" s="6">
        <f t="shared" si="79"/>
        <v>1.3785162639779035E-3</v>
      </c>
      <c r="F871" s="7">
        <f t="shared" si="80"/>
        <v>0.8713915556032279</v>
      </c>
      <c r="G871" s="6">
        <f t="shared" si="81"/>
        <v>2.3014949276322838E-3</v>
      </c>
      <c r="H871" s="7">
        <f t="shared" si="82"/>
        <v>0.70331324480824531</v>
      </c>
      <c r="I871">
        <f t="shared" si="83"/>
        <v>1.3613890269681406E-4</v>
      </c>
    </row>
    <row r="872" spans="1:9">
      <c r="A872" s="3" t="s">
        <v>370</v>
      </c>
      <c r="B872">
        <v>3.33</v>
      </c>
      <c r="C872" s="4">
        <v>216</v>
      </c>
      <c r="D872">
        <f t="shared" si="78"/>
        <v>64.86486486486487</v>
      </c>
      <c r="E872" s="6">
        <f t="shared" si="79"/>
        <v>1.8100882250408947E-4</v>
      </c>
      <c r="F872" s="7">
        <f t="shared" si="80"/>
        <v>0.87157256442573194</v>
      </c>
      <c r="G872" s="6">
        <f t="shared" si="81"/>
        <v>3.0232655262388579E-4</v>
      </c>
      <c r="H872" s="7">
        <f t="shared" si="82"/>
        <v>0.70361557136086916</v>
      </c>
      <c r="I872">
        <f t="shared" si="83"/>
        <v>6.7093601955747761E-4</v>
      </c>
    </row>
    <row r="873" spans="1:9">
      <c r="A873" s="3" t="s">
        <v>559</v>
      </c>
      <c r="B873">
        <v>16.399999999999999</v>
      </c>
      <c r="C873" s="4">
        <v>1063</v>
      </c>
      <c r="D873">
        <f t="shared" si="78"/>
        <v>64.817073170731717</v>
      </c>
      <c r="E873" s="6">
        <f t="shared" si="79"/>
        <v>8.9079804778632919E-4</v>
      </c>
      <c r="F873" s="7">
        <f t="shared" si="80"/>
        <v>0.8724633624735183</v>
      </c>
      <c r="G873" s="6">
        <f t="shared" si="81"/>
        <v>1.4889355744840021E-3</v>
      </c>
      <c r="H873" s="7">
        <f t="shared" si="82"/>
        <v>0.7051045069353532</v>
      </c>
      <c r="I873">
        <f t="shared" si="83"/>
        <v>4.84639606038062E-4</v>
      </c>
    </row>
    <row r="874" spans="1:9">
      <c r="A874" s="3" t="s">
        <v>971</v>
      </c>
      <c r="B874">
        <v>11.84</v>
      </c>
      <c r="C874" s="4">
        <v>767</v>
      </c>
      <c r="D874">
        <f t="shared" si="78"/>
        <v>64.780405405405403</v>
      </c>
      <c r="E874" s="6">
        <f t="shared" si="79"/>
        <v>6.4274892065109546E-4</v>
      </c>
      <c r="F874" s="7">
        <f t="shared" si="80"/>
        <v>0.87310611139416938</v>
      </c>
      <c r="G874" s="6">
        <f t="shared" si="81"/>
        <v>1.0749388537738161E-3</v>
      </c>
      <c r="H874" s="7">
        <f t="shared" si="82"/>
        <v>0.70617944578912706</v>
      </c>
      <c r="I874">
        <f t="shared" si="83"/>
        <v>2.7884110443132659E-4</v>
      </c>
    </row>
    <row r="875" spans="1:9">
      <c r="A875" s="3" t="s">
        <v>555</v>
      </c>
      <c r="B875">
        <v>6.81</v>
      </c>
      <c r="C875" s="4">
        <v>441</v>
      </c>
      <c r="D875">
        <f t="shared" si="78"/>
        <v>64.757709251101332</v>
      </c>
      <c r="E875" s="6">
        <f t="shared" si="79"/>
        <v>3.6955967927918264E-4</v>
      </c>
      <c r="F875" s="7">
        <f t="shared" si="80"/>
        <v>0.87347567107344859</v>
      </c>
      <c r="G875" s="6">
        <f t="shared" si="81"/>
        <v>6.1827141842902764E-4</v>
      </c>
      <c r="H875" s="7">
        <f t="shared" si="82"/>
        <v>0.70679771720755613</v>
      </c>
      <c r="I875">
        <f t="shared" si="83"/>
        <v>2.0061910660018611E-4</v>
      </c>
    </row>
    <row r="876" spans="1:9">
      <c r="A876" s="3" t="s">
        <v>198</v>
      </c>
      <c r="B876">
        <v>4.8899999999999997</v>
      </c>
      <c r="C876" s="4">
        <v>316</v>
      </c>
      <c r="D876">
        <f t="shared" si="78"/>
        <v>64.62167689161555</v>
      </c>
      <c r="E876" s="6">
        <f t="shared" si="79"/>
        <v>2.6480920329301975E-4</v>
      </c>
      <c r="F876" s="7">
        <f t="shared" si="80"/>
        <v>0.87374048027674156</v>
      </c>
      <c r="G876" s="6">
        <f t="shared" si="81"/>
        <v>4.4395700970894939E-4</v>
      </c>
      <c r="H876" s="7">
        <f t="shared" si="82"/>
        <v>0.70724167421726503</v>
      </c>
      <c r="I876">
        <f t="shared" si="83"/>
        <v>5.0194439555051318E-4</v>
      </c>
    </row>
    <row r="877" spans="1:9">
      <c r="A877" s="3" t="s">
        <v>570</v>
      </c>
      <c r="B877">
        <v>12.23</v>
      </c>
      <c r="C877" s="4">
        <v>790</v>
      </c>
      <c r="D877">
        <f t="shared" si="78"/>
        <v>64.595257563368762</v>
      </c>
      <c r="E877" s="6">
        <f t="shared" si="79"/>
        <v>6.6202300823254938E-4</v>
      </c>
      <c r="F877" s="7">
        <f t="shared" si="80"/>
        <v>0.87440250328497415</v>
      </c>
      <c r="G877" s="6">
        <f t="shared" si="81"/>
        <v>1.1103464680450822E-3</v>
      </c>
      <c r="H877" s="7">
        <f t="shared" si="82"/>
        <v>0.70835202068531011</v>
      </c>
      <c r="I877">
        <f t="shared" si="83"/>
        <v>7.3439662494956259E-4</v>
      </c>
    </row>
    <row r="878" spans="1:9">
      <c r="A878" s="3" t="s">
        <v>56</v>
      </c>
      <c r="B878">
        <v>17.850000000000001</v>
      </c>
      <c r="C878" s="4">
        <v>1150</v>
      </c>
      <c r="D878">
        <f t="shared" si="78"/>
        <v>64.425770308123248</v>
      </c>
      <c r="E878" s="6">
        <f t="shared" si="79"/>
        <v>9.6370437907269848E-4</v>
      </c>
      <c r="F878" s="7">
        <f t="shared" si="80"/>
        <v>0.87536620766404682</v>
      </c>
      <c r="G878" s="6">
        <f t="shared" si="81"/>
        <v>1.6205792685694781E-3</v>
      </c>
      <c r="H878" s="7">
        <f t="shared" si="82"/>
        <v>0.70997259995387962</v>
      </c>
      <c r="I878">
        <f t="shared" si="83"/>
        <v>1.584226038024994E-4</v>
      </c>
    </row>
    <row r="879" spans="1:9">
      <c r="A879" s="3" t="s">
        <v>833</v>
      </c>
      <c r="B879">
        <v>3.85</v>
      </c>
      <c r="C879" s="4">
        <v>248</v>
      </c>
      <c r="D879">
        <f t="shared" si="78"/>
        <v>64.415584415584419</v>
      </c>
      <c r="E879" s="6">
        <f t="shared" si="79"/>
        <v>2.0782494435654715E-4</v>
      </c>
      <c r="F879" s="7">
        <f t="shared" si="80"/>
        <v>0.87557403260840339</v>
      </c>
      <c r="G879" s="6">
        <f t="shared" si="81"/>
        <v>3.4953670498557367E-4</v>
      </c>
      <c r="H879" s="7">
        <f t="shared" si="82"/>
        <v>0.71032213665886523</v>
      </c>
      <c r="I879">
        <f t="shared" si="83"/>
        <v>1.0572093364771273E-3</v>
      </c>
    </row>
    <row r="880" spans="1:9">
      <c r="A880" s="3" t="s">
        <v>953</v>
      </c>
      <c r="B880">
        <v>25.67</v>
      </c>
      <c r="C880" s="4">
        <v>1652</v>
      </c>
      <c r="D880">
        <f t="shared" si="78"/>
        <v>64.355278535255152</v>
      </c>
      <c r="E880" s="6">
        <f t="shared" si="79"/>
        <v>1.3843822906331286E-3</v>
      </c>
      <c r="F880" s="7">
        <f t="shared" si="80"/>
        <v>0.87695841489903648</v>
      </c>
      <c r="G880" s="6">
        <f t="shared" si="81"/>
        <v>2.3305473290856304E-3</v>
      </c>
      <c r="H880" s="7">
        <f t="shared" si="82"/>
        <v>0.7126526839879509</v>
      </c>
      <c r="I880">
        <f t="shared" si="83"/>
        <v>1.6672146448027947E-3</v>
      </c>
    </row>
    <row r="881" spans="1:9">
      <c r="A881" s="3" t="s">
        <v>643</v>
      </c>
      <c r="B881">
        <v>40.450000000000003</v>
      </c>
      <c r="C881" s="4">
        <v>2601</v>
      </c>
      <c r="D881">
        <f t="shared" si="78"/>
        <v>64.301606922126084</v>
      </c>
      <c r="E881" s="6">
        <f t="shared" si="79"/>
        <v>2.1796479043200774E-3</v>
      </c>
      <c r="F881" s="7">
        <f t="shared" si="80"/>
        <v>0.8791380628033566</v>
      </c>
      <c r="G881" s="6">
        <f t="shared" si="81"/>
        <v>3.6724051212120665E-3</v>
      </c>
      <c r="H881" s="7">
        <f t="shared" si="82"/>
        <v>0.71632508910916293</v>
      </c>
      <c r="I881">
        <f t="shared" si="83"/>
        <v>1.0771124591032466E-3</v>
      </c>
    </row>
    <row r="882" spans="1:9">
      <c r="A882" s="3" t="s">
        <v>534</v>
      </c>
      <c r="B882">
        <v>26.13</v>
      </c>
      <c r="C882" s="4">
        <v>1680</v>
      </c>
      <c r="D882">
        <f t="shared" si="78"/>
        <v>64.293915040183705</v>
      </c>
      <c r="E882" s="6">
        <f t="shared" si="79"/>
        <v>1.4078463972540291E-3</v>
      </c>
      <c r="F882" s="7">
        <f t="shared" si="80"/>
        <v>0.8805459092006106</v>
      </c>
      <c r="G882" s="6">
        <f t="shared" si="81"/>
        <v>2.3723101561748156E-3</v>
      </c>
      <c r="H882" s="7">
        <f t="shared" si="82"/>
        <v>0.71869739926533771</v>
      </c>
      <c r="I882">
        <f t="shared" si="83"/>
        <v>1.5400400573487572E-3</v>
      </c>
    </row>
    <row r="883" spans="1:9">
      <c r="A883" s="3" t="s">
        <v>188</v>
      </c>
      <c r="B883">
        <v>37.36</v>
      </c>
      <c r="C883" s="4">
        <v>2402</v>
      </c>
      <c r="D883">
        <f t="shared" si="78"/>
        <v>64.293361884368309</v>
      </c>
      <c r="E883" s="6">
        <f t="shared" si="79"/>
        <v>2.0128851465501061E-3</v>
      </c>
      <c r="F883" s="7">
        <f t="shared" si="80"/>
        <v>0.88255879434716067</v>
      </c>
      <c r="G883" s="6">
        <f t="shared" si="81"/>
        <v>3.3918678696781899E-3</v>
      </c>
      <c r="H883" s="7">
        <f t="shared" si="82"/>
        <v>0.72208926713501587</v>
      </c>
      <c r="I883">
        <f t="shared" si="83"/>
        <v>1.6543466577924049E-3</v>
      </c>
    </row>
    <row r="884" spans="1:9">
      <c r="A884" s="3" t="s">
        <v>117</v>
      </c>
      <c r="B884">
        <v>40.01</v>
      </c>
      <c r="C884" s="4">
        <v>2564</v>
      </c>
      <c r="D884">
        <f t="shared" si="78"/>
        <v>64.083979005248693</v>
      </c>
      <c r="E884" s="6">
        <f t="shared" si="79"/>
        <v>2.1486417634281729E-3</v>
      </c>
      <c r="F884" s="7">
        <f t="shared" si="80"/>
        <v>0.88470743611058889</v>
      </c>
      <c r="G884" s="6">
        <f t="shared" si="81"/>
        <v>3.6324580692137149E-3</v>
      </c>
      <c r="H884" s="7">
        <f t="shared" si="82"/>
        <v>0.72572172520422962</v>
      </c>
      <c r="I884">
        <f t="shared" si="83"/>
        <v>6.4646404616497399E-4</v>
      </c>
    </row>
    <row r="885" spans="1:9">
      <c r="A885" s="3" t="s">
        <v>256</v>
      </c>
      <c r="B885">
        <v>15.62</v>
      </c>
      <c r="C885" s="4">
        <v>1000</v>
      </c>
      <c r="D885">
        <f t="shared" si="78"/>
        <v>64.020486555697829</v>
      </c>
      <c r="E885" s="6">
        <f t="shared" si="79"/>
        <v>8.3800380788930302E-4</v>
      </c>
      <c r="F885" s="7">
        <f t="shared" si="80"/>
        <v>0.88554543991847823</v>
      </c>
      <c r="G885" s="6">
        <f t="shared" si="81"/>
        <v>1.4181203459414703E-3</v>
      </c>
      <c r="H885" s="7">
        <f t="shared" si="82"/>
        <v>0.72713984555017108</v>
      </c>
      <c r="I885">
        <f t="shared" si="83"/>
        <v>6.4490700843411464E-4</v>
      </c>
    </row>
    <row r="886" spans="1:9">
      <c r="A886" s="3" t="s">
        <v>155</v>
      </c>
      <c r="B886">
        <v>15.54</v>
      </c>
      <c r="C886" s="4">
        <v>992</v>
      </c>
      <c r="D886">
        <f t="shared" si="78"/>
        <v>63.835263835263838</v>
      </c>
      <c r="E886" s="6">
        <f t="shared" si="79"/>
        <v>8.3129977742618861E-4</v>
      </c>
      <c r="F886" s="7">
        <f t="shared" si="80"/>
        <v>0.88637673969590447</v>
      </c>
      <c r="G886" s="6">
        <f t="shared" si="81"/>
        <v>1.4108572455781337E-3</v>
      </c>
      <c r="H886" s="7">
        <f t="shared" si="82"/>
        <v>0.72855070279574918</v>
      </c>
      <c r="I886">
        <f t="shared" si="83"/>
        <v>7.8025924091229548E-5</v>
      </c>
    </row>
    <row r="887" spans="1:9">
      <c r="A887" s="3" t="s">
        <v>895</v>
      </c>
      <c r="B887">
        <v>1.88</v>
      </c>
      <c r="C887" s="4">
        <v>120</v>
      </c>
      <c r="D887">
        <f t="shared" si="78"/>
        <v>63.829787234042556</v>
      </c>
      <c r="E887" s="6">
        <f t="shared" si="79"/>
        <v>1.0056045694671637E-4</v>
      </c>
      <c r="F887" s="7">
        <f t="shared" si="80"/>
        <v>0.8864773001528512</v>
      </c>
      <c r="G887" s="6">
        <f t="shared" si="81"/>
        <v>1.7068285853840998E-4</v>
      </c>
      <c r="H887" s="7">
        <f t="shared" si="82"/>
        <v>0.72872138565428757</v>
      </c>
      <c r="I887">
        <f t="shared" si="83"/>
        <v>1.0432225439545029E-3</v>
      </c>
    </row>
    <row r="888" spans="1:9">
      <c r="A888" s="3" t="s">
        <v>960</v>
      </c>
      <c r="B888">
        <v>25.11</v>
      </c>
      <c r="C888" s="4">
        <v>1601</v>
      </c>
      <c r="D888">
        <f t="shared" si="78"/>
        <v>63.7594583831143</v>
      </c>
      <c r="E888" s="6">
        <f t="shared" si="79"/>
        <v>1.3416440964307741E-3</v>
      </c>
      <c r="F888" s="7">
        <f t="shared" si="80"/>
        <v>0.88781894424928198</v>
      </c>
      <c r="G888" s="6">
        <f t="shared" si="81"/>
        <v>2.2797056265422737E-3</v>
      </c>
      <c r="H888" s="7">
        <f t="shared" si="82"/>
        <v>0.7310010912808298</v>
      </c>
      <c r="I888">
        <f t="shared" si="83"/>
        <v>1.4312228627566537E-4</v>
      </c>
    </row>
    <row r="889" spans="1:9">
      <c r="A889" s="3" t="s">
        <v>300</v>
      </c>
      <c r="B889">
        <v>3.44</v>
      </c>
      <c r="C889" s="4">
        <v>219</v>
      </c>
      <c r="D889">
        <f t="shared" si="78"/>
        <v>63.662790697674417</v>
      </c>
      <c r="E889" s="6">
        <f t="shared" si="79"/>
        <v>1.8352283392775737E-4</v>
      </c>
      <c r="F889" s="7">
        <f t="shared" si="80"/>
        <v>0.88800246708320973</v>
      </c>
      <c r="G889" s="6">
        <f t="shared" si="81"/>
        <v>3.1231331562347364E-4</v>
      </c>
      <c r="H889" s="7">
        <f t="shared" si="82"/>
        <v>0.73131340459645322</v>
      </c>
      <c r="I889">
        <f t="shared" si="83"/>
        <v>7.1203263446384391E-4</v>
      </c>
    </row>
    <row r="890" spans="1:9">
      <c r="A890" s="3" t="s">
        <v>86</v>
      </c>
      <c r="B890">
        <v>17.11</v>
      </c>
      <c r="C890" s="4">
        <v>1089</v>
      </c>
      <c r="D890">
        <f t="shared" si="78"/>
        <v>63.646990064289888</v>
      </c>
      <c r="E890" s="6">
        <f t="shared" si="79"/>
        <v>9.1258614679145102E-4</v>
      </c>
      <c r="F890" s="7">
        <f t="shared" si="80"/>
        <v>0.8889150532300012</v>
      </c>
      <c r="G890" s="6">
        <f t="shared" si="81"/>
        <v>1.5533955902086144E-3</v>
      </c>
      <c r="H890" s="7">
        <f t="shared" si="82"/>
        <v>0.73286680018666184</v>
      </c>
      <c r="I890">
        <f t="shared" si="83"/>
        <v>1.3954377238356575E-4</v>
      </c>
    </row>
    <row r="891" spans="1:9">
      <c r="A891" s="3" t="s">
        <v>1026</v>
      </c>
      <c r="B891">
        <v>3.35</v>
      </c>
      <c r="C891" s="4">
        <v>213</v>
      </c>
      <c r="D891">
        <f t="shared" si="78"/>
        <v>63.582089552238806</v>
      </c>
      <c r="E891" s="6">
        <f t="shared" si="79"/>
        <v>1.7849481108042154E-4</v>
      </c>
      <c r="F891" s="7">
        <f t="shared" si="80"/>
        <v>0.88909354804108165</v>
      </c>
      <c r="G891" s="6">
        <f t="shared" si="81"/>
        <v>3.0414232771471997E-4</v>
      </c>
      <c r="H891" s="7">
        <f t="shared" si="82"/>
        <v>0.73317094251437653</v>
      </c>
      <c r="I891">
        <f t="shared" si="83"/>
        <v>2.4703898096734012E-4</v>
      </c>
    </row>
    <row r="892" spans="1:9">
      <c r="A892" s="3" t="s">
        <v>424</v>
      </c>
      <c r="B892">
        <v>5.93</v>
      </c>
      <c r="C892" s="4">
        <v>377</v>
      </c>
      <c r="D892">
        <f t="shared" si="78"/>
        <v>63.575042158516027</v>
      </c>
      <c r="E892" s="6">
        <f t="shared" si="79"/>
        <v>3.1592743557426727E-4</v>
      </c>
      <c r="F892" s="7">
        <f t="shared" si="80"/>
        <v>0.88940947547665594</v>
      </c>
      <c r="G892" s="6">
        <f t="shared" si="81"/>
        <v>5.3837731443232516E-4</v>
      </c>
      <c r="H892" s="7">
        <f t="shared" si="82"/>
        <v>0.73370931982880883</v>
      </c>
      <c r="I892">
        <f t="shared" si="83"/>
        <v>5.4066907785887963E-4</v>
      </c>
    </row>
    <row r="893" spans="1:9">
      <c r="A893" s="3" t="s">
        <v>110</v>
      </c>
      <c r="B893">
        <v>12.97</v>
      </c>
      <c r="C893" s="4">
        <v>824</v>
      </c>
      <c r="D893">
        <f t="shared" si="78"/>
        <v>63.531225905936772</v>
      </c>
      <c r="E893" s="6">
        <f t="shared" si="79"/>
        <v>6.9051513770078572E-4</v>
      </c>
      <c r="F893" s="7">
        <f t="shared" si="80"/>
        <v>0.89009999061435674</v>
      </c>
      <c r="G893" s="6">
        <f t="shared" si="81"/>
        <v>1.1775301464059457E-3</v>
      </c>
      <c r="H893" s="7">
        <f t="shared" si="82"/>
        <v>0.73488684997521481</v>
      </c>
      <c r="I893">
        <f t="shared" si="83"/>
        <v>3.7246271732671588E-4</v>
      </c>
    </row>
    <row r="894" spans="1:9">
      <c r="A894" s="3" t="s">
        <v>356</v>
      </c>
      <c r="B894">
        <v>8.93</v>
      </c>
      <c r="C894" s="4">
        <v>567</v>
      </c>
      <c r="D894">
        <f t="shared" si="78"/>
        <v>63.493840985442333</v>
      </c>
      <c r="E894" s="6">
        <f t="shared" si="79"/>
        <v>4.7514815907323483E-4</v>
      </c>
      <c r="F894" s="7">
        <f t="shared" si="80"/>
        <v>0.89057513877342998</v>
      </c>
      <c r="G894" s="6">
        <f t="shared" si="81"/>
        <v>8.1074357805744745E-4</v>
      </c>
      <c r="H894" s="7">
        <f t="shared" si="82"/>
        <v>0.73569759355327224</v>
      </c>
      <c r="I894">
        <f t="shared" si="83"/>
        <v>2.2695636728620183E-4</v>
      </c>
    </row>
    <row r="895" spans="1:9">
      <c r="A895" s="3" t="s">
        <v>388</v>
      </c>
      <c r="B895">
        <v>5.43</v>
      </c>
      <c r="C895" s="4">
        <v>344</v>
      </c>
      <c r="D895">
        <f t="shared" si="78"/>
        <v>63.351749539594849</v>
      </c>
      <c r="E895" s="6">
        <f t="shared" si="79"/>
        <v>2.8827330991392023E-4</v>
      </c>
      <c r="F895" s="7">
        <f t="shared" si="80"/>
        <v>0.89086341208334385</v>
      </c>
      <c r="G895" s="6">
        <f t="shared" si="81"/>
        <v>4.9298293716147135E-4</v>
      </c>
      <c r="H895" s="7">
        <f t="shared" si="82"/>
        <v>0.73619057649043373</v>
      </c>
      <c r="I895">
        <f t="shared" si="83"/>
        <v>7.9736997207957572E-4</v>
      </c>
    </row>
    <row r="896" spans="1:9">
      <c r="A896" s="3" t="s">
        <v>525</v>
      </c>
      <c r="B896">
        <v>19.05</v>
      </c>
      <c r="C896" s="4">
        <v>1205</v>
      </c>
      <c r="D896">
        <f t="shared" si="78"/>
        <v>63.254593175853017</v>
      </c>
      <c r="E896" s="6">
        <f t="shared" si="79"/>
        <v>1.0097945885066103E-3</v>
      </c>
      <c r="F896" s="7">
        <f t="shared" si="80"/>
        <v>0.89187320667185044</v>
      </c>
      <c r="G896" s="6">
        <f t="shared" si="81"/>
        <v>1.7295257740195268E-3</v>
      </c>
      <c r="H896" s="7">
        <f t="shared" si="82"/>
        <v>0.73792010226445326</v>
      </c>
      <c r="I896">
        <f t="shared" si="83"/>
        <v>4.3683489564350086E-4</v>
      </c>
    </row>
    <row r="897" spans="1:9">
      <c r="A897" s="3" t="s">
        <v>18</v>
      </c>
      <c r="B897">
        <v>10.42</v>
      </c>
      <c r="C897" s="4">
        <v>658</v>
      </c>
      <c r="D897">
        <f t="shared" si="78"/>
        <v>63.147792706333973</v>
      </c>
      <c r="E897" s="6">
        <f t="shared" si="79"/>
        <v>5.5140650559116144E-4</v>
      </c>
      <c r="F897" s="7">
        <f t="shared" si="80"/>
        <v>0.89242461317744159</v>
      </c>
      <c r="G897" s="6">
        <f t="shared" si="81"/>
        <v>9.4601882232459163E-4</v>
      </c>
      <c r="H897" s="7">
        <f t="shared" si="82"/>
        <v>0.73886612108677785</v>
      </c>
      <c r="I897">
        <f t="shared" si="83"/>
        <v>2.0468277358409726E-4</v>
      </c>
    </row>
    <row r="898" spans="1:9">
      <c r="A898" s="3" t="s">
        <v>1088</v>
      </c>
      <c r="B898">
        <v>4.88</v>
      </c>
      <c r="C898" s="4">
        <v>308</v>
      </c>
      <c r="D898">
        <f t="shared" ref="D898:D961" si="84">C898/B898</f>
        <v>63.114754098360656</v>
      </c>
      <c r="E898" s="6">
        <f t="shared" si="79"/>
        <v>2.5810517282990534E-4</v>
      </c>
      <c r="F898" s="7">
        <f t="shared" si="80"/>
        <v>0.89268271835027146</v>
      </c>
      <c r="G898" s="6">
        <f t="shared" si="81"/>
        <v>4.4304912216353232E-4</v>
      </c>
      <c r="H898" s="7">
        <f t="shared" si="82"/>
        <v>0.73930917020894138</v>
      </c>
      <c r="I898">
        <f t="shared" si="83"/>
        <v>6.4313845245500545E-4</v>
      </c>
    </row>
    <row r="899" spans="1:9">
      <c r="A899" s="3" t="s">
        <v>841</v>
      </c>
      <c r="B899">
        <v>15.32</v>
      </c>
      <c r="C899" s="4">
        <v>966</v>
      </c>
      <c r="D899">
        <f t="shared" si="84"/>
        <v>63.054830287206265</v>
      </c>
      <c r="E899" s="6">
        <f t="shared" ref="E899:E962" si="85">C899/1193312</f>
        <v>8.0951167842106678E-4</v>
      </c>
      <c r="F899" s="7">
        <f t="shared" ref="F899:F962" si="86">F898+E899</f>
        <v>0.89349223002869249</v>
      </c>
      <c r="G899" s="6">
        <f t="shared" ref="G899:G962" si="87">B899/11014.58</f>
        <v>1.3908837195789581E-3</v>
      </c>
      <c r="H899" s="7">
        <f t="shared" ref="H899:H962" si="88">H898+G899</f>
        <v>0.74070005392852034</v>
      </c>
      <c r="I899">
        <f t="shared" ref="I899:I962" si="89">F899*H900-F900*H899</f>
        <v>2.6224403174524014E-4</v>
      </c>
    </row>
    <row r="900" spans="1:9">
      <c r="A900" s="3" t="s">
        <v>157</v>
      </c>
      <c r="B900">
        <v>6.24</v>
      </c>
      <c r="C900" s="4">
        <v>393</v>
      </c>
      <c r="D900">
        <f t="shared" si="84"/>
        <v>62.980769230769226</v>
      </c>
      <c r="E900" s="6">
        <f t="shared" si="85"/>
        <v>3.2933549650049609E-4</v>
      </c>
      <c r="F900" s="7">
        <f t="shared" si="86"/>
        <v>0.89382156552519298</v>
      </c>
      <c r="G900" s="6">
        <f t="shared" si="87"/>
        <v>5.6652182834025452E-4</v>
      </c>
      <c r="H900" s="7">
        <f t="shared" si="88"/>
        <v>0.74126657575686061</v>
      </c>
      <c r="I900">
        <f t="shared" si="89"/>
        <v>3.0368745727149538E-4</v>
      </c>
    </row>
    <row r="901" spans="1:9">
      <c r="A901" s="3" t="s">
        <v>482</v>
      </c>
      <c r="B901">
        <v>7.21</v>
      </c>
      <c r="C901" s="4">
        <v>453</v>
      </c>
      <c r="D901">
        <f t="shared" si="84"/>
        <v>62.829403606102638</v>
      </c>
      <c r="E901" s="6">
        <f t="shared" si="85"/>
        <v>3.7961572497385425E-4</v>
      </c>
      <c r="F901" s="7">
        <f t="shared" si="86"/>
        <v>0.89420118125016679</v>
      </c>
      <c r="G901" s="6">
        <f t="shared" si="87"/>
        <v>6.5458692024571066E-4</v>
      </c>
      <c r="H901" s="7">
        <f t="shared" si="88"/>
        <v>0.74192116267710628</v>
      </c>
      <c r="I901">
        <f t="shared" si="89"/>
        <v>5.4385257524469655E-4</v>
      </c>
    </row>
    <row r="902" spans="1:9">
      <c r="A902" s="3" t="s">
        <v>890</v>
      </c>
      <c r="B902">
        <v>12.91</v>
      </c>
      <c r="C902" s="4">
        <v>811</v>
      </c>
      <c r="D902">
        <f t="shared" si="84"/>
        <v>62.819519752130134</v>
      </c>
      <c r="E902" s="6">
        <f t="shared" si="85"/>
        <v>6.7962108819822481E-4</v>
      </c>
      <c r="F902" s="7">
        <f t="shared" si="86"/>
        <v>0.89488080233836498</v>
      </c>
      <c r="G902" s="6">
        <f t="shared" si="87"/>
        <v>1.1720828211334432E-3</v>
      </c>
      <c r="H902" s="7">
        <f t="shared" si="88"/>
        <v>0.74309324549823974</v>
      </c>
      <c r="I902">
        <f t="shared" si="89"/>
        <v>1.4159072285391261E-4</v>
      </c>
    </row>
    <row r="903" spans="1:9">
      <c r="A903" s="3" t="s">
        <v>109</v>
      </c>
      <c r="B903">
        <v>3.36</v>
      </c>
      <c r="C903" s="4">
        <v>211</v>
      </c>
      <c r="D903">
        <f t="shared" si="84"/>
        <v>62.797619047619051</v>
      </c>
      <c r="E903" s="6">
        <f t="shared" si="85"/>
        <v>1.7681880346464294E-4</v>
      </c>
      <c r="F903" s="7">
        <f t="shared" si="86"/>
        <v>0.89505762114182963</v>
      </c>
      <c r="G903" s="6">
        <f t="shared" si="87"/>
        <v>3.0505021526013699E-4</v>
      </c>
      <c r="H903" s="7">
        <f t="shared" si="88"/>
        <v>0.74339829571349991</v>
      </c>
      <c r="I903">
        <f t="shared" si="89"/>
        <v>1.6529300509648959E-4</v>
      </c>
    </row>
    <row r="904" spans="1:9">
      <c r="A904" s="3" t="s">
        <v>32</v>
      </c>
      <c r="B904">
        <v>3.92</v>
      </c>
      <c r="C904" s="4">
        <v>246</v>
      </c>
      <c r="D904">
        <f t="shared" si="84"/>
        <v>62.755102040816325</v>
      </c>
      <c r="E904" s="6">
        <f t="shared" si="85"/>
        <v>2.0614893674076855E-4</v>
      </c>
      <c r="F904" s="7">
        <f t="shared" si="86"/>
        <v>0.89526377007857039</v>
      </c>
      <c r="G904" s="6">
        <f t="shared" si="87"/>
        <v>3.558919178034932E-4</v>
      </c>
      <c r="H904" s="7">
        <f t="shared" si="88"/>
        <v>0.74375418763130341</v>
      </c>
      <c r="I904">
        <f t="shared" si="89"/>
        <v>5.4471973265424189E-4</v>
      </c>
    </row>
    <row r="905" spans="1:9">
      <c r="A905" s="3" t="s">
        <v>484</v>
      </c>
      <c r="B905">
        <v>12.89</v>
      </c>
      <c r="C905" s="4">
        <v>807</v>
      </c>
      <c r="D905">
        <f t="shared" si="84"/>
        <v>62.606671838634597</v>
      </c>
      <c r="E905" s="6">
        <f t="shared" si="85"/>
        <v>6.7626907296666761E-4</v>
      </c>
      <c r="F905" s="7">
        <f t="shared" si="86"/>
        <v>0.89594003915153708</v>
      </c>
      <c r="G905" s="6">
        <f t="shared" si="87"/>
        <v>1.170267046042609E-3</v>
      </c>
      <c r="H905" s="7">
        <f t="shared" si="88"/>
        <v>0.74492445467734603</v>
      </c>
      <c r="I905">
        <f t="shared" si="89"/>
        <v>3.2148604043158446E-4</v>
      </c>
    </row>
    <row r="906" spans="1:9">
      <c r="A906" s="3" t="s">
        <v>89</v>
      </c>
      <c r="B906">
        <v>7.59</v>
      </c>
      <c r="C906" s="4">
        <v>474</v>
      </c>
      <c r="D906">
        <f t="shared" si="84"/>
        <v>62.450592885375492</v>
      </c>
      <c r="E906" s="6">
        <f t="shared" si="85"/>
        <v>3.9721380493952963E-4</v>
      </c>
      <c r="F906" s="7">
        <f t="shared" si="86"/>
        <v>0.89633725295647659</v>
      </c>
      <c r="G906" s="6">
        <f t="shared" si="87"/>
        <v>6.8908664697155955E-4</v>
      </c>
      <c r="H906" s="7">
        <f t="shared" si="88"/>
        <v>0.74561354132431756</v>
      </c>
      <c r="I906">
        <f t="shared" si="89"/>
        <v>1.6014718705992248E-4</v>
      </c>
    </row>
    <row r="907" spans="1:9">
      <c r="A907" s="3" t="s">
        <v>220</v>
      </c>
      <c r="B907">
        <v>3.78</v>
      </c>
      <c r="C907" s="4">
        <v>236</v>
      </c>
      <c r="D907">
        <f t="shared" si="84"/>
        <v>62.433862433862437</v>
      </c>
      <c r="E907" s="6">
        <f t="shared" si="85"/>
        <v>1.9776889866187551E-4</v>
      </c>
      <c r="F907" s="7">
        <f t="shared" si="86"/>
        <v>0.89653502185513845</v>
      </c>
      <c r="G907" s="6">
        <f t="shared" si="87"/>
        <v>3.4318149216765414E-4</v>
      </c>
      <c r="H907" s="7">
        <f t="shared" si="88"/>
        <v>0.74595672281648517</v>
      </c>
      <c r="I907">
        <f t="shared" si="89"/>
        <v>3.7189909167700819E-4</v>
      </c>
    </row>
    <row r="908" spans="1:9">
      <c r="A908" s="3" t="s">
        <v>966</v>
      </c>
      <c r="B908">
        <v>8.77</v>
      </c>
      <c r="C908" s="4">
        <v>547</v>
      </c>
      <c r="D908">
        <f t="shared" si="84"/>
        <v>62.37172177879134</v>
      </c>
      <c r="E908" s="6">
        <f t="shared" si="85"/>
        <v>4.5838808291544876E-4</v>
      </c>
      <c r="F908" s="7">
        <f t="shared" si="86"/>
        <v>0.89699340993805388</v>
      </c>
      <c r="G908" s="6">
        <f t="shared" si="87"/>
        <v>7.9621737733077426E-4</v>
      </c>
      <c r="H908" s="7">
        <f t="shared" si="88"/>
        <v>0.74675294019381599</v>
      </c>
      <c r="I908">
        <f t="shared" si="89"/>
        <v>4.7611211018394606E-4</v>
      </c>
    </row>
    <row r="909" spans="1:9">
      <c r="A909" s="3" t="s">
        <v>174</v>
      </c>
      <c r="B909">
        <v>11.21</v>
      </c>
      <c r="C909" s="4">
        <v>698</v>
      </c>
      <c r="D909">
        <f t="shared" si="84"/>
        <v>62.265834076717212</v>
      </c>
      <c r="E909" s="6">
        <f t="shared" si="85"/>
        <v>5.8492665790673348E-4</v>
      </c>
      <c r="F909" s="7">
        <f t="shared" si="86"/>
        <v>0.89757833659596065</v>
      </c>
      <c r="G909" s="6">
        <f t="shared" si="87"/>
        <v>1.0177419384125406E-3</v>
      </c>
      <c r="H909" s="7">
        <f t="shared" si="88"/>
        <v>0.74777068213222853</v>
      </c>
      <c r="I909">
        <f t="shared" si="89"/>
        <v>9.2243843985839735E-4</v>
      </c>
    </row>
    <row r="910" spans="1:9">
      <c r="A910" s="3" t="s">
        <v>138</v>
      </c>
      <c r="B910">
        <v>21.67</v>
      </c>
      <c r="C910" s="4">
        <v>1346</v>
      </c>
      <c r="D910">
        <f t="shared" si="84"/>
        <v>62.113520996769722</v>
      </c>
      <c r="E910" s="6">
        <f t="shared" si="85"/>
        <v>1.1279531254190019E-3</v>
      </c>
      <c r="F910" s="7">
        <f t="shared" si="86"/>
        <v>0.89870628972137967</v>
      </c>
      <c r="G910" s="6">
        <f t="shared" si="87"/>
        <v>1.9673923109188004E-3</v>
      </c>
      <c r="H910" s="7">
        <f t="shared" si="88"/>
        <v>0.74973807444314733</v>
      </c>
      <c r="I910">
        <f t="shared" si="89"/>
        <v>1.8748531123169432E-4</v>
      </c>
    </row>
    <row r="911" spans="1:9">
      <c r="A911" s="3" t="s">
        <v>689</v>
      </c>
      <c r="B911">
        <v>4.4000000000000004</v>
      </c>
      <c r="C911" s="4">
        <v>273</v>
      </c>
      <c r="D911">
        <f t="shared" si="84"/>
        <v>62.04545454545454</v>
      </c>
      <c r="E911" s="6">
        <f t="shared" si="85"/>
        <v>2.2877503955377973E-4</v>
      </c>
      <c r="F911" s="7">
        <f t="shared" si="86"/>
        <v>0.89893506476093343</v>
      </c>
      <c r="G911" s="6">
        <f t="shared" si="87"/>
        <v>3.9947051998351281E-4</v>
      </c>
      <c r="H911" s="7">
        <f t="shared" si="88"/>
        <v>0.75013754496313079</v>
      </c>
      <c r="I911">
        <f t="shared" si="89"/>
        <v>2.1977877395984446E-4</v>
      </c>
    </row>
    <row r="912" spans="1:9">
      <c r="A912" s="3" t="s">
        <v>1053</v>
      </c>
      <c r="B912">
        <v>5.15</v>
      </c>
      <c r="C912" s="4">
        <v>319</v>
      </c>
      <c r="D912">
        <f t="shared" si="84"/>
        <v>61.94174757281553</v>
      </c>
      <c r="E912" s="6">
        <f t="shared" si="85"/>
        <v>2.6732321471668766E-4</v>
      </c>
      <c r="F912" s="7">
        <f t="shared" si="86"/>
        <v>0.89920238797565011</v>
      </c>
      <c r="G912" s="6">
        <f t="shared" si="87"/>
        <v>4.6756208588979336E-4</v>
      </c>
      <c r="H912" s="7">
        <f t="shared" si="88"/>
        <v>0.75060510704902061</v>
      </c>
      <c r="I912">
        <f t="shared" si="89"/>
        <v>4.3303993343346558E-4</v>
      </c>
    </row>
    <row r="913" spans="1:9">
      <c r="A913" s="3" t="s">
        <v>133</v>
      </c>
      <c r="B913">
        <v>10.119999999999999</v>
      </c>
      <c r="C913" s="4">
        <v>625</v>
      </c>
      <c r="D913">
        <f t="shared" si="84"/>
        <v>61.758893280632414</v>
      </c>
      <c r="E913" s="6">
        <f t="shared" si="85"/>
        <v>5.237523799308144E-4</v>
      </c>
      <c r="F913" s="7">
        <f t="shared" si="86"/>
        <v>0.89972614035558096</v>
      </c>
      <c r="G913" s="6">
        <f t="shared" si="87"/>
        <v>9.1878219596207929E-4</v>
      </c>
      <c r="H913" s="7">
        <f t="shared" si="88"/>
        <v>0.7515238892449827</v>
      </c>
      <c r="I913">
        <f t="shared" si="89"/>
        <v>4.3285286315719596E-4</v>
      </c>
    </row>
    <row r="914" spans="1:9">
      <c r="A914" s="3" t="s">
        <v>22</v>
      </c>
      <c r="B914">
        <v>10.11</v>
      </c>
      <c r="C914" s="4">
        <v>624</v>
      </c>
      <c r="D914">
        <f t="shared" si="84"/>
        <v>61.721068249258167</v>
      </c>
      <c r="E914" s="6">
        <f t="shared" si="85"/>
        <v>5.229143761229251E-4</v>
      </c>
      <c r="F914" s="7">
        <f t="shared" si="86"/>
        <v>0.90024905473170391</v>
      </c>
      <c r="G914" s="6">
        <f t="shared" si="87"/>
        <v>9.1787430841666227E-4</v>
      </c>
      <c r="H914" s="7">
        <f t="shared" si="88"/>
        <v>0.75244176355339931</v>
      </c>
      <c r="I914">
        <f t="shared" si="89"/>
        <v>2.4894242913042763E-4</v>
      </c>
    </row>
    <row r="915" spans="1:9">
      <c r="A915" s="3" t="s">
        <v>396</v>
      </c>
      <c r="B915">
        <v>5.8</v>
      </c>
      <c r="C915" s="4">
        <v>357</v>
      </c>
      <c r="D915">
        <f t="shared" si="84"/>
        <v>61.551724137931039</v>
      </c>
      <c r="E915" s="6">
        <f t="shared" si="85"/>
        <v>2.991673594164812E-4</v>
      </c>
      <c r="F915" s="7">
        <f t="shared" si="86"/>
        <v>0.9005482220911204</v>
      </c>
      <c r="G915" s="6">
        <f t="shared" si="87"/>
        <v>5.2657477634190312E-4</v>
      </c>
      <c r="H915" s="7">
        <f t="shared" si="88"/>
        <v>0.75296833832974119</v>
      </c>
      <c r="I915">
        <f t="shared" si="89"/>
        <v>2.6229910473174467E-4</v>
      </c>
    </row>
    <row r="916" spans="1:9">
      <c r="A916" s="3" t="s">
        <v>141</v>
      </c>
      <c r="B916">
        <v>6.11</v>
      </c>
      <c r="C916" s="4">
        <v>376</v>
      </c>
      <c r="D916">
        <f t="shared" si="84"/>
        <v>61.538461538461533</v>
      </c>
      <c r="E916" s="6">
        <f t="shared" si="85"/>
        <v>3.1508943176637797E-4</v>
      </c>
      <c r="F916" s="7">
        <f t="shared" si="86"/>
        <v>0.90086331152288679</v>
      </c>
      <c r="G916" s="6">
        <f t="shared" si="87"/>
        <v>5.5471929024983248E-4</v>
      </c>
      <c r="H916" s="7">
        <f t="shared" si="88"/>
        <v>0.75352305761999105</v>
      </c>
      <c r="I916">
        <f t="shared" si="89"/>
        <v>1.2497335167105383E-4</v>
      </c>
    </row>
    <row r="917" spans="1:9">
      <c r="A917" s="3" t="s">
        <v>1000</v>
      </c>
      <c r="B917">
        <v>2.91</v>
      </c>
      <c r="C917" s="4">
        <v>179</v>
      </c>
      <c r="D917">
        <f t="shared" si="84"/>
        <v>61.512027491408929</v>
      </c>
      <c r="E917" s="6">
        <f t="shared" si="85"/>
        <v>1.5000268161218525E-4</v>
      </c>
      <c r="F917" s="7">
        <f t="shared" si="86"/>
        <v>0.90101331420449893</v>
      </c>
      <c r="G917" s="6">
        <f t="shared" si="87"/>
        <v>2.6419527571636868E-4</v>
      </c>
      <c r="H917" s="7">
        <f t="shared" si="88"/>
        <v>0.75378725289570747</v>
      </c>
      <c r="I917">
        <f t="shared" si="89"/>
        <v>1.6842929858684741E-4</v>
      </c>
    </row>
    <row r="918" spans="1:9">
      <c r="A918" s="3" t="s">
        <v>508</v>
      </c>
      <c r="B918">
        <v>3.92</v>
      </c>
      <c r="C918" s="4">
        <v>241</v>
      </c>
      <c r="D918">
        <f t="shared" si="84"/>
        <v>61.479591836734699</v>
      </c>
      <c r="E918" s="6">
        <f t="shared" si="85"/>
        <v>2.0195891770132205E-4</v>
      </c>
      <c r="F918" s="7">
        <f t="shared" si="86"/>
        <v>0.90121527312220029</v>
      </c>
      <c r="G918" s="6">
        <f t="shared" si="87"/>
        <v>3.558919178034932E-4</v>
      </c>
      <c r="H918" s="7">
        <f t="shared" si="88"/>
        <v>0.75414314481351097</v>
      </c>
      <c r="I918">
        <f t="shared" si="89"/>
        <v>6.0976053493166926E-4</v>
      </c>
    </row>
    <row r="919" spans="1:9">
      <c r="A919" s="3" t="s">
        <v>528</v>
      </c>
      <c r="B919">
        <v>14.18</v>
      </c>
      <c r="C919" s="4">
        <v>871</v>
      </c>
      <c r="D919">
        <f t="shared" si="84"/>
        <v>61.424541607898448</v>
      </c>
      <c r="E919" s="6">
        <f t="shared" si="85"/>
        <v>7.2990131667158298E-4</v>
      </c>
      <c r="F919" s="7">
        <f t="shared" si="86"/>
        <v>0.9019451744388719</v>
      </c>
      <c r="G919" s="6">
        <f t="shared" si="87"/>
        <v>1.2873845394014115E-3</v>
      </c>
      <c r="H919" s="7">
        <f t="shared" si="88"/>
        <v>0.75543052935291233</v>
      </c>
      <c r="I919">
        <f t="shared" si="89"/>
        <v>4.2540789495859599E-4</v>
      </c>
    </row>
    <row r="920" spans="1:9">
      <c r="A920" s="3" t="s">
        <v>848</v>
      </c>
      <c r="B920">
        <v>9.8800000000000008</v>
      </c>
      <c r="C920" s="4">
        <v>606</v>
      </c>
      <c r="D920">
        <f t="shared" si="84"/>
        <v>61.336032388663966</v>
      </c>
      <c r="E920" s="6">
        <f t="shared" si="85"/>
        <v>5.0783030758091768E-4</v>
      </c>
      <c r="F920" s="7">
        <f t="shared" si="86"/>
        <v>0.90245300474645285</v>
      </c>
      <c r="G920" s="6">
        <f t="shared" si="87"/>
        <v>8.9699289487206967E-4</v>
      </c>
      <c r="H920" s="7">
        <f t="shared" si="88"/>
        <v>0.75632752224778443</v>
      </c>
      <c r="I920">
        <f t="shared" si="89"/>
        <v>2.1151358063653536E-4</v>
      </c>
    </row>
    <row r="921" spans="1:9">
      <c r="A921" s="3" t="s">
        <v>937</v>
      </c>
      <c r="B921">
        <v>4.91</v>
      </c>
      <c r="C921" s="4">
        <v>301</v>
      </c>
      <c r="D921">
        <f t="shared" si="84"/>
        <v>61.30346232179226</v>
      </c>
      <c r="E921" s="6">
        <f t="shared" si="85"/>
        <v>2.5223914617468024E-4</v>
      </c>
      <c r="F921" s="7">
        <f t="shared" si="86"/>
        <v>0.90270524389262752</v>
      </c>
      <c r="G921" s="6">
        <f t="shared" si="87"/>
        <v>4.4577278479978358E-4</v>
      </c>
      <c r="H921" s="7">
        <f t="shared" si="88"/>
        <v>0.75677329503258417</v>
      </c>
      <c r="I921">
        <f t="shared" si="89"/>
        <v>6.9455365904702582E-4</v>
      </c>
    </row>
    <row r="922" spans="1:9">
      <c r="A922" s="3" t="s">
        <v>455</v>
      </c>
      <c r="B922">
        <v>16.12</v>
      </c>
      <c r="C922" s="4">
        <v>988</v>
      </c>
      <c r="D922">
        <f t="shared" si="84"/>
        <v>61.29032258064516</v>
      </c>
      <c r="E922" s="6">
        <f t="shared" si="85"/>
        <v>8.279477621946314E-4</v>
      </c>
      <c r="F922" s="7">
        <f t="shared" si="86"/>
        <v>0.90353319165482215</v>
      </c>
      <c r="G922" s="6">
        <f t="shared" si="87"/>
        <v>1.4635147232123242E-3</v>
      </c>
      <c r="H922" s="7">
        <f t="shared" si="88"/>
        <v>0.75823680975579655</v>
      </c>
      <c r="I922">
        <f t="shared" si="89"/>
        <v>1.8022436473064118E-4</v>
      </c>
    </row>
    <row r="923" spans="1:9">
      <c r="A923" s="3" t="s">
        <v>148</v>
      </c>
      <c r="B923">
        <v>4.18</v>
      </c>
      <c r="C923" s="4">
        <v>256</v>
      </c>
      <c r="D923">
        <f t="shared" si="84"/>
        <v>61.244019138755988</v>
      </c>
      <c r="E923" s="6">
        <f t="shared" si="85"/>
        <v>2.1452897481966159E-4</v>
      </c>
      <c r="F923" s="7">
        <f t="shared" si="86"/>
        <v>0.90374772062964182</v>
      </c>
      <c r="G923" s="6">
        <f t="shared" si="87"/>
        <v>3.7949699398433711E-4</v>
      </c>
      <c r="H923" s="7">
        <f t="shared" si="88"/>
        <v>0.75861630674978087</v>
      </c>
      <c r="I923">
        <f t="shared" si="89"/>
        <v>1.2225868321641409E-3</v>
      </c>
    </row>
    <row r="924" spans="1:9">
      <c r="A924" s="3" t="s">
        <v>751</v>
      </c>
      <c r="B924">
        <v>28.32</v>
      </c>
      <c r="C924" s="4">
        <v>1732</v>
      </c>
      <c r="D924">
        <f t="shared" si="84"/>
        <v>61.158192090395481</v>
      </c>
      <c r="E924" s="6">
        <f t="shared" si="85"/>
        <v>1.4514225952642729E-3</v>
      </c>
      <c r="F924" s="7">
        <f t="shared" si="86"/>
        <v>0.90519914322490613</v>
      </c>
      <c r="G924" s="6">
        <f t="shared" si="87"/>
        <v>2.5711375286211549E-3</v>
      </c>
      <c r="H924" s="7">
        <f t="shared" si="88"/>
        <v>0.76118744427840201</v>
      </c>
      <c r="I924">
        <f t="shared" si="89"/>
        <v>1.1082270767440727E-3</v>
      </c>
    </row>
    <row r="925" spans="1:9">
      <c r="A925" s="3" t="s">
        <v>972</v>
      </c>
      <c r="B925">
        <v>25.64</v>
      </c>
      <c r="C925" s="4">
        <v>1566</v>
      </c>
      <c r="D925">
        <f t="shared" si="84"/>
        <v>61.076443057722308</v>
      </c>
      <c r="E925" s="6">
        <f t="shared" si="85"/>
        <v>1.3123139631546485E-3</v>
      </c>
      <c r="F925" s="7">
        <f t="shared" si="86"/>
        <v>0.90651145718806081</v>
      </c>
      <c r="G925" s="6">
        <f t="shared" si="87"/>
        <v>2.3278236664493789E-3</v>
      </c>
      <c r="H925" s="7">
        <f t="shared" si="88"/>
        <v>0.76351526794485136</v>
      </c>
      <c r="I925">
        <f t="shared" si="89"/>
        <v>4.7836519690969137E-4</v>
      </c>
    </row>
    <row r="926" spans="1:9">
      <c r="A926" s="3" t="s">
        <v>760</v>
      </c>
      <c r="B926">
        <v>11.06</v>
      </c>
      <c r="C926" s="4">
        <v>675</v>
      </c>
      <c r="D926">
        <f t="shared" si="84"/>
        <v>61.03074141048824</v>
      </c>
      <c r="E926" s="6">
        <f t="shared" si="85"/>
        <v>5.6565257032527955E-4</v>
      </c>
      <c r="F926" s="7">
        <f t="shared" si="86"/>
        <v>0.90707710975838607</v>
      </c>
      <c r="G926" s="6">
        <f t="shared" si="87"/>
        <v>1.0041236252312845E-3</v>
      </c>
      <c r="H926" s="7">
        <f t="shared" si="88"/>
        <v>0.76451939157008264</v>
      </c>
      <c r="I926">
        <f t="shared" si="89"/>
        <v>4.8476917176865086E-4</v>
      </c>
    </row>
    <row r="927" spans="1:9">
      <c r="A927" s="3" t="s">
        <v>130</v>
      </c>
      <c r="B927">
        <v>11.2</v>
      </c>
      <c r="C927" s="4">
        <v>683</v>
      </c>
      <c r="D927">
        <f t="shared" si="84"/>
        <v>60.982142857142861</v>
      </c>
      <c r="E927" s="6">
        <f t="shared" si="85"/>
        <v>5.7235660078839396E-4</v>
      </c>
      <c r="F927" s="7">
        <f t="shared" si="86"/>
        <v>0.90764946635917443</v>
      </c>
      <c r="G927" s="6">
        <f t="shared" si="87"/>
        <v>1.0168340508671233E-3</v>
      </c>
      <c r="H927" s="7">
        <f t="shared" si="88"/>
        <v>0.76553622562094981</v>
      </c>
      <c r="I927">
        <f t="shared" si="89"/>
        <v>2.3172708994978475E-4</v>
      </c>
    </row>
    <row r="928" spans="1:9">
      <c r="A928" s="3" t="s">
        <v>685</v>
      </c>
      <c r="B928">
        <v>5.35</v>
      </c>
      <c r="C928" s="4">
        <v>326</v>
      </c>
      <c r="D928">
        <f t="shared" si="84"/>
        <v>60.934579439252339</v>
      </c>
      <c r="E928" s="6">
        <f t="shared" si="85"/>
        <v>2.7318924137191282E-4</v>
      </c>
      <c r="F928" s="7">
        <f t="shared" si="86"/>
        <v>0.9079226556005463</v>
      </c>
      <c r="G928" s="6">
        <f t="shared" si="87"/>
        <v>4.8571983679813482E-4</v>
      </c>
      <c r="H928" s="7">
        <f t="shared" si="88"/>
        <v>0.76602194545774793</v>
      </c>
      <c r="I928">
        <f t="shared" si="89"/>
        <v>3.2028335678369046E-4</v>
      </c>
    </row>
    <row r="929" spans="1:9">
      <c r="A929" s="3" t="s">
        <v>904</v>
      </c>
      <c r="B929">
        <v>7.39</v>
      </c>
      <c r="C929" s="4">
        <v>450</v>
      </c>
      <c r="D929">
        <f t="shared" si="84"/>
        <v>60.893098782138026</v>
      </c>
      <c r="E929" s="6">
        <f t="shared" si="85"/>
        <v>3.7710171355018635E-4</v>
      </c>
      <c r="F929" s="7">
        <f t="shared" si="86"/>
        <v>0.90829975731409651</v>
      </c>
      <c r="G929" s="6">
        <f t="shared" si="87"/>
        <v>6.7092889606321798E-4</v>
      </c>
      <c r="H929" s="7">
        <f t="shared" si="88"/>
        <v>0.76669287435381117</v>
      </c>
      <c r="I929">
        <f t="shared" si="89"/>
        <v>1.6732322452328585E-4</v>
      </c>
    </row>
    <row r="930" spans="1:9">
      <c r="A930" s="3" t="s">
        <v>623</v>
      </c>
      <c r="B930">
        <v>3.86</v>
      </c>
      <c r="C930" s="4">
        <v>235</v>
      </c>
      <c r="D930">
        <f t="shared" si="84"/>
        <v>60.880829015544045</v>
      </c>
      <c r="E930" s="6">
        <f t="shared" si="85"/>
        <v>1.9693089485398621E-4</v>
      </c>
      <c r="F930" s="7">
        <f t="shared" si="86"/>
        <v>0.90849668820895046</v>
      </c>
      <c r="G930" s="6">
        <f t="shared" si="87"/>
        <v>3.5044459253099074E-4</v>
      </c>
      <c r="H930" s="7">
        <f t="shared" si="88"/>
        <v>0.76704331894634215</v>
      </c>
      <c r="I930">
        <f t="shared" si="89"/>
        <v>1.0666080524832644E-3</v>
      </c>
    </row>
    <row r="931" spans="1:9">
      <c r="A931" s="3" t="s">
        <v>995</v>
      </c>
      <c r="B931">
        <v>24.59</v>
      </c>
      <c r="C931" s="4">
        <v>1496</v>
      </c>
      <c r="D931">
        <f t="shared" si="84"/>
        <v>60.837738918259454</v>
      </c>
      <c r="E931" s="6">
        <f t="shared" si="85"/>
        <v>1.2536536966023973E-3</v>
      </c>
      <c r="F931" s="7">
        <f t="shared" si="86"/>
        <v>0.90975034190555282</v>
      </c>
      <c r="G931" s="6">
        <f t="shared" si="87"/>
        <v>2.232495474180586E-3</v>
      </c>
      <c r="H931" s="7">
        <f t="shared" si="88"/>
        <v>0.76927581442052273</v>
      </c>
      <c r="I931">
        <f t="shared" si="89"/>
        <v>6.5384062182005653E-4</v>
      </c>
    </row>
    <row r="932" spans="1:9">
      <c r="A932" s="3" t="s">
        <v>612</v>
      </c>
      <c r="B932">
        <v>15.05</v>
      </c>
      <c r="C932" s="4">
        <v>914</v>
      </c>
      <c r="D932">
        <f t="shared" si="84"/>
        <v>60.730897009966775</v>
      </c>
      <c r="E932" s="6">
        <f t="shared" si="85"/>
        <v>7.6593548041082303E-4</v>
      </c>
      <c r="F932" s="7">
        <f t="shared" si="86"/>
        <v>0.91051627738596363</v>
      </c>
      <c r="G932" s="6">
        <f t="shared" si="87"/>
        <v>1.3663707558526971E-3</v>
      </c>
      <c r="H932" s="7">
        <f t="shared" si="88"/>
        <v>0.77064218517637539</v>
      </c>
      <c r="I932">
        <f t="shared" si="89"/>
        <v>4.8295336015879986E-4</v>
      </c>
    </row>
    <row r="933" spans="1:9">
      <c r="A933" s="3" t="s">
        <v>610</v>
      </c>
      <c r="B933">
        <v>11.1</v>
      </c>
      <c r="C933" s="4">
        <v>673</v>
      </c>
      <c r="D933">
        <f t="shared" si="84"/>
        <v>60.630630630630634</v>
      </c>
      <c r="E933" s="6">
        <f t="shared" si="85"/>
        <v>5.6397656270950095E-4</v>
      </c>
      <c r="F933" s="7">
        <f t="shared" si="86"/>
        <v>0.91108025394867309</v>
      </c>
      <c r="G933" s="6">
        <f t="shared" si="87"/>
        <v>1.0077551754129525E-3</v>
      </c>
      <c r="H933" s="7">
        <f t="shared" si="88"/>
        <v>0.77164994035178835</v>
      </c>
      <c r="I933">
        <f t="shared" si="89"/>
        <v>1.3866540804302607E-3</v>
      </c>
    </row>
    <row r="934" spans="1:9">
      <c r="A934" s="3" t="s">
        <v>75</v>
      </c>
      <c r="B934">
        <v>31.86</v>
      </c>
      <c r="C934" s="4">
        <v>1931</v>
      </c>
      <c r="D934">
        <f t="shared" si="84"/>
        <v>60.608913998744505</v>
      </c>
      <c r="E934" s="6">
        <f t="shared" si="85"/>
        <v>1.6181853530342443E-3</v>
      </c>
      <c r="F934" s="7">
        <f t="shared" si="86"/>
        <v>0.91269843930170735</v>
      </c>
      <c r="G934" s="6">
        <f t="shared" si="87"/>
        <v>2.8925297196987993E-3</v>
      </c>
      <c r="H934" s="7">
        <f t="shared" si="88"/>
        <v>0.77454247007148713</v>
      </c>
      <c r="I934">
        <f t="shared" si="89"/>
        <v>4.7600587250840043E-4</v>
      </c>
    </row>
    <row r="935" spans="1:9">
      <c r="A935" s="3" t="s">
        <v>1016</v>
      </c>
      <c r="B935">
        <v>10.93</v>
      </c>
      <c r="C935" s="4">
        <v>662</v>
      </c>
      <c r="D935">
        <f t="shared" si="84"/>
        <v>60.567246111619397</v>
      </c>
      <c r="E935" s="6">
        <f t="shared" si="85"/>
        <v>5.5475852082271864E-4</v>
      </c>
      <c r="F935" s="7">
        <f t="shared" si="86"/>
        <v>0.91325319782253012</v>
      </c>
      <c r="G935" s="6">
        <f t="shared" si="87"/>
        <v>9.9232108714086245E-4</v>
      </c>
      <c r="H935" s="7">
        <f t="shared" si="88"/>
        <v>0.775534791158628</v>
      </c>
      <c r="I935">
        <f t="shared" si="89"/>
        <v>3.2121380320193627E-4</v>
      </c>
    </row>
    <row r="936" spans="1:9">
      <c r="A936" s="3" t="s">
        <v>978</v>
      </c>
      <c r="B936">
        <v>7.37</v>
      </c>
      <c r="C936" s="4">
        <v>446</v>
      </c>
      <c r="D936">
        <f t="shared" si="84"/>
        <v>60.515603799185889</v>
      </c>
      <c r="E936" s="6">
        <f t="shared" si="85"/>
        <v>3.7374969831862915E-4</v>
      </c>
      <c r="F936" s="7">
        <f t="shared" si="86"/>
        <v>0.91362694752084872</v>
      </c>
      <c r="G936" s="6">
        <f t="shared" si="87"/>
        <v>6.6911312097238385E-4</v>
      </c>
      <c r="H936" s="7">
        <f t="shared" si="88"/>
        <v>0.7762039042796004</v>
      </c>
      <c r="I936">
        <f t="shared" si="89"/>
        <v>7.9341231376650612E-4</v>
      </c>
    </row>
    <row r="937" spans="1:9">
      <c r="A937" s="3" t="s">
        <v>831</v>
      </c>
      <c r="B937">
        <v>18.16</v>
      </c>
      <c r="C937" s="4">
        <v>1096</v>
      </c>
      <c r="D937">
        <f t="shared" si="84"/>
        <v>60.352422907488986</v>
      </c>
      <c r="E937" s="6">
        <f t="shared" si="85"/>
        <v>9.1845217344667612E-4</v>
      </c>
      <c r="F937" s="7">
        <f t="shared" si="86"/>
        <v>0.91454539969429538</v>
      </c>
      <c r="G937" s="6">
        <f t="shared" si="87"/>
        <v>1.6487237824774072E-3</v>
      </c>
      <c r="H937" s="7">
        <f t="shared" si="88"/>
        <v>0.77785262806207778</v>
      </c>
      <c r="I937">
        <f t="shared" si="89"/>
        <v>1.0238129601036761E-4</v>
      </c>
    </row>
    <row r="938" spans="1:9">
      <c r="A938" s="3" t="s">
        <v>290</v>
      </c>
      <c r="B938">
        <v>2.34</v>
      </c>
      <c r="C938" s="4">
        <v>141</v>
      </c>
      <c r="D938">
        <f t="shared" si="84"/>
        <v>60.256410256410263</v>
      </c>
      <c r="E938" s="6">
        <f t="shared" si="85"/>
        <v>1.1815853691239173E-4</v>
      </c>
      <c r="F938" s="7">
        <f t="shared" si="86"/>
        <v>0.91466355823120782</v>
      </c>
      <c r="G938" s="6">
        <f t="shared" si="87"/>
        <v>2.124456856275954E-4</v>
      </c>
      <c r="H938" s="7">
        <f t="shared" si="88"/>
        <v>0.77806507374770539</v>
      </c>
      <c r="I938">
        <f t="shared" si="89"/>
        <v>1.9360423296210794E-4</v>
      </c>
    </row>
    <row r="939" spans="1:9">
      <c r="A939" s="3" t="s">
        <v>821</v>
      </c>
      <c r="B939">
        <v>4.42</v>
      </c>
      <c r="C939" s="4">
        <v>266</v>
      </c>
      <c r="D939">
        <f t="shared" si="84"/>
        <v>60.180995475113122</v>
      </c>
      <c r="E939" s="6">
        <f t="shared" si="85"/>
        <v>2.2290901289855462E-4</v>
      </c>
      <c r="F939" s="7">
        <f t="shared" si="86"/>
        <v>0.91488646724410638</v>
      </c>
      <c r="G939" s="6">
        <f t="shared" si="87"/>
        <v>4.0128629507434689E-4</v>
      </c>
      <c r="H939" s="7">
        <f t="shared" si="88"/>
        <v>0.77846636004277969</v>
      </c>
      <c r="I939">
        <f t="shared" si="89"/>
        <v>1.5152378080907081E-4</v>
      </c>
    </row>
    <row r="940" spans="1:9">
      <c r="A940" s="3" t="s">
        <v>78</v>
      </c>
      <c r="B940">
        <v>3.45</v>
      </c>
      <c r="C940" s="4">
        <v>207</v>
      </c>
      <c r="D940">
        <f t="shared" si="84"/>
        <v>60</v>
      </c>
      <c r="E940" s="6">
        <f t="shared" si="85"/>
        <v>1.7346678823308573E-4</v>
      </c>
      <c r="F940" s="7">
        <f t="shared" si="86"/>
        <v>0.91505993403233943</v>
      </c>
      <c r="G940" s="6">
        <f t="shared" si="87"/>
        <v>3.132212031688907E-4</v>
      </c>
      <c r="H940" s="7">
        <f t="shared" si="88"/>
        <v>0.77877958124594859</v>
      </c>
      <c r="I940">
        <f t="shared" si="89"/>
        <v>1.1638783163592237E-3</v>
      </c>
    </row>
    <row r="941" spans="1:9">
      <c r="A941" s="3" t="s">
        <v>906</v>
      </c>
      <c r="B941">
        <v>26.5</v>
      </c>
      <c r="C941" s="4">
        <v>1590</v>
      </c>
      <c r="D941">
        <f t="shared" si="84"/>
        <v>60</v>
      </c>
      <c r="E941" s="6">
        <f t="shared" si="85"/>
        <v>1.3324260545439918E-3</v>
      </c>
      <c r="F941" s="7">
        <f t="shared" si="86"/>
        <v>0.91639236008688341</v>
      </c>
      <c r="G941" s="6">
        <f t="shared" si="87"/>
        <v>2.4059019953552472E-3</v>
      </c>
      <c r="H941" s="7">
        <f t="shared" si="88"/>
        <v>0.78118548324130388</v>
      </c>
      <c r="I941">
        <f t="shared" si="89"/>
        <v>2.5016629305751881E-4</v>
      </c>
    </row>
    <row r="942" spans="1:9">
      <c r="A942" s="3" t="s">
        <v>857</v>
      </c>
      <c r="B942">
        <v>5.69</v>
      </c>
      <c r="C942" s="4">
        <v>341</v>
      </c>
      <c r="D942">
        <f t="shared" si="84"/>
        <v>59.929701230228467</v>
      </c>
      <c r="E942" s="6">
        <f t="shared" si="85"/>
        <v>2.8575929849025233E-4</v>
      </c>
      <c r="F942" s="7">
        <f t="shared" si="86"/>
        <v>0.91667811938537369</v>
      </c>
      <c r="G942" s="6">
        <f t="shared" si="87"/>
        <v>5.1658801334231543E-4</v>
      </c>
      <c r="H942" s="7">
        <f t="shared" si="88"/>
        <v>0.78170207125464619</v>
      </c>
      <c r="I942">
        <f t="shared" si="89"/>
        <v>5.2769394171858774E-4</v>
      </c>
    </row>
    <row r="943" spans="1:9">
      <c r="A943" s="3" t="s">
        <v>875</v>
      </c>
      <c r="B943">
        <v>12</v>
      </c>
      <c r="C943" s="4">
        <v>719</v>
      </c>
      <c r="D943">
        <f t="shared" si="84"/>
        <v>59.916666666666664</v>
      </c>
      <c r="E943" s="6">
        <f t="shared" si="85"/>
        <v>6.0252473787240891E-4</v>
      </c>
      <c r="F943" s="7">
        <f t="shared" si="86"/>
        <v>0.91728064412324606</v>
      </c>
      <c r="G943" s="6">
        <f t="shared" si="87"/>
        <v>1.0894650545004894E-3</v>
      </c>
      <c r="H943" s="7">
        <f t="shared" si="88"/>
        <v>0.78279153630914666</v>
      </c>
      <c r="I943">
        <f t="shared" si="89"/>
        <v>1.6563310930011177E-3</v>
      </c>
    </row>
    <row r="944" spans="1:9">
      <c r="A944" s="3" t="s">
        <v>890</v>
      </c>
      <c r="B944">
        <v>37.619999999999997</v>
      </c>
      <c r="C944" s="4">
        <v>2251</v>
      </c>
      <c r="D944">
        <f t="shared" si="84"/>
        <v>59.835194045720364</v>
      </c>
      <c r="E944" s="6">
        <f t="shared" si="85"/>
        <v>1.8863465715588212E-3</v>
      </c>
      <c r="F944" s="7">
        <f t="shared" si="86"/>
        <v>0.9191669906948049</v>
      </c>
      <c r="G944" s="6">
        <f t="shared" si="87"/>
        <v>3.415472945859034E-3</v>
      </c>
      <c r="H944" s="7">
        <f t="shared" si="88"/>
        <v>0.78620700925500575</v>
      </c>
      <c r="I944">
        <f t="shared" si="89"/>
        <v>1.6215031392791124E-3</v>
      </c>
    </row>
    <row r="945" spans="1:9">
      <c r="A945" s="3" t="s">
        <v>979</v>
      </c>
      <c r="B945">
        <v>36.799999999999997</v>
      </c>
      <c r="C945" s="4">
        <v>2200</v>
      </c>
      <c r="D945">
        <f t="shared" si="84"/>
        <v>59.782608695652179</v>
      </c>
      <c r="E945" s="6">
        <f t="shared" si="85"/>
        <v>1.8436083773564667E-3</v>
      </c>
      <c r="F945" s="7">
        <f t="shared" si="86"/>
        <v>0.92101059907216132</v>
      </c>
      <c r="G945" s="6">
        <f t="shared" si="87"/>
        <v>3.3410261671348337E-3</v>
      </c>
      <c r="H945" s="7">
        <f t="shared" si="88"/>
        <v>0.78954803542214058</v>
      </c>
      <c r="I945">
        <f t="shared" si="89"/>
        <v>3.5992274200224994E-4</v>
      </c>
    </row>
    <row r="946" spans="1:9">
      <c r="A946" s="3" t="s">
        <v>207</v>
      </c>
      <c r="B946">
        <v>8.15</v>
      </c>
      <c r="C946" s="4">
        <v>486</v>
      </c>
      <c r="D946">
        <f t="shared" si="84"/>
        <v>59.631901840490798</v>
      </c>
      <c r="E946" s="6">
        <f t="shared" si="85"/>
        <v>4.0726985063420129E-4</v>
      </c>
      <c r="F946" s="7">
        <f t="shared" si="86"/>
        <v>0.92141786892279554</v>
      </c>
      <c r="G946" s="6">
        <f t="shared" si="87"/>
        <v>7.3992834951491576E-4</v>
      </c>
      <c r="H946" s="7">
        <f t="shared" si="88"/>
        <v>0.79028796377165544</v>
      </c>
      <c r="I946">
        <f t="shared" si="89"/>
        <v>2.818802268571563E-4</v>
      </c>
    </row>
    <row r="947" spans="1:9">
      <c r="A947" s="3" t="s">
        <v>516</v>
      </c>
      <c r="B947">
        <v>6.37</v>
      </c>
      <c r="C947" s="4">
        <v>379</v>
      </c>
      <c r="D947">
        <f t="shared" si="84"/>
        <v>59.497645211930923</v>
      </c>
      <c r="E947" s="6">
        <f t="shared" si="85"/>
        <v>3.1760344319004588E-4</v>
      </c>
      <c r="F947" s="7">
        <f t="shared" si="86"/>
        <v>0.92173547236598563</v>
      </c>
      <c r="G947" s="6">
        <f t="shared" si="87"/>
        <v>5.7832436643067645E-4</v>
      </c>
      <c r="H947" s="7">
        <f t="shared" si="88"/>
        <v>0.79086628813808613</v>
      </c>
      <c r="I947">
        <f t="shared" si="89"/>
        <v>1.856081818804034E-4</v>
      </c>
    </row>
    <row r="948" spans="1:9">
      <c r="A948" s="3" t="s">
        <v>54</v>
      </c>
      <c r="B948">
        <v>4.1900000000000004</v>
      </c>
      <c r="C948" s="4">
        <v>249</v>
      </c>
      <c r="D948">
        <f t="shared" si="84"/>
        <v>59.427207637231497</v>
      </c>
      <c r="E948" s="6">
        <f t="shared" si="85"/>
        <v>2.0866294816443645E-4</v>
      </c>
      <c r="F948" s="7">
        <f t="shared" si="86"/>
        <v>0.92194413531415009</v>
      </c>
      <c r="G948" s="6">
        <f t="shared" si="87"/>
        <v>3.8040488152975423E-4</v>
      </c>
      <c r="H948" s="7">
        <f t="shared" si="88"/>
        <v>0.79124669301961592</v>
      </c>
      <c r="I948">
        <f t="shared" si="89"/>
        <v>5.1980932466666463E-4</v>
      </c>
    </row>
    <row r="949" spans="1:9">
      <c r="A949" s="3" t="s">
        <v>583</v>
      </c>
      <c r="B949">
        <v>11.7</v>
      </c>
      <c r="C949" s="4">
        <v>693</v>
      </c>
      <c r="D949">
        <f t="shared" si="84"/>
        <v>59.230769230769234</v>
      </c>
      <c r="E949" s="6">
        <f t="shared" si="85"/>
        <v>5.8073663886728697E-4</v>
      </c>
      <c r="F949" s="7">
        <f t="shared" si="86"/>
        <v>0.92252487195301736</v>
      </c>
      <c r="G949" s="6">
        <f t="shared" si="87"/>
        <v>1.062228428137977E-3</v>
      </c>
      <c r="H949" s="7">
        <f t="shared" si="88"/>
        <v>0.79230892144775389</v>
      </c>
      <c r="I949">
        <f t="shared" si="89"/>
        <v>3.8672917718074462E-4</v>
      </c>
    </row>
    <row r="950" spans="1:9">
      <c r="A950" s="3" t="s">
        <v>1068</v>
      </c>
      <c r="B950">
        <v>8.6999999999999993</v>
      </c>
      <c r="C950" s="4">
        <v>515</v>
      </c>
      <c r="D950">
        <f t="shared" si="84"/>
        <v>59.195402298850581</v>
      </c>
      <c r="E950" s="6">
        <f t="shared" si="85"/>
        <v>4.3157196106299108E-4</v>
      </c>
      <c r="F950" s="7">
        <f t="shared" si="86"/>
        <v>0.92295644391408038</v>
      </c>
      <c r="G950" s="6">
        <f t="shared" si="87"/>
        <v>7.8986216451285474E-4</v>
      </c>
      <c r="H950" s="7">
        <f t="shared" si="88"/>
        <v>0.79309878361226671</v>
      </c>
      <c r="I950">
        <f t="shared" si="89"/>
        <v>1.9369689849080274E-4</v>
      </c>
    </row>
    <row r="951" spans="1:9">
      <c r="A951" s="3" t="s">
        <v>418</v>
      </c>
      <c r="B951">
        <v>4.3499999999999996</v>
      </c>
      <c r="C951" s="4">
        <v>257</v>
      </c>
      <c r="D951">
        <f t="shared" si="84"/>
        <v>59.080459770114949</v>
      </c>
      <c r="E951" s="6">
        <f t="shared" si="85"/>
        <v>2.1536697862755089E-4</v>
      </c>
      <c r="F951" s="7">
        <f t="shared" si="86"/>
        <v>0.92317181089270794</v>
      </c>
      <c r="G951" s="6">
        <f t="shared" si="87"/>
        <v>3.9493108225642737E-4</v>
      </c>
      <c r="H951" s="7">
        <f t="shared" si="88"/>
        <v>0.79349371469452312</v>
      </c>
      <c r="I951">
        <f t="shared" si="89"/>
        <v>4.9074313956021243E-4</v>
      </c>
    </row>
    <row r="952" spans="1:9">
      <c r="A952" s="3" t="s">
        <v>663</v>
      </c>
      <c r="B952">
        <v>11.02</v>
      </c>
      <c r="C952" s="4">
        <v>651</v>
      </c>
      <c r="D952">
        <f t="shared" si="84"/>
        <v>59.074410163339387</v>
      </c>
      <c r="E952" s="6">
        <f t="shared" si="85"/>
        <v>5.4554047893593633E-4</v>
      </c>
      <c r="F952" s="7">
        <f t="shared" si="86"/>
        <v>0.9237173513716439</v>
      </c>
      <c r="G952" s="6">
        <f t="shared" si="87"/>
        <v>1.000492075049616E-3</v>
      </c>
      <c r="H952" s="7">
        <f t="shared" si="88"/>
        <v>0.79449420676957272</v>
      </c>
      <c r="I952">
        <f t="shared" si="89"/>
        <v>1.3813634020343191E-4</v>
      </c>
    </row>
    <row r="953" spans="1:9">
      <c r="A953" s="3" t="s">
        <v>25</v>
      </c>
      <c r="B953">
        <v>3.1</v>
      </c>
      <c r="C953" s="4">
        <v>183</v>
      </c>
      <c r="D953">
        <f t="shared" si="84"/>
        <v>59.032258064516128</v>
      </c>
      <c r="E953" s="6">
        <f t="shared" si="85"/>
        <v>1.5335469684374245E-4</v>
      </c>
      <c r="F953" s="7">
        <f t="shared" si="86"/>
        <v>0.92387070606848765</v>
      </c>
      <c r="G953" s="6">
        <f t="shared" si="87"/>
        <v>2.8144513907929307E-4</v>
      </c>
      <c r="H953" s="7">
        <f t="shared" si="88"/>
        <v>0.79477565190865196</v>
      </c>
      <c r="I953">
        <f t="shared" si="89"/>
        <v>2.0433022795418587E-4</v>
      </c>
    </row>
    <row r="954" spans="1:9">
      <c r="A954" s="3" t="s">
        <v>268</v>
      </c>
      <c r="B954">
        <v>4.58</v>
      </c>
      <c r="C954" s="4">
        <v>270</v>
      </c>
      <c r="D954">
        <f t="shared" si="84"/>
        <v>58.951965065502179</v>
      </c>
      <c r="E954" s="6">
        <f t="shared" si="85"/>
        <v>2.2626102813011183E-4</v>
      </c>
      <c r="F954" s="7">
        <f t="shared" si="86"/>
        <v>0.92409696709661771</v>
      </c>
      <c r="G954" s="6">
        <f t="shared" si="87"/>
        <v>4.1581249580102014E-4</v>
      </c>
      <c r="H954" s="7">
        <f t="shared" si="88"/>
        <v>0.79519146440445299</v>
      </c>
      <c r="I954">
        <f t="shared" si="89"/>
        <v>2.6055698016480555E-4</v>
      </c>
    </row>
    <row r="955" spans="1:9">
      <c r="A955" s="3" t="s">
        <v>1034</v>
      </c>
      <c r="B955">
        <v>5.83</v>
      </c>
      <c r="C955" s="4">
        <v>343</v>
      </c>
      <c r="D955">
        <f t="shared" si="84"/>
        <v>58.833619210977702</v>
      </c>
      <c r="E955" s="6">
        <f t="shared" si="85"/>
        <v>2.8743530610603093E-4</v>
      </c>
      <c r="F955" s="7">
        <f t="shared" si="86"/>
        <v>0.92438440240272368</v>
      </c>
      <c r="G955" s="6">
        <f t="shared" si="87"/>
        <v>5.2929843897815438E-4</v>
      </c>
      <c r="H955" s="7">
        <f t="shared" si="88"/>
        <v>0.79572076284343118</v>
      </c>
      <c r="I955">
        <f t="shared" si="89"/>
        <v>3.8956518301891396E-4</v>
      </c>
    </row>
    <row r="956" spans="1:9">
      <c r="A956" s="3" t="s">
        <v>973</v>
      </c>
      <c r="B956">
        <v>8.7100000000000009</v>
      </c>
      <c r="C956" s="4">
        <v>512</v>
      </c>
      <c r="D956">
        <f t="shared" si="84"/>
        <v>58.783008036739375</v>
      </c>
      <c r="E956" s="6">
        <f t="shared" si="85"/>
        <v>4.2905794963932317E-4</v>
      </c>
      <c r="F956" s="7">
        <f t="shared" si="86"/>
        <v>0.924813460352363</v>
      </c>
      <c r="G956" s="6">
        <f t="shared" si="87"/>
        <v>7.9077005205827197E-4</v>
      </c>
      <c r="H956" s="7">
        <f t="shared" si="88"/>
        <v>0.79651153289548948</v>
      </c>
      <c r="I956">
        <f t="shared" si="89"/>
        <v>1.4302218912354281E-4</v>
      </c>
    </row>
    <row r="957" spans="1:9">
      <c r="A957" s="3" t="s">
        <v>989</v>
      </c>
      <c r="B957">
        <v>3.19</v>
      </c>
      <c r="C957" s="4">
        <v>187</v>
      </c>
      <c r="D957">
        <f t="shared" si="84"/>
        <v>58.620689655172413</v>
      </c>
      <c r="E957" s="6">
        <f t="shared" si="85"/>
        <v>1.5670671207529966E-4</v>
      </c>
      <c r="F957" s="7">
        <f t="shared" si="86"/>
        <v>0.92497016706443835</v>
      </c>
      <c r="G957" s="6">
        <f t="shared" si="87"/>
        <v>2.8961612698804673E-4</v>
      </c>
      <c r="H957" s="7">
        <f t="shared" si="88"/>
        <v>0.79680114902247756</v>
      </c>
      <c r="I957">
        <f t="shared" si="89"/>
        <v>1.6142737627222736E-4</v>
      </c>
    </row>
    <row r="958" spans="1:9">
      <c r="A958" s="3" t="s">
        <v>459</v>
      </c>
      <c r="B958">
        <v>3.6</v>
      </c>
      <c r="C958" s="4">
        <v>211</v>
      </c>
      <c r="D958">
        <f t="shared" si="84"/>
        <v>58.611111111111107</v>
      </c>
      <c r="E958" s="6">
        <f t="shared" si="85"/>
        <v>1.7681880346464294E-4</v>
      </c>
      <c r="F958" s="7">
        <f t="shared" si="86"/>
        <v>0.925146985867903</v>
      </c>
      <c r="G958" s="6">
        <f t="shared" si="87"/>
        <v>3.2683951635014682E-4</v>
      </c>
      <c r="H958" s="7">
        <f t="shared" si="88"/>
        <v>0.79712798853882771</v>
      </c>
      <c r="I958">
        <f t="shared" si="89"/>
        <v>7.3756354954079839E-4</v>
      </c>
    </row>
    <row r="959" spans="1:9">
      <c r="A959" s="3" t="s">
        <v>994</v>
      </c>
      <c r="B959">
        <v>16.440000000000001</v>
      </c>
      <c r="C959" s="4">
        <v>963</v>
      </c>
      <c r="D959">
        <f t="shared" si="84"/>
        <v>58.576642335766422</v>
      </c>
      <c r="E959" s="6">
        <f t="shared" si="85"/>
        <v>8.0699766699739888E-4</v>
      </c>
      <c r="F959" s="7">
        <f t="shared" si="86"/>
        <v>0.92595398353490044</v>
      </c>
      <c r="G959" s="6">
        <f t="shared" si="87"/>
        <v>1.4925671246656706E-3</v>
      </c>
      <c r="H959" s="7">
        <f t="shared" si="88"/>
        <v>0.79862055566349344</v>
      </c>
      <c r="I959">
        <f t="shared" si="89"/>
        <v>1.4825380558858292E-4</v>
      </c>
    </row>
    <row r="960" spans="1:9">
      <c r="A960" s="3" t="s">
        <v>125</v>
      </c>
      <c r="B960">
        <v>3.3</v>
      </c>
      <c r="C960" s="4">
        <v>193</v>
      </c>
      <c r="D960">
        <f t="shared" si="84"/>
        <v>58.484848484848492</v>
      </c>
      <c r="E960" s="6">
        <f t="shared" si="85"/>
        <v>1.6173473492263549E-4</v>
      </c>
      <c r="F960" s="7">
        <f t="shared" si="86"/>
        <v>0.92611571826982308</v>
      </c>
      <c r="G960" s="6">
        <f t="shared" si="87"/>
        <v>2.9960288998763458E-4</v>
      </c>
      <c r="H960" s="7">
        <f t="shared" si="88"/>
        <v>0.79892015855348109</v>
      </c>
      <c r="I960">
        <f t="shared" si="89"/>
        <v>2.3791299824105216E-4</v>
      </c>
    </row>
    <row r="961" spans="1:9">
      <c r="A961" s="3" t="s">
        <v>556</v>
      </c>
      <c r="B961">
        <v>5.29</v>
      </c>
      <c r="C961" s="4">
        <v>309</v>
      </c>
      <c r="D961">
        <f t="shared" si="84"/>
        <v>58.412098298676746</v>
      </c>
      <c r="E961" s="6">
        <f t="shared" si="85"/>
        <v>2.5894317663779465E-4</v>
      </c>
      <c r="F961" s="7">
        <f t="shared" si="86"/>
        <v>0.92637466144646086</v>
      </c>
      <c r="G961" s="6">
        <f t="shared" si="87"/>
        <v>4.8027251152563241E-4</v>
      </c>
      <c r="H961" s="7">
        <f t="shared" si="88"/>
        <v>0.79940043106500669</v>
      </c>
      <c r="I961">
        <f t="shared" si="89"/>
        <v>5.2764804490024186E-4</v>
      </c>
    </row>
    <row r="962" spans="1:9">
      <c r="A962" s="3" t="s">
        <v>101</v>
      </c>
      <c r="B962">
        <v>11.69</v>
      </c>
      <c r="C962" s="4">
        <v>680</v>
      </c>
      <c r="D962">
        <f t="shared" ref="D962:D1025" si="90">C962/B962</f>
        <v>58.169375534644999</v>
      </c>
      <c r="E962" s="6">
        <f t="shared" si="85"/>
        <v>5.6984258936472606E-4</v>
      </c>
      <c r="F962" s="7">
        <f t="shared" si="86"/>
        <v>0.92694450403582562</v>
      </c>
      <c r="G962" s="6">
        <f t="shared" si="87"/>
        <v>1.06132054059256E-3</v>
      </c>
      <c r="H962" s="7">
        <f t="shared" si="88"/>
        <v>0.80046175160559929</v>
      </c>
      <c r="I962">
        <f t="shared" si="89"/>
        <v>6.341875275248654E-4</v>
      </c>
    </row>
    <row r="963" spans="1:9">
      <c r="A963" s="3" t="s">
        <v>1008</v>
      </c>
      <c r="B963">
        <v>14.04</v>
      </c>
      <c r="C963" s="4">
        <v>816</v>
      </c>
      <c r="D963">
        <f t="shared" si="90"/>
        <v>58.119658119658126</v>
      </c>
      <c r="E963" s="6">
        <f t="shared" ref="E963:E1026" si="91">C963/1193312</f>
        <v>6.8381110723767131E-4</v>
      </c>
      <c r="F963" s="7">
        <f t="shared" ref="F963:F1026" si="92">F962+E963</f>
        <v>0.92762831514306332</v>
      </c>
      <c r="G963" s="6">
        <f t="shared" ref="G963:G1026" si="93">B963/11014.58</f>
        <v>1.2746741137655724E-3</v>
      </c>
      <c r="H963" s="7">
        <f t="shared" ref="H963:H1026" si="94">H962+G963</f>
        <v>0.80173642571936488</v>
      </c>
      <c r="I963">
        <f t="shared" ref="I963:I1026" si="95">F963*H964-F964*H963</f>
        <v>7.0897097675048926E-4</v>
      </c>
    </row>
    <row r="964" spans="1:9">
      <c r="A964" s="3" t="s">
        <v>90</v>
      </c>
      <c r="B964">
        <v>15.63</v>
      </c>
      <c r="C964" s="4">
        <v>904</v>
      </c>
      <c r="D964">
        <f t="shared" si="90"/>
        <v>57.837492002559181</v>
      </c>
      <c r="E964" s="6">
        <f t="shared" si="91"/>
        <v>7.5755544233192991E-4</v>
      </c>
      <c r="F964" s="7">
        <f t="shared" si="92"/>
        <v>0.92838587058539523</v>
      </c>
      <c r="G964" s="6">
        <f t="shared" si="93"/>
        <v>1.4190282334868875E-3</v>
      </c>
      <c r="H964" s="7">
        <f t="shared" si="94"/>
        <v>0.80315545395285182</v>
      </c>
      <c r="I964">
        <f t="shared" si="95"/>
        <v>1.3264287571758127E-3</v>
      </c>
    </row>
    <row r="965" spans="1:9">
      <c r="A965" s="3" t="s">
        <v>1089</v>
      </c>
      <c r="B965">
        <v>29.24</v>
      </c>
      <c r="C965" s="4">
        <v>1691</v>
      </c>
      <c r="D965">
        <f t="shared" si="90"/>
        <v>57.831737346101235</v>
      </c>
      <c r="E965" s="6">
        <f t="shared" si="91"/>
        <v>1.4170644391408114E-3</v>
      </c>
      <c r="F965" s="7">
        <f t="shared" si="92"/>
        <v>0.92980293502453604</v>
      </c>
      <c r="G965" s="6">
        <f t="shared" si="93"/>
        <v>2.6546631827995258E-3</v>
      </c>
      <c r="H965" s="7">
        <f t="shared" si="94"/>
        <v>0.80581011713565132</v>
      </c>
      <c r="I965">
        <f t="shared" si="95"/>
        <v>1.291477908533345E-3</v>
      </c>
    </row>
    <row r="966" spans="1:9">
      <c r="A966" s="3" t="s">
        <v>510</v>
      </c>
      <c r="B966">
        <v>28.41</v>
      </c>
      <c r="C966" s="4">
        <v>1639</v>
      </c>
      <c r="D966">
        <f t="shared" si="90"/>
        <v>57.690953889475537</v>
      </c>
      <c r="E966" s="6">
        <f t="shared" si="91"/>
        <v>1.3734882411305677E-3</v>
      </c>
      <c r="F966" s="7">
        <f t="shared" si="92"/>
        <v>0.93117642326566663</v>
      </c>
      <c r="G966" s="6">
        <f t="shared" si="93"/>
        <v>2.5793085165299085E-3</v>
      </c>
      <c r="H966" s="7">
        <f t="shared" si="94"/>
        <v>0.80838942565218119</v>
      </c>
      <c r="I966">
        <f t="shared" si="95"/>
        <v>4.7883980741281196E-4</v>
      </c>
    </row>
    <row r="967" spans="1:9">
      <c r="A967" s="3" t="s">
        <v>443</v>
      </c>
      <c r="B967">
        <v>10.52</v>
      </c>
      <c r="C967" s="4">
        <v>606</v>
      </c>
      <c r="D967">
        <f t="shared" si="90"/>
        <v>57.604562737642588</v>
      </c>
      <c r="E967" s="6">
        <f t="shared" si="91"/>
        <v>5.0783030758091768E-4</v>
      </c>
      <c r="F967" s="7">
        <f t="shared" si="92"/>
        <v>0.93168425357324758</v>
      </c>
      <c r="G967" s="6">
        <f t="shared" si="93"/>
        <v>9.5509769777876231E-4</v>
      </c>
      <c r="H967" s="7">
        <f t="shared" si="94"/>
        <v>0.80934452334995999</v>
      </c>
      <c r="I967">
        <f t="shared" si="95"/>
        <v>5.3996165242409244E-4</v>
      </c>
    </row>
    <row r="968" spans="1:9">
      <c r="A968" s="3" t="s">
        <v>311</v>
      </c>
      <c r="B968">
        <v>11.86</v>
      </c>
      <c r="C968" s="4">
        <v>683</v>
      </c>
      <c r="D968">
        <f t="shared" si="90"/>
        <v>57.5885328836425</v>
      </c>
      <c r="E968" s="6">
        <f t="shared" si="91"/>
        <v>5.7235660078839396E-4</v>
      </c>
      <c r="F968" s="7">
        <f t="shared" si="92"/>
        <v>0.93225661017403594</v>
      </c>
      <c r="G968" s="6">
        <f t="shared" si="93"/>
        <v>1.0767546288646503E-3</v>
      </c>
      <c r="H968" s="7">
        <f t="shared" si="94"/>
        <v>0.81042127797882468</v>
      </c>
      <c r="I968">
        <f t="shared" si="95"/>
        <v>1.3571718765685858E-3</v>
      </c>
    </row>
    <row r="969" spans="1:9">
      <c r="A969" s="3" t="s">
        <v>1065</v>
      </c>
      <c r="B969">
        <v>29.78</v>
      </c>
      <c r="C969" s="4">
        <v>1713</v>
      </c>
      <c r="D969">
        <f t="shared" si="90"/>
        <v>57.521826729348554</v>
      </c>
      <c r="E969" s="6">
        <f t="shared" si="91"/>
        <v>1.4355005229143762E-3</v>
      </c>
      <c r="F969" s="7">
        <f t="shared" si="92"/>
        <v>0.93369211069695035</v>
      </c>
      <c r="G969" s="6">
        <f t="shared" si="93"/>
        <v>2.7036891102520479E-3</v>
      </c>
      <c r="H969" s="7">
        <f t="shared" si="94"/>
        <v>0.81312496708907678</v>
      </c>
      <c r="I969">
        <f t="shared" si="95"/>
        <v>1.605765253723801E-4</v>
      </c>
    </row>
    <row r="970" spans="1:9">
      <c r="A970" s="3" t="s">
        <v>666</v>
      </c>
      <c r="B970">
        <v>3.51</v>
      </c>
      <c r="C970" s="4">
        <v>201</v>
      </c>
      <c r="D970">
        <f t="shared" si="90"/>
        <v>57.264957264957268</v>
      </c>
      <c r="E970" s="6">
        <f t="shared" si="91"/>
        <v>1.6843876538574993E-4</v>
      </c>
      <c r="F970" s="7">
        <f t="shared" si="92"/>
        <v>0.9338605494623361</v>
      </c>
      <c r="G970" s="6">
        <f t="shared" si="93"/>
        <v>3.1866852844139311E-4</v>
      </c>
      <c r="H970" s="7">
        <f t="shared" si="94"/>
        <v>0.8134436356175182</v>
      </c>
      <c r="I970">
        <f t="shared" si="95"/>
        <v>6.4282159885553636E-4</v>
      </c>
    </row>
    <row r="971" spans="1:9">
      <c r="A971" s="3" t="s">
        <v>1070</v>
      </c>
      <c r="B971">
        <v>14.03</v>
      </c>
      <c r="C971" s="4">
        <v>802</v>
      </c>
      <c r="D971">
        <f t="shared" si="90"/>
        <v>57.1632216678546</v>
      </c>
      <c r="E971" s="6">
        <f t="shared" si="91"/>
        <v>6.7207905392722099E-4</v>
      </c>
      <c r="F971" s="7">
        <f t="shared" si="92"/>
        <v>0.93453262851626329</v>
      </c>
      <c r="G971" s="6">
        <f t="shared" si="93"/>
        <v>1.2737662262201554E-3</v>
      </c>
      <c r="H971" s="7">
        <f t="shared" si="94"/>
        <v>0.81471740184373831</v>
      </c>
      <c r="I971">
        <f t="shared" si="95"/>
        <v>2.5125443551432536E-4</v>
      </c>
    </row>
    <row r="972" spans="1:9">
      <c r="A972" s="3" t="s">
        <v>650</v>
      </c>
      <c r="B972">
        <v>5.48</v>
      </c>
      <c r="C972" s="4">
        <v>313</v>
      </c>
      <c r="D972">
        <f t="shared" si="90"/>
        <v>57.116788321167881</v>
      </c>
      <c r="E972" s="6">
        <f t="shared" si="91"/>
        <v>2.6229519186935185E-4</v>
      </c>
      <c r="F972" s="7">
        <f t="shared" si="92"/>
        <v>0.93479492370813266</v>
      </c>
      <c r="G972" s="6">
        <f t="shared" si="93"/>
        <v>4.9752237488855685E-4</v>
      </c>
      <c r="H972" s="7">
        <f t="shared" si="94"/>
        <v>0.81521492421862685</v>
      </c>
      <c r="I972">
        <f t="shared" si="95"/>
        <v>4.2230367507112287E-4</v>
      </c>
    </row>
    <row r="973" spans="1:9">
      <c r="A973" s="3" t="s">
        <v>93</v>
      </c>
      <c r="B973">
        <v>9.2100000000000009</v>
      </c>
      <c r="C973" s="4">
        <v>526</v>
      </c>
      <c r="D973">
        <f t="shared" si="90"/>
        <v>57.111834961997822</v>
      </c>
      <c r="E973" s="6">
        <f t="shared" si="91"/>
        <v>4.4079000294977339E-4</v>
      </c>
      <c r="F973" s="7">
        <f t="shared" si="92"/>
        <v>0.93523571371108238</v>
      </c>
      <c r="G973" s="6">
        <f t="shared" si="93"/>
        <v>8.3616442932912566E-4</v>
      </c>
      <c r="H973" s="7">
        <f t="shared" si="94"/>
        <v>0.81605108864795595</v>
      </c>
      <c r="I973">
        <f t="shared" si="95"/>
        <v>1.3998151920358026E-4</v>
      </c>
    </row>
    <row r="974" spans="1:9">
      <c r="A974" s="3" t="s">
        <v>224</v>
      </c>
      <c r="B974">
        <v>3.05</v>
      </c>
      <c r="C974" s="4">
        <v>174</v>
      </c>
      <c r="D974">
        <f t="shared" si="90"/>
        <v>57.049180327868854</v>
      </c>
      <c r="E974" s="6">
        <f t="shared" si="91"/>
        <v>1.4581266257273872E-4</v>
      </c>
      <c r="F974" s="7">
        <f t="shared" si="92"/>
        <v>0.93538152637365513</v>
      </c>
      <c r="G974" s="6">
        <f t="shared" si="93"/>
        <v>2.7690570135220768E-4</v>
      </c>
      <c r="H974" s="7">
        <f t="shared" si="94"/>
        <v>0.81632799434930814</v>
      </c>
      <c r="I974">
        <f t="shared" si="95"/>
        <v>1.5264920311364172E-4</v>
      </c>
    </row>
    <row r="975" spans="1:9">
      <c r="A975" s="3" t="s">
        <v>632</v>
      </c>
      <c r="B975">
        <v>3.32</v>
      </c>
      <c r="C975" s="4">
        <v>189</v>
      </c>
      <c r="D975">
        <f t="shared" si="90"/>
        <v>56.927710843373497</v>
      </c>
      <c r="E975" s="6">
        <f t="shared" si="91"/>
        <v>1.5838271969107829E-4</v>
      </c>
      <c r="F975" s="7">
        <f t="shared" si="92"/>
        <v>0.93553990909334617</v>
      </c>
      <c r="G975" s="6">
        <f t="shared" si="93"/>
        <v>3.0141866507846872E-4</v>
      </c>
      <c r="H975" s="7">
        <f t="shared" si="94"/>
        <v>0.81662941301438663</v>
      </c>
      <c r="I975">
        <f t="shared" si="95"/>
        <v>2.2391396347298809E-4</v>
      </c>
    </row>
    <row r="976" spans="1:9">
      <c r="A976" s="3" t="s">
        <v>1040</v>
      </c>
      <c r="B976">
        <v>4.8600000000000003</v>
      </c>
      <c r="C976" s="4">
        <v>276</v>
      </c>
      <c r="D976">
        <f t="shared" si="90"/>
        <v>56.79012345679012</v>
      </c>
      <c r="E976" s="6">
        <f t="shared" si="91"/>
        <v>2.3128905097744763E-4</v>
      </c>
      <c r="F976" s="7">
        <f t="shared" si="92"/>
        <v>0.93577119814432363</v>
      </c>
      <c r="G976" s="6">
        <f t="shared" si="93"/>
        <v>4.4123334707269824E-4</v>
      </c>
      <c r="H976" s="7">
        <f t="shared" si="94"/>
        <v>0.81707064636145932</v>
      </c>
      <c r="I976">
        <f t="shared" si="95"/>
        <v>3.7826214771841116E-4</v>
      </c>
    </row>
    <row r="977" spans="1:9">
      <c r="A977" s="3" t="s">
        <v>142</v>
      </c>
      <c r="B977">
        <v>8.1999999999999993</v>
      </c>
      <c r="C977" s="4">
        <v>465</v>
      </c>
      <c r="D977">
        <f t="shared" si="90"/>
        <v>56.707317073170735</v>
      </c>
      <c r="E977" s="6">
        <f t="shared" si="91"/>
        <v>3.8967177066852592E-4</v>
      </c>
      <c r="F977" s="7">
        <f t="shared" si="92"/>
        <v>0.93616086991499214</v>
      </c>
      <c r="G977" s="6">
        <f t="shared" si="93"/>
        <v>7.4446778724200104E-4</v>
      </c>
      <c r="H977" s="7">
        <f t="shared" si="94"/>
        <v>0.81781511414870134</v>
      </c>
      <c r="I977">
        <f t="shared" si="95"/>
        <v>1.0858408674696562E-4</v>
      </c>
    </row>
    <row r="978" spans="1:9">
      <c r="A978" s="3" t="s">
        <v>464</v>
      </c>
      <c r="B978">
        <v>2.35</v>
      </c>
      <c r="C978" s="4">
        <v>133</v>
      </c>
      <c r="D978">
        <f t="shared" si="90"/>
        <v>56.595744680851062</v>
      </c>
      <c r="E978" s="6">
        <f t="shared" si="91"/>
        <v>1.1145450644927731E-4</v>
      </c>
      <c r="F978" s="7">
        <f t="shared" si="92"/>
        <v>0.93627232442144137</v>
      </c>
      <c r="G978" s="6">
        <f t="shared" si="93"/>
        <v>2.133535731730125E-4</v>
      </c>
      <c r="H978" s="7">
        <f t="shared" si="94"/>
        <v>0.81802846772187432</v>
      </c>
      <c r="I978">
        <f t="shared" si="95"/>
        <v>4.9378339483696632E-4</v>
      </c>
    </row>
    <row r="979" spans="1:9">
      <c r="A979" s="3" t="s">
        <v>96</v>
      </c>
      <c r="B979">
        <v>10.68</v>
      </c>
      <c r="C979" s="4">
        <v>604</v>
      </c>
      <c r="D979">
        <f t="shared" si="90"/>
        <v>56.554307116104873</v>
      </c>
      <c r="E979" s="6">
        <f t="shared" si="91"/>
        <v>5.0615429996513908E-4</v>
      </c>
      <c r="F979" s="7">
        <f t="shared" si="92"/>
        <v>0.93677847872140652</v>
      </c>
      <c r="G979" s="6">
        <f t="shared" si="93"/>
        <v>9.696238985054355E-4</v>
      </c>
      <c r="H979" s="7">
        <f t="shared" si="94"/>
        <v>0.81899809162037973</v>
      </c>
      <c r="I979">
        <f t="shared" si="95"/>
        <v>1.2648981523277758E-4</v>
      </c>
    </row>
    <row r="980" spans="1:9">
      <c r="A980" s="3" t="s">
        <v>803</v>
      </c>
      <c r="B980">
        <v>2.73</v>
      </c>
      <c r="C980" s="4">
        <v>154</v>
      </c>
      <c r="D980">
        <f t="shared" si="90"/>
        <v>56.410256410256409</v>
      </c>
      <c r="E980" s="6">
        <f t="shared" si="91"/>
        <v>1.2905258641495267E-4</v>
      </c>
      <c r="F980" s="7">
        <f t="shared" si="92"/>
        <v>0.93690753130782145</v>
      </c>
      <c r="G980" s="6">
        <f t="shared" si="93"/>
        <v>2.4785329989886131E-4</v>
      </c>
      <c r="H980" s="7">
        <f t="shared" si="94"/>
        <v>0.81924594492027858</v>
      </c>
      <c r="I980">
        <f t="shared" si="95"/>
        <v>9.9810158165181129E-5</v>
      </c>
    </row>
    <row r="981" spans="1:9">
      <c r="A981" s="3" t="s">
        <v>295</v>
      </c>
      <c r="B981">
        <v>2.15</v>
      </c>
      <c r="C981" s="4">
        <v>121</v>
      </c>
      <c r="D981">
        <f t="shared" si="90"/>
        <v>56.279069767441861</v>
      </c>
      <c r="E981" s="6">
        <f t="shared" si="91"/>
        <v>1.0139846075460567E-4</v>
      </c>
      <c r="F981" s="7">
        <f t="shared" si="92"/>
        <v>0.93700892976857608</v>
      </c>
      <c r="G981" s="6">
        <f t="shared" si="93"/>
        <v>1.9519582226467102E-4</v>
      </c>
      <c r="H981" s="7">
        <f t="shared" si="94"/>
        <v>0.81944114074254326</v>
      </c>
      <c r="I981">
        <f t="shared" si="95"/>
        <v>3.5566977555945289E-4</v>
      </c>
    </row>
    <row r="982" spans="1:9">
      <c r="A982" s="3" t="s">
        <v>476</v>
      </c>
      <c r="B982">
        <v>7.66</v>
      </c>
      <c r="C982" s="4">
        <v>431</v>
      </c>
      <c r="D982">
        <f t="shared" si="90"/>
        <v>56.266318537859007</v>
      </c>
      <c r="E982" s="6">
        <f t="shared" si="91"/>
        <v>3.6117964120028963E-4</v>
      </c>
      <c r="F982" s="7">
        <f t="shared" si="92"/>
        <v>0.93737010940977639</v>
      </c>
      <c r="G982" s="6">
        <f t="shared" si="93"/>
        <v>6.9544185978947907E-4</v>
      </c>
      <c r="H982" s="7">
        <f t="shared" si="94"/>
        <v>0.82013658260233269</v>
      </c>
      <c r="I982">
        <f t="shared" si="95"/>
        <v>4.4232011473999133E-4</v>
      </c>
    </row>
    <row r="983" spans="1:9">
      <c r="A983" s="3" t="s">
        <v>1100</v>
      </c>
      <c r="B983">
        <v>9.51</v>
      </c>
      <c r="C983" s="4">
        <v>534</v>
      </c>
      <c r="D983">
        <f t="shared" si="90"/>
        <v>56.151419558359621</v>
      </c>
      <c r="E983" s="6">
        <f t="shared" si="91"/>
        <v>4.4749403341288785E-4</v>
      </c>
      <c r="F983" s="7">
        <f t="shared" si="92"/>
        <v>0.93781760344318932</v>
      </c>
      <c r="G983" s="6">
        <f t="shared" si="93"/>
        <v>8.6340105569163779E-4</v>
      </c>
      <c r="H983" s="7">
        <f t="shared" si="94"/>
        <v>0.82099998365802429</v>
      </c>
      <c r="I983">
        <f t="shared" si="95"/>
        <v>3.2326201510057828E-4</v>
      </c>
    </row>
    <row r="984" spans="1:9">
      <c r="A984" s="3" t="s">
        <v>606</v>
      </c>
      <c r="B984">
        <v>6.94</v>
      </c>
      <c r="C984" s="4">
        <v>389</v>
      </c>
      <c r="D984">
        <f t="shared" si="90"/>
        <v>56.051873198847261</v>
      </c>
      <c r="E984" s="6">
        <f t="shared" si="91"/>
        <v>3.2598348126893888E-4</v>
      </c>
      <c r="F984" s="7">
        <f t="shared" si="92"/>
        <v>0.93814358692445821</v>
      </c>
      <c r="G984" s="6">
        <f t="shared" si="93"/>
        <v>6.3007395651944968E-4</v>
      </c>
      <c r="H984" s="7">
        <f t="shared" si="94"/>
        <v>0.82163005761454377</v>
      </c>
      <c r="I984">
        <f t="shared" si="95"/>
        <v>6.7084658748506332E-4</v>
      </c>
    </row>
    <row r="985" spans="1:9">
      <c r="A985" s="3" t="s">
        <v>60</v>
      </c>
      <c r="B985">
        <v>14.4</v>
      </c>
      <c r="C985" s="4">
        <v>807</v>
      </c>
      <c r="D985">
        <f t="shared" si="90"/>
        <v>56.041666666666664</v>
      </c>
      <c r="E985" s="6">
        <f t="shared" si="91"/>
        <v>6.7626907296666761E-4</v>
      </c>
      <c r="F985" s="7">
        <f t="shared" si="92"/>
        <v>0.9388198559974249</v>
      </c>
      <c r="G985" s="6">
        <f t="shared" si="93"/>
        <v>1.3073580654005873E-3</v>
      </c>
      <c r="H985" s="7">
        <f t="shared" si="94"/>
        <v>0.82293741567994438</v>
      </c>
      <c r="I985">
        <f t="shared" si="95"/>
        <v>2.4355256123320679E-4</v>
      </c>
    </row>
    <row r="986" spans="1:9">
      <c r="A986" s="3" t="s">
        <v>263</v>
      </c>
      <c r="B986">
        <v>5.22</v>
      </c>
      <c r="C986" s="4">
        <v>292</v>
      </c>
      <c r="D986">
        <f t="shared" si="90"/>
        <v>55.938697318007662</v>
      </c>
      <c r="E986" s="6">
        <f t="shared" si="91"/>
        <v>2.4469711190367648E-4</v>
      </c>
      <c r="F986" s="7">
        <f t="shared" si="92"/>
        <v>0.93906455310932857</v>
      </c>
      <c r="G986" s="6">
        <f t="shared" si="93"/>
        <v>4.7391729870771283E-4</v>
      </c>
      <c r="H986" s="7">
        <f t="shared" si="94"/>
        <v>0.8234113329786521</v>
      </c>
      <c r="I986">
        <f t="shared" si="95"/>
        <v>3.0454189768824858E-4</v>
      </c>
    </row>
    <row r="987" spans="1:9">
      <c r="A987" s="3" t="s">
        <v>750</v>
      </c>
      <c r="B987">
        <v>6.51</v>
      </c>
      <c r="C987" s="4">
        <v>363</v>
      </c>
      <c r="D987">
        <f t="shared" si="90"/>
        <v>55.76036866359447</v>
      </c>
      <c r="E987" s="6">
        <f t="shared" si="91"/>
        <v>3.0419538226381701E-4</v>
      </c>
      <c r="F987" s="7">
        <f t="shared" si="92"/>
        <v>0.93936874849159235</v>
      </c>
      <c r="G987" s="6">
        <f t="shared" si="93"/>
        <v>5.910347920665155E-4</v>
      </c>
      <c r="H987" s="7">
        <f t="shared" si="94"/>
        <v>0.82400236777071867</v>
      </c>
      <c r="I987">
        <f t="shared" si="95"/>
        <v>2.082660821211002E-4</v>
      </c>
    </row>
    <row r="988" spans="1:9">
      <c r="A988" s="3" t="s">
        <v>1056</v>
      </c>
      <c r="B988">
        <v>4.45</v>
      </c>
      <c r="C988" s="4">
        <v>248</v>
      </c>
      <c r="D988">
        <f t="shared" si="90"/>
        <v>55.730337078651687</v>
      </c>
      <c r="E988" s="6">
        <f t="shared" si="91"/>
        <v>2.0782494435654715E-4</v>
      </c>
      <c r="F988" s="7">
        <f t="shared" si="92"/>
        <v>0.93957657343594891</v>
      </c>
      <c r="G988" s="6">
        <f t="shared" si="93"/>
        <v>4.0400995771059815E-4</v>
      </c>
      <c r="H988" s="7">
        <f t="shared" si="94"/>
        <v>0.82440637772842928</v>
      </c>
      <c r="I988">
        <f t="shared" si="95"/>
        <v>2.0083530537129413E-4</v>
      </c>
    </row>
    <row r="989" spans="1:9">
      <c r="A989" s="3" t="s">
        <v>983</v>
      </c>
      <c r="B989">
        <v>4.29</v>
      </c>
      <c r="C989" s="4">
        <v>239</v>
      </c>
      <c r="D989">
        <f t="shared" si="90"/>
        <v>55.710955710955709</v>
      </c>
      <c r="E989" s="6">
        <f t="shared" si="91"/>
        <v>2.0028291008554342E-4</v>
      </c>
      <c r="F989" s="7">
        <f t="shared" si="92"/>
        <v>0.93977685634603447</v>
      </c>
      <c r="G989" s="6">
        <f t="shared" si="93"/>
        <v>3.8948375698392496E-4</v>
      </c>
      <c r="H989" s="7">
        <f t="shared" si="94"/>
        <v>0.82479586148541317</v>
      </c>
      <c r="I989">
        <f t="shared" si="95"/>
        <v>2.604863873493235E-4</v>
      </c>
    </row>
    <row r="990" spans="1:9">
      <c r="A990" s="3" t="s">
        <v>677</v>
      </c>
      <c r="B990">
        <v>5.54</v>
      </c>
      <c r="C990" s="4">
        <v>307</v>
      </c>
      <c r="D990">
        <f t="shared" si="90"/>
        <v>55.415162454873645</v>
      </c>
      <c r="E990" s="6">
        <f t="shared" si="91"/>
        <v>2.5726716902201604E-4</v>
      </c>
      <c r="F990" s="7">
        <f t="shared" si="92"/>
        <v>0.94003412351505644</v>
      </c>
      <c r="G990" s="6">
        <f t="shared" si="93"/>
        <v>5.0296970016105926E-4</v>
      </c>
      <c r="H990" s="7">
        <f t="shared" si="94"/>
        <v>0.82529883118557423</v>
      </c>
      <c r="I990">
        <f t="shared" si="95"/>
        <v>7.3687500825081464E-4</v>
      </c>
    </row>
    <row r="991" spans="1:9">
      <c r="A991" s="3" t="s">
        <v>991</v>
      </c>
      <c r="B991">
        <v>15.66</v>
      </c>
      <c r="C991" s="4">
        <v>867</v>
      </c>
      <c r="D991">
        <f t="shared" si="90"/>
        <v>55.363984674329501</v>
      </c>
      <c r="E991" s="6">
        <f t="shared" si="91"/>
        <v>7.2654930144002577E-4</v>
      </c>
      <c r="F991" s="7">
        <f t="shared" si="92"/>
        <v>0.94076067281649645</v>
      </c>
      <c r="G991" s="6">
        <f t="shared" si="93"/>
        <v>1.4217518961231385E-3</v>
      </c>
      <c r="H991" s="7">
        <f t="shared" si="94"/>
        <v>0.82672058308169738</v>
      </c>
      <c r="I991">
        <f t="shared" si="95"/>
        <v>1.5379300141598051E-3</v>
      </c>
    </row>
    <row r="992" spans="1:9">
      <c r="A992" s="3" t="s">
        <v>63</v>
      </c>
      <c r="B992">
        <v>32.549999999999997</v>
      </c>
      <c r="C992" s="4">
        <v>1793</v>
      </c>
      <c r="D992">
        <f t="shared" si="90"/>
        <v>55.084485407066055</v>
      </c>
      <c r="E992" s="6">
        <f t="shared" si="91"/>
        <v>1.5025408275455203E-3</v>
      </c>
      <c r="F992" s="7">
        <f t="shared" si="92"/>
        <v>0.94226321364404197</v>
      </c>
      <c r="G992" s="6">
        <f t="shared" si="93"/>
        <v>2.9551739603325771E-3</v>
      </c>
      <c r="H992" s="7">
        <f t="shared" si="94"/>
        <v>0.82967575704203</v>
      </c>
      <c r="I992">
        <f t="shared" si="95"/>
        <v>8.7199906599744192E-4</v>
      </c>
    </row>
    <row r="993" spans="1:9">
      <c r="A993" s="3" t="s">
        <v>1049</v>
      </c>
      <c r="B993">
        <v>18.41</v>
      </c>
      <c r="C993" s="4">
        <v>1011</v>
      </c>
      <c r="D993">
        <f t="shared" si="90"/>
        <v>54.915806626833245</v>
      </c>
      <c r="E993" s="6">
        <f t="shared" si="91"/>
        <v>8.4722184977608543E-4</v>
      </c>
      <c r="F993" s="7">
        <f t="shared" si="92"/>
        <v>0.94311043549381801</v>
      </c>
      <c r="G993" s="6">
        <f t="shared" si="93"/>
        <v>1.6714209711128341E-3</v>
      </c>
      <c r="H993" s="7">
        <f t="shared" si="94"/>
        <v>0.83134717801314284</v>
      </c>
      <c r="I993">
        <f t="shared" si="95"/>
        <v>1.4160143662567126E-4</v>
      </c>
    </row>
    <row r="994" spans="1:9">
      <c r="A994" s="3" t="s">
        <v>807</v>
      </c>
      <c r="B994">
        <v>2.98</v>
      </c>
      <c r="C994" s="4">
        <v>163</v>
      </c>
      <c r="D994">
        <f t="shared" si="90"/>
        <v>54.697986577181211</v>
      </c>
      <c r="E994" s="6">
        <f t="shared" si="91"/>
        <v>1.3659462068595641E-4</v>
      </c>
      <c r="F994" s="7">
        <f t="shared" si="92"/>
        <v>0.94324703011450395</v>
      </c>
      <c r="G994" s="6">
        <f t="shared" si="93"/>
        <v>2.7055048853428821E-4</v>
      </c>
      <c r="H994" s="7">
        <f t="shared" si="94"/>
        <v>0.83161772850167714</v>
      </c>
      <c r="I994">
        <f t="shared" si="95"/>
        <v>6.3809234964229411E-4</v>
      </c>
    </row>
    <row r="995" spans="1:9">
      <c r="A995" s="3" t="s">
        <v>748</v>
      </c>
      <c r="B995">
        <v>13.4</v>
      </c>
      <c r="C995" s="4">
        <v>731</v>
      </c>
      <c r="D995">
        <f t="shared" si="90"/>
        <v>54.552238805970148</v>
      </c>
      <c r="E995" s="6">
        <f t="shared" si="91"/>
        <v>6.1258078356708052E-4</v>
      </c>
      <c r="F995" s="7">
        <f t="shared" si="92"/>
        <v>0.94385961089807102</v>
      </c>
      <c r="G995" s="6">
        <f t="shared" si="93"/>
        <v>1.2165693108588799E-3</v>
      </c>
      <c r="H995" s="7">
        <f t="shared" si="94"/>
        <v>0.83283429781253604</v>
      </c>
      <c r="I995">
        <f t="shared" si="95"/>
        <v>8.1299773448662016E-4</v>
      </c>
    </row>
    <row r="996" spans="1:9">
      <c r="A996" s="3" t="s">
        <v>787</v>
      </c>
      <c r="B996">
        <v>17.07</v>
      </c>
      <c r="C996" s="4">
        <v>931</v>
      </c>
      <c r="D996">
        <f t="shared" si="90"/>
        <v>54.540128881077912</v>
      </c>
      <c r="E996" s="6">
        <f t="shared" si="91"/>
        <v>7.8018154514494114E-4</v>
      </c>
      <c r="F996" s="7">
        <f t="shared" si="92"/>
        <v>0.94463979244321594</v>
      </c>
      <c r="G996" s="6">
        <f t="shared" si="93"/>
        <v>1.5497640400269461E-3</v>
      </c>
      <c r="H996" s="7">
        <f t="shared" si="94"/>
        <v>0.83438406185256297</v>
      </c>
      <c r="I996">
        <f t="shared" si="95"/>
        <v>6.0288601003011255E-4</v>
      </c>
    </row>
    <row r="997" spans="1:9">
      <c r="A997" s="3" t="s">
        <v>36</v>
      </c>
      <c r="B997">
        <v>12.59</v>
      </c>
      <c r="C997" s="4">
        <v>682</v>
      </c>
      <c r="D997">
        <f t="shared" si="90"/>
        <v>54.169976171564734</v>
      </c>
      <c r="E997" s="6">
        <f t="shared" si="91"/>
        <v>5.7151859698050466E-4</v>
      </c>
      <c r="F997" s="7">
        <f t="shared" si="92"/>
        <v>0.9452113110401964</v>
      </c>
      <c r="G997" s="6">
        <f t="shared" si="93"/>
        <v>1.1430304196800968E-3</v>
      </c>
      <c r="H997" s="7">
        <f t="shared" si="94"/>
        <v>0.83552709227224309</v>
      </c>
      <c r="I997">
        <f t="shared" si="95"/>
        <v>4.019467707254698E-4</v>
      </c>
    </row>
    <row r="998" spans="1:9">
      <c r="A998" s="3" t="s">
        <v>37</v>
      </c>
      <c r="B998">
        <v>8.3800000000000008</v>
      </c>
      <c r="C998" s="4">
        <v>453</v>
      </c>
      <c r="D998">
        <f t="shared" si="90"/>
        <v>54.057279236276841</v>
      </c>
      <c r="E998" s="6">
        <f t="shared" si="91"/>
        <v>3.7961572497385425E-4</v>
      </c>
      <c r="F998" s="7">
        <f t="shared" si="92"/>
        <v>0.9455909267651702</v>
      </c>
      <c r="G998" s="6">
        <f t="shared" si="93"/>
        <v>7.6080976305950847E-4</v>
      </c>
      <c r="H998" s="7">
        <f t="shared" si="94"/>
        <v>0.83628790203530257</v>
      </c>
      <c r="I998">
        <f t="shared" si="95"/>
        <v>4.1937930458180173E-4</v>
      </c>
    </row>
    <row r="999" spans="1:9">
      <c r="A999" s="3" t="s">
        <v>588</v>
      </c>
      <c r="B999">
        <v>8.73</v>
      </c>
      <c r="C999" s="4">
        <v>471</v>
      </c>
      <c r="D999">
        <f t="shared" si="90"/>
        <v>53.951890034364261</v>
      </c>
      <c r="E999" s="6">
        <f t="shared" si="91"/>
        <v>3.9469979351586173E-4</v>
      </c>
      <c r="F999" s="7">
        <f t="shared" si="92"/>
        <v>0.94598562655868601</v>
      </c>
      <c r="G999" s="6">
        <f t="shared" si="93"/>
        <v>7.925858271491061E-4</v>
      </c>
      <c r="H999" s="7">
        <f t="shared" si="94"/>
        <v>0.83708048786245171</v>
      </c>
      <c r="I999">
        <f t="shared" si="95"/>
        <v>2.4932894887486068E-4</v>
      </c>
    </row>
    <row r="1000" spans="1:9">
      <c r="A1000" s="3" t="s">
        <v>837</v>
      </c>
      <c r="B1000">
        <v>5.19</v>
      </c>
      <c r="C1000" s="4">
        <v>280</v>
      </c>
      <c r="D1000">
        <f t="shared" si="90"/>
        <v>53.949903660886314</v>
      </c>
      <c r="E1000" s="6">
        <f t="shared" si="91"/>
        <v>2.3464106620900486E-4</v>
      </c>
      <c r="F1000" s="7">
        <f t="shared" si="92"/>
        <v>0.94622026762489497</v>
      </c>
      <c r="G1000" s="6">
        <f t="shared" si="93"/>
        <v>4.7119363607146168E-4</v>
      </c>
      <c r="H1000" s="7">
        <f t="shared" si="94"/>
        <v>0.83755168149852322</v>
      </c>
      <c r="I1000">
        <f t="shared" si="95"/>
        <v>1.9506914990674584E-4</v>
      </c>
    </row>
    <row r="1001" spans="1:9">
      <c r="A1001" s="3" t="s">
        <v>231</v>
      </c>
      <c r="B1001">
        <v>4.0599999999999996</v>
      </c>
      <c r="C1001" s="4">
        <v>219</v>
      </c>
      <c r="D1001">
        <f t="shared" si="90"/>
        <v>53.940886699507395</v>
      </c>
      <c r="E1001" s="6">
        <f t="shared" si="91"/>
        <v>1.8352283392775737E-4</v>
      </c>
      <c r="F1001" s="7">
        <f t="shared" si="92"/>
        <v>0.94640379045882272</v>
      </c>
      <c r="G1001" s="6">
        <f t="shared" si="93"/>
        <v>3.686023434393322E-4</v>
      </c>
      <c r="H1001" s="7">
        <f t="shared" si="94"/>
        <v>0.8379202838419626</v>
      </c>
      <c r="I1001">
        <f t="shared" si="95"/>
        <v>3.4807382778123674E-4</v>
      </c>
    </row>
    <row r="1002" spans="1:9">
      <c r="A1002" s="3" t="s">
        <v>146</v>
      </c>
      <c r="B1002">
        <v>7.23</v>
      </c>
      <c r="C1002" s="4">
        <v>389</v>
      </c>
      <c r="D1002">
        <f t="shared" si="90"/>
        <v>53.803596127247573</v>
      </c>
      <c r="E1002" s="6">
        <f t="shared" si="91"/>
        <v>3.2598348126893888E-4</v>
      </c>
      <c r="F1002" s="7">
        <f t="shared" si="92"/>
        <v>0.94672977394009161</v>
      </c>
      <c r="G1002" s="6">
        <f t="shared" si="93"/>
        <v>6.564026953365449E-4</v>
      </c>
      <c r="H1002" s="7">
        <f t="shared" si="94"/>
        <v>0.83857668653729911</v>
      </c>
      <c r="I1002">
        <f t="shared" si="95"/>
        <v>5.9505612131638408E-4</v>
      </c>
    </row>
    <row r="1003" spans="1:9">
      <c r="A1003" s="3" t="s">
        <v>181</v>
      </c>
      <c r="B1003">
        <v>12.36</v>
      </c>
      <c r="C1003" s="4">
        <v>665</v>
      </c>
      <c r="D1003">
        <f t="shared" si="90"/>
        <v>53.80258899676376</v>
      </c>
      <c r="E1003" s="6">
        <f t="shared" si="91"/>
        <v>5.5727253224638654E-4</v>
      </c>
      <c r="F1003" s="7">
        <f t="shared" si="92"/>
        <v>0.94728704647233797</v>
      </c>
      <c r="G1003" s="6">
        <f t="shared" si="93"/>
        <v>1.122149006135504E-3</v>
      </c>
      <c r="H1003" s="7">
        <f t="shared" si="94"/>
        <v>0.83969883554343461</v>
      </c>
      <c r="I1003">
        <f t="shared" si="95"/>
        <v>2.6660641758458059E-4</v>
      </c>
    </row>
    <row r="1004" spans="1:9">
      <c r="A1004" s="3" t="s">
        <v>472</v>
      </c>
      <c r="B1004">
        <v>5.53</v>
      </c>
      <c r="C1004" s="4">
        <v>297</v>
      </c>
      <c r="D1004">
        <f t="shared" si="90"/>
        <v>53.707052441229656</v>
      </c>
      <c r="E1004" s="6">
        <f t="shared" si="91"/>
        <v>2.4888713094312298E-4</v>
      </c>
      <c r="F1004" s="7">
        <f t="shared" si="92"/>
        <v>0.94753593360328114</v>
      </c>
      <c r="G1004" s="6">
        <f t="shared" si="93"/>
        <v>5.0206181261564225E-4</v>
      </c>
      <c r="H1004" s="7">
        <f t="shared" si="94"/>
        <v>0.8402008973560503</v>
      </c>
      <c r="I1004">
        <f t="shared" si="95"/>
        <v>4.0405339101567961E-4</v>
      </c>
    </row>
    <row r="1005" spans="1:9">
      <c r="A1005" s="3" t="s">
        <v>498</v>
      </c>
      <c r="B1005">
        <v>8.3800000000000008</v>
      </c>
      <c r="C1005" s="4">
        <v>450</v>
      </c>
      <c r="D1005">
        <f t="shared" si="90"/>
        <v>53.699284009546531</v>
      </c>
      <c r="E1005" s="6">
        <f t="shared" si="91"/>
        <v>3.7710171355018635E-4</v>
      </c>
      <c r="F1005" s="7">
        <f t="shared" si="92"/>
        <v>0.94791303531683135</v>
      </c>
      <c r="G1005" s="6">
        <f t="shared" si="93"/>
        <v>7.6080976305950847E-4</v>
      </c>
      <c r="H1005" s="7">
        <f t="shared" si="94"/>
        <v>0.84096170711910978</v>
      </c>
      <c r="I1005">
        <f t="shared" si="95"/>
        <v>3.0702797965842521E-4</v>
      </c>
    </row>
    <row r="1006" spans="1:9">
      <c r="A1006" s="3" t="s">
        <v>958</v>
      </c>
      <c r="B1006">
        <v>6.36</v>
      </c>
      <c r="C1006" s="4">
        <v>341</v>
      </c>
      <c r="D1006">
        <f t="shared" si="90"/>
        <v>53.616352201257861</v>
      </c>
      <c r="E1006" s="6">
        <f t="shared" si="91"/>
        <v>2.8575929849025233E-4</v>
      </c>
      <c r="F1006" s="7">
        <f t="shared" si="92"/>
        <v>0.94819879461532164</v>
      </c>
      <c r="G1006" s="6">
        <f t="shared" si="93"/>
        <v>5.7741647888525944E-4</v>
      </c>
      <c r="H1006" s="7">
        <f t="shared" si="94"/>
        <v>0.84153912359799499</v>
      </c>
      <c r="I1006">
        <f t="shared" si="95"/>
        <v>4.1054599452827745E-4</v>
      </c>
    </row>
    <row r="1007" spans="1:9">
      <c r="A1007" s="3" t="s">
        <v>465</v>
      </c>
      <c r="B1007">
        <v>8.48</v>
      </c>
      <c r="C1007" s="4">
        <v>453</v>
      </c>
      <c r="D1007">
        <f t="shared" si="90"/>
        <v>53.419811320754711</v>
      </c>
      <c r="E1007" s="6">
        <f t="shared" si="91"/>
        <v>3.7961572497385425E-4</v>
      </c>
      <c r="F1007" s="7">
        <f t="shared" si="92"/>
        <v>0.94857841034029544</v>
      </c>
      <c r="G1007" s="6">
        <f t="shared" si="93"/>
        <v>7.6988863851367914E-4</v>
      </c>
      <c r="H1007" s="7">
        <f t="shared" si="94"/>
        <v>0.84230901223650867</v>
      </c>
      <c r="I1007">
        <f t="shared" si="95"/>
        <v>1.0077986939294181E-4</v>
      </c>
    </row>
    <row r="1008" spans="1:9">
      <c r="A1008" s="3" t="s">
        <v>682</v>
      </c>
      <c r="B1008">
        <v>2.08</v>
      </c>
      <c r="C1008" s="4">
        <v>111</v>
      </c>
      <c r="D1008">
        <f t="shared" si="90"/>
        <v>53.365384615384613</v>
      </c>
      <c r="E1008" s="6">
        <f t="shared" si="91"/>
        <v>9.3018422675712636E-5</v>
      </c>
      <c r="F1008" s="7">
        <f t="shared" si="92"/>
        <v>0.94867142876297117</v>
      </c>
      <c r="G1008" s="6">
        <f t="shared" si="93"/>
        <v>1.8884060944675149E-4</v>
      </c>
      <c r="H1008" s="7">
        <f t="shared" si="94"/>
        <v>0.84249785284595546</v>
      </c>
      <c r="I1008">
        <f t="shared" si="95"/>
        <v>2.0257629632669527E-4</v>
      </c>
    </row>
    <row r="1009" spans="1:9">
      <c r="A1009" s="3" t="s">
        <v>1105</v>
      </c>
      <c r="B1009">
        <v>4.18</v>
      </c>
      <c r="C1009" s="4">
        <v>223</v>
      </c>
      <c r="D1009">
        <f t="shared" si="90"/>
        <v>53.349282296650721</v>
      </c>
      <c r="E1009" s="6">
        <f t="shared" si="91"/>
        <v>1.8687484915931457E-4</v>
      </c>
      <c r="F1009" s="7">
        <f t="shared" si="92"/>
        <v>0.94885830361213053</v>
      </c>
      <c r="G1009" s="6">
        <f t="shared" si="93"/>
        <v>3.7949699398433711E-4</v>
      </c>
      <c r="H1009" s="7">
        <f t="shared" si="94"/>
        <v>0.84287734983993978</v>
      </c>
      <c r="I1009">
        <f t="shared" si="95"/>
        <v>2.7192805651310437E-4</v>
      </c>
    </row>
    <row r="1010" spans="1:9">
      <c r="A1010" s="3" t="s">
        <v>674</v>
      </c>
      <c r="B1010">
        <v>5.6</v>
      </c>
      <c r="C1010" s="4">
        <v>298</v>
      </c>
      <c r="D1010">
        <f t="shared" si="90"/>
        <v>53.214285714285715</v>
      </c>
      <c r="E1010" s="6">
        <f t="shared" si="91"/>
        <v>2.4972513475101234E-4</v>
      </c>
      <c r="F1010" s="7">
        <f t="shared" si="92"/>
        <v>0.94910802874688149</v>
      </c>
      <c r="G1010" s="6">
        <f t="shared" si="93"/>
        <v>5.0841702543356166E-4</v>
      </c>
      <c r="H1010" s="7">
        <f t="shared" si="94"/>
        <v>0.84338576686537337</v>
      </c>
      <c r="I1010">
        <f t="shared" si="95"/>
        <v>2.7278973987154842E-4</v>
      </c>
    </row>
    <row r="1011" spans="1:9">
      <c r="A1011" s="3" t="s">
        <v>916</v>
      </c>
      <c r="B1011">
        <v>5.61</v>
      </c>
      <c r="C1011" s="4">
        <v>298</v>
      </c>
      <c r="D1011">
        <f t="shared" si="90"/>
        <v>53.119429590017823</v>
      </c>
      <c r="E1011" s="6">
        <f t="shared" si="91"/>
        <v>2.4972513475101234E-4</v>
      </c>
      <c r="F1011" s="7">
        <f t="shared" si="92"/>
        <v>0.94935775388163246</v>
      </c>
      <c r="G1011" s="6">
        <f t="shared" si="93"/>
        <v>5.0932491297897879E-4</v>
      </c>
      <c r="H1011" s="7">
        <f t="shared" si="94"/>
        <v>0.84389509177835231</v>
      </c>
      <c r="I1011">
        <f t="shared" si="95"/>
        <v>1.7419822189002065E-4</v>
      </c>
    </row>
    <row r="1012" spans="1:9">
      <c r="A1012" s="3" t="s">
        <v>46</v>
      </c>
      <c r="B1012">
        <v>3.58</v>
      </c>
      <c r="C1012" s="4">
        <v>190</v>
      </c>
      <c r="D1012">
        <f t="shared" si="90"/>
        <v>53.072625698324025</v>
      </c>
      <c r="E1012" s="6">
        <f t="shared" si="91"/>
        <v>1.5922072349896759E-4</v>
      </c>
      <c r="F1012" s="7">
        <f t="shared" si="92"/>
        <v>0.9495169746051314</v>
      </c>
      <c r="G1012" s="6">
        <f t="shared" si="93"/>
        <v>3.2502374125931269E-4</v>
      </c>
      <c r="H1012" s="7">
        <f t="shared" si="94"/>
        <v>0.84422011551961162</v>
      </c>
      <c r="I1012">
        <f t="shared" si="95"/>
        <v>2.4660045355284765E-4</v>
      </c>
    </row>
    <row r="1013" spans="1:9">
      <c r="A1013" s="3" t="s">
        <v>694</v>
      </c>
      <c r="B1013">
        <v>5.0599999999999996</v>
      </c>
      <c r="C1013" s="4">
        <v>268</v>
      </c>
      <c r="D1013">
        <f t="shared" si="90"/>
        <v>52.964426877470359</v>
      </c>
      <c r="E1013" s="6">
        <f t="shared" si="91"/>
        <v>2.2458502051433323E-4</v>
      </c>
      <c r="F1013" s="7">
        <f t="shared" si="92"/>
        <v>0.94974155962564577</v>
      </c>
      <c r="G1013" s="6">
        <f t="shared" si="93"/>
        <v>4.5939109798103964E-4</v>
      </c>
      <c r="H1013" s="7">
        <f t="shared" si="94"/>
        <v>0.84467950661759261</v>
      </c>
      <c r="I1013">
        <f t="shared" si="95"/>
        <v>3.8123849088045336E-4</v>
      </c>
    </row>
    <row r="1014" spans="1:9">
      <c r="A1014" s="3" t="s">
        <v>947</v>
      </c>
      <c r="B1014">
        <v>7.82</v>
      </c>
      <c r="C1014" s="4">
        <v>414</v>
      </c>
      <c r="D1014">
        <f t="shared" si="90"/>
        <v>52.941176470588232</v>
      </c>
      <c r="E1014" s="6">
        <f t="shared" si="91"/>
        <v>3.4693357646617146E-4</v>
      </c>
      <c r="F1014" s="7">
        <f t="shared" si="92"/>
        <v>0.95008849320211197</v>
      </c>
      <c r="G1014" s="6">
        <f t="shared" si="93"/>
        <v>7.0996806051615226E-4</v>
      </c>
      <c r="H1014" s="7">
        <f t="shared" si="94"/>
        <v>0.84538947467810877</v>
      </c>
      <c r="I1014">
        <f t="shared" si="95"/>
        <v>1.6036406067254649E-4</v>
      </c>
    </row>
    <row r="1015" spans="1:9">
      <c r="A1015" s="3" t="s">
        <v>1066</v>
      </c>
      <c r="B1015">
        <v>3.28</v>
      </c>
      <c r="C1015" s="4">
        <v>173</v>
      </c>
      <c r="D1015">
        <f t="shared" si="90"/>
        <v>52.743902439024396</v>
      </c>
      <c r="E1015" s="6">
        <f t="shared" si="91"/>
        <v>1.4497465876484942E-4</v>
      </c>
      <c r="F1015" s="7">
        <f t="shared" si="92"/>
        <v>0.95023346786087681</v>
      </c>
      <c r="G1015" s="6">
        <f t="shared" si="93"/>
        <v>2.9778711489680039E-4</v>
      </c>
      <c r="H1015" s="7">
        <f t="shared" si="94"/>
        <v>0.84568726179300557</v>
      </c>
      <c r="I1015">
        <f t="shared" si="95"/>
        <v>6.0072600728022785E-4</v>
      </c>
    </row>
    <row r="1016" spans="1:9">
      <c r="A1016" s="3" t="s">
        <v>152</v>
      </c>
      <c r="B1016">
        <v>12.27</v>
      </c>
      <c r="C1016" s="4">
        <v>646</v>
      </c>
      <c r="D1016">
        <f t="shared" si="90"/>
        <v>52.648736756316218</v>
      </c>
      <c r="E1016" s="6">
        <f t="shared" si="91"/>
        <v>5.4135045989648972E-4</v>
      </c>
      <c r="F1016" s="7">
        <f t="shared" si="92"/>
        <v>0.95077481832077326</v>
      </c>
      <c r="G1016" s="6">
        <f t="shared" si="93"/>
        <v>1.1139780182267502E-3</v>
      </c>
      <c r="H1016" s="7">
        <f t="shared" si="94"/>
        <v>0.84680123981123234</v>
      </c>
      <c r="I1016">
        <f t="shared" si="95"/>
        <v>9.3436441532890324E-4</v>
      </c>
    </row>
    <row r="1017" spans="1:9">
      <c r="A1017" s="3" t="s">
        <v>944</v>
      </c>
      <c r="B1017">
        <v>19.07</v>
      </c>
      <c r="C1017" s="4">
        <v>1003</v>
      </c>
      <c r="D1017">
        <f t="shared" si="90"/>
        <v>52.595700052438382</v>
      </c>
      <c r="E1017" s="6">
        <f t="shared" si="91"/>
        <v>8.4051781931297092E-4</v>
      </c>
      <c r="F1017" s="7">
        <f t="shared" si="92"/>
        <v>0.9516153361400862</v>
      </c>
      <c r="G1017" s="6">
        <f t="shared" si="93"/>
        <v>1.7313415491103611E-3</v>
      </c>
      <c r="H1017" s="7">
        <f t="shared" si="94"/>
        <v>0.84853258136034271</v>
      </c>
      <c r="I1017">
        <f t="shared" si="95"/>
        <v>1.8593709741254738E-4</v>
      </c>
    </row>
    <row r="1018" spans="1:9">
      <c r="A1018" s="3" t="s">
        <v>513</v>
      </c>
      <c r="B1018">
        <v>3.79</v>
      </c>
      <c r="C1018" s="4">
        <v>199</v>
      </c>
      <c r="D1018">
        <f t="shared" si="90"/>
        <v>52.506596306068602</v>
      </c>
      <c r="E1018" s="6">
        <f t="shared" si="91"/>
        <v>1.667627577699713E-4</v>
      </c>
      <c r="F1018" s="7">
        <f t="shared" si="92"/>
        <v>0.95178209889785614</v>
      </c>
      <c r="G1018" s="6">
        <f t="shared" si="93"/>
        <v>3.4408937971307121E-4</v>
      </c>
      <c r="H1018" s="7">
        <f t="shared" si="94"/>
        <v>0.84887667074005579</v>
      </c>
      <c r="I1018">
        <f t="shared" si="95"/>
        <v>3.7578888697242796E-4</v>
      </c>
    </row>
    <row r="1019" spans="1:9">
      <c r="A1019" s="3" t="s">
        <v>670</v>
      </c>
      <c r="B1019">
        <v>7.65</v>
      </c>
      <c r="C1019" s="4">
        <v>401</v>
      </c>
      <c r="D1019">
        <f t="shared" si="90"/>
        <v>52.41830065359477</v>
      </c>
      <c r="E1019" s="6">
        <f t="shared" si="91"/>
        <v>3.360395269636105E-4</v>
      </c>
      <c r="F1019" s="7">
        <f t="shared" si="92"/>
        <v>0.95211813842481974</v>
      </c>
      <c r="G1019" s="6">
        <f t="shared" si="93"/>
        <v>6.9453397224406195E-4</v>
      </c>
      <c r="H1019" s="7">
        <f t="shared" si="94"/>
        <v>0.84957120471229985</v>
      </c>
      <c r="I1019">
        <f t="shared" si="95"/>
        <v>3.6328128044649244E-4</v>
      </c>
    </row>
    <row r="1020" spans="1:9">
      <c r="A1020" s="3" t="s">
        <v>82</v>
      </c>
      <c r="B1020">
        <v>7.39</v>
      </c>
      <c r="C1020" s="4">
        <v>387</v>
      </c>
      <c r="D1020">
        <f t="shared" si="90"/>
        <v>52.368064952638704</v>
      </c>
      <c r="E1020" s="6">
        <f t="shared" si="91"/>
        <v>3.2430747365316028E-4</v>
      </c>
      <c r="F1020" s="7">
        <f t="shared" si="92"/>
        <v>0.95244244589847293</v>
      </c>
      <c r="G1020" s="6">
        <f t="shared" si="93"/>
        <v>6.7092889606321798E-4</v>
      </c>
      <c r="H1020" s="7">
        <f t="shared" si="94"/>
        <v>0.85024213360836309</v>
      </c>
      <c r="I1020">
        <f t="shared" si="95"/>
        <v>2.6006772324627114E-4</v>
      </c>
    </row>
    <row r="1021" spans="1:9">
      <c r="A1021" s="3" t="s">
        <v>33</v>
      </c>
      <c r="B1021">
        <v>5.29</v>
      </c>
      <c r="C1021" s="4">
        <v>277</v>
      </c>
      <c r="D1021">
        <f t="shared" si="90"/>
        <v>52.362948960302454</v>
      </c>
      <c r="E1021" s="6">
        <f t="shared" si="91"/>
        <v>2.3212705478533693E-4</v>
      </c>
      <c r="F1021" s="7">
        <f t="shared" si="92"/>
        <v>0.9526745729532583</v>
      </c>
      <c r="G1021" s="6">
        <f t="shared" si="93"/>
        <v>4.8027251152563241E-4</v>
      </c>
      <c r="H1021" s="7">
        <f t="shared" si="94"/>
        <v>0.8507224061198887</v>
      </c>
      <c r="I1021">
        <f t="shared" si="95"/>
        <v>6.6244852421926126E-4</v>
      </c>
    </row>
    <row r="1022" spans="1:9">
      <c r="A1022" s="3" t="s">
        <v>73</v>
      </c>
      <c r="B1022">
        <v>13.47</v>
      </c>
      <c r="C1022" s="4">
        <v>705</v>
      </c>
      <c r="D1022">
        <f t="shared" si="90"/>
        <v>52.338530066815139</v>
      </c>
      <c r="E1022" s="6">
        <f t="shared" si="91"/>
        <v>5.9079268456195869E-4</v>
      </c>
      <c r="F1022" s="7">
        <f t="shared" si="92"/>
        <v>0.95326536563782027</v>
      </c>
      <c r="G1022" s="6">
        <f t="shared" si="93"/>
        <v>1.2229245236767994E-3</v>
      </c>
      <c r="H1022" s="7">
        <f t="shared" si="94"/>
        <v>0.85194533064356548</v>
      </c>
      <c r="I1022">
        <f t="shared" si="95"/>
        <v>2.1949614402150264E-4</v>
      </c>
    </row>
    <row r="1023" spans="1:9">
      <c r="A1023" s="3" t="s">
        <v>964</v>
      </c>
      <c r="B1023">
        <v>4.45</v>
      </c>
      <c r="C1023" s="4">
        <v>232</v>
      </c>
      <c r="D1023">
        <f t="shared" si="90"/>
        <v>52.134831460674157</v>
      </c>
      <c r="E1023" s="6">
        <f t="shared" si="91"/>
        <v>1.9441688343031831E-4</v>
      </c>
      <c r="F1023" s="7">
        <f t="shared" si="92"/>
        <v>0.95345978252125063</v>
      </c>
      <c r="G1023" s="6">
        <f t="shared" si="93"/>
        <v>4.0400995771059815E-4</v>
      </c>
      <c r="H1023" s="7">
        <f t="shared" si="94"/>
        <v>0.8523493406012761</v>
      </c>
      <c r="I1023">
        <f t="shared" si="95"/>
        <v>1.5741681633352211E-4</v>
      </c>
    </row>
    <row r="1024" spans="1:9">
      <c r="A1024" s="3" t="s">
        <v>829</v>
      </c>
      <c r="B1024">
        <v>3.18</v>
      </c>
      <c r="C1024" s="4">
        <v>165</v>
      </c>
      <c r="D1024">
        <f t="shared" si="90"/>
        <v>51.886792452830186</v>
      </c>
      <c r="E1024" s="6">
        <f t="shared" si="91"/>
        <v>1.3827062830173501E-4</v>
      </c>
      <c r="F1024" s="7">
        <f t="shared" si="92"/>
        <v>0.95359805314955237</v>
      </c>
      <c r="G1024" s="6">
        <f t="shared" si="93"/>
        <v>2.8870823944262972E-4</v>
      </c>
      <c r="H1024" s="7">
        <f t="shared" si="94"/>
        <v>0.8526380488407187</v>
      </c>
      <c r="I1024">
        <f t="shared" si="95"/>
        <v>6.3328155038144818E-4</v>
      </c>
    </row>
    <row r="1025" spans="1:9">
      <c r="A1025" s="3" t="s">
        <v>71</v>
      </c>
      <c r="B1025">
        <v>12.77</v>
      </c>
      <c r="C1025" s="4">
        <v>661</v>
      </c>
      <c r="D1025">
        <f t="shared" si="90"/>
        <v>51.761942051683633</v>
      </c>
      <c r="E1025" s="6">
        <f t="shared" si="91"/>
        <v>5.5392051701482934E-4</v>
      </c>
      <c r="F1025" s="7">
        <f t="shared" si="92"/>
        <v>0.95415197366656723</v>
      </c>
      <c r="G1025" s="6">
        <f t="shared" si="93"/>
        <v>1.1593723954976042E-3</v>
      </c>
      <c r="H1025" s="7">
        <f t="shared" si="94"/>
        <v>0.85379742123621627</v>
      </c>
      <c r="I1025">
        <f t="shared" si="95"/>
        <v>1.1292982903632343E-4</v>
      </c>
    </row>
    <row r="1026" spans="1:9">
      <c r="A1026" s="3" t="s">
        <v>678</v>
      </c>
      <c r="B1026">
        <v>2.27</v>
      </c>
      <c r="C1026" s="4">
        <v>117</v>
      </c>
      <c r="D1026">
        <f t="shared" ref="D1026:D1089" si="96">C1026/B1026</f>
        <v>51.541850220264315</v>
      </c>
      <c r="E1026" s="6">
        <f t="shared" si="91"/>
        <v>9.8046445523048456E-5</v>
      </c>
      <c r="F1026" s="7">
        <f t="shared" si="92"/>
        <v>0.95425002011209026</v>
      </c>
      <c r="G1026" s="6">
        <f t="shared" si="93"/>
        <v>2.0609047280967591E-4</v>
      </c>
      <c r="H1026" s="7">
        <f t="shared" si="94"/>
        <v>0.854003511709026</v>
      </c>
      <c r="I1026">
        <f t="shared" si="95"/>
        <v>2.1655555755917266E-4</v>
      </c>
    </row>
    <row r="1027" spans="1:9">
      <c r="A1027" s="3" t="s">
        <v>1051</v>
      </c>
      <c r="B1027">
        <v>4.3499999999999996</v>
      </c>
      <c r="C1027" s="4">
        <v>224</v>
      </c>
      <c r="D1027">
        <f t="shared" si="96"/>
        <v>51.494252873563219</v>
      </c>
      <c r="E1027" s="6">
        <f t="shared" ref="E1027:E1090" si="97">C1027/1193312</f>
        <v>1.8771285296720387E-4</v>
      </c>
      <c r="F1027" s="7">
        <f t="shared" ref="F1027:F1090" si="98">F1026+E1027</f>
        <v>0.95443773296505752</v>
      </c>
      <c r="G1027" s="6">
        <f t="shared" ref="G1027:G1090" si="99">B1027/11014.58</f>
        <v>3.9493108225642737E-4</v>
      </c>
      <c r="H1027" s="7">
        <f t="shared" ref="H1027:H1090" si="100">H1026+G1027</f>
        <v>0.85439844279128241</v>
      </c>
      <c r="I1027">
        <f t="shared" ref="I1027:I1090" si="101">F1027*H1028-F1028*H1027</f>
        <v>2.5855588314649403E-4</v>
      </c>
    </row>
    <row r="1028" spans="1:9">
      <c r="A1028" s="3" t="s">
        <v>419</v>
      </c>
      <c r="B1028">
        <v>5.19</v>
      </c>
      <c r="C1028" s="4">
        <v>267</v>
      </c>
      <c r="D1028">
        <f t="shared" si="96"/>
        <v>51.445086705202307</v>
      </c>
      <c r="E1028" s="6">
        <f t="shared" si="97"/>
        <v>2.2374701670644392E-4</v>
      </c>
      <c r="F1028" s="7">
        <f t="shared" si="98"/>
        <v>0.95466147998176398</v>
      </c>
      <c r="G1028" s="6">
        <f t="shared" si="99"/>
        <v>4.7119363607146168E-4</v>
      </c>
      <c r="H1028" s="7">
        <f t="shared" si="100"/>
        <v>0.85486963642735392</v>
      </c>
      <c r="I1028">
        <f t="shared" si="101"/>
        <v>6.9931701551695369E-4</v>
      </c>
    </row>
    <row r="1029" spans="1:9">
      <c r="A1029" s="3" t="s">
        <v>59</v>
      </c>
      <c r="B1029">
        <v>13.97</v>
      </c>
      <c r="C1029" s="4">
        <v>714</v>
      </c>
      <c r="D1029">
        <f t="shared" si="96"/>
        <v>51.109520400858983</v>
      </c>
      <c r="E1029" s="6">
        <f t="shared" si="97"/>
        <v>5.983347188329624E-4</v>
      </c>
      <c r="F1029" s="7">
        <f t="shared" si="98"/>
        <v>0.95525981470059695</v>
      </c>
      <c r="G1029" s="6">
        <f t="shared" si="99"/>
        <v>1.2683189009476531E-3</v>
      </c>
      <c r="H1029" s="7">
        <f t="shared" si="100"/>
        <v>0.85613795532830161</v>
      </c>
      <c r="I1029">
        <f t="shared" si="101"/>
        <v>3.284336064456328E-4</v>
      </c>
    </row>
    <row r="1030" spans="1:9">
      <c r="A1030" s="3" t="s">
        <v>701</v>
      </c>
      <c r="B1030">
        <v>6.55</v>
      </c>
      <c r="C1030" s="4">
        <v>334</v>
      </c>
      <c r="D1030">
        <f t="shared" si="96"/>
        <v>50.992366412213741</v>
      </c>
      <c r="E1030" s="6">
        <f t="shared" si="97"/>
        <v>2.7989327183502722E-4</v>
      </c>
      <c r="F1030" s="7">
        <f t="shared" si="98"/>
        <v>0.95553970797243193</v>
      </c>
      <c r="G1030" s="6">
        <f t="shared" si="99"/>
        <v>5.9466634224818377E-4</v>
      </c>
      <c r="H1030" s="7">
        <f t="shared" si="100"/>
        <v>0.85673262167054975</v>
      </c>
      <c r="I1030">
        <f t="shared" si="101"/>
        <v>2.1083885495387644E-4</v>
      </c>
    </row>
    <row r="1031" spans="1:9">
      <c r="A1031" s="3" t="s">
        <v>51</v>
      </c>
      <c r="B1031">
        <v>4.16</v>
      </c>
      <c r="C1031" s="4">
        <v>209</v>
      </c>
      <c r="D1031">
        <f t="shared" si="96"/>
        <v>50.240384615384613</v>
      </c>
      <c r="E1031" s="6">
        <f t="shared" si="97"/>
        <v>1.7514279584886433E-4</v>
      </c>
      <c r="F1031" s="7">
        <f t="shared" si="98"/>
        <v>0.95571485076828078</v>
      </c>
      <c r="G1031" s="6">
        <f t="shared" si="99"/>
        <v>3.7768121889350298E-4</v>
      </c>
      <c r="H1031" s="7">
        <f t="shared" si="100"/>
        <v>0.85711030288944323</v>
      </c>
      <c r="I1031">
        <f t="shared" si="101"/>
        <v>2.5137349593595815E-4</v>
      </c>
    </row>
    <row r="1032" spans="1:9">
      <c r="A1032" s="3" t="s">
        <v>240</v>
      </c>
      <c r="B1032">
        <v>4.95</v>
      </c>
      <c r="C1032" s="4">
        <v>248</v>
      </c>
      <c r="D1032">
        <f t="shared" si="96"/>
        <v>50.101010101010097</v>
      </c>
      <c r="E1032" s="6">
        <f t="shared" si="97"/>
        <v>2.0782494435654715E-4</v>
      </c>
      <c r="F1032" s="7">
        <f t="shared" si="98"/>
        <v>0.95592267571263734</v>
      </c>
      <c r="G1032" s="6">
        <f t="shared" si="99"/>
        <v>4.494043349814519E-4</v>
      </c>
      <c r="H1032" s="7">
        <f t="shared" si="100"/>
        <v>0.85755970722442465</v>
      </c>
      <c r="I1032">
        <f t="shared" si="101"/>
        <v>2.8057099816503062E-4</v>
      </c>
    </row>
    <row r="1033" spans="1:9">
      <c r="A1033" s="3" t="s">
        <v>135</v>
      </c>
      <c r="B1033">
        <v>5.51</v>
      </c>
      <c r="C1033" s="4">
        <v>275</v>
      </c>
      <c r="D1033">
        <f t="shared" si="96"/>
        <v>49.909255898366609</v>
      </c>
      <c r="E1033" s="6">
        <f t="shared" si="97"/>
        <v>2.3045104716955833E-4</v>
      </c>
      <c r="F1033" s="7">
        <f t="shared" si="98"/>
        <v>0.9561531267598069</v>
      </c>
      <c r="G1033" s="6">
        <f t="shared" si="99"/>
        <v>5.00246037524808E-4</v>
      </c>
      <c r="H1033" s="7">
        <f t="shared" si="100"/>
        <v>0.8580599532619495</v>
      </c>
      <c r="I1033">
        <f t="shared" si="101"/>
        <v>3.7196111317072678E-4</v>
      </c>
    </row>
    <row r="1034" spans="1:9">
      <c r="A1034" s="3" t="s">
        <v>433</v>
      </c>
      <c r="B1034">
        <v>7.3</v>
      </c>
      <c r="C1034" s="4">
        <v>364</v>
      </c>
      <c r="D1034">
        <f t="shared" si="96"/>
        <v>49.863013698630141</v>
      </c>
      <c r="E1034" s="6">
        <f t="shared" si="97"/>
        <v>3.0503338607170631E-4</v>
      </c>
      <c r="F1034" s="7">
        <f t="shared" si="98"/>
        <v>0.95645816014587859</v>
      </c>
      <c r="G1034" s="6">
        <f t="shared" si="99"/>
        <v>6.6275790815446432E-4</v>
      </c>
      <c r="H1034" s="7">
        <f t="shared" si="100"/>
        <v>0.85872271117010401</v>
      </c>
      <c r="I1034">
        <f t="shared" si="101"/>
        <v>4.0624502609687418E-4</v>
      </c>
    </row>
    <row r="1035" spans="1:9">
      <c r="A1035" s="3" t="s">
        <v>101</v>
      </c>
      <c r="B1035">
        <v>7.96</v>
      </c>
      <c r="C1035" s="4">
        <v>396</v>
      </c>
      <c r="D1035">
        <f t="shared" si="96"/>
        <v>49.748743718592962</v>
      </c>
      <c r="E1035" s="6">
        <f t="shared" si="97"/>
        <v>3.3184950792416399E-4</v>
      </c>
      <c r="F1035" s="7">
        <f t="shared" si="98"/>
        <v>0.95679000965380279</v>
      </c>
      <c r="G1035" s="6">
        <f t="shared" si="99"/>
        <v>7.2267848615199131E-4</v>
      </c>
      <c r="H1035" s="7">
        <f t="shared" si="100"/>
        <v>0.85944538965625605</v>
      </c>
      <c r="I1035">
        <f t="shared" si="101"/>
        <v>9.0576609383385964E-4</v>
      </c>
    </row>
    <row r="1036" spans="1:9">
      <c r="A1036" s="3" t="s">
        <v>345</v>
      </c>
      <c r="B1036">
        <v>17.739999999999998</v>
      </c>
      <c r="C1036" s="4">
        <v>882</v>
      </c>
      <c r="D1036">
        <f t="shared" si="96"/>
        <v>49.718151071025936</v>
      </c>
      <c r="E1036" s="6">
        <f t="shared" si="97"/>
        <v>7.3911935855836529E-4</v>
      </c>
      <c r="F1036" s="7">
        <f t="shared" si="98"/>
        <v>0.9575291290123612</v>
      </c>
      <c r="G1036" s="6">
        <f t="shared" si="99"/>
        <v>1.6105925055698899E-3</v>
      </c>
      <c r="H1036" s="7">
        <f t="shared" si="100"/>
        <v>0.86105598216182599</v>
      </c>
      <c r="I1036">
        <f t="shared" si="101"/>
        <v>2.7504017135915326E-4</v>
      </c>
    </row>
    <row r="1037" spans="1:9">
      <c r="A1037" s="3" t="s">
        <v>236</v>
      </c>
      <c r="B1037">
        <v>5.38</v>
      </c>
      <c r="C1037" s="4">
        <v>267</v>
      </c>
      <c r="D1037">
        <f t="shared" si="96"/>
        <v>49.628252788104092</v>
      </c>
      <c r="E1037" s="6">
        <f t="shared" si="97"/>
        <v>2.2374701670644392E-4</v>
      </c>
      <c r="F1037" s="7">
        <f t="shared" si="98"/>
        <v>0.95775287602906767</v>
      </c>
      <c r="G1037" s="6">
        <f t="shared" si="99"/>
        <v>4.8844349943438607E-4</v>
      </c>
      <c r="H1037" s="7">
        <f t="shared" si="100"/>
        <v>0.86154442566126033</v>
      </c>
      <c r="I1037">
        <f t="shared" si="101"/>
        <v>3.312592325089847E-4</v>
      </c>
    </row>
    <row r="1038" spans="1:9">
      <c r="A1038" s="3" t="s">
        <v>1019</v>
      </c>
      <c r="B1038">
        <v>6.45</v>
      </c>
      <c r="C1038" s="4">
        <v>318</v>
      </c>
      <c r="D1038">
        <f t="shared" si="96"/>
        <v>49.302325581395344</v>
      </c>
      <c r="E1038" s="6">
        <f t="shared" si="97"/>
        <v>2.6648521090879835E-4</v>
      </c>
      <c r="F1038" s="7">
        <f t="shared" si="98"/>
        <v>0.95801936123997644</v>
      </c>
      <c r="G1038" s="6">
        <f t="shared" si="99"/>
        <v>5.855874667940131E-4</v>
      </c>
      <c r="H1038" s="7">
        <f t="shared" si="100"/>
        <v>0.86213001312805437</v>
      </c>
      <c r="I1038">
        <f t="shared" si="101"/>
        <v>5.8449795791659653E-4</v>
      </c>
    </row>
    <row r="1039" spans="1:9">
      <c r="A1039" s="3" t="s">
        <v>770</v>
      </c>
      <c r="B1039">
        <v>11.38</v>
      </c>
      <c r="C1039" s="4">
        <v>561</v>
      </c>
      <c r="D1039">
        <f t="shared" si="96"/>
        <v>49.297012302284706</v>
      </c>
      <c r="E1039" s="6">
        <f t="shared" si="97"/>
        <v>4.7012013622589903E-4</v>
      </c>
      <c r="F1039" s="7">
        <f t="shared" si="98"/>
        <v>0.95848948137620238</v>
      </c>
      <c r="G1039" s="6">
        <f t="shared" si="99"/>
        <v>1.0331760266846309E-3</v>
      </c>
      <c r="H1039" s="7">
        <f t="shared" si="100"/>
        <v>0.863163189154739</v>
      </c>
      <c r="I1039">
        <f t="shared" si="101"/>
        <v>7.6480160166736422E-4</v>
      </c>
    </row>
    <row r="1040" spans="1:9">
      <c r="A1040" s="3" t="s">
        <v>488</v>
      </c>
      <c r="B1040">
        <v>14.89</v>
      </c>
      <c r="C1040" s="4">
        <v>734</v>
      </c>
      <c r="D1040">
        <f t="shared" si="96"/>
        <v>49.294828744123571</v>
      </c>
      <c r="E1040" s="6">
        <f t="shared" si="97"/>
        <v>6.1509479499074842E-4</v>
      </c>
      <c r="F1040" s="7">
        <f t="shared" si="98"/>
        <v>0.95910457617119316</v>
      </c>
      <c r="G1040" s="6">
        <f t="shared" si="99"/>
        <v>1.351844555126024E-3</v>
      </c>
      <c r="H1040" s="7">
        <f t="shared" si="100"/>
        <v>0.86451503370986504</v>
      </c>
      <c r="I1040">
        <f t="shared" si="101"/>
        <v>3.4128336893635147E-4</v>
      </c>
    </row>
    <row r="1041" spans="1:9">
      <c r="A1041" s="3" t="s">
        <v>17</v>
      </c>
      <c r="B1041">
        <v>6.64</v>
      </c>
      <c r="C1041" s="4">
        <v>327</v>
      </c>
      <c r="D1041">
        <f t="shared" si="96"/>
        <v>49.246987951807235</v>
      </c>
      <c r="E1041" s="6">
        <f t="shared" si="97"/>
        <v>2.7402724517980212E-4</v>
      </c>
      <c r="F1041" s="7">
        <f t="shared" si="98"/>
        <v>0.95937860341637293</v>
      </c>
      <c r="G1041" s="6">
        <f t="shared" si="99"/>
        <v>6.0283733015693744E-4</v>
      </c>
      <c r="H1041" s="7">
        <f t="shared" si="100"/>
        <v>0.86511787104002202</v>
      </c>
      <c r="I1041">
        <f t="shared" si="101"/>
        <v>1.3516146290019071E-3</v>
      </c>
    </row>
    <row r="1042" spans="1:9">
      <c r="A1042" s="3" t="s">
        <v>993</v>
      </c>
      <c r="B1042">
        <v>26.23</v>
      </c>
      <c r="C1042" s="4">
        <v>1287</v>
      </c>
      <c r="D1042">
        <f t="shared" si="96"/>
        <v>49.065955013343498</v>
      </c>
      <c r="E1042" s="6">
        <f t="shared" si="97"/>
        <v>1.0785109007535329E-3</v>
      </c>
      <c r="F1042" s="7">
        <f t="shared" si="98"/>
        <v>0.96045711431712644</v>
      </c>
      <c r="G1042" s="6">
        <f t="shared" si="99"/>
        <v>2.3813890316289866E-3</v>
      </c>
      <c r="H1042" s="7">
        <f t="shared" si="100"/>
        <v>0.86749926007165101</v>
      </c>
      <c r="I1042">
        <f t="shared" si="101"/>
        <v>1.4964683405283008E-4</v>
      </c>
    </row>
    <row r="1043" spans="1:9">
      <c r="A1043" s="3" t="s">
        <v>53</v>
      </c>
      <c r="B1043">
        <v>2.9</v>
      </c>
      <c r="C1043" s="4">
        <v>142</v>
      </c>
      <c r="D1043">
        <f t="shared" si="96"/>
        <v>48.96551724137931</v>
      </c>
      <c r="E1043" s="6">
        <f t="shared" si="97"/>
        <v>1.1899654072028103E-4</v>
      </c>
      <c r="F1043" s="7">
        <f t="shared" si="98"/>
        <v>0.96057611085784667</v>
      </c>
      <c r="G1043" s="6">
        <f t="shared" si="99"/>
        <v>2.6328738817095156E-4</v>
      </c>
      <c r="H1043" s="7">
        <f t="shared" si="100"/>
        <v>0.86776254745982195</v>
      </c>
      <c r="I1043">
        <f t="shared" si="101"/>
        <v>4.5577235608995625E-4</v>
      </c>
    </row>
    <row r="1044" spans="1:9">
      <c r="A1044" s="3" t="s">
        <v>672</v>
      </c>
      <c r="B1044">
        <v>8.77</v>
      </c>
      <c r="C1044" s="4">
        <v>425</v>
      </c>
      <c r="D1044">
        <f t="shared" si="96"/>
        <v>48.460661345496014</v>
      </c>
      <c r="E1044" s="6">
        <f t="shared" si="97"/>
        <v>3.5615161835295377E-4</v>
      </c>
      <c r="F1044" s="7">
        <f t="shared" si="98"/>
        <v>0.96093226247619967</v>
      </c>
      <c r="G1044" s="6">
        <f t="shared" si="99"/>
        <v>7.9621737733077426E-4</v>
      </c>
      <c r="H1044" s="7">
        <f t="shared" si="100"/>
        <v>0.86855876483715277</v>
      </c>
      <c r="I1044">
        <f t="shared" si="101"/>
        <v>4.6870398740883612E-4</v>
      </c>
    </row>
    <row r="1045" spans="1:9">
      <c r="A1045" s="3" t="s">
        <v>458</v>
      </c>
      <c r="B1045">
        <v>9.01</v>
      </c>
      <c r="C1045" s="4">
        <v>436</v>
      </c>
      <c r="D1045">
        <f t="shared" si="96"/>
        <v>48.390677025527197</v>
      </c>
      <c r="E1045" s="6">
        <f t="shared" si="97"/>
        <v>3.6536966023973614E-4</v>
      </c>
      <c r="F1045" s="7">
        <f t="shared" si="98"/>
        <v>0.96129763213643937</v>
      </c>
      <c r="G1045" s="6">
        <f t="shared" si="99"/>
        <v>8.180066784207841E-4</v>
      </c>
      <c r="H1045" s="7">
        <f t="shared" si="100"/>
        <v>0.86937677151557358</v>
      </c>
      <c r="I1045">
        <f t="shared" si="101"/>
        <v>2.2577994462824602E-4</v>
      </c>
    </row>
    <row r="1046" spans="1:9">
      <c r="A1046" s="3" t="s">
        <v>907</v>
      </c>
      <c r="B1046">
        <v>4.34</v>
      </c>
      <c r="C1046" s="4">
        <v>210</v>
      </c>
      <c r="D1046">
        <f t="shared" si="96"/>
        <v>48.387096774193552</v>
      </c>
      <c r="E1046" s="6">
        <f t="shared" si="97"/>
        <v>1.7598079965675363E-4</v>
      </c>
      <c r="F1046" s="7">
        <f t="shared" si="98"/>
        <v>0.96147361293609612</v>
      </c>
      <c r="G1046" s="6">
        <f t="shared" si="99"/>
        <v>3.940231947110103E-4</v>
      </c>
      <c r="H1046" s="7">
        <f t="shared" si="100"/>
        <v>0.86977079471028462</v>
      </c>
      <c r="I1046">
        <f t="shared" si="101"/>
        <v>5.3888210791752655E-4</v>
      </c>
    </row>
    <row r="1047" spans="1:9">
      <c r="A1047" s="3" t="s">
        <v>1002</v>
      </c>
      <c r="B1047">
        <v>10.34</v>
      </c>
      <c r="C1047" s="4">
        <v>499</v>
      </c>
      <c r="D1047">
        <f t="shared" si="96"/>
        <v>48.259187620889747</v>
      </c>
      <c r="E1047" s="6">
        <f t="shared" si="97"/>
        <v>4.1816390013676221E-4</v>
      </c>
      <c r="F1047" s="7">
        <f t="shared" si="98"/>
        <v>0.96189177683623284</v>
      </c>
      <c r="G1047" s="6">
        <f t="shared" si="99"/>
        <v>9.3875572196125499E-4</v>
      </c>
      <c r="H1047" s="7">
        <f t="shared" si="100"/>
        <v>0.87070955043224585</v>
      </c>
      <c r="I1047">
        <f t="shared" si="101"/>
        <v>3.9359450689391284E-4</v>
      </c>
    </row>
    <row r="1048" spans="1:9">
      <c r="A1048" s="3" t="s">
        <v>1017</v>
      </c>
      <c r="B1048">
        <v>7.54</v>
      </c>
      <c r="C1048" s="4">
        <v>363</v>
      </c>
      <c r="D1048">
        <f t="shared" si="96"/>
        <v>48.143236074270554</v>
      </c>
      <c r="E1048" s="6">
        <f t="shared" si="97"/>
        <v>3.0419538226381701E-4</v>
      </c>
      <c r="F1048" s="7">
        <f t="shared" si="98"/>
        <v>0.96219597221849662</v>
      </c>
      <c r="G1048" s="6">
        <f t="shared" si="99"/>
        <v>6.8454720924447415E-4</v>
      </c>
      <c r="H1048" s="7">
        <f t="shared" si="100"/>
        <v>0.87139409764149034</v>
      </c>
      <c r="I1048">
        <f t="shared" si="101"/>
        <v>5.7259601197090504E-4</v>
      </c>
    </row>
    <row r="1049" spans="1:9">
      <c r="A1049" s="3" t="s">
        <v>998</v>
      </c>
      <c r="B1049">
        <v>10.96</v>
      </c>
      <c r="C1049" s="4">
        <v>527</v>
      </c>
      <c r="D1049">
        <f t="shared" si="96"/>
        <v>48.083941605839414</v>
      </c>
      <c r="E1049" s="6">
        <f t="shared" si="97"/>
        <v>4.4162800675766269E-4</v>
      </c>
      <c r="F1049" s="7">
        <f t="shared" si="98"/>
        <v>0.96263760022525424</v>
      </c>
      <c r="G1049" s="6">
        <f t="shared" si="99"/>
        <v>9.9504474977711371E-4</v>
      </c>
      <c r="H1049" s="7">
        <f t="shared" si="100"/>
        <v>0.87238914239126741</v>
      </c>
      <c r="I1049">
        <f t="shared" si="101"/>
        <v>4.9704542184170197E-4</v>
      </c>
    </row>
    <row r="1050" spans="1:9">
      <c r="A1050" s="3" t="s">
        <v>113</v>
      </c>
      <c r="B1050">
        <v>9.51</v>
      </c>
      <c r="C1050" s="4">
        <v>457</v>
      </c>
      <c r="D1050">
        <f t="shared" si="96"/>
        <v>48.0546792849632</v>
      </c>
      <c r="E1050" s="6">
        <f t="shared" si="97"/>
        <v>3.8296774020541151E-4</v>
      </c>
      <c r="F1050" s="7">
        <f t="shared" si="98"/>
        <v>0.96302056796545965</v>
      </c>
      <c r="G1050" s="6">
        <f t="shared" si="99"/>
        <v>8.6340105569163779E-4</v>
      </c>
      <c r="H1050" s="7">
        <f t="shared" si="100"/>
        <v>0.87325254344695902</v>
      </c>
      <c r="I1050">
        <f t="shared" si="101"/>
        <v>5.728999926105649E-4</v>
      </c>
    </row>
    <row r="1051" spans="1:9">
      <c r="A1051" s="3" t="s">
        <v>159</v>
      </c>
      <c r="B1051">
        <v>10.93</v>
      </c>
      <c r="C1051" s="4">
        <v>523</v>
      </c>
      <c r="D1051">
        <f t="shared" si="96"/>
        <v>47.849954254345839</v>
      </c>
      <c r="E1051" s="6">
        <f t="shared" si="97"/>
        <v>4.3827599152610548E-4</v>
      </c>
      <c r="F1051" s="7">
        <f t="shared" si="98"/>
        <v>0.96345884395698578</v>
      </c>
      <c r="G1051" s="6">
        <f t="shared" si="99"/>
        <v>9.9232108714086245E-4</v>
      </c>
      <c r="H1051" s="7">
        <f t="shared" si="100"/>
        <v>0.87424486453409989</v>
      </c>
      <c r="I1051">
        <f t="shared" si="101"/>
        <v>7.0948024153483225E-4</v>
      </c>
    </row>
    <row r="1052" spans="1:9">
      <c r="A1052" s="3" t="s">
        <v>1103</v>
      </c>
      <c r="B1052">
        <v>13.53</v>
      </c>
      <c r="C1052" s="4">
        <v>647</v>
      </c>
      <c r="D1052">
        <f t="shared" si="96"/>
        <v>47.819660014781967</v>
      </c>
      <c r="E1052" s="6">
        <f t="shared" si="97"/>
        <v>5.4218846370437902E-4</v>
      </c>
      <c r="F1052" s="7">
        <f t="shared" si="98"/>
        <v>0.96400103242069013</v>
      </c>
      <c r="G1052" s="6">
        <f t="shared" si="99"/>
        <v>1.2283718489493017E-3</v>
      </c>
      <c r="H1052" s="7">
        <f t="shared" si="100"/>
        <v>0.87547323638304919</v>
      </c>
      <c r="I1052">
        <f t="shared" si="101"/>
        <v>2.8202890269435343E-4</v>
      </c>
    </row>
    <row r="1053" spans="1:9">
      <c r="A1053" s="3" t="s">
        <v>963</v>
      </c>
      <c r="B1053">
        <v>5.36</v>
      </c>
      <c r="C1053" s="4">
        <v>255</v>
      </c>
      <c r="D1053">
        <f t="shared" si="96"/>
        <v>47.57462686567164</v>
      </c>
      <c r="E1053" s="6">
        <f t="shared" si="97"/>
        <v>2.1369097101177229E-4</v>
      </c>
      <c r="F1053" s="7">
        <f t="shared" si="98"/>
        <v>0.96421472339170189</v>
      </c>
      <c r="G1053" s="6">
        <f t="shared" si="99"/>
        <v>4.8662772434355194E-4</v>
      </c>
      <c r="H1053" s="7">
        <f t="shared" si="100"/>
        <v>0.87595986410739279</v>
      </c>
      <c r="I1053">
        <f t="shared" si="101"/>
        <v>2.0832441869208518E-3</v>
      </c>
    </row>
    <row r="1054" spans="1:9">
      <c r="A1054" s="3" t="s">
        <v>1078</v>
      </c>
      <c r="B1054">
        <v>39.47</v>
      </c>
      <c r="C1054" s="4">
        <v>1869</v>
      </c>
      <c r="D1054">
        <f t="shared" si="96"/>
        <v>47.352419559158854</v>
      </c>
      <c r="E1054" s="6">
        <f t="shared" si="97"/>
        <v>1.5662291169451074E-3</v>
      </c>
      <c r="F1054" s="7">
        <f t="shared" si="98"/>
        <v>0.96578095250864704</v>
      </c>
      <c r="G1054" s="6">
        <f t="shared" si="99"/>
        <v>3.5834321417611927E-3</v>
      </c>
      <c r="H1054" s="7">
        <f t="shared" si="100"/>
        <v>0.87954329624915395</v>
      </c>
      <c r="I1054">
        <f t="shared" si="101"/>
        <v>6.2845125756427755E-4</v>
      </c>
    </row>
    <row r="1055" spans="1:9">
      <c r="A1055" s="3" t="s">
        <v>726</v>
      </c>
      <c r="B1055">
        <v>11.9</v>
      </c>
      <c r="C1055" s="4">
        <v>563</v>
      </c>
      <c r="D1055">
        <f t="shared" si="96"/>
        <v>47.310924369747895</v>
      </c>
      <c r="E1055" s="6">
        <f t="shared" si="97"/>
        <v>4.7179614384167763E-4</v>
      </c>
      <c r="F1055" s="7">
        <f t="shared" si="98"/>
        <v>0.96625274865248867</v>
      </c>
      <c r="G1055" s="6">
        <f t="shared" si="99"/>
        <v>1.0803861790463186E-3</v>
      </c>
      <c r="H1055" s="7">
        <f t="shared" si="100"/>
        <v>0.88062368242820022</v>
      </c>
      <c r="I1055">
        <f t="shared" si="101"/>
        <v>1.5621113279906673E-4</v>
      </c>
    </row>
    <row r="1056" spans="1:9">
      <c r="A1056" s="3" t="s">
        <v>129</v>
      </c>
      <c r="B1056">
        <v>2.95</v>
      </c>
      <c r="C1056" s="4">
        <v>139</v>
      </c>
      <c r="D1056">
        <f t="shared" si="96"/>
        <v>47.118644067796609</v>
      </c>
      <c r="E1056" s="6">
        <f t="shared" si="97"/>
        <v>1.1648252929661312E-4</v>
      </c>
      <c r="F1056" s="7">
        <f t="shared" si="98"/>
        <v>0.9663692311817853</v>
      </c>
      <c r="G1056" s="6">
        <f t="shared" si="99"/>
        <v>2.6782682589803701E-4</v>
      </c>
      <c r="H1056" s="7">
        <f t="shared" si="100"/>
        <v>0.8808915092540982</v>
      </c>
      <c r="I1056">
        <f t="shared" si="101"/>
        <v>6.131061684619965E-4</v>
      </c>
    </row>
    <row r="1057" spans="1:9">
      <c r="A1057" s="3" t="s">
        <v>61</v>
      </c>
      <c r="B1057">
        <v>11.54</v>
      </c>
      <c r="C1057" s="4">
        <v>541</v>
      </c>
      <c r="D1057">
        <f t="shared" si="96"/>
        <v>46.880415944540729</v>
      </c>
      <c r="E1057" s="6">
        <f t="shared" si="97"/>
        <v>4.5336006006811296E-4</v>
      </c>
      <c r="F1057" s="7">
        <f t="shared" si="98"/>
        <v>0.96682259124185344</v>
      </c>
      <c r="G1057" s="6">
        <f t="shared" si="99"/>
        <v>1.0477022274113039E-3</v>
      </c>
      <c r="H1057" s="7">
        <f t="shared" si="100"/>
        <v>0.88193921148150956</v>
      </c>
      <c r="I1057">
        <f t="shared" si="101"/>
        <v>2.4893859311025945E-4</v>
      </c>
    </row>
    <row r="1058" spans="1:9">
      <c r="A1058" s="3" t="s">
        <v>87</v>
      </c>
      <c r="B1058">
        <v>4.68</v>
      </c>
      <c r="C1058" s="4">
        <v>219</v>
      </c>
      <c r="D1058">
        <f t="shared" si="96"/>
        <v>46.794871794871796</v>
      </c>
      <c r="E1058" s="6">
        <f t="shared" si="97"/>
        <v>1.8352283392775737E-4</v>
      </c>
      <c r="F1058" s="7">
        <f t="shared" si="98"/>
        <v>0.96700611407578119</v>
      </c>
      <c r="G1058" s="6">
        <f t="shared" si="99"/>
        <v>4.2489137125519081E-4</v>
      </c>
      <c r="H1058" s="7">
        <f t="shared" si="100"/>
        <v>0.88236410285276479</v>
      </c>
      <c r="I1058">
        <f t="shared" si="101"/>
        <v>5.8958916249796101E-4</v>
      </c>
    </row>
    <row r="1059" spans="1:9">
      <c r="A1059" s="3" t="s">
        <v>598</v>
      </c>
      <c r="B1059">
        <v>11.07</v>
      </c>
      <c r="C1059" s="4">
        <v>517</v>
      </c>
      <c r="D1059">
        <f t="shared" si="96"/>
        <v>46.702800361336948</v>
      </c>
      <c r="E1059" s="6">
        <f t="shared" si="97"/>
        <v>4.3324796867876968E-4</v>
      </c>
      <c r="F1059" s="7">
        <f t="shared" si="98"/>
        <v>0.96743936204445991</v>
      </c>
      <c r="G1059" s="6">
        <f t="shared" si="99"/>
        <v>1.0050315127767015E-3</v>
      </c>
      <c r="H1059" s="7">
        <f t="shared" si="100"/>
        <v>0.88336913436554154</v>
      </c>
      <c r="I1059">
        <f t="shared" si="101"/>
        <v>2.246830353206386E-4</v>
      </c>
    </row>
    <row r="1060" spans="1:9">
      <c r="A1060" s="3" t="s">
        <v>869</v>
      </c>
      <c r="B1060">
        <v>4.21</v>
      </c>
      <c r="C1060" s="4">
        <v>196</v>
      </c>
      <c r="D1060">
        <f t="shared" si="96"/>
        <v>46.555819477434682</v>
      </c>
      <c r="E1060" s="6">
        <f t="shared" si="97"/>
        <v>1.6424874634630339E-4</v>
      </c>
      <c r="F1060" s="7">
        <f t="shared" si="98"/>
        <v>0.96760361079080626</v>
      </c>
      <c r="G1060" s="6">
        <f t="shared" si="99"/>
        <v>3.8222065662058837E-4</v>
      </c>
      <c r="H1060" s="7">
        <f t="shared" si="100"/>
        <v>0.88375135502216218</v>
      </c>
      <c r="I1060">
        <f t="shared" si="101"/>
        <v>3.7512038702425254E-4</v>
      </c>
    </row>
    <row r="1061" spans="1:9">
      <c r="A1061" s="3" t="s">
        <v>939</v>
      </c>
      <c r="B1061">
        <v>7.01</v>
      </c>
      <c r="C1061" s="4">
        <v>325</v>
      </c>
      <c r="D1061">
        <f t="shared" si="96"/>
        <v>46.362339514978601</v>
      </c>
      <c r="E1061" s="6">
        <f t="shared" si="97"/>
        <v>2.7235123756402352E-4</v>
      </c>
      <c r="F1061" s="7">
        <f t="shared" si="98"/>
        <v>0.96787596202837023</v>
      </c>
      <c r="G1061" s="6">
        <f t="shared" si="99"/>
        <v>6.364291693373692E-4</v>
      </c>
      <c r="H1061" s="7">
        <f t="shared" si="100"/>
        <v>0.88438778419149955</v>
      </c>
      <c r="I1061">
        <f t="shared" si="101"/>
        <v>3.2092686249596269E-4</v>
      </c>
    </row>
    <row r="1062" spans="1:9">
      <c r="A1062" s="3" t="s">
        <v>974</v>
      </c>
      <c r="B1062">
        <v>5.98</v>
      </c>
      <c r="C1062" s="4">
        <v>276</v>
      </c>
      <c r="D1062">
        <f t="shared" si="96"/>
        <v>46.153846153846153</v>
      </c>
      <c r="E1062" s="6">
        <f t="shared" si="97"/>
        <v>2.3128905097744763E-4</v>
      </c>
      <c r="F1062" s="7">
        <f t="shared" si="98"/>
        <v>0.9681072510793477</v>
      </c>
      <c r="G1062" s="6">
        <f t="shared" si="99"/>
        <v>5.4291675215941055E-4</v>
      </c>
      <c r="H1062" s="7">
        <f t="shared" si="100"/>
        <v>0.884930700943659</v>
      </c>
      <c r="I1062">
        <f t="shared" si="101"/>
        <v>4.6438808269233522E-4</v>
      </c>
    </row>
    <row r="1063" spans="1:9">
      <c r="A1063" s="3" t="s">
        <v>99</v>
      </c>
      <c r="B1063">
        <v>8.65</v>
      </c>
      <c r="C1063" s="4">
        <v>399</v>
      </c>
      <c r="D1063">
        <f t="shared" si="96"/>
        <v>46.127167630057805</v>
      </c>
      <c r="E1063" s="6">
        <f t="shared" si="97"/>
        <v>3.3436351934783189E-4</v>
      </c>
      <c r="F1063" s="7">
        <f t="shared" si="98"/>
        <v>0.96844161459869549</v>
      </c>
      <c r="G1063" s="6">
        <f t="shared" si="99"/>
        <v>7.8532272678576945E-4</v>
      </c>
      <c r="H1063" s="7">
        <f t="shared" si="100"/>
        <v>0.88571602367044477</v>
      </c>
      <c r="I1063">
        <f t="shared" si="101"/>
        <v>3.9014543319826345E-4</v>
      </c>
    </row>
    <row r="1064" spans="1:9">
      <c r="A1064" s="3" t="s">
        <v>65</v>
      </c>
      <c r="B1064">
        <v>7.24</v>
      </c>
      <c r="C1064" s="4">
        <v>332</v>
      </c>
      <c r="D1064">
        <f t="shared" si="96"/>
        <v>45.856353591160222</v>
      </c>
      <c r="E1064" s="6">
        <f t="shared" si="97"/>
        <v>2.7821726421924862E-4</v>
      </c>
      <c r="F1064" s="7">
        <f t="shared" si="98"/>
        <v>0.96871983186291477</v>
      </c>
      <c r="G1064" s="6">
        <f t="shared" si="99"/>
        <v>6.5731058288196191E-4</v>
      </c>
      <c r="H1064" s="7">
        <f t="shared" si="100"/>
        <v>0.88637333425332676</v>
      </c>
      <c r="I1064">
        <f t="shared" si="101"/>
        <v>2.3984447552394261E-4</v>
      </c>
    </row>
    <row r="1065" spans="1:9">
      <c r="A1065" s="3" t="s">
        <v>58</v>
      </c>
      <c r="B1065">
        <v>4.45</v>
      </c>
      <c r="C1065" s="4">
        <v>204</v>
      </c>
      <c r="D1065">
        <f t="shared" si="96"/>
        <v>45.842696629213478</v>
      </c>
      <c r="E1065" s="6">
        <f t="shared" si="97"/>
        <v>1.7095277680941783E-4</v>
      </c>
      <c r="F1065" s="7">
        <f t="shared" si="98"/>
        <v>0.96889078463972422</v>
      </c>
      <c r="G1065" s="6">
        <f t="shared" si="99"/>
        <v>4.0400995771059815E-4</v>
      </c>
      <c r="H1065" s="7">
        <f t="shared" si="100"/>
        <v>0.88677734421103738</v>
      </c>
      <c r="I1065">
        <f t="shared" si="101"/>
        <v>4.477177566268864E-4</v>
      </c>
    </row>
    <row r="1066" spans="1:9">
      <c r="A1066" s="3" t="s">
        <v>120</v>
      </c>
      <c r="B1066">
        <v>8.3000000000000007</v>
      </c>
      <c r="C1066" s="4">
        <v>380</v>
      </c>
      <c r="D1066">
        <f t="shared" si="96"/>
        <v>45.783132530120476</v>
      </c>
      <c r="E1066" s="6">
        <f t="shared" si="97"/>
        <v>3.1844144699793518E-4</v>
      </c>
      <c r="F1066" s="7">
        <f t="shared" si="98"/>
        <v>0.96920922608672211</v>
      </c>
      <c r="G1066" s="6">
        <f t="shared" si="99"/>
        <v>7.5354666269617182E-4</v>
      </c>
      <c r="H1066" s="7">
        <f t="shared" si="100"/>
        <v>0.8875308908737336</v>
      </c>
      <c r="I1066">
        <f t="shared" si="101"/>
        <v>2.2141811874731854E-4</v>
      </c>
    </row>
    <row r="1067" spans="1:9">
      <c r="A1067" s="3" t="s">
        <v>41</v>
      </c>
      <c r="B1067">
        <v>4.08</v>
      </c>
      <c r="C1067" s="4">
        <v>185</v>
      </c>
      <c r="D1067">
        <f t="shared" si="96"/>
        <v>45.343137254901961</v>
      </c>
      <c r="E1067" s="6">
        <f t="shared" si="97"/>
        <v>1.5503070445952106E-4</v>
      </c>
      <c r="F1067" s="7">
        <f t="shared" si="98"/>
        <v>0.96936425679118166</v>
      </c>
      <c r="G1067" s="6">
        <f t="shared" si="99"/>
        <v>3.7041811853016638E-4</v>
      </c>
      <c r="H1067" s="7">
        <f t="shared" si="100"/>
        <v>0.88790130899226372</v>
      </c>
      <c r="I1067">
        <f t="shared" si="101"/>
        <v>2.2812267112837237E-4</v>
      </c>
    </row>
    <row r="1068" spans="1:9">
      <c r="A1068" s="3" t="s">
        <v>297</v>
      </c>
      <c r="B1068">
        <v>4.1900000000000004</v>
      </c>
      <c r="C1068" s="4">
        <v>189</v>
      </c>
      <c r="D1068">
        <f t="shared" si="96"/>
        <v>45.107398568019086</v>
      </c>
      <c r="E1068" s="6">
        <f t="shared" si="97"/>
        <v>1.5838271969107829E-4</v>
      </c>
      <c r="F1068" s="7">
        <f t="shared" si="98"/>
        <v>0.9695226395108727</v>
      </c>
      <c r="G1068" s="6">
        <f t="shared" si="99"/>
        <v>3.8040488152975423E-4</v>
      </c>
      <c r="H1068" s="7">
        <f t="shared" si="100"/>
        <v>0.88828171387379351</v>
      </c>
      <c r="I1068">
        <f t="shared" si="101"/>
        <v>7.3225286480105289E-4</v>
      </c>
    </row>
    <row r="1069" spans="1:9">
      <c r="A1069" s="3" t="s">
        <v>698</v>
      </c>
      <c r="B1069">
        <v>13.41</v>
      </c>
      <c r="C1069" s="4">
        <v>602</v>
      </c>
      <c r="D1069">
        <f t="shared" si="96"/>
        <v>44.891871737509319</v>
      </c>
      <c r="E1069" s="6">
        <f t="shared" si="97"/>
        <v>5.0447829234936048E-4</v>
      </c>
      <c r="F1069" s="7">
        <f t="shared" si="98"/>
        <v>0.97002711780322204</v>
      </c>
      <c r="G1069" s="6">
        <f t="shared" si="99"/>
        <v>1.2174771984042969E-3</v>
      </c>
      <c r="H1069" s="7">
        <f t="shared" si="100"/>
        <v>0.88949919107219777</v>
      </c>
      <c r="I1069">
        <f t="shared" si="101"/>
        <v>2.3367634667681436E-4</v>
      </c>
    </row>
    <row r="1070" spans="1:9">
      <c r="A1070" s="3" t="s">
        <v>641</v>
      </c>
      <c r="B1070">
        <v>4.2699999999999996</v>
      </c>
      <c r="C1070" s="4">
        <v>191</v>
      </c>
      <c r="D1070">
        <f t="shared" si="96"/>
        <v>44.730679156908671</v>
      </c>
      <c r="E1070" s="6">
        <f t="shared" si="97"/>
        <v>1.6005872730685689E-4</v>
      </c>
      <c r="F1070" s="7">
        <f t="shared" si="98"/>
        <v>0.97018717653052888</v>
      </c>
      <c r="G1070" s="6">
        <f t="shared" si="99"/>
        <v>3.8766798189309077E-4</v>
      </c>
      <c r="H1070" s="7">
        <f t="shared" si="100"/>
        <v>0.88988685905409082</v>
      </c>
      <c r="I1070">
        <f t="shared" si="101"/>
        <v>8.7801416867727688E-4</v>
      </c>
    </row>
    <row r="1071" spans="1:9">
      <c r="A1071" s="3" t="s">
        <v>1076</v>
      </c>
      <c r="B1071">
        <v>16.03</v>
      </c>
      <c r="C1071" s="4">
        <v>716</v>
      </c>
      <c r="D1071">
        <f t="shared" si="96"/>
        <v>44.666250779787894</v>
      </c>
      <c r="E1071" s="6">
        <f t="shared" si="97"/>
        <v>6.00010726448741E-4</v>
      </c>
      <c r="F1071" s="7">
        <f t="shared" si="98"/>
        <v>0.97078718725697766</v>
      </c>
      <c r="G1071" s="6">
        <f t="shared" si="99"/>
        <v>1.4553437353035704E-3</v>
      </c>
      <c r="H1071" s="7">
        <f t="shared" si="100"/>
        <v>0.89134220278939436</v>
      </c>
      <c r="I1071">
        <f t="shared" si="101"/>
        <v>1.1116306233767137E-3</v>
      </c>
    </row>
    <row r="1072" spans="1:9">
      <c r="A1072" s="3" t="s">
        <v>921</v>
      </c>
      <c r="B1072">
        <v>20.239999999999998</v>
      </c>
      <c r="C1072" s="4">
        <v>900</v>
      </c>
      <c r="D1072">
        <f t="shared" si="96"/>
        <v>44.466403162055336</v>
      </c>
      <c r="E1072" s="6">
        <f t="shared" si="97"/>
        <v>7.542034271003727E-4</v>
      </c>
      <c r="F1072" s="7">
        <f t="shared" si="98"/>
        <v>0.97154139068407808</v>
      </c>
      <c r="G1072" s="6">
        <f t="shared" si="99"/>
        <v>1.8375643919241586E-3</v>
      </c>
      <c r="H1072" s="7">
        <f t="shared" si="100"/>
        <v>0.89317976718131853</v>
      </c>
      <c r="I1072">
        <f t="shared" si="101"/>
        <v>3.865531105461395E-4</v>
      </c>
    </row>
    <row r="1073" spans="1:9">
      <c r="A1073" s="3" t="s">
        <v>210</v>
      </c>
      <c r="B1073">
        <v>7.03</v>
      </c>
      <c r="C1073" s="4">
        <v>312</v>
      </c>
      <c r="D1073">
        <f t="shared" si="96"/>
        <v>44.381223328591751</v>
      </c>
      <c r="E1073" s="6">
        <f t="shared" si="97"/>
        <v>2.6145718806146255E-4</v>
      </c>
      <c r="F1073" s="7">
        <f t="shared" si="98"/>
        <v>0.97180284787213955</v>
      </c>
      <c r="G1073" s="6">
        <f t="shared" si="99"/>
        <v>6.3824494442820334E-4</v>
      </c>
      <c r="H1073" s="7">
        <f t="shared" si="100"/>
        <v>0.89381801212574674</v>
      </c>
      <c r="I1073">
        <f t="shared" si="101"/>
        <v>6.1156910664306174E-4</v>
      </c>
    </row>
    <row r="1074" spans="1:9">
      <c r="A1074" s="3" t="s">
        <v>578</v>
      </c>
      <c r="B1074">
        <v>11.1</v>
      </c>
      <c r="C1074" s="4">
        <v>491</v>
      </c>
      <c r="D1074">
        <f t="shared" si="96"/>
        <v>44.234234234234236</v>
      </c>
      <c r="E1074" s="6">
        <f t="shared" si="97"/>
        <v>4.114598696736478E-4</v>
      </c>
      <c r="F1074" s="7">
        <f t="shared" si="98"/>
        <v>0.97221430774181317</v>
      </c>
      <c r="G1074" s="6">
        <f t="shared" si="99"/>
        <v>1.0077551754129525E-3</v>
      </c>
      <c r="H1074" s="7">
        <f t="shared" si="100"/>
        <v>0.8948257673011597</v>
      </c>
      <c r="I1074">
        <f t="shared" si="101"/>
        <v>2.854988987535112E-4</v>
      </c>
    </row>
    <row r="1075" spans="1:9">
      <c r="A1075" s="3" t="s">
        <v>193</v>
      </c>
      <c r="B1075">
        <v>5.18</v>
      </c>
      <c r="C1075" s="4">
        <v>229</v>
      </c>
      <c r="D1075">
        <f t="shared" si="96"/>
        <v>44.208494208494209</v>
      </c>
      <c r="E1075" s="6">
        <f t="shared" si="97"/>
        <v>1.9190287200665041E-4</v>
      </c>
      <c r="F1075" s="7">
        <f t="shared" si="98"/>
        <v>0.97240621061381982</v>
      </c>
      <c r="G1075" s="6">
        <f t="shared" si="99"/>
        <v>4.7028574852604456E-4</v>
      </c>
      <c r="H1075" s="7">
        <f t="shared" si="100"/>
        <v>0.89529605304968574</v>
      </c>
      <c r="I1075">
        <f t="shared" si="101"/>
        <v>2.6064395785374561E-4</v>
      </c>
    </row>
    <row r="1076" spans="1:9">
      <c r="A1076" s="3" t="s">
        <v>154</v>
      </c>
      <c r="B1076">
        <v>4.72</v>
      </c>
      <c r="C1076" s="4">
        <v>208</v>
      </c>
      <c r="D1076">
        <f t="shared" si="96"/>
        <v>44.067796610169495</v>
      </c>
      <c r="E1076" s="6">
        <f t="shared" si="97"/>
        <v>1.7430479204097503E-4</v>
      </c>
      <c r="F1076" s="7">
        <f t="shared" si="98"/>
        <v>0.97258051540586077</v>
      </c>
      <c r="G1076" s="6">
        <f t="shared" si="99"/>
        <v>4.2852292143685913E-4</v>
      </c>
      <c r="H1076" s="7">
        <f t="shared" si="100"/>
        <v>0.89572457597112265</v>
      </c>
      <c r="I1076">
        <f t="shared" si="101"/>
        <v>1.6480083426362313E-4</v>
      </c>
    </row>
    <row r="1077" spans="1:9">
      <c r="A1077" s="3" t="s">
        <v>229</v>
      </c>
      <c r="B1077">
        <v>2.98</v>
      </c>
      <c r="C1077" s="4">
        <v>131</v>
      </c>
      <c r="D1077">
        <f t="shared" si="96"/>
        <v>43.959731543624159</v>
      </c>
      <c r="E1077" s="6">
        <f t="shared" si="97"/>
        <v>1.097784988334987E-4</v>
      </c>
      <c r="F1077" s="7">
        <f t="shared" si="98"/>
        <v>0.9726902939046943</v>
      </c>
      <c r="G1077" s="6">
        <f t="shared" si="99"/>
        <v>2.7055048853428821E-4</v>
      </c>
      <c r="H1077" s="7">
        <f t="shared" si="100"/>
        <v>0.89599512645965695</v>
      </c>
      <c r="I1077">
        <f t="shared" si="101"/>
        <v>3.3745989220757E-4</v>
      </c>
    </row>
    <row r="1078" spans="1:9">
      <c r="A1078" s="3" t="s">
        <v>142</v>
      </c>
      <c r="B1078">
        <v>6.1</v>
      </c>
      <c r="C1078" s="4">
        <v>268</v>
      </c>
      <c r="D1078">
        <f t="shared" si="96"/>
        <v>43.934426229508198</v>
      </c>
      <c r="E1078" s="6">
        <f t="shared" si="97"/>
        <v>2.2458502051433323E-4</v>
      </c>
      <c r="F1078" s="7">
        <f t="shared" si="98"/>
        <v>0.97291487892520867</v>
      </c>
      <c r="G1078" s="6">
        <f t="shared" si="99"/>
        <v>5.5381140270441536E-4</v>
      </c>
      <c r="H1078" s="7">
        <f t="shared" si="100"/>
        <v>0.89654893786236134</v>
      </c>
      <c r="I1078">
        <f t="shared" si="101"/>
        <v>5.8592004412028054E-4</v>
      </c>
    </row>
    <row r="1079" spans="1:9">
      <c r="A1079" s="3" t="s">
        <v>1083</v>
      </c>
      <c r="B1079">
        <v>10.58</v>
      </c>
      <c r="C1079" s="4">
        <v>464</v>
      </c>
      <c r="D1079">
        <f t="shared" si="96"/>
        <v>43.85633270321361</v>
      </c>
      <c r="E1079" s="6">
        <f t="shared" si="97"/>
        <v>3.8883376686063662E-4</v>
      </c>
      <c r="F1079" s="7">
        <f t="shared" si="98"/>
        <v>0.97330371269206928</v>
      </c>
      <c r="G1079" s="6">
        <f t="shared" si="99"/>
        <v>9.6054502305126482E-4</v>
      </c>
      <c r="H1079" s="7">
        <f t="shared" si="100"/>
        <v>0.89750948288541266</v>
      </c>
      <c r="I1079">
        <f t="shared" si="101"/>
        <v>4.8018907390046106E-4</v>
      </c>
    </row>
    <row r="1080" spans="1:9">
      <c r="A1080" s="3" t="s">
        <v>1059</v>
      </c>
      <c r="B1080">
        <v>8.66</v>
      </c>
      <c r="C1080" s="4">
        <v>379</v>
      </c>
      <c r="D1080">
        <f t="shared" si="96"/>
        <v>43.764434180138565</v>
      </c>
      <c r="E1080" s="6">
        <f t="shared" si="97"/>
        <v>3.1760344319004588E-4</v>
      </c>
      <c r="F1080" s="7">
        <f t="shared" si="98"/>
        <v>0.97362131613525937</v>
      </c>
      <c r="G1080" s="6">
        <f t="shared" si="99"/>
        <v>7.8623061433118647E-4</v>
      </c>
      <c r="H1080" s="7">
        <f t="shared" si="100"/>
        <v>0.8982957134997438</v>
      </c>
      <c r="I1080">
        <f t="shared" si="101"/>
        <v>3.6457005011025778E-4</v>
      </c>
    </row>
    <row r="1081" spans="1:9">
      <c r="A1081" s="3" t="s">
        <v>438</v>
      </c>
      <c r="B1081">
        <v>6.56</v>
      </c>
      <c r="C1081" s="4">
        <v>286</v>
      </c>
      <c r="D1081">
        <f t="shared" si="96"/>
        <v>43.59756097560976</v>
      </c>
      <c r="E1081" s="6">
        <f t="shared" si="97"/>
        <v>2.3966908905634067E-4</v>
      </c>
      <c r="F1081" s="7">
        <f t="shared" si="98"/>
        <v>0.97386098522431574</v>
      </c>
      <c r="G1081" s="6">
        <f t="shared" si="99"/>
        <v>5.9557422979360079E-4</v>
      </c>
      <c r="H1081" s="7">
        <f t="shared" si="100"/>
        <v>0.89889128772953741</v>
      </c>
      <c r="I1081">
        <f t="shared" si="101"/>
        <v>4.9259855758476689E-4</v>
      </c>
    </row>
    <row r="1082" spans="1:9">
      <c r="A1082" s="3" t="s">
        <v>1032</v>
      </c>
      <c r="B1082">
        <v>8.86</v>
      </c>
      <c r="C1082" s="4">
        <v>386</v>
      </c>
      <c r="D1082">
        <f t="shared" si="96"/>
        <v>43.566591422121896</v>
      </c>
      <c r="E1082" s="6">
        <f t="shared" si="97"/>
        <v>3.2346946984527098E-4</v>
      </c>
      <c r="F1082" s="7">
        <f t="shared" si="98"/>
        <v>0.97418445469416104</v>
      </c>
      <c r="G1082" s="6">
        <f t="shared" si="99"/>
        <v>8.0438836523952792E-4</v>
      </c>
      <c r="H1082" s="7">
        <f t="shared" si="100"/>
        <v>0.89969567609477696</v>
      </c>
      <c r="I1082">
        <f t="shared" si="101"/>
        <v>1.4068071918252878E-3</v>
      </c>
    </row>
    <row r="1083" spans="1:9">
      <c r="A1083" s="3" t="s">
        <v>1011</v>
      </c>
      <c r="B1083">
        <v>25.3</v>
      </c>
      <c r="C1083" s="4">
        <v>1102</v>
      </c>
      <c r="D1083">
        <f t="shared" si="96"/>
        <v>43.557312252964422</v>
      </c>
      <c r="E1083" s="6">
        <f t="shared" si="97"/>
        <v>9.2348019629401193E-4</v>
      </c>
      <c r="F1083" s="7">
        <f t="shared" si="98"/>
        <v>0.975107934890455</v>
      </c>
      <c r="G1083" s="6">
        <f t="shared" si="99"/>
        <v>2.2969554899051983E-3</v>
      </c>
      <c r="H1083" s="7">
        <f t="shared" si="100"/>
        <v>0.90199263158468213</v>
      </c>
      <c r="I1083">
        <f t="shared" si="101"/>
        <v>2.1954928226008974E-4</v>
      </c>
    </row>
    <row r="1084" spans="1:9">
      <c r="A1084" s="3" t="s">
        <v>97</v>
      </c>
      <c r="B1084">
        <v>3.94</v>
      </c>
      <c r="C1084" s="4">
        <v>171</v>
      </c>
      <c r="D1084">
        <f t="shared" si="96"/>
        <v>43.401015228426395</v>
      </c>
      <c r="E1084" s="6">
        <f t="shared" si="97"/>
        <v>1.4329865114907082E-4</v>
      </c>
      <c r="F1084" s="7">
        <f t="shared" si="98"/>
        <v>0.97525123354160403</v>
      </c>
      <c r="G1084" s="6">
        <f t="shared" si="99"/>
        <v>3.5770769289432733E-4</v>
      </c>
      <c r="H1084" s="7">
        <f t="shared" si="100"/>
        <v>0.90235033927757646</v>
      </c>
      <c r="I1084">
        <f t="shared" si="101"/>
        <v>1.3968792594687418E-4</v>
      </c>
    </row>
    <row r="1085" spans="1:9">
      <c r="A1085" s="3" t="s">
        <v>48</v>
      </c>
      <c r="B1085">
        <v>2.5</v>
      </c>
      <c r="C1085" s="4">
        <v>108</v>
      </c>
      <c r="D1085">
        <f t="shared" si="96"/>
        <v>43.2</v>
      </c>
      <c r="E1085" s="6">
        <f t="shared" si="97"/>
        <v>9.0504411252044734E-5</v>
      </c>
      <c r="F1085" s="7">
        <f t="shared" si="98"/>
        <v>0.97534173795285606</v>
      </c>
      <c r="G1085" s="6">
        <f t="shared" si="99"/>
        <v>2.2697188635426862E-4</v>
      </c>
      <c r="H1085" s="7">
        <f t="shared" si="100"/>
        <v>0.9025773111639307</v>
      </c>
      <c r="I1085">
        <f t="shared" si="101"/>
        <v>7.3468986214575427E-4</v>
      </c>
    </row>
    <row r="1086" spans="1:9">
      <c r="A1086" s="3" t="s">
        <v>353</v>
      </c>
      <c r="B1086">
        <v>13.14</v>
      </c>
      <c r="C1086" s="4">
        <v>567</v>
      </c>
      <c r="D1086">
        <f t="shared" si="96"/>
        <v>43.150684931506845</v>
      </c>
      <c r="E1086" s="6">
        <f t="shared" si="97"/>
        <v>4.7514815907323483E-4</v>
      </c>
      <c r="F1086" s="7">
        <f t="shared" si="98"/>
        <v>0.97581688611192929</v>
      </c>
      <c r="G1086" s="6">
        <f t="shared" si="99"/>
        <v>1.1929642346780358E-3</v>
      </c>
      <c r="H1086" s="7">
        <f t="shared" si="100"/>
        <v>0.90377027539860877</v>
      </c>
      <c r="I1086">
        <f t="shared" si="101"/>
        <v>6.638314597353645E-4</v>
      </c>
    </row>
    <row r="1087" spans="1:9">
      <c r="A1087" s="3" t="s">
        <v>736</v>
      </c>
      <c r="B1087">
        <v>11.87</v>
      </c>
      <c r="C1087" s="4">
        <v>512</v>
      </c>
      <c r="D1087">
        <f t="shared" si="96"/>
        <v>43.133951137320977</v>
      </c>
      <c r="E1087" s="6">
        <f t="shared" si="97"/>
        <v>4.2905794963932317E-4</v>
      </c>
      <c r="F1087" s="7">
        <f t="shared" si="98"/>
        <v>0.97624594406156862</v>
      </c>
      <c r="G1087" s="6">
        <f t="shared" si="99"/>
        <v>1.0776625164100673E-3</v>
      </c>
      <c r="H1087" s="7">
        <f t="shared" si="100"/>
        <v>0.90484793791501883</v>
      </c>
      <c r="I1087">
        <f t="shared" si="101"/>
        <v>5.1324176963973844E-4</v>
      </c>
    </row>
    <row r="1088" spans="1:9">
      <c r="A1088" s="3" t="s">
        <v>360</v>
      </c>
      <c r="B1088">
        <v>9.17</v>
      </c>
      <c r="C1088" s="4">
        <v>395</v>
      </c>
      <c r="D1088">
        <f t="shared" si="96"/>
        <v>43.075245365321699</v>
      </c>
      <c r="E1088" s="6">
        <f t="shared" si="97"/>
        <v>3.3101150411627469E-4</v>
      </c>
      <c r="F1088" s="7">
        <f t="shared" si="98"/>
        <v>0.97657695556568491</v>
      </c>
      <c r="G1088" s="6">
        <f t="shared" si="99"/>
        <v>8.3253287914745728E-4</v>
      </c>
      <c r="H1088" s="7">
        <f t="shared" si="100"/>
        <v>0.90568047079416625</v>
      </c>
      <c r="I1088">
        <f t="shared" si="101"/>
        <v>4.4288741816089772E-4</v>
      </c>
    </row>
    <row r="1089" spans="1:9">
      <c r="A1089" s="3" t="s">
        <v>80</v>
      </c>
      <c r="B1089">
        <v>7.88</v>
      </c>
      <c r="C1089" s="4">
        <v>337</v>
      </c>
      <c r="D1089">
        <f t="shared" si="96"/>
        <v>42.766497461928935</v>
      </c>
      <c r="E1089" s="6">
        <f t="shared" si="97"/>
        <v>2.8240728325869513E-4</v>
      </c>
      <c r="F1089" s="7">
        <f t="shared" si="98"/>
        <v>0.97685936284894359</v>
      </c>
      <c r="G1089" s="6">
        <f t="shared" si="99"/>
        <v>7.1541538578865466E-4</v>
      </c>
      <c r="H1089" s="7">
        <f t="shared" si="100"/>
        <v>0.90639588617995492</v>
      </c>
      <c r="I1089">
        <f t="shared" si="101"/>
        <v>4.598697522063544E-4</v>
      </c>
    </row>
    <row r="1090" spans="1:9">
      <c r="A1090" s="3" t="s">
        <v>196</v>
      </c>
      <c r="B1090">
        <v>8.14</v>
      </c>
      <c r="C1090" s="4">
        <v>345</v>
      </c>
      <c r="D1090">
        <f t="shared" ref="D1090:D1147" si="102">C1090/B1090</f>
        <v>42.383292383292378</v>
      </c>
      <c r="E1090" s="6">
        <f t="shared" si="97"/>
        <v>2.8911131372180953E-4</v>
      </c>
      <c r="F1090" s="7">
        <f t="shared" si="98"/>
        <v>0.97714847416266537</v>
      </c>
      <c r="G1090" s="6">
        <f t="shared" si="99"/>
        <v>7.3902046196949863E-4</v>
      </c>
      <c r="H1090" s="7">
        <f t="shared" si="100"/>
        <v>0.90713490664192442</v>
      </c>
      <c r="I1090">
        <f t="shared" si="101"/>
        <v>4.0675884663066153E-4</v>
      </c>
    </row>
    <row r="1091" spans="1:9">
      <c r="A1091" s="3" t="s">
        <v>980</v>
      </c>
      <c r="B1091">
        <v>7.19</v>
      </c>
      <c r="C1091" s="4">
        <v>304</v>
      </c>
      <c r="D1091">
        <f t="shared" si="102"/>
        <v>42.280945757997216</v>
      </c>
      <c r="E1091" s="6">
        <f t="shared" ref="E1091:E1147" si="103">C1091/1193312</f>
        <v>2.5475315759834814E-4</v>
      </c>
      <c r="F1091" s="7">
        <f t="shared" ref="F1091:F1147" si="104">F1090+E1091</f>
        <v>0.97740322732026375</v>
      </c>
      <c r="G1091" s="6">
        <f t="shared" ref="G1091:G1147" si="105">B1091/11014.58</f>
        <v>6.5277114515487652E-4</v>
      </c>
      <c r="H1091" s="7">
        <f t="shared" ref="H1091:H1147" si="106">H1090+G1091</f>
        <v>0.90778767778707925</v>
      </c>
      <c r="I1091">
        <f t="shared" ref="I1091:I1147" si="107">F1091*H1092-F1092*H1091</f>
        <v>4.5619403833885297E-4</v>
      </c>
    </row>
    <row r="1092" spans="1:9">
      <c r="A1092" s="3" t="s">
        <v>1057</v>
      </c>
      <c r="B1092">
        <v>8.0299999999999994</v>
      </c>
      <c r="C1092" s="4">
        <v>337</v>
      </c>
      <c r="D1092">
        <f t="shared" si="102"/>
        <v>41.96762141967622</v>
      </c>
      <c r="E1092" s="6">
        <f t="shared" si="103"/>
        <v>2.8240728325869513E-4</v>
      </c>
      <c r="F1092" s="7">
        <f t="shared" si="104"/>
        <v>0.97768563460352242</v>
      </c>
      <c r="G1092" s="6">
        <f t="shared" si="105"/>
        <v>7.2903369896991073E-4</v>
      </c>
      <c r="H1092" s="7">
        <f t="shared" si="106"/>
        <v>0.90851671148604918</v>
      </c>
      <c r="I1092">
        <f t="shared" si="107"/>
        <v>6.1933001774783225E-4</v>
      </c>
    </row>
    <row r="1093" spans="1:9">
      <c r="A1093" s="3" t="s">
        <v>899</v>
      </c>
      <c r="B1093">
        <v>10.88</v>
      </c>
      <c r="C1093" s="4">
        <v>455</v>
      </c>
      <c r="D1093">
        <f t="shared" si="102"/>
        <v>41.819852941176471</v>
      </c>
      <c r="E1093" s="6">
        <f t="shared" si="103"/>
        <v>3.8129173258963291E-4</v>
      </c>
      <c r="F1093" s="7">
        <f t="shared" si="104"/>
        <v>0.97806692633611203</v>
      </c>
      <c r="G1093" s="6">
        <f t="shared" si="105"/>
        <v>9.8778164941377717E-4</v>
      </c>
      <c r="H1093" s="7">
        <f t="shared" si="106"/>
        <v>0.909504493135463</v>
      </c>
      <c r="I1093">
        <f t="shared" si="107"/>
        <v>8.4800000421192401E-4</v>
      </c>
    </row>
    <row r="1094" spans="1:9">
      <c r="A1094" s="3" t="s">
        <v>571</v>
      </c>
      <c r="B1094">
        <v>14.88</v>
      </c>
      <c r="C1094" s="4">
        <v>621</v>
      </c>
      <c r="D1094">
        <f t="shared" si="102"/>
        <v>41.733870967741936</v>
      </c>
      <c r="E1094" s="6">
        <f t="shared" si="103"/>
        <v>5.2040036469925719E-4</v>
      </c>
      <c r="F1094" s="7">
        <f t="shared" si="104"/>
        <v>0.97858732670081128</v>
      </c>
      <c r="G1094" s="6">
        <f t="shared" si="105"/>
        <v>1.350936667580607E-3</v>
      </c>
      <c r="H1094" s="7">
        <f t="shared" si="106"/>
        <v>0.91085542980304357</v>
      </c>
      <c r="I1094">
        <f t="shared" si="107"/>
        <v>4.1285667557544592E-4</v>
      </c>
    </row>
    <row r="1095" spans="1:9">
      <c r="A1095" s="3" t="s">
        <v>377</v>
      </c>
      <c r="B1095">
        <v>7.19</v>
      </c>
      <c r="C1095" s="4">
        <v>296</v>
      </c>
      <c r="D1095">
        <f t="shared" si="102"/>
        <v>41.1682892906815</v>
      </c>
      <c r="E1095" s="6">
        <f t="shared" si="103"/>
        <v>2.4804912713523368E-4</v>
      </c>
      <c r="F1095" s="7">
        <f t="shared" si="104"/>
        <v>0.97883537582794655</v>
      </c>
      <c r="G1095" s="6">
        <f t="shared" si="105"/>
        <v>6.5277114515487652E-4</v>
      </c>
      <c r="H1095" s="7">
        <f t="shared" si="106"/>
        <v>0.9115082009481984</v>
      </c>
      <c r="I1095">
        <f t="shared" si="107"/>
        <v>1.9569327724977548E-3</v>
      </c>
    </row>
    <row r="1096" spans="1:9">
      <c r="A1096" s="3" t="s">
        <v>457</v>
      </c>
      <c r="B1096">
        <v>34.020000000000003</v>
      </c>
      <c r="C1096" s="4">
        <v>1396</v>
      </c>
      <c r="D1096">
        <f t="shared" si="102"/>
        <v>41.034685479129919</v>
      </c>
      <c r="E1096" s="6">
        <f t="shared" si="103"/>
        <v>1.169853315813467E-3</v>
      </c>
      <c r="F1096" s="7">
        <f t="shared" si="104"/>
        <v>0.98000522914375998</v>
      </c>
      <c r="G1096" s="6">
        <f t="shared" si="105"/>
        <v>3.0886334295088876E-3</v>
      </c>
      <c r="H1096" s="7">
        <f t="shared" si="106"/>
        <v>0.91459683437770734</v>
      </c>
      <c r="I1096">
        <f t="shared" si="107"/>
        <v>1.2543578338025663E-3</v>
      </c>
    </row>
    <row r="1097" spans="1:9">
      <c r="A1097" s="3" t="s">
        <v>1086</v>
      </c>
      <c r="B1097">
        <v>21.67</v>
      </c>
      <c r="C1097" s="4">
        <v>879</v>
      </c>
      <c r="D1097">
        <f t="shared" si="102"/>
        <v>40.562990309183199</v>
      </c>
      <c r="E1097" s="6">
        <f t="shared" si="103"/>
        <v>7.3660534713469738E-4</v>
      </c>
      <c r="F1097" s="7">
        <f t="shared" si="104"/>
        <v>0.98074183449089469</v>
      </c>
      <c r="G1097" s="6">
        <f t="shared" si="105"/>
        <v>1.9673923109188004E-3</v>
      </c>
      <c r="H1097" s="7">
        <f t="shared" si="106"/>
        <v>0.91656422668862614</v>
      </c>
      <c r="I1097">
        <f t="shared" si="107"/>
        <v>7.2346305576498349E-4</v>
      </c>
    </row>
    <row r="1098" spans="1:9">
      <c r="A1098" s="3" t="s">
        <v>66</v>
      </c>
      <c r="B1098">
        <v>12.49</v>
      </c>
      <c r="C1098" s="4">
        <v>506</v>
      </c>
      <c r="D1098">
        <f t="shared" si="102"/>
        <v>40.51240992794235</v>
      </c>
      <c r="E1098" s="6">
        <f t="shared" si="103"/>
        <v>4.2402992679198737E-4</v>
      </c>
      <c r="F1098" s="7">
        <f t="shared" si="104"/>
        <v>0.98116586441768672</v>
      </c>
      <c r="G1098" s="6">
        <f t="shared" si="105"/>
        <v>1.1339515442259261E-3</v>
      </c>
      <c r="H1098" s="7">
        <f t="shared" si="106"/>
        <v>0.91769817823285205</v>
      </c>
      <c r="I1098">
        <f t="shared" si="107"/>
        <v>6.8798557449400999E-4</v>
      </c>
    </row>
    <row r="1099" spans="1:9">
      <c r="A1099" s="3" t="s">
        <v>637</v>
      </c>
      <c r="B1099">
        <v>11.85</v>
      </c>
      <c r="C1099" s="4">
        <v>478</v>
      </c>
      <c r="D1099">
        <f t="shared" si="102"/>
        <v>40.337552742616033</v>
      </c>
      <c r="E1099" s="6">
        <f t="shared" si="103"/>
        <v>4.0056582017108683E-4</v>
      </c>
      <c r="F1099" s="7">
        <f t="shared" si="104"/>
        <v>0.98156643023785783</v>
      </c>
      <c r="G1099" s="6">
        <f t="shared" si="105"/>
        <v>1.0758467413192333E-3</v>
      </c>
      <c r="H1099" s="7">
        <f t="shared" si="106"/>
        <v>0.91877402497417127</v>
      </c>
      <c r="I1099">
        <f t="shared" si="107"/>
        <v>2.8885041435895431E-3</v>
      </c>
    </row>
    <row r="1100" spans="1:9">
      <c r="A1100" s="3" t="s">
        <v>967</v>
      </c>
      <c r="B1100">
        <v>49.71</v>
      </c>
      <c r="C1100" s="4">
        <v>2002</v>
      </c>
      <c r="D1100">
        <f t="shared" si="102"/>
        <v>40.27358680346007</v>
      </c>
      <c r="E1100" s="6">
        <f t="shared" si="103"/>
        <v>1.6776836233943846E-3</v>
      </c>
      <c r="F1100" s="7">
        <f t="shared" si="104"/>
        <v>0.98324411386125221</v>
      </c>
      <c r="G1100" s="6">
        <f t="shared" si="105"/>
        <v>4.5131089882682772E-3</v>
      </c>
      <c r="H1100" s="7">
        <f t="shared" si="106"/>
        <v>0.92328713396243955</v>
      </c>
      <c r="I1100">
        <f t="shared" si="107"/>
        <v>7.9503975791361814E-4</v>
      </c>
    </row>
    <row r="1101" spans="1:9">
      <c r="A1101" s="3" t="s">
        <v>902</v>
      </c>
      <c r="B1101">
        <v>13.63</v>
      </c>
      <c r="C1101" s="4">
        <v>545</v>
      </c>
      <c r="D1101">
        <f t="shared" si="102"/>
        <v>39.985326485693321</v>
      </c>
      <c r="E1101" s="6">
        <f t="shared" si="103"/>
        <v>4.5671207529967016E-4</v>
      </c>
      <c r="F1101" s="7">
        <f t="shared" si="104"/>
        <v>0.98370082593655184</v>
      </c>
      <c r="G1101" s="6">
        <f t="shared" si="105"/>
        <v>1.2374507244034725E-3</v>
      </c>
      <c r="H1101" s="7">
        <f t="shared" si="106"/>
        <v>0.92452458468684307</v>
      </c>
      <c r="I1101">
        <f t="shared" si="107"/>
        <v>4.0079640135537442E-4</v>
      </c>
    </row>
    <row r="1102" spans="1:9">
      <c r="A1102" s="3" t="s">
        <v>1048</v>
      </c>
      <c r="B1102">
        <v>6.83</v>
      </c>
      <c r="C1102" s="4">
        <v>270</v>
      </c>
      <c r="D1102">
        <f t="shared" si="102"/>
        <v>39.53147877013177</v>
      </c>
      <c r="E1102" s="6">
        <f t="shared" si="103"/>
        <v>2.2626102813011183E-4</v>
      </c>
      <c r="F1102" s="7">
        <f t="shared" si="104"/>
        <v>0.9839270869646819</v>
      </c>
      <c r="G1102" s="6">
        <f t="shared" si="105"/>
        <v>6.2008719351986188E-4</v>
      </c>
      <c r="H1102" s="7">
        <f t="shared" si="106"/>
        <v>0.92514467188036298</v>
      </c>
      <c r="I1102">
        <f t="shared" si="107"/>
        <v>5.0833161045493735E-4</v>
      </c>
    </row>
    <row r="1103" spans="1:9">
      <c r="A1103" s="3" t="s">
        <v>709</v>
      </c>
      <c r="B1103">
        <v>8.65</v>
      </c>
      <c r="C1103" s="4">
        <v>341</v>
      </c>
      <c r="D1103">
        <f t="shared" si="102"/>
        <v>39.421965317919074</v>
      </c>
      <c r="E1103" s="6">
        <f t="shared" si="103"/>
        <v>2.8575929849025233E-4</v>
      </c>
      <c r="F1103" s="7">
        <f t="shared" si="104"/>
        <v>0.98421284626317218</v>
      </c>
      <c r="G1103" s="6">
        <f t="shared" si="105"/>
        <v>7.8532272678576945E-4</v>
      </c>
      <c r="H1103" s="7">
        <f t="shared" si="106"/>
        <v>0.92592999460714875</v>
      </c>
      <c r="I1103">
        <f t="shared" si="107"/>
        <v>4.1692731084763679E-4</v>
      </c>
    </row>
    <row r="1104" spans="1:9">
      <c r="A1104" s="3" t="s">
        <v>697</v>
      </c>
      <c r="B1104">
        <v>7.08</v>
      </c>
      <c r="C1104" s="4">
        <v>278</v>
      </c>
      <c r="D1104">
        <f t="shared" si="102"/>
        <v>39.265536723163841</v>
      </c>
      <c r="E1104" s="6">
        <f t="shared" si="103"/>
        <v>2.3296505859322623E-4</v>
      </c>
      <c r="F1104" s="7">
        <f t="shared" si="104"/>
        <v>0.98444581132176545</v>
      </c>
      <c r="G1104" s="6">
        <f t="shared" si="105"/>
        <v>6.4278438215528873E-4</v>
      </c>
      <c r="H1104" s="7">
        <f t="shared" si="106"/>
        <v>0.92657277898930401</v>
      </c>
      <c r="I1104">
        <f t="shared" si="107"/>
        <v>6.8615542383754224E-4</v>
      </c>
    </row>
    <row r="1105" spans="1:9">
      <c r="A1105" s="3" t="s">
        <v>1098</v>
      </c>
      <c r="B1105">
        <v>11.63</v>
      </c>
      <c r="C1105" s="4">
        <v>455</v>
      </c>
      <c r="D1105">
        <f t="shared" si="102"/>
        <v>39.122957867583835</v>
      </c>
      <c r="E1105" s="6">
        <f t="shared" si="103"/>
        <v>3.8129173258963291E-4</v>
      </c>
      <c r="F1105" s="7">
        <f t="shared" si="104"/>
        <v>0.98482710305435506</v>
      </c>
      <c r="G1105" s="6">
        <f t="shared" si="105"/>
        <v>1.0558732153200577E-3</v>
      </c>
      <c r="H1105" s="7">
        <f t="shared" si="106"/>
        <v>0.92762865220462409</v>
      </c>
      <c r="I1105">
        <f t="shared" si="107"/>
        <v>1.315081564275955E-3</v>
      </c>
    </row>
    <row r="1106" spans="1:9">
      <c r="A1106" s="3" t="s">
        <v>917</v>
      </c>
      <c r="B1106">
        <v>22.22</v>
      </c>
      <c r="C1106" s="4">
        <v>864</v>
      </c>
      <c r="D1106">
        <f t="shared" si="102"/>
        <v>38.883888388838884</v>
      </c>
      <c r="E1106" s="6">
        <f t="shared" si="103"/>
        <v>7.2403529001635787E-4</v>
      </c>
      <c r="F1106" s="7">
        <f t="shared" si="104"/>
        <v>0.98555113834437147</v>
      </c>
      <c r="G1106" s="6">
        <f t="shared" si="105"/>
        <v>2.0173261259167396E-3</v>
      </c>
      <c r="H1106" s="7">
        <f t="shared" si="106"/>
        <v>0.92964597833054086</v>
      </c>
      <c r="I1106">
        <f t="shared" si="107"/>
        <v>8.4590758297875546E-4</v>
      </c>
    </row>
    <row r="1107" spans="1:9">
      <c r="A1107" s="3" t="s">
        <v>64</v>
      </c>
      <c r="B1107">
        <v>14.26</v>
      </c>
      <c r="C1107" s="4">
        <v>552</v>
      </c>
      <c r="D1107">
        <f t="shared" si="102"/>
        <v>38.70967741935484</v>
      </c>
      <c r="E1107" s="6">
        <f t="shared" si="103"/>
        <v>4.6257810195489527E-4</v>
      </c>
      <c r="F1107" s="7">
        <f t="shared" si="104"/>
        <v>0.9860137164463264</v>
      </c>
      <c r="G1107" s="6">
        <f t="shared" si="105"/>
        <v>1.2946476397647482E-3</v>
      </c>
      <c r="H1107" s="7">
        <f t="shared" si="106"/>
        <v>0.93094062597030558</v>
      </c>
      <c r="I1107">
        <f t="shared" si="107"/>
        <v>4.1337606145819272E-4</v>
      </c>
    </row>
    <row r="1108" spans="1:9">
      <c r="A1108" s="3" t="s">
        <v>871</v>
      </c>
      <c r="B1108">
        <v>6.84</v>
      </c>
      <c r="C1108" s="4">
        <v>255</v>
      </c>
      <c r="D1108">
        <f t="shared" si="102"/>
        <v>37.280701754385966</v>
      </c>
      <c r="E1108" s="6">
        <f t="shared" si="103"/>
        <v>2.1369097101177229E-4</v>
      </c>
      <c r="F1108" s="7">
        <f t="shared" si="104"/>
        <v>0.98622740741733816</v>
      </c>
      <c r="G1108" s="6">
        <f t="shared" si="105"/>
        <v>6.2099508106527889E-4</v>
      </c>
      <c r="H1108" s="7">
        <f t="shared" si="106"/>
        <v>0.93156162105137086</v>
      </c>
      <c r="I1108">
        <f t="shared" si="107"/>
        <v>1.8981413843510708E-4</v>
      </c>
    </row>
    <row r="1109" spans="1:9">
      <c r="A1109" s="3" t="s">
        <v>828</v>
      </c>
      <c r="B1109">
        <v>3.14</v>
      </c>
      <c r="C1109" s="4">
        <v>117</v>
      </c>
      <c r="D1109">
        <f t="shared" si="102"/>
        <v>37.261146496815286</v>
      </c>
      <c r="E1109" s="6">
        <f t="shared" si="103"/>
        <v>9.8046445523048456E-5</v>
      </c>
      <c r="F1109" s="7">
        <f t="shared" si="104"/>
        <v>0.98632545386286119</v>
      </c>
      <c r="G1109" s="6">
        <f t="shared" si="105"/>
        <v>2.850766892609614E-4</v>
      </c>
      <c r="H1109" s="7">
        <f t="shared" si="106"/>
        <v>0.93184669774063178</v>
      </c>
      <c r="I1109">
        <f t="shared" si="107"/>
        <v>5.0564338193370695E-4</v>
      </c>
    </row>
    <row r="1110" spans="1:9">
      <c r="A1110" s="3" t="s">
        <v>1104</v>
      </c>
      <c r="B1110">
        <v>8.35</v>
      </c>
      <c r="C1110" s="4">
        <v>310</v>
      </c>
      <c r="D1110">
        <f t="shared" si="102"/>
        <v>37.125748502994014</v>
      </c>
      <c r="E1110" s="6">
        <f t="shared" si="103"/>
        <v>2.5978118044568395E-4</v>
      </c>
      <c r="F1110" s="7">
        <f t="shared" si="104"/>
        <v>0.98658523504330686</v>
      </c>
      <c r="G1110" s="6">
        <f t="shared" si="105"/>
        <v>7.580861004232571E-4</v>
      </c>
      <c r="H1110" s="7">
        <f t="shared" si="106"/>
        <v>0.93260478384105505</v>
      </c>
      <c r="I1110">
        <f t="shared" si="107"/>
        <v>8.3492627048242785E-4</v>
      </c>
    </row>
    <row r="1111" spans="1:9">
      <c r="A1111" s="3" t="s">
        <v>990</v>
      </c>
      <c r="B1111">
        <v>13.78</v>
      </c>
      <c r="C1111" s="4">
        <v>511</v>
      </c>
      <c r="D1111">
        <f t="shared" si="102"/>
        <v>37.082728592162553</v>
      </c>
      <c r="E1111" s="6">
        <f t="shared" si="103"/>
        <v>4.2821994583143387E-4</v>
      </c>
      <c r="F1111" s="7">
        <f t="shared" si="104"/>
        <v>0.98701345498913828</v>
      </c>
      <c r="G1111" s="6">
        <f t="shared" si="105"/>
        <v>1.2510690375847286E-3</v>
      </c>
      <c r="H1111" s="7">
        <f t="shared" si="106"/>
        <v>0.93385585287863981</v>
      </c>
      <c r="I1111">
        <f t="shared" si="107"/>
        <v>2.8690340332426789E-4</v>
      </c>
    </row>
    <row r="1112" spans="1:9">
      <c r="A1112" s="3" t="s">
        <v>70</v>
      </c>
      <c r="B1112">
        <v>4.7300000000000004</v>
      </c>
      <c r="C1112" s="4">
        <v>175</v>
      </c>
      <c r="D1112">
        <f t="shared" si="102"/>
        <v>36.997885835095133</v>
      </c>
      <c r="E1112" s="6">
        <f t="shared" si="103"/>
        <v>1.4665066638062805E-4</v>
      </c>
      <c r="F1112" s="7">
        <f t="shared" si="104"/>
        <v>0.98716010565551893</v>
      </c>
      <c r="G1112" s="6">
        <f t="shared" si="105"/>
        <v>4.2943080898227626E-4</v>
      </c>
      <c r="H1112" s="7">
        <f t="shared" si="106"/>
        <v>0.93428528368762209</v>
      </c>
      <c r="I1112">
        <f t="shared" si="107"/>
        <v>7.5442075948317644E-4</v>
      </c>
    </row>
    <row r="1113" spans="1:9">
      <c r="A1113" s="3" t="s">
        <v>514</v>
      </c>
      <c r="B1113">
        <v>12.41</v>
      </c>
      <c r="C1113" s="4">
        <v>457</v>
      </c>
      <c r="D1113">
        <f t="shared" si="102"/>
        <v>36.82514101531023</v>
      </c>
      <c r="E1113" s="6">
        <f t="shared" si="103"/>
        <v>3.8296774020541151E-4</v>
      </c>
      <c r="F1113" s="7">
        <f t="shared" si="104"/>
        <v>0.98754307339572434</v>
      </c>
      <c r="G1113" s="6">
        <f t="shared" si="105"/>
        <v>1.1266884438625895E-3</v>
      </c>
      <c r="H1113" s="7">
        <f t="shared" si="106"/>
        <v>0.93541197213148464</v>
      </c>
      <c r="I1113">
        <f t="shared" si="107"/>
        <v>6.8356099673894111E-4</v>
      </c>
    </row>
    <row r="1114" spans="1:9">
      <c r="A1114" s="3" t="s">
        <v>621</v>
      </c>
      <c r="B1114">
        <v>11.2</v>
      </c>
      <c r="C1114" s="4">
        <v>409</v>
      </c>
      <c r="D1114">
        <f t="shared" si="102"/>
        <v>36.517857142857146</v>
      </c>
      <c r="E1114" s="6">
        <f t="shared" si="103"/>
        <v>3.4274355742672496E-4</v>
      </c>
      <c r="F1114" s="7">
        <f t="shared" si="104"/>
        <v>0.98788581695315103</v>
      </c>
      <c r="G1114" s="6">
        <f t="shared" si="105"/>
        <v>1.0168340508671233E-3</v>
      </c>
      <c r="H1114" s="7">
        <f t="shared" si="106"/>
        <v>0.9364288061823518</v>
      </c>
      <c r="I1114">
        <f t="shared" si="107"/>
        <v>1.2601644622480812E-3</v>
      </c>
    </row>
    <row r="1115" spans="1:9">
      <c r="A1115" s="3" t="s">
        <v>509</v>
      </c>
      <c r="B1115">
        <v>20.56</v>
      </c>
      <c r="C1115" s="4">
        <v>744</v>
      </c>
      <c r="D1115">
        <f t="shared" si="102"/>
        <v>36.186770428015564</v>
      </c>
      <c r="E1115" s="6">
        <f t="shared" si="103"/>
        <v>6.2347483306964143E-4</v>
      </c>
      <c r="F1115" s="7">
        <f t="shared" si="104"/>
        <v>0.98850929178622071</v>
      </c>
      <c r="G1115" s="6">
        <f t="shared" si="105"/>
        <v>1.8666167933775049E-3</v>
      </c>
      <c r="H1115" s="7">
        <f t="shared" si="106"/>
        <v>0.93829542297572932</v>
      </c>
      <c r="I1115">
        <f t="shared" si="107"/>
        <v>9.1508720460919957E-4</v>
      </c>
    </row>
    <row r="1116" spans="1:9">
      <c r="A1116" s="3" t="s">
        <v>1043</v>
      </c>
      <c r="B1116">
        <v>14.84</v>
      </c>
      <c r="C1116" s="4">
        <v>530</v>
      </c>
      <c r="D1116">
        <f t="shared" si="102"/>
        <v>35.714285714285715</v>
      </c>
      <c r="E1116" s="6">
        <f t="shared" si="103"/>
        <v>4.4414201818133059E-4</v>
      </c>
      <c r="F1116" s="7">
        <f t="shared" si="104"/>
        <v>0.98895343380440204</v>
      </c>
      <c r="G1116" s="6">
        <f t="shared" si="105"/>
        <v>1.3473051173989385E-3</v>
      </c>
      <c r="H1116" s="7">
        <f t="shared" si="106"/>
        <v>0.93964272809312821</v>
      </c>
      <c r="I1116">
        <f t="shared" si="107"/>
        <v>1.3041773290060066E-3</v>
      </c>
    </row>
    <row r="1117" spans="1:9">
      <c r="A1117" s="3" t="s">
        <v>942</v>
      </c>
      <c r="B1117">
        <v>20.91</v>
      </c>
      <c r="C1117" s="4">
        <v>728</v>
      </c>
      <c r="D1117">
        <f t="shared" si="102"/>
        <v>34.815877570540408</v>
      </c>
      <c r="E1117" s="6">
        <f t="shared" si="103"/>
        <v>6.1006677214341261E-4</v>
      </c>
      <c r="F1117" s="7">
        <f t="shared" si="104"/>
        <v>0.98956350057654541</v>
      </c>
      <c r="G1117" s="6">
        <f t="shared" si="105"/>
        <v>1.8983928574671028E-3</v>
      </c>
      <c r="H1117" s="7">
        <f t="shared" si="106"/>
        <v>0.94154112095059528</v>
      </c>
      <c r="I1117">
        <f t="shared" si="107"/>
        <v>4.5096238611563866E-4</v>
      </c>
    </row>
    <row r="1118" spans="1:9">
      <c r="A1118" s="3" t="s">
        <v>1073</v>
      </c>
      <c r="B1118">
        <v>7.18</v>
      </c>
      <c r="C1118" s="4">
        <v>246</v>
      </c>
      <c r="D1118">
        <f t="shared" si="102"/>
        <v>34.261838440111418</v>
      </c>
      <c r="E1118" s="6">
        <f t="shared" si="103"/>
        <v>2.0614893674076855E-4</v>
      </c>
      <c r="F1118" s="7">
        <f t="shared" si="104"/>
        <v>0.98976964951328616</v>
      </c>
      <c r="G1118" s="6">
        <f t="shared" si="105"/>
        <v>6.518632576094594E-4</v>
      </c>
      <c r="H1118" s="7">
        <f t="shared" si="106"/>
        <v>0.94219298420820474</v>
      </c>
      <c r="I1118">
        <f t="shared" si="107"/>
        <v>9.4881743723607137E-4</v>
      </c>
    </row>
    <row r="1119" spans="1:9">
      <c r="A1119" s="3" t="s">
        <v>1092</v>
      </c>
      <c r="B1119">
        <v>15.04</v>
      </c>
      <c r="C1119" s="4">
        <v>510</v>
      </c>
      <c r="D1119">
        <f t="shared" si="102"/>
        <v>33.909574468085111</v>
      </c>
      <c r="E1119" s="6">
        <f t="shared" si="103"/>
        <v>4.2738194202354457E-4</v>
      </c>
      <c r="F1119" s="7">
        <f t="shared" si="104"/>
        <v>0.99019703145530968</v>
      </c>
      <c r="G1119" s="6">
        <f t="shared" si="105"/>
        <v>1.3654628683072798E-3</v>
      </c>
      <c r="H1119" s="7">
        <f t="shared" si="106"/>
        <v>0.94355844707651204</v>
      </c>
      <c r="I1119">
        <f t="shared" si="107"/>
        <v>1.0896966293068022E-3</v>
      </c>
    </row>
    <row r="1120" spans="1:9">
      <c r="A1120" s="3" t="s">
        <v>1029</v>
      </c>
      <c r="B1120">
        <v>17.170000000000002</v>
      </c>
      <c r="C1120" s="4">
        <v>574</v>
      </c>
      <c r="D1120">
        <f t="shared" si="102"/>
        <v>33.43040186371578</v>
      </c>
      <c r="E1120" s="6">
        <f t="shared" si="103"/>
        <v>4.8101418572845994E-4</v>
      </c>
      <c r="F1120" s="7">
        <f t="shared" si="104"/>
        <v>0.99067804564103812</v>
      </c>
      <c r="G1120" s="6">
        <f t="shared" si="105"/>
        <v>1.5588429154811171E-3</v>
      </c>
      <c r="H1120" s="7">
        <f t="shared" si="106"/>
        <v>0.94511728999199318</v>
      </c>
      <c r="I1120">
        <f t="shared" si="107"/>
        <v>1.0394893719509746E-3</v>
      </c>
    </row>
    <row r="1121" spans="1:9">
      <c r="A1121" s="3" t="s">
        <v>611</v>
      </c>
      <c r="B1121">
        <v>16.329999999999998</v>
      </c>
      <c r="C1121" s="4">
        <v>542</v>
      </c>
      <c r="D1121">
        <f t="shared" si="102"/>
        <v>33.190447030006126</v>
      </c>
      <c r="E1121" s="6">
        <f t="shared" si="103"/>
        <v>4.5419806387600226E-4</v>
      </c>
      <c r="F1121" s="7">
        <f t="shared" si="104"/>
        <v>0.99113224370491415</v>
      </c>
      <c r="G1121" s="6">
        <f t="shared" si="105"/>
        <v>1.4825803616660826E-3</v>
      </c>
      <c r="H1121" s="7">
        <f t="shared" si="106"/>
        <v>0.94659987035365922</v>
      </c>
      <c r="I1121">
        <f t="shared" si="107"/>
        <v>1.8204146591891401E-3</v>
      </c>
    </row>
    <row r="1122" spans="1:9">
      <c r="A1122" s="3" t="s">
        <v>170</v>
      </c>
      <c r="B1122">
        <v>28.57</v>
      </c>
      <c r="C1122" s="4">
        <v>946</v>
      </c>
      <c r="D1122">
        <f t="shared" si="102"/>
        <v>33.111655582779136</v>
      </c>
      <c r="E1122" s="6">
        <f t="shared" si="103"/>
        <v>7.9275160226328066E-4</v>
      </c>
      <c r="F1122" s="7">
        <f t="shared" si="104"/>
        <v>0.99192499530717748</v>
      </c>
      <c r="G1122" s="6">
        <f t="shared" si="105"/>
        <v>2.593834717256582E-3</v>
      </c>
      <c r="H1122" s="7">
        <f t="shared" si="106"/>
        <v>0.94919370507091583</v>
      </c>
      <c r="I1122">
        <f t="shared" si="107"/>
        <v>3.3809497571746228E-4</v>
      </c>
    </row>
    <row r="1123" spans="1:9">
      <c r="A1123" s="3" t="s">
        <v>1102</v>
      </c>
      <c r="B1123">
        <v>5.3</v>
      </c>
      <c r="C1123" s="4">
        <v>175</v>
      </c>
      <c r="D1123">
        <f t="shared" si="102"/>
        <v>33.018867924528301</v>
      </c>
      <c r="E1123" s="6">
        <f t="shared" si="103"/>
        <v>1.4665066638062805E-4</v>
      </c>
      <c r="F1123" s="7">
        <f t="shared" si="104"/>
        <v>0.99207164597355812</v>
      </c>
      <c r="G1123" s="6">
        <f t="shared" si="105"/>
        <v>4.8118039907104942E-4</v>
      </c>
      <c r="H1123" s="7">
        <f t="shared" si="106"/>
        <v>0.94967488546998691</v>
      </c>
      <c r="I1123">
        <f t="shared" si="107"/>
        <v>2.847203311958646E-4</v>
      </c>
    </row>
    <row r="1124" spans="1:9">
      <c r="A1124" s="3" t="s">
        <v>1022</v>
      </c>
      <c r="B1124">
        <v>4.46</v>
      </c>
      <c r="C1124" s="4">
        <v>147</v>
      </c>
      <c r="D1124">
        <f t="shared" si="102"/>
        <v>32.959641255605383</v>
      </c>
      <c r="E1124" s="6">
        <f t="shared" si="103"/>
        <v>1.2318655975972754E-4</v>
      </c>
      <c r="F1124" s="7">
        <f t="shared" si="104"/>
        <v>0.99219483253331786</v>
      </c>
      <c r="G1124" s="6">
        <f t="shared" si="105"/>
        <v>4.0491784525601522E-4</v>
      </c>
      <c r="H1124" s="7">
        <f t="shared" si="106"/>
        <v>0.95007980331524289</v>
      </c>
      <c r="I1124">
        <f t="shared" si="107"/>
        <v>1.7421747906163354E-3</v>
      </c>
    </row>
    <row r="1125" spans="1:9">
      <c r="A1125" s="3" t="s">
        <v>968</v>
      </c>
      <c r="B1125">
        <v>27.18</v>
      </c>
      <c r="C1125" s="4">
        <v>887</v>
      </c>
      <c r="D1125">
        <f t="shared" si="102"/>
        <v>32.634289919058133</v>
      </c>
      <c r="E1125" s="6">
        <f t="shared" si="103"/>
        <v>7.4330937759781179E-4</v>
      </c>
      <c r="F1125" s="7">
        <f t="shared" si="104"/>
        <v>0.99293814191091567</v>
      </c>
      <c r="G1125" s="6">
        <f t="shared" si="105"/>
        <v>2.4676383484436085E-3</v>
      </c>
      <c r="H1125" s="7">
        <f t="shared" si="106"/>
        <v>0.95254744166368654</v>
      </c>
      <c r="I1125">
        <f t="shared" si="107"/>
        <v>4.6809687063209537E-4</v>
      </c>
    </row>
    <row r="1126" spans="1:9">
      <c r="A1126" s="3" t="s">
        <v>40</v>
      </c>
      <c r="B1126">
        <v>7.3</v>
      </c>
      <c r="C1126" s="4">
        <v>238</v>
      </c>
      <c r="D1126">
        <f t="shared" si="102"/>
        <v>32.602739726027401</v>
      </c>
      <c r="E1126" s="6">
        <f t="shared" si="103"/>
        <v>1.9944490627765412E-4</v>
      </c>
      <c r="F1126" s="7">
        <f t="shared" si="104"/>
        <v>0.99313758681719333</v>
      </c>
      <c r="G1126" s="6">
        <f t="shared" si="105"/>
        <v>6.6275790815446432E-4</v>
      </c>
      <c r="H1126" s="7">
        <f t="shared" si="106"/>
        <v>0.95321019957184105</v>
      </c>
      <c r="I1126">
        <f t="shared" si="107"/>
        <v>7.8449829816817918E-4</v>
      </c>
    </row>
    <row r="1127" spans="1:9">
      <c r="A1127" s="3" t="s">
        <v>252</v>
      </c>
      <c r="B1127">
        <v>12.2</v>
      </c>
      <c r="C1127" s="4">
        <v>395</v>
      </c>
      <c r="D1127">
        <f t="shared" si="102"/>
        <v>32.377049180327873</v>
      </c>
      <c r="E1127" s="6">
        <f t="shared" si="103"/>
        <v>3.3101150411627469E-4</v>
      </c>
      <c r="F1127" s="7">
        <f t="shared" si="104"/>
        <v>0.99346859832130963</v>
      </c>
      <c r="G1127" s="6">
        <f t="shared" si="105"/>
        <v>1.1076228054088307E-3</v>
      </c>
      <c r="H1127" s="7">
        <f t="shared" si="106"/>
        <v>0.95431782237724994</v>
      </c>
      <c r="I1127">
        <f t="shared" si="107"/>
        <v>4.3257595225199008E-4</v>
      </c>
    </row>
    <row r="1128" spans="1:9">
      <c r="A1128" s="3" t="s">
        <v>870</v>
      </c>
      <c r="B1128">
        <v>6.72</v>
      </c>
      <c r="C1128" s="4">
        <v>217</v>
      </c>
      <c r="D1128">
        <f t="shared" si="102"/>
        <v>32.291666666666671</v>
      </c>
      <c r="E1128" s="6">
        <f t="shared" si="103"/>
        <v>1.8184682631197877E-4</v>
      </c>
      <c r="F1128" s="7">
        <f t="shared" si="104"/>
        <v>0.99365044514762157</v>
      </c>
      <c r="G1128" s="6">
        <f t="shared" si="105"/>
        <v>6.1010043052027397E-4</v>
      </c>
      <c r="H1128" s="7">
        <f t="shared" si="106"/>
        <v>0.95492792280777017</v>
      </c>
      <c r="I1128">
        <f t="shared" si="107"/>
        <v>1.022953580487318E-3</v>
      </c>
    </row>
    <row r="1129" spans="1:9">
      <c r="A1129" s="3" t="s">
        <v>122</v>
      </c>
      <c r="B1129">
        <v>15.89</v>
      </c>
      <c r="C1129" s="4">
        <v>513</v>
      </c>
      <c r="D1129">
        <f t="shared" si="102"/>
        <v>32.284455632473254</v>
      </c>
      <c r="E1129" s="6">
        <f t="shared" si="103"/>
        <v>4.2989595344721247E-4</v>
      </c>
      <c r="F1129" s="7">
        <f t="shared" si="104"/>
        <v>0.9940803411010688</v>
      </c>
      <c r="G1129" s="6">
        <f t="shared" si="105"/>
        <v>1.4426333096677314E-3</v>
      </c>
      <c r="H1129" s="7">
        <f t="shared" si="106"/>
        <v>0.95637055611743793</v>
      </c>
      <c r="I1129">
        <f t="shared" si="107"/>
        <v>9.6224030206593092E-4</v>
      </c>
    </row>
    <row r="1130" spans="1:9">
      <c r="A1130" s="3" t="s">
        <v>626</v>
      </c>
      <c r="B1130">
        <v>14.72</v>
      </c>
      <c r="C1130" s="4">
        <v>457</v>
      </c>
      <c r="D1130">
        <f t="shared" si="102"/>
        <v>31.04619565217391</v>
      </c>
      <c r="E1130" s="6">
        <f t="shared" si="103"/>
        <v>3.8296774020541151E-4</v>
      </c>
      <c r="F1130" s="7">
        <f t="shared" si="104"/>
        <v>0.99446330884127421</v>
      </c>
      <c r="G1130" s="6">
        <f t="shared" si="105"/>
        <v>1.3364104668539337E-3</v>
      </c>
      <c r="H1130" s="7">
        <f t="shared" si="106"/>
        <v>0.95770696658429189</v>
      </c>
      <c r="I1130">
        <f t="shared" si="107"/>
        <v>5.4020704359836191E-4</v>
      </c>
    </row>
    <row r="1131" spans="1:9">
      <c r="A1131" s="3" t="s">
        <v>45</v>
      </c>
      <c r="B1131">
        <v>8.17</v>
      </c>
      <c r="C1131" s="4">
        <v>246</v>
      </c>
      <c r="D1131">
        <f t="shared" si="102"/>
        <v>30.110159118727051</v>
      </c>
      <c r="E1131" s="6">
        <f t="shared" si="103"/>
        <v>2.0614893674076855E-4</v>
      </c>
      <c r="F1131" s="7">
        <f t="shared" si="104"/>
        <v>0.99466945777801496</v>
      </c>
      <c r="G1131" s="6">
        <f t="shared" si="105"/>
        <v>7.4174412460574978E-4</v>
      </c>
      <c r="H1131" s="7">
        <f t="shared" si="106"/>
        <v>0.95844871070889759</v>
      </c>
      <c r="I1131">
        <f t="shared" si="107"/>
        <v>5.816388499852998E-4</v>
      </c>
    </row>
    <row r="1132" spans="1:9">
      <c r="A1132" s="3" t="s">
        <v>912</v>
      </c>
      <c r="B1132">
        <v>8.7799999999999994</v>
      </c>
      <c r="C1132" s="4">
        <v>263</v>
      </c>
      <c r="D1132">
        <f t="shared" si="102"/>
        <v>29.954441913439638</v>
      </c>
      <c r="E1132" s="6">
        <f t="shared" si="103"/>
        <v>2.2039500147488669E-4</v>
      </c>
      <c r="F1132" s="7">
        <f t="shared" si="104"/>
        <v>0.99488985277948982</v>
      </c>
      <c r="G1132" s="6">
        <f t="shared" si="105"/>
        <v>7.9712526487619127E-4</v>
      </c>
      <c r="H1132" s="7">
        <f t="shared" si="106"/>
        <v>0.95924583597377377</v>
      </c>
      <c r="I1132">
        <f t="shared" si="107"/>
        <v>1.2247979676488496E-3</v>
      </c>
    </row>
    <row r="1133" spans="1:9">
      <c r="A1133" s="3" t="s">
        <v>726</v>
      </c>
      <c r="B1133">
        <v>18.25</v>
      </c>
      <c r="C1133" s="4">
        <v>527</v>
      </c>
      <c r="D1133">
        <f t="shared" si="102"/>
        <v>28.876712328767123</v>
      </c>
      <c r="E1133" s="6">
        <f t="shared" si="103"/>
        <v>4.4162800675766269E-4</v>
      </c>
      <c r="F1133" s="7">
        <f t="shared" si="104"/>
        <v>0.99533148078624745</v>
      </c>
      <c r="G1133" s="6">
        <f t="shared" si="105"/>
        <v>1.6568947703861608E-3</v>
      </c>
      <c r="H1133" s="7">
        <f t="shared" si="106"/>
        <v>0.96090273074415988</v>
      </c>
      <c r="I1133">
        <f t="shared" si="107"/>
        <v>1.2729600609239222E-3</v>
      </c>
    </row>
    <row r="1134" spans="1:9">
      <c r="A1134" s="3" t="s">
        <v>201</v>
      </c>
      <c r="B1134">
        <v>18.48</v>
      </c>
      <c r="C1134" s="4">
        <v>493</v>
      </c>
      <c r="D1134">
        <f t="shared" si="102"/>
        <v>26.677489177489178</v>
      </c>
      <c r="E1134" s="6">
        <f t="shared" si="103"/>
        <v>4.131358772894264E-4</v>
      </c>
      <c r="F1134" s="7">
        <f t="shared" si="104"/>
        <v>0.99574461666353686</v>
      </c>
      <c r="G1134" s="6">
        <f t="shared" si="105"/>
        <v>1.6777761839307536E-3</v>
      </c>
      <c r="H1134" s="7">
        <f t="shared" si="106"/>
        <v>0.96258050692809061</v>
      </c>
      <c r="I1134">
        <f t="shared" si="107"/>
        <v>1.1467571704200097E-3</v>
      </c>
    </row>
    <row r="1135" spans="1:9">
      <c r="A1135" s="3" t="s">
        <v>691</v>
      </c>
      <c r="B1135">
        <v>16.62</v>
      </c>
      <c r="C1135" s="4">
        <v>441</v>
      </c>
      <c r="D1135">
        <f t="shared" si="102"/>
        <v>26.534296028880863</v>
      </c>
      <c r="E1135" s="6">
        <f t="shared" si="103"/>
        <v>3.6955967927918264E-4</v>
      </c>
      <c r="F1135" s="7">
        <f t="shared" si="104"/>
        <v>0.99611417634281607</v>
      </c>
      <c r="G1135" s="6">
        <f t="shared" si="105"/>
        <v>1.5089091004831779E-3</v>
      </c>
      <c r="H1135" s="7">
        <f t="shared" si="106"/>
        <v>0.96408941602857379</v>
      </c>
      <c r="I1135">
        <f t="shared" si="107"/>
        <v>1.0949919593141733E-3</v>
      </c>
    </row>
    <row r="1136" spans="1:9">
      <c r="A1136" s="3" t="s">
        <v>1096</v>
      </c>
      <c r="B1136">
        <v>15.86</v>
      </c>
      <c r="C1136" s="4">
        <v>420</v>
      </c>
      <c r="D1136">
        <f t="shared" si="102"/>
        <v>26.481715006305173</v>
      </c>
      <c r="E1136" s="6">
        <f t="shared" si="103"/>
        <v>3.5196159931350727E-4</v>
      </c>
      <c r="F1136" s="7">
        <f t="shared" si="104"/>
        <v>0.99646613794212957</v>
      </c>
      <c r="G1136" s="6">
        <f t="shared" si="105"/>
        <v>1.4399096470314801E-3</v>
      </c>
      <c r="H1136" s="7">
        <f t="shared" si="106"/>
        <v>0.96552932567560523</v>
      </c>
      <c r="I1136">
        <f t="shared" si="107"/>
        <v>7.6993215246501379E-4</v>
      </c>
    </row>
    <row r="1137" spans="1:9">
      <c r="A1137" s="3" t="s">
        <v>911</v>
      </c>
      <c r="B1137">
        <v>11.14</v>
      </c>
      <c r="C1137" s="4">
        <v>294</v>
      </c>
      <c r="D1137">
        <f t="shared" si="102"/>
        <v>26.391382405745063</v>
      </c>
      <c r="E1137" s="6">
        <f t="shared" si="103"/>
        <v>2.4637311951945508E-4</v>
      </c>
      <c r="F1137" s="7">
        <f t="shared" si="104"/>
        <v>0.99671251106164904</v>
      </c>
      <c r="G1137" s="6">
        <f t="shared" si="105"/>
        <v>1.011386725594621E-3</v>
      </c>
      <c r="H1137" s="7">
        <f t="shared" si="106"/>
        <v>0.96654071240119988</v>
      </c>
      <c r="I1137">
        <f t="shared" si="107"/>
        <v>6.9836783407317693E-4</v>
      </c>
    </row>
    <row r="1138" spans="1:9">
      <c r="A1138" s="3" t="s">
        <v>1085</v>
      </c>
      <c r="B1138">
        <v>9.83</v>
      </c>
      <c r="C1138" s="4">
        <v>236</v>
      </c>
      <c r="D1138">
        <f t="shared" si="102"/>
        <v>24.008138351983725</v>
      </c>
      <c r="E1138" s="6">
        <f t="shared" si="103"/>
        <v>1.9776889866187551E-4</v>
      </c>
      <c r="F1138" s="7">
        <f t="shared" si="104"/>
        <v>0.9969102799603109</v>
      </c>
      <c r="G1138" s="6">
        <f t="shared" si="105"/>
        <v>8.9245345714498417E-4</v>
      </c>
      <c r="H1138" s="7">
        <f t="shared" si="106"/>
        <v>0.96743316585834482</v>
      </c>
      <c r="I1138">
        <f t="shared" si="107"/>
        <v>9.1976136105498263E-4</v>
      </c>
    </row>
    <row r="1139" spans="1:9">
      <c r="A1139" s="3" t="s">
        <v>368</v>
      </c>
      <c r="B1139">
        <v>12.93</v>
      </c>
      <c r="C1139" s="4">
        <v>309</v>
      </c>
      <c r="D1139">
        <f t="shared" si="102"/>
        <v>23.897911832946637</v>
      </c>
      <c r="E1139" s="6">
        <f t="shared" si="103"/>
        <v>2.5894317663779465E-4</v>
      </c>
      <c r="F1139" s="7">
        <f t="shared" si="104"/>
        <v>0.99716922313694867</v>
      </c>
      <c r="G1139" s="6">
        <f t="shared" si="105"/>
        <v>1.1738985962242772E-3</v>
      </c>
      <c r="H1139" s="7">
        <f t="shared" si="106"/>
        <v>0.96860706445456912</v>
      </c>
      <c r="I1139">
        <f t="shared" si="107"/>
        <v>6.1027104592814574E-4</v>
      </c>
    </row>
    <row r="1140" spans="1:9">
      <c r="A1140" s="3" t="s">
        <v>604</v>
      </c>
      <c r="B1140">
        <v>8.57</v>
      </c>
      <c r="C1140" s="4">
        <v>204</v>
      </c>
      <c r="D1140">
        <f t="shared" si="102"/>
        <v>23.803967327887982</v>
      </c>
      <c r="E1140" s="6">
        <f t="shared" si="103"/>
        <v>1.7095277680941783E-4</v>
      </c>
      <c r="F1140" s="7">
        <f t="shared" si="104"/>
        <v>0.99734017591375812</v>
      </c>
      <c r="G1140" s="6">
        <f t="shared" si="105"/>
        <v>7.780596264224328E-4</v>
      </c>
      <c r="H1140" s="7">
        <f t="shared" si="106"/>
        <v>0.96938512408099153</v>
      </c>
      <c r="I1140">
        <f t="shared" si="107"/>
        <v>1.0786581470225709E-3</v>
      </c>
    </row>
    <row r="1141" spans="1:9">
      <c r="A1141" s="3" t="s">
        <v>1084</v>
      </c>
      <c r="B1141">
        <v>14.64</v>
      </c>
      <c r="C1141" s="4">
        <v>304</v>
      </c>
      <c r="D1141">
        <f t="shared" si="102"/>
        <v>20.765027322404372</v>
      </c>
      <c r="E1141" s="6">
        <f t="shared" si="103"/>
        <v>2.5475315759834814E-4</v>
      </c>
      <c r="F1141" s="7">
        <f t="shared" si="104"/>
        <v>0.9975949290713565</v>
      </c>
      <c r="G1141" s="6">
        <f t="shared" si="105"/>
        <v>1.3291473664905971E-3</v>
      </c>
      <c r="H1141" s="7">
        <f t="shared" si="106"/>
        <v>0.97071427144748212</v>
      </c>
      <c r="I1141">
        <f t="shared" si="107"/>
        <v>1.1052591032881809E-3</v>
      </c>
    </row>
    <row r="1142" spans="1:9">
      <c r="A1142" s="3" t="s">
        <v>1045</v>
      </c>
      <c r="B1142">
        <v>14.79</v>
      </c>
      <c r="C1142" s="4">
        <v>288</v>
      </c>
      <c r="D1142">
        <f t="shared" si="102"/>
        <v>19.472616632860042</v>
      </c>
      <c r="E1142" s="6">
        <f t="shared" si="103"/>
        <v>2.4134509667211927E-4</v>
      </c>
      <c r="F1142" s="7">
        <f t="shared" si="104"/>
        <v>0.99783627416802867</v>
      </c>
      <c r="G1142" s="6">
        <f t="shared" si="105"/>
        <v>1.342765679671853E-3</v>
      </c>
      <c r="H1142" s="7">
        <f t="shared" si="106"/>
        <v>0.97205703712715397</v>
      </c>
      <c r="I1142">
        <f t="shared" si="107"/>
        <v>7.9417913284618447E-4</v>
      </c>
    </row>
    <row r="1143" spans="1:9">
      <c r="A1143" s="3" t="s">
        <v>1052</v>
      </c>
      <c r="B1143">
        <v>10.43</v>
      </c>
      <c r="C1143" s="4">
        <v>185</v>
      </c>
      <c r="D1143">
        <f t="shared" si="102"/>
        <v>17.737296260786195</v>
      </c>
      <c r="E1143" s="6">
        <f t="shared" si="103"/>
        <v>1.5503070445952106E-4</v>
      </c>
      <c r="F1143" s="7">
        <f t="shared" si="104"/>
        <v>0.99799130487248822</v>
      </c>
      <c r="G1143" s="6">
        <f t="shared" si="105"/>
        <v>9.4692670987000865E-4</v>
      </c>
      <c r="H1143" s="7">
        <f t="shared" si="106"/>
        <v>0.97300396383702392</v>
      </c>
      <c r="I1143">
        <f t="shared" si="107"/>
        <v>1.0944535949457546E-3</v>
      </c>
    </row>
    <row r="1144" spans="1:9">
      <c r="A1144" s="3" t="s">
        <v>1031</v>
      </c>
      <c r="B1144">
        <v>14.32</v>
      </c>
      <c r="C1144" s="4">
        <v>249</v>
      </c>
      <c r="D1144">
        <f t="shared" si="102"/>
        <v>17.38826815642458</v>
      </c>
      <c r="E1144" s="6">
        <f t="shared" si="103"/>
        <v>2.0866294816443645E-4</v>
      </c>
      <c r="F1144" s="7">
        <f t="shared" si="104"/>
        <v>0.99819996782065268</v>
      </c>
      <c r="G1144" s="6">
        <f t="shared" si="105"/>
        <v>1.3000949650372508E-3</v>
      </c>
      <c r="H1144" s="7">
        <f t="shared" si="106"/>
        <v>0.97430405880206117</v>
      </c>
      <c r="I1144">
        <f t="shared" si="107"/>
        <v>1.0834158399989358E-3</v>
      </c>
    </row>
    <row r="1145" spans="1:9">
      <c r="A1145" s="3" t="s">
        <v>892</v>
      </c>
      <c r="B1145">
        <v>14</v>
      </c>
      <c r="C1145" s="4">
        <v>227</v>
      </c>
      <c r="D1145">
        <f t="shared" si="102"/>
        <v>16.214285714285715</v>
      </c>
      <c r="E1145" s="6">
        <f t="shared" si="103"/>
        <v>1.902268643908718E-4</v>
      </c>
      <c r="F1145" s="7">
        <f t="shared" si="104"/>
        <v>0.99839019468504353</v>
      </c>
      <c r="G1145" s="6">
        <f t="shared" si="105"/>
        <v>1.2710425635839042E-3</v>
      </c>
      <c r="H1145" s="7">
        <f t="shared" si="106"/>
        <v>0.97557510136564507</v>
      </c>
      <c r="I1145">
        <f t="shared" si="107"/>
        <v>7.0243015898252548E-4</v>
      </c>
    </row>
    <row r="1146" spans="1:9">
      <c r="A1146" s="3" t="s">
        <v>810</v>
      </c>
      <c r="B1146">
        <v>8.94</v>
      </c>
      <c r="C1146" s="4">
        <v>132</v>
      </c>
      <c r="D1146">
        <f t="shared" si="102"/>
        <v>14.76510067114094</v>
      </c>
      <c r="E1146" s="6">
        <f t="shared" si="103"/>
        <v>1.10616502641388E-4</v>
      </c>
      <c r="F1146" s="7">
        <f t="shared" si="104"/>
        <v>0.99850081118768497</v>
      </c>
      <c r="G1146" s="6">
        <f t="shared" si="105"/>
        <v>8.1165146560286457E-4</v>
      </c>
      <c r="H1146" s="7">
        <f t="shared" si="106"/>
        <v>0.97638675283124798</v>
      </c>
      <c r="I1146">
        <f t="shared" si="107"/>
        <v>2.2114058356438759E-2</v>
      </c>
    </row>
    <row r="1147" spans="1:9">
      <c r="A1147" s="3" t="s">
        <v>945</v>
      </c>
      <c r="B1147">
        <v>260.08999999999997</v>
      </c>
      <c r="C1147" s="4">
        <v>1789</v>
      </c>
      <c r="D1147">
        <f t="shared" si="102"/>
        <v>6.8783882502210778</v>
      </c>
      <c r="E1147" s="6">
        <f t="shared" si="103"/>
        <v>1.4991888123139631E-3</v>
      </c>
      <c r="F1147" s="7">
        <f t="shared" si="104"/>
        <v>0.99999999999999889</v>
      </c>
      <c r="G1147" s="6">
        <f t="shared" si="105"/>
        <v>2.3613247168752686E-2</v>
      </c>
      <c r="H1147" s="7">
        <f t="shared" si="106"/>
        <v>1.0000000000000007</v>
      </c>
      <c r="I1147">
        <f t="shared" si="107"/>
        <v>0</v>
      </c>
    </row>
    <row r="1148" spans="1:9">
      <c r="B1148">
        <v>11014.579999999996</v>
      </c>
      <c r="C1148" s="5">
        <v>1193312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J1147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>
        <v>48941</v>
      </c>
      <c r="D2">
        <f t="shared" ref="D2:D64" si="0">C2/B2</f>
        <v>1323.8030835812822</v>
      </c>
      <c r="E2" s="6">
        <f>C2/1178102</f>
        <v>4.1542243371117268E-2</v>
      </c>
      <c r="F2" s="7">
        <f>E2</f>
        <v>4.1542243371117268E-2</v>
      </c>
      <c r="G2" s="6">
        <f>B2/11014.58</f>
        <v>3.3564602554069243E-3</v>
      </c>
      <c r="H2" s="7">
        <f>G2</f>
        <v>3.3564602554069243E-3</v>
      </c>
      <c r="I2">
        <f>F2*H3-F3*H2</f>
        <v>4.8146217433508125E-5</v>
      </c>
      <c r="J2" s="8" t="s">
        <v>1116</v>
      </c>
    </row>
    <row r="3" spans="1:10">
      <c r="A3" s="3" t="s">
        <v>599</v>
      </c>
      <c r="B3">
        <v>28.95</v>
      </c>
      <c r="C3">
        <v>21425</v>
      </c>
      <c r="D3">
        <f t="shared" si="0"/>
        <v>740.06908462867011</v>
      </c>
      <c r="E3" s="6">
        <f t="shared" ref="E3:E66" si="1">C3/1178102</f>
        <v>1.8186031430215719E-2</v>
      </c>
      <c r="F3" s="7">
        <f t="shared" ref="F3:F66" si="2">F2+E3</f>
        <v>5.9728274801332984E-2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3.9801796402774248E-6</v>
      </c>
      <c r="J3" s="2"/>
    </row>
    <row r="4" spans="1:10">
      <c r="A4" s="3" t="s">
        <v>322</v>
      </c>
      <c r="B4">
        <v>1.92</v>
      </c>
      <c r="C4">
        <v>1266</v>
      </c>
      <c r="D4">
        <f t="shared" si="0"/>
        <v>659.375</v>
      </c>
      <c r="E4" s="6">
        <f t="shared" si="1"/>
        <v>1.074609838536901E-3</v>
      </c>
      <c r="F4" s="7">
        <f t="shared" si="2"/>
        <v>6.0802884639869888E-2</v>
      </c>
      <c r="G4" s="6">
        <f t="shared" si="3"/>
        <v>1.743144087200783E-4</v>
      </c>
      <c r="H4" s="7">
        <f t="shared" si="4"/>
        <v>6.159109108109434E-3</v>
      </c>
      <c r="I4">
        <f t="shared" si="5"/>
        <v>8.100442368823681E-6</v>
      </c>
      <c r="J4" s="2"/>
    </row>
    <row r="5" spans="1:10">
      <c r="A5" s="3" t="s">
        <v>254</v>
      </c>
      <c r="B5">
        <v>3.89</v>
      </c>
      <c r="C5">
        <v>2558</v>
      </c>
      <c r="D5">
        <f t="shared" si="0"/>
        <v>657.58354755784057</v>
      </c>
      <c r="E5" s="6">
        <f t="shared" si="1"/>
        <v>2.1712890734418584E-3</v>
      </c>
      <c r="F5" s="7">
        <f t="shared" si="2"/>
        <v>6.2974173713311751E-2</v>
      </c>
      <c r="G5" s="6">
        <f t="shared" si="3"/>
        <v>3.5316825516724199E-4</v>
      </c>
      <c r="H5" s="7">
        <f t="shared" si="4"/>
        <v>6.5122773632766764E-3</v>
      </c>
      <c r="I5">
        <f t="shared" si="5"/>
        <v>8.3311563854279757E-5</v>
      </c>
      <c r="J5" s="2"/>
    </row>
    <row r="6" spans="1:10">
      <c r="A6" s="3" t="s">
        <v>445</v>
      </c>
      <c r="B6">
        <v>33.049999999999997</v>
      </c>
      <c r="C6">
        <v>19112</v>
      </c>
      <c r="D6">
        <f t="shared" si="0"/>
        <v>578.27534039334341</v>
      </c>
      <c r="E6" s="6">
        <f t="shared" si="1"/>
        <v>1.6222703976395931E-2</v>
      </c>
      <c r="F6" s="7">
        <f t="shared" si="2"/>
        <v>7.9196877689707679E-2</v>
      </c>
      <c r="G6" s="6">
        <f t="shared" si="3"/>
        <v>3.0005683376034308E-3</v>
      </c>
      <c r="H6" s="7">
        <f t="shared" si="4"/>
        <v>9.5128457008801064E-3</v>
      </c>
      <c r="I6">
        <f t="shared" si="5"/>
        <v>5.1904840830325799E-5</v>
      </c>
      <c r="J6" s="2"/>
    </row>
    <row r="7" spans="1:10">
      <c r="A7" s="3" t="s">
        <v>712</v>
      </c>
      <c r="B7">
        <v>20.53</v>
      </c>
      <c r="C7">
        <v>11853</v>
      </c>
      <c r="D7">
        <f t="shared" si="0"/>
        <v>577.35021919142719</v>
      </c>
      <c r="E7" s="6">
        <f t="shared" si="1"/>
        <v>1.0061098275022027E-2</v>
      </c>
      <c r="F7" s="7">
        <f t="shared" si="2"/>
        <v>8.9257975964729702E-2</v>
      </c>
      <c r="G7" s="6">
        <f t="shared" si="3"/>
        <v>1.8638931307412539E-3</v>
      </c>
      <c r="H7" s="7">
        <f t="shared" si="4"/>
        <v>1.1376738831621359E-2</v>
      </c>
      <c r="I7">
        <f t="shared" si="5"/>
        <v>9.9786976797149821E-5</v>
      </c>
      <c r="J7" s="2"/>
    </row>
    <row r="8" spans="1:10">
      <c r="A8" s="3" t="s">
        <v>940</v>
      </c>
      <c r="B8">
        <v>33.409999999999997</v>
      </c>
      <c r="C8">
        <v>17703</v>
      </c>
      <c r="D8">
        <f t="shared" si="0"/>
        <v>529.87129601915603</v>
      </c>
      <c r="E8" s="6">
        <f t="shared" si="1"/>
        <v>1.5026712457834721E-2</v>
      </c>
      <c r="F8" s="7">
        <f t="shared" si="2"/>
        <v>0.10428468842256443</v>
      </c>
      <c r="G8" s="6">
        <f t="shared" si="3"/>
        <v>3.0332522892384454E-3</v>
      </c>
      <c r="H8" s="7">
        <f t="shared" si="4"/>
        <v>1.4409991120859805E-2</v>
      </c>
      <c r="I8">
        <f t="shared" si="5"/>
        <v>7.7718756419284905E-6</v>
      </c>
      <c r="J8" s="2"/>
    </row>
    <row r="9" spans="1:10">
      <c r="A9" s="3" t="s">
        <v>258</v>
      </c>
      <c r="B9">
        <v>2.4900000000000002</v>
      </c>
      <c r="C9">
        <v>1292</v>
      </c>
      <c r="D9">
        <f t="shared" si="0"/>
        <v>518.87550200803207</v>
      </c>
      <c r="E9" s="6">
        <f t="shared" si="1"/>
        <v>1.0966792349049574E-3</v>
      </c>
      <c r="F9" s="7">
        <f t="shared" si="2"/>
        <v>0.10538136765746939</v>
      </c>
      <c r="G9" s="6">
        <f t="shared" si="3"/>
        <v>2.2606399880885155E-4</v>
      </c>
      <c r="H9" s="7">
        <f t="shared" si="4"/>
        <v>1.4636055119668657E-2</v>
      </c>
      <c r="I9">
        <f t="shared" si="5"/>
        <v>1.1097435719369933E-4</v>
      </c>
      <c r="J9" s="2"/>
    </row>
    <row r="10" spans="1:10">
      <c r="A10" s="3" t="s">
        <v>344</v>
      </c>
      <c r="B10">
        <v>35.01</v>
      </c>
      <c r="C10">
        <v>18029</v>
      </c>
      <c r="D10">
        <f t="shared" si="0"/>
        <v>514.96715224221657</v>
      </c>
      <c r="E10" s="6">
        <f t="shared" si="1"/>
        <v>1.5303428735372659E-2</v>
      </c>
      <c r="F10" s="7">
        <f t="shared" si="2"/>
        <v>0.12068479639284205</v>
      </c>
      <c r="G10" s="6">
        <f t="shared" si="3"/>
        <v>3.1785142965051775E-3</v>
      </c>
      <c r="H10" s="7">
        <f t="shared" si="4"/>
        <v>1.7814569416173834E-2</v>
      </c>
      <c r="I10">
        <f t="shared" si="5"/>
        <v>3.3884552077989311E-5</v>
      </c>
      <c r="J10" s="2"/>
    </row>
    <row r="11" spans="1:10">
      <c r="A11" s="3" t="s">
        <v>179</v>
      </c>
      <c r="B11">
        <v>9.5500000000000007</v>
      </c>
      <c r="C11">
        <v>4679</v>
      </c>
      <c r="D11">
        <f t="shared" si="0"/>
        <v>489.94764397905755</v>
      </c>
      <c r="E11" s="6">
        <f t="shared" si="1"/>
        <v>3.9716425233129217E-3</v>
      </c>
      <c r="F11" s="7">
        <f t="shared" si="2"/>
        <v>0.12465643891615497</v>
      </c>
      <c r="G11" s="6">
        <f t="shared" si="3"/>
        <v>8.6703260587330617E-4</v>
      </c>
      <c r="H11" s="7">
        <f t="shared" si="4"/>
        <v>1.868160202204714E-2</v>
      </c>
      <c r="I11">
        <f t="shared" si="5"/>
        <v>2.4426988516883935E-6</v>
      </c>
      <c r="J11" s="2"/>
    </row>
    <row r="12" spans="1:10">
      <c r="A12" s="3" t="s">
        <v>639</v>
      </c>
      <c r="B12">
        <v>0.66</v>
      </c>
      <c r="C12">
        <v>317</v>
      </c>
      <c r="D12">
        <f t="shared" si="0"/>
        <v>480.30303030303025</v>
      </c>
      <c r="E12" s="6">
        <f t="shared" si="1"/>
        <v>2.690768711028417E-4</v>
      </c>
      <c r="F12" s="7">
        <f t="shared" si="2"/>
        <v>0.1249255157872578</v>
      </c>
      <c r="G12" s="6">
        <f t="shared" si="3"/>
        <v>5.9920577997526918E-5</v>
      </c>
      <c r="H12" s="7">
        <f t="shared" si="4"/>
        <v>1.8741522600044667E-2</v>
      </c>
      <c r="I12">
        <f t="shared" si="5"/>
        <v>6.9751889119625422E-5</v>
      </c>
      <c r="J12" s="4"/>
    </row>
    <row r="13" spans="1:10">
      <c r="A13" s="3" t="s">
        <v>1041</v>
      </c>
      <c r="B13">
        <v>18.5</v>
      </c>
      <c r="C13">
        <v>8805</v>
      </c>
      <c r="D13">
        <f t="shared" si="0"/>
        <v>475.94594594594594</v>
      </c>
      <c r="E13" s="6">
        <f t="shared" si="1"/>
        <v>7.473885962336029E-3</v>
      </c>
      <c r="F13" s="7">
        <f t="shared" si="2"/>
        <v>0.13239940174959383</v>
      </c>
      <c r="G13" s="6">
        <f t="shared" si="3"/>
        <v>1.6795919590215879E-3</v>
      </c>
      <c r="H13" s="7">
        <f t="shared" si="4"/>
        <v>2.0421114559066256E-2</v>
      </c>
      <c r="I13">
        <f t="shared" si="5"/>
        <v>9.6632704468760378E-5</v>
      </c>
      <c r="J13" s="2"/>
    </row>
    <row r="14" spans="1:10">
      <c r="A14" s="3" t="s">
        <v>563</v>
      </c>
      <c r="B14">
        <v>21.9</v>
      </c>
      <c r="C14">
        <v>9612</v>
      </c>
      <c r="D14">
        <f t="shared" si="0"/>
        <v>438.90410958904113</v>
      </c>
      <c r="E14" s="6">
        <f t="shared" si="1"/>
        <v>8.1588860726830113E-3</v>
      </c>
      <c r="F14" s="7">
        <f t="shared" si="2"/>
        <v>0.14055828782227683</v>
      </c>
      <c r="G14" s="6">
        <f t="shared" si="3"/>
        <v>1.988273724463393E-3</v>
      </c>
      <c r="H14" s="7">
        <f t="shared" si="4"/>
        <v>2.240938828352965E-2</v>
      </c>
      <c r="I14">
        <f t="shared" si="5"/>
        <v>3.3694037814100287E-5</v>
      </c>
      <c r="J14" s="2"/>
    </row>
    <row r="15" spans="1:10">
      <c r="A15" s="3" t="s">
        <v>257</v>
      </c>
      <c r="B15">
        <v>7.61</v>
      </c>
      <c r="C15">
        <v>3334</v>
      </c>
      <c r="D15">
        <f t="shared" si="0"/>
        <v>438.10775295663598</v>
      </c>
      <c r="E15" s="6">
        <f t="shared" si="1"/>
        <v>2.8299756727346191E-3</v>
      </c>
      <c r="F15" s="7">
        <f t="shared" si="2"/>
        <v>0.14338826349501146</v>
      </c>
      <c r="G15" s="6">
        <f t="shared" si="3"/>
        <v>6.9090242206239368E-4</v>
      </c>
      <c r="H15" s="7">
        <f t="shared" si="4"/>
        <v>2.3100290705592042E-2</v>
      </c>
      <c r="I15">
        <f t="shared" si="5"/>
        <v>4.2116034124285891E-5</v>
      </c>
      <c r="J15" s="2"/>
    </row>
    <row r="16" spans="1:10">
      <c r="A16" s="3" t="s">
        <v>292</v>
      </c>
      <c r="B16">
        <v>9.48</v>
      </c>
      <c r="C16">
        <v>4146</v>
      </c>
      <c r="D16">
        <f t="shared" si="0"/>
        <v>437.34177215189874</v>
      </c>
      <c r="E16" s="6">
        <f t="shared" si="1"/>
        <v>3.5192198977677656E-3</v>
      </c>
      <c r="F16" s="7">
        <f t="shared" si="2"/>
        <v>0.14690748339277923</v>
      </c>
      <c r="G16" s="6">
        <f t="shared" si="3"/>
        <v>8.6067739305538665E-4</v>
      </c>
      <c r="H16" s="7">
        <f t="shared" si="4"/>
        <v>2.396096809864743E-2</v>
      </c>
      <c r="I16">
        <f t="shared" si="5"/>
        <v>1.0137596456889731E-4</v>
      </c>
      <c r="J16" s="2"/>
    </row>
    <row r="17" spans="1:10">
      <c r="A17" s="3" t="s">
        <v>794</v>
      </c>
      <c r="B17">
        <v>22.67</v>
      </c>
      <c r="C17">
        <v>9882</v>
      </c>
      <c r="D17">
        <f t="shared" si="0"/>
        <v>435.9064843405381</v>
      </c>
      <c r="E17" s="6">
        <f t="shared" si="1"/>
        <v>8.388068265735904E-3</v>
      </c>
      <c r="F17" s="7">
        <f t="shared" si="2"/>
        <v>0.15529555165851514</v>
      </c>
      <c r="G17" s="6">
        <f t="shared" si="3"/>
        <v>2.0581810654605082E-3</v>
      </c>
      <c r="H17" s="7">
        <f t="shared" si="4"/>
        <v>2.6019149164107937E-2</v>
      </c>
      <c r="I17">
        <f t="shared" si="5"/>
        <v>1.362005867128202E-5</v>
      </c>
      <c r="J17" s="2"/>
    </row>
    <row r="18" spans="1:10">
      <c r="A18" s="3" t="s">
        <v>261</v>
      </c>
      <c r="B18">
        <v>2.91</v>
      </c>
      <c r="C18">
        <v>1241</v>
      </c>
      <c r="D18">
        <f t="shared" si="0"/>
        <v>426.46048109965636</v>
      </c>
      <c r="E18" s="6">
        <f t="shared" si="1"/>
        <v>1.0533892651060773E-3</v>
      </c>
      <c r="F18" s="7">
        <f t="shared" si="2"/>
        <v>0.1563489409236212</v>
      </c>
      <c r="G18" s="6">
        <f t="shared" si="3"/>
        <v>2.6419527571636868E-4</v>
      </c>
      <c r="H18" s="7">
        <f t="shared" si="4"/>
        <v>2.6283344439824306E-2</v>
      </c>
      <c r="I18">
        <f t="shared" si="5"/>
        <v>5.1559825653492257E-5</v>
      </c>
      <c r="J18" s="4"/>
    </row>
    <row r="19" spans="1:10">
      <c r="A19" s="3" t="s">
        <v>399</v>
      </c>
      <c r="B19">
        <v>10.76</v>
      </c>
      <c r="C19">
        <v>4535</v>
      </c>
      <c r="D19">
        <f t="shared" si="0"/>
        <v>421.46840148698885</v>
      </c>
      <c r="E19" s="6">
        <f t="shared" si="1"/>
        <v>3.8494120203513785E-3</v>
      </c>
      <c r="F19" s="7">
        <f t="shared" si="2"/>
        <v>0.16019835294397258</v>
      </c>
      <c r="G19" s="6">
        <f t="shared" si="3"/>
        <v>9.7688699886877214E-4</v>
      </c>
      <c r="H19" s="7">
        <f t="shared" si="4"/>
        <v>2.7260231438693078E-2</v>
      </c>
      <c r="I19">
        <f t="shared" si="5"/>
        <v>1.2016196704353003E-4</v>
      </c>
      <c r="J19" s="4"/>
    </row>
    <row r="20" spans="1:10">
      <c r="A20" s="3" t="s">
        <v>520</v>
      </c>
      <c r="B20">
        <v>24.97</v>
      </c>
      <c r="C20">
        <v>10502</v>
      </c>
      <c r="D20">
        <f t="shared" si="0"/>
        <v>420.58470164197041</v>
      </c>
      <c r="E20" s="6">
        <f t="shared" si="1"/>
        <v>8.9143384868203262E-3</v>
      </c>
      <c r="F20" s="7">
        <f t="shared" si="2"/>
        <v>0.16911269143079291</v>
      </c>
      <c r="G20" s="6">
        <f t="shared" si="3"/>
        <v>2.2669952009064347E-3</v>
      </c>
      <c r="H20" s="7">
        <f t="shared" si="4"/>
        <v>2.9527226639599512E-2</v>
      </c>
      <c r="I20">
        <f t="shared" si="5"/>
        <v>3.323012201449007E-5</v>
      </c>
      <c r="J20" s="2"/>
    </row>
    <row r="21" spans="1:10">
      <c r="A21" s="3" t="s">
        <v>306</v>
      </c>
      <c r="B21">
        <v>6.74</v>
      </c>
      <c r="C21">
        <v>2803</v>
      </c>
      <c r="D21">
        <f t="shared" si="0"/>
        <v>415.87537091988128</v>
      </c>
      <c r="E21" s="6">
        <f t="shared" si="1"/>
        <v>2.3792506930639282E-3</v>
      </c>
      <c r="F21" s="7">
        <f t="shared" si="2"/>
        <v>0.17149194212385685</v>
      </c>
      <c r="G21" s="6">
        <f t="shared" si="3"/>
        <v>6.1191620561110822E-4</v>
      </c>
      <c r="H21" s="7">
        <f t="shared" si="4"/>
        <v>3.0139142845210621E-2</v>
      </c>
      <c r="I21">
        <f t="shared" si="5"/>
        <v>9.6055587668541706E-6</v>
      </c>
      <c r="J21" s="2"/>
    </row>
    <row r="22" spans="1:10">
      <c r="A22" s="3" t="s">
        <v>184</v>
      </c>
      <c r="B22">
        <v>1.8</v>
      </c>
      <c r="C22">
        <v>720</v>
      </c>
      <c r="D22">
        <f t="shared" si="0"/>
        <v>400</v>
      </c>
      <c r="E22" s="6">
        <f t="shared" si="1"/>
        <v>6.111525148077161E-4</v>
      </c>
      <c r="F22" s="7">
        <f t="shared" si="2"/>
        <v>0.17210309463866458</v>
      </c>
      <c r="G22" s="6">
        <f t="shared" si="3"/>
        <v>1.6341975817507341E-4</v>
      </c>
      <c r="H22" s="7">
        <f t="shared" si="4"/>
        <v>3.0302562603385694E-2</v>
      </c>
      <c r="I22">
        <f t="shared" si="5"/>
        <v>2.7844593253986694E-5</v>
      </c>
      <c r="J22" s="2"/>
    </row>
    <row r="23" spans="1:10">
      <c r="A23" s="3" t="s">
        <v>240</v>
      </c>
      <c r="B23">
        <v>5.16</v>
      </c>
      <c r="C23">
        <v>2052</v>
      </c>
      <c r="D23">
        <f t="shared" si="0"/>
        <v>397.67441860465118</v>
      </c>
      <c r="E23" s="6">
        <f t="shared" si="1"/>
        <v>1.741784667201991E-3</v>
      </c>
      <c r="F23" s="7">
        <f t="shared" si="2"/>
        <v>0.17384487930586656</v>
      </c>
      <c r="G23" s="6">
        <f t="shared" si="3"/>
        <v>4.6846997343521043E-4</v>
      </c>
      <c r="H23" s="7">
        <f t="shared" si="4"/>
        <v>3.0771032576820904E-2</v>
      </c>
      <c r="I23">
        <f t="shared" si="5"/>
        <v>1.7778826139161485E-4</v>
      </c>
      <c r="J23" s="2"/>
    </row>
    <row r="24" spans="1:10">
      <c r="A24" s="3" t="s">
        <v>167</v>
      </c>
      <c r="B24">
        <v>31.3</v>
      </c>
      <c r="C24">
        <v>12107</v>
      </c>
      <c r="D24">
        <f t="shared" si="0"/>
        <v>386.80511182108626</v>
      </c>
      <c r="E24" s="6">
        <f t="shared" si="1"/>
        <v>1.0276699301079193E-2</v>
      </c>
      <c r="F24" s="7">
        <f t="shared" si="2"/>
        <v>0.18412157860694575</v>
      </c>
      <c r="G24" s="6">
        <f t="shared" si="3"/>
        <v>2.8416880171554431E-3</v>
      </c>
      <c r="H24" s="7">
        <f t="shared" si="4"/>
        <v>3.3612720593976346E-2</v>
      </c>
      <c r="I24">
        <f t="shared" si="5"/>
        <v>1.5007280896856164E-5</v>
      </c>
      <c r="J24" s="2"/>
    </row>
    <row r="25" spans="1:10">
      <c r="A25" s="3" t="s">
        <v>332</v>
      </c>
      <c r="B25">
        <v>2.41</v>
      </c>
      <c r="C25">
        <v>886</v>
      </c>
      <c r="D25">
        <f t="shared" si="0"/>
        <v>367.63485477178421</v>
      </c>
      <c r="E25" s="6">
        <f t="shared" si="1"/>
        <v>7.5205712238838403E-4</v>
      </c>
      <c r="F25" s="7">
        <f t="shared" si="2"/>
        <v>0.18487363572933413</v>
      </c>
      <c r="G25" s="6">
        <f t="shared" si="3"/>
        <v>2.1880089844551496E-4</v>
      </c>
      <c r="H25" s="7">
        <f t="shared" si="4"/>
        <v>3.3831521492421864E-2</v>
      </c>
      <c r="I25">
        <f t="shared" si="5"/>
        <v>9.8043735486539642E-5</v>
      </c>
      <c r="J25" s="2"/>
    </row>
    <row r="26" spans="1:10">
      <c r="A26" s="3" t="s">
        <v>195</v>
      </c>
      <c r="B26">
        <v>15.26</v>
      </c>
      <c r="C26">
        <v>5505</v>
      </c>
      <c r="D26">
        <f t="shared" si="0"/>
        <v>360.74705111402358</v>
      </c>
      <c r="E26" s="6">
        <f t="shared" si="1"/>
        <v>4.6727702694673292E-3</v>
      </c>
      <c r="F26" s="7">
        <f t="shared" si="2"/>
        <v>0.18954640599880146</v>
      </c>
      <c r="G26" s="6">
        <f t="shared" si="3"/>
        <v>1.3854363943064556E-3</v>
      </c>
      <c r="H26" s="7">
        <f t="shared" si="4"/>
        <v>3.5216957886728316E-2</v>
      </c>
      <c r="I26">
        <f t="shared" si="5"/>
        <v>1.7255431206384102E-4</v>
      </c>
      <c r="J26" s="2"/>
    </row>
    <row r="27" spans="1:10">
      <c r="A27" s="3" t="s">
        <v>453</v>
      </c>
      <c r="B27">
        <v>26.46</v>
      </c>
      <c r="C27">
        <v>9460</v>
      </c>
      <c r="D27">
        <f t="shared" si="0"/>
        <v>357.52078609221468</v>
      </c>
      <c r="E27" s="6">
        <f t="shared" si="1"/>
        <v>8.0298649862236039E-3</v>
      </c>
      <c r="F27" s="7">
        <f t="shared" si="2"/>
        <v>0.19757627098502506</v>
      </c>
      <c r="G27" s="6">
        <f t="shared" si="3"/>
        <v>2.4022704451735792E-3</v>
      </c>
      <c r="H27" s="7">
        <f t="shared" si="4"/>
        <v>3.7619228331901892E-2</v>
      </c>
      <c r="I27">
        <f t="shared" si="5"/>
        <v>5.6318526982612575E-5</v>
      </c>
      <c r="J27" s="2"/>
    </row>
    <row r="28" spans="1:10">
      <c r="A28" s="3" t="s">
        <v>918</v>
      </c>
      <c r="B28">
        <v>8.19</v>
      </c>
      <c r="C28">
        <v>2837</v>
      </c>
      <c r="D28">
        <f t="shared" si="0"/>
        <v>346.3980463980464</v>
      </c>
      <c r="E28" s="6">
        <f t="shared" si="1"/>
        <v>2.4081106729298483E-3</v>
      </c>
      <c r="F28" s="7">
        <f t="shared" si="2"/>
        <v>0.1999843816579549</v>
      </c>
      <c r="G28" s="6">
        <f t="shared" si="3"/>
        <v>7.4355989969658392E-4</v>
      </c>
      <c r="H28" s="7">
        <f t="shared" si="4"/>
        <v>3.8362788231598478E-2</v>
      </c>
      <c r="I28">
        <f t="shared" si="5"/>
        <v>2.4911995230457278E-4</v>
      </c>
      <c r="J28" s="4"/>
    </row>
    <row r="29" spans="1:10">
      <c r="A29" s="3" t="s">
        <v>315</v>
      </c>
      <c r="B29">
        <v>35.11</v>
      </c>
      <c r="C29">
        <v>11926</v>
      </c>
      <c r="D29">
        <f t="shared" si="0"/>
        <v>339.67530618057532</v>
      </c>
      <c r="E29" s="6">
        <f t="shared" si="1"/>
        <v>1.0123062349440031E-2</v>
      </c>
      <c r="F29" s="7">
        <f t="shared" si="2"/>
        <v>0.21010744400739492</v>
      </c>
      <c r="G29" s="6">
        <f t="shared" si="3"/>
        <v>3.1875931719593485E-3</v>
      </c>
      <c r="H29" s="7">
        <f t="shared" si="4"/>
        <v>4.1550381403557823E-2</v>
      </c>
      <c r="I29">
        <f t="shared" si="5"/>
        <v>2.9957801386489014E-5</v>
      </c>
      <c r="J29" s="2"/>
    </row>
    <row r="30" spans="1:10">
      <c r="A30" s="3" t="s">
        <v>275</v>
      </c>
      <c r="B30">
        <v>4.22</v>
      </c>
      <c r="C30">
        <v>1433</v>
      </c>
      <c r="D30">
        <f t="shared" si="0"/>
        <v>339.57345971563984</v>
      </c>
      <c r="E30" s="6">
        <f t="shared" si="1"/>
        <v>1.2163632690548017E-3</v>
      </c>
      <c r="F30" s="7">
        <f t="shared" si="2"/>
        <v>0.21132380727644973</v>
      </c>
      <c r="G30" s="6">
        <f t="shared" si="3"/>
        <v>3.8312854416600538E-4</v>
      </c>
      <c r="H30" s="7">
        <f t="shared" si="4"/>
        <v>4.1933509947723831E-2</v>
      </c>
      <c r="I30">
        <f t="shared" si="5"/>
        <v>8.2758419221059393E-5</v>
      </c>
      <c r="J30" s="2"/>
    </row>
    <row r="31" spans="1:10">
      <c r="A31" s="3" t="s">
        <v>647</v>
      </c>
      <c r="B31">
        <v>11.33</v>
      </c>
      <c r="C31">
        <v>3782</v>
      </c>
      <c r="D31">
        <f t="shared" si="0"/>
        <v>333.80406001765226</v>
      </c>
      <c r="E31" s="6">
        <f t="shared" si="1"/>
        <v>3.2102483486149756E-3</v>
      </c>
      <c r="F31" s="7">
        <f t="shared" si="2"/>
        <v>0.2145340556250647</v>
      </c>
      <c r="G31" s="6">
        <f t="shared" si="3"/>
        <v>1.0286365889575454E-3</v>
      </c>
      <c r="H31" s="7">
        <f t="shared" si="4"/>
        <v>4.2962146536681373E-2</v>
      </c>
      <c r="I31">
        <f t="shared" si="5"/>
        <v>5.3757587943004809E-5</v>
      </c>
      <c r="J31" s="2"/>
    </row>
    <row r="32" spans="1:10">
      <c r="A32" s="3" t="s">
        <v>901</v>
      </c>
      <c r="B32">
        <v>7.1</v>
      </c>
      <c r="C32">
        <v>2318</v>
      </c>
      <c r="D32">
        <f t="shared" si="0"/>
        <v>326.47887323943661</v>
      </c>
      <c r="E32" s="6">
        <f t="shared" si="1"/>
        <v>1.9675715685059528E-3</v>
      </c>
      <c r="F32" s="7">
        <f t="shared" si="2"/>
        <v>0.21650162719357066</v>
      </c>
      <c r="G32" s="6">
        <f t="shared" si="3"/>
        <v>6.4460015724612286E-4</v>
      </c>
      <c r="H32" s="7">
        <f t="shared" si="4"/>
        <v>4.3606746693927494E-2</v>
      </c>
      <c r="I32">
        <f t="shared" si="5"/>
        <v>6.9325319100208352E-5</v>
      </c>
      <c r="J32" s="2"/>
    </row>
    <row r="33" spans="1:10">
      <c r="A33" s="3" t="s">
        <v>917</v>
      </c>
      <c r="B33">
        <v>8.44</v>
      </c>
      <c r="C33">
        <v>2609</v>
      </c>
      <c r="D33">
        <f t="shared" si="0"/>
        <v>309.12322274881518</v>
      </c>
      <c r="E33" s="6">
        <f t="shared" si="1"/>
        <v>2.2145790432407382E-3</v>
      </c>
      <c r="F33" s="7">
        <f t="shared" si="2"/>
        <v>0.2187162062368114</v>
      </c>
      <c r="G33" s="6">
        <f t="shared" si="3"/>
        <v>7.6625708833201077E-4</v>
      </c>
      <c r="H33" s="7">
        <f t="shared" si="4"/>
        <v>4.4373003782259501E-2</v>
      </c>
      <c r="I33">
        <f t="shared" si="5"/>
        <v>7.9799846764672458E-5</v>
      </c>
      <c r="J33" s="2"/>
    </row>
    <row r="34" spans="1:10">
      <c r="A34" s="3" t="s">
        <v>317</v>
      </c>
      <c r="B34">
        <v>9.6199999999999992</v>
      </c>
      <c r="C34">
        <v>2953</v>
      </c>
      <c r="D34">
        <f t="shared" si="0"/>
        <v>306.96465696465697</v>
      </c>
      <c r="E34" s="6">
        <f t="shared" si="1"/>
        <v>2.506574133648869E-3</v>
      </c>
      <c r="F34" s="7">
        <f t="shared" si="2"/>
        <v>0.22122278037046028</v>
      </c>
      <c r="G34" s="6">
        <f t="shared" si="3"/>
        <v>8.7338781869122559E-4</v>
      </c>
      <c r="H34" s="7">
        <f t="shared" si="4"/>
        <v>4.5246391600950724E-2</v>
      </c>
      <c r="I34">
        <f t="shared" si="5"/>
        <v>4.6979566578876641E-5</v>
      </c>
      <c r="J34" s="2"/>
    </row>
    <row r="35" spans="1:10">
      <c r="A35" s="3" t="s">
        <v>1001</v>
      </c>
      <c r="B35">
        <v>5.5</v>
      </c>
      <c r="C35">
        <v>1653</v>
      </c>
      <c r="D35">
        <f t="shared" si="0"/>
        <v>300.54545454545456</v>
      </c>
      <c r="E35" s="6">
        <f t="shared" si="1"/>
        <v>1.4031043152460483E-3</v>
      </c>
      <c r="F35" s="7">
        <f t="shared" si="2"/>
        <v>0.22262588468570632</v>
      </c>
      <c r="G35" s="6">
        <f t="shared" si="3"/>
        <v>4.9933814997939099E-4</v>
      </c>
      <c r="H35" s="7">
        <f t="shared" si="4"/>
        <v>4.5745729750930116E-2</v>
      </c>
      <c r="I35">
        <f t="shared" si="5"/>
        <v>1.4929324923331627E-5</v>
      </c>
      <c r="J35" s="4"/>
    </row>
    <row r="36" spans="1:10">
      <c r="A36" s="3" t="s">
        <v>307</v>
      </c>
      <c r="B36">
        <v>1.68</v>
      </c>
      <c r="C36">
        <v>490</v>
      </c>
      <c r="D36">
        <f t="shared" si="0"/>
        <v>291.66666666666669</v>
      </c>
      <c r="E36" s="6">
        <f t="shared" si="1"/>
        <v>4.1592323924414013E-4</v>
      </c>
      <c r="F36" s="7">
        <f t="shared" si="2"/>
        <v>0.22304180792495046</v>
      </c>
      <c r="G36" s="6">
        <f t="shared" si="3"/>
        <v>1.5252510763006849E-4</v>
      </c>
      <c r="H36" s="7">
        <f t="shared" si="4"/>
        <v>4.5898254858560181E-2</v>
      </c>
      <c r="I36">
        <f t="shared" si="5"/>
        <v>1.8628564745819948E-4</v>
      </c>
      <c r="J36" s="2"/>
    </row>
    <row r="37" spans="1:10">
      <c r="A37" s="3" t="s">
        <v>355</v>
      </c>
      <c r="B37">
        <v>19.71</v>
      </c>
      <c r="C37">
        <v>5463</v>
      </c>
      <c r="D37">
        <f t="shared" si="0"/>
        <v>277.16894977168948</v>
      </c>
      <c r="E37" s="6">
        <f t="shared" si="1"/>
        <v>4.6371197061035466E-3</v>
      </c>
      <c r="F37" s="7">
        <f t="shared" si="2"/>
        <v>0.22767892763105402</v>
      </c>
      <c r="G37" s="6">
        <f t="shared" si="3"/>
        <v>1.7894463520170538E-3</v>
      </c>
      <c r="H37" s="7">
        <f t="shared" si="4"/>
        <v>4.7687701210577235E-2</v>
      </c>
      <c r="I37">
        <f t="shared" si="5"/>
        <v>6.7596368459373751E-5</v>
      </c>
      <c r="J37" s="2"/>
    </row>
    <row r="38" spans="1:10">
      <c r="A38" s="3" t="s">
        <v>244</v>
      </c>
      <c r="B38">
        <v>7.03</v>
      </c>
      <c r="C38">
        <v>1920</v>
      </c>
      <c r="D38">
        <f t="shared" si="0"/>
        <v>273.11522048364151</v>
      </c>
      <c r="E38" s="6">
        <f t="shared" si="1"/>
        <v>1.6297400394872431E-3</v>
      </c>
      <c r="F38" s="7">
        <f t="shared" si="2"/>
        <v>0.22930866767054126</v>
      </c>
      <c r="G38" s="6">
        <f t="shared" si="3"/>
        <v>6.3824494442820334E-4</v>
      </c>
      <c r="H38" s="7">
        <f t="shared" si="4"/>
        <v>4.8325946155005441E-2</v>
      </c>
      <c r="I38">
        <f t="shared" si="5"/>
        <v>4.4572608273066999E-5</v>
      </c>
      <c r="J38" s="2"/>
    </row>
    <row r="39" spans="1:10">
      <c r="A39" s="3" t="s">
        <v>340</v>
      </c>
      <c r="B39">
        <v>4.5999999999999996</v>
      </c>
      <c r="C39">
        <v>1248</v>
      </c>
      <c r="D39">
        <f t="shared" si="0"/>
        <v>271.304347826087</v>
      </c>
      <c r="E39" s="6">
        <f t="shared" si="1"/>
        <v>1.0593310256667081E-3</v>
      </c>
      <c r="F39" s="7">
        <f t="shared" si="2"/>
        <v>0.23036799869620797</v>
      </c>
      <c r="G39" s="6">
        <f t="shared" si="3"/>
        <v>4.1762827089185422E-4</v>
      </c>
      <c r="H39" s="7">
        <f t="shared" si="4"/>
        <v>4.8743574425897294E-2</v>
      </c>
      <c r="I39">
        <f t="shared" si="5"/>
        <v>3.6431181181928798E-5</v>
      </c>
      <c r="J39" s="2"/>
    </row>
    <row r="40" spans="1:10">
      <c r="A40" s="3" t="s">
        <v>936</v>
      </c>
      <c r="B40">
        <v>3.55</v>
      </c>
      <c r="C40">
        <v>914</v>
      </c>
      <c r="D40">
        <f t="shared" si="0"/>
        <v>257.46478873239437</v>
      </c>
      <c r="E40" s="6">
        <f t="shared" si="1"/>
        <v>7.7582416463090628E-4</v>
      </c>
      <c r="F40" s="7">
        <f t="shared" si="2"/>
        <v>0.23114382286083887</v>
      </c>
      <c r="G40" s="6">
        <f t="shared" si="3"/>
        <v>3.2230007862306143E-4</v>
      </c>
      <c r="H40" s="7">
        <f t="shared" si="4"/>
        <v>4.9065874504520358E-2</v>
      </c>
      <c r="I40">
        <f t="shared" si="5"/>
        <v>2.1577384729434129E-5</v>
      </c>
      <c r="J40" s="4"/>
    </row>
    <row r="41" spans="1:10">
      <c r="A41" s="3" t="s">
        <v>720</v>
      </c>
      <c r="B41">
        <v>2.09</v>
      </c>
      <c r="C41">
        <v>535</v>
      </c>
      <c r="D41">
        <f t="shared" si="0"/>
        <v>255.98086124401917</v>
      </c>
      <c r="E41" s="6">
        <f t="shared" si="1"/>
        <v>4.5412027141962242E-4</v>
      </c>
      <c r="F41" s="7">
        <f t="shared" si="2"/>
        <v>0.23159794313225848</v>
      </c>
      <c r="G41" s="6">
        <f t="shared" si="3"/>
        <v>1.8974849699216856E-4</v>
      </c>
      <c r="H41" s="7">
        <f t="shared" si="4"/>
        <v>4.9255623001512525E-2</v>
      </c>
      <c r="I41">
        <f t="shared" si="5"/>
        <v>3.109534995178985E-5</v>
      </c>
      <c r="J41" s="2"/>
    </row>
    <row r="42" spans="1:10">
      <c r="A42" s="3" t="s">
        <v>169</v>
      </c>
      <c r="B42">
        <v>3</v>
      </c>
      <c r="C42">
        <v>765</v>
      </c>
      <c r="D42">
        <f t="shared" si="0"/>
        <v>255</v>
      </c>
      <c r="E42" s="6">
        <f t="shared" si="1"/>
        <v>6.4934954698319845E-4</v>
      </c>
      <c r="F42" s="7">
        <f t="shared" si="2"/>
        <v>0.23224729267924168</v>
      </c>
      <c r="G42" s="6">
        <f t="shared" si="3"/>
        <v>2.7236626362512234E-4</v>
      </c>
      <c r="H42" s="7">
        <f t="shared" si="4"/>
        <v>4.9527989265137649E-2</v>
      </c>
      <c r="I42">
        <f t="shared" si="5"/>
        <v>1.646982976375843E-4</v>
      </c>
      <c r="J42" s="2"/>
    </row>
    <row r="43" spans="1:10">
      <c r="A43" s="3" t="s">
        <v>797</v>
      </c>
      <c r="B43">
        <v>15.87</v>
      </c>
      <c r="C43">
        <v>4042</v>
      </c>
      <c r="D43">
        <f t="shared" si="0"/>
        <v>254.69439193446757</v>
      </c>
      <c r="E43" s="6">
        <f t="shared" si="1"/>
        <v>3.4309423122955399E-3</v>
      </c>
      <c r="F43" s="7">
        <f t="shared" si="2"/>
        <v>0.23567823499153723</v>
      </c>
      <c r="G43" s="6">
        <f t="shared" si="3"/>
        <v>1.4408175345768971E-3</v>
      </c>
      <c r="H43" s="7">
        <f t="shared" si="4"/>
        <v>5.096880679971455E-2</v>
      </c>
      <c r="I43">
        <f t="shared" si="5"/>
        <v>6.6420881494968359E-5</v>
      </c>
      <c r="J43" s="2"/>
    </row>
    <row r="44" spans="1:10">
      <c r="A44" s="3" t="s">
        <v>183</v>
      </c>
      <c r="B44">
        <v>6.4</v>
      </c>
      <c r="C44">
        <v>1630</v>
      </c>
      <c r="D44">
        <f t="shared" si="0"/>
        <v>254.6875</v>
      </c>
      <c r="E44" s="6">
        <f t="shared" si="1"/>
        <v>1.3835813876896907E-3</v>
      </c>
      <c r="F44" s="7">
        <f t="shared" si="2"/>
        <v>0.23706181637922691</v>
      </c>
      <c r="G44" s="6">
        <f t="shared" si="3"/>
        <v>5.8104802906692771E-4</v>
      </c>
      <c r="H44" s="7">
        <f t="shared" si="4"/>
        <v>5.154985482878148E-2</v>
      </c>
      <c r="I44">
        <f t="shared" si="5"/>
        <v>6.5106059729629767E-5</v>
      </c>
      <c r="J44" s="2"/>
    </row>
    <row r="45" spans="1:10">
      <c r="A45" s="3" t="s">
        <v>191</v>
      </c>
      <c r="B45">
        <v>6.16</v>
      </c>
      <c r="C45">
        <v>1542</v>
      </c>
      <c r="D45">
        <f t="shared" si="0"/>
        <v>250.32467532467533</v>
      </c>
      <c r="E45" s="6">
        <f t="shared" si="1"/>
        <v>1.3088849692131921E-3</v>
      </c>
      <c r="F45" s="7">
        <f t="shared" si="2"/>
        <v>0.2383707013484401</v>
      </c>
      <c r="G45" s="6">
        <f t="shared" si="3"/>
        <v>5.5925872797691787E-4</v>
      </c>
      <c r="H45" s="7">
        <f t="shared" si="4"/>
        <v>5.2109113556758395E-2</v>
      </c>
      <c r="I45">
        <f t="shared" si="5"/>
        <v>4.1520626284003576E-5</v>
      </c>
      <c r="J45" s="2"/>
    </row>
    <row r="46" spans="1:10">
      <c r="A46" s="3" t="s">
        <v>324</v>
      </c>
      <c r="B46">
        <v>3.85</v>
      </c>
      <c r="C46">
        <v>945</v>
      </c>
      <c r="D46">
        <f t="shared" si="0"/>
        <v>245.45454545454544</v>
      </c>
      <c r="E46" s="6">
        <f t="shared" si="1"/>
        <v>8.0213767568512739E-4</v>
      </c>
      <c r="F46" s="7">
        <f t="shared" si="2"/>
        <v>0.23917283902412523</v>
      </c>
      <c r="G46" s="6">
        <f t="shared" si="3"/>
        <v>3.4953670498557367E-4</v>
      </c>
      <c r="H46" s="7">
        <f t="shared" si="4"/>
        <v>5.2458650261743969E-2</v>
      </c>
      <c r="I46">
        <f t="shared" si="5"/>
        <v>1.4875576623092114E-4</v>
      </c>
      <c r="J46" s="2"/>
    </row>
    <row r="47" spans="1:10">
      <c r="A47" s="3" t="s">
        <v>246</v>
      </c>
      <c r="B47">
        <v>13.79</v>
      </c>
      <c r="C47">
        <v>3384</v>
      </c>
      <c r="D47">
        <f t="shared" si="0"/>
        <v>245.39521392313273</v>
      </c>
      <c r="E47" s="6">
        <f t="shared" si="1"/>
        <v>2.8724168195962659E-3</v>
      </c>
      <c r="F47" s="7">
        <f t="shared" si="2"/>
        <v>0.2420452558437215</v>
      </c>
      <c r="G47" s="6">
        <f t="shared" si="3"/>
        <v>1.2519769251301456E-3</v>
      </c>
      <c r="H47" s="7">
        <f t="shared" si="4"/>
        <v>5.3710627186874117E-2</v>
      </c>
      <c r="I47">
        <f t="shared" si="5"/>
        <v>6.4959998049033893E-5</v>
      </c>
      <c r="J47" s="2"/>
    </row>
    <row r="48" spans="1:10">
      <c r="A48" s="3" t="s">
        <v>202</v>
      </c>
      <c r="B48">
        <v>6.01</v>
      </c>
      <c r="C48">
        <v>1472</v>
      </c>
      <c r="D48">
        <f t="shared" si="0"/>
        <v>244.92512479201332</v>
      </c>
      <c r="E48" s="6">
        <f t="shared" si="1"/>
        <v>1.2494673636068863E-3</v>
      </c>
      <c r="F48" s="7">
        <f t="shared" si="2"/>
        <v>0.24329472320732839</v>
      </c>
      <c r="G48" s="6">
        <f t="shared" si="3"/>
        <v>5.456404147956617E-4</v>
      </c>
      <c r="H48" s="7">
        <f t="shared" si="4"/>
        <v>5.425626760166978E-2</v>
      </c>
      <c r="I48">
        <f t="shared" si="5"/>
        <v>6.5815378326058299E-5</v>
      </c>
      <c r="J48" s="2"/>
    </row>
    <row r="49" spans="1:10">
      <c r="A49" s="3" t="s">
        <v>1087</v>
      </c>
      <c r="B49">
        <v>6.08</v>
      </c>
      <c r="C49">
        <v>1487</v>
      </c>
      <c r="D49">
        <f t="shared" si="0"/>
        <v>244.57236842105263</v>
      </c>
      <c r="E49" s="6">
        <f t="shared" si="1"/>
        <v>1.2621997076653804E-3</v>
      </c>
      <c r="F49" s="7">
        <f t="shared" si="2"/>
        <v>0.24455692291499379</v>
      </c>
      <c r="G49" s="6">
        <f t="shared" si="3"/>
        <v>5.5199562761358133E-4</v>
      </c>
      <c r="H49" s="7">
        <f t="shared" si="4"/>
        <v>5.4808263229283359E-2</v>
      </c>
      <c r="I49">
        <f t="shared" si="5"/>
        <v>1.4533053836474942E-4</v>
      </c>
      <c r="J49" s="2"/>
    </row>
    <row r="50" spans="1:10">
      <c r="A50" s="3" t="s">
        <v>1074</v>
      </c>
      <c r="B50">
        <v>13.37</v>
      </c>
      <c r="C50">
        <v>3257</v>
      </c>
      <c r="D50">
        <f t="shared" si="0"/>
        <v>243.60508601346299</v>
      </c>
      <c r="E50" s="6">
        <f t="shared" si="1"/>
        <v>2.7646163065676824E-3</v>
      </c>
      <c r="F50" s="7">
        <f t="shared" si="2"/>
        <v>0.24732153922156147</v>
      </c>
      <c r="G50" s="6">
        <f t="shared" si="3"/>
        <v>1.2138456482226284E-3</v>
      </c>
      <c r="H50" s="7">
        <f t="shared" si="4"/>
        <v>5.6022108877505986E-2</v>
      </c>
      <c r="I50">
        <f t="shared" si="5"/>
        <v>1.2874517110980296E-5</v>
      </c>
      <c r="J50" s="2"/>
    </row>
    <row r="51" spans="1:10">
      <c r="A51" s="3" t="s">
        <v>205</v>
      </c>
      <c r="B51">
        <v>1.1599999999999999</v>
      </c>
      <c r="C51">
        <v>277</v>
      </c>
      <c r="D51">
        <f t="shared" si="0"/>
        <v>238.79310344827587</v>
      </c>
      <c r="E51" s="6">
        <f t="shared" si="1"/>
        <v>2.3512395361352412E-4</v>
      </c>
      <c r="F51" s="7">
        <f t="shared" si="2"/>
        <v>0.247556663175175</v>
      </c>
      <c r="G51" s="6">
        <f t="shared" si="3"/>
        <v>1.0531495526838064E-4</v>
      </c>
      <c r="H51" s="7">
        <f t="shared" si="4"/>
        <v>5.6127423832774366E-2</v>
      </c>
      <c r="I51">
        <f t="shared" si="5"/>
        <v>4.9132358417854766E-5</v>
      </c>
      <c r="J51" s="2"/>
    </row>
    <row r="52" spans="1:10">
      <c r="A52" s="3" t="s">
        <v>104</v>
      </c>
      <c r="B52">
        <v>4.38</v>
      </c>
      <c r="C52">
        <v>1035</v>
      </c>
      <c r="D52">
        <f t="shared" si="0"/>
        <v>236.30136986301372</v>
      </c>
      <c r="E52" s="6">
        <f t="shared" si="1"/>
        <v>8.7853174003609197E-4</v>
      </c>
      <c r="F52" s="7">
        <f t="shared" si="2"/>
        <v>0.2484351949152111</v>
      </c>
      <c r="G52" s="6">
        <f t="shared" si="3"/>
        <v>3.9765474489267862E-4</v>
      </c>
      <c r="H52" s="7">
        <f t="shared" si="4"/>
        <v>5.6525078577667046E-2</v>
      </c>
      <c r="I52">
        <f t="shared" si="5"/>
        <v>2.6226880804437053E-5</v>
      </c>
      <c r="J52" s="2"/>
    </row>
    <row r="53" spans="1:10">
      <c r="A53" s="3" t="s">
        <v>227</v>
      </c>
      <c r="B53">
        <v>2.3199999999999998</v>
      </c>
      <c r="C53">
        <v>544</v>
      </c>
      <c r="D53">
        <f t="shared" si="0"/>
        <v>234.48275862068968</v>
      </c>
      <c r="E53" s="6">
        <f t="shared" si="1"/>
        <v>4.6175967785471887E-4</v>
      </c>
      <c r="F53" s="7">
        <f t="shared" si="2"/>
        <v>0.24889695459306582</v>
      </c>
      <c r="G53" s="6">
        <f t="shared" si="3"/>
        <v>2.1062991053676127E-4</v>
      </c>
      <c r="H53" s="7">
        <f t="shared" si="4"/>
        <v>5.6735708488203807E-2</v>
      </c>
      <c r="I53">
        <f t="shared" si="5"/>
        <v>3.3983816901271904E-5</v>
      </c>
      <c r="J53" s="2"/>
    </row>
    <row r="54" spans="1:10">
      <c r="A54" s="3" t="s">
        <v>260</v>
      </c>
      <c r="B54">
        <v>3</v>
      </c>
      <c r="C54">
        <v>702</v>
      </c>
      <c r="D54">
        <f t="shared" si="0"/>
        <v>234</v>
      </c>
      <c r="E54" s="6">
        <f t="shared" si="1"/>
        <v>5.9587370193752321E-4</v>
      </c>
      <c r="F54" s="7">
        <f t="shared" si="2"/>
        <v>0.24949282829500335</v>
      </c>
      <c r="G54" s="6">
        <f t="shared" si="3"/>
        <v>2.7236626362512234E-4</v>
      </c>
      <c r="H54" s="7">
        <f t="shared" si="4"/>
        <v>5.7008074751828931E-2</v>
      </c>
      <c r="I54">
        <f t="shared" si="5"/>
        <v>6.7609312828452103E-5</v>
      </c>
      <c r="J54" s="2"/>
    </row>
    <row r="55" spans="1:10">
      <c r="A55" s="3" t="s">
        <v>393</v>
      </c>
      <c r="B55">
        <v>5.95</v>
      </c>
      <c r="C55">
        <v>1388</v>
      </c>
      <c r="D55">
        <f t="shared" si="0"/>
        <v>233.27731092436974</v>
      </c>
      <c r="E55" s="6">
        <f t="shared" si="1"/>
        <v>1.1781662368793194E-3</v>
      </c>
      <c r="F55" s="7">
        <f t="shared" si="2"/>
        <v>0.25067099453188268</v>
      </c>
      <c r="G55" s="6">
        <f t="shared" si="3"/>
        <v>5.4019308952315929E-4</v>
      </c>
      <c r="H55" s="7">
        <f t="shared" si="4"/>
        <v>5.7548267841352092E-2</v>
      </c>
      <c r="I55">
        <f t="shared" si="5"/>
        <v>2.8255775988923759E-5</v>
      </c>
      <c r="J55" s="2"/>
    </row>
    <row r="56" spans="1:10">
      <c r="A56" s="3" t="s">
        <v>217</v>
      </c>
      <c r="B56">
        <v>2.4500000000000002</v>
      </c>
      <c r="C56">
        <v>563</v>
      </c>
      <c r="D56">
        <f t="shared" si="0"/>
        <v>229.79591836734693</v>
      </c>
      <c r="E56" s="6">
        <f t="shared" si="1"/>
        <v>4.7788731366214468E-4</v>
      </c>
      <c r="F56" s="7">
        <f t="shared" si="2"/>
        <v>0.25114888184554485</v>
      </c>
      <c r="G56" s="6">
        <f t="shared" si="3"/>
        <v>2.2243244862718326E-4</v>
      </c>
      <c r="H56" s="7">
        <f t="shared" si="4"/>
        <v>5.7770700289979278E-2</v>
      </c>
      <c r="I56">
        <f t="shared" si="5"/>
        <v>1.8075859760307428E-4</v>
      </c>
      <c r="J56" s="2"/>
    </row>
    <row r="57" spans="1:10">
      <c r="A57" s="3" t="s">
        <v>561</v>
      </c>
      <c r="B57">
        <v>15.56</v>
      </c>
      <c r="C57">
        <v>3549</v>
      </c>
      <c r="D57">
        <f t="shared" si="0"/>
        <v>228.08483290488431</v>
      </c>
      <c r="E57" s="6">
        <f t="shared" si="1"/>
        <v>3.0124726042397008E-3</v>
      </c>
      <c r="F57" s="7">
        <f t="shared" si="2"/>
        <v>0.25416135444978455</v>
      </c>
      <c r="G57" s="6">
        <f t="shared" si="3"/>
        <v>1.412673020668968E-3</v>
      </c>
      <c r="H57" s="7">
        <f t="shared" si="4"/>
        <v>5.9183373310648248E-2</v>
      </c>
      <c r="I57">
        <f t="shared" si="5"/>
        <v>4.972105941500847E-5</v>
      </c>
      <c r="J57" s="2"/>
    </row>
    <row r="58" spans="1:10">
      <c r="A58" s="3" t="s">
        <v>935</v>
      </c>
      <c r="B58">
        <v>4.26</v>
      </c>
      <c r="C58">
        <v>967</v>
      </c>
      <c r="D58">
        <f t="shared" si="0"/>
        <v>226.99530516431926</v>
      </c>
      <c r="E58" s="6">
        <f t="shared" si="1"/>
        <v>8.2081178030425205E-4</v>
      </c>
      <c r="F58" s="7">
        <f t="shared" si="2"/>
        <v>0.25498216623008879</v>
      </c>
      <c r="G58" s="6">
        <f t="shared" si="3"/>
        <v>3.8676009434767371E-4</v>
      </c>
      <c r="H58" s="7">
        <f t="shared" si="4"/>
        <v>5.9570133404995923E-2</v>
      </c>
      <c r="I58">
        <f t="shared" si="5"/>
        <v>2.7862905871860189E-5</v>
      </c>
      <c r="J58" s="2"/>
    </row>
    <row r="59" spans="1:10">
      <c r="A59" s="3" t="s">
        <v>686</v>
      </c>
      <c r="B59">
        <v>2.37</v>
      </c>
      <c r="C59">
        <v>534</v>
      </c>
      <c r="D59">
        <f t="shared" si="0"/>
        <v>225.31645569620252</v>
      </c>
      <c r="E59" s="6">
        <f t="shared" si="1"/>
        <v>4.5327144848238945E-4</v>
      </c>
      <c r="F59" s="7">
        <f t="shared" si="2"/>
        <v>0.25543543767857119</v>
      </c>
      <c r="G59" s="6">
        <f t="shared" si="3"/>
        <v>2.1516934826384666E-4</v>
      </c>
      <c r="H59" s="7">
        <f t="shared" si="4"/>
        <v>5.9785302753259773E-2</v>
      </c>
      <c r="I59">
        <f t="shared" si="5"/>
        <v>3.9640540173705927E-4</v>
      </c>
      <c r="J59" s="2"/>
    </row>
    <row r="60" spans="1:10">
      <c r="A60" s="3" t="s">
        <v>764</v>
      </c>
      <c r="B60">
        <v>33.700000000000003</v>
      </c>
      <c r="C60">
        <v>7589</v>
      </c>
      <c r="D60">
        <f t="shared" si="0"/>
        <v>225.19287833827892</v>
      </c>
      <c r="E60" s="6">
        <f t="shared" si="1"/>
        <v>6.4417172706607746E-3</v>
      </c>
      <c r="F60" s="7">
        <f t="shared" si="2"/>
        <v>0.26187715494923197</v>
      </c>
      <c r="G60" s="6">
        <f t="shared" si="3"/>
        <v>3.0595810280555414E-3</v>
      </c>
      <c r="H60" s="7">
        <f t="shared" si="4"/>
        <v>6.2844883781315308E-2</v>
      </c>
      <c r="I60">
        <f t="shared" si="5"/>
        <v>1.378781683142663E-5</v>
      </c>
      <c r="J60" s="4"/>
    </row>
    <row r="61" spans="1:10">
      <c r="A61" s="3" t="s">
        <v>850</v>
      </c>
      <c r="B61">
        <v>1.17</v>
      </c>
      <c r="C61">
        <v>263</v>
      </c>
      <c r="D61">
        <f t="shared" si="0"/>
        <v>224.7863247863248</v>
      </c>
      <c r="E61" s="6">
        <f t="shared" si="1"/>
        <v>2.2324043249226299E-4</v>
      </c>
      <c r="F61" s="7">
        <f t="shared" si="2"/>
        <v>0.26210039538172425</v>
      </c>
      <c r="G61" s="6">
        <f t="shared" si="3"/>
        <v>1.062228428137977E-4</v>
      </c>
      <c r="H61" s="7">
        <f t="shared" si="4"/>
        <v>6.2951106624129102E-2</v>
      </c>
      <c r="I61">
        <f t="shared" si="5"/>
        <v>4.2096550140036104E-5</v>
      </c>
      <c r="J61" s="2"/>
    </row>
    <row r="62" spans="1:10">
      <c r="A62" s="3" t="s">
        <v>328</v>
      </c>
      <c r="B62">
        <v>3.57</v>
      </c>
      <c r="C62">
        <v>802</v>
      </c>
      <c r="D62">
        <f t="shared" si="0"/>
        <v>224.64985994397759</v>
      </c>
      <c r="E62" s="6">
        <f t="shared" si="1"/>
        <v>6.8075599566081715E-4</v>
      </c>
      <c r="F62" s="7">
        <f t="shared" si="2"/>
        <v>0.26278115137738506</v>
      </c>
      <c r="G62" s="6">
        <f t="shared" si="3"/>
        <v>3.2411585371389557E-4</v>
      </c>
      <c r="H62" s="7">
        <f t="shared" si="4"/>
        <v>6.3275222477842993E-2</v>
      </c>
      <c r="I62">
        <f t="shared" si="5"/>
        <v>5.8817248743091299E-5</v>
      </c>
      <c r="J62" s="2"/>
    </row>
    <row r="63" spans="1:10">
      <c r="A63" s="3" t="s">
        <v>318</v>
      </c>
      <c r="B63">
        <v>4.9800000000000004</v>
      </c>
      <c r="C63">
        <v>1117</v>
      </c>
      <c r="D63">
        <f t="shared" si="0"/>
        <v>224.29718875502007</v>
      </c>
      <c r="E63" s="6">
        <f t="shared" si="1"/>
        <v>9.4813522088919291E-4</v>
      </c>
      <c r="F63" s="7">
        <f t="shared" si="2"/>
        <v>0.26372928659827427</v>
      </c>
      <c r="G63" s="6">
        <f t="shared" si="3"/>
        <v>4.521279976177031E-4</v>
      </c>
      <c r="H63" s="7">
        <f t="shared" si="4"/>
        <v>6.3727350475460701E-2</v>
      </c>
      <c r="I63">
        <f t="shared" si="5"/>
        <v>5.4633178913812697E-5</v>
      </c>
      <c r="J63" s="4"/>
    </row>
    <row r="64" spans="1:10">
      <c r="A64" s="3" t="s">
        <v>642</v>
      </c>
      <c r="B64">
        <v>4.62</v>
      </c>
      <c r="C64">
        <v>1035</v>
      </c>
      <c r="D64">
        <f t="shared" si="0"/>
        <v>224.02597402597402</v>
      </c>
      <c r="E64" s="6">
        <f t="shared" si="1"/>
        <v>8.7853174003609197E-4</v>
      </c>
      <c r="F64" s="7">
        <f t="shared" si="2"/>
        <v>0.26460781833831037</v>
      </c>
      <c r="G64" s="6">
        <f t="shared" si="3"/>
        <v>4.1944404598268841E-4</v>
      </c>
      <c r="H64" s="7">
        <f t="shared" si="4"/>
        <v>6.4146794521443395E-2</v>
      </c>
      <c r="I64">
        <f t="shared" si="5"/>
        <v>1.8528180111696685E-5</v>
      </c>
      <c r="J64" s="2"/>
    </row>
    <row r="65" spans="1:10">
      <c r="A65" s="3" t="s">
        <v>305</v>
      </c>
      <c r="B65">
        <v>1.56</v>
      </c>
      <c r="C65">
        <v>348</v>
      </c>
      <c r="D65">
        <f t="shared" ref="D65:D128" si="6">C65/B65</f>
        <v>223.07692307692307</v>
      </c>
      <c r="E65" s="6">
        <f t="shared" si="1"/>
        <v>2.9539038215706281E-4</v>
      </c>
      <c r="F65" s="7">
        <f t="shared" si="2"/>
        <v>0.26490320872046746</v>
      </c>
      <c r="G65" s="6">
        <f t="shared" si="3"/>
        <v>1.4163045708506363E-4</v>
      </c>
      <c r="H65" s="7">
        <f t="shared" si="4"/>
        <v>6.4288424978528463E-2</v>
      </c>
      <c r="I65">
        <f t="shared" si="5"/>
        <v>1.8275574182307491E-5</v>
      </c>
      <c r="J65" s="2"/>
    </row>
    <row r="66" spans="1:10">
      <c r="A66" s="3" t="s">
        <v>177</v>
      </c>
      <c r="B66">
        <v>1.52</v>
      </c>
      <c r="C66">
        <v>335</v>
      </c>
      <c r="D66">
        <f t="shared" si="6"/>
        <v>220.39473684210526</v>
      </c>
      <c r="E66" s="6">
        <f t="shared" si="1"/>
        <v>2.8435568397303459E-4</v>
      </c>
      <c r="F66" s="7">
        <f t="shared" si="2"/>
        <v>0.26518756440444052</v>
      </c>
      <c r="G66" s="6">
        <f t="shared" si="3"/>
        <v>1.3799890690339533E-4</v>
      </c>
      <c r="H66" s="7">
        <f t="shared" si="4"/>
        <v>6.4426423885431863E-2</v>
      </c>
      <c r="I66">
        <f t="shared" si="5"/>
        <v>1.5422987340844158E-4</v>
      </c>
      <c r="J66" s="4"/>
    </row>
    <row r="67" spans="1:10">
      <c r="A67" s="3" t="s">
        <v>327</v>
      </c>
      <c r="B67">
        <v>12.75</v>
      </c>
      <c r="C67">
        <v>2793</v>
      </c>
      <c r="D67">
        <f t="shared" si="6"/>
        <v>219.05882352941177</v>
      </c>
      <c r="E67" s="6">
        <f t="shared" ref="E67:E130" si="7">C67/1178102</f>
        <v>2.3707624636915988E-3</v>
      </c>
      <c r="F67" s="7">
        <f t="shared" ref="F67:F130" si="8">F66+E67</f>
        <v>0.26755832686813213</v>
      </c>
      <c r="G67" s="6">
        <f t="shared" ref="G67:G130" si="9">B67/11014.58</f>
        <v>1.1575566204067699E-3</v>
      </c>
      <c r="H67" s="7">
        <f t="shared" ref="H67:H130" si="10">H66+G67</f>
        <v>6.5583980505838635E-2</v>
      </c>
      <c r="I67">
        <f t="shared" ref="I67:I130" si="11">F67*H68-F68*H67</f>
        <v>3.4092833349624874E-5</v>
      </c>
      <c r="J67" s="2"/>
    </row>
    <row r="68" spans="1:10">
      <c r="A68" s="3" t="s">
        <v>460</v>
      </c>
      <c r="B68">
        <v>2.79</v>
      </c>
      <c r="C68">
        <v>605</v>
      </c>
      <c r="D68">
        <f t="shared" si="6"/>
        <v>216.84587813620072</v>
      </c>
      <c r="E68" s="6">
        <f t="shared" si="7"/>
        <v>5.1353787702592812E-4</v>
      </c>
      <c r="F68" s="7">
        <f t="shared" si="8"/>
        <v>0.26807186474515804</v>
      </c>
      <c r="G68" s="6">
        <f t="shared" si="9"/>
        <v>2.5330062517136376E-4</v>
      </c>
      <c r="H68" s="7">
        <f t="shared" si="10"/>
        <v>6.5837281131009992E-2</v>
      </c>
      <c r="I68">
        <f t="shared" si="11"/>
        <v>6.4102091627944724E-5</v>
      </c>
      <c r="J68" s="2"/>
    </row>
    <row r="69" spans="1:10">
      <c r="A69" s="3" t="s">
        <v>286</v>
      </c>
      <c r="B69">
        <v>5.24</v>
      </c>
      <c r="C69">
        <v>1135</v>
      </c>
      <c r="D69">
        <f t="shared" si="6"/>
        <v>216.6030534351145</v>
      </c>
      <c r="E69" s="6">
        <f t="shared" si="7"/>
        <v>9.6341403375938581E-4</v>
      </c>
      <c r="F69" s="7">
        <f t="shared" si="8"/>
        <v>0.26903527877891742</v>
      </c>
      <c r="G69" s="6">
        <f t="shared" si="9"/>
        <v>4.7573307379854702E-4</v>
      </c>
      <c r="H69" s="7">
        <f t="shared" si="10"/>
        <v>6.6313014204808535E-2</v>
      </c>
      <c r="I69">
        <f t="shared" si="11"/>
        <v>6.908471042853595E-5</v>
      </c>
      <c r="J69" s="4"/>
    </row>
    <row r="70" spans="1:10">
      <c r="A70" s="3" t="s">
        <v>819</v>
      </c>
      <c r="B70">
        <v>5.55</v>
      </c>
      <c r="C70">
        <v>1181</v>
      </c>
      <c r="D70">
        <f t="shared" si="6"/>
        <v>212.7927927927928</v>
      </c>
      <c r="E70" s="6">
        <f t="shared" si="7"/>
        <v>1.002459888872101E-3</v>
      </c>
      <c r="F70" s="7">
        <f t="shared" si="8"/>
        <v>0.27003773866778952</v>
      </c>
      <c r="G70" s="6">
        <f t="shared" si="9"/>
        <v>5.0387758770647627E-4</v>
      </c>
      <c r="H70" s="7">
        <f t="shared" si="10"/>
        <v>6.6816891792515015E-2</v>
      </c>
      <c r="I70">
        <f t="shared" si="11"/>
        <v>1.3668376147103409E-4</v>
      </c>
      <c r="J70" s="2"/>
    </row>
    <row r="71" spans="1:10">
      <c r="A71" s="3" t="s">
        <v>855</v>
      </c>
      <c r="B71">
        <v>10.97</v>
      </c>
      <c r="C71">
        <v>2332</v>
      </c>
      <c r="D71">
        <f t="shared" si="6"/>
        <v>212.57976298997264</v>
      </c>
      <c r="E71" s="6">
        <f t="shared" si="7"/>
        <v>1.9794550896272138E-3</v>
      </c>
      <c r="F71" s="7">
        <f t="shared" si="8"/>
        <v>0.27201719375741673</v>
      </c>
      <c r="G71" s="6">
        <f t="shared" si="9"/>
        <v>9.9595263732253072E-4</v>
      </c>
      <c r="H71" s="7">
        <f t="shared" si="10"/>
        <v>6.7812844429837552E-2</v>
      </c>
      <c r="I71">
        <f t="shared" si="11"/>
        <v>2.4003971899014265E-5</v>
      </c>
      <c r="J71" s="2"/>
    </row>
    <row r="72" spans="1:10">
      <c r="A72" s="3" t="s">
        <v>1014</v>
      </c>
      <c r="B72">
        <v>1.86</v>
      </c>
      <c r="C72">
        <v>381</v>
      </c>
      <c r="D72">
        <f t="shared" si="6"/>
        <v>204.83870967741933</v>
      </c>
      <c r="E72" s="6">
        <f t="shared" si="7"/>
        <v>3.234015390857498E-4</v>
      </c>
      <c r="F72" s="7">
        <f t="shared" si="8"/>
        <v>0.27234059529650251</v>
      </c>
      <c r="G72" s="6">
        <f t="shared" si="9"/>
        <v>1.6886708344757587E-4</v>
      </c>
      <c r="H72" s="7">
        <f t="shared" si="10"/>
        <v>6.7981711513285123E-2</v>
      </c>
      <c r="I72">
        <f t="shared" si="11"/>
        <v>6.414243749320106E-5</v>
      </c>
      <c r="J72" s="4"/>
    </row>
    <row r="73" spans="1:10">
      <c r="A73" s="3" t="s">
        <v>216</v>
      </c>
      <c r="B73">
        <v>4.97</v>
      </c>
      <c r="C73">
        <v>1018</v>
      </c>
      <c r="D73">
        <f t="shared" si="6"/>
        <v>204.82897384305835</v>
      </c>
      <c r="E73" s="6">
        <f t="shared" si="7"/>
        <v>8.6410175010313199E-4</v>
      </c>
      <c r="F73" s="7">
        <f t="shared" si="8"/>
        <v>0.27320469704660566</v>
      </c>
      <c r="G73" s="6">
        <f t="shared" si="9"/>
        <v>4.5122011007228598E-4</v>
      </c>
      <c r="H73" s="7">
        <f t="shared" si="10"/>
        <v>6.843293162335741E-2</v>
      </c>
      <c r="I73">
        <f t="shared" si="11"/>
        <v>3.1900131054595632E-5</v>
      </c>
      <c r="J73" s="2"/>
    </row>
    <row r="74" spans="1:10">
      <c r="A74" s="3" t="s">
        <v>1004</v>
      </c>
      <c r="B74">
        <v>2.4500000000000002</v>
      </c>
      <c r="C74">
        <v>497</v>
      </c>
      <c r="D74">
        <f t="shared" si="6"/>
        <v>202.85714285714283</v>
      </c>
      <c r="E74" s="6">
        <f t="shared" si="7"/>
        <v>4.2186499980477075E-4</v>
      </c>
      <c r="F74" s="7">
        <f t="shared" si="8"/>
        <v>0.27362656204641045</v>
      </c>
      <c r="G74" s="6">
        <f t="shared" si="9"/>
        <v>2.2243244862718326E-4</v>
      </c>
      <c r="H74" s="7">
        <f t="shared" si="10"/>
        <v>6.8655364071984595E-2</v>
      </c>
      <c r="I74">
        <f t="shared" si="11"/>
        <v>5.5271693807326661E-5</v>
      </c>
      <c r="J74" s="2"/>
    </row>
    <row r="75" spans="1:10">
      <c r="A75" s="3" t="s">
        <v>186</v>
      </c>
      <c r="B75">
        <v>4.24</v>
      </c>
      <c r="C75">
        <v>859</v>
      </c>
      <c r="D75">
        <f t="shared" si="6"/>
        <v>202.59433962264151</v>
      </c>
      <c r="E75" s="6">
        <f t="shared" si="7"/>
        <v>7.2913890308309469E-4</v>
      </c>
      <c r="F75" s="7">
        <f t="shared" si="8"/>
        <v>0.27435570094949352</v>
      </c>
      <c r="G75" s="6">
        <f t="shared" si="9"/>
        <v>3.8494431925683957E-4</v>
      </c>
      <c r="H75" s="7">
        <f t="shared" si="10"/>
        <v>6.9040308391241437E-2</v>
      </c>
      <c r="I75">
        <f t="shared" si="11"/>
        <v>6.5895219274685057E-5</v>
      </c>
      <c r="J75" s="2"/>
    </row>
    <row r="76" spans="1:10">
      <c r="A76" s="3" t="s">
        <v>409</v>
      </c>
      <c r="B76">
        <v>5.05</v>
      </c>
      <c r="C76">
        <v>1022</v>
      </c>
      <c r="D76">
        <f t="shared" si="6"/>
        <v>202.37623762376239</v>
      </c>
      <c r="E76" s="6">
        <f t="shared" si="7"/>
        <v>8.6749704185206376E-4</v>
      </c>
      <c r="F76" s="7">
        <f t="shared" si="8"/>
        <v>0.27522319799134559</v>
      </c>
      <c r="G76" s="6">
        <f t="shared" si="9"/>
        <v>4.5848321043562258E-4</v>
      </c>
      <c r="H76" s="7">
        <f t="shared" si="10"/>
        <v>6.949879160167706E-2</v>
      </c>
      <c r="I76">
        <f t="shared" si="11"/>
        <v>2.0990947474867211E-4</v>
      </c>
      <c r="J76" s="2"/>
    </row>
    <row r="77" spans="1:10">
      <c r="A77" s="3" t="s">
        <v>339</v>
      </c>
      <c r="B77">
        <v>16.05</v>
      </c>
      <c r="C77">
        <v>3240</v>
      </c>
      <c r="D77">
        <f t="shared" si="6"/>
        <v>201.86915887850466</v>
      </c>
      <c r="E77" s="6">
        <f t="shared" si="7"/>
        <v>2.7501863166347227E-3</v>
      </c>
      <c r="F77" s="7">
        <f t="shared" si="8"/>
        <v>0.2779733843079803</v>
      </c>
      <c r="G77" s="6">
        <f t="shared" si="9"/>
        <v>1.4571595103944047E-3</v>
      </c>
      <c r="H77" s="7">
        <f t="shared" si="10"/>
        <v>7.0955951112071466E-2</v>
      </c>
      <c r="I77">
        <f t="shared" si="11"/>
        <v>4.7654046273278017E-5</v>
      </c>
      <c r="J77" s="2"/>
    </row>
    <row r="78" spans="1:10">
      <c r="A78" s="3" t="s">
        <v>955</v>
      </c>
      <c r="B78">
        <v>3.64</v>
      </c>
      <c r="C78">
        <v>734</v>
      </c>
      <c r="D78">
        <f t="shared" si="6"/>
        <v>201.64835164835165</v>
      </c>
      <c r="E78" s="6">
        <f t="shared" si="7"/>
        <v>6.2303603592897734E-4</v>
      </c>
      <c r="F78" s="7">
        <f t="shared" si="8"/>
        <v>0.2785964203439093</v>
      </c>
      <c r="G78" s="6">
        <f t="shared" si="9"/>
        <v>3.3047106653181509E-4</v>
      </c>
      <c r="H78" s="7">
        <f t="shared" si="10"/>
        <v>7.1286422178603287E-2</v>
      </c>
      <c r="I78">
        <f t="shared" si="11"/>
        <v>5.0688094026637293E-5</v>
      </c>
      <c r="J78" s="2"/>
    </row>
    <row r="79" spans="1:10">
      <c r="A79" s="3" t="s">
        <v>366</v>
      </c>
      <c r="B79">
        <v>3.87</v>
      </c>
      <c r="C79">
        <v>780</v>
      </c>
      <c r="D79">
        <f t="shared" si="6"/>
        <v>201.55038759689921</v>
      </c>
      <c r="E79" s="6">
        <f t="shared" si="7"/>
        <v>6.6208189104169249E-4</v>
      </c>
      <c r="F79" s="7">
        <f t="shared" si="8"/>
        <v>0.27925850223495097</v>
      </c>
      <c r="G79" s="6">
        <f t="shared" si="9"/>
        <v>3.5135248007640781E-4</v>
      </c>
      <c r="H79" s="7">
        <f t="shared" si="10"/>
        <v>7.1637774658679695E-2</v>
      </c>
      <c r="I79">
        <f t="shared" si="11"/>
        <v>1.1153400830474919E-4</v>
      </c>
      <c r="J79" s="2"/>
    </row>
    <row r="80" spans="1:10">
      <c r="A80" s="3" t="s">
        <v>247</v>
      </c>
      <c r="B80">
        <v>8.51</v>
      </c>
      <c r="C80">
        <v>1714</v>
      </c>
      <c r="D80">
        <f t="shared" si="6"/>
        <v>201.41010575793186</v>
      </c>
      <c r="E80" s="6">
        <f t="shared" si="7"/>
        <v>1.4548825144172575E-3</v>
      </c>
      <c r="F80" s="7">
        <f t="shared" si="8"/>
        <v>0.28071338474936824</v>
      </c>
      <c r="G80" s="6">
        <f t="shared" si="9"/>
        <v>7.726123011499304E-4</v>
      </c>
      <c r="H80" s="7">
        <f t="shared" si="10"/>
        <v>7.2410386959829626E-2</v>
      </c>
      <c r="I80">
        <f t="shared" si="11"/>
        <v>2.4283936168982556E-5</v>
      </c>
      <c r="J80" s="2"/>
    </row>
    <row r="81" spans="1:10">
      <c r="A81" s="3" t="s">
        <v>298</v>
      </c>
      <c r="B81">
        <v>1.85</v>
      </c>
      <c r="C81">
        <v>372</v>
      </c>
      <c r="D81">
        <f t="shared" si="6"/>
        <v>201.08108108108107</v>
      </c>
      <c r="E81" s="6">
        <f t="shared" si="7"/>
        <v>3.1576213265065335E-4</v>
      </c>
      <c r="F81" s="7">
        <f t="shared" si="8"/>
        <v>0.28102914688201891</v>
      </c>
      <c r="G81" s="6">
        <f t="shared" si="9"/>
        <v>1.6795919590215878E-4</v>
      </c>
      <c r="H81" s="7">
        <f t="shared" si="10"/>
        <v>7.257834615573179E-2</v>
      </c>
      <c r="I81">
        <f t="shared" si="11"/>
        <v>2.6588361385193604E-5</v>
      </c>
      <c r="J81" s="2"/>
    </row>
    <row r="82" spans="1:10">
      <c r="A82" s="3" t="s">
        <v>369</v>
      </c>
      <c r="B82">
        <v>2.02</v>
      </c>
      <c r="C82">
        <v>405</v>
      </c>
      <c r="D82">
        <f t="shared" si="6"/>
        <v>200.49504950495049</v>
      </c>
      <c r="E82" s="6">
        <f t="shared" si="7"/>
        <v>3.4377328957934034E-4</v>
      </c>
      <c r="F82" s="7">
        <f t="shared" si="8"/>
        <v>0.28137292017159826</v>
      </c>
      <c r="G82" s="6">
        <f t="shared" si="9"/>
        <v>1.8339328417424903E-4</v>
      </c>
      <c r="H82" s="7">
        <f t="shared" si="10"/>
        <v>7.2761739439906034E-2</v>
      </c>
      <c r="I82">
        <f t="shared" si="11"/>
        <v>1.9028988557667076E-4</v>
      </c>
      <c r="J82" s="4"/>
    </row>
    <row r="83" spans="1:10">
      <c r="A83" s="3" t="s">
        <v>376</v>
      </c>
      <c r="B83">
        <v>14.4</v>
      </c>
      <c r="C83">
        <v>2875</v>
      </c>
      <c r="D83">
        <f t="shared" si="6"/>
        <v>199.65277777777777</v>
      </c>
      <c r="E83" s="6">
        <f t="shared" si="7"/>
        <v>2.4403659445446997E-3</v>
      </c>
      <c r="F83" s="7">
        <f t="shared" si="8"/>
        <v>0.28381328611614298</v>
      </c>
      <c r="G83" s="6">
        <f t="shared" si="9"/>
        <v>1.3073580654005873E-3</v>
      </c>
      <c r="H83" s="7">
        <f t="shared" si="10"/>
        <v>7.4069097505306616E-2</v>
      </c>
      <c r="I83">
        <f t="shared" si="11"/>
        <v>6.2274496602688842E-4</v>
      </c>
      <c r="J83" s="2"/>
    </row>
    <row r="84" spans="1:10">
      <c r="A84" s="3" t="s">
        <v>21</v>
      </c>
      <c r="B84">
        <v>46.87</v>
      </c>
      <c r="C84">
        <v>9304</v>
      </c>
      <c r="D84">
        <f t="shared" si="6"/>
        <v>198.50650736078515</v>
      </c>
      <c r="E84" s="6">
        <f t="shared" si="7"/>
        <v>7.8974486080152645E-3</v>
      </c>
      <c r="F84" s="7">
        <f t="shared" si="8"/>
        <v>0.29171073472415826</v>
      </c>
      <c r="G84" s="6">
        <f t="shared" si="9"/>
        <v>4.2552689253698281E-3</v>
      </c>
      <c r="H84" s="7">
        <f t="shared" si="10"/>
        <v>7.8324366430676445E-2</v>
      </c>
      <c r="I84">
        <f t="shared" si="11"/>
        <v>3.4282650111073718E-4</v>
      </c>
      <c r="J84" s="2"/>
    </row>
    <row r="85" spans="1:10">
      <c r="A85" s="3" t="s">
        <v>842</v>
      </c>
      <c r="B85">
        <v>25.8</v>
      </c>
      <c r="C85">
        <v>5121</v>
      </c>
      <c r="D85">
        <f t="shared" si="6"/>
        <v>198.48837209302326</v>
      </c>
      <c r="E85" s="6">
        <f t="shared" si="7"/>
        <v>4.3468222615698814E-3</v>
      </c>
      <c r="F85" s="7">
        <f t="shared" si="8"/>
        <v>0.29605755698572817</v>
      </c>
      <c r="G85" s="6">
        <f t="shared" si="9"/>
        <v>2.3423498671760524E-3</v>
      </c>
      <c r="H85" s="7">
        <f t="shared" si="10"/>
        <v>8.0666716297852492E-2</v>
      </c>
      <c r="I85">
        <f t="shared" si="11"/>
        <v>2.2618801876508193E-5</v>
      </c>
      <c r="J85" s="2"/>
    </row>
    <row r="86" spans="1:10">
      <c r="A86" s="3" t="s">
        <v>274</v>
      </c>
      <c r="B86">
        <v>1.7</v>
      </c>
      <c r="C86">
        <v>337</v>
      </c>
      <c r="D86">
        <f t="shared" si="6"/>
        <v>198.23529411764707</v>
      </c>
      <c r="E86" s="6">
        <f t="shared" si="7"/>
        <v>2.8605332984750048E-4</v>
      </c>
      <c r="F86" s="7">
        <f t="shared" si="8"/>
        <v>0.29634361031557566</v>
      </c>
      <c r="G86" s="6">
        <f t="shared" si="9"/>
        <v>1.5434088272090266E-4</v>
      </c>
      <c r="H86" s="7">
        <f t="shared" si="10"/>
        <v>8.0821057180573391E-2</v>
      </c>
      <c r="I86">
        <f t="shared" si="11"/>
        <v>3.4294789242834967E-5</v>
      </c>
      <c r="J86" s="2"/>
    </row>
    <row r="87" spans="1:10">
      <c r="A87" s="3" t="s">
        <v>897</v>
      </c>
      <c r="B87">
        <v>2.57</v>
      </c>
      <c r="C87">
        <v>508</v>
      </c>
      <c r="D87">
        <f t="shared" si="6"/>
        <v>197.66536964980546</v>
      </c>
      <c r="E87" s="6">
        <f t="shared" si="7"/>
        <v>4.3120205211433308E-4</v>
      </c>
      <c r="F87" s="7">
        <f t="shared" si="8"/>
        <v>0.29677481236768999</v>
      </c>
      <c r="G87" s="6">
        <f t="shared" si="9"/>
        <v>2.3332709917218812E-4</v>
      </c>
      <c r="H87" s="7">
        <f t="shared" si="10"/>
        <v>8.1054384279745581E-2</v>
      </c>
      <c r="I87">
        <f t="shared" si="11"/>
        <v>8.2375141978091593E-5</v>
      </c>
      <c r="J87" s="4"/>
    </row>
    <row r="88" spans="1:10">
      <c r="A88" s="3" t="s">
        <v>303</v>
      </c>
      <c r="B88">
        <v>6.17</v>
      </c>
      <c r="C88">
        <v>1219</v>
      </c>
      <c r="D88">
        <f t="shared" si="6"/>
        <v>197.56888168557538</v>
      </c>
      <c r="E88" s="6">
        <f t="shared" si="7"/>
        <v>1.0347151604869528E-3</v>
      </c>
      <c r="F88" s="7">
        <f t="shared" si="8"/>
        <v>0.29780952752817696</v>
      </c>
      <c r="G88" s="6">
        <f t="shared" si="9"/>
        <v>5.6016661552233489E-4</v>
      </c>
      <c r="H88" s="7">
        <f t="shared" si="10"/>
        <v>8.1614550895267909E-2</v>
      </c>
      <c r="I88">
        <f t="shared" si="11"/>
        <v>1.4200038768707665E-4</v>
      </c>
      <c r="J88" s="2"/>
    </row>
    <row r="89" spans="1:10">
      <c r="A89" s="3" t="s">
        <v>351</v>
      </c>
      <c r="B89">
        <v>10.63</v>
      </c>
      <c r="C89">
        <v>2099</v>
      </c>
      <c r="D89">
        <f t="shared" si="6"/>
        <v>197.46001881467544</v>
      </c>
      <c r="E89" s="6">
        <f t="shared" si="7"/>
        <v>1.7816793452519392E-3</v>
      </c>
      <c r="F89" s="7">
        <f t="shared" si="8"/>
        <v>0.29959120687342888</v>
      </c>
      <c r="G89" s="6">
        <f t="shared" si="9"/>
        <v>9.6508446077835021E-4</v>
      </c>
      <c r="H89" s="7">
        <f t="shared" si="10"/>
        <v>8.257963535604626E-2</v>
      </c>
      <c r="I89">
        <f t="shared" si="11"/>
        <v>1.2332613279397373E-4</v>
      </c>
      <c r="J89" s="2"/>
    </row>
    <row r="90" spans="1:10">
      <c r="A90" s="3" t="s">
        <v>281</v>
      </c>
      <c r="B90">
        <v>9.16</v>
      </c>
      <c r="C90">
        <v>1795</v>
      </c>
      <c r="D90">
        <f t="shared" si="6"/>
        <v>195.96069868995633</v>
      </c>
      <c r="E90" s="6">
        <f t="shared" si="7"/>
        <v>1.5236371723331256E-3</v>
      </c>
      <c r="F90" s="7">
        <f t="shared" si="8"/>
        <v>0.301114844045762</v>
      </c>
      <c r="G90" s="6">
        <f t="shared" si="9"/>
        <v>8.3162499160204027E-4</v>
      </c>
      <c r="H90" s="7">
        <f t="shared" si="10"/>
        <v>8.34112603476483E-2</v>
      </c>
      <c r="I90">
        <f t="shared" si="11"/>
        <v>6.9319788247271252E-5</v>
      </c>
      <c r="J90" s="2"/>
    </row>
    <row r="91" spans="1:10">
      <c r="A91" s="3" t="s">
        <v>222</v>
      </c>
      <c r="B91">
        <v>5.1100000000000003</v>
      </c>
      <c r="C91">
        <v>994</v>
      </c>
      <c r="D91">
        <f t="shared" si="6"/>
        <v>194.52054794520546</v>
      </c>
      <c r="E91" s="6">
        <f t="shared" si="7"/>
        <v>8.437299996095415E-4</v>
      </c>
      <c r="F91" s="7">
        <f t="shared" si="8"/>
        <v>0.30195857404537152</v>
      </c>
      <c r="G91" s="6">
        <f t="shared" si="9"/>
        <v>4.6393053570812509E-4</v>
      </c>
      <c r="H91" s="7">
        <f t="shared" si="10"/>
        <v>8.3875190883356432E-2</v>
      </c>
      <c r="I91">
        <f t="shared" si="11"/>
        <v>5.1967538986175121E-5</v>
      </c>
      <c r="J91" s="2"/>
    </row>
    <row r="92" spans="1:10">
      <c r="A92" s="3" t="s">
        <v>725</v>
      </c>
      <c r="B92">
        <v>3.82</v>
      </c>
      <c r="C92">
        <v>741</v>
      </c>
      <c r="D92">
        <f t="shared" si="6"/>
        <v>193.97905759162305</v>
      </c>
      <c r="E92" s="6">
        <f t="shared" si="7"/>
        <v>6.2897779648960785E-4</v>
      </c>
      <c r="F92" s="7">
        <f t="shared" si="8"/>
        <v>0.30258755184186115</v>
      </c>
      <c r="G92" s="6">
        <f t="shared" si="9"/>
        <v>3.4681304234932241E-4</v>
      </c>
      <c r="H92" s="7">
        <f t="shared" si="10"/>
        <v>8.4222003925705752E-2</v>
      </c>
      <c r="I92">
        <f t="shared" si="11"/>
        <v>8.7362818461264591E-5</v>
      </c>
      <c r="J92" s="2"/>
    </row>
    <row r="93" spans="1:10">
      <c r="A93" s="3" t="s">
        <v>280</v>
      </c>
      <c r="B93">
        <v>6.42</v>
      </c>
      <c r="C93">
        <v>1245</v>
      </c>
      <c r="D93">
        <f t="shared" si="6"/>
        <v>193.92523364485982</v>
      </c>
      <c r="E93" s="6">
        <f t="shared" si="7"/>
        <v>1.0567845568550092E-3</v>
      </c>
      <c r="F93" s="7">
        <f t="shared" si="8"/>
        <v>0.30364433639871613</v>
      </c>
      <c r="G93" s="6">
        <f t="shared" si="9"/>
        <v>5.8286380415776184E-4</v>
      </c>
      <c r="H93" s="7">
        <f t="shared" si="10"/>
        <v>8.4804867729863509E-2</v>
      </c>
      <c r="I93">
        <f t="shared" si="11"/>
        <v>1.9747721548953392E-4</v>
      </c>
      <c r="J93" s="2"/>
    </row>
    <row r="94" spans="1:10">
      <c r="A94" s="3" t="s">
        <v>884</v>
      </c>
      <c r="B94">
        <v>14.48</v>
      </c>
      <c r="C94">
        <v>2802</v>
      </c>
      <c r="D94">
        <f t="shared" si="6"/>
        <v>193.50828729281767</v>
      </c>
      <c r="E94" s="6">
        <f t="shared" si="7"/>
        <v>2.3784018701266951E-3</v>
      </c>
      <c r="F94" s="7">
        <f t="shared" si="8"/>
        <v>0.30602273826884285</v>
      </c>
      <c r="G94" s="6">
        <f t="shared" si="9"/>
        <v>1.3146211657639238E-3</v>
      </c>
      <c r="H94" s="7">
        <f t="shared" si="10"/>
        <v>8.6119488895627427E-2</v>
      </c>
      <c r="I94">
        <f t="shared" si="11"/>
        <v>1.0938611462674511E-4</v>
      </c>
      <c r="J94" s="4"/>
    </row>
    <row r="95" spans="1:10">
      <c r="A95" s="3" t="s">
        <v>587</v>
      </c>
      <c r="B95">
        <v>8.01</v>
      </c>
      <c r="C95">
        <v>1548</v>
      </c>
      <c r="D95">
        <f t="shared" si="6"/>
        <v>193.25842696629215</v>
      </c>
      <c r="E95" s="6">
        <f t="shared" si="7"/>
        <v>1.3139779068365898E-3</v>
      </c>
      <c r="F95" s="7">
        <f t="shared" si="8"/>
        <v>0.30733671617567943</v>
      </c>
      <c r="G95" s="6">
        <f t="shared" si="9"/>
        <v>7.2721792387907659E-4</v>
      </c>
      <c r="H95" s="7">
        <f t="shared" si="10"/>
        <v>8.68467068195065E-2</v>
      </c>
      <c r="I95">
        <f t="shared" si="11"/>
        <v>3.4314530619427436E-5</v>
      </c>
      <c r="J95" s="2"/>
    </row>
    <row r="96" spans="1:10">
      <c r="A96" s="3" t="s">
        <v>996</v>
      </c>
      <c r="B96">
        <v>2.4900000000000002</v>
      </c>
      <c r="C96">
        <v>477</v>
      </c>
      <c r="D96">
        <f t="shared" si="6"/>
        <v>191.56626506024094</v>
      </c>
      <c r="E96" s="6">
        <f t="shared" si="7"/>
        <v>4.0488854106011192E-4</v>
      </c>
      <c r="F96" s="7">
        <f t="shared" si="8"/>
        <v>0.30774160471673956</v>
      </c>
      <c r="G96" s="6">
        <f t="shared" si="9"/>
        <v>2.2606399880885155E-4</v>
      </c>
      <c r="H96" s="7">
        <f t="shared" si="10"/>
        <v>8.7072770818315354E-2</v>
      </c>
      <c r="I96">
        <f t="shared" si="11"/>
        <v>1.1480898223172054E-4</v>
      </c>
      <c r="J96" s="2"/>
    </row>
    <row r="97" spans="1:10">
      <c r="A97" s="3" t="s">
        <v>93</v>
      </c>
      <c r="B97">
        <v>8.31</v>
      </c>
      <c r="C97">
        <v>1588</v>
      </c>
      <c r="D97">
        <f t="shared" si="6"/>
        <v>191.09506618531887</v>
      </c>
      <c r="E97" s="6">
        <f t="shared" si="7"/>
        <v>1.3479308243259072E-3</v>
      </c>
      <c r="F97" s="7">
        <f t="shared" si="8"/>
        <v>0.30908953554106544</v>
      </c>
      <c r="G97" s="6">
        <f t="shared" si="9"/>
        <v>7.5445455024158894E-4</v>
      </c>
      <c r="H97" s="7">
        <f t="shared" si="10"/>
        <v>8.7827225368556944E-2</v>
      </c>
      <c r="I97">
        <f t="shared" si="11"/>
        <v>3.0442758625244537E-5</v>
      </c>
      <c r="J97" s="2"/>
    </row>
    <row r="98" spans="1:10">
      <c r="A98" s="3" t="s">
        <v>1081</v>
      </c>
      <c r="B98">
        <v>2.19</v>
      </c>
      <c r="C98">
        <v>416</v>
      </c>
      <c r="D98">
        <f t="shared" si="6"/>
        <v>189.95433789954339</v>
      </c>
      <c r="E98" s="6">
        <f t="shared" si="7"/>
        <v>3.5311034188890267E-4</v>
      </c>
      <c r="F98" s="7">
        <f t="shared" si="8"/>
        <v>0.30944264588295434</v>
      </c>
      <c r="G98" s="6">
        <f t="shared" si="9"/>
        <v>1.9882737244633931E-4</v>
      </c>
      <c r="H98" s="7">
        <f t="shared" si="10"/>
        <v>8.802605274100328E-2</v>
      </c>
      <c r="I98">
        <f t="shared" si="11"/>
        <v>3.42793359919321E-4</v>
      </c>
      <c r="J98" s="4"/>
    </row>
    <row r="99" spans="1:10">
      <c r="A99" s="3" t="s">
        <v>617</v>
      </c>
      <c r="B99">
        <v>24.63</v>
      </c>
      <c r="C99">
        <v>4673</v>
      </c>
      <c r="D99">
        <f t="shared" si="6"/>
        <v>189.72797401542834</v>
      </c>
      <c r="E99" s="6">
        <f t="shared" si="7"/>
        <v>3.9665495856895244E-3</v>
      </c>
      <c r="F99" s="7">
        <f t="shared" si="8"/>
        <v>0.31340919546864388</v>
      </c>
      <c r="G99" s="6">
        <f t="shared" si="9"/>
        <v>2.2361270243622545E-3</v>
      </c>
      <c r="H99" s="7">
        <f t="shared" si="10"/>
        <v>9.0262179765365533E-2</v>
      </c>
      <c r="I99">
        <f t="shared" si="11"/>
        <v>4.9306685477333578E-5</v>
      </c>
      <c r="J99" s="2"/>
    </row>
    <row r="100" spans="1:10">
      <c r="A100" s="3" t="s">
        <v>985</v>
      </c>
      <c r="B100">
        <v>3.51</v>
      </c>
      <c r="C100">
        <v>660</v>
      </c>
      <c r="D100">
        <f t="shared" si="6"/>
        <v>188.03418803418805</v>
      </c>
      <c r="E100" s="6">
        <f t="shared" si="7"/>
        <v>5.6022313857373982E-4</v>
      </c>
      <c r="F100" s="7">
        <f t="shared" si="8"/>
        <v>0.31396941860721761</v>
      </c>
      <c r="G100" s="6">
        <f t="shared" si="9"/>
        <v>3.1866852844139311E-4</v>
      </c>
      <c r="H100" s="7">
        <f t="shared" si="10"/>
        <v>9.0580848293806929E-2</v>
      </c>
      <c r="I100">
        <f t="shared" si="11"/>
        <v>7.979236466195555E-5</v>
      </c>
      <c r="J100" s="2"/>
    </row>
    <row r="101" spans="1:10">
      <c r="A101" s="3" t="s">
        <v>337</v>
      </c>
      <c r="B101">
        <v>5.68</v>
      </c>
      <c r="C101">
        <v>1068</v>
      </c>
      <c r="D101">
        <f t="shared" si="6"/>
        <v>188.02816901408451</v>
      </c>
      <c r="E101" s="6">
        <f t="shared" si="7"/>
        <v>9.0654289696477891E-4</v>
      </c>
      <c r="F101" s="7">
        <f t="shared" si="8"/>
        <v>0.3148759615041824</v>
      </c>
      <c r="G101" s="6">
        <f t="shared" si="9"/>
        <v>5.1568012579689831E-4</v>
      </c>
      <c r="H101" s="7">
        <f t="shared" si="10"/>
        <v>9.1096528419603834E-2</v>
      </c>
      <c r="I101">
        <f t="shared" si="11"/>
        <v>5.2765311156634936E-5</v>
      </c>
      <c r="J101" s="2"/>
    </row>
    <row r="102" spans="1:10">
      <c r="A102" s="3" t="s">
        <v>893</v>
      </c>
      <c r="B102">
        <v>3.75</v>
      </c>
      <c r="C102">
        <v>704</v>
      </c>
      <c r="D102">
        <f t="shared" si="6"/>
        <v>187.73333333333332</v>
      </c>
      <c r="E102" s="6">
        <f t="shared" si="7"/>
        <v>5.9757134781198915E-4</v>
      </c>
      <c r="F102" s="7">
        <f t="shared" si="8"/>
        <v>0.31547353285199436</v>
      </c>
      <c r="G102" s="6">
        <f t="shared" si="9"/>
        <v>3.4045782953140294E-4</v>
      </c>
      <c r="H102" s="7">
        <f t="shared" si="10"/>
        <v>9.1436986249135238E-2</v>
      </c>
      <c r="I102">
        <f t="shared" si="11"/>
        <v>8.4348397259771668E-5</v>
      </c>
      <c r="J102" s="2"/>
    </row>
    <row r="103" spans="1:10">
      <c r="A103" s="3" t="s">
        <v>820</v>
      </c>
      <c r="B103">
        <v>5.98</v>
      </c>
      <c r="C103">
        <v>1120</v>
      </c>
      <c r="D103">
        <f t="shared" si="6"/>
        <v>187.29096989966553</v>
      </c>
      <c r="E103" s="6">
        <f t="shared" si="7"/>
        <v>9.5068168970089176E-4</v>
      </c>
      <c r="F103" s="7">
        <f t="shared" si="8"/>
        <v>0.31642421454169528</v>
      </c>
      <c r="G103" s="6">
        <f t="shared" si="9"/>
        <v>5.4291675215941055E-4</v>
      </c>
      <c r="H103" s="7">
        <f t="shared" si="10"/>
        <v>9.1979903001294647E-2</v>
      </c>
      <c r="I103">
        <f t="shared" si="11"/>
        <v>2.3274833783523685E-4</v>
      </c>
      <c r="J103" s="2"/>
    </row>
    <row r="104" spans="1:10">
      <c r="A104" s="3" t="s">
        <v>768</v>
      </c>
      <c r="B104">
        <v>16.41</v>
      </c>
      <c r="C104">
        <v>3057</v>
      </c>
      <c r="D104">
        <f t="shared" si="6"/>
        <v>186.28884826325412</v>
      </c>
      <c r="E104" s="6">
        <f t="shared" si="7"/>
        <v>2.5948517191210947E-3</v>
      </c>
      <c r="F104" s="7">
        <f t="shared" si="8"/>
        <v>0.31901906626081639</v>
      </c>
      <c r="G104" s="6">
        <f t="shared" si="9"/>
        <v>1.4898434620294193E-3</v>
      </c>
      <c r="H104" s="7">
        <f t="shared" si="10"/>
        <v>9.3469746463324066E-2</v>
      </c>
      <c r="I104">
        <f t="shared" si="11"/>
        <v>4.8709566979762003E-4</v>
      </c>
      <c r="J104" s="4"/>
    </row>
    <row r="105" spans="1:10">
      <c r="A105" s="3" t="s">
        <v>661</v>
      </c>
      <c r="B105">
        <v>34.33</v>
      </c>
      <c r="C105">
        <v>6393</v>
      </c>
      <c r="D105">
        <f t="shared" si="6"/>
        <v>186.22196329740751</v>
      </c>
      <c r="E105" s="6">
        <f t="shared" si="7"/>
        <v>5.4265250377301798E-3</v>
      </c>
      <c r="F105" s="7">
        <f t="shared" si="8"/>
        <v>0.32444559129854655</v>
      </c>
      <c r="G105" s="6">
        <f t="shared" si="9"/>
        <v>3.1167779434168163E-3</v>
      </c>
      <c r="H105" s="7">
        <f t="shared" si="10"/>
        <v>9.6586524406740884E-2</v>
      </c>
      <c r="I105">
        <f t="shared" si="11"/>
        <v>2.5505120139326237E-4</v>
      </c>
      <c r="J105" s="2"/>
    </row>
    <row r="106" spans="1:10">
      <c r="A106" s="3" t="s">
        <v>375</v>
      </c>
      <c r="B106">
        <v>17.71</v>
      </c>
      <c r="C106">
        <v>3252</v>
      </c>
      <c r="D106">
        <f t="shared" si="6"/>
        <v>183.62507058159233</v>
      </c>
      <c r="E106" s="6">
        <f t="shared" si="7"/>
        <v>2.7603721918815177E-3</v>
      </c>
      <c r="F106" s="7">
        <f t="shared" si="8"/>
        <v>0.32720596349042808</v>
      </c>
      <c r="G106" s="6">
        <f t="shared" si="9"/>
        <v>1.607868842933639E-3</v>
      </c>
      <c r="H106" s="7">
        <f t="shared" si="10"/>
        <v>9.8194393249674522E-2</v>
      </c>
      <c r="I106">
        <f t="shared" si="11"/>
        <v>3.535722933379476E-5</v>
      </c>
      <c r="J106" s="2"/>
    </row>
    <row r="107" spans="1:10">
      <c r="A107" s="3" t="s">
        <v>352</v>
      </c>
      <c r="B107">
        <v>2.4500000000000002</v>
      </c>
      <c r="C107">
        <v>449</v>
      </c>
      <c r="D107">
        <f t="shared" si="6"/>
        <v>183.26530612244898</v>
      </c>
      <c r="E107" s="6">
        <f t="shared" si="7"/>
        <v>3.8112149881758966E-4</v>
      </c>
      <c r="F107" s="7">
        <f t="shared" si="8"/>
        <v>0.32758708498924566</v>
      </c>
      <c r="G107" s="6">
        <f t="shared" si="9"/>
        <v>2.2243244862718326E-4</v>
      </c>
      <c r="H107" s="7">
        <f t="shared" si="10"/>
        <v>9.8416825698301708E-2</v>
      </c>
      <c r="I107">
        <f t="shared" si="11"/>
        <v>2.5435114198564535E-5</v>
      </c>
      <c r="J107" s="2"/>
    </row>
    <row r="108" spans="1:10">
      <c r="A108" s="3" t="s">
        <v>762</v>
      </c>
      <c r="B108">
        <v>1.74</v>
      </c>
      <c r="C108">
        <v>315</v>
      </c>
      <c r="D108">
        <f t="shared" si="6"/>
        <v>181.0344827586207</v>
      </c>
      <c r="E108" s="6">
        <f t="shared" si="7"/>
        <v>2.6737922522837582E-4</v>
      </c>
      <c r="F108" s="7">
        <f t="shared" si="8"/>
        <v>0.32785446421447406</v>
      </c>
      <c r="G108" s="6">
        <f t="shared" si="9"/>
        <v>1.5797243290257095E-4</v>
      </c>
      <c r="H108" s="7">
        <f t="shared" si="10"/>
        <v>9.8574798131204275E-2</v>
      </c>
      <c r="I108">
        <f t="shared" si="11"/>
        <v>2.141923840102769E-4</v>
      </c>
      <c r="J108" s="4"/>
    </row>
    <row r="109" spans="1:10">
      <c r="A109" s="3" t="s">
        <v>539</v>
      </c>
      <c r="B109">
        <v>14.62</v>
      </c>
      <c r="C109">
        <v>2641</v>
      </c>
      <c r="D109">
        <f t="shared" si="6"/>
        <v>180.64295485636117</v>
      </c>
      <c r="E109" s="6">
        <f t="shared" si="7"/>
        <v>2.2417413772321923E-3</v>
      </c>
      <c r="F109" s="7">
        <f t="shared" si="8"/>
        <v>0.33009620559170627</v>
      </c>
      <c r="G109" s="6">
        <f t="shared" si="9"/>
        <v>1.3273315913997629E-3</v>
      </c>
      <c r="H109" s="7">
        <f t="shared" si="10"/>
        <v>9.9902129722604038E-2</v>
      </c>
      <c r="I109">
        <f t="shared" si="11"/>
        <v>1.5480028259488854E-4</v>
      </c>
      <c r="J109" s="2"/>
    </row>
    <row r="110" spans="1:10">
      <c r="A110" s="3" t="s">
        <v>430</v>
      </c>
      <c r="B110">
        <v>10.55</v>
      </c>
      <c r="C110">
        <v>1903</v>
      </c>
      <c r="D110">
        <f t="shared" si="6"/>
        <v>180.37914691943126</v>
      </c>
      <c r="E110" s="6">
        <f t="shared" si="7"/>
        <v>1.615310049554283E-3</v>
      </c>
      <c r="F110" s="7">
        <f t="shared" si="8"/>
        <v>0.33171151564126056</v>
      </c>
      <c r="G110" s="6">
        <f t="shared" si="9"/>
        <v>9.5782136041501367E-4</v>
      </c>
      <c r="H110" s="7">
        <f t="shared" si="10"/>
        <v>0.10085995108301905</v>
      </c>
      <c r="I110">
        <f t="shared" si="11"/>
        <v>2.3484435462489683E-5</v>
      </c>
      <c r="J110" s="2"/>
    </row>
    <row r="111" spans="1:10">
      <c r="A111" s="3" t="s">
        <v>737</v>
      </c>
      <c r="B111">
        <v>1.59</v>
      </c>
      <c r="C111">
        <v>285</v>
      </c>
      <c r="D111">
        <f t="shared" si="6"/>
        <v>179.24528301886792</v>
      </c>
      <c r="E111" s="6">
        <f t="shared" si="7"/>
        <v>2.4191453711138765E-4</v>
      </c>
      <c r="F111" s="7">
        <f t="shared" si="8"/>
        <v>0.33195343017837192</v>
      </c>
      <c r="G111" s="6">
        <f t="shared" si="9"/>
        <v>1.4435411972131486E-4</v>
      </c>
      <c r="H111" s="7">
        <f t="shared" si="10"/>
        <v>0.10100430520274037</v>
      </c>
      <c r="I111">
        <f t="shared" si="11"/>
        <v>1.0314808083128346E-4</v>
      </c>
      <c r="J111" s="4"/>
    </row>
    <row r="112" spans="1:10">
      <c r="A112" s="3" t="s">
        <v>470</v>
      </c>
      <c r="B112">
        <v>6.97</v>
      </c>
      <c r="C112">
        <v>1247</v>
      </c>
      <c r="D112">
        <f t="shared" si="6"/>
        <v>178.90961262553802</v>
      </c>
      <c r="E112" s="6">
        <f t="shared" si="7"/>
        <v>1.058482202729475E-3</v>
      </c>
      <c r="F112" s="7">
        <f t="shared" si="8"/>
        <v>0.33301191238110139</v>
      </c>
      <c r="G112" s="6">
        <f t="shared" si="9"/>
        <v>6.3279761915570093E-4</v>
      </c>
      <c r="H112" s="7">
        <f t="shared" si="10"/>
        <v>0.10163710282189607</v>
      </c>
      <c r="I112">
        <f t="shared" si="11"/>
        <v>3.7928584286500699E-5</v>
      </c>
      <c r="J112" s="2"/>
    </row>
    <row r="113" spans="1:10">
      <c r="A113" s="3" t="s">
        <v>347</v>
      </c>
      <c r="B113">
        <v>2.5499999999999998</v>
      </c>
      <c r="C113">
        <v>454</v>
      </c>
      <c r="D113">
        <f t="shared" si="6"/>
        <v>178.03921568627453</v>
      </c>
      <c r="E113" s="6">
        <f t="shared" si="7"/>
        <v>3.8536561350375434E-4</v>
      </c>
      <c r="F113" s="7">
        <f t="shared" si="8"/>
        <v>0.33339727799460517</v>
      </c>
      <c r="G113" s="6">
        <f t="shared" si="9"/>
        <v>2.3151132408135398E-4</v>
      </c>
      <c r="H113" s="7">
        <f t="shared" si="10"/>
        <v>0.10186861414597742</v>
      </c>
      <c r="I113">
        <f t="shared" si="11"/>
        <v>5.0172082632263248E-4</v>
      </c>
      <c r="J113" s="2"/>
    </row>
    <row r="114" spans="1:10">
      <c r="A114" s="3" t="s">
        <v>747</v>
      </c>
      <c r="B114">
        <v>33.65</v>
      </c>
      <c r="C114">
        <v>5977</v>
      </c>
      <c r="D114">
        <f t="shared" si="6"/>
        <v>177.62258543833582</v>
      </c>
      <c r="E114" s="6">
        <f t="shared" si="7"/>
        <v>5.073414695841277E-3</v>
      </c>
      <c r="F114" s="7">
        <f t="shared" si="8"/>
        <v>0.33847069269044644</v>
      </c>
      <c r="G114" s="6">
        <f t="shared" si="9"/>
        <v>3.0550415903284555E-3</v>
      </c>
      <c r="H114" s="7">
        <f t="shared" si="10"/>
        <v>0.10492365573630588</v>
      </c>
      <c r="I114">
        <f t="shared" si="11"/>
        <v>3.5680984210917366E-5</v>
      </c>
      <c r="J114" s="2"/>
    </row>
    <row r="115" spans="1:10">
      <c r="A115" s="3" t="s">
        <v>483</v>
      </c>
      <c r="B115">
        <v>2.39</v>
      </c>
      <c r="C115">
        <v>424</v>
      </c>
      <c r="D115">
        <f t="shared" si="6"/>
        <v>177.40585774058576</v>
      </c>
      <c r="E115" s="6">
        <f t="shared" si="7"/>
        <v>3.5990092538676615E-4</v>
      </c>
      <c r="F115" s="7">
        <f t="shared" si="8"/>
        <v>0.33883059361583323</v>
      </c>
      <c r="G115" s="6">
        <f t="shared" si="9"/>
        <v>2.169851233546808E-4</v>
      </c>
      <c r="H115" s="7">
        <f t="shared" si="10"/>
        <v>0.10514064085966056</v>
      </c>
      <c r="I115">
        <f t="shared" si="11"/>
        <v>7.7220152762257077E-5</v>
      </c>
      <c r="J115" s="2"/>
    </row>
    <row r="116" spans="1:10">
      <c r="A116" s="3" t="s">
        <v>523</v>
      </c>
      <c r="B116">
        <v>5.13</v>
      </c>
      <c r="C116">
        <v>903</v>
      </c>
      <c r="D116">
        <f t="shared" si="6"/>
        <v>176.0233918128655</v>
      </c>
      <c r="E116" s="6">
        <f t="shared" si="7"/>
        <v>7.6648711232134401E-4</v>
      </c>
      <c r="F116" s="7">
        <f t="shared" si="8"/>
        <v>0.33959708072815459</v>
      </c>
      <c r="G116" s="6">
        <f t="shared" si="9"/>
        <v>4.6574631079895917E-4</v>
      </c>
      <c r="H116" s="7">
        <f t="shared" si="10"/>
        <v>0.10560638717045952</v>
      </c>
      <c r="I116">
        <f t="shared" si="11"/>
        <v>4.0741427591634016E-4</v>
      </c>
      <c r="J116" s="2"/>
    </row>
    <row r="117" spans="1:10">
      <c r="A117" s="3" t="s">
        <v>600</v>
      </c>
      <c r="B117">
        <v>27.01</v>
      </c>
      <c r="C117">
        <v>4745</v>
      </c>
      <c r="D117">
        <f t="shared" si="6"/>
        <v>175.67567567567568</v>
      </c>
      <c r="E117" s="6">
        <f t="shared" si="7"/>
        <v>4.027664837170296E-3</v>
      </c>
      <c r="F117" s="7">
        <f t="shared" si="8"/>
        <v>0.34362474556532491</v>
      </c>
      <c r="G117" s="6">
        <f t="shared" si="9"/>
        <v>2.4522042601715184E-3</v>
      </c>
      <c r="H117" s="7">
        <f t="shared" si="10"/>
        <v>0.10805859143063104</v>
      </c>
      <c r="I117">
        <f t="shared" si="11"/>
        <v>1.272434601512426E-4</v>
      </c>
      <c r="J117" s="2"/>
    </row>
    <row r="118" spans="1:10">
      <c r="A118" s="3" t="s">
        <v>943</v>
      </c>
      <c r="B118">
        <v>8.43</v>
      </c>
      <c r="C118">
        <v>1480</v>
      </c>
      <c r="D118">
        <f t="shared" si="6"/>
        <v>175.56346381969158</v>
      </c>
      <c r="E118" s="6">
        <f t="shared" si="7"/>
        <v>1.2562579471047499E-3</v>
      </c>
      <c r="F118" s="7">
        <f t="shared" si="8"/>
        <v>0.34488100351242967</v>
      </c>
      <c r="G118" s="6">
        <f t="shared" si="9"/>
        <v>7.6534920078659375E-4</v>
      </c>
      <c r="H118" s="7">
        <f t="shared" si="10"/>
        <v>0.10882394063141763</v>
      </c>
      <c r="I118">
        <f t="shared" si="11"/>
        <v>7.0442602256588771E-5</v>
      </c>
      <c r="J118" s="2"/>
    </row>
    <row r="119" spans="1:10">
      <c r="A119" s="3" t="s">
        <v>982</v>
      </c>
      <c r="B119">
        <v>4.66</v>
      </c>
      <c r="C119">
        <v>817</v>
      </c>
      <c r="D119">
        <f t="shared" si="6"/>
        <v>175.32188841201716</v>
      </c>
      <c r="E119" s="6">
        <f t="shared" si="7"/>
        <v>6.9348833971931119E-4</v>
      </c>
      <c r="F119" s="7">
        <f t="shared" si="8"/>
        <v>0.345574491852149</v>
      </c>
      <c r="G119" s="6">
        <f t="shared" si="9"/>
        <v>4.2307559616435673E-4</v>
      </c>
      <c r="H119" s="7">
        <f t="shared" si="10"/>
        <v>0.109247016227582</v>
      </c>
      <c r="I119">
        <f t="shared" si="11"/>
        <v>7.1618756591576571E-5</v>
      </c>
      <c r="J119" s="2"/>
    </row>
    <row r="120" spans="1:10">
      <c r="A120" s="3" t="s">
        <v>413</v>
      </c>
      <c r="B120">
        <v>4.7300000000000004</v>
      </c>
      <c r="C120">
        <v>828</v>
      </c>
      <c r="D120">
        <f t="shared" si="6"/>
        <v>175.05285412262154</v>
      </c>
      <c r="E120" s="6">
        <f t="shared" si="7"/>
        <v>7.0282539202887358E-4</v>
      </c>
      <c r="F120" s="7">
        <f t="shared" si="8"/>
        <v>0.34627731724417787</v>
      </c>
      <c r="G120" s="6">
        <f t="shared" si="9"/>
        <v>4.2943080898227626E-4</v>
      </c>
      <c r="H120" s="7">
        <f t="shared" si="10"/>
        <v>0.10967644703656428</v>
      </c>
      <c r="I120">
        <f t="shared" si="11"/>
        <v>6.7400700183434248E-5</v>
      </c>
      <c r="J120" s="4"/>
    </row>
    <row r="121" spans="1:10">
      <c r="A121" s="3" t="s">
        <v>779</v>
      </c>
      <c r="B121">
        <v>4.43</v>
      </c>
      <c r="C121">
        <v>772</v>
      </c>
      <c r="D121">
        <f t="shared" si="6"/>
        <v>174.26636568848758</v>
      </c>
      <c r="E121" s="6">
        <f t="shared" si="7"/>
        <v>6.5529130754382896E-4</v>
      </c>
      <c r="F121" s="7">
        <f t="shared" si="8"/>
        <v>0.3469326085517217</v>
      </c>
      <c r="G121" s="6">
        <f t="shared" si="9"/>
        <v>4.0219418261976396E-4</v>
      </c>
      <c r="H121" s="7">
        <f t="shared" si="10"/>
        <v>0.11007864121918404</v>
      </c>
      <c r="I121">
        <f t="shared" si="11"/>
        <v>1.9682184833293842E-4</v>
      </c>
      <c r="J121" s="2"/>
    </row>
    <row r="122" spans="1:10">
      <c r="A122" s="3" t="s">
        <v>592</v>
      </c>
      <c r="B122">
        <v>12.87</v>
      </c>
      <c r="C122">
        <v>2232</v>
      </c>
      <c r="D122">
        <f t="shared" si="6"/>
        <v>173.42657342657344</v>
      </c>
      <c r="E122" s="6">
        <f t="shared" si="7"/>
        <v>1.89457279590392E-3</v>
      </c>
      <c r="F122" s="7">
        <f t="shared" si="8"/>
        <v>0.34882718134762564</v>
      </c>
      <c r="G122" s="6">
        <f t="shared" si="9"/>
        <v>1.1684512709517747E-3</v>
      </c>
      <c r="H122" s="7">
        <f t="shared" si="10"/>
        <v>0.11124709249013581</v>
      </c>
      <c r="I122">
        <f t="shared" si="11"/>
        <v>8.8304423633660256E-5</v>
      </c>
      <c r="J122" s="2"/>
    </row>
    <row r="123" spans="1:10">
      <c r="A123" s="3" t="s">
        <v>404</v>
      </c>
      <c r="B123">
        <v>5.77</v>
      </c>
      <c r="C123">
        <v>1000</v>
      </c>
      <c r="D123">
        <f t="shared" si="6"/>
        <v>173.3102253032929</v>
      </c>
      <c r="E123" s="6">
        <f t="shared" si="7"/>
        <v>8.488229372329391E-4</v>
      </c>
      <c r="F123" s="7">
        <f t="shared" si="8"/>
        <v>0.34967600428485857</v>
      </c>
      <c r="G123" s="6">
        <f t="shared" si="9"/>
        <v>5.2385111370565197E-4</v>
      </c>
      <c r="H123" s="7">
        <f t="shared" si="10"/>
        <v>0.11177094360384146</v>
      </c>
      <c r="I123">
        <f t="shared" si="11"/>
        <v>2.8577141201584916E-4</v>
      </c>
      <c r="J123" s="2"/>
    </row>
    <row r="124" spans="1:10">
      <c r="A124" s="3" t="s">
        <v>530</v>
      </c>
      <c r="B124">
        <v>18.489999999999998</v>
      </c>
      <c r="C124">
        <v>3175</v>
      </c>
      <c r="D124">
        <f t="shared" si="6"/>
        <v>171.71444023796647</v>
      </c>
      <c r="E124" s="6">
        <f t="shared" si="7"/>
        <v>2.6950128257145814E-3</v>
      </c>
      <c r="F124" s="7">
        <f t="shared" si="8"/>
        <v>0.35237101711057317</v>
      </c>
      <c r="G124" s="6">
        <f t="shared" si="9"/>
        <v>1.6786840714761706E-3</v>
      </c>
      <c r="H124" s="7">
        <f t="shared" si="10"/>
        <v>0.11344962767531763</v>
      </c>
      <c r="I124">
        <f t="shared" si="11"/>
        <v>7.4211525971146219E-5</v>
      </c>
      <c r="J124" s="2"/>
    </row>
    <row r="125" spans="1:10">
      <c r="A125" s="3" t="s">
        <v>412</v>
      </c>
      <c r="B125">
        <v>4.7699999999999996</v>
      </c>
      <c r="C125">
        <v>814</v>
      </c>
      <c r="D125">
        <f t="shared" si="6"/>
        <v>170.64989517819708</v>
      </c>
      <c r="E125" s="6">
        <f t="shared" si="7"/>
        <v>6.9094187090761245E-4</v>
      </c>
      <c r="F125" s="7">
        <f t="shared" si="8"/>
        <v>0.35306195898148079</v>
      </c>
      <c r="G125" s="6">
        <f t="shared" si="9"/>
        <v>4.3306235916394447E-4</v>
      </c>
      <c r="H125" s="7">
        <f t="shared" si="10"/>
        <v>0.11388269003448158</v>
      </c>
      <c r="I125">
        <f t="shared" si="11"/>
        <v>8.3202378636695884E-5</v>
      </c>
      <c r="J125" s="2"/>
    </row>
    <row r="126" spans="1:10">
      <c r="A126" s="3" t="s">
        <v>36</v>
      </c>
      <c r="B126">
        <v>5.34</v>
      </c>
      <c r="C126">
        <v>910</v>
      </c>
      <c r="D126">
        <f t="shared" si="6"/>
        <v>170.4119850187266</v>
      </c>
      <c r="E126" s="6">
        <f t="shared" si="7"/>
        <v>7.7242887288197452E-4</v>
      </c>
      <c r="F126" s="7">
        <f t="shared" si="8"/>
        <v>0.35383438785436278</v>
      </c>
      <c r="G126" s="6">
        <f t="shared" si="9"/>
        <v>4.8481194925271775E-4</v>
      </c>
      <c r="H126" s="7">
        <f t="shared" si="10"/>
        <v>0.1143675019837343</v>
      </c>
      <c r="I126">
        <f t="shared" si="11"/>
        <v>7.4472283685740603E-5</v>
      </c>
      <c r="J126" s="4"/>
    </row>
    <row r="127" spans="1:10">
      <c r="A127" s="3" t="s">
        <v>391</v>
      </c>
      <c r="B127">
        <v>4.76</v>
      </c>
      <c r="C127">
        <v>808</v>
      </c>
      <c r="D127">
        <f t="shared" si="6"/>
        <v>169.74789915966386</v>
      </c>
      <c r="E127" s="6">
        <f t="shared" si="7"/>
        <v>6.8584893328421475E-4</v>
      </c>
      <c r="F127" s="7">
        <f t="shared" si="8"/>
        <v>0.35452023678764699</v>
      </c>
      <c r="G127" s="6">
        <f t="shared" si="9"/>
        <v>4.321544716185274E-4</v>
      </c>
      <c r="H127" s="7">
        <f t="shared" si="10"/>
        <v>0.11479965645535282</v>
      </c>
      <c r="I127">
        <f t="shared" si="11"/>
        <v>9.8517789770380393E-5</v>
      </c>
      <c r="J127" s="2"/>
    </row>
    <row r="128" spans="1:10">
      <c r="A128" s="3" t="s">
        <v>894</v>
      </c>
      <c r="B128">
        <v>6.27</v>
      </c>
      <c r="C128">
        <v>1060</v>
      </c>
      <c r="D128">
        <f t="shared" si="6"/>
        <v>169.05901116427432</v>
      </c>
      <c r="E128" s="6">
        <f t="shared" si="7"/>
        <v>8.9975231346691538E-4</v>
      </c>
      <c r="F128" s="7">
        <f t="shared" si="8"/>
        <v>0.35541998910111389</v>
      </c>
      <c r="G128" s="6">
        <f t="shared" si="9"/>
        <v>5.6924549097650567E-4</v>
      </c>
      <c r="H128" s="7">
        <f t="shared" si="10"/>
        <v>0.11536890194632933</v>
      </c>
      <c r="I128">
        <f t="shared" si="11"/>
        <v>2.8475713666070018E-4</v>
      </c>
      <c r="J128" s="2"/>
    </row>
    <row r="129" spans="1:10">
      <c r="A129" s="3" t="s">
        <v>333</v>
      </c>
      <c r="B129">
        <v>18.09</v>
      </c>
      <c r="C129">
        <v>3053</v>
      </c>
      <c r="D129">
        <f t="shared" ref="D129:D192" si="12">C129/B129</f>
        <v>168.767274737424</v>
      </c>
      <c r="E129" s="6">
        <f t="shared" si="7"/>
        <v>2.5914564273721631E-3</v>
      </c>
      <c r="F129" s="7">
        <f t="shared" si="8"/>
        <v>0.35801144552848607</v>
      </c>
      <c r="G129" s="6">
        <f t="shared" si="9"/>
        <v>1.6423685696594877E-3</v>
      </c>
      <c r="H129" s="7">
        <f t="shared" si="10"/>
        <v>0.11701127051598882</v>
      </c>
      <c r="I129">
        <f t="shared" si="11"/>
        <v>1.2996939693366016E-4</v>
      </c>
      <c r="J129" s="4"/>
    </row>
    <row r="130" spans="1:10">
      <c r="A130" s="3" t="s">
        <v>809</v>
      </c>
      <c r="B130">
        <v>8.24</v>
      </c>
      <c r="C130">
        <v>1388</v>
      </c>
      <c r="D130">
        <f t="shared" si="12"/>
        <v>168.44660194174756</v>
      </c>
      <c r="E130" s="6">
        <f t="shared" si="7"/>
        <v>1.1781662368793194E-3</v>
      </c>
      <c r="F130" s="7">
        <f t="shared" si="8"/>
        <v>0.3591896117653654</v>
      </c>
      <c r="G130" s="6">
        <f t="shared" si="9"/>
        <v>7.4809933742366942E-4</v>
      </c>
      <c r="H130" s="7">
        <f t="shared" si="10"/>
        <v>0.1177593698534125</v>
      </c>
      <c r="I130">
        <f t="shared" si="11"/>
        <v>6.7324867311466252E-5</v>
      </c>
      <c r="J130" s="4"/>
    </row>
    <row r="131" spans="1:10">
      <c r="A131" s="3" t="s">
        <v>667</v>
      </c>
      <c r="B131">
        <v>4.25</v>
      </c>
      <c r="C131">
        <v>713</v>
      </c>
      <c r="D131">
        <f t="shared" si="12"/>
        <v>167.76470588235293</v>
      </c>
      <c r="E131" s="6">
        <f t="shared" ref="E131:E194" si="13">C131/1178102</f>
        <v>6.0521075424708559E-4</v>
      </c>
      <c r="F131" s="7">
        <f t="shared" ref="F131:F194" si="14">F130+E131</f>
        <v>0.35979482251961248</v>
      </c>
      <c r="G131" s="6">
        <f t="shared" ref="G131:G194" si="15">B131/11014.58</f>
        <v>3.8585220680225664E-4</v>
      </c>
      <c r="H131" s="7">
        <f t="shared" ref="H131:H194" si="16">H130+G131</f>
        <v>0.11814522206021476</v>
      </c>
      <c r="I131">
        <f t="shared" ref="I131:I194" si="17">F131*H132-F132*H131</f>
        <v>2.2517078725109441E-5</v>
      </c>
      <c r="J131" s="2"/>
    </row>
    <row r="132" spans="1:10">
      <c r="A132" s="3" t="s">
        <v>784</v>
      </c>
      <c r="B132">
        <v>1.42</v>
      </c>
      <c r="C132">
        <v>238</v>
      </c>
      <c r="D132">
        <f t="shared" si="12"/>
        <v>167.6056338028169</v>
      </c>
      <c r="E132" s="6">
        <f t="shared" si="13"/>
        <v>2.020198590614395E-4</v>
      </c>
      <c r="F132" s="7">
        <f t="shared" si="14"/>
        <v>0.35999684237867391</v>
      </c>
      <c r="G132" s="6">
        <f t="shared" si="15"/>
        <v>1.2892003144922458E-4</v>
      </c>
      <c r="H132" s="7">
        <f t="shared" si="16"/>
        <v>0.11827414209166398</v>
      </c>
      <c r="I132">
        <f t="shared" si="17"/>
        <v>8.5635397532438096E-5</v>
      </c>
      <c r="J132" s="2"/>
    </row>
    <row r="133" spans="1:10">
      <c r="A133" s="3" t="s">
        <v>265</v>
      </c>
      <c r="B133">
        <v>5.4</v>
      </c>
      <c r="C133">
        <v>905</v>
      </c>
      <c r="D133">
        <f t="shared" si="12"/>
        <v>167.59259259259258</v>
      </c>
      <c r="E133" s="6">
        <f t="shared" si="13"/>
        <v>7.6818475819580984E-4</v>
      </c>
      <c r="F133" s="7">
        <f t="shared" si="14"/>
        <v>0.3607650271368697</v>
      </c>
      <c r="G133" s="6">
        <f t="shared" si="15"/>
        <v>4.9025927452522021E-4</v>
      </c>
      <c r="H133" s="7">
        <f t="shared" si="16"/>
        <v>0.1187644013661892</v>
      </c>
      <c r="I133">
        <f t="shared" si="17"/>
        <v>6.0121097425654135E-5</v>
      </c>
      <c r="J133" s="2"/>
    </row>
    <row r="134" spans="1:10">
      <c r="A134" s="3" t="s">
        <v>312</v>
      </c>
      <c r="B134">
        <v>3.79</v>
      </c>
      <c r="C134">
        <v>635</v>
      </c>
      <c r="D134">
        <f t="shared" si="12"/>
        <v>167.5461741424802</v>
      </c>
      <c r="E134" s="6">
        <f t="shared" si="13"/>
        <v>5.3900256514291631E-4</v>
      </c>
      <c r="F134" s="7">
        <f t="shared" si="14"/>
        <v>0.36130402970201264</v>
      </c>
      <c r="G134" s="6">
        <f t="shared" si="15"/>
        <v>3.4408937971307121E-4</v>
      </c>
      <c r="H134" s="7">
        <f t="shared" si="16"/>
        <v>0.11910849074590227</v>
      </c>
      <c r="I134">
        <f t="shared" si="17"/>
        <v>1.2857992213971547E-4</v>
      </c>
      <c r="J134" s="2"/>
    </row>
    <row r="135" spans="1:10">
      <c r="A135" s="3" t="s">
        <v>175</v>
      </c>
      <c r="B135">
        <v>8.09</v>
      </c>
      <c r="C135">
        <v>1353</v>
      </c>
      <c r="D135">
        <f t="shared" si="12"/>
        <v>167.24351050679851</v>
      </c>
      <c r="E135" s="6">
        <f t="shared" si="13"/>
        <v>1.1484574340761666E-3</v>
      </c>
      <c r="F135" s="7">
        <f t="shared" si="14"/>
        <v>0.3624524871360888</v>
      </c>
      <c r="G135" s="6">
        <f t="shared" si="15"/>
        <v>7.3448102424241324E-4</v>
      </c>
      <c r="H135" s="7">
        <f t="shared" si="16"/>
        <v>0.11984297177014468</v>
      </c>
      <c r="I135">
        <f t="shared" si="17"/>
        <v>8.0070858558864422E-5</v>
      </c>
      <c r="J135" s="2"/>
    </row>
    <row r="136" spans="1:10">
      <c r="A136" s="3" t="s">
        <v>492</v>
      </c>
      <c r="B136">
        <v>5.03</v>
      </c>
      <c r="C136">
        <v>840</v>
      </c>
      <c r="D136">
        <f t="shared" si="12"/>
        <v>166.99801192842941</v>
      </c>
      <c r="E136" s="6">
        <f t="shared" si="13"/>
        <v>7.1301126727566888E-4</v>
      </c>
      <c r="F136" s="7">
        <f t="shared" si="14"/>
        <v>0.36316549840336448</v>
      </c>
      <c r="G136" s="6">
        <f t="shared" si="15"/>
        <v>4.566674353447885E-4</v>
      </c>
      <c r="H136" s="7">
        <f t="shared" si="16"/>
        <v>0.12029963920548946</v>
      </c>
      <c r="I136">
        <f t="shared" si="17"/>
        <v>1.4022242615235186E-4</v>
      </c>
      <c r="J136" s="4"/>
    </row>
    <row r="137" spans="1:10">
      <c r="A137" s="3" t="s">
        <v>416</v>
      </c>
      <c r="B137">
        <v>8.7899999999999991</v>
      </c>
      <c r="C137">
        <v>1465</v>
      </c>
      <c r="D137">
        <f t="shared" si="12"/>
        <v>166.66666666666669</v>
      </c>
      <c r="E137" s="6">
        <f t="shared" si="13"/>
        <v>1.2435256030462558E-3</v>
      </c>
      <c r="F137" s="7">
        <f t="shared" si="14"/>
        <v>0.36440902400641073</v>
      </c>
      <c r="G137" s="6">
        <f t="shared" si="15"/>
        <v>7.980331524216084E-4</v>
      </c>
      <c r="H137" s="7">
        <f t="shared" si="16"/>
        <v>0.12109767235791107</v>
      </c>
      <c r="I137">
        <f t="shared" si="17"/>
        <v>3.350023832991017E-5</v>
      </c>
      <c r="J137" s="4"/>
    </row>
    <row r="138" spans="1:10">
      <c r="A138" s="3" t="s">
        <v>805</v>
      </c>
      <c r="B138">
        <v>2.1</v>
      </c>
      <c r="C138">
        <v>350</v>
      </c>
      <c r="D138">
        <f t="shared" si="12"/>
        <v>166.66666666666666</v>
      </c>
      <c r="E138" s="6">
        <f t="shared" si="13"/>
        <v>2.9708802803152869E-4</v>
      </c>
      <c r="F138" s="7">
        <f t="shared" si="14"/>
        <v>0.36470611203444225</v>
      </c>
      <c r="G138" s="6">
        <f t="shared" si="15"/>
        <v>1.9065638453758565E-4</v>
      </c>
      <c r="H138" s="7">
        <f t="shared" si="16"/>
        <v>0.12128832874244865</v>
      </c>
      <c r="I138">
        <f t="shared" si="17"/>
        <v>3.1933190558621621E-4</v>
      </c>
      <c r="J138" s="2"/>
    </row>
    <row r="139" spans="1:10">
      <c r="A139" s="3" t="s">
        <v>749</v>
      </c>
      <c r="B139">
        <v>19.88</v>
      </c>
      <c r="C139">
        <v>3292</v>
      </c>
      <c r="D139">
        <f t="shared" si="12"/>
        <v>165.59356136820927</v>
      </c>
      <c r="E139" s="6">
        <f t="shared" si="13"/>
        <v>2.7943251093708356E-3</v>
      </c>
      <c r="F139" s="7">
        <f t="shared" si="14"/>
        <v>0.36750043714381309</v>
      </c>
      <c r="G139" s="6">
        <f t="shared" si="15"/>
        <v>1.8048804402891439E-3</v>
      </c>
      <c r="H139" s="7">
        <f t="shared" si="16"/>
        <v>0.12309320918273779</v>
      </c>
      <c r="I139">
        <f t="shared" si="17"/>
        <v>3.9158307825984395E-5</v>
      </c>
      <c r="J139" s="2"/>
    </row>
    <row r="140" spans="1:10">
      <c r="A140" s="3" t="s">
        <v>401</v>
      </c>
      <c r="B140">
        <v>2.42</v>
      </c>
      <c r="C140">
        <v>398</v>
      </c>
      <c r="D140">
        <f t="shared" si="12"/>
        <v>164.46280991735537</v>
      </c>
      <c r="E140" s="6">
        <f t="shared" si="13"/>
        <v>3.3783152901870978E-4</v>
      </c>
      <c r="F140" s="7">
        <f t="shared" si="14"/>
        <v>0.36783826867283181</v>
      </c>
      <c r="G140" s="6">
        <f t="shared" si="15"/>
        <v>2.1970878599093203E-4</v>
      </c>
      <c r="H140" s="7">
        <f t="shared" si="16"/>
        <v>0.12331291796872873</v>
      </c>
      <c r="I140">
        <f t="shared" si="17"/>
        <v>6.8851022836734221E-5</v>
      </c>
      <c r="J140" s="4"/>
    </row>
    <row r="141" spans="1:10">
      <c r="A141" s="3" t="s">
        <v>285</v>
      </c>
      <c r="B141">
        <v>4.24</v>
      </c>
      <c r="C141">
        <v>695</v>
      </c>
      <c r="D141">
        <f t="shared" si="12"/>
        <v>163.91509433962264</v>
      </c>
      <c r="E141" s="6">
        <f t="shared" si="13"/>
        <v>5.899319413768927E-4</v>
      </c>
      <c r="F141" s="7">
        <f t="shared" si="14"/>
        <v>0.36842820061420872</v>
      </c>
      <c r="G141" s="6">
        <f t="shared" si="15"/>
        <v>3.8494431925683957E-4</v>
      </c>
      <c r="H141" s="7">
        <f t="shared" si="16"/>
        <v>0.12369786228798557</v>
      </c>
      <c r="I141">
        <f t="shared" si="17"/>
        <v>2.4219804630590258E-5</v>
      </c>
      <c r="J141" s="2"/>
    </row>
    <row r="142" spans="1:10">
      <c r="A142" s="3" t="s">
        <v>287</v>
      </c>
      <c r="B142">
        <v>1.49</v>
      </c>
      <c r="C142">
        <v>244</v>
      </c>
      <c r="D142">
        <f t="shared" si="12"/>
        <v>163.75838926174498</v>
      </c>
      <c r="E142" s="6">
        <f t="shared" si="13"/>
        <v>2.0711279668483712E-4</v>
      </c>
      <c r="F142" s="7">
        <f t="shared" si="14"/>
        <v>0.36863531341089356</v>
      </c>
      <c r="G142" s="6">
        <f t="shared" si="15"/>
        <v>1.352752442671441E-4</v>
      </c>
      <c r="H142" s="7">
        <f t="shared" si="16"/>
        <v>0.12383313753225271</v>
      </c>
      <c r="I142">
        <f t="shared" si="17"/>
        <v>1.3706027792635689E-4</v>
      </c>
      <c r="J142" s="2"/>
    </row>
    <row r="143" spans="1:10">
      <c r="A143" s="3" t="s">
        <v>331</v>
      </c>
      <c r="B143">
        <v>8.42</v>
      </c>
      <c r="C143">
        <v>1377</v>
      </c>
      <c r="D143">
        <f t="shared" si="12"/>
        <v>163.53919239904988</v>
      </c>
      <c r="E143" s="6">
        <f t="shared" si="13"/>
        <v>1.1688291845697572E-3</v>
      </c>
      <c r="F143" s="7">
        <f t="shared" si="14"/>
        <v>0.36980414259546329</v>
      </c>
      <c r="G143" s="6">
        <f t="shared" si="15"/>
        <v>7.6444131324117674E-4</v>
      </c>
      <c r="H143" s="7">
        <f t="shared" si="16"/>
        <v>0.12459757884549388</v>
      </c>
      <c r="I143">
        <f t="shared" si="17"/>
        <v>6.1549464665786036E-5</v>
      </c>
      <c r="J143" s="4"/>
    </row>
    <row r="144" spans="1:10">
      <c r="A144" s="3" t="s">
        <v>922</v>
      </c>
      <c r="B144">
        <v>3.78</v>
      </c>
      <c r="C144">
        <v>618</v>
      </c>
      <c r="D144">
        <f t="shared" si="12"/>
        <v>163.49206349206349</v>
      </c>
      <c r="E144" s="6">
        <f t="shared" si="13"/>
        <v>5.2457257520995633E-4</v>
      </c>
      <c r="F144" s="7">
        <f t="shared" si="14"/>
        <v>0.37032871517067323</v>
      </c>
      <c r="G144" s="6">
        <f t="shared" si="15"/>
        <v>3.4318149216765414E-4</v>
      </c>
      <c r="H144" s="7">
        <f t="shared" si="16"/>
        <v>0.12494076033766154</v>
      </c>
      <c r="I144">
        <f t="shared" si="17"/>
        <v>5.0882767411788987E-5</v>
      </c>
      <c r="J144" s="4"/>
    </row>
    <row r="145" spans="1:10">
      <c r="A145" s="3" t="s">
        <v>442</v>
      </c>
      <c r="B145">
        <v>3.1</v>
      </c>
      <c r="C145">
        <v>503</v>
      </c>
      <c r="D145">
        <f t="shared" si="12"/>
        <v>162.25806451612902</v>
      </c>
      <c r="E145" s="6">
        <f t="shared" si="13"/>
        <v>4.2695793742816835E-4</v>
      </c>
      <c r="F145" s="7">
        <f t="shared" si="14"/>
        <v>0.37075567310810137</v>
      </c>
      <c r="G145" s="6">
        <f t="shared" si="15"/>
        <v>2.8144513907929307E-4</v>
      </c>
      <c r="H145" s="7">
        <f t="shared" si="16"/>
        <v>0.12522220547674082</v>
      </c>
      <c r="I145">
        <f t="shared" si="17"/>
        <v>2.3350792577384039E-5</v>
      </c>
      <c r="J145" s="2"/>
    </row>
    <row r="146" spans="1:10">
      <c r="A146" s="3" t="s">
        <v>501</v>
      </c>
      <c r="B146">
        <v>1.42</v>
      </c>
      <c r="C146">
        <v>230</v>
      </c>
      <c r="D146">
        <f t="shared" si="12"/>
        <v>161.97183098591549</v>
      </c>
      <c r="E146" s="6">
        <f t="shared" si="13"/>
        <v>1.95229275563576E-4</v>
      </c>
      <c r="F146" s="7">
        <f t="shared" si="14"/>
        <v>0.37095090238366496</v>
      </c>
      <c r="G146" s="6">
        <f t="shared" si="15"/>
        <v>1.2892003144922458E-4</v>
      </c>
      <c r="H146" s="7">
        <f t="shared" si="16"/>
        <v>0.12535112550819005</v>
      </c>
      <c r="I146">
        <f t="shared" si="17"/>
        <v>1.668927538996251E-4</v>
      </c>
      <c r="J146" s="2"/>
    </row>
    <row r="147" spans="1:10">
      <c r="A147" s="3" t="s">
        <v>919</v>
      </c>
      <c r="B147">
        <v>10.14</v>
      </c>
      <c r="C147">
        <v>1641</v>
      </c>
      <c r="D147">
        <f t="shared" si="12"/>
        <v>161.83431952662721</v>
      </c>
      <c r="E147" s="6">
        <f t="shared" si="13"/>
        <v>1.3929184399992531E-3</v>
      </c>
      <c r="F147" s="7">
        <f t="shared" si="14"/>
        <v>0.37234382082366424</v>
      </c>
      <c r="G147" s="6">
        <f t="shared" si="15"/>
        <v>9.2059797105291353E-4</v>
      </c>
      <c r="H147" s="7">
        <f t="shared" si="16"/>
        <v>0.12627172347924295</v>
      </c>
      <c r="I147">
        <f t="shared" si="17"/>
        <v>1.3742402880010524E-4</v>
      </c>
      <c r="J147" s="2"/>
    </row>
    <row r="148" spans="1:10">
      <c r="A148" s="3" t="s">
        <v>490</v>
      </c>
      <c r="B148">
        <v>8.26</v>
      </c>
      <c r="C148">
        <v>1323</v>
      </c>
      <c r="D148">
        <f t="shared" si="12"/>
        <v>160.16949152542372</v>
      </c>
      <c r="E148" s="6">
        <f t="shared" si="13"/>
        <v>1.1229927459591785E-3</v>
      </c>
      <c r="F148" s="7">
        <f t="shared" si="14"/>
        <v>0.37346681356962341</v>
      </c>
      <c r="G148" s="6">
        <f t="shared" si="15"/>
        <v>7.4991511251450344E-4</v>
      </c>
      <c r="H148" s="7">
        <f t="shared" si="16"/>
        <v>0.12702163859175747</v>
      </c>
      <c r="I148">
        <f t="shared" si="17"/>
        <v>1.3324452807023102E-5</v>
      </c>
      <c r="J148" s="2"/>
    </row>
    <row r="149" spans="1:10">
      <c r="A149" s="3" t="s">
        <v>362</v>
      </c>
      <c r="B149">
        <v>0.8</v>
      </c>
      <c r="C149">
        <v>128</v>
      </c>
      <c r="D149">
        <f t="shared" si="12"/>
        <v>160</v>
      </c>
      <c r="E149" s="6">
        <f t="shared" si="13"/>
        <v>1.086493359658162E-4</v>
      </c>
      <c r="F149" s="7">
        <f t="shared" si="14"/>
        <v>0.37357546290558924</v>
      </c>
      <c r="G149" s="6">
        <f t="shared" si="15"/>
        <v>7.2631003633365964E-5</v>
      </c>
      <c r="H149" s="7">
        <f t="shared" si="16"/>
        <v>0.12709426959539083</v>
      </c>
      <c r="I149">
        <f t="shared" si="17"/>
        <v>2.723487701931232E-5</v>
      </c>
      <c r="J149" s="2"/>
    </row>
    <row r="150" spans="1:10">
      <c r="A150" s="3" t="s">
        <v>651</v>
      </c>
      <c r="B150">
        <v>1.63</v>
      </c>
      <c r="C150">
        <v>260</v>
      </c>
      <c r="D150">
        <f t="shared" si="12"/>
        <v>159.50920245398774</v>
      </c>
      <c r="E150" s="6">
        <f t="shared" si="13"/>
        <v>2.2069396368056416E-4</v>
      </c>
      <c r="F150" s="7">
        <f t="shared" si="14"/>
        <v>0.37379615686926981</v>
      </c>
      <c r="G150" s="6">
        <f t="shared" si="15"/>
        <v>1.4798566990298313E-4</v>
      </c>
      <c r="H150" s="7">
        <f t="shared" si="16"/>
        <v>0.12724225526529381</v>
      </c>
      <c r="I150">
        <f t="shared" si="17"/>
        <v>6.8380227571586405E-5</v>
      </c>
      <c r="J150" s="4"/>
    </row>
    <row r="151" spans="1:10">
      <c r="A151" s="3" t="s">
        <v>234</v>
      </c>
      <c r="B151">
        <v>4.09</v>
      </c>
      <c r="C151">
        <v>652</v>
      </c>
      <c r="D151">
        <f t="shared" si="12"/>
        <v>159.41320293398533</v>
      </c>
      <c r="E151" s="6">
        <f t="shared" si="13"/>
        <v>5.5343255507587629E-4</v>
      </c>
      <c r="F151" s="7">
        <f t="shared" si="14"/>
        <v>0.37434958942434571</v>
      </c>
      <c r="G151" s="6">
        <f t="shared" si="15"/>
        <v>3.7132600607558345E-4</v>
      </c>
      <c r="H151" s="7">
        <f t="shared" si="16"/>
        <v>0.1276135812713694</v>
      </c>
      <c r="I151">
        <f t="shared" si="17"/>
        <v>1.2315994364826138E-4</v>
      </c>
      <c r="J151" s="2"/>
    </row>
    <row r="152" spans="1:10">
      <c r="A152" s="3" t="s">
        <v>889</v>
      </c>
      <c r="B152">
        <v>7.34</v>
      </c>
      <c r="C152">
        <v>1166</v>
      </c>
      <c r="D152">
        <f t="shared" si="12"/>
        <v>158.85558583106268</v>
      </c>
      <c r="E152" s="6">
        <f t="shared" si="13"/>
        <v>9.8972754481360691E-4</v>
      </c>
      <c r="F152" s="7">
        <f t="shared" si="14"/>
        <v>0.37533931696915934</v>
      </c>
      <c r="G152" s="6">
        <f t="shared" si="15"/>
        <v>6.663894583361327E-4</v>
      </c>
      <c r="H152" s="7">
        <f t="shared" si="16"/>
        <v>0.12827997072970554</v>
      </c>
      <c r="I152">
        <f t="shared" si="17"/>
        <v>2.3228640796401495E-4</v>
      </c>
      <c r="J152" s="2"/>
    </row>
    <row r="153" spans="1:10">
      <c r="A153" s="3" t="s">
        <v>400</v>
      </c>
      <c r="B153">
        <v>13.84</v>
      </c>
      <c r="C153">
        <v>2198</v>
      </c>
      <c r="D153">
        <f t="shared" si="12"/>
        <v>158.81502890173411</v>
      </c>
      <c r="E153" s="6">
        <f t="shared" si="13"/>
        <v>1.865712816038E-3</v>
      </c>
      <c r="F153" s="7">
        <f t="shared" si="14"/>
        <v>0.37720502978519732</v>
      </c>
      <c r="G153" s="6">
        <f t="shared" si="15"/>
        <v>1.2565163628572311E-3</v>
      </c>
      <c r="H153" s="7">
        <f t="shared" si="16"/>
        <v>0.12953648709256277</v>
      </c>
      <c r="I153">
        <f t="shared" si="17"/>
        <v>7.1681811551788099E-5</v>
      </c>
      <c r="J153" s="2"/>
    </row>
    <row r="154" spans="1:10">
      <c r="A154" s="3" t="s">
        <v>326</v>
      </c>
      <c r="B154">
        <v>4.2699999999999996</v>
      </c>
      <c r="C154">
        <v>678</v>
      </c>
      <c r="D154">
        <f t="shared" si="12"/>
        <v>158.78220140515225</v>
      </c>
      <c r="E154" s="6">
        <f t="shared" si="13"/>
        <v>5.7550195144393272E-4</v>
      </c>
      <c r="F154" s="7">
        <f t="shared" si="14"/>
        <v>0.37778053173664128</v>
      </c>
      <c r="G154" s="6">
        <f t="shared" si="15"/>
        <v>3.8766798189309077E-4</v>
      </c>
      <c r="H154" s="7">
        <f t="shared" si="16"/>
        <v>0.12992415507445587</v>
      </c>
      <c r="I154">
        <f t="shared" si="17"/>
        <v>1.5303778694948644E-4</v>
      </c>
      <c r="J154" s="4"/>
    </row>
    <row r="155" spans="1:10">
      <c r="A155" s="3" t="s">
        <v>873</v>
      </c>
      <c r="B155">
        <v>9.06</v>
      </c>
      <c r="C155">
        <v>1430</v>
      </c>
      <c r="D155">
        <f t="shared" si="12"/>
        <v>157.83664459161147</v>
      </c>
      <c r="E155" s="6">
        <f t="shared" si="13"/>
        <v>1.2138168002431028E-3</v>
      </c>
      <c r="F155" s="7">
        <f t="shared" si="14"/>
        <v>0.37899434853688441</v>
      </c>
      <c r="G155" s="6">
        <f t="shared" si="15"/>
        <v>8.2254611614786949E-4</v>
      </c>
      <c r="H155" s="7">
        <f t="shared" si="16"/>
        <v>0.13074670119060375</v>
      </c>
      <c r="I155">
        <f t="shared" si="17"/>
        <v>1.3580910219887499E-4</v>
      </c>
      <c r="J155" s="2"/>
    </row>
    <row r="156" spans="1:10">
      <c r="A156" s="3" t="s">
        <v>883</v>
      </c>
      <c r="B156">
        <v>8.0399999999999991</v>
      </c>
      <c r="C156">
        <v>1269</v>
      </c>
      <c r="D156">
        <f t="shared" si="12"/>
        <v>157.8358208955224</v>
      </c>
      <c r="E156" s="6">
        <f t="shared" si="13"/>
        <v>1.0771563073485996E-3</v>
      </c>
      <c r="F156" s="7">
        <f t="shared" si="14"/>
        <v>0.38007150484423302</v>
      </c>
      <c r="G156" s="6">
        <f t="shared" si="15"/>
        <v>7.2994158651532774E-4</v>
      </c>
      <c r="H156" s="7">
        <f t="shared" si="16"/>
        <v>0.13147664277711907</v>
      </c>
      <c r="I156">
        <f t="shared" si="17"/>
        <v>6.2853704060686355E-5</v>
      </c>
      <c r="J156" s="2"/>
    </row>
    <row r="157" spans="1:10">
      <c r="A157" s="3" t="s">
        <v>397</v>
      </c>
      <c r="B157">
        <v>3.72</v>
      </c>
      <c r="C157">
        <v>587</v>
      </c>
      <c r="D157">
        <f t="shared" si="12"/>
        <v>157.79569892473117</v>
      </c>
      <c r="E157" s="6">
        <f t="shared" si="13"/>
        <v>4.9825906415573522E-4</v>
      </c>
      <c r="F157" s="7">
        <f t="shared" si="14"/>
        <v>0.38056976390838876</v>
      </c>
      <c r="G157" s="6">
        <f t="shared" si="15"/>
        <v>3.3773416689515174E-4</v>
      </c>
      <c r="H157" s="7">
        <f t="shared" si="16"/>
        <v>0.13181437694401421</v>
      </c>
      <c r="I157">
        <f t="shared" si="17"/>
        <v>7.827597078002152E-5</v>
      </c>
      <c r="J157" s="4"/>
    </row>
    <row r="158" spans="1:10">
      <c r="A158" s="3" t="s">
        <v>585</v>
      </c>
      <c r="B158">
        <v>4.6100000000000003</v>
      </c>
      <c r="C158">
        <v>724</v>
      </c>
      <c r="D158">
        <f t="shared" si="12"/>
        <v>157.04989154013015</v>
      </c>
      <c r="E158" s="6">
        <f t="shared" si="13"/>
        <v>6.1454780655664787E-4</v>
      </c>
      <c r="F158" s="7">
        <f t="shared" si="14"/>
        <v>0.38118431171494538</v>
      </c>
      <c r="G158" s="6">
        <f t="shared" si="15"/>
        <v>4.1853615843727134E-4</v>
      </c>
      <c r="H158" s="7">
        <f t="shared" si="16"/>
        <v>0.13223291310245147</v>
      </c>
      <c r="I158">
        <f t="shared" si="17"/>
        <v>3.5869084072936985E-5</v>
      </c>
      <c r="J158" s="2"/>
    </row>
    <row r="159" spans="1:10">
      <c r="A159" s="3" t="s">
        <v>336</v>
      </c>
      <c r="B159">
        <v>2.11</v>
      </c>
      <c r="C159">
        <v>331</v>
      </c>
      <c r="D159">
        <f t="shared" si="12"/>
        <v>156.87203791469196</v>
      </c>
      <c r="E159" s="6">
        <f t="shared" si="13"/>
        <v>2.8096039222410283E-4</v>
      </c>
      <c r="F159" s="7">
        <f t="shared" si="14"/>
        <v>0.38146527210716946</v>
      </c>
      <c r="G159" s="6">
        <f t="shared" si="15"/>
        <v>1.9156427208300269E-4</v>
      </c>
      <c r="H159" s="7">
        <f t="shared" si="16"/>
        <v>0.13242447737453447</v>
      </c>
      <c r="I159">
        <f t="shared" si="17"/>
        <v>5.2021868037530061E-5</v>
      </c>
      <c r="J159" s="2"/>
    </row>
    <row r="160" spans="1:10">
      <c r="A160" s="3" t="s">
        <v>208</v>
      </c>
      <c r="B160">
        <v>3.06</v>
      </c>
      <c r="C160">
        <v>480</v>
      </c>
      <c r="D160">
        <f t="shared" si="12"/>
        <v>156.86274509803923</v>
      </c>
      <c r="E160" s="6">
        <f t="shared" si="13"/>
        <v>4.0743500987181077E-4</v>
      </c>
      <c r="F160" s="7">
        <f t="shared" si="14"/>
        <v>0.3818727071170413</v>
      </c>
      <c r="G160" s="6">
        <f t="shared" si="15"/>
        <v>2.778135888976248E-4</v>
      </c>
      <c r="H160" s="7">
        <f t="shared" si="16"/>
        <v>0.13270229096343208</v>
      </c>
      <c r="I160">
        <f t="shared" si="17"/>
        <v>4.8692422491593279E-5</v>
      </c>
      <c r="J160" s="2"/>
    </row>
    <row r="161" spans="1:10">
      <c r="A161" s="3" t="s">
        <v>658</v>
      </c>
      <c r="B161">
        <v>2.86</v>
      </c>
      <c r="C161">
        <v>448</v>
      </c>
      <c r="D161">
        <f t="shared" si="12"/>
        <v>156.64335664335664</v>
      </c>
      <c r="E161" s="6">
        <f t="shared" si="13"/>
        <v>3.8027267588035669E-4</v>
      </c>
      <c r="F161" s="7">
        <f t="shared" si="14"/>
        <v>0.38225297979292167</v>
      </c>
      <c r="G161" s="6">
        <f t="shared" si="15"/>
        <v>2.5965583798928329E-4</v>
      </c>
      <c r="H161" s="7">
        <f t="shared" si="16"/>
        <v>0.13296194680142137</v>
      </c>
      <c r="I161">
        <f t="shared" si="17"/>
        <v>5.5932241948226935E-5</v>
      </c>
      <c r="J161" s="2"/>
    </row>
    <row r="162" spans="1:10">
      <c r="A162" s="3" t="s">
        <v>282</v>
      </c>
      <c r="B162">
        <v>3.28</v>
      </c>
      <c r="C162">
        <v>513</v>
      </c>
      <c r="D162">
        <f t="shared" si="12"/>
        <v>156.40243902439025</v>
      </c>
      <c r="E162" s="6">
        <f t="shared" si="13"/>
        <v>4.3544616680049776E-4</v>
      </c>
      <c r="F162" s="7">
        <f t="shared" si="14"/>
        <v>0.38268842595972219</v>
      </c>
      <c r="G162" s="6">
        <f t="shared" si="15"/>
        <v>2.9778711489680039E-4</v>
      </c>
      <c r="H162" s="7">
        <f t="shared" si="16"/>
        <v>0.13325973391631818</v>
      </c>
      <c r="I162">
        <f t="shared" si="17"/>
        <v>9.6172394473931222E-5</v>
      </c>
      <c r="J162" s="2"/>
    </row>
    <row r="163" spans="1:10">
      <c r="A163" s="3" t="s">
        <v>759</v>
      </c>
      <c r="B163">
        <v>5.62</v>
      </c>
      <c r="C163">
        <v>876</v>
      </c>
      <c r="D163">
        <f t="shared" si="12"/>
        <v>155.87188612099644</v>
      </c>
      <c r="E163" s="6">
        <f t="shared" si="13"/>
        <v>7.4356889301605467E-4</v>
      </c>
      <c r="F163" s="7">
        <f t="shared" si="14"/>
        <v>0.38343199485273827</v>
      </c>
      <c r="G163" s="6">
        <f t="shared" si="15"/>
        <v>5.1023280052439591E-4</v>
      </c>
      <c r="H163" s="7">
        <f t="shared" si="16"/>
        <v>0.13376996671684258</v>
      </c>
      <c r="I163">
        <f t="shared" si="17"/>
        <v>4.4159815679997716E-5</v>
      </c>
      <c r="J163" s="2"/>
    </row>
    <row r="164" spans="1:10">
      <c r="A164" s="3" t="s">
        <v>851</v>
      </c>
      <c r="B164">
        <v>2.57</v>
      </c>
      <c r="C164">
        <v>399</v>
      </c>
      <c r="D164">
        <f t="shared" si="12"/>
        <v>155.25291828793775</v>
      </c>
      <c r="E164" s="6">
        <f t="shared" si="13"/>
        <v>3.3868035195594269E-4</v>
      </c>
      <c r="F164" s="7">
        <f t="shared" si="14"/>
        <v>0.38377067520469421</v>
      </c>
      <c r="G164" s="6">
        <f t="shared" si="15"/>
        <v>2.3332709917218812E-4</v>
      </c>
      <c r="H164" s="7">
        <f t="shared" si="16"/>
        <v>0.13400329381601475</v>
      </c>
      <c r="I164">
        <f t="shared" si="17"/>
        <v>8.4393594277226702E-5</v>
      </c>
      <c r="J164" s="2"/>
    </row>
    <row r="165" spans="1:10">
      <c r="A165" s="3" t="s">
        <v>481</v>
      </c>
      <c r="B165">
        <v>4.9000000000000004</v>
      </c>
      <c r="C165">
        <v>759</v>
      </c>
      <c r="D165">
        <f t="shared" si="12"/>
        <v>154.89795918367346</v>
      </c>
      <c r="E165" s="6">
        <f t="shared" si="13"/>
        <v>6.4425660935980074E-4</v>
      </c>
      <c r="F165" s="7">
        <f t="shared" si="14"/>
        <v>0.38441493181405401</v>
      </c>
      <c r="G165" s="6">
        <f t="shared" si="15"/>
        <v>4.4486489725436651E-4</v>
      </c>
      <c r="H165" s="7">
        <f t="shared" si="16"/>
        <v>0.13444815871326912</v>
      </c>
      <c r="I165">
        <f t="shared" si="17"/>
        <v>5.4479756120308365E-5</v>
      </c>
      <c r="J165" s="2"/>
    </row>
    <row r="166" spans="1:10">
      <c r="A166" s="3" t="s">
        <v>932</v>
      </c>
      <c r="B166">
        <v>3.16</v>
      </c>
      <c r="C166">
        <v>489</v>
      </c>
      <c r="D166">
        <f t="shared" si="12"/>
        <v>154.74683544303798</v>
      </c>
      <c r="E166" s="6">
        <f t="shared" si="13"/>
        <v>4.1507441630690722E-4</v>
      </c>
      <c r="F166" s="7">
        <f t="shared" si="14"/>
        <v>0.3848300062303609</v>
      </c>
      <c r="G166" s="6">
        <f t="shared" si="15"/>
        <v>2.8689246435179553E-4</v>
      </c>
      <c r="H166" s="7">
        <f t="shared" si="16"/>
        <v>0.13473505117762091</v>
      </c>
      <c r="I166">
        <f t="shared" si="17"/>
        <v>6.2418777266953773E-5</v>
      </c>
      <c r="J166" s="2"/>
    </row>
    <row r="167" spans="1:10">
      <c r="A167" s="3" t="s">
        <v>715</v>
      </c>
      <c r="B167">
        <v>3.6</v>
      </c>
      <c r="C167">
        <v>554</v>
      </c>
      <c r="D167">
        <f t="shared" si="12"/>
        <v>153.88888888888889</v>
      </c>
      <c r="E167" s="6">
        <f t="shared" si="13"/>
        <v>4.7024790722704823E-4</v>
      </c>
      <c r="F167" s="7">
        <f t="shared" si="14"/>
        <v>0.38530025413758795</v>
      </c>
      <c r="G167" s="6">
        <f t="shared" si="15"/>
        <v>3.2683951635014682E-4</v>
      </c>
      <c r="H167" s="7">
        <f t="shared" si="16"/>
        <v>0.13506189069397107</v>
      </c>
      <c r="I167">
        <f t="shared" si="17"/>
        <v>2.7336215006944914E-4</v>
      </c>
      <c r="J167" s="2"/>
    </row>
    <row r="168" spans="1:10">
      <c r="A168" s="3" t="s">
        <v>426</v>
      </c>
      <c r="B168">
        <v>15.69</v>
      </c>
      <c r="C168">
        <v>2403</v>
      </c>
      <c r="D168">
        <f t="shared" si="12"/>
        <v>153.15487571701721</v>
      </c>
      <c r="E168" s="6">
        <f t="shared" si="13"/>
        <v>2.0397215181707528E-3</v>
      </c>
      <c r="F168" s="7">
        <f t="shared" si="14"/>
        <v>0.38733997565575873</v>
      </c>
      <c r="G168" s="6">
        <f t="shared" si="15"/>
        <v>1.4244755587593898E-3</v>
      </c>
      <c r="H168" s="7">
        <f t="shared" si="16"/>
        <v>0.13648636625273045</v>
      </c>
      <c r="I168">
        <f t="shared" si="17"/>
        <v>6.7863792173404602E-5</v>
      </c>
      <c r="J168" s="4"/>
    </row>
    <row r="169" spans="1:10">
      <c r="A169" s="3" t="s">
        <v>898</v>
      </c>
      <c r="B169">
        <v>3.89</v>
      </c>
      <c r="C169">
        <v>595</v>
      </c>
      <c r="D169">
        <f t="shared" si="12"/>
        <v>152.95629820051414</v>
      </c>
      <c r="E169" s="6">
        <f t="shared" si="13"/>
        <v>5.0504964765359876E-4</v>
      </c>
      <c r="F169" s="7">
        <f t="shared" si="14"/>
        <v>0.38784502530341231</v>
      </c>
      <c r="G169" s="6">
        <f t="shared" si="15"/>
        <v>3.5316825516724199E-4</v>
      </c>
      <c r="H169" s="7">
        <f t="shared" si="16"/>
        <v>0.13683953450789768</v>
      </c>
      <c r="I169">
        <f t="shared" si="17"/>
        <v>1.0820159041663446E-4</v>
      </c>
      <c r="J169" s="2"/>
    </row>
    <row r="170" spans="1:10">
      <c r="A170" s="3" t="s">
        <v>357</v>
      </c>
      <c r="B170">
        <v>6.2</v>
      </c>
      <c r="C170">
        <v>948</v>
      </c>
      <c r="D170">
        <f t="shared" si="12"/>
        <v>152.90322580645162</v>
      </c>
      <c r="E170" s="6">
        <f t="shared" si="13"/>
        <v>8.0468414449682624E-4</v>
      </c>
      <c r="F170" s="7">
        <f t="shared" si="14"/>
        <v>0.38864970944790911</v>
      </c>
      <c r="G170" s="6">
        <f t="shared" si="15"/>
        <v>5.6289027815858614E-4</v>
      </c>
      <c r="H170" s="7">
        <f t="shared" si="16"/>
        <v>0.13740242478605627</v>
      </c>
      <c r="I170">
        <f t="shared" si="17"/>
        <v>2.7535092287305635E-4</v>
      </c>
      <c r="J170" s="2"/>
    </row>
    <row r="171" spans="1:10">
      <c r="A171" s="3" t="s">
        <v>429</v>
      </c>
      <c r="B171">
        <v>15.72</v>
      </c>
      <c r="C171">
        <v>2395</v>
      </c>
      <c r="D171">
        <f t="shared" si="12"/>
        <v>152.35368956743002</v>
      </c>
      <c r="E171" s="6">
        <f t="shared" si="13"/>
        <v>2.0329309346728891E-3</v>
      </c>
      <c r="F171" s="7">
        <f t="shared" si="14"/>
        <v>0.39068264038258199</v>
      </c>
      <c r="G171" s="6">
        <f t="shared" si="15"/>
        <v>1.4271992213956411E-3</v>
      </c>
      <c r="H171" s="7">
        <f t="shared" si="16"/>
        <v>0.13882962400745191</v>
      </c>
      <c r="I171">
        <f t="shared" si="17"/>
        <v>8.3990346778840819E-5</v>
      </c>
      <c r="J171" s="2"/>
    </row>
    <row r="172" spans="1:10">
      <c r="A172" s="3" t="s">
        <v>255</v>
      </c>
      <c r="B172">
        <v>4.7699999999999996</v>
      </c>
      <c r="C172">
        <v>723</v>
      </c>
      <c r="D172">
        <f t="shared" si="12"/>
        <v>151.57232704402517</v>
      </c>
      <c r="E172" s="6">
        <f t="shared" si="13"/>
        <v>6.1369898361941495E-4</v>
      </c>
      <c r="F172" s="7">
        <f t="shared" si="14"/>
        <v>0.3912963393662014</v>
      </c>
      <c r="G172" s="6">
        <f t="shared" si="15"/>
        <v>4.3306235916394447E-4</v>
      </c>
      <c r="H172" s="7">
        <f t="shared" si="16"/>
        <v>0.13926268636661585</v>
      </c>
      <c r="I172">
        <f t="shared" si="17"/>
        <v>7.8058629143611113E-5</v>
      </c>
      <c r="J172" s="2"/>
    </row>
    <row r="173" spans="1:10">
      <c r="A173" s="3" t="s">
        <v>407</v>
      </c>
      <c r="B173">
        <v>4.43</v>
      </c>
      <c r="C173">
        <v>671</v>
      </c>
      <c r="D173">
        <f t="shared" si="12"/>
        <v>151.46726862302484</v>
      </c>
      <c r="E173" s="6">
        <f t="shared" si="13"/>
        <v>5.695601908833021E-4</v>
      </c>
      <c r="F173" s="7">
        <f t="shared" si="14"/>
        <v>0.39186589955708467</v>
      </c>
      <c r="G173" s="6">
        <f t="shared" si="15"/>
        <v>4.0219418261976396E-4</v>
      </c>
      <c r="H173" s="7">
        <f t="shared" si="16"/>
        <v>0.13966488054923562</v>
      </c>
      <c r="I173">
        <f t="shared" si="17"/>
        <v>3.072517297752278E-4</v>
      </c>
      <c r="J173" s="4"/>
    </row>
    <row r="174" spans="1:10">
      <c r="A174" s="3" t="s">
        <v>330</v>
      </c>
      <c r="B174">
        <v>17.41</v>
      </c>
      <c r="C174">
        <v>2633</v>
      </c>
      <c r="D174">
        <f t="shared" si="12"/>
        <v>151.23492245835726</v>
      </c>
      <c r="E174" s="6">
        <f t="shared" si="13"/>
        <v>2.2349507937343286E-3</v>
      </c>
      <c r="F174" s="7">
        <f t="shared" si="14"/>
        <v>0.39410085035081899</v>
      </c>
      <c r="G174" s="6">
        <f t="shared" si="15"/>
        <v>1.5806322165711267E-3</v>
      </c>
      <c r="H174" s="7">
        <f t="shared" si="16"/>
        <v>0.14124551276580674</v>
      </c>
      <c r="I174">
        <f t="shared" si="17"/>
        <v>3.2837097384953717E-4</v>
      </c>
      <c r="J174" s="2"/>
    </row>
    <row r="175" spans="1:10">
      <c r="A175" s="3" t="s">
        <v>444</v>
      </c>
      <c r="B175">
        <v>18.59</v>
      </c>
      <c r="C175">
        <v>2809</v>
      </c>
      <c r="D175">
        <f t="shared" si="12"/>
        <v>151.10274341043572</v>
      </c>
      <c r="E175" s="6">
        <f t="shared" si="13"/>
        <v>2.3843436306873259E-3</v>
      </c>
      <c r="F175" s="7">
        <f t="shared" si="14"/>
        <v>0.39648519398150633</v>
      </c>
      <c r="G175" s="6">
        <f t="shared" si="15"/>
        <v>1.6877629469303414E-3</v>
      </c>
      <c r="H175" s="7">
        <f t="shared" si="16"/>
        <v>0.14293327571273709</v>
      </c>
      <c r="I175">
        <f t="shared" si="17"/>
        <v>7.3314245456507221E-5</v>
      </c>
      <c r="J175" s="2"/>
    </row>
    <row r="176" spans="1:10">
      <c r="A176" s="3" t="s">
        <v>627</v>
      </c>
      <c r="B176">
        <v>4.1500000000000004</v>
      </c>
      <c r="C176">
        <v>627</v>
      </c>
      <c r="D176">
        <f t="shared" si="12"/>
        <v>151.08433734939757</v>
      </c>
      <c r="E176" s="6">
        <f t="shared" si="13"/>
        <v>5.3221198164505278E-4</v>
      </c>
      <c r="F176" s="7">
        <f t="shared" si="14"/>
        <v>0.39701740596315138</v>
      </c>
      <c r="G176" s="6">
        <f t="shared" si="15"/>
        <v>3.7677333134808591E-4</v>
      </c>
      <c r="H176" s="7">
        <f t="shared" si="16"/>
        <v>0.14331004904408517</v>
      </c>
      <c r="I176">
        <f t="shared" si="17"/>
        <v>9.705536582352986E-5</v>
      </c>
      <c r="J176" s="2"/>
    </row>
    <row r="177" spans="1:10">
      <c r="A177" s="3" t="s">
        <v>852</v>
      </c>
      <c r="B177">
        <v>5.46</v>
      </c>
      <c r="C177">
        <v>820</v>
      </c>
      <c r="D177">
        <f t="shared" si="12"/>
        <v>150.18315018315019</v>
      </c>
      <c r="E177" s="6">
        <f t="shared" si="13"/>
        <v>6.9603480853101004E-4</v>
      </c>
      <c r="F177" s="7">
        <f t="shared" si="14"/>
        <v>0.39771344077168241</v>
      </c>
      <c r="G177" s="6">
        <f t="shared" si="15"/>
        <v>4.9570659979772261E-4</v>
      </c>
      <c r="H177" s="7">
        <f t="shared" si="16"/>
        <v>0.1438057556438829</v>
      </c>
      <c r="I177">
        <f t="shared" si="17"/>
        <v>6.9056489746525951E-5</v>
      </c>
      <c r="J177" s="4"/>
    </row>
    <row r="178" spans="1:10">
      <c r="A178" s="3" t="s">
        <v>616</v>
      </c>
      <c r="B178">
        <v>3.88</v>
      </c>
      <c r="C178">
        <v>582</v>
      </c>
      <c r="D178">
        <f t="shared" si="12"/>
        <v>150</v>
      </c>
      <c r="E178" s="6">
        <f t="shared" si="13"/>
        <v>4.9401494946957054E-4</v>
      </c>
      <c r="F178" s="7">
        <f t="shared" si="14"/>
        <v>0.39820745572115196</v>
      </c>
      <c r="G178" s="6">
        <f t="shared" si="15"/>
        <v>3.5226036762182487E-4</v>
      </c>
      <c r="H178" s="7">
        <f t="shared" si="16"/>
        <v>0.14415801601150471</v>
      </c>
      <c r="I178">
        <f t="shared" si="17"/>
        <v>2.8797824777095082E-4</v>
      </c>
      <c r="J178" s="4"/>
    </row>
    <row r="179" spans="1:10">
      <c r="A179" s="3" t="s">
        <v>354</v>
      </c>
      <c r="B179">
        <v>16.170000000000002</v>
      </c>
      <c r="C179">
        <v>2424</v>
      </c>
      <c r="D179">
        <f t="shared" si="12"/>
        <v>149.90723562152132</v>
      </c>
      <c r="E179" s="6">
        <f t="shared" si="13"/>
        <v>2.0575467998526441E-3</v>
      </c>
      <c r="F179" s="7">
        <f t="shared" si="14"/>
        <v>0.40026500252100461</v>
      </c>
      <c r="G179" s="6">
        <f t="shared" si="15"/>
        <v>1.4680541609394095E-3</v>
      </c>
      <c r="H179" s="7">
        <f t="shared" si="16"/>
        <v>0.14562607017244411</v>
      </c>
      <c r="I179">
        <f t="shared" si="17"/>
        <v>5.162892471008429E-5</v>
      </c>
      <c r="J179" s="2"/>
    </row>
    <row r="180" spans="1:10">
      <c r="A180" s="3" t="s">
        <v>279</v>
      </c>
      <c r="B180">
        <v>2.88</v>
      </c>
      <c r="C180">
        <v>429</v>
      </c>
      <c r="D180">
        <f t="shared" si="12"/>
        <v>148.95833333333334</v>
      </c>
      <c r="E180" s="6">
        <f t="shared" si="13"/>
        <v>3.6414504007293089E-4</v>
      </c>
      <c r="F180" s="7">
        <f t="shared" si="14"/>
        <v>0.40062914756107754</v>
      </c>
      <c r="G180" s="6">
        <f t="shared" si="15"/>
        <v>2.6147161308011743E-4</v>
      </c>
      <c r="H180" s="7">
        <f t="shared" si="16"/>
        <v>0.14588754178552424</v>
      </c>
      <c r="I180">
        <f t="shared" si="17"/>
        <v>4.8781289897027735E-5</v>
      </c>
      <c r="J180" s="2"/>
    </row>
    <row r="181" spans="1:10">
      <c r="A181" s="3" t="s">
        <v>562</v>
      </c>
      <c r="B181">
        <v>2.72</v>
      </c>
      <c r="C181">
        <v>405</v>
      </c>
      <c r="D181">
        <f t="shared" si="12"/>
        <v>148.89705882352939</v>
      </c>
      <c r="E181" s="6">
        <f t="shared" si="13"/>
        <v>3.4377328957934034E-4</v>
      </c>
      <c r="F181" s="7">
        <f t="shared" si="14"/>
        <v>0.40097292085065689</v>
      </c>
      <c r="G181" s="6">
        <f t="shared" si="15"/>
        <v>2.4694541235344429E-4</v>
      </c>
      <c r="H181" s="7">
        <f t="shared" si="16"/>
        <v>0.14613448719787769</v>
      </c>
      <c r="I181">
        <f t="shared" si="17"/>
        <v>5.4360531830506542E-5</v>
      </c>
      <c r="J181" s="2"/>
    </row>
    <row r="182" spans="1:10">
      <c r="A182" s="3" t="s">
        <v>560</v>
      </c>
      <c r="B182">
        <v>3.03</v>
      </c>
      <c r="C182">
        <v>451</v>
      </c>
      <c r="D182">
        <f t="shared" si="12"/>
        <v>148.84488448844886</v>
      </c>
      <c r="E182" s="6">
        <f t="shared" si="13"/>
        <v>3.8281914469205555E-4</v>
      </c>
      <c r="F182" s="7">
        <f t="shared" si="14"/>
        <v>0.40135573999534896</v>
      </c>
      <c r="G182" s="6">
        <f t="shared" si="15"/>
        <v>2.7508992626137355E-4</v>
      </c>
      <c r="H182" s="7">
        <f t="shared" si="16"/>
        <v>0.14640957712413907</v>
      </c>
      <c r="I182">
        <f t="shared" si="17"/>
        <v>8.2016797114302376E-5</v>
      </c>
      <c r="J182" s="4"/>
    </row>
    <row r="183" spans="1:10">
      <c r="A183" s="3" t="s">
        <v>845</v>
      </c>
      <c r="B183">
        <v>4.57</v>
      </c>
      <c r="C183">
        <v>680</v>
      </c>
      <c r="D183">
        <f t="shared" si="12"/>
        <v>148.79649890590809</v>
      </c>
      <c r="E183" s="6">
        <f t="shared" si="13"/>
        <v>5.7719959731839855E-4</v>
      </c>
      <c r="F183" s="7">
        <f t="shared" si="14"/>
        <v>0.40193293959266735</v>
      </c>
      <c r="G183" s="6">
        <f t="shared" si="15"/>
        <v>4.1490460825560307E-4</v>
      </c>
      <c r="H183" s="7">
        <f t="shared" si="16"/>
        <v>0.14682448173239468</v>
      </c>
      <c r="I183">
        <f t="shared" si="17"/>
        <v>8.5941065587978593E-5</v>
      </c>
      <c r="J183" s="4"/>
    </row>
    <row r="184" spans="1:10">
      <c r="A184" s="3" t="s">
        <v>221</v>
      </c>
      <c r="B184">
        <v>4.78</v>
      </c>
      <c r="C184">
        <v>710</v>
      </c>
      <c r="D184">
        <f t="shared" si="12"/>
        <v>148.53556485355648</v>
      </c>
      <c r="E184" s="6">
        <f t="shared" si="13"/>
        <v>6.0266428543538674E-4</v>
      </c>
      <c r="F184" s="7">
        <f t="shared" si="14"/>
        <v>0.40253560387810272</v>
      </c>
      <c r="G184" s="6">
        <f t="shared" si="15"/>
        <v>4.3397024670936159E-4</v>
      </c>
      <c r="H184" s="7">
        <f t="shared" si="16"/>
        <v>0.14725845197910403</v>
      </c>
      <c r="I184">
        <f t="shared" si="17"/>
        <v>1.4766969459397566E-4</v>
      </c>
      <c r="J184" s="2"/>
    </row>
    <row r="185" spans="1:10">
      <c r="A185" s="3" t="s">
        <v>181</v>
      </c>
      <c r="B185">
        <v>8.2100000000000009</v>
      </c>
      <c r="C185">
        <v>1219</v>
      </c>
      <c r="D185">
        <f t="shared" si="12"/>
        <v>148.47746650426308</v>
      </c>
      <c r="E185" s="6">
        <f t="shared" si="13"/>
        <v>1.0347151604869528E-3</v>
      </c>
      <c r="F185" s="7">
        <f t="shared" si="14"/>
        <v>0.4035703190385897</v>
      </c>
      <c r="G185" s="6">
        <f t="shared" si="15"/>
        <v>7.4537567478741816E-4</v>
      </c>
      <c r="H185" s="7">
        <f t="shared" si="16"/>
        <v>0.14800382765389145</v>
      </c>
      <c r="I185">
        <f t="shared" si="17"/>
        <v>7.3128281026214881E-5</v>
      </c>
      <c r="J185" s="2"/>
    </row>
    <row r="186" spans="1:10">
      <c r="A186" s="3" t="s">
        <v>434</v>
      </c>
      <c r="B186">
        <v>4.0599999999999996</v>
      </c>
      <c r="C186">
        <v>602</v>
      </c>
      <c r="D186">
        <f t="shared" si="12"/>
        <v>148.27586206896552</v>
      </c>
      <c r="E186" s="6">
        <f t="shared" si="13"/>
        <v>5.1099140821422937E-4</v>
      </c>
      <c r="F186" s="7">
        <f t="shared" si="14"/>
        <v>0.40408131044680395</v>
      </c>
      <c r="G186" s="6">
        <f t="shared" si="15"/>
        <v>3.686023434393322E-4</v>
      </c>
      <c r="H186" s="7">
        <f t="shared" si="16"/>
        <v>0.14837242999733077</v>
      </c>
      <c r="I186">
        <f t="shared" si="17"/>
        <v>1.3367429468693487E-4</v>
      </c>
      <c r="J186" s="4"/>
    </row>
    <row r="187" spans="1:10">
      <c r="A187" s="3" t="s">
        <v>876</v>
      </c>
      <c r="B187">
        <v>7.42</v>
      </c>
      <c r="C187">
        <v>1100</v>
      </c>
      <c r="D187">
        <f t="shared" si="12"/>
        <v>148.24797843665769</v>
      </c>
      <c r="E187" s="6">
        <f t="shared" si="13"/>
        <v>9.3370523095623304E-4</v>
      </c>
      <c r="F187" s="7">
        <f t="shared" si="14"/>
        <v>0.40501501567776016</v>
      </c>
      <c r="G187" s="6">
        <f t="shared" si="15"/>
        <v>6.7365255869946924E-4</v>
      </c>
      <c r="H187" s="7">
        <f t="shared" si="16"/>
        <v>0.14904608255603025</v>
      </c>
      <c r="I187">
        <f t="shared" si="17"/>
        <v>1.1338942104657107E-4</v>
      </c>
      <c r="J187" s="2"/>
    </row>
    <row r="188" spans="1:10">
      <c r="A188" s="3" t="s">
        <v>774</v>
      </c>
      <c r="B188">
        <v>6.28</v>
      </c>
      <c r="C188">
        <v>929</v>
      </c>
      <c r="D188">
        <f t="shared" si="12"/>
        <v>147.92993630573247</v>
      </c>
      <c r="E188" s="6">
        <f t="shared" si="13"/>
        <v>7.8855650868940043E-4</v>
      </c>
      <c r="F188" s="7">
        <f t="shared" si="14"/>
        <v>0.40580357218644958</v>
      </c>
      <c r="G188" s="6">
        <f t="shared" si="15"/>
        <v>5.7015337852192279E-4</v>
      </c>
      <c r="H188" s="7">
        <f t="shared" si="16"/>
        <v>0.14961623593455217</v>
      </c>
      <c r="I188">
        <f t="shared" si="17"/>
        <v>6.4184004045526877E-4</v>
      </c>
      <c r="J188" s="2"/>
    </row>
    <row r="189" spans="1:10">
      <c r="A189" s="3" t="s">
        <v>602</v>
      </c>
      <c r="B189">
        <v>35.47</v>
      </c>
      <c r="C189">
        <v>5236</v>
      </c>
      <c r="D189">
        <f t="shared" si="12"/>
        <v>147.61770510290387</v>
      </c>
      <c r="E189" s="6">
        <f t="shared" si="13"/>
        <v>4.4444368993516691E-3</v>
      </c>
      <c r="F189" s="7">
        <f t="shared" si="14"/>
        <v>0.41024800908580122</v>
      </c>
      <c r="G189" s="6">
        <f t="shared" si="15"/>
        <v>3.2202771235943632E-3</v>
      </c>
      <c r="H189" s="7">
        <f t="shared" si="16"/>
        <v>0.15283651305814652</v>
      </c>
      <c r="I189">
        <f t="shared" si="17"/>
        <v>9.9899991303886715E-5</v>
      </c>
      <c r="J189" s="2"/>
    </row>
    <row r="190" spans="1:10">
      <c r="A190" s="3" t="s">
        <v>262</v>
      </c>
      <c r="B190">
        <v>5.5</v>
      </c>
      <c r="C190">
        <v>809</v>
      </c>
      <c r="D190">
        <f t="shared" si="12"/>
        <v>147.09090909090909</v>
      </c>
      <c r="E190" s="6">
        <f t="shared" si="13"/>
        <v>6.8669775622144777E-4</v>
      </c>
      <c r="F190" s="7">
        <f t="shared" si="14"/>
        <v>0.41093470684202266</v>
      </c>
      <c r="G190" s="6">
        <f t="shared" si="15"/>
        <v>4.9933814997939099E-4</v>
      </c>
      <c r="H190" s="7">
        <f t="shared" si="16"/>
        <v>0.1533358512081259</v>
      </c>
      <c r="I190">
        <f t="shared" si="17"/>
        <v>8.8743135019678232E-5</v>
      </c>
      <c r="J190" s="2"/>
    </row>
    <row r="191" spans="1:10">
      <c r="A191" s="3" t="s">
        <v>826</v>
      </c>
      <c r="B191">
        <v>4.88</v>
      </c>
      <c r="C191">
        <v>717</v>
      </c>
      <c r="D191">
        <f t="shared" si="12"/>
        <v>146.92622950819671</v>
      </c>
      <c r="E191" s="6">
        <f t="shared" si="13"/>
        <v>6.0860604599601736E-4</v>
      </c>
      <c r="F191" s="7">
        <f t="shared" si="14"/>
        <v>0.41154331288801865</v>
      </c>
      <c r="G191" s="6">
        <f t="shared" si="15"/>
        <v>4.4304912216353232E-4</v>
      </c>
      <c r="H191" s="7">
        <f t="shared" si="16"/>
        <v>0.15377890033028943</v>
      </c>
      <c r="I191">
        <f t="shared" si="17"/>
        <v>4.4081156116010378E-5</v>
      </c>
      <c r="J191" s="4"/>
    </row>
    <row r="192" spans="1:10">
      <c r="A192" s="3" t="s">
        <v>435</v>
      </c>
      <c r="B192">
        <v>2.42</v>
      </c>
      <c r="C192">
        <v>355</v>
      </c>
      <c r="D192">
        <f t="shared" si="12"/>
        <v>146.69421487603307</v>
      </c>
      <c r="E192" s="6">
        <f t="shared" si="13"/>
        <v>3.0133214271769337E-4</v>
      </c>
      <c r="F192" s="7">
        <f t="shared" si="14"/>
        <v>0.41184464503073637</v>
      </c>
      <c r="G192" s="6">
        <f t="shared" si="15"/>
        <v>2.1970878599093203E-4</v>
      </c>
      <c r="H192" s="7">
        <f t="shared" si="16"/>
        <v>0.15399860911628035</v>
      </c>
      <c r="I192">
        <f t="shared" si="17"/>
        <v>6.0365741916867943E-5</v>
      </c>
      <c r="J192" s="2"/>
    </row>
    <row r="193" spans="1:10">
      <c r="A193" s="3" t="s">
        <v>553</v>
      </c>
      <c r="B193">
        <v>3.31</v>
      </c>
      <c r="C193">
        <v>485</v>
      </c>
      <c r="D193">
        <f t="shared" ref="D193:D256" si="18">C193/B193</f>
        <v>146.52567975830814</v>
      </c>
      <c r="E193" s="6">
        <f t="shared" si="13"/>
        <v>4.1167912455797545E-4</v>
      </c>
      <c r="F193" s="7">
        <f t="shared" si="14"/>
        <v>0.41225632415529434</v>
      </c>
      <c r="G193" s="6">
        <f t="shared" si="15"/>
        <v>3.0051077753305165E-4</v>
      </c>
      <c r="H193" s="7">
        <f t="shared" si="16"/>
        <v>0.1542991198938134</v>
      </c>
      <c r="I193">
        <f t="shared" si="17"/>
        <v>8.4736608112950806E-5</v>
      </c>
      <c r="J193" s="2"/>
    </row>
    <row r="194" spans="1:10">
      <c r="A194" s="3" t="s">
        <v>734</v>
      </c>
      <c r="B194">
        <v>4.6399999999999997</v>
      </c>
      <c r="C194">
        <v>679</v>
      </c>
      <c r="D194">
        <f t="shared" si="18"/>
        <v>146.33620689655174</v>
      </c>
      <c r="E194" s="6">
        <f t="shared" si="13"/>
        <v>5.7635077438116563E-4</v>
      </c>
      <c r="F194" s="7">
        <f t="shared" si="14"/>
        <v>0.41283267492967551</v>
      </c>
      <c r="G194" s="6">
        <f t="shared" si="15"/>
        <v>4.2125982107352254E-4</v>
      </c>
      <c r="H194" s="7">
        <f t="shared" si="16"/>
        <v>0.15472037971488692</v>
      </c>
      <c r="I194">
        <f t="shared" si="17"/>
        <v>1.0066576282387329E-4</v>
      </c>
      <c r="J194" s="2"/>
    </row>
    <row r="195" spans="1:10">
      <c r="A195" s="3" t="s">
        <v>230</v>
      </c>
      <c r="B195">
        <v>5.51</v>
      </c>
      <c r="C195">
        <v>806</v>
      </c>
      <c r="D195">
        <f t="shared" si="18"/>
        <v>146.27949183303085</v>
      </c>
      <c r="E195" s="6">
        <f t="shared" ref="E195:E258" si="19">C195/1178102</f>
        <v>6.8415128740974892E-4</v>
      </c>
      <c r="F195" s="7">
        <f t="shared" ref="F195:F258" si="20">F194+E195</f>
        <v>0.41351682621708524</v>
      </c>
      <c r="G195" s="6">
        <f t="shared" ref="G195:G258" si="21">B195/11014.58</f>
        <v>5.00246037524808E-4</v>
      </c>
      <c r="H195" s="7">
        <f t="shared" ref="H195:H258" si="22">H194+G195</f>
        <v>0.15522062575241172</v>
      </c>
      <c r="I195">
        <f t="shared" ref="I195:I258" si="23">F195*H196-F196*H195</f>
        <v>8.7245457568760343E-5</v>
      </c>
      <c r="J195" s="4"/>
    </row>
    <row r="196" spans="1:10">
      <c r="A196" s="3" t="s">
        <v>43</v>
      </c>
      <c r="B196">
        <v>4.7699999999999996</v>
      </c>
      <c r="C196">
        <v>697</v>
      </c>
      <c r="D196">
        <f t="shared" si="18"/>
        <v>146.12159329140462</v>
      </c>
      <c r="E196" s="6">
        <f t="shared" si="19"/>
        <v>5.9162958725135853E-4</v>
      </c>
      <c r="F196" s="7">
        <f t="shared" si="20"/>
        <v>0.41410845580433658</v>
      </c>
      <c r="G196" s="6">
        <f t="shared" si="21"/>
        <v>4.3306235916394447E-4</v>
      </c>
      <c r="H196" s="7">
        <f t="shared" si="22"/>
        <v>0.15565368811157565</v>
      </c>
      <c r="I196">
        <f t="shared" si="23"/>
        <v>1.1637131756525587E-4</v>
      </c>
      <c r="J196" s="2"/>
    </row>
    <row r="197" spans="1:10">
      <c r="A197" s="3" t="s">
        <v>926</v>
      </c>
      <c r="B197">
        <v>6.36</v>
      </c>
      <c r="C197">
        <v>929</v>
      </c>
      <c r="D197">
        <f t="shared" si="18"/>
        <v>146.06918238993711</v>
      </c>
      <c r="E197" s="6">
        <f t="shared" si="19"/>
        <v>7.8855650868940043E-4</v>
      </c>
      <c r="F197" s="7">
        <f t="shared" si="20"/>
        <v>0.414897012313026</v>
      </c>
      <c r="G197" s="6">
        <f t="shared" si="21"/>
        <v>5.7741647888525944E-4</v>
      </c>
      <c r="H197" s="7">
        <f t="shared" si="22"/>
        <v>0.15623110459046091</v>
      </c>
      <c r="I197">
        <f t="shared" si="23"/>
        <v>1.1508184201050597E-4</v>
      </c>
      <c r="J197" s="2"/>
    </row>
    <row r="198" spans="1:10">
      <c r="A198" s="3" t="s">
        <v>197</v>
      </c>
      <c r="B198">
        <v>6.28</v>
      </c>
      <c r="C198">
        <v>916</v>
      </c>
      <c r="D198">
        <f t="shared" si="18"/>
        <v>145.85987261146497</v>
      </c>
      <c r="E198" s="6">
        <f t="shared" si="19"/>
        <v>7.7752181050537222E-4</v>
      </c>
      <c r="F198" s="7">
        <f t="shared" si="20"/>
        <v>0.41567453412353139</v>
      </c>
      <c r="G198" s="6">
        <f t="shared" si="21"/>
        <v>5.7015337852192279E-4</v>
      </c>
      <c r="H198" s="7">
        <f t="shared" si="22"/>
        <v>0.15680125796898284</v>
      </c>
      <c r="I198">
        <f t="shared" si="23"/>
        <v>8.3467525892652605E-5</v>
      </c>
      <c r="J198" s="4"/>
    </row>
    <row r="199" spans="1:10">
      <c r="A199" s="3" t="s">
        <v>423</v>
      </c>
      <c r="B199">
        <v>4.55</v>
      </c>
      <c r="C199">
        <v>663</v>
      </c>
      <c r="D199">
        <f t="shared" si="18"/>
        <v>145.71428571428572</v>
      </c>
      <c r="E199" s="6">
        <f t="shared" si="19"/>
        <v>5.6276960738543857E-4</v>
      </c>
      <c r="F199" s="7">
        <f t="shared" si="20"/>
        <v>0.41623730373091683</v>
      </c>
      <c r="G199" s="6">
        <f t="shared" si="21"/>
        <v>4.1308883316476888E-4</v>
      </c>
      <c r="H199" s="7">
        <f t="shared" si="22"/>
        <v>0.1572143468021476</v>
      </c>
      <c r="I199">
        <f t="shared" si="23"/>
        <v>6.0406820656749849E-5</v>
      </c>
      <c r="J199" s="4"/>
    </row>
    <row r="200" spans="1:10">
      <c r="A200" s="3" t="s">
        <v>835</v>
      </c>
      <c r="B200">
        <v>3.29</v>
      </c>
      <c r="C200">
        <v>479</v>
      </c>
      <c r="D200">
        <f t="shared" si="18"/>
        <v>145.59270516717325</v>
      </c>
      <c r="E200" s="6">
        <f t="shared" si="19"/>
        <v>4.065861869345778E-4</v>
      </c>
      <c r="F200" s="7">
        <f t="shared" si="20"/>
        <v>0.4166438899178514</v>
      </c>
      <c r="G200" s="6">
        <f t="shared" si="21"/>
        <v>2.9869500244221752E-4</v>
      </c>
      <c r="H200" s="7">
        <f t="shared" si="22"/>
        <v>0.15751304180458983</v>
      </c>
      <c r="I200">
        <f t="shared" si="23"/>
        <v>3.5213678384563019E-5</v>
      </c>
      <c r="J200" s="2"/>
    </row>
    <row r="201" spans="1:10">
      <c r="A201" s="3" t="s">
        <v>981</v>
      </c>
      <c r="B201">
        <v>1.91</v>
      </c>
      <c r="C201">
        <v>277</v>
      </c>
      <c r="D201">
        <f t="shared" si="18"/>
        <v>145.0261780104712</v>
      </c>
      <c r="E201" s="6">
        <f t="shared" si="19"/>
        <v>2.3512395361352412E-4</v>
      </c>
      <c r="F201" s="7">
        <f t="shared" si="20"/>
        <v>0.41687901387146492</v>
      </c>
      <c r="G201" s="6">
        <f t="shared" si="21"/>
        <v>1.7340652117466121E-4</v>
      </c>
      <c r="H201" s="7">
        <f t="shared" si="22"/>
        <v>0.15768644832576451</v>
      </c>
      <c r="I201">
        <f t="shared" si="23"/>
        <v>6.4362238999013388E-5</v>
      </c>
      <c r="J201" s="2"/>
    </row>
    <row r="202" spans="1:10">
      <c r="A202" s="3" t="s">
        <v>878</v>
      </c>
      <c r="B202">
        <v>3.49</v>
      </c>
      <c r="C202">
        <v>506</v>
      </c>
      <c r="D202">
        <f t="shared" si="18"/>
        <v>144.98567335243553</v>
      </c>
      <c r="E202" s="6">
        <f t="shared" si="19"/>
        <v>4.295044062398672E-4</v>
      </c>
      <c r="F202" s="7">
        <f t="shared" si="20"/>
        <v>0.41730851827770477</v>
      </c>
      <c r="G202" s="6">
        <f t="shared" si="21"/>
        <v>3.1685275335055903E-4</v>
      </c>
      <c r="H202" s="7">
        <f t="shared" si="22"/>
        <v>0.15800330107911506</v>
      </c>
      <c r="I202">
        <f t="shared" si="23"/>
        <v>3.597171287549189E-4</v>
      </c>
      <c r="J202" s="2"/>
    </row>
    <row r="203" spans="1:10">
      <c r="A203" s="3" t="s">
        <v>946</v>
      </c>
      <c r="B203">
        <v>19.47</v>
      </c>
      <c r="C203">
        <v>2818</v>
      </c>
      <c r="D203">
        <f t="shared" si="18"/>
        <v>144.73549049820238</v>
      </c>
      <c r="E203" s="6">
        <f t="shared" si="19"/>
        <v>2.3919830371224222E-3</v>
      </c>
      <c r="F203" s="7">
        <f t="shared" si="20"/>
        <v>0.41970050131482717</v>
      </c>
      <c r="G203" s="6">
        <f t="shared" si="21"/>
        <v>1.7676570509270438E-3</v>
      </c>
      <c r="H203" s="7">
        <f t="shared" si="22"/>
        <v>0.15977095813004211</v>
      </c>
      <c r="I203">
        <f t="shared" si="23"/>
        <v>5.6300446326124076E-5</v>
      </c>
      <c r="J203" s="4"/>
    </row>
    <row r="204" spans="1:10">
      <c r="A204" s="3" t="s">
        <v>162</v>
      </c>
      <c r="B204">
        <v>3.04</v>
      </c>
      <c r="C204">
        <v>439</v>
      </c>
      <c r="D204">
        <f t="shared" si="18"/>
        <v>144.40789473684211</v>
      </c>
      <c r="E204" s="6">
        <f t="shared" si="19"/>
        <v>3.7263326944526025E-4</v>
      </c>
      <c r="F204" s="7">
        <f t="shared" si="20"/>
        <v>0.42007313458427242</v>
      </c>
      <c r="G204" s="6">
        <f t="shared" si="21"/>
        <v>2.7599781380679067E-4</v>
      </c>
      <c r="H204" s="7">
        <f t="shared" si="22"/>
        <v>0.16004695594384891</v>
      </c>
      <c r="I204">
        <f t="shared" si="23"/>
        <v>3.7226869399123452E-4</v>
      </c>
      <c r="J204" s="2"/>
    </row>
    <row r="205" spans="1:10">
      <c r="A205" s="3" t="s">
        <v>577</v>
      </c>
      <c r="B205">
        <v>20.02</v>
      </c>
      <c r="C205">
        <v>2880</v>
      </c>
      <c r="D205">
        <f t="shared" si="18"/>
        <v>143.85614385614386</v>
      </c>
      <c r="E205" s="6">
        <f t="shared" si="19"/>
        <v>2.4446100592308644E-3</v>
      </c>
      <c r="F205" s="7">
        <f t="shared" si="20"/>
        <v>0.42251774464350328</v>
      </c>
      <c r="G205" s="6">
        <f t="shared" si="21"/>
        <v>1.817590865924983E-3</v>
      </c>
      <c r="H205" s="7">
        <f t="shared" si="22"/>
        <v>0.16186454680977388</v>
      </c>
      <c r="I205">
        <f t="shared" si="23"/>
        <v>1.7526630188004211E-4</v>
      </c>
      <c r="J205" s="2"/>
    </row>
    <row r="206" spans="1:10">
      <c r="A206" s="3" t="s">
        <v>431</v>
      </c>
      <c r="B206">
        <v>9.39</v>
      </c>
      <c r="C206">
        <v>1346</v>
      </c>
      <c r="D206">
        <f t="shared" si="18"/>
        <v>143.34398296059638</v>
      </c>
      <c r="E206" s="6">
        <f t="shared" si="19"/>
        <v>1.1425156735155361E-3</v>
      </c>
      <c r="F206" s="7">
        <f t="shared" si="20"/>
        <v>0.42366026031701881</v>
      </c>
      <c r="G206" s="6">
        <f t="shared" si="21"/>
        <v>8.5250640514663298E-4</v>
      </c>
      <c r="H206" s="7">
        <f t="shared" si="22"/>
        <v>0.16271705321492053</v>
      </c>
      <c r="I206">
        <f t="shared" si="23"/>
        <v>2.367002043172084E-4</v>
      </c>
      <c r="J206" s="2"/>
    </row>
    <row r="207" spans="1:10">
      <c r="A207" s="3" t="s">
        <v>897</v>
      </c>
      <c r="B207">
        <v>12.56</v>
      </c>
      <c r="C207">
        <v>1784</v>
      </c>
      <c r="D207">
        <f t="shared" si="18"/>
        <v>142.03821656050954</v>
      </c>
      <c r="E207" s="6">
        <f t="shared" si="19"/>
        <v>1.5143001200235632E-3</v>
      </c>
      <c r="F207" s="7">
        <f t="shared" si="20"/>
        <v>0.42517456043704238</v>
      </c>
      <c r="G207" s="6">
        <f t="shared" si="21"/>
        <v>1.1403067570438456E-3</v>
      </c>
      <c r="H207" s="7">
        <f t="shared" si="22"/>
        <v>0.16385735997196438</v>
      </c>
      <c r="I207">
        <f t="shared" si="23"/>
        <v>5.6799543960678323E-5</v>
      </c>
      <c r="J207" s="2"/>
    </row>
    <row r="208" spans="1:10">
      <c r="A208" s="3" t="s">
        <v>410</v>
      </c>
      <c r="B208">
        <v>3.01</v>
      </c>
      <c r="C208">
        <v>427</v>
      </c>
      <c r="D208">
        <f t="shared" si="18"/>
        <v>141.86046511627907</v>
      </c>
      <c r="E208" s="6">
        <f t="shared" si="19"/>
        <v>3.62447394198465E-4</v>
      </c>
      <c r="F208" s="7">
        <f t="shared" si="20"/>
        <v>0.42553700783124082</v>
      </c>
      <c r="G208" s="6">
        <f t="shared" si="21"/>
        <v>2.7327415117053941E-4</v>
      </c>
      <c r="H208" s="7">
        <f t="shared" si="22"/>
        <v>0.16413063412313492</v>
      </c>
      <c r="I208">
        <f t="shared" si="23"/>
        <v>1.0650456875713199E-4</v>
      </c>
      <c r="J208" s="2"/>
    </row>
    <row r="209" spans="1:10">
      <c r="A209" s="3" t="s">
        <v>654</v>
      </c>
      <c r="B209">
        <v>5.62</v>
      </c>
      <c r="C209">
        <v>794</v>
      </c>
      <c r="D209">
        <f t="shared" si="18"/>
        <v>141.28113879003558</v>
      </c>
      <c r="E209" s="6">
        <f t="shared" si="19"/>
        <v>6.7396541216295362E-4</v>
      </c>
      <c r="F209" s="7">
        <f t="shared" si="20"/>
        <v>0.42621097324340379</v>
      </c>
      <c r="G209" s="6">
        <f t="shared" si="21"/>
        <v>5.1023280052439591E-4</v>
      </c>
      <c r="H209" s="7">
        <f t="shared" si="22"/>
        <v>0.16464086692365931</v>
      </c>
      <c r="I209">
        <f t="shared" si="23"/>
        <v>7.9077826549436847E-5</v>
      </c>
      <c r="J209" s="2"/>
    </row>
    <row r="210" spans="1:10">
      <c r="A210" s="3" t="s">
        <v>840</v>
      </c>
      <c r="B210">
        <v>4.16</v>
      </c>
      <c r="C210">
        <v>586</v>
      </c>
      <c r="D210">
        <f t="shared" si="18"/>
        <v>140.86538461538461</v>
      </c>
      <c r="E210" s="6">
        <f t="shared" si="19"/>
        <v>4.9741024121850231E-4</v>
      </c>
      <c r="F210" s="7">
        <f t="shared" si="20"/>
        <v>0.42670838348462231</v>
      </c>
      <c r="G210" s="6">
        <f t="shared" si="21"/>
        <v>3.7768121889350298E-4</v>
      </c>
      <c r="H210" s="7">
        <f t="shared" si="22"/>
        <v>0.16501854814255282</v>
      </c>
      <c r="I210">
        <f t="shared" si="23"/>
        <v>5.4801522757150223E-5</v>
      </c>
      <c r="J210" s="2"/>
    </row>
    <row r="211" spans="1:10">
      <c r="A211" s="3" t="s">
        <v>558</v>
      </c>
      <c r="B211">
        <v>2.85</v>
      </c>
      <c r="C211">
        <v>397</v>
      </c>
      <c r="D211">
        <f t="shared" si="18"/>
        <v>139.2982456140351</v>
      </c>
      <c r="E211" s="6">
        <f t="shared" si="19"/>
        <v>3.3698270608147681E-4</v>
      </c>
      <c r="F211" s="7">
        <f t="shared" si="20"/>
        <v>0.42704536619070377</v>
      </c>
      <c r="G211" s="6">
        <f t="shared" si="21"/>
        <v>2.5874795044386622E-4</v>
      </c>
      <c r="H211" s="7">
        <f t="shared" si="22"/>
        <v>0.16527729609299668</v>
      </c>
      <c r="I211">
        <f t="shared" si="23"/>
        <v>1.2302731800237221E-4</v>
      </c>
      <c r="J211" s="2"/>
    </row>
    <row r="212" spans="1:10">
      <c r="A212" s="3" t="s">
        <v>111</v>
      </c>
      <c r="B212">
        <v>6.39</v>
      </c>
      <c r="C212">
        <v>889</v>
      </c>
      <c r="D212">
        <f t="shared" si="18"/>
        <v>139.12363067292645</v>
      </c>
      <c r="E212" s="6">
        <f t="shared" si="19"/>
        <v>7.5460359120008288E-4</v>
      </c>
      <c r="F212" s="7">
        <f t="shared" si="20"/>
        <v>0.42779996978190388</v>
      </c>
      <c r="G212" s="6">
        <f t="shared" si="21"/>
        <v>5.8014014152151059E-4</v>
      </c>
      <c r="H212" s="7">
        <f t="shared" si="22"/>
        <v>0.16585743623451821</v>
      </c>
      <c r="I212">
        <f t="shared" si="23"/>
        <v>7.4421264515026064E-5</v>
      </c>
      <c r="J212" s="2"/>
    </row>
    <row r="213" spans="1:10">
      <c r="A213" s="3" t="s">
        <v>116</v>
      </c>
      <c r="B213">
        <v>3.83</v>
      </c>
      <c r="C213">
        <v>528</v>
      </c>
      <c r="D213">
        <f t="shared" si="18"/>
        <v>137.85900783289816</v>
      </c>
      <c r="E213" s="6">
        <f t="shared" si="19"/>
        <v>4.4817851085899186E-4</v>
      </c>
      <c r="F213" s="7">
        <f t="shared" si="20"/>
        <v>0.42824814829276286</v>
      </c>
      <c r="G213" s="6">
        <f t="shared" si="21"/>
        <v>3.4772092989473954E-4</v>
      </c>
      <c r="H213" s="7">
        <f t="shared" si="22"/>
        <v>0.16620515716441295</v>
      </c>
      <c r="I213">
        <f t="shared" si="23"/>
        <v>1.2468010439785349E-4</v>
      </c>
      <c r="J213" s="2"/>
    </row>
    <row r="214" spans="1:10">
      <c r="A214" s="3" t="s">
        <v>1060</v>
      </c>
      <c r="B214">
        <v>6.36</v>
      </c>
      <c r="C214">
        <v>869</v>
      </c>
      <c r="D214">
        <f t="shared" si="18"/>
        <v>136.63522012578616</v>
      </c>
      <c r="E214" s="6">
        <f t="shared" si="19"/>
        <v>7.3762713245542405E-4</v>
      </c>
      <c r="F214" s="7">
        <f t="shared" si="20"/>
        <v>0.42898577542521826</v>
      </c>
      <c r="G214" s="6">
        <f t="shared" si="21"/>
        <v>5.7741647888525944E-4</v>
      </c>
      <c r="H214" s="7">
        <f t="shared" si="22"/>
        <v>0.16678257364329821</v>
      </c>
      <c r="I214">
        <f t="shared" si="23"/>
        <v>3.76873567943109E-5</v>
      </c>
      <c r="J214" s="2"/>
    </row>
    <row r="215" spans="1:10">
      <c r="A215" s="3" t="s">
        <v>683</v>
      </c>
      <c r="B215">
        <v>1.92</v>
      </c>
      <c r="C215">
        <v>262</v>
      </c>
      <c r="D215">
        <f t="shared" si="18"/>
        <v>136.45833333333334</v>
      </c>
      <c r="E215" s="6">
        <f t="shared" si="19"/>
        <v>2.2239160955503005E-4</v>
      </c>
      <c r="F215" s="7">
        <f t="shared" si="20"/>
        <v>0.42920816703477327</v>
      </c>
      <c r="G215" s="6">
        <f t="shared" si="21"/>
        <v>1.743144087200783E-4</v>
      </c>
      <c r="H215" s="7">
        <f t="shared" si="22"/>
        <v>0.16695688805201828</v>
      </c>
      <c r="I215">
        <f t="shared" si="23"/>
        <v>5.4016192501241123E-5</v>
      </c>
      <c r="J215" s="2"/>
    </row>
    <row r="216" spans="1:10">
      <c r="A216" s="3" t="s">
        <v>446</v>
      </c>
      <c r="B216">
        <v>2.75</v>
      </c>
      <c r="C216">
        <v>375</v>
      </c>
      <c r="D216">
        <f t="shared" si="18"/>
        <v>136.36363636363637</v>
      </c>
      <c r="E216" s="6">
        <f t="shared" si="19"/>
        <v>3.1830860146235215E-4</v>
      </c>
      <c r="F216" s="7">
        <f t="shared" si="20"/>
        <v>0.42952647563623564</v>
      </c>
      <c r="G216" s="6">
        <f t="shared" si="21"/>
        <v>2.4966907498969549E-4</v>
      </c>
      <c r="H216" s="7">
        <f t="shared" si="22"/>
        <v>0.16720655712700797</v>
      </c>
      <c r="I216">
        <f t="shared" si="23"/>
        <v>9.2093472501428297E-5</v>
      </c>
      <c r="J216" s="2"/>
    </row>
    <row r="217" spans="1:10">
      <c r="A217" s="3" t="s">
        <v>675</v>
      </c>
      <c r="B217">
        <v>4.68</v>
      </c>
      <c r="C217">
        <v>637</v>
      </c>
      <c r="D217">
        <f t="shared" si="18"/>
        <v>136.11111111111111</v>
      </c>
      <c r="E217" s="6">
        <f t="shared" si="19"/>
        <v>5.4070021101738225E-4</v>
      </c>
      <c r="F217" s="7">
        <f t="shared" si="20"/>
        <v>0.43006717584725301</v>
      </c>
      <c r="G217" s="6">
        <f t="shared" si="21"/>
        <v>4.2489137125519081E-4</v>
      </c>
      <c r="H217" s="7">
        <f t="shared" si="22"/>
        <v>0.16763144849826317</v>
      </c>
      <c r="I217">
        <f t="shared" si="23"/>
        <v>2.4652781638760668E-4</v>
      </c>
      <c r="J217" s="2"/>
    </row>
    <row r="218" spans="1:10">
      <c r="A218" s="3" t="s">
        <v>544</v>
      </c>
      <c r="B218">
        <v>12.52</v>
      </c>
      <c r="C218">
        <v>1703</v>
      </c>
      <c r="D218">
        <f t="shared" si="18"/>
        <v>136.0223642172524</v>
      </c>
      <c r="E218" s="6">
        <f t="shared" si="19"/>
        <v>1.4455454621076953E-3</v>
      </c>
      <c r="F218" s="7">
        <f t="shared" si="20"/>
        <v>0.43151272130936069</v>
      </c>
      <c r="G218" s="6">
        <f t="shared" si="21"/>
        <v>1.1366752068621771E-3</v>
      </c>
      <c r="H218" s="7">
        <f t="shared" si="22"/>
        <v>0.16876812370512534</v>
      </c>
      <c r="I218">
        <f t="shared" si="23"/>
        <v>3.1992100731398354E-4</v>
      </c>
      <c r="J218" s="2"/>
    </row>
    <row r="219" spans="1:10">
      <c r="A219" s="3" t="s">
        <v>891</v>
      </c>
      <c r="B219">
        <v>16.239999999999998</v>
      </c>
      <c r="C219">
        <v>2208</v>
      </c>
      <c r="D219">
        <f t="shared" si="18"/>
        <v>135.96059113300493</v>
      </c>
      <c r="E219" s="6">
        <f t="shared" si="19"/>
        <v>1.8742010454103294E-3</v>
      </c>
      <c r="F219" s="7">
        <f t="shared" si="20"/>
        <v>0.433386922354771</v>
      </c>
      <c r="G219" s="6">
        <f t="shared" si="21"/>
        <v>1.4744093737573288E-3</v>
      </c>
      <c r="H219" s="7">
        <f t="shared" si="22"/>
        <v>0.17024253307888268</v>
      </c>
      <c r="I219">
        <f t="shared" si="23"/>
        <v>8.3321197572067129E-5</v>
      </c>
      <c r="J219" s="2"/>
    </row>
    <row r="220" spans="1:10">
      <c r="A220" s="3" t="s">
        <v>309</v>
      </c>
      <c r="B220">
        <v>4.2</v>
      </c>
      <c r="C220">
        <v>567</v>
      </c>
      <c r="D220">
        <f t="shared" si="18"/>
        <v>135</v>
      </c>
      <c r="E220" s="6">
        <f t="shared" si="19"/>
        <v>4.8128260541107645E-4</v>
      </c>
      <c r="F220" s="7">
        <f t="shared" si="20"/>
        <v>0.43386820496018208</v>
      </c>
      <c r="G220" s="6">
        <f t="shared" si="21"/>
        <v>3.813127690751713E-4</v>
      </c>
      <c r="H220" s="7">
        <f t="shared" si="22"/>
        <v>0.17062384584795784</v>
      </c>
      <c r="I220">
        <f t="shared" si="23"/>
        <v>8.4670812771928117E-5</v>
      </c>
      <c r="J220" s="2"/>
    </row>
    <row r="221" spans="1:10">
      <c r="A221" s="3" t="s">
        <v>219</v>
      </c>
      <c r="B221">
        <v>4.26</v>
      </c>
      <c r="C221">
        <v>574</v>
      </c>
      <c r="D221">
        <f t="shared" si="18"/>
        <v>134.74178403755869</v>
      </c>
      <c r="E221" s="6">
        <f t="shared" si="19"/>
        <v>4.8722436597170701E-4</v>
      </c>
      <c r="F221" s="7">
        <f t="shared" si="20"/>
        <v>0.43435542932615379</v>
      </c>
      <c r="G221" s="6">
        <f t="shared" si="21"/>
        <v>3.8676009434767371E-4</v>
      </c>
      <c r="H221" s="7">
        <f t="shared" si="22"/>
        <v>0.17101060594230552</v>
      </c>
      <c r="I221">
        <f t="shared" si="23"/>
        <v>7.6133087775820396E-5</v>
      </c>
      <c r="J221" s="4"/>
    </row>
    <row r="222" spans="1:10">
      <c r="A222" s="3" t="s">
        <v>398</v>
      </c>
      <c r="B222">
        <v>3.83</v>
      </c>
      <c r="C222">
        <v>516</v>
      </c>
      <c r="D222">
        <f t="shared" si="18"/>
        <v>134.72584856396867</v>
      </c>
      <c r="E222" s="6">
        <f t="shared" si="19"/>
        <v>4.3799263561219656E-4</v>
      </c>
      <c r="F222" s="7">
        <f t="shared" si="20"/>
        <v>0.43479342196176596</v>
      </c>
      <c r="G222" s="6">
        <f t="shared" si="21"/>
        <v>3.4772092989473954E-4</v>
      </c>
      <c r="H222" s="7">
        <f t="shared" si="22"/>
        <v>0.17135832687220026</v>
      </c>
      <c r="I222">
        <f t="shared" si="23"/>
        <v>3.7059077485121494E-5</v>
      </c>
      <c r="J222" s="2"/>
    </row>
    <row r="223" spans="1:10">
      <c r="A223" s="3" t="s">
        <v>238</v>
      </c>
      <c r="B223">
        <v>1.86</v>
      </c>
      <c r="C223">
        <v>250</v>
      </c>
      <c r="D223">
        <f t="shared" si="18"/>
        <v>134.40860215053763</v>
      </c>
      <c r="E223" s="6">
        <f t="shared" si="19"/>
        <v>2.1220573430823477E-4</v>
      </c>
      <c r="F223" s="7">
        <f t="shared" si="20"/>
        <v>0.4350056276960742</v>
      </c>
      <c r="G223" s="6">
        <f t="shared" si="21"/>
        <v>1.6886708344757587E-4</v>
      </c>
      <c r="H223" s="7">
        <f t="shared" si="22"/>
        <v>0.17152719395564783</v>
      </c>
      <c r="I223">
        <f t="shared" si="23"/>
        <v>4.177472339360333E-5</v>
      </c>
      <c r="J223" s="2"/>
    </row>
    <row r="224" spans="1:10">
      <c r="A224" s="3" t="s">
        <v>474</v>
      </c>
      <c r="B224">
        <v>2.09</v>
      </c>
      <c r="C224">
        <v>280</v>
      </c>
      <c r="D224">
        <f t="shared" si="18"/>
        <v>133.97129186602871</v>
      </c>
      <c r="E224" s="6">
        <f t="shared" si="19"/>
        <v>2.3767042242522294E-4</v>
      </c>
      <c r="F224" s="7">
        <f t="shared" si="20"/>
        <v>0.43524329811849943</v>
      </c>
      <c r="G224" s="6">
        <f t="shared" si="21"/>
        <v>1.8974849699216856E-4</v>
      </c>
      <c r="H224" s="7">
        <f t="shared" si="22"/>
        <v>0.17171694245263999</v>
      </c>
      <c r="I224">
        <f t="shared" si="23"/>
        <v>8.8806132952840011E-5</v>
      </c>
      <c r="J224" s="2"/>
    </row>
    <row r="225" spans="1:10">
      <c r="A225" s="3" t="s">
        <v>844</v>
      </c>
      <c r="B225">
        <v>4.42</v>
      </c>
      <c r="C225">
        <v>589</v>
      </c>
      <c r="D225">
        <f t="shared" si="18"/>
        <v>133.25791855203619</v>
      </c>
      <c r="E225" s="6">
        <f t="shared" si="19"/>
        <v>4.9995671003020116E-4</v>
      </c>
      <c r="F225" s="7">
        <f t="shared" si="20"/>
        <v>0.43574325482852966</v>
      </c>
      <c r="G225" s="6">
        <f t="shared" si="21"/>
        <v>4.0128629507434689E-4</v>
      </c>
      <c r="H225" s="7">
        <f t="shared" si="22"/>
        <v>0.17211822874771435</v>
      </c>
      <c r="I225">
        <f t="shared" si="23"/>
        <v>2.6664987241374616E-4</v>
      </c>
      <c r="J225" s="4"/>
    </row>
    <row r="226" spans="1:10">
      <c r="A226" s="3" t="s">
        <v>203</v>
      </c>
      <c r="B226">
        <v>13.24</v>
      </c>
      <c r="C226">
        <v>1760</v>
      </c>
      <c r="D226">
        <f t="shared" si="18"/>
        <v>132.93051359516616</v>
      </c>
      <c r="E226" s="6">
        <f t="shared" si="19"/>
        <v>1.4939283695299729E-3</v>
      </c>
      <c r="F226" s="7">
        <f t="shared" si="20"/>
        <v>0.43723718319805965</v>
      </c>
      <c r="G226" s="6">
        <f t="shared" si="21"/>
        <v>1.2020431101322066E-3</v>
      </c>
      <c r="H226" s="7">
        <f t="shared" si="22"/>
        <v>0.17332027185784654</v>
      </c>
      <c r="I226">
        <f t="shared" si="23"/>
        <v>2.049703429247568E-4</v>
      </c>
      <c r="J226" s="4"/>
    </row>
    <row r="227" spans="1:10">
      <c r="A227" s="3" t="s">
        <v>352</v>
      </c>
      <c r="B227">
        <v>10.1</v>
      </c>
      <c r="C227">
        <v>1332</v>
      </c>
      <c r="D227">
        <f t="shared" si="18"/>
        <v>131.88118811881188</v>
      </c>
      <c r="E227" s="6">
        <f t="shared" si="19"/>
        <v>1.1306321523942748E-3</v>
      </c>
      <c r="F227" s="7">
        <f t="shared" si="20"/>
        <v>0.43836781535045394</v>
      </c>
      <c r="G227" s="6">
        <f t="shared" si="21"/>
        <v>9.1696642087124515E-4</v>
      </c>
      <c r="H227" s="7">
        <f t="shared" si="22"/>
        <v>0.17423723827871779</v>
      </c>
      <c r="I227">
        <f t="shared" si="23"/>
        <v>1.0599725460397336E-4</v>
      </c>
      <c r="J227" s="4"/>
    </row>
    <row r="228" spans="1:10">
      <c r="A228" s="3" t="s">
        <v>316</v>
      </c>
      <c r="B228">
        <v>5.22</v>
      </c>
      <c r="C228">
        <v>688</v>
      </c>
      <c r="D228">
        <f t="shared" si="18"/>
        <v>131.80076628352492</v>
      </c>
      <c r="E228" s="6">
        <f t="shared" si="19"/>
        <v>5.8399018081626208E-4</v>
      </c>
      <c r="F228" s="7">
        <f t="shared" si="20"/>
        <v>0.43895180553127022</v>
      </c>
      <c r="G228" s="6">
        <f t="shared" si="21"/>
        <v>4.7391729870771283E-4</v>
      </c>
      <c r="H228" s="7">
        <f t="shared" si="22"/>
        <v>0.1747111555774255</v>
      </c>
      <c r="I228">
        <f t="shared" si="23"/>
        <v>1.8327584390626095E-4</v>
      </c>
      <c r="J228" s="2"/>
    </row>
    <row r="229" spans="1:10">
      <c r="A229" s="3" t="s">
        <v>37</v>
      </c>
      <c r="B229">
        <v>8.99</v>
      </c>
      <c r="C229">
        <v>1180</v>
      </c>
      <c r="D229">
        <f t="shared" si="18"/>
        <v>131.25695216907675</v>
      </c>
      <c r="E229" s="6">
        <f t="shared" si="19"/>
        <v>1.0016110659348681E-3</v>
      </c>
      <c r="F229" s="7">
        <f t="shared" si="20"/>
        <v>0.4399534165972051</v>
      </c>
      <c r="G229" s="6">
        <f t="shared" si="21"/>
        <v>8.1619090332994996E-4</v>
      </c>
      <c r="H229" s="7">
        <f t="shared" si="22"/>
        <v>0.17552734648075546</v>
      </c>
      <c r="I229">
        <f t="shared" si="23"/>
        <v>2.0776164580407763E-4</v>
      </c>
      <c r="J229" s="2"/>
    </row>
    <row r="230" spans="1:10">
      <c r="A230" s="3" t="s">
        <v>811</v>
      </c>
      <c r="B230">
        <v>10.17</v>
      </c>
      <c r="C230">
        <v>1332</v>
      </c>
      <c r="D230">
        <f t="shared" si="18"/>
        <v>130.97345132743362</v>
      </c>
      <c r="E230" s="6">
        <f t="shared" si="19"/>
        <v>1.1306321523942748E-3</v>
      </c>
      <c r="F230" s="7">
        <f t="shared" si="20"/>
        <v>0.44108404874959939</v>
      </c>
      <c r="G230" s="6">
        <f t="shared" si="21"/>
        <v>9.2332163368916468E-4</v>
      </c>
      <c r="H230" s="7">
        <f t="shared" si="22"/>
        <v>0.17645066811444463</v>
      </c>
      <c r="I230">
        <f t="shared" si="23"/>
        <v>2.0379648662563477E-4</v>
      </c>
      <c r="J230" s="4"/>
    </row>
    <row r="231" spans="1:10">
      <c r="A231" s="3" t="s">
        <v>576</v>
      </c>
      <c r="B231">
        <v>9.9700000000000006</v>
      </c>
      <c r="C231">
        <v>1305</v>
      </c>
      <c r="D231">
        <f t="shared" si="18"/>
        <v>130.89267803410229</v>
      </c>
      <c r="E231" s="6">
        <f t="shared" si="19"/>
        <v>1.1077139330889856E-3</v>
      </c>
      <c r="F231" s="7">
        <f t="shared" si="20"/>
        <v>0.44219176268268839</v>
      </c>
      <c r="G231" s="6">
        <f t="shared" si="21"/>
        <v>9.0516388278082333E-4</v>
      </c>
      <c r="H231" s="7">
        <f t="shared" si="22"/>
        <v>0.17735583199722546</v>
      </c>
      <c r="I231">
        <f t="shared" si="23"/>
        <v>1.1582424631258192E-4</v>
      </c>
      <c r="J231" s="2"/>
    </row>
    <row r="232" spans="1:10">
      <c r="A232" s="3" t="s">
        <v>537</v>
      </c>
      <c r="B232">
        <v>5.66</v>
      </c>
      <c r="C232">
        <v>740</v>
      </c>
      <c r="D232">
        <f t="shared" si="18"/>
        <v>130.74204946996466</v>
      </c>
      <c r="E232" s="6">
        <f t="shared" si="19"/>
        <v>6.2812897355237493E-4</v>
      </c>
      <c r="F232" s="7">
        <f t="shared" si="20"/>
        <v>0.44281989165624075</v>
      </c>
      <c r="G232" s="6">
        <f t="shared" si="21"/>
        <v>5.1386435070606418E-4</v>
      </c>
      <c r="H232" s="7">
        <f t="shared" si="22"/>
        <v>0.17786969634793154</v>
      </c>
      <c r="I232">
        <f t="shared" si="23"/>
        <v>2.4449600357606682E-4</v>
      </c>
      <c r="J232" s="2"/>
    </row>
    <row r="233" spans="1:10">
      <c r="A233" s="3" t="s">
        <v>395</v>
      </c>
      <c r="B233">
        <v>11.94</v>
      </c>
      <c r="C233">
        <v>1560</v>
      </c>
      <c r="D233">
        <f t="shared" si="18"/>
        <v>130.6532663316583</v>
      </c>
      <c r="E233" s="6">
        <f t="shared" si="19"/>
        <v>1.324163782083385E-3</v>
      </c>
      <c r="F233" s="7">
        <f t="shared" si="20"/>
        <v>0.44414405543832414</v>
      </c>
      <c r="G233" s="6">
        <f t="shared" si="21"/>
        <v>1.0840177292279869E-3</v>
      </c>
      <c r="H233" s="7">
        <f t="shared" si="22"/>
        <v>0.17895371407715951</v>
      </c>
      <c r="I233">
        <f t="shared" si="23"/>
        <v>7.0257662001235732E-5</v>
      </c>
      <c r="J233" s="2"/>
    </row>
    <row r="234" spans="1:10">
      <c r="A234" s="3" t="s">
        <v>843</v>
      </c>
      <c r="B234">
        <v>3.43</v>
      </c>
      <c r="C234">
        <v>448</v>
      </c>
      <c r="D234">
        <f t="shared" si="18"/>
        <v>130.61224489795919</v>
      </c>
      <c r="E234" s="6">
        <f t="shared" si="19"/>
        <v>3.8027267588035669E-4</v>
      </c>
      <c r="F234" s="7">
        <f t="shared" si="20"/>
        <v>0.4445243281142045</v>
      </c>
      <c r="G234" s="6">
        <f t="shared" si="21"/>
        <v>3.1140542807805657E-4</v>
      </c>
      <c r="H234" s="7">
        <f t="shared" si="22"/>
        <v>0.17926511950523757</v>
      </c>
      <c r="I234">
        <f t="shared" si="23"/>
        <v>2.1092515034902559E-4</v>
      </c>
      <c r="J234" s="2"/>
    </row>
    <row r="235" spans="1:10">
      <c r="A235" s="3" t="s">
        <v>392</v>
      </c>
      <c r="B235">
        <v>10.29</v>
      </c>
      <c r="C235">
        <v>1343</v>
      </c>
      <c r="D235">
        <f t="shared" si="18"/>
        <v>130.51506316812441</v>
      </c>
      <c r="E235" s="6">
        <f t="shared" si="19"/>
        <v>1.1399692047038372E-3</v>
      </c>
      <c r="F235" s="7">
        <f t="shared" si="20"/>
        <v>0.44566429731890833</v>
      </c>
      <c r="G235" s="6">
        <f t="shared" si="21"/>
        <v>9.342162842341696E-4</v>
      </c>
      <c r="H235" s="7">
        <f t="shared" si="22"/>
        <v>0.18019933578947175</v>
      </c>
      <c r="I235">
        <f t="shared" si="23"/>
        <v>2.7351919639248545E-5</v>
      </c>
      <c r="J235" s="4"/>
    </row>
    <row r="236" spans="1:10">
      <c r="A236" s="3" t="s">
        <v>905</v>
      </c>
      <c r="B236">
        <v>1.33</v>
      </c>
      <c r="C236">
        <v>173</v>
      </c>
      <c r="D236">
        <f t="shared" si="18"/>
        <v>130.0751879699248</v>
      </c>
      <c r="E236" s="6">
        <f t="shared" si="19"/>
        <v>1.4684636814129846E-4</v>
      </c>
      <c r="F236" s="7">
        <f t="shared" si="20"/>
        <v>0.4458111436870496</v>
      </c>
      <c r="G236" s="6">
        <f t="shared" si="21"/>
        <v>1.2074904354047092E-4</v>
      </c>
      <c r="H236" s="7">
        <f t="shared" si="22"/>
        <v>0.18032008483301223</v>
      </c>
      <c r="I236">
        <f t="shared" si="23"/>
        <v>1.1402642395270945E-4</v>
      </c>
      <c r="J236" s="2"/>
    </row>
    <row r="237" spans="1:10">
      <c r="A237" s="3" t="s">
        <v>923</v>
      </c>
      <c r="B237">
        <v>5.54</v>
      </c>
      <c r="C237">
        <v>720</v>
      </c>
      <c r="D237">
        <f t="shared" si="18"/>
        <v>129.96389891696751</v>
      </c>
      <c r="E237" s="6">
        <f t="shared" si="19"/>
        <v>6.111525148077161E-4</v>
      </c>
      <c r="F237" s="7">
        <f t="shared" si="20"/>
        <v>0.4464222962018573</v>
      </c>
      <c r="G237" s="6">
        <f t="shared" si="21"/>
        <v>5.0296970016105926E-4</v>
      </c>
      <c r="H237" s="7">
        <f t="shared" si="22"/>
        <v>0.18082305453317329</v>
      </c>
      <c r="I237">
        <f t="shared" si="23"/>
        <v>2.5276904369771203E-4</v>
      </c>
      <c r="J237" s="2"/>
    </row>
    <row r="238" spans="1:10">
      <c r="A238" s="3" t="s">
        <v>757</v>
      </c>
      <c r="B238">
        <v>12.22</v>
      </c>
      <c r="C238">
        <v>1580</v>
      </c>
      <c r="D238">
        <f t="shared" si="18"/>
        <v>129.29623567921439</v>
      </c>
      <c r="E238" s="6">
        <f t="shared" si="19"/>
        <v>1.3411402408280437E-3</v>
      </c>
      <c r="F238" s="7">
        <f t="shared" si="20"/>
        <v>0.44776343644268535</v>
      </c>
      <c r="G238" s="6">
        <f t="shared" si="21"/>
        <v>1.109438580499665E-3</v>
      </c>
      <c r="H238" s="7">
        <f t="shared" si="22"/>
        <v>0.18193249311367296</v>
      </c>
      <c r="I238">
        <f t="shared" si="23"/>
        <v>2.8961084967429884E-5</v>
      </c>
      <c r="J238" s="2"/>
    </row>
    <row r="239" spans="1:10">
      <c r="A239" s="3" t="s">
        <v>50</v>
      </c>
      <c r="B239">
        <v>1.4</v>
      </c>
      <c r="C239">
        <v>181</v>
      </c>
      <c r="D239">
        <f t="shared" si="18"/>
        <v>129.28571428571431</v>
      </c>
      <c r="E239" s="6">
        <f t="shared" si="19"/>
        <v>1.5363695163916197E-4</v>
      </c>
      <c r="F239" s="7">
        <f t="shared" si="20"/>
        <v>0.44791707339432452</v>
      </c>
      <c r="G239" s="6">
        <f t="shared" si="21"/>
        <v>1.2710425635839042E-4</v>
      </c>
      <c r="H239" s="7">
        <f t="shared" si="22"/>
        <v>0.18205959737003136</v>
      </c>
      <c r="I239">
        <f t="shared" si="23"/>
        <v>5.0015422552009137E-4</v>
      </c>
      <c r="J239" s="4"/>
    </row>
    <row r="240" spans="1:10">
      <c r="A240" s="3" t="s">
        <v>441</v>
      </c>
      <c r="B240">
        <v>24.11</v>
      </c>
      <c r="C240">
        <v>3108</v>
      </c>
      <c r="D240">
        <f t="shared" si="18"/>
        <v>128.90916632102864</v>
      </c>
      <c r="E240" s="6">
        <f t="shared" si="19"/>
        <v>2.6381416889199745E-3</v>
      </c>
      <c r="F240" s="7">
        <f t="shared" si="20"/>
        <v>0.45055521508324448</v>
      </c>
      <c r="G240" s="6">
        <f t="shared" si="21"/>
        <v>2.1889168720005663E-3</v>
      </c>
      <c r="H240" s="7">
        <f t="shared" si="22"/>
        <v>0.18424851424203192</v>
      </c>
      <c r="I240">
        <f t="shared" si="23"/>
        <v>6.294939852843906E-5</v>
      </c>
      <c r="J240" s="2"/>
    </row>
    <row r="241" spans="1:10">
      <c r="A241" s="3" t="s">
        <v>934</v>
      </c>
      <c r="B241">
        <v>3.03</v>
      </c>
      <c r="C241">
        <v>390</v>
      </c>
      <c r="D241">
        <f t="shared" si="18"/>
        <v>128.71287128712873</v>
      </c>
      <c r="E241" s="6">
        <f t="shared" si="19"/>
        <v>3.3104094552084624E-4</v>
      </c>
      <c r="F241" s="7">
        <f t="shared" si="20"/>
        <v>0.45088625602876531</v>
      </c>
      <c r="G241" s="6">
        <f t="shared" si="21"/>
        <v>2.7508992626137355E-4</v>
      </c>
      <c r="H241" s="7">
        <f t="shared" si="22"/>
        <v>0.1845236041682933</v>
      </c>
      <c r="I241">
        <f t="shared" si="23"/>
        <v>7.0445692506040936E-5</v>
      </c>
      <c r="J241" s="2"/>
    </row>
    <row r="242" spans="1:10">
      <c r="A242" s="3" t="s">
        <v>780</v>
      </c>
      <c r="B242">
        <v>3.37</v>
      </c>
      <c r="C242">
        <v>431</v>
      </c>
      <c r="D242">
        <f t="shared" si="18"/>
        <v>127.89317507418397</v>
      </c>
      <c r="E242" s="6">
        <f t="shared" si="19"/>
        <v>3.6584268594739677E-4</v>
      </c>
      <c r="F242" s="7">
        <f t="shared" si="20"/>
        <v>0.45125209871471272</v>
      </c>
      <c r="G242" s="6">
        <f t="shared" si="21"/>
        <v>3.0595810280555411E-4</v>
      </c>
      <c r="H242" s="7">
        <f t="shared" si="22"/>
        <v>0.18482956227109887</v>
      </c>
      <c r="I242">
        <f t="shared" si="23"/>
        <v>9.4906814022577279E-5</v>
      </c>
      <c r="J242" s="4"/>
    </row>
    <row r="243" spans="1:10">
      <c r="A243" s="3" t="s">
        <v>239</v>
      </c>
      <c r="B243">
        <v>4.53</v>
      </c>
      <c r="C243">
        <v>578</v>
      </c>
      <c r="D243">
        <f t="shared" si="18"/>
        <v>127.59381898454745</v>
      </c>
      <c r="E243" s="6">
        <f t="shared" si="19"/>
        <v>4.9061965772063878E-4</v>
      </c>
      <c r="F243" s="7">
        <f t="shared" si="20"/>
        <v>0.45174271837243335</v>
      </c>
      <c r="G243" s="6">
        <f t="shared" si="21"/>
        <v>4.1127305807393474E-4</v>
      </c>
      <c r="H243" s="7">
        <f t="shared" si="22"/>
        <v>0.18524083532917279</v>
      </c>
      <c r="I243">
        <f t="shared" si="23"/>
        <v>5.0934331807314659E-4</v>
      </c>
      <c r="J243" s="2"/>
    </row>
    <row r="244" spans="1:10">
      <c r="A244" s="3" t="s">
        <v>620</v>
      </c>
      <c r="B244">
        <v>24.3</v>
      </c>
      <c r="C244">
        <v>3099</v>
      </c>
      <c r="D244">
        <f t="shared" si="18"/>
        <v>127.53086419753086</v>
      </c>
      <c r="E244" s="6">
        <f t="shared" si="19"/>
        <v>2.6305022824848782E-3</v>
      </c>
      <c r="F244" s="7">
        <f t="shared" si="20"/>
        <v>0.45437322065491825</v>
      </c>
      <c r="G244" s="6">
        <f t="shared" si="21"/>
        <v>2.2061667353634909E-3</v>
      </c>
      <c r="H244" s="7">
        <f t="shared" si="22"/>
        <v>0.18744700206453629</v>
      </c>
      <c r="I244">
        <f t="shared" si="23"/>
        <v>7.5540756313538515E-5</v>
      </c>
      <c r="J244" s="2"/>
    </row>
    <row r="245" spans="1:10">
      <c r="A245" s="3" t="s">
        <v>581</v>
      </c>
      <c r="B245">
        <v>3.59</v>
      </c>
      <c r="C245">
        <v>456</v>
      </c>
      <c r="D245">
        <f t="shared" si="18"/>
        <v>127.01949860724234</v>
      </c>
      <c r="E245" s="6">
        <f t="shared" si="19"/>
        <v>3.8706325937822023E-4</v>
      </c>
      <c r="F245" s="7">
        <f t="shared" si="20"/>
        <v>0.45476028391429646</v>
      </c>
      <c r="G245" s="6">
        <f t="shared" si="21"/>
        <v>3.259316288047297E-4</v>
      </c>
      <c r="H245" s="7">
        <f t="shared" si="22"/>
        <v>0.18777293369334103</v>
      </c>
      <c r="I245">
        <f t="shared" si="23"/>
        <v>6.8487305870959525E-5</v>
      </c>
      <c r="J245" s="4"/>
    </row>
    <row r="246" spans="1:10">
      <c r="A246" s="3" t="s">
        <v>575</v>
      </c>
      <c r="B246">
        <v>3.23</v>
      </c>
      <c r="C246">
        <v>407</v>
      </c>
      <c r="D246">
        <f t="shared" si="18"/>
        <v>126.0061919504644</v>
      </c>
      <c r="E246" s="6">
        <f t="shared" si="19"/>
        <v>3.4547093545380622E-4</v>
      </c>
      <c r="F246" s="7">
        <f t="shared" si="20"/>
        <v>0.45510575484975024</v>
      </c>
      <c r="G246" s="6">
        <f t="shared" si="21"/>
        <v>2.9324767716971506E-4</v>
      </c>
      <c r="H246" s="7">
        <f t="shared" si="22"/>
        <v>0.18806618137051073</v>
      </c>
      <c r="I246">
        <f t="shared" si="23"/>
        <v>3.5224992858962079E-5</v>
      </c>
      <c r="J246" s="4"/>
    </row>
    <row r="247" spans="1:10">
      <c r="A247" s="3" t="s">
        <v>613</v>
      </c>
      <c r="B247">
        <v>1.66</v>
      </c>
      <c r="C247">
        <v>209</v>
      </c>
      <c r="D247">
        <f t="shared" si="18"/>
        <v>125.90361445783134</v>
      </c>
      <c r="E247" s="6">
        <f t="shared" si="19"/>
        <v>1.7740399388168428E-4</v>
      </c>
      <c r="F247" s="7">
        <f t="shared" si="20"/>
        <v>0.45528315884363191</v>
      </c>
      <c r="G247" s="6">
        <f t="shared" si="21"/>
        <v>1.5070933253923436E-4</v>
      </c>
      <c r="H247" s="7">
        <f t="shared" si="22"/>
        <v>0.18821689070304998</v>
      </c>
      <c r="I247">
        <f t="shared" si="23"/>
        <v>2.3768185095363048E-5</v>
      </c>
      <c r="J247" s="4"/>
    </row>
    <row r="248" spans="1:10">
      <c r="A248" s="3" t="s">
        <v>865</v>
      </c>
      <c r="B248">
        <v>1.1200000000000001</v>
      </c>
      <c r="C248">
        <v>141</v>
      </c>
      <c r="D248">
        <f t="shared" si="18"/>
        <v>125.89285714285712</v>
      </c>
      <c r="E248" s="6">
        <f t="shared" si="19"/>
        <v>1.1968403414984441E-4</v>
      </c>
      <c r="F248" s="7">
        <f t="shared" si="20"/>
        <v>0.45540284287778177</v>
      </c>
      <c r="G248" s="6">
        <f t="shared" si="21"/>
        <v>1.0168340508671235E-4</v>
      </c>
      <c r="H248" s="7">
        <f t="shared" si="22"/>
        <v>0.18831857410813668</v>
      </c>
      <c r="I248">
        <f t="shared" si="23"/>
        <v>1.4907066650302059E-4</v>
      </c>
      <c r="J248" s="4"/>
    </row>
    <row r="249" spans="1:10">
      <c r="A249" s="3" t="s">
        <v>408</v>
      </c>
      <c r="B249">
        <v>7</v>
      </c>
      <c r="C249">
        <v>878</v>
      </c>
      <c r="D249">
        <f t="shared" si="18"/>
        <v>125.42857142857143</v>
      </c>
      <c r="E249" s="6">
        <f t="shared" si="19"/>
        <v>7.4526653889052049E-4</v>
      </c>
      <c r="F249" s="7">
        <f t="shared" si="20"/>
        <v>0.45614810941667228</v>
      </c>
      <c r="G249" s="6">
        <f t="shared" si="21"/>
        <v>6.3552128179195208E-4</v>
      </c>
      <c r="H249" s="7">
        <f t="shared" si="22"/>
        <v>0.18895409538992863</v>
      </c>
      <c r="I249">
        <f t="shared" si="23"/>
        <v>1.4682769794843731E-4</v>
      </c>
      <c r="J249" s="2"/>
    </row>
    <row r="250" spans="1:10">
      <c r="A250" s="3" t="s">
        <v>927</v>
      </c>
      <c r="B250">
        <v>6.88</v>
      </c>
      <c r="C250">
        <v>861</v>
      </c>
      <c r="D250">
        <f t="shared" si="18"/>
        <v>125.1453488372093</v>
      </c>
      <c r="E250" s="6">
        <f t="shared" si="19"/>
        <v>7.3083654895756051E-4</v>
      </c>
      <c r="F250" s="7">
        <f t="shared" si="20"/>
        <v>0.45687894596562983</v>
      </c>
      <c r="G250" s="6">
        <f t="shared" si="21"/>
        <v>6.2462663124694727E-4</v>
      </c>
      <c r="H250" s="7">
        <f t="shared" si="22"/>
        <v>0.18957872202117559</v>
      </c>
      <c r="I250">
        <f t="shared" si="23"/>
        <v>3.4183399236289991E-5</v>
      </c>
      <c r="J250" s="2"/>
    </row>
    <row r="251" spans="1:10">
      <c r="A251" s="3" t="s">
        <v>529</v>
      </c>
      <c r="B251">
        <v>1.6</v>
      </c>
      <c r="C251">
        <v>200</v>
      </c>
      <c r="D251">
        <f t="shared" si="18"/>
        <v>125</v>
      </c>
      <c r="E251" s="6">
        <f t="shared" si="19"/>
        <v>1.697645874465878E-4</v>
      </c>
      <c r="F251" s="7">
        <f t="shared" si="20"/>
        <v>0.45704871055307644</v>
      </c>
      <c r="G251" s="6">
        <f t="shared" si="21"/>
        <v>1.4526200726673193E-4</v>
      </c>
      <c r="H251" s="7">
        <f t="shared" si="22"/>
        <v>0.18972398402844232</v>
      </c>
      <c r="I251">
        <f t="shared" si="23"/>
        <v>1.3262171411004831E-4</v>
      </c>
      <c r="J251" s="2"/>
    </row>
    <row r="252" spans="1:10">
      <c r="A252" s="3" t="s">
        <v>436</v>
      </c>
      <c r="B252">
        <v>6.2</v>
      </c>
      <c r="C252">
        <v>774</v>
      </c>
      <c r="D252">
        <f t="shared" si="18"/>
        <v>124.83870967741935</v>
      </c>
      <c r="E252" s="6">
        <f t="shared" si="19"/>
        <v>6.5698895341829489E-4</v>
      </c>
      <c r="F252" s="7">
        <f t="shared" si="20"/>
        <v>0.45770569950649476</v>
      </c>
      <c r="G252" s="6">
        <f t="shared" si="21"/>
        <v>5.6289027815858614E-4</v>
      </c>
      <c r="H252" s="7">
        <f t="shared" si="22"/>
        <v>0.19028687430660091</v>
      </c>
      <c r="I252">
        <f t="shared" si="23"/>
        <v>1.2920338651657703E-4</v>
      </c>
      <c r="J252" s="2"/>
    </row>
    <row r="253" spans="1:10">
      <c r="A253" s="3" t="s">
        <v>348</v>
      </c>
      <c r="B253">
        <v>6.04</v>
      </c>
      <c r="C253">
        <v>754</v>
      </c>
      <c r="D253">
        <f t="shared" si="18"/>
        <v>124.83443708609272</v>
      </c>
      <c r="E253" s="6">
        <f t="shared" si="19"/>
        <v>6.4001249467363606E-4</v>
      </c>
      <c r="F253" s="7">
        <f t="shared" si="20"/>
        <v>0.45834571200116841</v>
      </c>
      <c r="G253" s="6">
        <f t="shared" si="21"/>
        <v>5.4836407743191296E-4</v>
      </c>
      <c r="H253" s="7">
        <f t="shared" si="22"/>
        <v>0.19083523838403282</v>
      </c>
      <c r="I253">
        <f t="shared" si="23"/>
        <v>4.7510116941873459E-5</v>
      </c>
      <c r="J253" s="2"/>
    </row>
    <row r="254" spans="1:10">
      <c r="A254" s="3" t="s">
        <v>168</v>
      </c>
      <c r="B254">
        <v>2.2200000000000002</v>
      </c>
      <c r="C254">
        <v>277</v>
      </c>
      <c r="D254">
        <f t="shared" si="18"/>
        <v>124.77477477477477</v>
      </c>
      <c r="E254" s="6">
        <f t="shared" si="19"/>
        <v>2.3512395361352412E-4</v>
      </c>
      <c r="F254" s="7">
        <f t="shared" si="20"/>
        <v>0.45858083595478194</v>
      </c>
      <c r="G254" s="6">
        <f t="shared" si="21"/>
        <v>2.0155103508259054E-4</v>
      </c>
      <c r="H254" s="7">
        <f t="shared" si="22"/>
        <v>0.19103678941911542</v>
      </c>
      <c r="I254">
        <f t="shared" si="23"/>
        <v>8.7583221833609226E-5</v>
      </c>
      <c r="J254" s="4"/>
    </row>
    <row r="255" spans="1:10">
      <c r="A255" s="3" t="s">
        <v>507</v>
      </c>
      <c r="B255">
        <v>4.09</v>
      </c>
      <c r="C255">
        <v>510</v>
      </c>
      <c r="D255">
        <f t="shared" si="18"/>
        <v>124.69437652811736</v>
      </c>
      <c r="E255" s="6">
        <f t="shared" si="19"/>
        <v>4.3289969798879891E-4</v>
      </c>
      <c r="F255" s="7">
        <f t="shared" si="20"/>
        <v>0.45901373565277076</v>
      </c>
      <c r="G255" s="6">
        <f t="shared" si="21"/>
        <v>3.7132600607558345E-4</v>
      </c>
      <c r="H255" s="7">
        <f t="shared" si="22"/>
        <v>0.19140811542519101</v>
      </c>
      <c r="I255">
        <f t="shared" si="23"/>
        <v>3.861827556043973E-5</v>
      </c>
      <c r="J255" s="4"/>
    </row>
    <row r="256" spans="1:10">
      <c r="A256" s="3" t="s">
        <v>389</v>
      </c>
      <c r="B256">
        <v>1.8</v>
      </c>
      <c r="C256">
        <v>224</v>
      </c>
      <c r="D256">
        <f t="shared" si="18"/>
        <v>124.44444444444444</v>
      </c>
      <c r="E256" s="6">
        <f t="shared" si="19"/>
        <v>1.9013633794017835E-4</v>
      </c>
      <c r="F256" s="7">
        <f t="shared" si="20"/>
        <v>0.45920387199071094</v>
      </c>
      <c r="G256" s="6">
        <f t="shared" si="21"/>
        <v>1.6341975817507341E-4</v>
      </c>
      <c r="H256" s="7">
        <f t="shared" si="22"/>
        <v>0.19157153518336609</v>
      </c>
      <c r="I256">
        <f t="shared" si="23"/>
        <v>1.3798197064100737E-4</v>
      </c>
      <c r="J256" s="2"/>
    </row>
    <row r="257" spans="1:10">
      <c r="A257" s="3" t="s">
        <v>1061</v>
      </c>
      <c r="B257">
        <v>6.43</v>
      </c>
      <c r="C257">
        <v>800</v>
      </c>
      <c r="D257">
        <f t="shared" ref="D257:D320" si="24">C257/B257</f>
        <v>124.41679626749612</v>
      </c>
      <c r="E257" s="6">
        <f t="shared" si="19"/>
        <v>6.7905834978635121E-4</v>
      </c>
      <c r="F257" s="7">
        <f t="shared" si="20"/>
        <v>0.45988293034049732</v>
      </c>
      <c r="G257" s="6">
        <f t="shared" si="21"/>
        <v>5.8377169170317886E-4</v>
      </c>
      <c r="H257" s="7">
        <f t="shared" si="22"/>
        <v>0.19215530687506926</v>
      </c>
      <c r="I257">
        <f t="shared" si="23"/>
        <v>4.1690759543605571E-5</v>
      </c>
      <c r="J257" s="2"/>
    </row>
    <row r="258" spans="1:10">
      <c r="A258" s="3" t="s">
        <v>81</v>
      </c>
      <c r="B258">
        <v>1.94</v>
      </c>
      <c r="C258">
        <v>241</v>
      </c>
      <c r="D258">
        <f t="shared" si="24"/>
        <v>124.22680412371135</v>
      </c>
      <c r="E258" s="6">
        <f t="shared" si="19"/>
        <v>2.0456632787313833E-4</v>
      </c>
      <c r="F258" s="7">
        <f t="shared" si="20"/>
        <v>0.46008749666837045</v>
      </c>
      <c r="G258" s="6">
        <f t="shared" si="21"/>
        <v>1.7613018381091244E-4</v>
      </c>
      <c r="H258" s="7">
        <f t="shared" si="22"/>
        <v>0.19233143705888017</v>
      </c>
      <c r="I258">
        <f t="shared" si="23"/>
        <v>1.3967175757187422E-4</v>
      </c>
      <c r="J258" s="2"/>
    </row>
    <row r="259" spans="1:10">
      <c r="A259" s="3" t="s">
        <v>727</v>
      </c>
      <c r="B259">
        <v>6.49</v>
      </c>
      <c r="C259">
        <v>805</v>
      </c>
      <c r="D259">
        <f t="shared" si="24"/>
        <v>124.03697996918335</v>
      </c>
      <c r="E259" s="6">
        <f t="shared" ref="E259:E322" si="25">C259/1178102</f>
        <v>6.83302464472516E-4</v>
      </c>
      <c r="F259" s="7">
        <f t="shared" ref="F259:F322" si="26">F258+E259</f>
        <v>0.46077079913284297</v>
      </c>
      <c r="G259" s="6">
        <f t="shared" ref="G259:G322" si="27">B259/11014.58</f>
        <v>5.8921901697568137E-4</v>
      </c>
      <c r="H259" s="7">
        <f t="shared" ref="H259:H322" si="28">H258+G259</f>
        <v>0.19292065607585585</v>
      </c>
      <c r="I259">
        <f t="shared" ref="I259:I322" si="29">F259*H260-F260*H259</f>
        <v>9.8908655463803008E-5</v>
      </c>
      <c r="J259" s="2"/>
    </row>
    <row r="260" spans="1:10">
      <c r="A260" s="3" t="s">
        <v>266</v>
      </c>
      <c r="B260">
        <v>4.58</v>
      </c>
      <c r="C260">
        <v>566</v>
      </c>
      <c r="D260">
        <f t="shared" si="24"/>
        <v>123.58078602620087</v>
      </c>
      <c r="E260" s="6">
        <f t="shared" si="25"/>
        <v>4.8043378247384353E-4</v>
      </c>
      <c r="F260" s="7">
        <f t="shared" si="26"/>
        <v>0.46125123291531683</v>
      </c>
      <c r="G260" s="6">
        <f t="shared" si="27"/>
        <v>4.1581249580102014E-4</v>
      </c>
      <c r="H260" s="7">
        <f t="shared" si="28"/>
        <v>0.19333646857165687</v>
      </c>
      <c r="I260">
        <f t="shared" si="29"/>
        <v>1.0650874174983338E-4</v>
      </c>
      <c r="J260" s="2"/>
    </row>
    <row r="261" spans="1:10">
      <c r="A261" s="3" t="s">
        <v>476</v>
      </c>
      <c r="B261">
        <v>4.93</v>
      </c>
      <c r="C261">
        <v>609</v>
      </c>
      <c r="D261">
        <f t="shared" si="24"/>
        <v>123.52941176470588</v>
      </c>
      <c r="E261" s="6">
        <f t="shared" si="25"/>
        <v>5.1693316877485988E-4</v>
      </c>
      <c r="F261" s="7">
        <f t="shared" si="26"/>
        <v>0.46176816608409171</v>
      </c>
      <c r="G261" s="6">
        <f t="shared" si="27"/>
        <v>4.4758855989061771E-4</v>
      </c>
      <c r="H261" s="7">
        <f t="shared" si="28"/>
        <v>0.19378405713154748</v>
      </c>
      <c r="I261">
        <f t="shared" si="29"/>
        <v>1.0692797531669518E-4</v>
      </c>
      <c r="J261" s="2"/>
    </row>
    <row r="262" spans="1:10">
      <c r="A262" s="3" t="s">
        <v>859</v>
      </c>
      <c r="B262">
        <v>4.9400000000000004</v>
      </c>
      <c r="C262">
        <v>609</v>
      </c>
      <c r="D262">
        <f t="shared" si="24"/>
        <v>123.27935222672063</v>
      </c>
      <c r="E262" s="6">
        <f t="shared" si="25"/>
        <v>5.1693316877485988E-4</v>
      </c>
      <c r="F262" s="7">
        <f t="shared" si="26"/>
        <v>0.46228509925286659</v>
      </c>
      <c r="G262" s="6">
        <f t="shared" si="27"/>
        <v>4.4849644743603483E-4</v>
      </c>
      <c r="H262" s="7">
        <f t="shared" si="28"/>
        <v>0.1942325535789835</v>
      </c>
      <c r="I262">
        <f t="shared" si="29"/>
        <v>9.2237179119103452E-5</v>
      </c>
      <c r="J262" s="2"/>
    </row>
    <row r="263" spans="1:10">
      <c r="A263" s="3" t="s">
        <v>930</v>
      </c>
      <c r="B263">
        <v>4.26</v>
      </c>
      <c r="C263">
        <v>525</v>
      </c>
      <c r="D263">
        <f t="shared" si="24"/>
        <v>123.23943661971832</v>
      </c>
      <c r="E263" s="6">
        <f t="shared" si="25"/>
        <v>4.4563204204729301E-4</v>
      </c>
      <c r="F263" s="7">
        <f t="shared" si="26"/>
        <v>0.46273073129491388</v>
      </c>
      <c r="G263" s="6">
        <f t="shared" si="27"/>
        <v>3.8676009434767371E-4</v>
      </c>
      <c r="H263" s="7">
        <f t="shared" si="28"/>
        <v>0.19461931367333118</v>
      </c>
      <c r="I263">
        <f t="shared" si="29"/>
        <v>1.2861938485639324E-4</v>
      </c>
      <c r="J263" s="2"/>
    </row>
    <row r="264" spans="1:10">
      <c r="A264" s="3" t="s">
        <v>461</v>
      </c>
      <c r="B264">
        <v>5.94</v>
      </c>
      <c r="C264">
        <v>732</v>
      </c>
      <c r="D264">
        <f t="shared" si="24"/>
        <v>123.23232323232322</v>
      </c>
      <c r="E264" s="6">
        <f t="shared" si="25"/>
        <v>6.213383900545114E-4</v>
      </c>
      <c r="F264" s="7">
        <f t="shared" si="26"/>
        <v>0.46335206968496839</v>
      </c>
      <c r="G264" s="6">
        <f t="shared" si="27"/>
        <v>5.3928520197774228E-4</v>
      </c>
      <c r="H264" s="7">
        <f t="shared" si="28"/>
        <v>0.19515859887530893</v>
      </c>
      <c r="I264">
        <f t="shared" si="29"/>
        <v>1.9368105904803146E-4</v>
      </c>
      <c r="J264" s="2"/>
    </row>
    <row r="265" spans="1:10">
      <c r="A265" s="3" t="s">
        <v>1063</v>
      </c>
      <c r="B265">
        <v>8.92</v>
      </c>
      <c r="C265">
        <v>1096</v>
      </c>
      <c r="D265">
        <f t="shared" si="24"/>
        <v>122.86995515695067</v>
      </c>
      <c r="E265" s="6">
        <f t="shared" si="25"/>
        <v>9.3030993920730127E-4</v>
      </c>
      <c r="F265" s="7">
        <f t="shared" si="26"/>
        <v>0.46428237962417568</v>
      </c>
      <c r="G265" s="6">
        <f t="shared" si="27"/>
        <v>8.0983569051203044E-4</v>
      </c>
      <c r="H265" s="7">
        <f t="shared" si="28"/>
        <v>0.19596843456582094</v>
      </c>
      <c r="I265">
        <f t="shared" si="29"/>
        <v>1.9282670679912628E-4</v>
      </c>
      <c r="J265" s="2"/>
    </row>
    <row r="266" spans="1:10">
      <c r="A266" s="3" t="s">
        <v>928</v>
      </c>
      <c r="B266">
        <v>8.8800000000000008</v>
      </c>
      <c r="C266">
        <v>1091</v>
      </c>
      <c r="D266">
        <f t="shared" si="24"/>
        <v>122.86036036036035</v>
      </c>
      <c r="E266" s="6">
        <f t="shared" si="25"/>
        <v>9.2606582452113659E-4</v>
      </c>
      <c r="F266" s="7">
        <f t="shared" si="26"/>
        <v>0.46520844544869683</v>
      </c>
      <c r="G266" s="6">
        <f t="shared" si="27"/>
        <v>8.0620414033036217E-4</v>
      </c>
      <c r="H266" s="7">
        <f t="shared" si="28"/>
        <v>0.19677463870615131</v>
      </c>
      <c r="I266">
        <f t="shared" si="29"/>
        <v>8.7531573053467593E-5</v>
      </c>
      <c r="J266" s="2"/>
    </row>
    <row r="267" spans="1:10">
      <c r="A267" s="3" t="s">
        <v>728</v>
      </c>
      <c r="B267">
        <v>4.03</v>
      </c>
      <c r="C267">
        <v>495</v>
      </c>
      <c r="D267">
        <f t="shared" si="24"/>
        <v>122.82878411910669</v>
      </c>
      <c r="E267" s="6">
        <f t="shared" si="25"/>
        <v>4.2016735393030487E-4</v>
      </c>
      <c r="F267" s="7">
        <f t="shared" si="26"/>
        <v>0.46562861280262713</v>
      </c>
      <c r="G267" s="6">
        <f t="shared" si="27"/>
        <v>3.6587868080308105E-4</v>
      </c>
      <c r="H267" s="7">
        <f t="shared" si="28"/>
        <v>0.1971405173869544</v>
      </c>
      <c r="I267">
        <f t="shared" si="29"/>
        <v>1.755739481576063E-4</v>
      </c>
      <c r="J267" s="4"/>
    </row>
    <row r="268" spans="1:10">
      <c r="A268" s="3" t="s">
        <v>742</v>
      </c>
      <c r="B268">
        <v>8.08</v>
      </c>
      <c r="C268">
        <v>992</v>
      </c>
      <c r="D268">
        <f t="shared" si="24"/>
        <v>122.77227722772277</v>
      </c>
      <c r="E268" s="6">
        <f t="shared" si="25"/>
        <v>8.4203235373507556E-4</v>
      </c>
      <c r="F268" s="7">
        <f t="shared" si="26"/>
        <v>0.46647064515636222</v>
      </c>
      <c r="G268" s="6">
        <f t="shared" si="27"/>
        <v>7.3357313669699612E-4</v>
      </c>
      <c r="H268" s="7">
        <f t="shared" si="28"/>
        <v>0.1978740905236514</v>
      </c>
      <c r="I268">
        <f t="shared" si="29"/>
        <v>9.9227640105489789E-5</v>
      </c>
      <c r="J268" s="2"/>
    </row>
    <row r="269" spans="1:10">
      <c r="A269" s="3" t="s">
        <v>1079</v>
      </c>
      <c r="B269">
        <v>4.5599999999999996</v>
      </c>
      <c r="C269">
        <v>559</v>
      </c>
      <c r="D269">
        <f t="shared" si="24"/>
        <v>122.58771929824563</v>
      </c>
      <c r="E269" s="6">
        <f t="shared" si="25"/>
        <v>4.7449202191321297E-4</v>
      </c>
      <c r="F269" s="7">
        <f t="shared" si="26"/>
        <v>0.4669451371782754</v>
      </c>
      <c r="G269" s="6">
        <f t="shared" si="27"/>
        <v>4.1399672071018595E-4</v>
      </c>
      <c r="H269" s="7">
        <f t="shared" si="28"/>
        <v>0.19828808724436159</v>
      </c>
      <c r="I269">
        <f t="shared" si="29"/>
        <v>9.0260040295506161E-4</v>
      </c>
      <c r="J269" s="2"/>
    </row>
    <row r="270" spans="1:10">
      <c r="A270" s="3" t="s">
        <v>153</v>
      </c>
      <c r="B270">
        <v>41.44</v>
      </c>
      <c r="C270">
        <v>5075</v>
      </c>
      <c r="D270">
        <f t="shared" si="24"/>
        <v>122.46621621621622</v>
      </c>
      <c r="E270" s="6">
        <f t="shared" si="25"/>
        <v>4.3077764064571658E-3</v>
      </c>
      <c r="F270" s="7">
        <f t="shared" si="26"/>
        <v>0.47125291358473259</v>
      </c>
      <c r="G270" s="6">
        <f t="shared" si="27"/>
        <v>3.7622859882083565E-3</v>
      </c>
      <c r="H270" s="7">
        <f t="shared" si="28"/>
        <v>0.20205037323256994</v>
      </c>
      <c r="I270">
        <f t="shared" si="29"/>
        <v>5.0552541506085347E-5</v>
      </c>
      <c r="J270" s="2"/>
    </row>
    <row r="271" spans="1:10">
      <c r="A271" s="3" t="s">
        <v>977</v>
      </c>
      <c r="B271">
        <v>2.3199999999999998</v>
      </c>
      <c r="C271">
        <v>284</v>
      </c>
      <c r="D271">
        <f t="shared" si="24"/>
        <v>122.41379310344828</v>
      </c>
      <c r="E271" s="6">
        <f t="shared" si="25"/>
        <v>2.4106571417415471E-4</v>
      </c>
      <c r="F271" s="7">
        <f t="shared" si="26"/>
        <v>0.47149397929890674</v>
      </c>
      <c r="G271" s="6">
        <f t="shared" si="27"/>
        <v>2.1062991053676127E-4</v>
      </c>
      <c r="H271" s="7">
        <f t="shared" si="28"/>
        <v>0.20226100314310672</v>
      </c>
      <c r="I271">
        <f t="shared" si="29"/>
        <v>1.7505683305868436E-4</v>
      </c>
      <c r="J271" s="2"/>
    </row>
    <row r="272" spans="1:10">
      <c r="A272" s="3" t="s">
        <v>882</v>
      </c>
      <c r="B272">
        <v>8.02</v>
      </c>
      <c r="C272">
        <v>980</v>
      </c>
      <c r="D272">
        <f t="shared" si="24"/>
        <v>122.19451371571073</v>
      </c>
      <c r="E272" s="6">
        <f t="shared" si="25"/>
        <v>8.3184647848828027E-4</v>
      </c>
      <c r="F272" s="7">
        <f t="shared" si="26"/>
        <v>0.47232582577739501</v>
      </c>
      <c r="G272" s="6">
        <f t="shared" si="27"/>
        <v>7.2812581142449372E-4</v>
      </c>
      <c r="H272" s="7">
        <f t="shared" si="28"/>
        <v>0.20298912895453122</v>
      </c>
      <c r="I272">
        <f t="shared" si="29"/>
        <v>1.2390735708285583E-4</v>
      </c>
      <c r="J272" s="2"/>
    </row>
    <row r="273" spans="1:10">
      <c r="A273" s="3" t="s">
        <v>933</v>
      </c>
      <c r="B273">
        <v>5.67</v>
      </c>
      <c r="C273">
        <v>692</v>
      </c>
      <c r="D273">
        <f t="shared" si="24"/>
        <v>122.04585537918871</v>
      </c>
      <c r="E273" s="6">
        <f t="shared" si="25"/>
        <v>5.8738547256519385E-4</v>
      </c>
      <c r="F273" s="7">
        <f t="shared" si="26"/>
        <v>0.47291321124996022</v>
      </c>
      <c r="G273" s="6">
        <f t="shared" si="27"/>
        <v>5.1477223825148119E-4</v>
      </c>
      <c r="H273" s="7">
        <f t="shared" si="28"/>
        <v>0.20350390119278269</v>
      </c>
      <c r="I273">
        <f t="shared" si="29"/>
        <v>3.4209868879701844E-4</v>
      </c>
      <c r="J273" s="4"/>
    </row>
    <row r="274" spans="1:10">
      <c r="A274" s="3" t="s">
        <v>858</v>
      </c>
      <c r="B274">
        <v>15.62</v>
      </c>
      <c r="C274">
        <v>1902</v>
      </c>
      <c r="D274">
        <f t="shared" si="24"/>
        <v>121.76696542893727</v>
      </c>
      <c r="E274" s="6">
        <f t="shared" si="25"/>
        <v>1.6144612266170502E-3</v>
      </c>
      <c r="F274" s="7">
        <f t="shared" si="26"/>
        <v>0.47452767247657729</v>
      </c>
      <c r="G274" s="6">
        <f t="shared" si="27"/>
        <v>1.4181203459414703E-3</v>
      </c>
      <c r="H274" s="7">
        <f t="shared" si="28"/>
        <v>0.20492202153872416</v>
      </c>
      <c r="I274">
        <f t="shared" si="29"/>
        <v>1.6302750996108339E-4</v>
      </c>
      <c r="J274" s="4"/>
    </row>
    <row r="275" spans="1:10">
      <c r="A275" s="3" t="s">
        <v>379</v>
      </c>
      <c r="B275">
        <v>7.43</v>
      </c>
      <c r="C275">
        <v>903</v>
      </c>
      <c r="D275">
        <f t="shared" si="24"/>
        <v>121.53432032301481</v>
      </c>
      <c r="E275" s="6">
        <f t="shared" si="25"/>
        <v>7.6648711232134401E-4</v>
      </c>
      <c r="F275" s="7">
        <f t="shared" si="26"/>
        <v>0.47529415958889865</v>
      </c>
      <c r="G275" s="6">
        <f t="shared" si="27"/>
        <v>6.7456044624488625E-4</v>
      </c>
      <c r="H275" s="7">
        <f t="shared" si="28"/>
        <v>0.20559658198496905</v>
      </c>
      <c r="I275">
        <f t="shared" si="29"/>
        <v>1.5628216047118559E-4</v>
      </c>
      <c r="J275" s="2"/>
    </row>
    <row r="276" spans="1:10">
      <c r="A276" s="3" t="s">
        <v>264</v>
      </c>
      <c r="B276">
        <v>7.12</v>
      </c>
      <c r="C276">
        <v>865</v>
      </c>
      <c r="D276">
        <f t="shared" si="24"/>
        <v>121.48876404494382</v>
      </c>
      <c r="E276" s="6">
        <f t="shared" si="25"/>
        <v>7.3423184070649228E-4</v>
      </c>
      <c r="F276" s="7">
        <f t="shared" si="26"/>
        <v>0.47602839142960512</v>
      </c>
      <c r="G276" s="6">
        <f t="shared" si="27"/>
        <v>6.46415932336957E-4</v>
      </c>
      <c r="H276" s="7">
        <f t="shared" si="28"/>
        <v>0.20624299791730602</v>
      </c>
      <c r="I276">
        <f t="shared" si="29"/>
        <v>8.3009855325361093E-5</v>
      </c>
      <c r="J276" s="2"/>
    </row>
    <row r="277" spans="1:10">
      <c r="A277" s="3" t="s">
        <v>439</v>
      </c>
      <c r="B277">
        <v>3.78</v>
      </c>
      <c r="C277">
        <v>459</v>
      </c>
      <c r="D277">
        <f t="shared" si="24"/>
        <v>121.42857142857143</v>
      </c>
      <c r="E277" s="6">
        <f t="shared" si="25"/>
        <v>3.8960972818991902E-4</v>
      </c>
      <c r="F277" s="7">
        <f t="shared" si="26"/>
        <v>0.47641800115779503</v>
      </c>
      <c r="G277" s="6">
        <f t="shared" si="27"/>
        <v>3.4318149216765414E-4</v>
      </c>
      <c r="H277" s="7">
        <f t="shared" si="28"/>
        <v>0.20658617940947369</v>
      </c>
      <c r="I277">
        <f t="shared" si="29"/>
        <v>1.2563117606008423E-4</v>
      </c>
      <c r="J277" s="2"/>
    </row>
    <row r="278" spans="1:10">
      <c r="A278" s="3" t="s">
        <v>251</v>
      </c>
      <c r="B278">
        <v>5.71</v>
      </c>
      <c r="C278">
        <v>692</v>
      </c>
      <c r="D278">
        <f t="shared" si="24"/>
        <v>121.19089316987741</v>
      </c>
      <c r="E278" s="6">
        <f t="shared" si="25"/>
        <v>5.8738547256519385E-4</v>
      </c>
      <c r="F278" s="7">
        <f t="shared" si="26"/>
        <v>0.47700538663036024</v>
      </c>
      <c r="G278" s="6">
        <f t="shared" si="27"/>
        <v>5.1840378843314957E-4</v>
      </c>
      <c r="H278" s="7">
        <f t="shared" si="28"/>
        <v>0.20710458319790684</v>
      </c>
      <c r="I278">
        <f t="shared" si="29"/>
        <v>8.7370245078211006E-5</v>
      </c>
      <c r="J278" s="2"/>
    </row>
    <row r="279" spans="1:10">
      <c r="A279" s="3" t="s">
        <v>688</v>
      </c>
      <c r="B279">
        <v>3.97</v>
      </c>
      <c r="C279">
        <v>481</v>
      </c>
      <c r="D279">
        <f t="shared" si="24"/>
        <v>121.15869017632241</v>
      </c>
      <c r="E279" s="6">
        <f t="shared" si="25"/>
        <v>4.0828383280904369E-4</v>
      </c>
      <c r="F279" s="7">
        <f t="shared" si="26"/>
        <v>0.47741367046316929</v>
      </c>
      <c r="G279" s="6">
        <f t="shared" si="27"/>
        <v>3.6043135553057859E-4</v>
      </c>
      <c r="H279" s="7">
        <f t="shared" si="28"/>
        <v>0.20746501455343741</v>
      </c>
      <c r="I279">
        <f t="shared" si="29"/>
        <v>1.1051639224352039E-4</v>
      </c>
      <c r="J279" s="2"/>
    </row>
    <row r="280" spans="1:10">
      <c r="A280" s="3" t="s">
        <v>500</v>
      </c>
      <c r="B280">
        <v>5.0199999999999996</v>
      </c>
      <c r="C280">
        <v>608</v>
      </c>
      <c r="D280">
        <f t="shared" si="24"/>
        <v>121.11553784860558</v>
      </c>
      <c r="E280" s="6">
        <f t="shared" si="25"/>
        <v>5.1608434583762697E-4</v>
      </c>
      <c r="F280" s="7">
        <f t="shared" si="26"/>
        <v>0.4779297548090069</v>
      </c>
      <c r="G280" s="6">
        <f t="shared" si="27"/>
        <v>4.5575954779937132E-4</v>
      </c>
      <c r="H280" s="7">
        <f t="shared" si="28"/>
        <v>0.20792077410123677</v>
      </c>
      <c r="I280">
        <f t="shared" si="29"/>
        <v>1.9618019849310109E-4</v>
      </c>
      <c r="J280" s="2"/>
    </row>
    <row r="281" spans="1:10">
      <c r="A281" s="3" t="s">
        <v>531</v>
      </c>
      <c r="B281">
        <v>8.91</v>
      </c>
      <c r="C281">
        <v>1079</v>
      </c>
      <c r="D281">
        <f t="shared" si="24"/>
        <v>121.09988776655443</v>
      </c>
      <c r="E281" s="6">
        <f t="shared" si="25"/>
        <v>9.1587994927434129E-4</v>
      </c>
      <c r="F281" s="7">
        <f t="shared" si="26"/>
        <v>0.47884563475828124</v>
      </c>
      <c r="G281" s="6">
        <f t="shared" si="27"/>
        <v>8.0892780296661331E-4</v>
      </c>
      <c r="H281" s="7">
        <f t="shared" si="28"/>
        <v>0.2087297019042034</v>
      </c>
      <c r="I281">
        <f t="shared" si="29"/>
        <v>9.0106430545772165E-5</v>
      </c>
      <c r="J281" s="2"/>
    </row>
    <row r="282" spans="1:10">
      <c r="A282" s="3" t="s">
        <v>173</v>
      </c>
      <c r="B282">
        <v>4.09</v>
      </c>
      <c r="C282">
        <v>495</v>
      </c>
      <c r="D282">
        <f t="shared" si="24"/>
        <v>121.02689486552568</v>
      </c>
      <c r="E282" s="6">
        <f t="shared" si="25"/>
        <v>4.2016735393030487E-4</v>
      </c>
      <c r="F282" s="7">
        <f t="shared" si="26"/>
        <v>0.47926580211221154</v>
      </c>
      <c r="G282" s="6">
        <f t="shared" si="27"/>
        <v>3.7132600607558345E-4</v>
      </c>
      <c r="H282" s="7">
        <f t="shared" si="28"/>
        <v>0.20910102791027899</v>
      </c>
      <c r="I282">
        <f t="shared" si="29"/>
        <v>6.3032710420574123E-5</v>
      </c>
      <c r="J282" s="2"/>
    </row>
    <row r="283" spans="1:10">
      <c r="A283" s="3" t="s">
        <v>390</v>
      </c>
      <c r="B283">
        <v>2.86</v>
      </c>
      <c r="C283">
        <v>346</v>
      </c>
      <c r="D283">
        <f t="shared" si="24"/>
        <v>120.97902097902099</v>
      </c>
      <c r="E283" s="6">
        <f t="shared" si="25"/>
        <v>2.9369273628259692E-4</v>
      </c>
      <c r="F283" s="7">
        <f t="shared" si="26"/>
        <v>0.47955949484849414</v>
      </c>
      <c r="G283" s="6">
        <f t="shared" si="27"/>
        <v>2.5965583798928329E-4</v>
      </c>
      <c r="H283" s="7">
        <f t="shared" si="28"/>
        <v>0.20936068374826827</v>
      </c>
      <c r="I283">
        <f t="shared" si="29"/>
        <v>6.3725772455378027E-5</v>
      </c>
      <c r="J283" s="2"/>
    </row>
    <row r="284" spans="1:10">
      <c r="A284" s="3" t="s">
        <v>39</v>
      </c>
      <c r="B284">
        <v>2.88</v>
      </c>
      <c r="C284">
        <v>347</v>
      </c>
      <c r="D284">
        <f t="shared" si="24"/>
        <v>120.48611111111111</v>
      </c>
      <c r="E284" s="6">
        <f t="shared" si="25"/>
        <v>2.9454155921982984E-4</v>
      </c>
      <c r="F284" s="7">
        <f t="shared" si="26"/>
        <v>0.47985403640771396</v>
      </c>
      <c r="G284" s="6">
        <f t="shared" si="27"/>
        <v>2.6147161308011743E-4</v>
      </c>
      <c r="H284" s="7">
        <f t="shared" si="28"/>
        <v>0.2096221553613484</v>
      </c>
      <c r="I284">
        <f t="shared" si="29"/>
        <v>1.301883376393087E-4</v>
      </c>
      <c r="J284" s="2"/>
    </row>
    <row r="285" spans="1:10">
      <c r="A285" s="3" t="s">
        <v>466</v>
      </c>
      <c r="B285">
        <v>5.88</v>
      </c>
      <c r="C285">
        <v>708</v>
      </c>
      <c r="D285">
        <f t="shared" si="24"/>
        <v>120.40816326530613</v>
      </c>
      <c r="E285" s="6">
        <f t="shared" si="25"/>
        <v>6.0096663956092091E-4</v>
      </c>
      <c r="F285" s="7">
        <f t="shared" si="26"/>
        <v>0.4804550030472749</v>
      </c>
      <c r="G285" s="6">
        <f t="shared" si="27"/>
        <v>5.3383787670523977E-4</v>
      </c>
      <c r="H285" s="7">
        <f t="shared" si="28"/>
        <v>0.21015599323805365</v>
      </c>
      <c r="I285">
        <f t="shared" si="29"/>
        <v>2.2886084641254856E-4</v>
      </c>
      <c r="J285" s="2"/>
    </row>
    <row r="286" spans="1:10">
      <c r="A286" s="3" t="s">
        <v>272</v>
      </c>
      <c r="B286">
        <v>10.33</v>
      </c>
      <c r="C286">
        <v>1243</v>
      </c>
      <c r="D286">
        <f t="shared" si="24"/>
        <v>120.32913843175217</v>
      </c>
      <c r="E286" s="6">
        <f t="shared" si="25"/>
        <v>1.0550869109805434E-3</v>
      </c>
      <c r="F286" s="7">
        <f t="shared" si="26"/>
        <v>0.48151008995825545</v>
      </c>
      <c r="G286" s="6">
        <f t="shared" si="27"/>
        <v>9.3784783441583797E-4</v>
      </c>
      <c r="H286" s="7">
        <f t="shared" si="28"/>
        <v>0.21109384107246948</v>
      </c>
      <c r="I286">
        <f t="shared" si="29"/>
        <v>1.7840670122325208E-4</v>
      </c>
      <c r="J286" s="2"/>
    </row>
    <row r="287" spans="1:10">
      <c r="A287" s="3" t="s">
        <v>716</v>
      </c>
      <c r="B287">
        <v>8.02</v>
      </c>
      <c r="C287">
        <v>961</v>
      </c>
      <c r="D287">
        <f t="shared" si="24"/>
        <v>119.82543640897757</v>
      </c>
      <c r="E287" s="6">
        <f t="shared" si="25"/>
        <v>8.1571884268085446E-4</v>
      </c>
      <c r="F287" s="7">
        <f t="shared" si="26"/>
        <v>0.48232580880093628</v>
      </c>
      <c r="G287" s="6">
        <f t="shared" si="27"/>
        <v>7.2812581142449372E-4</v>
      </c>
      <c r="H287" s="7">
        <f t="shared" si="28"/>
        <v>0.21182196688389399</v>
      </c>
      <c r="I287">
        <f t="shared" si="29"/>
        <v>6.8706300521109709E-5</v>
      </c>
      <c r="J287" s="2"/>
    </row>
    <row r="288" spans="1:10">
      <c r="A288" s="3" t="s">
        <v>535</v>
      </c>
      <c r="B288">
        <v>3.08</v>
      </c>
      <c r="C288">
        <v>368</v>
      </c>
      <c r="D288">
        <f t="shared" si="24"/>
        <v>119.48051948051948</v>
      </c>
      <c r="E288" s="6">
        <f t="shared" si="25"/>
        <v>3.1236684090172158E-4</v>
      </c>
      <c r="F288" s="7">
        <f t="shared" si="26"/>
        <v>0.48263817564183803</v>
      </c>
      <c r="G288" s="6">
        <f t="shared" si="27"/>
        <v>2.7962936398845894E-4</v>
      </c>
      <c r="H288" s="7">
        <f t="shared" si="28"/>
        <v>0.21210159624788244</v>
      </c>
      <c r="I288">
        <f t="shared" si="29"/>
        <v>9.8460492230029173E-5</v>
      </c>
      <c r="J288" s="2"/>
    </row>
    <row r="289" spans="1:10">
      <c r="A289" s="3" t="s">
        <v>1090</v>
      </c>
      <c r="B289">
        <v>4.4000000000000004</v>
      </c>
      <c r="C289">
        <v>524</v>
      </c>
      <c r="D289">
        <f t="shared" si="24"/>
        <v>119.09090909090908</v>
      </c>
      <c r="E289" s="6">
        <f t="shared" si="25"/>
        <v>4.4478321911006009E-4</v>
      </c>
      <c r="F289" s="7">
        <f t="shared" si="26"/>
        <v>0.4830829588609481</v>
      </c>
      <c r="G289" s="6">
        <f t="shared" si="27"/>
        <v>3.9947051998351281E-4</v>
      </c>
      <c r="H289" s="7">
        <f t="shared" si="28"/>
        <v>0.21250106676786595</v>
      </c>
      <c r="I289">
        <f t="shared" si="29"/>
        <v>7.4619996838790059E-5</v>
      </c>
      <c r="J289" s="2"/>
    </row>
    <row r="290" spans="1:10">
      <c r="A290" s="3" t="s">
        <v>676</v>
      </c>
      <c r="B290">
        <v>3.33</v>
      </c>
      <c r="C290">
        <v>396</v>
      </c>
      <c r="D290">
        <f t="shared" si="24"/>
        <v>118.91891891891892</v>
      </c>
      <c r="E290" s="6">
        <f t="shared" si="25"/>
        <v>3.3613388314424389E-4</v>
      </c>
      <c r="F290" s="7">
        <f t="shared" si="26"/>
        <v>0.48341909274409234</v>
      </c>
      <c r="G290" s="6">
        <f t="shared" si="27"/>
        <v>3.0232655262388579E-4</v>
      </c>
      <c r="H290" s="7">
        <f t="shared" si="28"/>
        <v>0.21280339332048984</v>
      </c>
      <c r="I290">
        <f t="shared" si="29"/>
        <v>8.1805527471262574E-4</v>
      </c>
      <c r="J290" s="4"/>
    </row>
    <row r="291" spans="1:10">
      <c r="A291" s="3" t="s">
        <v>1015</v>
      </c>
      <c r="B291">
        <v>36.46</v>
      </c>
      <c r="C291">
        <v>4330</v>
      </c>
      <c r="D291">
        <f t="shared" si="24"/>
        <v>118.76028524410313</v>
      </c>
      <c r="E291" s="6">
        <f t="shared" si="25"/>
        <v>3.6754033182186262E-3</v>
      </c>
      <c r="F291" s="7">
        <f t="shared" si="26"/>
        <v>0.48709449606231098</v>
      </c>
      <c r="G291" s="6">
        <f t="shared" si="27"/>
        <v>3.3101579905906535E-3</v>
      </c>
      <c r="H291" s="7">
        <f t="shared" si="28"/>
        <v>0.21611355131108048</v>
      </c>
      <c r="I291">
        <f t="shared" si="29"/>
        <v>1.8106429802530744E-4</v>
      </c>
      <c r="J291" s="2"/>
    </row>
    <row r="292" spans="1:10">
      <c r="A292" s="3" t="s">
        <v>271</v>
      </c>
      <c r="B292">
        <v>8.06</v>
      </c>
      <c r="C292">
        <v>956</v>
      </c>
      <c r="D292">
        <f t="shared" si="24"/>
        <v>118.61042183622828</v>
      </c>
      <c r="E292" s="6">
        <f t="shared" si="25"/>
        <v>8.1147472799468978E-4</v>
      </c>
      <c r="F292" s="7">
        <f t="shared" si="26"/>
        <v>0.48790597079030568</v>
      </c>
      <c r="G292" s="6">
        <f t="shared" si="27"/>
        <v>7.3175736160616209E-4</v>
      </c>
      <c r="H292" s="7">
        <f t="shared" si="28"/>
        <v>0.21684530867268664</v>
      </c>
      <c r="I292">
        <f t="shared" si="29"/>
        <v>2.0116142860802932E-4</v>
      </c>
      <c r="J292" s="2"/>
    </row>
    <row r="293" spans="1:10">
      <c r="A293" s="3" t="s">
        <v>538</v>
      </c>
      <c r="B293">
        <v>8.9499999999999993</v>
      </c>
      <c r="C293">
        <v>1061</v>
      </c>
      <c r="D293">
        <f t="shared" si="24"/>
        <v>118.54748603351956</v>
      </c>
      <c r="E293" s="6">
        <f t="shared" si="25"/>
        <v>9.006011364041484E-4</v>
      </c>
      <c r="F293" s="7">
        <f t="shared" si="26"/>
        <v>0.48880657192670984</v>
      </c>
      <c r="G293" s="6">
        <f t="shared" si="27"/>
        <v>8.1255935314828158E-4</v>
      </c>
      <c r="H293" s="7">
        <f t="shared" si="28"/>
        <v>0.21765786802583492</v>
      </c>
      <c r="I293">
        <f t="shared" si="29"/>
        <v>8.2500222329140449E-5</v>
      </c>
      <c r="J293" s="4"/>
    </row>
    <row r="294" spans="1:10">
      <c r="A294" s="3" t="s">
        <v>669</v>
      </c>
      <c r="B294">
        <v>3.67</v>
      </c>
      <c r="C294">
        <v>435</v>
      </c>
      <c r="D294">
        <f t="shared" si="24"/>
        <v>118.52861035422343</v>
      </c>
      <c r="E294" s="6">
        <f t="shared" si="25"/>
        <v>3.6923797769632848E-4</v>
      </c>
      <c r="F294" s="7">
        <f t="shared" si="26"/>
        <v>0.48917580990440618</v>
      </c>
      <c r="G294" s="6">
        <f t="shared" si="27"/>
        <v>3.3319472916806635E-4</v>
      </c>
      <c r="H294" s="7">
        <f t="shared" si="28"/>
        <v>0.21799106275500299</v>
      </c>
      <c r="I294">
        <f t="shared" si="29"/>
        <v>7.8058749362772128E-5</v>
      </c>
      <c r="J294" s="2"/>
    </row>
    <row r="295" spans="1:10">
      <c r="A295" s="3" t="s">
        <v>1058</v>
      </c>
      <c r="B295">
        <v>3.47</v>
      </c>
      <c r="C295">
        <v>411</v>
      </c>
      <c r="D295">
        <f t="shared" si="24"/>
        <v>118.44380403458213</v>
      </c>
      <c r="E295" s="6">
        <f t="shared" si="25"/>
        <v>3.4886622720273794E-4</v>
      </c>
      <c r="F295" s="7">
        <f t="shared" si="26"/>
        <v>0.48952467613160894</v>
      </c>
      <c r="G295" s="6">
        <f t="shared" si="27"/>
        <v>3.1503697825972484E-4</v>
      </c>
      <c r="H295" s="7">
        <f t="shared" si="28"/>
        <v>0.2183060997332627</v>
      </c>
      <c r="I295">
        <f t="shared" si="29"/>
        <v>2.5094293592242689E-4</v>
      </c>
      <c r="J295" s="2"/>
    </row>
    <row r="296" spans="1:10">
      <c r="A296" s="3" t="s">
        <v>471</v>
      </c>
      <c r="B296">
        <v>11.15</v>
      </c>
      <c r="C296">
        <v>1320</v>
      </c>
      <c r="D296">
        <f t="shared" si="24"/>
        <v>118.38565022421524</v>
      </c>
      <c r="E296" s="6">
        <f t="shared" si="25"/>
        <v>1.1204462771474796E-3</v>
      </c>
      <c r="F296" s="7">
        <f t="shared" si="26"/>
        <v>0.49064512240875641</v>
      </c>
      <c r="G296" s="6">
        <f t="shared" si="27"/>
        <v>1.012294613140038E-3</v>
      </c>
      <c r="H296" s="7">
        <f t="shared" si="28"/>
        <v>0.21931839434640274</v>
      </c>
      <c r="I296">
        <f t="shared" si="29"/>
        <v>1.7332981054855867E-4</v>
      </c>
      <c r="J296" s="4"/>
    </row>
    <row r="297" spans="1:10">
      <c r="A297" s="3" t="s">
        <v>913</v>
      </c>
      <c r="B297">
        <v>7.69</v>
      </c>
      <c r="C297">
        <v>909</v>
      </c>
      <c r="D297">
        <f t="shared" si="24"/>
        <v>118.20546163849154</v>
      </c>
      <c r="E297" s="6">
        <f t="shared" si="25"/>
        <v>7.715800499447416E-4</v>
      </c>
      <c r="F297" s="7">
        <f t="shared" si="26"/>
        <v>0.49141670245870117</v>
      </c>
      <c r="G297" s="6">
        <f t="shared" si="27"/>
        <v>6.9816552242573033E-4</v>
      </c>
      <c r="H297" s="7">
        <f t="shared" si="28"/>
        <v>0.22001655986882848</v>
      </c>
      <c r="I297">
        <f t="shared" si="29"/>
        <v>1.4132004345442095E-4</v>
      </c>
      <c r="J297" s="2"/>
    </row>
    <row r="298" spans="1:10">
      <c r="A298" s="3" t="s">
        <v>299</v>
      </c>
      <c r="B298">
        <v>6.24</v>
      </c>
      <c r="C298">
        <v>734</v>
      </c>
      <c r="D298">
        <f t="shared" si="24"/>
        <v>117.62820512820512</v>
      </c>
      <c r="E298" s="6">
        <f t="shared" si="25"/>
        <v>6.2303603592897734E-4</v>
      </c>
      <c r="F298" s="7">
        <f t="shared" si="26"/>
        <v>0.49203973849463017</v>
      </c>
      <c r="G298" s="6">
        <f t="shared" si="27"/>
        <v>5.6652182834025452E-4</v>
      </c>
      <c r="H298" s="7">
        <f t="shared" si="28"/>
        <v>0.22058308169716873</v>
      </c>
      <c r="I298">
        <f t="shared" si="29"/>
        <v>3.7643964605843516E-5</v>
      </c>
      <c r="J298" s="2"/>
    </row>
    <row r="299" spans="1:10">
      <c r="A299" s="3" t="s">
        <v>646</v>
      </c>
      <c r="B299">
        <v>1.66</v>
      </c>
      <c r="C299">
        <v>195</v>
      </c>
      <c r="D299">
        <f t="shared" si="24"/>
        <v>117.46987951807229</v>
      </c>
      <c r="E299" s="6">
        <f t="shared" si="25"/>
        <v>1.6552047276042312E-4</v>
      </c>
      <c r="F299" s="7">
        <f t="shared" si="26"/>
        <v>0.49220525896739059</v>
      </c>
      <c r="G299" s="6">
        <f t="shared" si="27"/>
        <v>1.5070933253923436E-4</v>
      </c>
      <c r="H299" s="7">
        <f t="shared" si="28"/>
        <v>0.22073379102970797</v>
      </c>
      <c r="I299">
        <f t="shared" si="29"/>
        <v>2.4067048745290975E-4</v>
      </c>
      <c r="J299" s="2"/>
    </row>
    <row r="300" spans="1:10">
      <c r="A300" s="3" t="s">
        <v>557</v>
      </c>
      <c r="B300">
        <v>10.61</v>
      </c>
      <c r="C300">
        <v>1246</v>
      </c>
      <c r="D300">
        <f t="shared" si="24"/>
        <v>117.4363807728558</v>
      </c>
      <c r="E300" s="6">
        <f t="shared" si="25"/>
        <v>1.057633379792242E-3</v>
      </c>
      <c r="F300" s="7">
        <f t="shared" si="26"/>
        <v>0.49326289234718285</v>
      </c>
      <c r="G300" s="6">
        <f t="shared" si="27"/>
        <v>9.6326868568751597E-4</v>
      </c>
      <c r="H300" s="7">
        <f t="shared" si="28"/>
        <v>0.22169705971539549</v>
      </c>
      <c r="I300">
        <f t="shared" si="29"/>
        <v>1.4984199276565913E-4</v>
      </c>
      <c r="J300" s="4"/>
    </row>
    <row r="301" spans="1:10">
      <c r="A301" s="3" t="s">
        <v>516</v>
      </c>
      <c r="B301">
        <v>6.59</v>
      </c>
      <c r="C301">
        <v>772</v>
      </c>
      <c r="D301">
        <f t="shared" si="24"/>
        <v>117.14719271623673</v>
      </c>
      <c r="E301" s="6">
        <f t="shared" si="25"/>
        <v>6.5529130754382896E-4</v>
      </c>
      <c r="F301" s="7">
        <f t="shared" si="26"/>
        <v>0.49391818365472667</v>
      </c>
      <c r="G301" s="6">
        <f t="shared" si="27"/>
        <v>5.9829789242985204E-4</v>
      </c>
      <c r="H301" s="7">
        <f t="shared" si="28"/>
        <v>0.22229535760782534</v>
      </c>
      <c r="I301">
        <f t="shared" si="29"/>
        <v>3.3333615701575114E-4</v>
      </c>
      <c r="J301" s="2"/>
    </row>
    <row r="302" spans="1:10">
      <c r="A302" s="3" t="s">
        <v>723</v>
      </c>
      <c r="B302">
        <v>14.65</v>
      </c>
      <c r="C302">
        <v>1715</v>
      </c>
      <c r="D302">
        <f t="shared" si="24"/>
        <v>117.06484641638225</v>
      </c>
      <c r="E302" s="6">
        <f t="shared" si="25"/>
        <v>1.4557313373544905E-3</v>
      </c>
      <c r="F302" s="7">
        <f t="shared" si="26"/>
        <v>0.49537391499208117</v>
      </c>
      <c r="G302" s="6">
        <f t="shared" si="27"/>
        <v>1.3300552540360141E-3</v>
      </c>
      <c r="H302" s="7">
        <f t="shared" si="28"/>
        <v>0.22362541286186136</v>
      </c>
      <c r="I302">
        <f t="shared" si="29"/>
        <v>1.7402634892131619E-4</v>
      </c>
      <c r="J302" s="2"/>
    </row>
    <row r="303" spans="1:10">
      <c r="A303" s="3" t="s">
        <v>1097</v>
      </c>
      <c r="B303">
        <v>7.63</v>
      </c>
      <c r="C303">
        <v>891</v>
      </c>
      <c r="D303">
        <f t="shared" si="24"/>
        <v>116.77588466579293</v>
      </c>
      <c r="E303" s="6">
        <f t="shared" si="25"/>
        <v>7.5630123707454871E-4</v>
      </c>
      <c r="F303" s="7">
        <f t="shared" si="26"/>
        <v>0.49613021622915571</v>
      </c>
      <c r="G303" s="6">
        <f t="shared" si="27"/>
        <v>6.9271819715322782E-4</v>
      </c>
      <c r="H303" s="7">
        <f t="shared" si="28"/>
        <v>0.22431813105901457</v>
      </c>
      <c r="I303">
        <f t="shared" si="29"/>
        <v>3.0293523774790887E-4</v>
      </c>
      <c r="J303" s="2"/>
    </row>
    <row r="304" spans="1:10">
      <c r="A304" s="3" t="s">
        <v>1071</v>
      </c>
      <c r="B304">
        <v>13.21</v>
      </c>
      <c r="C304">
        <v>1534</v>
      </c>
      <c r="D304">
        <f t="shared" si="24"/>
        <v>116.12414837244511</v>
      </c>
      <c r="E304" s="6">
        <f t="shared" si="25"/>
        <v>1.3020943857153286E-3</v>
      </c>
      <c r="F304" s="7">
        <f t="shared" si="26"/>
        <v>0.49743231061487103</v>
      </c>
      <c r="G304" s="6">
        <f t="shared" si="27"/>
        <v>1.1993194474959553E-3</v>
      </c>
      <c r="H304" s="7">
        <f t="shared" si="28"/>
        <v>0.22551745050651054</v>
      </c>
      <c r="I304">
        <f t="shared" si="29"/>
        <v>1.2958672232787904E-4</v>
      </c>
      <c r="J304" s="4"/>
    </row>
    <row r="305" spans="1:10">
      <c r="A305" s="3" t="s">
        <v>301</v>
      </c>
      <c r="B305">
        <v>5.65</v>
      </c>
      <c r="C305">
        <v>656</v>
      </c>
      <c r="D305">
        <f t="shared" si="24"/>
        <v>116.10619469026548</v>
      </c>
      <c r="E305" s="6">
        <f t="shared" si="25"/>
        <v>5.5682784682480806E-4</v>
      </c>
      <c r="F305" s="7">
        <f t="shared" si="26"/>
        <v>0.49798913846169585</v>
      </c>
      <c r="G305" s="6">
        <f t="shared" si="27"/>
        <v>5.1295646316064706E-4</v>
      </c>
      <c r="H305" s="7">
        <f t="shared" si="28"/>
        <v>0.22603040696967119</v>
      </c>
      <c r="I305">
        <f t="shared" si="29"/>
        <v>2.7089840592543768E-4</v>
      </c>
      <c r="J305" s="2"/>
    </row>
    <row r="306" spans="1:10">
      <c r="A306" s="3" t="s">
        <v>566</v>
      </c>
      <c r="B306">
        <v>11.78</v>
      </c>
      <c r="C306">
        <v>1364</v>
      </c>
      <c r="D306">
        <f t="shared" si="24"/>
        <v>115.78947368421053</v>
      </c>
      <c r="E306" s="6">
        <f t="shared" si="25"/>
        <v>1.157794486385729E-3</v>
      </c>
      <c r="F306" s="7">
        <f t="shared" si="26"/>
        <v>0.4991469329480816</v>
      </c>
      <c r="G306" s="6">
        <f t="shared" si="27"/>
        <v>1.0694915285013136E-3</v>
      </c>
      <c r="H306" s="7">
        <f t="shared" si="28"/>
        <v>0.2270998984981725</v>
      </c>
      <c r="I306">
        <f t="shared" si="29"/>
        <v>5.8528720089526254E-4</v>
      </c>
      <c r="J306" s="2"/>
    </row>
    <row r="307" spans="1:10">
      <c r="A307" s="3" t="s">
        <v>517</v>
      </c>
      <c r="B307">
        <v>25.43</v>
      </c>
      <c r="C307">
        <v>2942</v>
      </c>
      <c r="D307">
        <f t="shared" si="24"/>
        <v>115.69012976799057</v>
      </c>
      <c r="E307" s="6">
        <f t="shared" si="25"/>
        <v>2.4972370813393066E-3</v>
      </c>
      <c r="F307" s="7">
        <f t="shared" si="26"/>
        <v>0.50164417002942085</v>
      </c>
      <c r="G307" s="6">
        <f t="shared" si="27"/>
        <v>2.3087580279956203E-3</v>
      </c>
      <c r="H307" s="7">
        <f t="shared" si="28"/>
        <v>0.22940865652616813</v>
      </c>
      <c r="I307">
        <f t="shared" si="29"/>
        <v>2.183326431958732E-4</v>
      </c>
      <c r="J307" s="2"/>
    </row>
    <row r="308" spans="1:10">
      <c r="A308" s="3" t="s">
        <v>319</v>
      </c>
      <c r="B308">
        <v>9.48</v>
      </c>
      <c r="C308">
        <v>1096</v>
      </c>
      <c r="D308">
        <f t="shared" si="24"/>
        <v>115.61181434599156</v>
      </c>
      <c r="E308" s="6">
        <f t="shared" si="25"/>
        <v>9.3030993920730127E-4</v>
      </c>
      <c r="F308" s="7">
        <f t="shared" si="26"/>
        <v>0.50257447996862814</v>
      </c>
      <c r="G308" s="6">
        <f t="shared" si="27"/>
        <v>8.6067739305538665E-4</v>
      </c>
      <c r="H308" s="7">
        <f t="shared" si="28"/>
        <v>0.23026933391922352</v>
      </c>
      <c r="I308">
        <f t="shared" si="29"/>
        <v>1.0479705412096141E-4</v>
      </c>
      <c r="J308" s="2"/>
    </row>
    <row r="309" spans="1:10">
      <c r="A309" s="3" t="s">
        <v>245</v>
      </c>
      <c r="B309">
        <v>4.55</v>
      </c>
      <c r="C309">
        <v>526</v>
      </c>
      <c r="D309">
        <f t="shared" si="24"/>
        <v>115.60439560439561</v>
      </c>
      <c r="E309" s="6">
        <f t="shared" si="25"/>
        <v>4.4648086498452598E-4</v>
      </c>
      <c r="F309" s="7">
        <f t="shared" si="26"/>
        <v>0.5030209608336127</v>
      </c>
      <c r="G309" s="6">
        <f t="shared" si="27"/>
        <v>4.1308883316476888E-4</v>
      </c>
      <c r="H309" s="7">
        <f t="shared" si="28"/>
        <v>0.23068242275238829</v>
      </c>
      <c r="I309">
        <f t="shared" si="29"/>
        <v>4.7474981345080325E-5</v>
      </c>
      <c r="J309" s="4"/>
    </row>
    <row r="310" spans="1:10">
      <c r="A310" s="3" t="s">
        <v>789</v>
      </c>
      <c r="B310">
        <v>2.06</v>
      </c>
      <c r="C310">
        <v>238</v>
      </c>
      <c r="D310">
        <f t="shared" si="24"/>
        <v>115.53398058252426</v>
      </c>
      <c r="E310" s="6">
        <f t="shared" si="25"/>
        <v>2.020198590614395E-4</v>
      </c>
      <c r="F310" s="7">
        <f t="shared" si="26"/>
        <v>0.50322298069267413</v>
      </c>
      <c r="G310" s="6">
        <f t="shared" si="27"/>
        <v>1.8702483435591735E-4</v>
      </c>
      <c r="H310" s="7">
        <f t="shared" si="28"/>
        <v>0.23086944758674421</v>
      </c>
      <c r="I310">
        <f t="shared" si="29"/>
        <v>8.0929641963448096E-5</v>
      </c>
      <c r="J310" s="4"/>
    </row>
    <row r="311" spans="1:10">
      <c r="A311" s="3" t="s">
        <v>335</v>
      </c>
      <c r="B311">
        <v>3.5</v>
      </c>
      <c r="C311">
        <v>403</v>
      </c>
      <c r="D311">
        <f t="shared" si="24"/>
        <v>115.14285714285714</v>
      </c>
      <c r="E311" s="6">
        <f t="shared" si="25"/>
        <v>3.4207564370487446E-4</v>
      </c>
      <c r="F311" s="7">
        <f t="shared" si="26"/>
        <v>0.50356505633637905</v>
      </c>
      <c r="G311" s="6">
        <f t="shared" si="27"/>
        <v>3.1776064089597604E-4</v>
      </c>
      <c r="H311" s="7">
        <f t="shared" si="28"/>
        <v>0.23118720822764019</v>
      </c>
      <c r="I311">
        <f t="shared" si="29"/>
        <v>9.8080849305362539E-5</v>
      </c>
      <c r="J311" s="2"/>
    </row>
    <row r="312" spans="1:10">
      <c r="A312" s="3" t="s">
        <v>253</v>
      </c>
      <c r="B312">
        <v>4.24</v>
      </c>
      <c r="C312">
        <v>488</v>
      </c>
      <c r="D312">
        <f t="shared" si="24"/>
        <v>115.0943396226415</v>
      </c>
      <c r="E312" s="6">
        <f t="shared" si="25"/>
        <v>4.1422559336967425E-4</v>
      </c>
      <c r="F312" s="7">
        <f t="shared" si="26"/>
        <v>0.50397928192974872</v>
      </c>
      <c r="G312" s="6">
        <f t="shared" si="27"/>
        <v>3.8494431925683957E-4</v>
      </c>
      <c r="H312" s="7">
        <f t="shared" si="28"/>
        <v>0.23157215254689703</v>
      </c>
      <c r="I312">
        <f t="shared" si="29"/>
        <v>1.1497111937452953E-4</v>
      </c>
      <c r="J312" s="2"/>
    </row>
    <row r="313" spans="1:10">
      <c r="A313" s="3" t="s">
        <v>690</v>
      </c>
      <c r="B313">
        <v>4.97</v>
      </c>
      <c r="C313">
        <v>572</v>
      </c>
      <c r="D313">
        <f t="shared" si="24"/>
        <v>115.09054325955735</v>
      </c>
      <c r="E313" s="6">
        <f t="shared" si="25"/>
        <v>4.8552672009724118E-4</v>
      </c>
      <c r="F313" s="7">
        <f t="shared" si="26"/>
        <v>0.504464808649846</v>
      </c>
      <c r="G313" s="6">
        <f t="shared" si="27"/>
        <v>4.5122011007228598E-4</v>
      </c>
      <c r="H313" s="7">
        <f t="shared" si="28"/>
        <v>0.23202337265696932</v>
      </c>
      <c r="I313">
        <f t="shared" si="29"/>
        <v>1.0271101398200144E-4</v>
      </c>
      <c r="J313" s="2"/>
    </row>
    <row r="314" spans="1:10">
      <c r="A314" s="3" t="s">
        <v>860</v>
      </c>
      <c r="B314">
        <v>4.4400000000000004</v>
      </c>
      <c r="C314">
        <v>511</v>
      </c>
      <c r="D314">
        <f t="shared" si="24"/>
        <v>115.09009009009009</v>
      </c>
      <c r="E314" s="6">
        <f t="shared" si="25"/>
        <v>4.3374852092603188E-4</v>
      </c>
      <c r="F314" s="7">
        <f t="shared" si="26"/>
        <v>0.50489855717077203</v>
      </c>
      <c r="G314" s="6">
        <f t="shared" si="27"/>
        <v>4.0310207016518108E-4</v>
      </c>
      <c r="H314" s="7">
        <f t="shared" si="28"/>
        <v>0.23242647472713449</v>
      </c>
      <c r="I314">
        <f t="shared" si="29"/>
        <v>6.1172896577865732E-5</v>
      </c>
      <c r="J314" s="2"/>
    </row>
    <row r="315" spans="1:10">
      <c r="A315" s="3" t="s">
        <v>608</v>
      </c>
      <c r="B315">
        <v>2.63</v>
      </c>
      <c r="C315">
        <v>301</v>
      </c>
      <c r="D315">
        <f t="shared" si="24"/>
        <v>114.44866920152091</v>
      </c>
      <c r="E315" s="6">
        <f t="shared" si="25"/>
        <v>2.5549570410711469E-4</v>
      </c>
      <c r="F315" s="7">
        <f t="shared" si="26"/>
        <v>0.50515405287487913</v>
      </c>
      <c r="G315" s="6">
        <f t="shared" si="27"/>
        <v>2.3877442444469058E-4</v>
      </c>
      <c r="H315" s="7">
        <f t="shared" si="28"/>
        <v>0.23266524915157918</v>
      </c>
      <c r="I315">
        <f t="shared" si="29"/>
        <v>2.3517014552175419E-4</v>
      </c>
      <c r="J315" s="2"/>
    </row>
    <row r="316" spans="1:10">
      <c r="A316" s="3" t="s">
        <v>81</v>
      </c>
      <c r="B316">
        <v>10.11</v>
      </c>
      <c r="C316">
        <v>1157</v>
      </c>
      <c r="D316">
        <f t="shared" si="24"/>
        <v>114.44114737883285</v>
      </c>
      <c r="E316" s="6">
        <f t="shared" si="25"/>
        <v>9.8208813837851057E-4</v>
      </c>
      <c r="F316" s="7">
        <f t="shared" si="26"/>
        <v>0.50613614101325766</v>
      </c>
      <c r="G316" s="6">
        <f t="shared" si="27"/>
        <v>9.1787430841666227E-4</v>
      </c>
      <c r="H316" s="7">
        <f t="shared" si="28"/>
        <v>0.23358312345999585</v>
      </c>
      <c r="I316">
        <f t="shared" si="29"/>
        <v>1.999583128098753E-4</v>
      </c>
      <c r="J316" s="2"/>
    </row>
    <row r="317" spans="1:10">
      <c r="A317" s="3" t="s">
        <v>1055</v>
      </c>
      <c r="B317">
        <v>8.58</v>
      </c>
      <c r="C317">
        <v>980</v>
      </c>
      <c r="D317">
        <f t="shared" si="24"/>
        <v>114.21911421911422</v>
      </c>
      <c r="E317" s="6">
        <f t="shared" si="25"/>
        <v>8.3184647848828027E-4</v>
      </c>
      <c r="F317" s="7">
        <f t="shared" si="26"/>
        <v>0.50696798749174599</v>
      </c>
      <c r="G317" s="6">
        <f t="shared" si="27"/>
        <v>7.7896751396784993E-4</v>
      </c>
      <c r="H317" s="7">
        <f t="shared" si="28"/>
        <v>0.23436209097396371</v>
      </c>
      <c r="I317">
        <f t="shared" si="29"/>
        <v>2.3244218273789363E-4</v>
      </c>
      <c r="J317" s="2"/>
    </row>
    <row r="318" spans="1:10">
      <c r="A318" s="3" t="s">
        <v>745</v>
      </c>
      <c r="B318">
        <v>9.9600000000000009</v>
      </c>
      <c r="C318">
        <v>1136</v>
      </c>
      <c r="D318">
        <f t="shared" si="24"/>
        <v>114.05622489959839</v>
      </c>
      <c r="E318" s="6">
        <f t="shared" si="25"/>
        <v>9.6426285669661883E-4</v>
      </c>
      <c r="F318" s="7">
        <f t="shared" si="26"/>
        <v>0.50793225034844258</v>
      </c>
      <c r="G318" s="6">
        <f t="shared" si="27"/>
        <v>9.0425599523540621E-4</v>
      </c>
      <c r="H318" s="7">
        <f t="shared" si="28"/>
        <v>0.23526634696919912</v>
      </c>
      <c r="I318">
        <f t="shared" si="29"/>
        <v>2.2944278508080229E-4</v>
      </c>
      <c r="J318" s="2"/>
    </row>
    <row r="319" spans="1:10">
      <c r="A319" s="3" t="s">
        <v>418</v>
      </c>
      <c r="B319">
        <v>9.83</v>
      </c>
      <c r="C319">
        <v>1121</v>
      </c>
      <c r="D319">
        <f t="shared" si="24"/>
        <v>114.03865717192268</v>
      </c>
      <c r="E319" s="6">
        <f t="shared" si="25"/>
        <v>9.5153051263812468E-4</v>
      </c>
      <c r="F319" s="7">
        <f t="shared" si="26"/>
        <v>0.50888378086108066</v>
      </c>
      <c r="G319" s="6">
        <f t="shared" si="27"/>
        <v>8.9245345714498417E-4</v>
      </c>
      <c r="H319" s="7">
        <f t="shared" si="28"/>
        <v>0.2361588004263441</v>
      </c>
      <c r="I319">
        <f t="shared" si="29"/>
        <v>8.5162119355884636E-4</v>
      </c>
      <c r="J319" s="2"/>
    </row>
    <row r="320" spans="1:10">
      <c r="A320" s="3" t="s">
        <v>156</v>
      </c>
      <c r="B320">
        <v>36.4</v>
      </c>
      <c r="C320">
        <v>4141</v>
      </c>
      <c r="D320">
        <f t="shared" si="24"/>
        <v>113.76373626373626</v>
      </c>
      <c r="E320" s="6">
        <f t="shared" si="25"/>
        <v>3.5149757830816009E-3</v>
      </c>
      <c r="F320" s="7">
        <f t="shared" si="26"/>
        <v>0.51239875664416223</v>
      </c>
      <c r="G320" s="6">
        <f t="shared" si="27"/>
        <v>3.304710665318151E-3</v>
      </c>
      <c r="H320" s="7">
        <f t="shared" si="28"/>
        <v>0.23946351109166225</v>
      </c>
      <c r="I320">
        <f t="shared" si="29"/>
        <v>2.5417896885315816E-4</v>
      </c>
      <c r="J320" s="2"/>
    </row>
    <row r="321" spans="1:10">
      <c r="A321" s="3" t="s">
        <v>541</v>
      </c>
      <c r="B321">
        <v>10.86</v>
      </c>
      <c r="C321">
        <v>1235</v>
      </c>
      <c r="D321">
        <f t="shared" ref="D321:D384" si="30">C321/B321</f>
        <v>113.72007366482505</v>
      </c>
      <c r="E321" s="6">
        <f t="shared" si="25"/>
        <v>1.0482963274826799E-3</v>
      </c>
      <c r="F321" s="7">
        <f t="shared" si="26"/>
        <v>0.51344705297164495</v>
      </c>
      <c r="G321" s="6">
        <f t="shared" si="27"/>
        <v>9.8596587432294271E-4</v>
      </c>
      <c r="H321" s="7">
        <f t="shared" si="28"/>
        <v>0.2404494769659852</v>
      </c>
      <c r="I321">
        <f t="shared" si="29"/>
        <v>9.9272793196700237E-5</v>
      </c>
      <c r="J321" s="4"/>
    </row>
    <row r="322" spans="1:10">
      <c r="A322" s="3" t="s">
        <v>696</v>
      </c>
      <c r="B322">
        <v>4.24</v>
      </c>
      <c r="C322">
        <v>482</v>
      </c>
      <c r="D322">
        <f t="shared" si="30"/>
        <v>113.67924528301886</v>
      </c>
      <c r="E322" s="6">
        <f t="shared" si="25"/>
        <v>4.0913265574627665E-4</v>
      </c>
      <c r="F322" s="7">
        <f t="shared" si="26"/>
        <v>0.51385618562739122</v>
      </c>
      <c r="G322" s="6">
        <f t="shared" si="27"/>
        <v>3.8494431925683957E-4</v>
      </c>
      <c r="H322" s="7">
        <f t="shared" si="28"/>
        <v>0.24083442128524205</v>
      </c>
      <c r="I322">
        <f t="shared" si="29"/>
        <v>2.3350965045663974E-4</v>
      </c>
      <c r="J322" s="2"/>
    </row>
    <row r="323" spans="1:10">
      <c r="A323" s="3" t="s">
        <v>569</v>
      </c>
      <c r="B323">
        <v>9.9700000000000006</v>
      </c>
      <c r="C323">
        <v>1133</v>
      </c>
      <c r="D323">
        <f t="shared" si="30"/>
        <v>113.6409227683049</v>
      </c>
      <c r="E323" s="6">
        <f t="shared" ref="E323:E386" si="31">C323/1178102</f>
        <v>9.6171638788491998E-4</v>
      </c>
      <c r="F323" s="7">
        <f t="shared" ref="F323:F386" si="32">F322+E323</f>
        <v>0.51481790201527611</v>
      </c>
      <c r="G323" s="6">
        <f t="shared" ref="G323:G386" si="33">B323/11014.58</f>
        <v>9.0516388278082333E-4</v>
      </c>
      <c r="H323" s="7">
        <f t="shared" ref="H323:H386" si="34">H322+G323</f>
        <v>0.24173958516802288</v>
      </c>
      <c r="I323">
        <f t="shared" ref="I323:I386" si="35">F323*H324-F324*H323</f>
        <v>1.1688592655667573E-4</v>
      </c>
      <c r="J323" s="2"/>
    </row>
    <row r="324" spans="1:10">
      <c r="A324" s="3" t="s">
        <v>887</v>
      </c>
      <c r="B324">
        <v>4.99</v>
      </c>
      <c r="C324">
        <v>567</v>
      </c>
      <c r="D324">
        <f t="shared" si="30"/>
        <v>113.62725450901803</v>
      </c>
      <c r="E324" s="6">
        <f t="shared" si="31"/>
        <v>4.8128260541107645E-4</v>
      </c>
      <c r="F324" s="7">
        <f t="shared" si="32"/>
        <v>0.51529918462068713</v>
      </c>
      <c r="G324" s="6">
        <f t="shared" si="33"/>
        <v>4.5303588516312017E-4</v>
      </c>
      <c r="H324" s="7">
        <f t="shared" si="34"/>
        <v>0.24219262105318601</v>
      </c>
      <c r="I324">
        <f t="shared" si="35"/>
        <v>3.5933332362644843E-4</v>
      </c>
      <c r="J324" s="2"/>
    </row>
    <row r="325" spans="1:10">
      <c r="A325" s="3" t="s">
        <v>1054</v>
      </c>
      <c r="B325">
        <v>15.34</v>
      </c>
      <c r="C325">
        <v>1743</v>
      </c>
      <c r="D325">
        <f t="shared" si="30"/>
        <v>113.6245110821382</v>
      </c>
      <c r="E325" s="6">
        <f t="shared" si="31"/>
        <v>1.4794983795970128E-3</v>
      </c>
      <c r="F325" s="7">
        <f t="shared" si="32"/>
        <v>0.51677868300028418</v>
      </c>
      <c r="G325" s="6">
        <f t="shared" si="33"/>
        <v>1.3926994946697922E-3</v>
      </c>
      <c r="H325" s="7">
        <f t="shared" si="34"/>
        <v>0.24358532054785581</v>
      </c>
      <c r="I325">
        <f t="shared" si="35"/>
        <v>2.3292891706272467E-4</v>
      </c>
      <c r="J325" s="4"/>
    </row>
    <row r="326" spans="1:10">
      <c r="A326" s="3" t="s">
        <v>714</v>
      </c>
      <c r="B326">
        <v>9.94</v>
      </c>
      <c r="C326">
        <v>1129</v>
      </c>
      <c r="D326">
        <f t="shared" si="30"/>
        <v>113.58148893360162</v>
      </c>
      <c r="E326" s="6">
        <f t="shared" si="31"/>
        <v>9.5832109613598821E-4</v>
      </c>
      <c r="F326" s="7">
        <f t="shared" si="32"/>
        <v>0.51773700409642021</v>
      </c>
      <c r="G326" s="6">
        <f t="shared" si="33"/>
        <v>9.0244022014457196E-4</v>
      </c>
      <c r="H326" s="7">
        <f t="shared" si="34"/>
        <v>0.24448776076800038</v>
      </c>
      <c r="I326">
        <f t="shared" si="35"/>
        <v>1.2902910261269884E-4</v>
      </c>
      <c r="J326" s="4"/>
    </row>
    <row r="327" spans="1:10">
      <c r="A327" s="3" t="s">
        <v>99</v>
      </c>
      <c r="B327">
        <v>5.5</v>
      </c>
      <c r="C327">
        <v>624</v>
      </c>
      <c r="D327">
        <f t="shared" si="30"/>
        <v>113.45454545454545</v>
      </c>
      <c r="E327" s="6">
        <f t="shared" si="31"/>
        <v>5.2966551283335403E-4</v>
      </c>
      <c r="F327" s="7">
        <f t="shared" si="32"/>
        <v>0.51826666960925361</v>
      </c>
      <c r="G327" s="6">
        <f t="shared" si="33"/>
        <v>4.9933814997939099E-4</v>
      </c>
      <c r="H327" s="7">
        <f t="shared" si="34"/>
        <v>0.24498709891797976</v>
      </c>
      <c r="I327">
        <f t="shared" si="35"/>
        <v>1.7634577302158561E-4</v>
      </c>
      <c r="J327" s="2"/>
    </row>
    <row r="328" spans="1:10">
      <c r="A328" s="3" t="s">
        <v>420</v>
      </c>
      <c r="B328">
        <v>7.5</v>
      </c>
      <c r="C328">
        <v>849</v>
      </c>
      <c r="D328">
        <f t="shared" si="30"/>
        <v>113.2</v>
      </c>
      <c r="E328" s="6">
        <f t="shared" si="31"/>
        <v>7.2065067371076532E-4</v>
      </c>
      <c r="F328" s="7">
        <f t="shared" si="32"/>
        <v>0.51898732028296435</v>
      </c>
      <c r="G328" s="6">
        <f t="shared" si="33"/>
        <v>6.8091565906280588E-4</v>
      </c>
      <c r="H328" s="7">
        <f t="shared" si="34"/>
        <v>0.24566801457704257</v>
      </c>
      <c r="I328">
        <f t="shared" si="35"/>
        <v>2.645146741894755E-4</v>
      </c>
      <c r="J328" s="2"/>
    </row>
    <row r="329" spans="1:10">
      <c r="A329" s="3" t="s">
        <v>830</v>
      </c>
      <c r="B329">
        <v>11.23</v>
      </c>
      <c r="C329">
        <v>1269</v>
      </c>
      <c r="D329">
        <f t="shared" si="30"/>
        <v>113.00089047195013</v>
      </c>
      <c r="E329" s="6">
        <f t="shared" si="31"/>
        <v>1.0771563073485996E-3</v>
      </c>
      <c r="F329" s="7">
        <f t="shared" si="32"/>
        <v>0.52006447659031296</v>
      </c>
      <c r="G329" s="6">
        <f t="shared" si="33"/>
        <v>1.0195577135033746E-3</v>
      </c>
      <c r="H329" s="7">
        <f t="shared" si="34"/>
        <v>0.24668757229054594</v>
      </c>
      <c r="I329">
        <f t="shared" si="35"/>
        <v>1.3832968766686049E-4</v>
      </c>
      <c r="J329" s="2"/>
    </row>
    <row r="330" spans="1:10">
      <c r="A330" s="3" t="s">
        <v>302</v>
      </c>
      <c r="B330">
        <v>5.87</v>
      </c>
      <c r="C330">
        <v>663</v>
      </c>
      <c r="D330">
        <f t="shared" si="30"/>
        <v>112.94718909710392</v>
      </c>
      <c r="E330" s="6">
        <f t="shared" si="31"/>
        <v>5.6276960738543857E-4</v>
      </c>
      <c r="F330" s="7">
        <f t="shared" si="32"/>
        <v>0.5206272461976984</v>
      </c>
      <c r="G330" s="6">
        <f t="shared" si="33"/>
        <v>5.3292998915982276E-4</v>
      </c>
      <c r="H330" s="7">
        <f t="shared" si="34"/>
        <v>0.24722050227970577</v>
      </c>
      <c r="I330">
        <f t="shared" si="35"/>
        <v>1.1288248527555056E-4</v>
      </c>
      <c r="J330" s="2"/>
    </row>
    <row r="331" spans="1:10">
      <c r="A331" s="3" t="s">
        <v>289</v>
      </c>
      <c r="B331">
        <v>4.79</v>
      </c>
      <c r="C331">
        <v>541</v>
      </c>
      <c r="D331">
        <f t="shared" si="30"/>
        <v>112.94363256784969</v>
      </c>
      <c r="E331" s="6">
        <f t="shared" si="31"/>
        <v>4.5921320904302002E-4</v>
      </c>
      <c r="F331" s="7">
        <f t="shared" si="32"/>
        <v>0.52108645940674148</v>
      </c>
      <c r="G331" s="6">
        <f t="shared" si="33"/>
        <v>4.3487813425477866E-4</v>
      </c>
      <c r="H331" s="7">
        <f t="shared" si="34"/>
        <v>0.24765538041396054</v>
      </c>
      <c r="I331">
        <f t="shared" si="35"/>
        <v>1.0583717737058795E-4</v>
      </c>
      <c r="J331" s="2"/>
    </row>
    <row r="332" spans="1:10">
      <c r="A332" s="3" t="s">
        <v>240</v>
      </c>
      <c r="B332">
        <v>4.49</v>
      </c>
      <c r="C332">
        <v>507</v>
      </c>
      <c r="D332">
        <f t="shared" si="30"/>
        <v>112.91759465478842</v>
      </c>
      <c r="E332" s="6">
        <f t="shared" si="31"/>
        <v>4.3035322917710011E-4</v>
      </c>
      <c r="F332" s="7">
        <f t="shared" si="32"/>
        <v>0.52151681263591854</v>
      </c>
      <c r="G332" s="6">
        <f t="shared" si="33"/>
        <v>4.0764150789226647E-4</v>
      </c>
      <c r="H332" s="7">
        <f t="shared" si="34"/>
        <v>0.24806302192185281</v>
      </c>
      <c r="I332">
        <f t="shared" si="35"/>
        <v>2.9984601478513784E-4</v>
      </c>
      <c r="J332" s="2"/>
    </row>
    <row r="333" spans="1:10">
      <c r="A333" s="3" t="s">
        <v>584</v>
      </c>
      <c r="B333">
        <v>12.71</v>
      </c>
      <c r="C333">
        <v>1434</v>
      </c>
      <c r="D333">
        <f t="shared" si="30"/>
        <v>112.8245476003147</v>
      </c>
      <c r="E333" s="6">
        <f t="shared" si="31"/>
        <v>1.2172120919920347E-3</v>
      </c>
      <c r="F333" s="7">
        <f t="shared" si="32"/>
        <v>0.52273402472791053</v>
      </c>
      <c r="G333" s="6">
        <f t="shared" si="33"/>
        <v>1.1539250702251016E-3</v>
      </c>
      <c r="H333" s="7">
        <f t="shared" si="34"/>
        <v>0.24921694699207791</v>
      </c>
      <c r="I333">
        <f t="shared" si="35"/>
        <v>9.4903049466826817E-5</v>
      </c>
      <c r="J333" s="2"/>
    </row>
    <row r="334" spans="1:10">
      <c r="A334" s="3" t="s">
        <v>815</v>
      </c>
      <c r="B334">
        <v>4.01</v>
      </c>
      <c r="C334">
        <v>451</v>
      </c>
      <c r="D334">
        <f t="shared" si="30"/>
        <v>112.46882793017457</v>
      </c>
      <c r="E334" s="6">
        <f t="shared" si="31"/>
        <v>3.8281914469205555E-4</v>
      </c>
      <c r="F334" s="7">
        <f t="shared" si="32"/>
        <v>0.5231168438726026</v>
      </c>
      <c r="G334" s="6">
        <f t="shared" si="33"/>
        <v>3.6406290571224686E-4</v>
      </c>
      <c r="H334" s="7">
        <f t="shared" si="34"/>
        <v>0.24958100989779017</v>
      </c>
      <c r="I334">
        <f t="shared" si="35"/>
        <v>4.0890974549578907E-4</v>
      </c>
      <c r="J334" s="2"/>
    </row>
    <row r="335" spans="1:10">
      <c r="A335" s="3" t="s">
        <v>44</v>
      </c>
      <c r="B335">
        <v>17.21</v>
      </c>
      <c r="C335">
        <v>1928</v>
      </c>
      <c r="D335">
        <f t="shared" si="30"/>
        <v>112.02789076118535</v>
      </c>
      <c r="E335" s="6">
        <f t="shared" si="31"/>
        <v>1.6365306229851066E-3</v>
      </c>
      <c r="F335" s="7">
        <f t="shared" si="32"/>
        <v>0.52475337449558768</v>
      </c>
      <c r="G335" s="6">
        <f t="shared" si="33"/>
        <v>1.5624744656627851E-3</v>
      </c>
      <c r="H335" s="7">
        <f t="shared" si="34"/>
        <v>0.25114348436345296</v>
      </c>
      <c r="I335">
        <f t="shared" si="35"/>
        <v>1.4364868744110026E-4</v>
      </c>
      <c r="J335" s="2"/>
    </row>
    <row r="336" spans="1:10">
      <c r="A336" s="3" t="s">
        <v>394</v>
      </c>
      <c r="B336">
        <v>6.04</v>
      </c>
      <c r="C336">
        <v>676</v>
      </c>
      <c r="D336">
        <f t="shared" si="30"/>
        <v>111.92052980132451</v>
      </c>
      <c r="E336" s="6">
        <f t="shared" si="31"/>
        <v>5.7380430556946678E-4</v>
      </c>
      <c r="F336" s="7">
        <f t="shared" si="32"/>
        <v>0.52532717880115709</v>
      </c>
      <c r="G336" s="6">
        <f t="shared" si="33"/>
        <v>5.4836407743191296E-4</v>
      </c>
      <c r="H336" s="7">
        <f t="shared" si="34"/>
        <v>0.25169184844088488</v>
      </c>
      <c r="I336">
        <f t="shared" si="35"/>
        <v>2.4786304381757551E-4</v>
      </c>
      <c r="J336" s="2"/>
    </row>
    <row r="337" spans="1:10">
      <c r="A337" s="3" t="s">
        <v>586</v>
      </c>
      <c r="B337">
        <v>10.42</v>
      </c>
      <c r="C337">
        <v>1166</v>
      </c>
      <c r="D337">
        <f t="shared" si="30"/>
        <v>111.90019193857965</v>
      </c>
      <c r="E337" s="6">
        <f t="shared" si="31"/>
        <v>9.8972754481360691E-4</v>
      </c>
      <c r="F337" s="7">
        <f t="shared" si="32"/>
        <v>0.52631690634597073</v>
      </c>
      <c r="G337" s="6">
        <f t="shared" si="33"/>
        <v>9.4601882232459163E-4</v>
      </c>
      <c r="H337" s="7">
        <f t="shared" si="34"/>
        <v>0.25263786726320947</v>
      </c>
      <c r="I337">
        <f t="shared" si="35"/>
        <v>1.5684846602215252E-4</v>
      </c>
      <c r="J337" s="2"/>
    </row>
    <row r="338" spans="1:10">
      <c r="A338" s="3" t="s">
        <v>861</v>
      </c>
      <c r="B338">
        <v>6.59</v>
      </c>
      <c r="C338">
        <v>737</v>
      </c>
      <c r="D338">
        <f t="shared" si="30"/>
        <v>111.8361153262519</v>
      </c>
      <c r="E338" s="6">
        <f t="shared" si="31"/>
        <v>6.2558250474067608E-4</v>
      </c>
      <c r="F338" s="7">
        <f t="shared" si="32"/>
        <v>0.52694248885071138</v>
      </c>
      <c r="G338" s="6">
        <f t="shared" si="33"/>
        <v>5.9829789242985204E-4</v>
      </c>
      <c r="H338" s="7">
        <f t="shared" si="34"/>
        <v>0.25323616515563935</v>
      </c>
      <c r="I338">
        <f t="shared" si="35"/>
        <v>1.1473149326346466E-4</v>
      </c>
      <c r="J338" s="2"/>
    </row>
    <row r="339" spans="1:10">
      <c r="A339" s="3" t="s">
        <v>383</v>
      </c>
      <c r="B339">
        <v>4.82</v>
      </c>
      <c r="C339">
        <v>539</v>
      </c>
      <c r="D339">
        <f t="shared" si="30"/>
        <v>111.82572614107883</v>
      </c>
      <c r="E339" s="6">
        <f t="shared" si="31"/>
        <v>4.5751556316855419E-4</v>
      </c>
      <c r="F339" s="7">
        <f t="shared" si="32"/>
        <v>0.52740000441387991</v>
      </c>
      <c r="G339" s="6">
        <f t="shared" si="33"/>
        <v>4.3760179689102992E-4</v>
      </c>
      <c r="H339" s="7">
        <f t="shared" si="34"/>
        <v>0.25367376695253036</v>
      </c>
      <c r="I339">
        <f t="shared" si="35"/>
        <v>3.7881166759143325E-4</v>
      </c>
      <c r="J339" s="4"/>
    </row>
    <row r="340" spans="1:10">
      <c r="A340" s="3" t="s">
        <v>283</v>
      </c>
      <c r="B340">
        <v>15.88</v>
      </c>
      <c r="C340">
        <v>1772</v>
      </c>
      <c r="D340">
        <f t="shared" si="30"/>
        <v>111.58690176322418</v>
      </c>
      <c r="E340" s="6">
        <f t="shared" si="31"/>
        <v>1.5041142447767681E-3</v>
      </c>
      <c r="F340" s="7">
        <f t="shared" si="32"/>
        <v>0.52890411865865672</v>
      </c>
      <c r="G340" s="6">
        <f t="shared" si="33"/>
        <v>1.4417254221223144E-3</v>
      </c>
      <c r="H340" s="7">
        <f t="shared" si="34"/>
        <v>0.2551154923746527</v>
      </c>
      <c r="I340">
        <f t="shared" si="35"/>
        <v>9.3864914457508775E-5</v>
      </c>
      <c r="J340" s="4"/>
    </row>
    <row r="341" spans="1:10">
      <c r="A341" s="3" t="s">
        <v>194</v>
      </c>
      <c r="B341">
        <v>3.93</v>
      </c>
      <c r="C341">
        <v>438</v>
      </c>
      <c r="D341">
        <f t="shared" si="30"/>
        <v>111.45038167938931</v>
      </c>
      <c r="E341" s="6">
        <f t="shared" si="31"/>
        <v>3.7178444650802733E-4</v>
      </c>
      <c r="F341" s="7">
        <f t="shared" si="32"/>
        <v>0.5292759031051647</v>
      </c>
      <c r="G341" s="6">
        <f t="shared" si="33"/>
        <v>3.5679980534891026E-4</v>
      </c>
      <c r="H341" s="7">
        <f t="shared" si="34"/>
        <v>0.25547229218000161</v>
      </c>
      <c r="I341">
        <f t="shared" si="35"/>
        <v>7.6041151698708065E-5</v>
      </c>
      <c r="J341" s="2"/>
    </row>
    <row r="342" spans="1:10">
      <c r="A342" s="3" t="s">
        <v>872</v>
      </c>
      <c r="B342">
        <v>3.18</v>
      </c>
      <c r="C342">
        <v>354</v>
      </c>
      <c r="D342">
        <f t="shared" si="30"/>
        <v>111.32075471698113</v>
      </c>
      <c r="E342" s="6">
        <f t="shared" si="31"/>
        <v>3.0048331978046046E-4</v>
      </c>
      <c r="F342" s="7">
        <f t="shared" si="32"/>
        <v>0.5295763864249452</v>
      </c>
      <c r="G342" s="6">
        <f t="shared" si="33"/>
        <v>2.8870823944262972E-4</v>
      </c>
      <c r="H342" s="7">
        <f t="shared" si="34"/>
        <v>0.25576100041944422</v>
      </c>
      <c r="I342">
        <f t="shared" si="35"/>
        <v>2.3691876355816377E-4</v>
      </c>
      <c r="J342" s="2"/>
    </row>
    <row r="343" spans="1:10">
      <c r="A343" s="3" t="s">
        <v>614</v>
      </c>
      <c r="B343">
        <v>9.89</v>
      </c>
      <c r="C343">
        <v>1099</v>
      </c>
      <c r="D343">
        <f t="shared" si="30"/>
        <v>111.12234580384226</v>
      </c>
      <c r="E343" s="6">
        <f t="shared" si="31"/>
        <v>9.3285640801900002E-4</v>
      </c>
      <c r="F343" s="7">
        <f t="shared" si="32"/>
        <v>0.53050924283296419</v>
      </c>
      <c r="G343" s="6">
        <f t="shared" si="33"/>
        <v>8.9790078241748668E-4</v>
      </c>
      <c r="H343" s="7">
        <f t="shared" si="34"/>
        <v>0.25665890120186169</v>
      </c>
      <c r="I343">
        <f t="shared" si="35"/>
        <v>2.2406161118307399E-4</v>
      </c>
      <c r="J343" s="2"/>
    </row>
    <row r="344" spans="1:10">
      <c r="A344" s="3" t="s">
        <v>825</v>
      </c>
      <c r="B344">
        <v>9.32</v>
      </c>
      <c r="C344">
        <v>1032</v>
      </c>
      <c r="D344">
        <f t="shared" si="30"/>
        <v>110.72961373390558</v>
      </c>
      <c r="E344" s="6">
        <f t="shared" si="31"/>
        <v>8.7598527122439312E-4</v>
      </c>
      <c r="F344" s="7">
        <f t="shared" si="32"/>
        <v>0.53138522810418853</v>
      </c>
      <c r="G344" s="6">
        <f t="shared" si="33"/>
        <v>8.4615119232871346E-4</v>
      </c>
      <c r="H344" s="7">
        <f t="shared" si="34"/>
        <v>0.25750505239419041</v>
      </c>
      <c r="I344">
        <f t="shared" si="35"/>
        <v>5.35500749952178E-5</v>
      </c>
      <c r="J344" s="2"/>
    </row>
    <row r="345" spans="1:10">
      <c r="A345" s="3" t="s">
        <v>250</v>
      </c>
      <c r="B345">
        <v>2.2200000000000002</v>
      </c>
      <c r="C345">
        <v>245</v>
      </c>
      <c r="D345">
        <f t="shared" si="30"/>
        <v>110.36036036036035</v>
      </c>
      <c r="E345" s="6">
        <f t="shared" si="31"/>
        <v>2.0796161962207007E-4</v>
      </c>
      <c r="F345" s="7">
        <f t="shared" si="32"/>
        <v>0.53159318972381064</v>
      </c>
      <c r="G345" s="6">
        <f t="shared" si="33"/>
        <v>2.0155103508259054E-4</v>
      </c>
      <c r="H345" s="7">
        <f t="shared" si="34"/>
        <v>0.25770660342927298</v>
      </c>
      <c r="I345">
        <f t="shared" si="35"/>
        <v>3.4105319883986907E-4</v>
      </c>
      <c r="J345" s="2"/>
    </row>
    <row r="346" spans="1:10">
      <c r="A346" s="3" t="s">
        <v>1091</v>
      </c>
      <c r="B346">
        <v>14.11</v>
      </c>
      <c r="C346">
        <v>1554</v>
      </c>
      <c r="D346">
        <f t="shared" si="30"/>
        <v>110.13465627214742</v>
      </c>
      <c r="E346" s="6">
        <f t="shared" si="31"/>
        <v>1.3190708444599873E-3</v>
      </c>
      <c r="F346" s="7">
        <f t="shared" si="32"/>
        <v>0.53291226056827068</v>
      </c>
      <c r="G346" s="6">
        <f t="shared" si="33"/>
        <v>1.281029326583492E-3</v>
      </c>
      <c r="H346" s="7">
        <f t="shared" si="34"/>
        <v>0.25898763275585646</v>
      </c>
      <c r="I346">
        <f t="shared" si="35"/>
        <v>1.1427093897709018E-4</v>
      </c>
      <c r="J346" s="4"/>
    </row>
    <row r="347" spans="1:10">
      <c r="A347" s="3" t="s">
        <v>591</v>
      </c>
      <c r="B347">
        <v>4.72</v>
      </c>
      <c r="C347">
        <v>519</v>
      </c>
      <c r="D347">
        <f t="shared" si="30"/>
        <v>109.95762711864407</v>
      </c>
      <c r="E347" s="6">
        <f t="shared" si="31"/>
        <v>4.4053910442389536E-4</v>
      </c>
      <c r="F347" s="7">
        <f t="shared" si="32"/>
        <v>0.53335279967269456</v>
      </c>
      <c r="G347" s="6">
        <f t="shared" si="33"/>
        <v>4.2852292143685913E-4</v>
      </c>
      <c r="H347" s="7">
        <f t="shared" si="34"/>
        <v>0.25941615567729331</v>
      </c>
      <c r="I347">
        <f t="shared" si="35"/>
        <v>1.3226747288172525E-4</v>
      </c>
      <c r="J347" s="2"/>
    </row>
    <row r="348" spans="1:10">
      <c r="A348" s="3" t="s">
        <v>795</v>
      </c>
      <c r="B348">
        <v>5.46</v>
      </c>
      <c r="C348">
        <v>600</v>
      </c>
      <c r="D348">
        <f t="shared" si="30"/>
        <v>109.8901098901099</v>
      </c>
      <c r="E348" s="6">
        <f t="shared" si="31"/>
        <v>5.0929376233976344E-4</v>
      </c>
      <c r="F348" s="7">
        <f t="shared" si="32"/>
        <v>0.53386209343503432</v>
      </c>
      <c r="G348" s="6">
        <f t="shared" si="33"/>
        <v>4.9570659979772261E-4</v>
      </c>
      <c r="H348" s="7">
        <f t="shared" si="34"/>
        <v>0.25991186227709101</v>
      </c>
      <c r="I348">
        <f t="shared" si="35"/>
        <v>1.7437781200765889E-4</v>
      </c>
      <c r="J348" s="2"/>
    </row>
    <row r="349" spans="1:10">
      <c r="A349" s="3" t="s">
        <v>1067</v>
      </c>
      <c r="B349">
        <v>7.18</v>
      </c>
      <c r="C349">
        <v>787</v>
      </c>
      <c r="D349">
        <f t="shared" si="30"/>
        <v>109.61002785515321</v>
      </c>
      <c r="E349" s="6">
        <f t="shared" si="31"/>
        <v>6.6802365160232311E-4</v>
      </c>
      <c r="F349" s="7">
        <f t="shared" si="32"/>
        <v>0.53453011708663667</v>
      </c>
      <c r="G349" s="6">
        <f t="shared" si="33"/>
        <v>6.518632576094594E-4</v>
      </c>
      <c r="H349" s="7">
        <f t="shared" si="34"/>
        <v>0.26056372553470047</v>
      </c>
      <c r="I349">
        <f t="shared" si="35"/>
        <v>1.6544708511573303E-4</v>
      </c>
      <c r="J349" s="2"/>
    </row>
    <row r="350" spans="1:10">
      <c r="A350" s="3" t="s">
        <v>722</v>
      </c>
      <c r="B350">
        <v>6.8</v>
      </c>
      <c r="C350">
        <v>744</v>
      </c>
      <c r="D350">
        <f t="shared" si="30"/>
        <v>109.41176470588236</v>
      </c>
      <c r="E350" s="6">
        <f t="shared" si="31"/>
        <v>6.315242653013067E-4</v>
      </c>
      <c r="F350" s="7">
        <f t="shared" si="32"/>
        <v>0.535161641351938</v>
      </c>
      <c r="G350" s="6">
        <f t="shared" si="33"/>
        <v>6.1736353088361062E-4</v>
      </c>
      <c r="H350" s="7">
        <f t="shared" si="34"/>
        <v>0.26118108906558407</v>
      </c>
      <c r="I350">
        <f t="shared" si="35"/>
        <v>1.0124859388832563E-4</v>
      </c>
      <c r="J350" s="4"/>
    </row>
    <row r="351" spans="1:10">
      <c r="A351" s="3" t="s">
        <v>61</v>
      </c>
      <c r="B351">
        <v>4.16</v>
      </c>
      <c r="C351">
        <v>455</v>
      </c>
      <c r="D351">
        <f t="shared" si="30"/>
        <v>109.375</v>
      </c>
      <c r="E351" s="6">
        <f t="shared" si="31"/>
        <v>3.8621443644098726E-4</v>
      </c>
      <c r="F351" s="7">
        <f t="shared" si="32"/>
        <v>0.53554785578837893</v>
      </c>
      <c r="G351" s="6">
        <f t="shared" si="33"/>
        <v>3.7768121889350298E-4</v>
      </c>
      <c r="H351" s="7">
        <f t="shared" si="34"/>
        <v>0.26155877028447755</v>
      </c>
      <c r="I351">
        <f t="shared" si="35"/>
        <v>9.3153857306793597E-5</v>
      </c>
      <c r="J351" s="4"/>
    </row>
    <row r="352" spans="1:10">
      <c r="A352" s="3" t="s">
        <v>1062</v>
      </c>
      <c r="B352">
        <v>3.82</v>
      </c>
      <c r="C352">
        <v>417</v>
      </c>
      <c r="D352">
        <f t="shared" si="30"/>
        <v>109.16230366492147</v>
      </c>
      <c r="E352" s="6">
        <f t="shared" si="31"/>
        <v>3.5395916482613559E-4</v>
      </c>
      <c r="F352" s="7">
        <f t="shared" si="32"/>
        <v>0.5359018149532051</v>
      </c>
      <c r="G352" s="6">
        <f t="shared" si="33"/>
        <v>3.4681304234932241E-4</v>
      </c>
      <c r="H352" s="7">
        <f t="shared" si="34"/>
        <v>0.2619055833268269</v>
      </c>
      <c r="I352">
        <f t="shared" si="35"/>
        <v>9.0427754837640872E-5</v>
      </c>
      <c r="J352" s="2"/>
    </row>
    <row r="353" spans="1:10">
      <c r="A353" s="3" t="s">
        <v>886</v>
      </c>
      <c r="B353">
        <v>3.7</v>
      </c>
      <c r="C353">
        <v>403</v>
      </c>
      <c r="D353">
        <f t="shared" si="30"/>
        <v>108.91891891891892</v>
      </c>
      <c r="E353" s="6">
        <f t="shared" si="31"/>
        <v>3.4207564370487446E-4</v>
      </c>
      <c r="F353" s="7">
        <f t="shared" si="32"/>
        <v>0.53624389059691002</v>
      </c>
      <c r="G353" s="6">
        <f t="shared" si="33"/>
        <v>3.3591839180431755E-4</v>
      </c>
      <c r="H353" s="7">
        <f t="shared" si="34"/>
        <v>0.2622415017186312</v>
      </c>
      <c r="I353">
        <f t="shared" si="35"/>
        <v>2.1456789016210953E-4</v>
      </c>
      <c r="J353" s="2"/>
    </row>
    <row r="354" spans="1:10">
      <c r="A354" s="3" t="s">
        <v>862</v>
      </c>
      <c r="B354">
        <v>8.76</v>
      </c>
      <c r="C354">
        <v>952</v>
      </c>
      <c r="D354">
        <f t="shared" si="30"/>
        <v>108.67579908675799</v>
      </c>
      <c r="E354" s="6">
        <f t="shared" si="31"/>
        <v>8.0807943624575801E-4</v>
      </c>
      <c r="F354" s="7">
        <f t="shared" si="32"/>
        <v>0.53705197003315575</v>
      </c>
      <c r="G354" s="6">
        <f t="shared" si="33"/>
        <v>7.9530948978535725E-4</v>
      </c>
      <c r="H354" s="7">
        <f t="shared" si="34"/>
        <v>0.26303681120841654</v>
      </c>
      <c r="I354">
        <f t="shared" si="35"/>
        <v>1.0834118954564098E-4</v>
      </c>
      <c r="J354" s="4"/>
    </row>
    <row r="355" spans="1:10">
      <c r="A355" s="3" t="s">
        <v>704</v>
      </c>
      <c r="B355">
        <v>4.42</v>
      </c>
      <c r="C355">
        <v>480</v>
      </c>
      <c r="D355">
        <f t="shared" si="30"/>
        <v>108.5972850678733</v>
      </c>
      <c r="E355" s="6">
        <f t="shared" si="31"/>
        <v>4.0743500987181077E-4</v>
      </c>
      <c r="F355" s="7">
        <f t="shared" si="32"/>
        <v>0.53745940504302758</v>
      </c>
      <c r="G355" s="6">
        <f t="shared" si="33"/>
        <v>4.0128629507434689E-4</v>
      </c>
      <c r="H355" s="7">
        <f t="shared" si="34"/>
        <v>0.2634380975034909</v>
      </c>
      <c r="I355">
        <f t="shared" si="35"/>
        <v>1.5014848540145787E-4</v>
      </c>
      <c r="J355" s="2"/>
    </row>
    <row r="356" spans="1:10">
      <c r="A356" s="3" t="s">
        <v>313</v>
      </c>
      <c r="B356">
        <v>6.12</v>
      </c>
      <c r="C356">
        <v>664</v>
      </c>
      <c r="D356">
        <f t="shared" si="30"/>
        <v>108.49673202614379</v>
      </c>
      <c r="E356" s="6">
        <f t="shared" si="31"/>
        <v>5.6361843032267159E-4</v>
      </c>
      <c r="F356" s="7">
        <f t="shared" si="32"/>
        <v>0.53802302347335029</v>
      </c>
      <c r="G356" s="6">
        <f t="shared" si="33"/>
        <v>5.556271777952496E-4</v>
      </c>
      <c r="H356" s="7">
        <f t="shared" si="34"/>
        <v>0.26399372468128612</v>
      </c>
      <c r="I356">
        <f t="shared" si="35"/>
        <v>2.1664166332083235E-4</v>
      </c>
      <c r="J356" s="2"/>
    </row>
    <row r="357" spans="1:10">
      <c r="A357" s="3" t="s">
        <v>1095</v>
      </c>
      <c r="B357">
        <v>8.83</v>
      </c>
      <c r="C357">
        <v>958</v>
      </c>
      <c r="D357">
        <f t="shared" si="30"/>
        <v>108.49377123442808</v>
      </c>
      <c r="E357" s="6">
        <f t="shared" si="31"/>
        <v>8.131723738691556E-4</v>
      </c>
      <c r="F357" s="7">
        <f t="shared" si="32"/>
        <v>0.53883619584721942</v>
      </c>
      <c r="G357" s="6">
        <f t="shared" si="33"/>
        <v>8.0166470260327677E-4</v>
      </c>
      <c r="H357" s="7">
        <f t="shared" si="34"/>
        <v>0.26479538938388941</v>
      </c>
      <c r="I357">
        <f t="shared" si="35"/>
        <v>2.1282050591361901E-4</v>
      </c>
      <c r="J357" s="2"/>
    </row>
    <row r="358" spans="1:10">
      <c r="A358" s="3" t="s">
        <v>738</v>
      </c>
      <c r="B358">
        <v>8.66</v>
      </c>
      <c r="C358">
        <v>938</v>
      </c>
      <c r="D358">
        <f t="shared" si="30"/>
        <v>108.31408775981524</v>
      </c>
      <c r="E358" s="6">
        <f t="shared" si="31"/>
        <v>7.9619591512449688E-4</v>
      </c>
      <c r="F358" s="7">
        <f t="shared" si="32"/>
        <v>0.5396323917623439</v>
      </c>
      <c r="G358" s="6">
        <f t="shared" si="33"/>
        <v>7.8623061433118647E-4</v>
      </c>
      <c r="H358" s="7">
        <f t="shared" si="34"/>
        <v>0.26558161999822061</v>
      </c>
      <c r="I358">
        <f t="shared" si="35"/>
        <v>1.0100319186215345E-4</v>
      </c>
      <c r="J358" s="2"/>
    </row>
    <row r="359" spans="1:10">
      <c r="A359" s="3" t="s">
        <v>846</v>
      </c>
      <c r="B359">
        <v>4.0999999999999996</v>
      </c>
      <c r="C359">
        <v>443</v>
      </c>
      <c r="D359">
        <f t="shared" si="30"/>
        <v>108.04878048780489</v>
      </c>
      <c r="E359" s="6">
        <f t="shared" si="31"/>
        <v>3.7602856119419201E-4</v>
      </c>
      <c r="F359" s="7">
        <f t="shared" si="32"/>
        <v>0.54000842032353813</v>
      </c>
      <c r="G359" s="6">
        <f t="shared" si="33"/>
        <v>3.7223389362100052E-4</v>
      </c>
      <c r="H359" s="7">
        <f t="shared" si="34"/>
        <v>0.26595385389184162</v>
      </c>
      <c r="I359">
        <f t="shared" si="35"/>
        <v>6.5885920783437246E-5</v>
      </c>
      <c r="J359" s="2"/>
    </row>
    <row r="360" spans="1:10">
      <c r="A360" s="3" t="s">
        <v>662</v>
      </c>
      <c r="B360">
        <v>2.67</v>
      </c>
      <c r="C360">
        <v>288</v>
      </c>
      <c r="D360">
        <f t="shared" si="30"/>
        <v>107.86516853932585</v>
      </c>
      <c r="E360" s="6">
        <f t="shared" si="31"/>
        <v>2.4446100592308647E-4</v>
      </c>
      <c r="F360" s="7">
        <f t="shared" si="32"/>
        <v>0.54025288132946125</v>
      </c>
      <c r="G360" s="6">
        <f t="shared" si="33"/>
        <v>2.4240597462635887E-4</v>
      </c>
      <c r="H360" s="7">
        <f t="shared" si="34"/>
        <v>0.266196259866468</v>
      </c>
      <c r="I360">
        <f t="shared" si="35"/>
        <v>1.1782309286698101E-4</v>
      </c>
      <c r="J360" s="2"/>
    </row>
    <row r="361" spans="1:10">
      <c r="A361" s="3" t="s">
        <v>910</v>
      </c>
      <c r="B361">
        <v>4.7699999999999996</v>
      </c>
      <c r="C361">
        <v>514</v>
      </c>
      <c r="D361">
        <f t="shared" si="30"/>
        <v>107.75681341719078</v>
      </c>
      <c r="E361" s="6">
        <f t="shared" si="31"/>
        <v>4.3629498973773068E-4</v>
      </c>
      <c r="F361" s="7">
        <f t="shared" si="32"/>
        <v>0.54068917631919899</v>
      </c>
      <c r="G361" s="6">
        <f t="shared" si="33"/>
        <v>4.3306235916394447E-4</v>
      </c>
      <c r="H361" s="7">
        <f t="shared" si="34"/>
        <v>0.26662932222563196</v>
      </c>
      <c r="I361">
        <f t="shared" si="35"/>
        <v>2.8917084747337451E-5</v>
      </c>
      <c r="J361" s="2"/>
    </row>
    <row r="362" spans="1:10">
      <c r="A362" s="3" t="s">
        <v>451</v>
      </c>
      <c r="B362">
        <v>1.17</v>
      </c>
      <c r="C362">
        <v>126</v>
      </c>
      <c r="D362">
        <f t="shared" si="30"/>
        <v>107.69230769230769</v>
      </c>
      <c r="E362" s="6">
        <f t="shared" si="31"/>
        <v>1.0695169009135033E-4</v>
      </c>
      <c r="F362" s="7">
        <f t="shared" si="32"/>
        <v>0.54079612800929033</v>
      </c>
      <c r="G362" s="6">
        <f t="shared" si="33"/>
        <v>1.062228428137977E-4</v>
      </c>
      <c r="H362" s="7">
        <f t="shared" si="34"/>
        <v>0.26673554506844577</v>
      </c>
      <c r="I362">
        <f t="shared" si="35"/>
        <v>9.5255680066352877E-5</v>
      </c>
      <c r="J362" s="2"/>
    </row>
    <row r="363" spans="1:10">
      <c r="A363" s="3" t="s">
        <v>800</v>
      </c>
      <c r="B363">
        <v>3.84</v>
      </c>
      <c r="C363">
        <v>412</v>
      </c>
      <c r="D363">
        <f t="shared" si="30"/>
        <v>107.29166666666667</v>
      </c>
      <c r="E363" s="6">
        <f t="shared" si="31"/>
        <v>3.4971505013997091E-4</v>
      </c>
      <c r="F363" s="7">
        <f t="shared" si="32"/>
        <v>0.54114584305943025</v>
      </c>
      <c r="G363" s="6">
        <f t="shared" si="33"/>
        <v>3.486288174401566E-4</v>
      </c>
      <c r="H363" s="7">
        <f t="shared" si="34"/>
        <v>0.2670841738858859</v>
      </c>
      <c r="I363">
        <f t="shared" si="35"/>
        <v>8.0513672039095319E-5</v>
      </c>
      <c r="J363" s="4"/>
    </row>
    <row r="364" spans="1:10">
      <c r="A364" s="3" t="s">
        <v>900</v>
      </c>
      <c r="B364">
        <v>3.24</v>
      </c>
      <c r="C364">
        <v>347</v>
      </c>
      <c r="D364">
        <f t="shared" si="30"/>
        <v>107.09876543209876</v>
      </c>
      <c r="E364" s="6">
        <f t="shared" si="31"/>
        <v>2.9454155921982984E-4</v>
      </c>
      <c r="F364" s="7">
        <f t="shared" si="32"/>
        <v>0.54144038461865007</v>
      </c>
      <c r="G364" s="6">
        <f t="shared" si="33"/>
        <v>2.9415556471513212E-4</v>
      </c>
      <c r="H364" s="7">
        <f t="shared" si="34"/>
        <v>0.26737832945060103</v>
      </c>
      <c r="I364">
        <f t="shared" si="35"/>
        <v>1.085989610466187E-4</v>
      </c>
      <c r="J364" s="2"/>
    </row>
    <row r="365" spans="1:10">
      <c r="A365" s="3" t="s">
        <v>823</v>
      </c>
      <c r="B365">
        <v>4.37</v>
      </c>
      <c r="C365">
        <v>468</v>
      </c>
      <c r="D365">
        <f t="shared" si="30"/>
        <v>107.09382151029747</v>
      </c>
      <c r="E365" s="6">
        <f t="shared" si="31"/>
        <v>3.9724913462501547E-4</v>
      </c>
      <c r="F365" s="7">
        <f t="shared" si="32"/>
        <v>0.54183763375327509</v>
      </c>
      <c r="G365" s="6">
        <f t="shared" si="33"/>
        <v>3.9674685734726156E-4</v>
      </c>
      <c r="H365" s="7">
        <f t="shared" si="34"/>
        <v>0.26777507630794828</v>
      </c>
      <c r="I365">
        <f t="shared" si="35"/>
        <v>2.8081560363379943E-4</v>
      </c>
      <c r="J365" s="2"/>
    </row>
    <row r="366" spans="1:10">
      <c r="A366" s="3" t="s">
        <v>527</v>
      </c>
      <c r="B366">
        <v>11.29</v>
      </c>
      <c r="C366">
        <v>1208</v>
      </c>
      <c r="D366">
        <f t="shared" si="30"/>
        <v>106.99734278122233</v>
      </c>
      <c r="E366" s="6">
        <f t="shared" si="31"/>
        <v>1.0253781081773904E-3</v>
      </c>
      <c r="F366" s="7">
        <f t="shared" si="32"/>
        <v>0.54286301186145247</v>
      </c>
      <c r="G366" s="6">
        <f t="shared" si="33"/>
        <v>1.0250050387758771E-3</v>
      </c>
      <c r="H366" s="7">
        <f t="shared" si="34"/>
        <v>0.26880008134672417</v>
      </c>
      <c r="I366">
        <f t="shared" si="35"/>
        <v>2.3470358258825819E-4</v>
      </c>
      <c r="J366" s="2"/>
    </row>
    <row r="367" spans="1:10">
      <c r="A367" s="3" t="s">
        <v>763</v>
      </c>
      <c r="B367">
        <v>9.41</v>
      </c>
      <c r="C367">
        <v>1004</v>
      </c>
      <c r="D367">
        <f t="shared" si="30"/>
        <v>106.69500531349628</v>
      </c>
      <c r="E367" s="6">
        <f t="shared" si="31"/>
        <v>8.5221822898187086E-4</v>
      </c>
      <c r="F367" s="7">
        <f t="shared" si="32"/>
        <v>0.54371523009043432</v>
      </c>
      <c r="G367" s="6">
        <f t="shared" si="33"/>
        <v>8.5432218023746712E-4</v>
      </c>
      <c r="H367" s="7">
        <f t="shared" si="34"/>
        <v>0.26965440352696163</v>
      </c>
      <c r="I367">
        <f t="shared" si="35"/>
        <v>1.6114618921519996E-4</v>
      </c>
      <c r="J367" s="2"/>
    </row>
    <row r="368" spans="1:10">
      <c r="A368" s="3" t="s">
        <v>35</v>
      </c>
      <c r="B368">
        <v>6.45</v>
      </c>
      <c r="C368">
        <v>687</v>
      </c>
      <c r="D368">
        <f t="shared" si="30"/>
        <v>106.51162790697674</v>
      </c>
      <c r="E368" s="6">
        <f t="shared" si="31"/>
        <v>5.8314135787902917E-4</v>
      </c>
      <c r="F368" s="7">
        <f t="shared" si="32"/>
        <v>0.54429837144831339</v>
      </c>
      <c r="G368" s="6">
        <f t="shared" si="33"/>
        <v>5.855874667940131E-4</v>
      </c>
      <c r="H368" s="7">
        <f t="shared" si="34"/>
        <v>0.27023999099375562</v>
      </c>
      <c r="I368">
        <f t="shared" si="35"/>
        <v>2.7258400907467784E-4</v>
      </c>
      <c r="J368" s="2"/>
    </row>
    <row r="369" spans="1:10">
      <c r="A369" s="3" t="s">
        <v>879</v>
      </c>
      <c r="B369">
        <v>10.91</v>
      </c>
      <c r="C369">
        <v>1162</v>
      </c>
      <c r="D369">
        <f t="shared" si="30"/>
        <v>106.50779101741522</v>
      </c>
      <c r="E369" s="6">
        <f t="shared" si="31"/>
        <v>9.8633225306467526E-4</v>
      </c>
      <c r="F369" s="7">
        <f t="shared" si="32"/>
        <v>0.54528470370137805</v>
      </c>
      <c r="G369" s="6">
        <f t="shared" si="33"/>
        <v>9.9050531205002821E-4</v>
      </c>
      <c r="H369" s="7">
        <f t="shared" si="34"/>
        <v>0.27123049630580565</v>
      </c>
      <c r="I369">
        <f t="shared" si="35"/>
        <v>6.9478805856476589E-5</v>
      </c>
      <c r="J369" s="4"/>
    </row>
    <row r="370" spans="1:10">
      <c r="A370" s="3" t="s">
        <v>854</v>
      </c>
      <c r="B370">
        <v>2.78</v>
      </c>
      <c r="C370">
        <v>296</v>
      </c>
      <c r="D370">
        <f t="shared" si="30"/>
        <v>106.4748201438849</v>
      </c>
      <c r="E370" s="6">
        <f t="shared" si="31"/>
        <v>2.5125158942094995E-4</v>
      </c>
      <c r="F370" s="7">
        <f t="shared" si="32"/>
        <v>0.54553595529079901</v>
      </c>
      <c r="G370" s="6">
        <f t="shared" si="33"/>
        <v>2.523927376259467E-4</v>
      </c>
      <c r="H370" s="7">
        <f t="shared" si="34"/>
        <v>0.2714828890434316</v>
      </c>
      <c r="I370">
        <f t="shared" si="35"/>
        <v>2.7443784278380345E-4</v>
      </c>
      <c r="J370" s="4"/>
    </row>
    <row r="371" spans="1:10">
      <c r="A371" s="3" t="s">
        <v>150</v>
      </c>
      <c r="B371">
        <v>10.98</v>
      </c>
      <c r="C371">
        <v>1169</v>
      </c>
      <c r="D371">
        <f t="shared" si="30"/>
        <v>106.46630236794171</v>
      </c>
      <c r="E371" s="6">
        <f t="shared" si="31"/>
        <v>9.9227401362530577E-4</v>
      </c>
      <c r="F371" s="7">
        <f t="shared" si="32"/>
        <v>0.54652822930442435</v>
      </c>
      <c r="G371" s="6">
        <f t="shared" si="33"/>
        <v>9.9686052486794774E-4</v>
      </c>
      <c r="H371" s="7">
        <f t="shared" si="34"/>
        <v>0.27247974956829957</v>
      </c>
      <c r="I371">
        <f t="shared" si="35"/>
        <v>1.6372763718461303E-4</v>
      </c>
      <c r="J371" s="2"/>
    </row>
    <row r="372" spans="1:10">
      <c r="A372" s="3" t="s">
        <v>266</v>
      </c>
      <c r="B372">
        <v>6.53</v>
      </c>
      <c r="C372">
        <v>693</v>
      </c>
      <c r="D372">
        <f t="shared" si="30"/>
        <v>106.12557427258805</v>
      </c>
      <c r="E372" s="6">
        <f t="shared" si="31"/>
        <v>5.8823429550242676E-4</v>
      </c>
      <c r="F372" s="7">
        <f t="shared" si="32"/>
        <v>0.54711646359992683</v>
      </c>
      <c r="G372" s="6">
        <f t="shared" si="33"/>
        <v>5.9285056715734964E-4</v>
      </c>
      <c r="H372" s="7">
        <f t="shared" si="34"/>
        <v>0.27307260013545692</v>
      </c>
      <c r="I372">
        <f t="shared" si="35"/>
        <v>6.0026832795520568E-4</v>
      </c>
      <c r="J372" s="2"/>
    </row>
    <row r="373" spans="1:10">
      <c r="A373" s="3" t="s">
        <v>767</v>
      </c>
      <c r="B373">
        <v>23.9</v>
      </c>
      <c r="C373">
        <v>2532</v>
      </c>
      <c r="D373">
        <f t="shared" si="30"/>
        <v>105.94142259414227</v>
      </c>
      <c r="E373" s="6">
        <f t="shared" si="31"/>
        <v>2.1492196770738019E-3</v>
      </c>
      <c r="F373" s="7">
        <f t="shared" si="32"/>
        <v>0.54926568327700065</v>
      </c>
      <c r="G373" s="6">
        <f t="shared" si="33"/>
        <v>2.1698512335468077E-3</v>
      </c>
      <c r="H373" s="7">
        <f t="shared" si="34"/>
        <v>0.27524245136900372</v>
      </c>
      <c r="I373">
        <f t="shared" si="35"/>
        <v>8.782609694513166E-5</v>
      </c>
      <c r="J373" s="2"/>
    </row>
    <row r="374" spans="1:10">
      <c r="A374" s="3" t="s">
        <v>568</v>
      </c>
      <c r="B374">
        <v>3.49</v>
      </c>
      <c r="C374">
        <v>369</v>
      </c>
      <c r="D374">
        <f t="shared" si="30"/>
        <v>105.73065902578796</v>
      </c>
      <c r="E374" s="6">
        <f t="shared" si="31"/>
        <v>3.132156638389545E-4</v>
      </c>
      <c r="F374" s="7">
        <f t="shared" si="32"/>
        <v>0.54957889894083956</v>
      </c>
      <c r="G374" s="6">
        <f t="shared" si="33"/>
        <v>3.1685275335055903E-4</v>
      </c>
      <c r="H374" s="7">
        <f t="shared" si="34"/>
        <v>0.2755593041223543</v>
      </c>
      <c r="I374">
        <f t="shared" si="35"/>
        <v>3.8680590324993713E-4</v>
      </c>
      <c r="J374" s="2"/>
    </row>
    <row r="375" spans="1:10">
      <c r="A375" s="3" t="s">
        <v>448</v>
      </c>
      <c r="B375">
        <v>15.37</v>
      </c>
      <c r="C375">
        <v>1625</v>
      </c>
      <c r="D375">
        <f t="shared" si="30"/>
        <v>105.72543916720885</v>
      </c>
      <c r="E375" s="6">
        <f t="shared" si="31"/>
        <v>1.379337273003526E-3</v>
      </c>
      <c r="F375" s="7">
        <f t="shared" si="32"/>
        <v>0.5509582362138431</v>
      </c>
      <c r="G375" s="6">
        <f t="shared" si="33"/>
        <v>1.3954231573060434E-3</v>
      </c>
      <c r="H375" s="7">
        <f t="shared" si="34"/>
        <v>0.27695472727966036</v>
      </c>
      <c r="I375">
        <f t="shared" si="35"/>
        <v>4.1025683994599937E-4</v>
      </c>
      <c r="J375" s="4"/>
    </row>
    <row r="376" spans="1:10">
      <c r="A376" s="3" t="s">
        <v>346</v>
      </c>
      <c r="B376">
        <v>16.29</v>
      </c>
      <c r="C376">
        <v>1721</v>
      </c>
      <c r="D376">
        <f t="shared" si="30"/>
        <v>105.64763658686311</v>
      </c>
      <c r="E376" s="6">
        <f t="shared" si="31"/>
        <v>1.4608242749778882E-3</v>
      </c>
      <c r="F376" s="7">
        <f t="shared" si="32"/>
        <v>0.55241906048882095</v>
      </c>
      <c r="G376" s="6">
        <f t="shared" si="33"/>
        <v>1.4789488114844143E-3</v>
      </c>
      <c r="H376" s="7">
        <f t="shared" si="34"/>
        <v>0.27843367609114478</v>
      </c>
      <c r="I376">
        <f t="shared" si="35"/>
        <v>1.6095037066529705E-4</v>
      </c>
      <c r="J376" s="2"/>
    </row>
    <row r="377" spans="1:10">
      <c r="A377" s="3" t="s">
        <v>551</v>
      </c>
      <c r="B377">
        <v>6.39</v>
      </c>
      <c r="C377">
        <v>675</v>
      </c>
      <c r="D377">
        <f t="shared" si="30"/>
        <v>105.63380281690141</v>
      </c>
      <c r="E377" s="6">
        <f t="shared" si="31"/>
        <v>5.7295548263223387E-4</v>
      </c>
      <c r="F377" s="7">
        <f t="shared" si="32"/>
        <v>0.5529920159714532</v>
      </c>
      <c r="G377" s="6">
        <f t="shared" si="33"/>
        <v>5.8014014152151059E-4</v>
      </c>
      <c r="H377" s="7">
        <f t="shared" si="34"/>
        <v>0.2790138162326663</v>
      </c>
      <c r="I377">
        <f t="shared" si="35"/>
        <v>4.5480416674187341E-4</v>
      </c>
      <c r="J377" s="2"/>
    </row>
    <row r="378" spans="1:10">
      <c r="A378" s="3" t="s">
        <v>740</v>
      </c>
      <c r="B378">
        <v>18.05</v>
      </c>
      <c r="C378">
        <v>1906</v>
      </c>
      <c r="D378">
        <f t="shared" si="30"/>
        <v>105.59556786703601</v>
      </c>
      <c r="E378" s="6">
        <f t="shared" si="31"/>
        <v>1.6178565183659818E-3</v>
      </c>
      <c r="F378" s="7">
        <f t="shared" si="32"/>
        <v>0.55460987248981919</v>
      </c>
      <c r="G378" s="6">
        <f t="shared" si="33"/>
        <v>1.6387370194778195E-3</v>
      </c>
      <c r="H378" s="7">
        <f t="shared" si="34"/>
        <v>0.28065255325214411</v>
      </c>
      <c r="I378">
        <f t="shared" si="35"/>
        <v>2.0547157367911684E-4</v>
      </c>
      <c r="J378" s="2"/>
    </row>
    <row r="379" spans="1:10">
      <c r="A379" s="3" t="s">
        <v>76</v>
      </c>
      <c r="B379">
        <v>8.14</v>
      </c>
      <c r="C379">
        <v>858</v>
      </c>
      <c r="D379">
        <f t="shared" si="30"/>
        <v>105.4054054054054</v>
      </c>
      <c r="E379" s="6">
        <f t="shared" si="31"/>
        <v>7.2829008014586177E-4</v>
      </c>
      <c r="F379" s="7">
        <f t="shared" si="32"/>
        <v>0.55533816256996504</v>
      </c>
      <c r="G379" s="6">
        <f t="shared" si="33"/>
        <v>7.3902046196949863E-4</v>
      </c>
      <c r="H379" s="7">
        <f t="shared" si="34"/>
        <v>0.28139157371411361</v>
      </c>
      <c r="I379">
        <f t="shared" si="35"/>
        <v>1.515300542430098E-4</v>
      </c>
      <c r="J379" s="2"/>
    </row>
    <row r="380" spans="1:10">
      <c r="A380" s="3" t="s">
        <v>76</v>
      </c>
      <c r="B380">
        <v>5.99</v>
      </c>
      <c r="C380">
        <v>630</v>
      </c>
      <c r="D380">
        <f t="shared" si="30"/>
        <v>105.17529215358931</v>
      </c>
      <c r="E380" s="6">
        <f t="shared" si="31"/>
        <v>5.3475845045675163E-4</v>
      </c>
      <c r="F380" s="7">
        <f t="shared" si="32"/>
        <v>0.55587292102042185</v>
      </c>
      <c r="G380" s="6">
        <f t="shared" si="33"/>
        <v>5.4382463970482767E-4</v>
      </c>
      <c r="H380" s="7">
        <f t="shared" si="34"/>
        <v>0.28193539835381842</v>
      </c>
      <c r="I380">
        <f t="shared" si="35"/>
        <v>7.7078789647966328E-5</v>
      </c>
      <c r="J380" s="2"/>
    </row>
    <row r="381" spans="1:10">
      <c r="A381" s="3" t="s">
        <v>477</v>
      </c>
      <c r="B381">
        <v>3.04</v>
      </c>
      <c r="C381">
        <v>319</v>
      </c>
      <c r="D381">
        <f t="shared" si="30"/>
        <v>104.93421052631579</v>
      </c>
      <c r="E381" s="6">
        <f t="shared" si="31"/>
        <v>2.7077451697730758E-4</v>
      </c>
      <c r="F381" s="7">
        <f t="shared" si="32"/>
        <v>0.55614369553739917</v>
      </c>
      <c r="G381" s="6">
        <f t="shared" si="33"/>
        <v>2.7599781380679067E-4</v>
      </c>
      <c r="H381" s="7">
        <f t="shared" si="34"/>
        <v>0.28221139616762519</v>
      </c>
      <c r="I381">
        <f t="shared" si="35"/>
        <v>3.1709813765212758E-4</v>
      </c>
      <c r="J381" s="2"/>
    </row>
    <row r="382" spans="1:10">
      <c r="A382" s="3" t="s">
        <v>773</v>
      </c>
      <c r="B382">
        <v>12.5</v>
      </c>
      <c r="C382">
        <v>1311</v>
      </c>
      <c r="D382">
        <f t="shared" si="30"/>
        <v>104.88</v>
      </c>
      <c r="E382" s="6">
        <f t="shared" si="31"/>
        <v>1.1128068707123831E-3</v>
      </c>
      <c r="F382" s="7">
        <f t="shared" si="32"/>
        <v>0.55725650240811153</v>
      </c>
      <c r="G382" s="6">
        <f t="shared" si="33"/>
        <v>1.1348594317713431E-3</v>
      </c>
      <c r="H382" s="7">
        <f t="shared" si="34"/>
        <v>0.28334625559939652</v>
      </c>
      <c r="I382">
        <f t="shared" si="35"/>
        <v>8.1059862455101772E-5</v>
      </c>
      <c r="J382" s="2"/>
    </row>
    <row r="383" spans="1:10">
      <c r="A383" s="3" t="s">
        <v>680</v>
      </c>
      <c r="B383">
        <v>3.19</v>
      </c>
      <c r="C383">
        <v>334</v>
      </c>
      <c r="D383">
        <f t="shared" si="30"/>
        <v>104.70219435736678</v>
      </c>
      <c r="E383" s="6">
        <f t="shared" si="31"/>
        <v>2.8350686103580168E-4</v>
      </c>
      <c r="F383" s="7">
        <f t="shared" si="32"/>
        <v>0.55754000926914737</v>
      </c>
      <c r="G383" s="6">
        <f t="shared" si="33"/>
        <v>2.8961612698804673E-4</v>
      </c>
      <c r="H383" s="7">
        <f t="shared" si="34"/>
        <v>0.28363587172638455</v>
      </c>
      <c r="I383">
        <f t="shared" si="35"/>
        <v>2.6180881786339039E-4</v>
      </c>
      <c r="J383" s="2"/>
    </row>
    <row r="384" spans="1:10">
      <c r="A384" s="3" t="s">
        <v>233</v>
      </c>
      <c r="B384">
        <v>10.29</v>
      </c>
      <c r="C384">
        <v>1076</v>
      </c>
      <c r="D384">
        <f t="shared" si="30"/>
        <v>104.56754130223518</v>
      </c>
      <c r="E384" s="6">
        <f t="shared" si="31"/>
        <v>9.1333348046264244E-4</v>
      </c>
      <c r="F384" s="7">
        <f t="shared" si="32"/>
        <v>0.55845334274961</v>
      </c>
      <c r="G384" s="6">
        <f t="shared" si="33"/>
        <v>9.342162842341696E-4</v>
      </c>
      <c r="H384" s="7">
        <f t="shared" si="34"/>
        <v>0.28457008801061873</v>
      </c>
      <c r="I384">
        <f t="shared" si="35"/>
        <v>7.8911902502448728E-5</v>
      </c>
      <c r="J384" s="2"/>
    </row>
    <row r="385" spans="1:10">
      <c r="A385" s="3" t="s">
        <v>822</v>
      </c>
      <c r="B385">
        <v>3.1</v>
      </c>
      <c r="C385">
        <v>324</v>
      </c>
      <c r="D385">
        <f t="shared" ref="D385:D448" si="36">C385/B385</f>
        <v>104.51612903225806</v>
      </c>
      <c r="E385" s="6">
        <f t="shared" si="31"/>
        <v>2.7501863166347226E-4</v>
      </c>
      <c r="F385" s="7">
        <f t="shared" si="32"/>
        <v>0.55872836138127346</v>
      </c>
      <c r="G385" s="6">
        <f t="shared" si="33"/>
        <v>2.8144513907929307E-4</v>
      </c>
      <c r="H385" s="7">
        <f t="shared" si="34"/>
        <v>0.28485153314969802</v>
      </c>
      <c r="I385">
        <f t="shared" si="35"/>
        <v>6.8028454997903776E-4</v>
      </c>
      <c r="J385" s="4"/>
    </row>
    <row r="386" spans="1:10">
      <c r="A386" s="3" t="s">
        <v>573</v>
      </c>
      <c r="B386">
        <v>26.7</v>
      </c>
      <c r="C386">
        <v>2788</v>
      </c>
      <c r="D386">
        <f t="shared" si="36"/>
        <v>104.41947565543072</v>
      </c>
      <c r="E386" s="6">
        <f t="shared" si="31"/>
        <v>2.3665183490054341E-3</v>
      </c>
      <c r="F386" s="7">
        <f t="shared" si="32"/>
        <v>0.56109487973027894</v>
      </c>
      <c r="G386" s="6">
        <f t="shared" si="33"/>
        <v>2.4240597462635888E-3</v>
      </c>
      <c r="H386" s="7">
        <f t="shared" si="34"/>
        <v>0.28727559289596161</v>
      </c>
      <c r="I386">
        <f t="shared" si="35"/>
        <v>1.3511923907319479E-4</v>
      </c>
      <c r="J386" s="2"/>
    </row>
    <row r="387" spans="1:10">
      <c r="A387" s="3" t="s">
        <v>496</v>
      </c>
      <c r="B387">
        <v>5.29</v>
      </c>
      <c r="C387">
        <v>551</v>
      </c>
      <c r="D387">
        <f t="shared" si="36"/>
        <v>104.15879017013232</v>
      </c>
      <c r="E387" s="6">
        <f t="shared" ref="E387:E450" si="37">C387/1178102</f>
        <v>4.6770143841534943E-4</v>
      </c>
      <c r="F387" s="7">
        <f t="shared" ref="F387:F450" si="38">F386+E387</f>
        <v>0.56156258116869429</v>
      </c>
      <c r="G387" s="6">
        <f t="shared" ref="G387:G450" si="39">B387/11014.58</f>
        <v>4.8027251152563241E-4</v>
      </c>
      <c r="H387" s="7">
        <f t="shared" ref="H387:H450" si="40">H386+G387</f>
        <v>0.28775586540748727</v>
      </c>
      <c r="I387">
        <f t="shared" ref="I387:I450" si="41">F387*H388-F388*H387</f>
        <v>7.913376006446482E-5</v>
      </c>
      <c r="J387" s="2"/>
    </row>
    <row r="388" spans="1:10">
      <c r="A388" s="3" t="s">
        <v>866</v>
      </c>
      <c r="B388">
        <v>3.09</v>
      </c>
      <c r="C388">
        <v>321</v>
      </c>
      <c r="D388">
        <f t="shared" si="36"/>
        <v>103.88349514563107</v>
      </c>
      <c r="E388" s="6">
        <f t="shared" si="37"/>
        <v>2.7247216285177346E-4</v>
      </c>
      <c r="F388" s="7">
        <f t="shared" si="38"/>
        <v>0.56183505333154604</v>
      </c>
      <c r="G388" s="6">
        <f t="shared" si="39"/>
        <v>2.80537251533876E-4</v>
      </c>
      <c r="H388" s="7">
        <f t="shared" si="40"/>
        <v>0.28803640265902114</v>
      </c>
      <c r="I388">
        <f t="shared" si="41"/>
        <v>1.8570780471907633E-4</v>
      </c>
      <c r="J388" s="2"/>
    </row>
    <row r="389" spans="1:10">
      <c r="A389" s="3" t="s">
        <v>228</v>
      </c>
      <c r="B389">
        <v>7.25</v>
      </c>
      <c r="C389">
        <v>753</v>
      </c>
      <c r="D389">
        <f t="shared" si="36"/>
        <v>103.86206896551724</v>
      </c>
      <c r="E389" s="6">
        <f t="shared" si="37"/>
        <v>6.3916367173640315E-4</v>
      </c>
      <c r="F389" s="7">
        <f t="shared" si="38"/>
        <v>0.56247421700328248</v>
      </c>
      <c r="G389" s="6">
        <f t="shared" si="39"/>
        <v>6.5821847042737904E-4</v>
      </c>
      <c r="H389" s="7">
        <f t="shared" si="40"/>
        <v>0.28869462112944849</v>
      </c>
      <c r="I389">
        <f t="shared" si="41"/>
        <v>6.1541597245168278E-5</v>
      </c>
      <c r="J389" s="2"/>
    </row>
    <row r="390" spans="1:10">
      <c r="A390" s="3" t="s">
        <v>294</v>
      </c>
      <c r="B390">
        <v>2.4</v>
      </c>
      <c r="C390">
        <v>249</v>
      </c>
      <c r="D390">
        <f t="shared" si="36"/>
        <v>103.75</v>
      </c>
      <c r="E390" s="6">
        <f t="shared" si="37"/>
        <v>2.1135691137100183E-4</v>
      </c>
      <c r="F390" s="7">
        <f t="shared" si="38"/>
        <v>0.56268557391465346</v>
      </c>
      <c r="G390" s="6">
        <f t="shared" si="39"/>
        <v>2.1789301090009786E-4</v>
      </c>
      <c r="H390" s="7">
        <f t="shared" si="40"/>
        <v>0.28891251414034858</v>
      </c>
      <c r="I390">
        <f t="shared" si="41"/>
        <v>2.6453491339678559E-4</v>
      </c>
      <c r="J390" s="2"/>
    </row>
    <row r="391" spans="1:10">
      <c r="A391" s="3" t="s">
        <v>374</v>
      </c>
      <c r="B391">
        <v>10.31</v>
      </c>
      <c r="C391">
        <v>1069</v>
      </c>
      <c r="D391">
        <f t="shared" si="36"/>
        <v>103.68574199806014</v>
      </c>
      <c r="E391" s="6">
        <f t="shared" si="37"/>
        <v>9.0739171990201193E-4</v>
      </c>
      <c r="F391" s="7">
        <f t="shared" si="38"/>
        <v>0.56359296563455552</v>
      </c>
      <c r="G391" s="6">
        <f t="shared" si="39"/>
        <v>9.3603205932500384E-4</v>
      </c>
      <c r="H391" s="7">
        <f t="shared" si="40"/>
        <v>0.2898485461996736</v>
      </c>
      <c r="I391">
        <f t="shared" si="41"/>
        <v>1.4065501714904949E-4</v>
      </c>
      <c r="J391" s="4"/>
    </row>
    <row r="392" spans="1:10">
      <c r="A392" s="3" t="s">
        <v>367</v>
      </c>
      <c r="B392">
        <v>5.48</v>
      </c>
      <c r="C392">
        <v>568</v>
      </c>
      <c r="D392">
        <f t="shared" si="36"/>
        <v>103.64963503649635</v>
      </c>
      <c r="E392" s="6">
        <f t="shared" si="37"/>
        <v>4.8213142834830941E-4</v>
      </c>
      <c r="F392" s="7">
        <f t="shared" si="38"/>
        <v>0.56407509706290382</v>
      </c>
      <c r="G392" s="6">
        <f t="shared" si="39"/>
        <v>4.9752237488855685E-4</v>
      </c>
      <c r="H392" s="7">
        <f t="shared" si="40"/>
        <v>0.29034606857456213</v>
      </c>
      <c r="I392">
        <f t="shared" si="41"/>
        <v>2.6051136699903332E-4</v>
      </c>
      <c r="J392" s="2"/>
    </row>
    <row r="393" spans="1:10">
      <c r="A393" s="3" t="s">
        <v>61</v>
      </c>
      <c r="B393">
        <v>10.14</v>
      </c>
      <c r="C393">
        <v>1050</v>
      </c>
      <c r="D393">
        <f t="shared" si="36"/>
        <v>103.55029585798816</v>
      </c>
      <c r="E393" s="6">
        <f t="shared" si="37"/>
        <v>8.9126408409458601E-4</v>
      </c>
      <c r="F393" s="7">
        <f t="shared" si="38"/>
        <v>0.56496636114699839</v>
      </c>
      <c r="G393" s="6">
        <f t="shared" si="39"/>
        <v>9.2059797105291353E-4</v>
      </c>
      <c r="H393" s="7">
        <f t="shared" si="40"/>
        <v>0.29126666654561506</v>
      </c>
      <c r="I393">
        <f t="shared" si="41"/>
        <v>9.4560651369091087E-5</v>
      </c>
      <c r="J393" s="2"/>
    </row>
    <row r="394" spans="1:10">
      <c r="A394" s="3" t="s">
        <v>801</v>
      </c>
      <c r="B394">
        <v>3.68</v>
      </c>
      <c r="C394">
        <v>381</v>
      </c>
      <c r="D394">
        <f t="shared" si="36"/>
        <v>103.53260869565217</v>
      </c>
      <c r="E394" s="6">
        <f t="shared" si="37"/>
        <v>3.234015390857498E-4</v>
      </c>
      <c r="F394" s="7">
        <f t="shared" si="38"/>
        <v>0.56528976268608411</v>
      </c>
      <c r="G394" s="6">
        <f t="shared" si="39"/>
        <v>3.3410261671348342E-4</v>
      </c>
      <c r="H394" s="7">
        <f t="shared" si="40"/>
        <v>0.29160076916232852</v>
      </c>
      <c r="I394">
        <f t="shared" si="41"/>
        <v>1.5395770026613298E-4</v>
      </c>
      <c r="J394" s="2"/>
    </row>
    <row r="395" spans="1:10">
      <c r="A395" s="3" t="s">
        <v>961</v>
      </c>
      <c r="B395">
        <v>5.99</v>
      </c>
      <c r="C395">
        <v>620</v>
      </c>
      <c r="D395">
        <f t="shared" si="36"/>
        <v>103.5058430717863</v>
      </c>
      <c r="E395" s="6">
        <f t="shared" si="37"/>
        <v>5.2627022108442227E-4</v>
      </c>
      <c r="F395" s="7">
        <f t="shared" si="38"/>
        <v>0.56581603290716853</v>
      </c>
      <c r="G395" s="6">
        <f t="shared" si="39"/>
        <v>5.4382463970482767E-4</v>
      </c>
      <c r="H395" s="7">
        <f t="shared" si="40"/>
        <v>0.29214459380203334</v>
      </c>
      <c r="I395">
        <f t="shared" si="41"/>
        <v>8.816562750713075E-5</v>
      </c>
      <c r="J395" s="2"/>
    </row>
    <row r="396" spans="1:10">
      <c r="A396" s="3" t="s">
        <v>515</v>
      </c>
      <c r="B396">
        <v>3.43</v>
      </c>
      <c r="C396">
        <v>355</v>
      </c>
      <c r="D396">
        <f t="shared" si="36"/>
        <v>103.49854227405247</v>
      </c>
      <c r="E396" s="6">
        <f t="shared" si="37"/>
        <v>3.0133214271769337E-4</v>
      </c>
      <c r="F396" s="7">
        <f t="shared" si="38"/>
        <v>0.56611736504988619</v>
      </c>
      <c r="G396" s="6">
        <f t="shared" si="39"/>
        <v>3.1140542807805657E-4</v>
      </c>
      <c r="H396" s="7">
        <f t="shared" si="40"/>
        <v>0.2924559992301114</v>
      </c>
      <c r="I396">
        <f t="shared" si="41"/>
        <v>1.0492394700734042E-4</v>
      </c>
      <c r="J396" s="4"/>
    </row>
    <row r="397" spans="1:10">
      <c r="A397" s="3" t="s">
        <v>839</v>
      </c>
      <c r="B397">
        <v>4.07</v>
      </c>
      <c r="C397">
        <v>420</v>
      </c>
      <c r="D397">
        <f t="shared" si="36"/>
        <v>103.19410319410319</v>
      </c>
      <c r="E397" s="6">
        <f t="shared" si="37"/>
        <v>3.5650563363783444E-4</v>
      </c>
      <c r="F397" s="7">
        <f t="shared" si="38"/>
        <v>0.56647387068352406</v>
      </c>
      <c r="G397" s="6">
        <f t="shared" si="39"/>
        <v>3.6951023098474932E-4</v>
      </c>
      <c r="H397" s="7">
        <f t="shared" si="40"/>
        <v>0.29282550946109615</v>
      </c>
      <c r="I397">
        <f t="shared" si="41"/>
        <v>5.5044782030566619E-4</v>
      </c>
      <c r="J397" s="2"/>
    </row>
    <row r="398" spans="1:10">
      <c r="A398" s="3" t="s">
        <v>149</v>
      </c>
      <c r="B398">
        <v>21.35</v>
      </c>
      <c r="C398">
        <v>2203</v>
      </c>
      <c r="D398">
        <f t="shared" si="36"/>
        <v>103.18501170960187</v>
      </c>
      <c r="E398" s="6">
        <f t="shared" si="37"/>
        <v>1.8699569307241647E-3</v>
      </c>
      <c r="F398" s="7">
        <f t="shared" si="38"/>
        <v>0.56834382761424818</v>
      </c>
      <c r="G398" s="6">
        <f t="shared" si="39"/>
        <v>1.9383399094654542E-3</v>
      </c>
      <c r="H398" s="7">
        <f t="shared" si="40"/>
        <v>0.2947638493705616</v>
      </c>
      <c r="I398">
        <f t="shared" si="41"/>
        <v>2.4339965859362933E-4</v>
      </c>
      <c r="J398" s="2"/>
    </row>
    <row r="399" spans="1:10">
      <c r="A399" s="3" t="s">
        <v>771</v>
      </c>
      <c r="B399">
        <v>9.44</v>
      </c>
      <c r="C399">
        <v>974</v>
      </c>
      <c r="D399">
        <f t="shared" si="36"/>
        <v>103.17796610169492</v>
      </c>
      <c r="E399" s="6">
        <f t="shared" si="37"/>
        <v>8.2675354086488267E-4</v>
      </c>
      <c r="F399" s="7">
        <f t="shared" si="38"/>
        <v>0.5691705811551131</v>
      </c>
      <c r="G399" s="6">
        <f t="shared" si="39"/>
        <v>8.5704584287371827E-4</v>
      </c>
      <c r="H399" s="7">
        <f t="shared" si="40"/>
        <v>0.29562089521343532</v>
      </c>
      <c r="I399">
        <f t="shared" si="41"/>
        <v>1.2675027791689275E-4</v>
      </c>
      <c r="J399" s="2"/>
    </row>
    <row r="400" spans="1:10">
      <c r="A400" s="3" t="s">
        <v>440</v>
      </c>
      <c r="B400">
        <v>4.91</v>
      </c>
      <c r="C400">
        <v>506</v>
      </c>
      <c r="D400">
        <f t="shared" si="36"/>
        <v>103.05498981670061</v>
      </c>
      <c r="E400" s="6">
        <f t="shared" si="37"/>
        <v>4.295044062398672E-4</v>
      </c>
      <c r="F400" s="7">
        <f t="shared" si="38"/>
        <v>0.569600085561353</v>
      </c>
      <c r="G400" s="6">
        <f t="shared" si="39"/>
        <v>4.4577278479978358E-4</v>
      </c>
      <c r="H400" s="7">
        <f t="shared" si="40"/>
        <v>0.29606666799823511</v>
      </c>
      <c r="I400">
        <f t="shared" si="41"/>
        <v>2.7238862208078807E-4</v>
      </c>
      <c r="J400" s="2"/>
    </row>
    <row r="401" spans="1:10">
      <c r="A401" s="3" t="s">
        <v>378</v>
      </c>
      <c r="B401">
        <v>10.54</v>
      </c>
      <c r="C401">
        <v>1085</v>
      </c>
      <c r="D401">
        <f t="shared" si="36"/>
        <v>102.94117647058825</v>
      </c>
      <c r="E401" s="6">
        <f t="shared" si="37"/>
        <v>9.2097288689773889E-4</v>
      </c>
      <c r="F401" s="7">
        <f t="shared" si="38"/>
        <v>0.57052105844825074</v>
      </c>
      <c r="G401" s="6">
        <f t="shared" si="39"/>
        <v>9.5691347286959644E-4</v>
      </c>
      <c r="H401" s="7">
        <f t="shared" si="40"/>
        <v>0.29702358147110469</v>
      </c>
      <c r="I401">
        <f t="shared" si="41"/>
        <v>1.2354591349261757E-4</v>
      </c>
      <c r="J401" s="2"/>
    </row>
    <row r="402" spans="1:10">
      <c r="A402" s="3" t="s">
        <v>881</v>
      </c>
      <c r="B402">
        <v>4.78</v>
      </c>
      <c r="C402">
        <v>492</v>
      </c>
      <c r="D402">
        <f t="shared" si="36"/>
        <v>102.92887029288703</v>
      </c>
      <c r="E402" s="6">
        <f t="shared" si="37"/>
        <v>4.1762088511860602E-4</v>
      </c>
      <c r="F402" s="7">
        <f t="shared" si="38"/>
        <v>0.57093867933336939</v>
      </c>
      <c r="G402" s="6">
        <f t="shared" si="39"/>
        <v>4.3397024670936159E-4</v>
      </c>
      <c r="H402" s="7">
        <f t="shared" si="40"/>
        <v>0.29745755171781407</v>
      </c>
      <c r="I402">
        <f t="shared" si="41"/>
        <v>8.1739147063553119E-5</v>
      </c>
      <c r="J402" s="2"/>
    </row>
    <row r="403" spans="1:10">
      <c r="A403" s="3" t="s">
        <v>796</v>
      </c>
      <c r="B403">
        <v>3.16</v>
      </c>
      <c r="C403">
        <v>325</v>
      </c>
      <c r="D403">
        <f t="shared" si="36"/>
        <v>102.84810126582278</v>
      </c>
      <c r="E403" s="6">
        <f t="shared" si="37"/>
        <v>2.7586745460070518E-4</v>
      </c>
      <c r="F403" s="7">
        <f t="shared" si="38"/>
        <v>0.57121454678797012</v>
      </c>
      <c r="G403" s="6">
        <f t="shared" si="39"/>
        <v>2.8689246435179553E-4</v>
      </c>
      <c r="H403" s="7">
        <f t="shared" si="40"/>
        <v>0.29774444418216589</v>
      </c>
      <c r="I403">
        <f t="shared" si="41"/>
        <v>9.2386931374394132E-5</v>
      </c>
      <c r="J403" s="2"/>
    </row>
    <row r="404" spans="1:10">
      <c r="A404" s="3" t="s">
        <v>243</v>
      </c>
      <c r="B404">
        <v>3.57</v>
      </c>
      <c r="C404">
        <v>367</v>
      </c>
      <c r="D404">
        <f t="shared" si="36"/>
        <v>102.80112044817928</v>
      </c>
      <c r="E404" s="6">
        <f t="shared" si="37"/>
        <v>3.1151801796448867E-4</v>
      </c>
      <c r="F404" s="7">
        <f t="shared" si="38"/>
        <v>0.5715260648059346</v>
      </c>
      <c r="G404" s="6">
        <f t="shared" si="39"/>
        <v>3.2411585371389557E-4</v>
      </c>
      <c r="H404" s="7">
        <f t="shared" si="40"/>
        <v>0.29806856003587978</v>
      </c>
      <c r="I404">
        <f t="shared" si="41"/>
        <v>2.3588599679763567E-4</v>
      </c>
      <c r="J404" s="2"/>
    </row>
    <row r="405" spans="1:10">
      <c r="A405" s="3" t="s">
        <v>790</v>
      </c>
      <c r="B405">
        <v>9.11</v>
      </c>
      <c r="C405">
        <v>936</v>
      </c>
      <c r="D405">
        <f t="shared" si="36"/>
        <v>102.74423710208562</v>
      </c>
      <c r="E405" s="6">
        <f t="shared" si="37"/>
        <v>7.9449826925003094E-4</v>
      </c>
      <c r="F405" s="7">
        <f t="shared" si="38"/>
        <v>0.57232056307518464</v>
      </c>
      <c r="G405" s="6">
        <f t="shared" si="39"/>
        <v>8.2708555387495477E-4</v>
      </c>
      <c r="H405" s="7">
        <f t="shared" si="40"/>
        <v>0.29889564558975473</v>
      </c>
      <c r="I405">
        <f t="shared" si="41"/>
        <v>1.7970942246564592E-4</v>
      </c>
      <c r="J405" s="4"/>
    </row>
    <row r="406" spans="1:10">
      <c r="A406" s="3" t="s">
        <v>462</v>
      </c>
      <c r="B406">
        <v>6.94</v>
      </c>
      <c r="C406">
        <v>713</v>
      </c>
      <c r="D406">
        <f t="shared" si="36"/>
        <v>102.73775216138328</v>
      </c>
      <c r="E406" s="6">
        <f t="shared" si="37"/>
        <v>6.0521075424708559E-4</v>
      </c>
      <c r="F406" s="7">
        <f t="shared" si="38"/>
        <v>0.57292577382943177</v>
      </c>
      <c r="G406" s="6">
        <f t="shared" si="39"/>
        <v>6.3007395651944968E-4</v>
      </c>
      <c r="H406" s="7">
        <f t="shared" si="40"/>
        <v>0.29952571954627416</v>
      </c>
      <c r="I406">
        <f t="shared" si="41"/>
        <v>6.5749226180633613E-5</v>
      </c>
      <c r="J406" s="2"/>
    </row>
    <row r="407" spans="1:10">
      <c r="A407" s="3" t="s">
        <v>625</v>
      </c>
      <c r="B407">
        <v>2.5299999999999998</v>
      </c>
      <c r="C407">
        <v>259</v>
      </c>
      <c r="D407">
        <f t="shared" si="36"/>
        <v>102.3715415019763</v>
      </c>
      <c r="E407" s="6">
        <f t="shared" si="37"/>
        <v>2.1984514074333122E-4</v>
      </c>
      <c r="F407" s="7">
        <f t="shared" si="38"/>
        <v>0.57314561897017513</v>
      </c>
      <c r="G407" s="6">
        <f t="shared" si="39"/>
        <v>2.2969554899051982E-4</v>
      </c>
      <c r="H407" s="7">
        <f t="shared" si="40"/>
        <v>0.29975541509526465</v>
      </c>
      <c r="I407">
        <f t="shared" si="41"/>
        <v>1.7140827340425546E-4</v>
      </c>
      <c r="J407" s="2"/>
    </row>
    <row r="408" spans="1:10">
      <c r="A408" s="3" t="s">
        <v>791</v>
      </c>
      <c r="B408">
        <v>6.58</v>
      </c>
      <c r="C408">
        <v>672</v>
      </c>
      <c r="D408">
        <f t="shared" si="36"/>
        <v>102.12765957446808</v>
      </c>
      <c r="E408" s="6">
        <f t="shared" si="37"/>
        <v>5.7040901382053501E-4</v>
      </c>
      <c r="F408" s="7">
        <f t="shared" si="38"/>
        <v>0.57371602798399568</v>
      </c>
      <c r="G408" s="6">
        <f t="shared" si="39"/>
        <v>5.9739000488443503E-4</v>
      </c>
      <c r="H408" s="7">
        <f t="shared" si="40"/>
        <v>0.30035280510014911</v>
      </c>
      <c r="I408">
        <f t="shared" si="41"/>
        <v>6.6801629511337168E-5</v>
      </c>
      <c r="J408" s="2"/>
    </row>
    <row r="409" spans="1:10">
      <c r="A409" s="3" t="s">
        <v>214</v>
      </c>
      <c r="B409">
        <v>2.56</v>
      </c>
      <c r="C409">
        <v>261</v>
      </c>
      <c r="D409">
        <f t="shared" si="36"/>
        <v>101.953125</v>
      </c>
      <c r="E409" s="6">
        <f t="shared" si="37"/>
        <v>2.215427866177971E-4</v>
      </c>
      <c r="F409" s="7">
        <f t="shared" si="38"/>
        <v>0.57393757077061347</v>
      </c>
      <c r="G409" s="6">
        <f t="shared" si="39"/>
        <v>2.3241921162677108E-4</v>
      </c>
      <c r="H409" s="7">
        <f t="shared" si="40"/>
        <v>0.30058522431177587</v>
      </c>
      <c r="I409">
        <f t="shared" si="41"/>
        <v>1.5275001305659064E-4</v>
      </c>
      <c r="J409" s="2"/>
    </row>
    <row r="410" spans="1:10">
      <c r="A410" s="3" t="s">
        <v>1046</v>
      </c>
      <c r="B410">
        <v>5.84</v>
      </c>
      <c r="C410">
        <v>594</v>
      </c>
      <c r="D410">
        <f t="shared" si="36"/>
        <v>101.7123287671233</v>
      </c>
      <c r="E410" s="6">
        <f t="shared" si="37"/>
        <v>5.0420082471636584E-4</v>
      </c>
      <c r="F410" s="7">
        <f t="shared" si="38"/>
        <v>0.57444177159532983</v>
      </c>
      <c r="G410" s="6">
        <f t="shared" si="39"/>
        <v>5.302063265235715E-4</v>
      </c>
      <c r="H410" s="7">
        <f t="shared" si="40"/>
        <v>0.30111543063829943</v>
      </c>
      <c r="I410">
        <f t="shared" si="41"/>
        <v>2.5333543170671935E-4</v>
      </c>
      <c r="J410" s="2"/>
    </row>
    <row r="411" spans="1:10">
      <c r="A411" s="3" t="s">
        <v>590</v>
      </c>
      <c r="B411">
        <v>9.68</v>
      </c>
      <c r="C411">
        <v>984</v>
      </c>
      <c r="D411">
        <f t="shared" si="36"/>
        <v>101.65289256198348</v>
      </c>
      <c r="E411" s="6">
        <f t="shared" si="37"/>
        <v>8.3524177023721203E-4</v>
      </c>
      <c r="F411" s="7">
        <f t="shared" si="38"/>
        <v>0.57527701336556702</v>
      </c>
      <c r="G411" s="6">
        <f t="shared" si="39"/>
        <v>8.788351439637281E-4</v>
      </c>
      <c r="H411" s="7">
        <f t="shared" si="40"/>
        <v>0.30199426578226318</v>
      </c>
      <c r="I411">
        <f t="shared" si="41"/>
        <v>1.5486772401393512E-4</v>
      </c>
      <c r="J411" s="2"/>
    </row>
    <row r="412" spans="1:10">
      <c r="A412" s="3" t="s">
        <v>384</v>
      </c>
      <c r="B412">
        <v>5.91</v>
      </c>
      <c r="C412">
        <v>600</v>
      </c>
      <c r="D412">
        <f t="shared" si="36"/>
        <v>101.5228426395939</v>
      </c>
      <c r="E412" s="6">
        <f t="shared" si="37"/>
        <v>5.0929376233976344E-4</v>
      </c>
      <c r="F412" s="7">
        <f t="shared" si="38"/>
        <v>0.57578630712790679</v>
      </c>
      <c r="G412" s="6">
        <f t="shared" si="39"/>
        <v>5.3656153934149103E-4</v>
      </c>
      <c r="H412" s="7">
        <f t="shared" si="40"/>
        <v>0.30253082732160469</v>
      </c>
      <c r="I412">
        <f t="shared" si="41"/>
        <v>1.5672940279518044E-4</v>
      </c>
      <c r="J412" s="2"/>
    </row>
    <row r="413" spans="1:10">
      <c r="A413" s="3" t="s">
        <v>877</v>
      </c>
      <c r="B413">
        <v>5.98</v>
      </c>
      <c r="C413">
        <v>607</v>
      </c>
      <c r="D413">
        <f t="shared" si="36"/>
        <v>101.50501672240802</v>
      </c>
      <c r="E413" s="6">
        <f t="shared" si="37"/>
        <v>5.1523552290039405E-4</v>
      </c>
      <c r="F413" s="7">
        <f t="shared" si="38"/>
        <v>0.57630154265080724</v>
      </c>
      <c r="G413" s="6">
        <f t="shared" si="39"/>
        <v>5.4291675215941055E-4</v>
      </c>
      <c r="H413" s="7">
        <f t="shared" si="40"/>
        <v>0.30307374407376408</v>
      </c>
      <c r="I413">
        <f t="shared" si="41"/>
        <v>1.7748306958897953E-4</v>
      </c>
      <c r="J413" s="2"/>
    </row>
    <row r="414" spans="1:10">
      <c r="A414" s="3" t="s">
        <v>165</v>
      </c>
      <c r="B414">
        <v>6.77</v>
      </c>
      <c r="C414">
        <v>687</v>
      </c>
      <c r="D414">
        <f t="shared" si="36"/>
        <v>101.4771048744461</v>
      </c>
      <c r="E414" s="6">
        <f t="shared" si="37"/>
        <v>5.8314135787902917E-4</v>
      </c>
      <c r="F414" s="7">
        <f t="shared" si="38"/>
        <v>0.57688468400868631</v>
      </c>
      <c r="G414" s="6">
        <f t="shared" si="39"/>
        <v>6.1463986824735937E-4</v>
      </c>
      <c r="H414" s="7">
        <f t="shared" si="40"/>
        <v>0.30368838394201142</v>
      </c>
      <c r="I414">
        <f t="shared" si="41"/>
        <v>3.8873597980923491E-4</v>
      </c>
      <c r="J414" s="2"/>
    </row>
    <row r="415" spans="1:10">
      <c r="A415" s="3" t="s">
        <v>709</v>
      </c>
      <c r="B415">
        <v>14.8</v>
      </c>
      <c r="C415">
        <v>1499</v>
      </c>
      <c r="D415">
        <f t="shared" si="36"/>
        <v>101.28378378378378</v>
      </c>
      <c r="E415" s="6">
        <f t="shared" si="37"/>
        <v>1.2723855829121758E-3</v>
      </c>
      <c r="F415" s="7">
        <f t="shared" si="38"/>
        <v>0.57815706959159852</v>
      </c>
      <c r="G415" s="6">
        <f t="shared" si="39"/>
        <v>1.3436735672172702E-3</v>
      </c>
      <c r="H415" s="7">
        <f t="shared" si="40"/>
        <v>0.30503205750922868</v>
      </c>
      <c r="I415">
        <f t="shared" si="41"/>
        <v>7.4394392137369647E-4</v>
      </c>
      <c r="J415" s="2"/>
    </row>
    <row r="416" spans="1:10">
      <c r="A416" s="3" t="s">
        <v>751</v>
      </c>
      <c r="B416">
        <v>28.32</v>
      </c>
      <c r="C416">
        <v>2868</v>
      </c>
      <c r="D416">
        <f t="shared" si="36"/>
        <v>101.27118644067797</v>
      </c>
      <c r="E416" s="6">
        <f t="shared" si="37"/>
        <v>2.4344241839840694E-3</v>
      </c>
      <c r="F416" s="7">
        <f t="shared" si="38"/>
        <v>0.58059149377558261</v>
      </c>
      <c r="G416" s="6">
        <f t="shared" si="39"/>
        <v>2.5711375286211549E-3</v>
      </c>
      <c r="H416" s="7">
        <f t="shared" si="40"/>
        <v>0.30760319503784983</v>
      </c>
      <c r="I416">
        <f t="shared" si="41"/>
        <v>1.8731603603672209E-4</v>
      </c>
      <c r="J416" s="2"/>
    </row>
    <row r="417" spans="1:10">
      <c r="A417" s="3" t="s">
        <v>567</v>
      </c>
      <c r="B417">
        <v>7.13</v>
      </c>
      <c r="C417">
        <v>722</v>
      </c>
      <c r="D417">
        <f t="shared" si="36"/>
        <v>101.26227208976157</v>
      </c>
      <c r="E417" s="6">
        <f t="shared" si="37"/>
        <v>6.1285016068218204E-4</v>
      </c>
      <c r="F417" s="7">
        <f t="shared" si="38"/>
        <v>0.58120434393626474</v>
      </c>
      <c r="G417" s="6">
        <f t="shared" si="39"/>
        <v>6.4732381988237412E-4</v>
      </c>
      <c r="H417" s="7">
        <f t="shared" si="40"/>
        <v>0.30825051885773219</v>
      </c>
      <c r="I417">
        <f t="shared" si="41"/>
        <v>2.8097187007328217E-4</v>
      </c>
      <c r="J417" s="2"/>
    </row>
    <row r="418" spans="1:10">
      <c r="A418" s="3" t="s">
        <v>472</v>
      </c>
      <c r="B418">
        <v>10.69</v>
      </c>
      <c r="C418">
        <v>1082</v>
      </c>
      <c r="D418">
        <f t="shared" si="36"/>
        <v>101.21608980355472</v>
      </c>
      <c r="E418" s="6">
        <f t="shared" si="37"/>
        <v>9.1842641808604004E-4</v>
      </c>
      <c r="F418" s="7">
        <f t="shared" si="38"/>
        <v>0.58212277035435078</v>
      </c>
      <c r="G418" s="6">
        <f t="shared" si="39"/>
        <v>9.7053178605085251E-4</v>
      </c>
      <c r="H418" s="7">
        <f t="shared" si="40"/>
        <v>0.30922105064378302</v>
      </c>
      <c r="I418">
        <f t="shared" si="41"/>
        <v>4.9222305484042383E-5</v>
      </c>
      <c r="J418" s="2"/>
    </row>
    <row r="419" spans="1:10">
      <c r="A419" s="3" t="s">
        <v>128</v>
      </c>
      <c r="B419">
        <v>1.87</v>
      </c>
      <c r="C419">
        <v>189</v>
      </c>
      <c r="D419">
        <f t="shared" si="36"/>
        <v>101.06951871657753</v>
      </c>
      <c r="E419" s="6">
        <f t="shared" si="37"/>
        <v>1.604275351370255E-4</v>
      </c>
      <c r="F419" s="7">
        <f t="shared" si="38"/>
        <v>0.58228319788948779</v>
      </c>
      <c r="G419" s="6">
        <f t="shared" si="39"/>
        <v>1.6977497099299294E-4</v>
      </c>
      <c r="H419" s="7">
        <f t="shared" si="40"/>
        <v>0.30939082561477604</v>
      </c>
      <c r="I419">
        <f t="shared" si="41"/>
        <v>1.9741786959928675E-4</v>
      </c>
      <c r="J419" s="2"/>
    </row>
    <row r="420" spans="1:10">
      <c r="A420" s="3" t="s">
        <v>232</v>
      </c>
      <c r="B420">
        <v>7.49</v>
      </c>
      <c r="C420">
        <v>756</v>
      </c>
      <c r="D420">
        <f t="shared" si="36"/>
        <v>100.93457943925233</v>
      </c>
      <c r="E420" s="6">
        <f t="shared" si="37"/>
        <v>6.41710140548102E-4</v>
      </c>
      <c r="F420" s="7">
        <f t="shared" si="38"/>
        <v>0.58292490803003594</v>
      </c>
      <c r="G420" s="6">
        <f t="shared" si="39"/>
        <v>6.8000777151738876E-4</v>
      </c>
      <c r="H420" s="7">
        <f t="shared" si="40"/>
        <v>0.31007083338629343</v>
      </c>
      <c r="I420">
        <f t="shared" si="41"/>
        <v>1.3143266318541014E-4</v>
      </c>
      <c r="J420" s="2"/>
    </row>
    <row r="421" spans="1:10">
      <c r="A421" s="3" t="s">
        <v>215</v>
      </c>
      <c r="B421">
        <v>4.9800000000000004</v>
      </c>
      <c r="C421">
        <v>502</v>
      </c>
      <c r="D421">
        <f t="shared" si="36"/>
        <v>100.80321285140562</v>
      </c>
      <c r="E421" s="6">
        <f t="shared" si="37"/>
        <v>4.2610911449093543E-4</v>
      </c>
      <c r="F421" s="7">
        <f t="shared" si="38"/>
        <v>0.58335101714452686</v>
      </c>
      <c r="G421" s="6">
        <f t="shared" si="39"/>
        <v>4.521279976177031E-4</v>
      </c>
      <c r="H421" s="7">
        <f t="shared" si="40"/>
        <v>0.31052296138391111</v>
      </c>
      <c r="I421">
        <f t="shared" si="41"/>
        <v>1.0030374510996976E-4</v>
      </c>
      <c r="J421" s="2"/>
    </row>
    <row r="422" spans="1:10">
      <c r="A422" s="3" t="s">
        <v>480</v>
      </c>
      <c r="B422">
        <v>3.8</v>
      </c>
      <c r="C422">
        <v>383</v>
      </c>
      <c r="D422">
        <f t="shared" si="36"/>
        <v>100.78947368421053</v>
      </c>
      <c r="E422" s="6">
        <f t="shared" si="37"/>
        <v>3.2509918496021568E-4</v>
      </c>
      <c r="F422" s="7">
        <f t="shared" si="38"/>
        <v>0.58367611632948713</v>
      </c>
      <c r="G422" s="6">
        <f t="shared" si="39"/>
        <v>3.4499726725848828E-4</v>
      </c>
      <c r="H422" s="7">
        <f t="shared" si="40"/>
        <v>0.31086795865116962</v>
      </c>
      <c r="I422">
        <f t="shared" si="41"/>
        <v>1.0854882964833612E-4</v>
      </c>
      <c r="J422" s="2"/>
    </row>
    <row r="423" spans="1:10">
      <c r="A423" s="3" t="s">
        <v>814</v>
      </c>
      <c r="B423">
        <v>4.0999999999999996</v>
      </c>
      <c r="C423">
        <v>412</v>
      </c>
      <c r="D423">
        <f t="shared" si="36"/>
        <v>100.48780487804879</v>
      </c>
      <c r="E423" s="6">
        <f t="shared" si="37"/>
        <v>3.4971505013997091E-4</v>
      </c>
      <c r="F423" s="7">
        <f t="shared" si="38"/>
        <v>0.58402583137962705</v>
      </c>
      <c r="G423" s="6">
        <f t="shared" si="39"/>
        <v>3.7223389362100052E-4</v>
      </c>
      <c r="H423" s="7">
        <f t="shared" si="40"/>
        <v>0.31124019254479063</v>
      </c>
      <c r="I423">
        <f t="shared" si="41"/>
        <v>5.6136708572795957E-5</v>
      </c>
      <c r="J423" s="2"/>
    </row>
    <row r="424" spans="1:10">
      <c r="A424" s="3" t="s">
        <v>1042</v>
      </c>
      <c r="B424">
        <v>2.12</v>
      </c>
      <c r="C424">
        <v>213</v>
      </c>
      <c r="D424">
        <f t="shared" si="36"/>
        <v>100.47169811320754</v>
      </c>
      <c r="E424" s="6">
        <f t="shared" si="37"/>
        <v>1.8079928563061602E-4</v>
      </c>
      <c r="F424" s="7">
        <f t="shared" si="38"/>
        <v>0.58420663066525769</v>
      </c>
      <c r="G424" s="6">
        <f t="shared" si="39"/>
        <v>1.9247215962841979E-4</v>
      </c>
      <c r="H424" s="7">
        <f t="shared" si="40"/>
        <v>0.31143266470441905</v>
      </c>
      <c r="I424">
        <f t="shared" si="41"/>
        <v>3.3788442237564498E-4</v>
      </c>
      <c r="J424" s="2"/>
    </row>
    <row r="425" spans="1:10">
      <c r="A425" s="3" t="s">
        <v>200</v>
      </c>
      <c r="B425">
        <v>12.76</v>
      </c>
      <c r="C425">
        <v>1282</v>
      </c>
      <c r="D425">
        <f t="shared" si="36"/>
        <v>100.47021943573668</v>
      </c>
      <c r="E425" s="6">
        <f t="shared" si="37"/>
        <v>1.0881910055326278E-3</v>
      </c>
      <c r="F425" s="7">
        <f t="shared" si="38"/>
        <v>0.58529482167079028</v>
      </c>
      <c r="G425" s="6">
        <f t="shared" si="39"/>
        <v>1.1584645079521869E-3</v>
      </c>
      <c r="H425" s="7">
        <f t="shared" si="40"/>
        <v>0.31259112921237125</v>
      </c>
      <c r="I425">
        <f t="shared" si="41"/>
        <v>2.8839747517273029E-4</v>
      </c>
      <c r="J425" s="2"/>
    </row>
    <row r="426" spans="1:10">
      <c r="A426" s="3" t="s">
        <v>475</v>
      </c>
      <c r="B426">
        <v>10.87</v>
      </c>
      <c r="C426">
        <v>1090</v>
      </c>
      <c r="D426">
        <f t="shared" si="36"/>
        <v>100.27598896044159</v>
      </c>
      <c r="E426" s="6">
        <f t="shared" si="37"/>
        <v>9.2521700158390357E-4</v>
      </c>
      <c r="F426" s="7">
        <f t="shared" si="38"/>
        <v>0.58622003867237416</v>
      </c>
      <c r="G426" s="6">
        <f t="shared" si="39"/>
        <v>9.8687376186835994E-4</v>
      </c>
      <c r="H426" s="7">
        <f t="shared" si="40"/>
        <v>0.3135780029742396</v>
      </c>
      <c r="I426">
        <f t="shared" si="41"/>
        <v>3.4958914443802835E-4</v>
      </c>
      <c r="J426" s="2"/>
    </row>
    <row r="427" spans="1:10">
      <c r="A427" s="3" t="s">
        <v>635</v>
      </c>
      <c r="B427">
        <v>13.15</v>
      </c>
      <c r="C427">
        <v>1316</v>
      </c>
      <c r="D427">
        <f t="shared" si="36"/>
        <v>100.07604562737642</v>
      </c>
      <c r="E427" s="6">
        <f t="shared" si="37"/>
        <v>1.1170509853985478E-3</v>
      </c>
      <c r="F427" s="7">
        <f t="shared" si="38"/>
        <v>0.58733708965777265</v>
      </c>
      <c r="G427" s="6">
        <f t="shared" si="39"/>
        <v>1.193872122223453E-3</v>
      </c>
      <c r="H427" s="7">
        <f t="shared" si="40"/>
        <v>0.31477187509646304</v>
      </c>
      <c r="I427">
        <f t="shared" si="41"/>
        <v>1.8224568728911206E-4</v>
      </c>
      <c r="J427" s="2"/>
    </row>
    <row r="428" spans="1:10">
      <c r="A428" s="3" t="s">
        <v>649</v>
      </c>
      <c r="B428">
        <v>6.84</v>
      </c>
      <c r="C428">
        <v>683</v>
      </c>
      <c r="D428">
        <f t="shared" si="36"/>
        <v>99.853801169590639</v>
      </c>
      <c r="E428" s="6">
        <f t="shared" si="37"/>
        <v>5.797460661300974E-4</v>
      </c>
      <c r="F428" s="7">
        <f t="shared" si="38"/>
        <v>0.58791683572390274</v>
      </c>
      <c r="G428" s="6">
        <f t="shared" si="39"/>
        <v>6.2099508106527889E-4</v>
      </c>
      <c r="H428" s="7">
        <f t="shared" si="40"/>
        <v>0.31539287017752832</v>
      </c>
      <c r="I428">
        <f t="shared" si="41"/>
        <v>2.8387832443235728E-4</v>
      </c>
      <c r="J428" s="2"/>
    </row>
    <row r="429" spans="1:10">
      <c r="A429" s="3" t="s">
        <v>766</v>
      </c>
      <c r="B429">
        <v>10.65</v>
      </c>
      <c r="C429">
        <v>1063</v>
      </c>
      <c r="D429">
        <f t="shared" si="36"/>
        <v>99.812206572769952</v>
      </c>
      <c r="E429" s="6">
        <f t="shared" si="37"/>
        <v>9.0229878227861423E-4</v>
      </c>
      <c r="F429" s="7">
        <f t="shared" si="38"/>
        <v>0.5888191345061814</v>
      </c>
      <c r="G429" s="6">
        <f t="shared" si="39"/>
        <v>9.6690023586918435E-4</v>
      </c>
      <c r="H429" s="7">
        <f t="shared" si="40"/>
        <v>0.31635977041339752</v>
      </c>
      <c r="I429">
        <f t="shared" si="41"/>
        <v>1.8464237224943836E-4</v>
      </c>
      <c r="J429" s="2"/>
    </row>
    <row r="430" spans="1:10">
      <c r="A430" s="3" t="s">
        <v>638</v>
      </c>
      <c r="B430">
        <v>6.92</v>
      </c>
      <c r="C430">
        <v>690</v>
      </c>
      <c r="D430">
        <f t="shared" si="36"/>
        <v>99.710982658959537</v>
      </c>
      <c r="E430" s="6">
        <f t="shared" si="37"/>
        <v>5.8568782669072802E-4</v>
      </c>
      <c r="F430" s="7">
        <f t="shared" si="38"/>
        <v>0.58940482233287217</v>
      </c>
      <c r="G430" s="6">
        <f t="shared" si="39"/>
        <v>6.2825818142861554E-4</v>
      </c>
      <c r="H430" s="7">
        <f t="shared" si="40"/>
        <v>0.31698802859482617</v>
      </c>
      <c r="I430">
        <f t="shared" si="41"/>
        <v>3.4028868653876443E-4</v>
      </c>
      <c r="J430" s="4"/>
    </row>
    <row r="431" spans="1:10">
      <c r="A431" s="3" t="s">
        <v>853</v>
      </c>
      <c r="B431">
        <v>12.74</v>
      </c>
      <c r="C431">
        <v>1269</v>
      </c>
      <c r="D431">
        <f t="shared" si="36"/>
        <v>99.607535321821032</v>
      </c>
      <c r="E431" s="6">
        <f t="shared" si="37"/>
        <v>1.0771563073485996E-3</v>
      </c>
      <c r="F431" s="7">
        <f t="shared" si="38"/>
        <v>0.59048197864022078</v>
      </c>
      <c r="G431" s="6">
        <f t="shared" si="39"/>
        <v>1.1566487328613529E-3</v>
      </c>
      <c r="H431" s="7">
        <f t="shared" si="40"/>
        <v>0.31814467732768753</v>
      </c>
      <c r="I431">
        <f t="shared" si="41"/>
        <v>2.4743576635449793E-4</v>
      </c>
      <c r="J431" s="4"/>
    </row>
    <row r="432" spans="1:10">
      <c r="A432" s="3" t="s">
        <v>603</v>
      </c>
      <c r="B432">
        <v>9.26</v>
      </c>
      <c r="C432">
        <v>922</v>
      </c>
      <c r="D432">
        <f t="shared" si="36"/>
        <v>99.568034557235421</v>
      </c>
      <c r="E432" s="6">
        <f t="shared" si="37"/>
        <v>7.8261474812876982E-4</v>
      </c>
      <c r="F432" s="7">
        <f t="shared" si="38"/>
        <v>0.59126459338834958</v>
      </c>
      <c r="G432" s="6">
        <f t="shared" si="39"/>
        <v>8.4070386705621095E-4</v>
      </c>
      <c r="H432" s="7">
        <f t="shared" si="40"/>
        <v>0.31898538119474373</v>
      </c>
      <c r="I432">
        <f t="shared" si="41"/>
        <v>2.3439982339751309E-4</v>
      </c>
      <c r="J432" s="2"/>
    </row>
    <row r="433" spans="1:10">
      <c r="A433" s="3" t="s">
        <v>644</v>
      </c>
      <c r="B433">
        <v>8.77</v>
      </c>
      <c r="C433">
        <v>873</v>
      </c>
      <c r="D433">
        <f t="shared" si="36"/>
        <v>99.543899657924754</v>
      </c>
      <c r="E433" s="6">
        <f t="shared" si="37"/>
        <v>7.4102242420435581E-4</v>
      </c>
      <c r="F433" s="7">
        <f t="shared" si="38"/>
        <v>0.59200561581255395</v>
      </c>
      <c r="G433" s="6">
        <f t="shared" si="39"/>
        <v>7.9621737733077426E-4</v>
      </c>
      <c r="H433" s="7">
        <f t="shared" si="40"/>
        <v>0.3197815985720745</v>
      </c>
      <c r="I433">
        <f t="shared" si="41"/>
        <v>1.0882516114121832E-4</v>
      </c>
      <c r="J433" s="2"/>
    </row>
    <row r="434" spans="1:10">
      <c r="A434" s="3" t="s">
        <v>403</v>
      </c>
      <c r="B434">
        <v>4.0599999999999996</v>
      </c>
      <c r="C434">
        <v>403</v>
      </c>
      <c r="D434">
        <f t="shared" si="36"/>
        <v>99.261083743842377</v>
      </c>
      <c r="E434" s="6">
        <f t="shared" si="37"/>
        <v>3.4207564370487446E-4</v>
      </c>
      <c r="F434" s="7">
        <f t="shared" si="38"/>
        <v>0.59234769145625887</v>
      </c>
      <c r="G434" s="6">
        <f t="shared" si="39"/>
        <v>3.686023434393322E-4</v>
      </c>
      <c r="H434" s="7">
        <f t="shared" si="40"/>
        <v>0.32015020091551383</v>
      </c>
      <c r="I434">
        <f t="shared" si="41"/>
        <v>1.4288897928338429E-4</v>
      </c>
      <c r="J434" s="2"/>
    </row>
    <row r="435" spans="1:10">
      <c r="A435" s="3" t="s">
        <v>15</v>
      </c>
      <c r="B435">
        <v>5.32</v>
      </c>
      <c r="C435">
        <v>527</v>
      </c>
      <c r="D435">
        <f t="shared" si="36"/>
        <v>99.060150375939841</v>
      </c>
      <c r="E435" s="6">
        <f t="shared" si="37"/>
        <v>4.4732968792175889E-4</v>
      </c>
      <c r="F435" s="7">
        <f t="shared" si="38"/>
        <v>0.59279502114418059</v>
      </c>
      <c r="G435" s="6">
        <f t="shared" si="39"/>
        <v>4.8299617416188367E-4</v>
      </c>
      <c r="H435" s="7">
        <f t="shared" si="40"/>
        <v>0.32063319708967569</v>
      </c>
      <c r="I435">
        <f t="shared" si="41"/>
        <v>2.5251802758988195E-4</v>
      </c>
      <c r="J435" s="2"/>
    </row>
    <row r="436" spans="1:10">
      <c r="A436" s="3" t="s">
        <v>707</v>
      </c>
      <c r="B436">
        <v>9.4</v>
      </c>
      <c r="C436">
        <v>931</v>
      </c>
      <c r="D436">
        <f t="shared" si="36"/>
        <v>99.042553191489361</v>
      </c>
      <c r="E436" s="6">
        <f t="shared" si="37"/>
        <v>7.9025415456386626E-4</v>
      </c>
      <c r="F436" s="7">
        <f t="shared" si="38"/>
        <v>0.5935852752987445</v>
      </c>
      <c r="G436" s="6">
        <f t="shared" si="39"/>
        <v>8.5341429269205E-4</v>
      </c>
      <c r="H436" s="7">
        <f t="shared" si="40"/>
        <v>0.32148661138236773</v>
      </c>
      <c r="I436">
        <f t="shared" si="41"/>
        <v>1.0005227124454397E-4</v>
      </c>
      <c r="J436" s="2"/>
    </row>
    <row r="437" spans="1:10">
      <c r="A437" s="3" t="s">
        <v>237</v>
      </c>
      <c r="B437">
        <v>3.72</v>
      </c>
      <c r="C437">
        <v>368</v>
      </c>
      <c r="D437">
        <f t="shared" si="36"/>
        <v>98.924731182795696</v>
      </c>
      <c r="E437" s="6">
        <f t="shared" si="37"/>
        <v>3.1236684090172158E-4</v>
      </c>
      <c r="F437" s="7">
        <f t="shared" si="38"/>
        <v>0.59389764213964624</v>
      </c>
      <c r="G437" s="6">
        <f t="shared" si="39"/>
        <v>3.3773416689515174E-4</v>
      </c>
      <c r="H437" s="7">
        <f t="shared" si="40"/>
        <v>0.32182434554926287</v>
      </c>
      <c r="I437">
        <f t="shared" si="41"/>
        <v>4.2576849656184024E-4</v>
      </c>
      <c r="J437" s="2"/>
    </row>
    <row r="438" spans="1:10">
      <c r="A438" s="3" t="s">
        <v>542</v>
      </c>
      <c r="B438">
        <v>15.81</v>
      </c>
      <c r="C438">
        <v>1562</v>
      </c>
      <c r="D438">
        <f t="shared" si="36"/>
        <v>98.798228969006956</v>
      </c>
      <c r="E438" s="6">
        <f t="shared" si="37"/>
        <v>1.3258614279578508E-3</v>
      </c>
      <c r="F438" s="7">
        <f t="shared" si="38"/>
        <v>0.59522350356760412</v>
      </c>
      <c r="G438" s="6">
        <f t="shared" si="39"/>
        <v>1.4353702093043948E-3</v>
      </c>
      <c r="H438" s="7">
        <f t="shared" si="40"/>
        <v>0.32325971575856727</v>
      </c>
      <c r="I438">
        <f t="shared" si="41"/>
        <v>8.3567726267747E-5</v>
      </c>
      <c r="J438" s="2"/>
    </row>
    <row r="439" spans="1:10">
      <c r="A439" s="3" t="s">
        <v>1009</v>
      </c>
      <c r="B439">
        <v>3.09</v>
      </c>
      <c r="C439">
        <v>304</v>
      </c>
      <c r="D439">
        <f t="shared" si="36"/>
        <v>98.381877022653725</v>
      </c>
      <c r="E439" s="6">
        <f t="shared" si="37"/>
        <v>2.5804217291881348E-4</v>
      </c>
      <c r="F439" s="7">
        <f t="shared" si="38"/>
        <v>0.59548154574052292</v>
      </c>
      <c r="G439" s="6">
        <f t="shared" si="39"/>
        <v>2.80537251533876E-4</v>
      </c>
      <c r="H439" s="7">
        <f t="shared" si="40"/>
        <v>0.32354025301010114</v>
      </c>
      <c r="I439">
        <f t="shared" si="41"/>
        <v>3.467816204462959E-4</v>
      </c>
      <c r="J439" s="2"/>
    </row>
    <row r="440" spans="1:10">
      <c r="A440" s="3" t="s">
        <v>121</v>
      </c>
      <c r="B440">
        <v>12.82</v>
      </c>
      <c r="C440">
        <v>1261</v>
      </c>
      <c r="D440">
        <f t="shared" si="36"/>
        <v>98.361934477379094</v>
      </c>
      <c r="E440" s="6">
        <f t="shared" si="37"/>
        <v>1.0703657238507363E-3</v>
      </c>
      <c r="F440" s="7">
        <f t="shared" si="38"/>
        <v>0.5965519114643737</v>
      </c>
      <c r="G440" s="6">
        <f t="shared" si="39"/>
        <v>1.1639118332246894E-3</v>
      </c>
      <c r="H440" s="7">
        <f t="shared" si="40"/>
        <v>0.32470416484332582</v>
      </c>
      <c r="I440">
        <f t="shared" si="41"/>
        <v>1.7938030396355553E-4</v>
      </c>
      <c r="J440" s="2"/>
    </row>
    <row r="441" spans="1:10">
      <c r="A441" s="3" t="s">
        <v>1082</v>
      </c>
      <c r="B441">
        <v>6.63</v>
      </c>
      <c r="C441">
        <v>652</v>
      </c>
      <c r="D441">
        <f t="shared" si="36"/>
        <v>98.340874811463053</v>
      </c>
      <c r="E441" s="6">
        <f t="shared" si="37"/>
        <v>5.5343255507587629E-4</v>
      </c>
      <c r="F441" s="7">
        <f t="shared" si="38"/>
        <v>0.59710534401944959</v>
      </c>
      <c r="G441" s="6">
        <f t="shared" si="39"/>
        <v>6.0192944261152031E-4</v>
      </c>
      <c r="H441" s="7">
        <f t="shared" si="40"/>
        <v>0.32530609428593732</v>
      </c>
      <c r="I441">
        <f t="shared" si="41"/>
        <v>1.3175007958329821E-4</v>
      </c>
      <c r="J441" s="2"/>
    </row>
    <row r="442" spans="1:10">
      <c r="A442" s="3" t="s">
        <v>1035</v>
      </c>
      <c r="B442">
        <v>4.8600000000000003</v>
      </c>
      <c r="C442">
        <v>477</v>
      </c>
      <c r="D442">
        <f t="shared" si="36"/>
        <v>98.148148148148138</v>
      </c>
      <c r="E442" s="6">
        <f t="shared" si="37"/>
        <v>4.0488854106011192E-4</v>
      </c>
      <c r="F442" s="7">
        <f t="shared" si="38"/>
        <v>0.59751023256050972</v>
      </c>
      <c r="G442" s="6">
        <f t="shared" si="39"/>
        <v>4.4123334707269824E-4</v>
      </c>
      <c r="H442" s="7">
        <f t="shared" si="40"/>
        <v>0.32574732763301001</v>
      </c>
      <c r="I442">
        <f t="shared" si="41"/>
        <v>2.6271277979020291E-4</v>
      </c>
      <c r="J442" s="2"/>
    </row>
    <row r="443" spans="1:10">
      <c r="A443" s="3" t="s">
        <v>863</v>
      </c>
      <c r="B443">
        <v>9.68</v>
      </c>
      <c r="C443">
        <v>949</v>
      </c>
      <c r="D443">
        <f t="shared" si="36"/>
        <v>98.037190082644628</v>
      </c>
      <c r="E443" s="6">
        <f t="shared" si="37"/>
        <v>8.0553296743405916E-4</v>
      </c>
      <c r="F443" s="7">
        <f t="shared" si="38"/>
        <v>0.59831576552794374</v>
      </c>
      <c r="G443" s="6">
        <f t="shared" si="39"/>
        <v>8.788351439637281E-4</v>
      </c>
      <c r="H443" s="7">
        <f t="shared" si="40"/>
        <v>0.32662616277697376</v>
      </c>
      <c r="I443">
        <f t="shared" si="41"/>
        <v>1.3948497549703953E-4</v>
      </c>
      <c r="J443" s="2"/>
    </row>
    <row r="444" spans="1:10">
      <c r="A444" s="3" t="s">
        <v>743</v>
      </c>
      <c r="B444">
        <v>5.13</v>
      </c>
      <c r="C444">
        <v>502</v>
      </c>
      <c r="D444">
        <f t="shared" si="36"/>
        <v>97.855750487329431</v>
      </c>
      <c r="E444" s="6">
        <f t="shared" si="37"/>
        <v>4.2610911449093543E-4</v>
      </c>
      <c r="F444" s="7">
        <f t="shared" si="38"/>
        <v>0.59874187464243467</v>
      </c>
      <c r="G444" s="6">
        <f t="shared" si="39"/>
        <v>4.6574631079895917E-4</v>
      </c>
      <c r="H444" s="7">
        <f t="shared" si="40"/>
        <v>0.32709190908777275</v>
      </c>
      <c r="I444">
        <f t="shared" si="41"/>
        <v>1.6344361320541623E-4</v>
      </c>
      <c r="J444" s="2"/>
    </row>
    <row r="445" spans="1:10">
      <c r="A445" s="3" t="s">
        <v>592</v>
      </c>
      <c r="B445">
        <v>6.01</v>
      </c>
      <c r="C445">
        <v>588</v>
      </c>
      <c r="D445">
        <f t="shared" si="36"/>
        <v>97.836938435940098</v>
      </c>
      <c r="E445" s="6">
        <f t="shared" si="37"/>
        <v>4.9910788709296814E-4</v>
      </c>
      <c r="F445" s="7">
        <f t="shared" si="38"/>
        <v>0.59924098252952762</v>
      </c>
      <c r="G445" s="6">
        <f t="shared" si="39"/>
        <v>5.456404147956617E-4</v>
      </c>
      <c r="H445" s="7">
        <f t="shared" si="40"/>
        <v>0.3276375495025684</v>
      </c>
      <c r="I445">
        <f t="shared" si="41"/>
        <v>1.5626330994955584E-4</v>
      </c>
      <c r="J445" s="2"/>
    </row>
    <row r="446" spans="1:10">
      <c r="A446" s="3" t="s">
        <v>739</v>
      </c>
      <c r="B446">
        <v>5.74</v>
      </c>
      <c r="C446">
        <v>561</v>
      </c>
      <c r="D446">
        <f t="shared" si="36"/>
        <v>97.735191637630663</v>
      </c>
      <c r="E446" s="6">
        <f t="shared" si="37"/>
        <v>4.7618966778767885E-4</v>
      </c>
      <c r="F446" s="7">
        <f t="shared" si="38"/>
        <v>0.59971717219731535</v>
      </c>
      <c r="G446" s="6">
        <f t="shared" si="39"/>
        <v>5.2112745106940072E-4</v>
      </c>
      <c r="H446" s="7">
        <f t="shared" si="40"/>
        <v>0.32815867695363782</v>
      </c>
      <c r="I446">
        <f t="shared" si="41"/>
        <v>2.4943878050720514E-4</v>
      </c>
      <c r="J446" s="2"/>
    </row>
    <row r="447" spans="1:10">
      <c r="A447" s="3" t="s">
        <v>679</v>
      </c>
      <c r="B447">
        <v>9.16</v>
      </c>
      <c r="C447">
        <v>895</v>
      </c>
      <c r="D447">
        <f t="shared" si="36"/>
        <v>97.707423580786028</v>
      </c>
      <c r="E447" s="6">
        <f t="shared" si="37"/>
        <v>7.5969652882348047E-4</v>
      </c>
      <c r="F447" s="7">
        <f t="shared" si="38"/>
        <v>0.60047686872613881</v>
      </c>
      <c r="G447" s="6">
        <f t="shared" si="39"/>
        <v>8.3162499160204027E-4</v>
      </c>
      <c r="H447" s="7">
        <f t="shared" si="40"/>
        <v>0.32899030194523987</v>
      </c>
      <c r="I447">
        <f t="shared" si="41"/>
        <v>3.876066893768737E-4</v>
      </c>
      <c r="J447" s="2"/>
    </row>
    <row r="448" spans="1:10">
      <c r="A448" s="3" t="s">
        <v>478</v>
      </c>
      <c r="B448">
        <v>14.23</v>
      </c>
      <c r="C448">
        <v>1390</v>
      </c>
      <c r="D448">
        <f t="shared" si="36"/>
        <v>97.68095572733661</v>
      </c>
      <c r="E448" s="6">
        <f t="shared" si="37"/>
        <v>1.1798638827537854E-3</v>
      </c>
      <c r="F448" s="7">
        <f t="shared" si="38"/>
        <v>0.60165673260889263</v>
      </c>
      <c r="G448" s="6">
        <f t="shared" si="39"/>
        <v>1.291923977128497E-3</v>
      </c>
      <c r="H448" s="7">
        <f t="shared" si="40"/>
        <v>0.33028222592236839</v>
      </c>
      <c r="I448">
        <f t="shared" si="41"/>
        <v>4.5790172721327238E-5</v>
      </c>
      <c r="J448" s="4"/>
    </row>
    <row r="449" spans="1:10">
      <c r="A449" s="3" t="s">
        <v>506</v>
      </c>
      <c r="B449">
        <v>1.68</v>
      </c>
      <c r="C449">
        <v>164</v>
      </c>
      <c r="D449">
        <f t="shared" ref="D449:D512" si="42">C449/B449</f>
        <v>97.61904761904762</v>
      </c>
      <c r="E449" s="6">
        <f t="shared" si="37"/>
        <v>1.3920696170620201E-4</v>
      </c>
      <c r="F449" s="7">
        <f t="shared" si="38"/>
        <v>0.60179593957059885</v>
      </c>
      <c r="G449" s="6">
        <f t="shared" si="39"/>
        <v>1.5252510763006849E-4</v>
      </c>
      <c r="H449" s="7">
        <f t="shared" si="40"/>
        <v>0.33043475102999847</v>
      </c>
      <c r="I449">
        <f t="shared" si="41"/>
        <v>8.6262696592925847E-5</v>
      </c>
      <c r="J449" s="2"/>
    </row>
    <row r="450" spans="1:10">
      <c r="A450" s="3" t="s">
        <v>976</v>
      </c>
      <c r="B450">
        <v>3.16</v>
      </c>
      <c r="C450">
        <v>308</v>
      </c>
      <c r="D450">
        <f t="shared" si="42"/>
        <v>97.468354430379748</v>
      </c>
      <c r="E450" s="6">
        <f t="shared" si="37"/>
        <v>2.6143746466774525E-4</v>
      </c>
      <c r="F450" s="7">
        <f t="shared" si="38"/>
        <v>0.60205737703526663</v>
      </c>
      <c r="G450" s="6">
        <f t="shared" si="39"/>
        <v>2.8689246435179553E-4</v>
      </c>
      <c r="H450" s="7">
        <f t="shared" si="40"/>
        <v>0.33072164349435029</v>
      </c>
      <c r="I450">
        <f t="shared" si="41"/>
        <v>1.400439438247747E-4</v>
      </c>
      <c r="J450" s="2"/>
    </row>
    <row r="451" spans="1:10">
      <c r="A451" s="3" t="s">
        <v>554</v>
      </c>
      <c r="B451">
        <v>5.13</v>
      </c>
      <c r="C451">
        <v>500</v>
      </c>
      <c r="D451">
        <f t="shared" si="42"/>
        <v>97.465886939571149</v>
      </c>
      <c r="E451" s="6">
        <f t="shared" ref="E451:E514" si="43">C451/1178102</f>
        <v>4.2441146861646955E-4</v>
      </c>
      <c r="F451" s="7">
        <f t="shared" ref="F451:F514" si="44">F450+E451</f>
        <v>0.60248178850388312</v>
      </c>
      <c r="G451" s="6">
        <f t="shared" ref="G451:G514" si="45">B451/11014.58</f>
        <v>4.6574631079895917E-4</v>
      </c>
      <c r="H451" s="7">
        <f t="shared" ref="H451:H514" si="46">H450+G451</f>
        <v>0.33118738980514928</v>
      </c>
      <c r="I451">
        <f t="shared" ref="I451:I514" si="47">F451*H452-F452*H451</f>
        <v>1.7867081736852586E-4</v>
      </c>
      <c r="J451" s="2"/>
    </row>
    <row r="452" spans="1:10">
      <c r="A452" s="3" t="s">
        <v>350</v>
      </c>
      <c r="B452">
        <v>6.53</v>
      </c>
      <c r="C452">
        <v>635</v>
      </c>
      <c r="D452">
        <f t="shared" si="42"/>
        <v>97.243491577335377</v>
      </c>
      <c r="E452" s="6">
        <f t="shared" si="43"/>
        <v>5.3900256514291631E-4</v>
      </c>
      <c r="F452" s="7">
        <f t="shared" si="44"/>
        <v>0.60302079106902606</v>
      </c>
      <c r="G452" s="6">
        <f t="shared" si="45"/>
        <v>5.9285056715734964E-4</v>
      </c>
      <c r="H452" s="7">
        <f t="shared" si="46"/>
        <v>0.33178024037230663</v>
      </c>
      <c r="I452">
        <f t="shared" si="47"/>
        <v>2.82276639665624E-4</v>
      </c>
      <c r="J452" s="2"/>
    </row>
    <row r="453" spans="1:10">
      <c r="A453" s="3" t="s">
        <v>519</v>
      </c>
      <c r="B453">
        <v>10.3</v>
      </c>
      <c r="C453">
        <v>1000</v>
      </c>
      <c r="D453">
        <f t="shared" si="42"/>
        <v>97.087378640776691</v>
      </c>
      <c r="E453" s="6">
        <f t="shared" si="43"/>
        <v>8.488229372329391E-4</v>
      </c>
      <c r="F453" s="7">
        <f t="shared" si="44"/>
        <v>0.60386961400625905</v>
      </c>
      <c r="G453" s="6">
        <f t="shared" si="45"/>
        <v>9.3512417177958672E-4</v>
      </c>
      <c r="H453" s="7">
        <f t="shared" si="46"/>
        <v>0.33271536454408623</v>
      </c>
      <c r="I453">
        <f t="shared" si="47"/>
        <v>1.2783026923754437E-4</v>
      </c>
      <c r="J453" s="2"/>
    </row>
    <row r="454" spans="1:10">
      <c r="A454" s="3" t="s">
        <v>171</v>
      </c>
      <c r="B454">
        <v>4.66</v>
      </c>
      <c r="C454">
        <v>452</v>
      </c>
      <c r="D454">
        <f t="shared" si="42"/>
        <v>96.995708154506431</v>
      </c>
      <c r="E454" s="6">
        <f t="shared" si="43"/>
        <v>3.8366796762928846E-4</v>
      </c>
      <c r="F454" s="7">
        <f t="shared" si="44"/>
        <v>0.60425328197388839</v>
      </c>
      <c r="G454" s="6">
        <f t="shared" si="45"/>
        <v>4.2307559616435673E-4</v>
      </c>
      <c r="H454" s="7">
        <f t="shared" si="46"/>
        <v>0.33313844014025057</v>
      </c>
      <c r="I454">
        <f t="shared" si="47"/>
        <v>1.90947948417175E-4</v>
      </c>
      <c r="J454" s="2"/>
    </row>
    <row r="455" spans="1:10">
      <c r="A455" s="3" t="s">
        <v>856</v>
      </c>
      <c r="B455">
        <v>6.96</v>
      </c>
      <c r="C455">
        <v>675</v>
      </c>
      <c r="D455">
        <f t="shared" si="42"/>
        <v>96.982758620689651</v>
      </c>
      <c r="E455" s="6">
        <f t="shared" si="43"/>
        <v>5.7295548263223387E-4</v>
      </c>
      <c r="F455" s="7">
        <f t="shared" si="44"/>
        <v>0.60482623745652064</v>
      </c>
      <c r="G455" s="6">
        <f t="shared" si="45"/>
        <v>6.3188973161028381E-4</v>
      </c>
      <c r="H455" s="7">
        <f t="shared" si="46"/>
        <v>0.33377032987186084</v>
      </c>
      <c r="I455">
        <f t="shared" si="47"/>
        <v>1.9388928329261423E-4</v>
      </c>
      <c r="J455" s="4"/>
    </row>
    <row r="456" spans="1:10">
      <c r="A456" s="3" t="s">
        <v>660</v>
      </c>
      <c r="B456">
        <v>7.06</v>
      </c>
      <c r="C456">
        <v>684</v>
      </c>
      <c r="D456">
        <f t="shared" si="42"/>
        <v>96.883852691218138</v>
      </c>
      <c r="E456" s="6">
        <f t="shared" si="43"/>
        <v>5.8059488906733031E-4</v>
      </c>
      <c r="F456" s="7">
        <f t="shared" si="44"/>
        <v>0.60540683234558801</v>
      </c>
      <c r="G456" s="6">
        <f t="shared" si="45"/>
        <v>6.4096860706445448E-4</v>
      </c>
      <c r="H456" s="7">
        <f t="shared" si="46"/>
        <v>0.33441129847892531</v>
      </c>
      <c r="I456">
        <f t="shared" si="47"/>
        <v>1.7422116795665077E-4</v>
      </c>
      <c r="J456" s="2"/>
    </row>
    <row r="457" spans="1:10">
      <c r="A457" s="3" t="s">
        <v>663</v>
      </c>
      <c r="B457">
        <v>6.32</v>
      </c>
      <c r="C457">
        <v>610</v>
      </c>
      <c r="D457">
        <f t="shared" si="42"/>
        <v>96.518987341772146</v>
      </c>
      <c r="E457" s="6">
        <f t="shared" si="43"/>
        <v>5.177819917120928E-4</v>
      </c>
      <c r="F457" s="7">
        <f t="shared" si="44"/>
        <v>0.60592461433730005</v>
      </c>
      <c r="G457" s="6">
        <f t="shared" si="45"/>
        <v>5.7378492870359106E-4</v>
      </c>
      <c r="H457" s="7">
        <f t="shared" si="46"/>
        <v>0.33498508340762889</v>
      </c>
      <c r="I457">
        <f t="shared" si="47"/>
        <v>1.7395539956821526E-4</v>
      </c>
      <c r="J457" s="2"/>
    </row>
    <row r="458" spans="1:10">
      <c r="A458" s="3" t="s">
        <v>778</v>
      </c>
      <c r="B458">
        <v>6.31</v>
      </c>
      <c r="C458">
        <v>609</v>
      </c>
      <c r="D458">
        <f t="shared" si="42"/>
        <v>96.513470681458003</v>
      </c>
      <c r="E458" s="6">
        <f t="shared" si="43"/>
        <v>5.1693316877485988E-4</v>
      </c>
      <c r="F458" s="7">
        <f t="shared" si="44"/>
        <v>0.60644154750607493</v>
      </c>
      <c r="G458" s="6">
        <f t="shared" si="45"/>
        <v>5.7287704115817394E-4</v>
      </c>
      <c r="H458" s="7">
        <f t="shared" si="46"/>
        <v>0.33555796044878705</v>
      </c>
      <c r="I458">
        <f t="shared" si="47"/>
        <v>1.7742924607472288E-4</v>
      </c>
      <c r="J458" s="2"/>
    </row>
    <row r="459" spans="1:10">
      <c r="A459" s="3" t="s">
        <v>675</v>
      </c>
      <c r="B459">
        <v>6.43</v>
      </c>
      <c r="C459">
        <v>620</v>
      </c>
      <c r="D459">
        <f t="shared" si="42"/>
        <v>96.423017107309491</v>
      </c>
      <c r="E459" s="6">
        <f t="shared" si="43"/>
        <v>5.2627022108442227E-4</v>
      </c>
      <c r="F459" s="7">
        <f t="shared" si="44"/>
        <v>0.60696781772715935</v>
      </c>
      <c r="G459" s="6">
        <f t="shared" si="45"/>
        <v>5.8377169170317886E-4</v>
      </c>
      <c r="H459" s="7">
        <f t="shared" si="46"/>
        <v>0.33614173214049026</v>
      </c>
      <c r="I459">
        <f t="shared" si="47"/>
        <v>7.4069882345456639E-5</v>
      </c>
      <c r="J459" s="2"/>
    </row>
    <row r="460" spans="1:10">
      <c r="A460" s="3" t="s">
        <v>320</v>
      </c>
      <c r="B460">
        <v>2.68</v>
      </c>
      <c r="C460">
        <v>258</v>
      </c>
      <c r="D460">
        <f t="shared" si="42"/>
        <v>96.268656716417908</v>
      </c>
      <c r="E460" s="6">
        <f t="shared" si="43"/>
        <v>2.1899631780609828E-4</v>
      </c>
      <c r="F460" s="7">
        <f t="shared" si="44"/>
        <v>0.60718681404496544</v>
      </c>
      <c r="G460" s="6">
        <f t="shared" si="45"/>
        <v>2.4331386217177597E-4</v>
      </c>
      <c r="H460" s="7">
        <f t="shared" si="46"/>
        <v>0.33638504600266206</v>
      </c>
      <c r="I460">
        <f t="shared" si="47"/>
        <v>6.528111889311794E-5</v>
      </c>
      <c r="J460" s="2"/>
    </row>
    <row r="461" spans="1:10">
      <c r="A461" s="3" t="s">
        <v>473</v>
      </c>
      <c r="B461">
        <v>2.36</v>
      </c>
      <c r="C461">
        <v>227</v>
      </c>
      <c r="D461">
        <f t="shared" si="42"/>
        <v>96.186440677966104</v>
      </c>
      <c r="E461" s="6">
        <f t="shared" si="43"/>
        <v>1.9268280675187717E-4</v>
      </c>
      <c r="F461" s="7">
        <f t="shared" si="44"/>
        <v>0.60737949685171733</v>
      </c>
      <c r="G461" s="6">
        <f t="shared" si="45"/>
        <v>2.1426146071842957E-4</v>
      </c>
      <c r="H461" s="7">
        <f t="shared" si="46"/>
        <v>0.33659930746338051</v>
      </c>
      <c r="I461">
        <f t="shared" si="47"/>
        <v>2.566072514214035E-4</v>
      </c>
      <c r="J461" s="4"/>
    </row>
    <row r="462" spans="1:10">
      <c r="A462" s="3" t="s">
        <v>115</v>
      </c>
      <c r="B462">
        <v>9.27</v>
      </c>
      <c r="C462">
        <v>891</v>
      </c>
      <c r="D462">
        <f t="shared" si="42"/>
        <v>96.116504854368941</v>
      </c>
      <c r="E462" s="6">
        <f t="shared" si="43"/>
        <v>7.5630123707454871E-4</v>
      </c>
      <c r="F462" s="7">
        <f t="shared" si="44"/>
        <v>0.60813579808879192</v>
      </c>
      <c r="G462" s="6">
        <f t="shared" si="45"/>
        <v>8.4161175460162796E-4</v>
      </c>
      <c r="H462" s="7">
        <f t="shared" si="46"/>
        <v>0.33744091921798214</v>
      </c>
      <c r="I462">
        <f t="shared" si="47"/>
        <v>3.4165309178038616E-4</v>
      </c>
      <c r="J462" s="4"/>
    </row>
    <row r="463" spans="1:10">
      <c r="A463" s="3" t="s">
        <v>493</v>
      </c>
      <c r="B463">
        <v>12.32</v>
      </c>
      <c r="C463">
        <v>1182</v>
      </c>
      <c r="D463">
        <f t="shared" si="42"/>
        <v>95.941558441558442</v>
      </c>
      <c r="E463" s="6">
        <f t="shared" si="43"/>
        <v>1.003308711809334E-3</v>
      </c>
      <c r="F463" s="7">
        <f t="shared" si="44"/>
        <v>0.60913910680060124</v>
      </c>
      <c r="G463" s="6">
        <f t="shared" si="45"/>
        <v>1.1185174559538357E-3</v>
      </c>
      <c r="H463" s="7">
        <f t="shared" si="46"/>
        <v>0.33855943667393595</v>
      </c>
      <c r="I463">
        <f t="shared" si="47"/>
        <v>4.6110002750426871E-5</v>
      </c>
      <c r="J463" s="2"/>
    </row>
    <row r="464" spans="1:10">
      <c r="A464" s="3" t="s">
        <v>687</v>
      </c>
      <c r="B464">
        <v>1.66</v>
      </c>
      <c r="C464">
        <v>159</v>
      </c>
      <c r="D464">
        <f t="shared" si="42"/>
        <v>95.783132530120483</v>
      </c>
      <c r="E464" s="6">
        <f t="shared" si="43"/>
        <v>1.3496284702003731E-4</v>
      </c>
      <c r="F464" s="7">
        <f t="shared" si="44"/>
        <v>0.60927406964762132</v>
      </c>
      <c r="G464" s="6">
        <f t="shared" si="45"/>
        <v>1.5070933253923436E-4</v>
      </c>
      <c r="H464" s="7">
        <f t="shared" si="46"/>
        <v>0.3387101460064752</v>
      </c>
      <c r="I464">
        <f t="shared" si="47"/>
        <v>3.1212226576773916E-4</v>
      </c>
      <c r="J464" s="2"/>
    </row>
    <row r="465" spans="1:10">
      <c r="A465" s="3" t="s">
        <v>914</v>
      </c>
      <c r="B465">
        <v>11.23</v>
      </c>
      <c r="C465">
        <v>1075</v>
      </c>
      <c r="D465">
        <f t="shared" si="42"/>
        <v>95.725734639358862</v>
      </c>
      <c r="E465" s="6">
        <f t="shared" si="43"/>
        <v>9.1248465752540953E-4</v>
      </c>
      <c r="F465" s="7">
        <f t="shared" si="44"/>
        <v>0.61018655430514668</v>
      </c>
      <c r="G465" s="6">
        <f t="shared" si="45"/>
        <v>1.0195577135033746E-3</v>
      </c>
      <c r="H465" s="7">
        <f t="shared" si="46"/>
        <v>0.33972970371997857</v>
      </c>
      <c r="I465">
        <f t="shared" si="47"/>
        <v>1.2048834362354821E-4</v>
      </c>
      <c r="J465" s="2"/>
    </row>
    <row r="466" spans="1:10">
      <c r="A466" s="3" t="s">
        <v>296</v>
      </c>
      <c r="B466">
        <v>4.33</v>
      </c>
      <c r="C466">
        <v>414</v>
      </c>
      <c r="D466">
        <f t="shared" si="42"/>
        <v>95.612009237875284</v>
      </c>
      <c r="E466" s="6">
        <f t="shared" si="43"/>
        <v>3.5141269601443679E-4</v>
      </c>
      <c r="F466" s="7">
        <f t="shared" si="44"/>
        <v>0.61053796700116114</v>
      </c>
      <c r="G466" s="6">
        <f t="shared" si="45"/>
        <v>3.9311530716559323E-4</v>
      </c>
      <c r="H466" s="7">
        <f t="shared" si="46"/>
        <v>0.34012281902714414</v>
      </c>
      <c r="I466">
        <f t="shared" si="47"/>
        <v>6.8246707217556324E-5</v>
      </c>
      <c r="J466" s="2"/>
    </row>
    <row r="467" spans="1:10">
      <c r="A467" s="3" t="s">
        <v>92</v>
      </c>
      <c r="B467">
        <v>2.4500000000000002</v>
      </c>
      <c r="C467">
        <v>234</v>
      </c>
      <c r="D467">
        <f t="shared" si="42"/>
        <v>95.510204081632651</v>
      </c>
      <c r="E467" s="6">
        <f t="shared" si="43"/>
        <v>1.9862456731250774E-4</v>
      </c>
      <c r="F467" s="7">
        <f t="shared" si="44"/>
        <v>0.6107365915684736</v>
      </c>
      <c r="G467" s="6">
        <f t="shared" si="45"/>
        <v>2.2243244862718326E-4</v>
      </c>
      <c r="H467" s="7">
        <f t="shared" si="46"/>
        <v>0.34034525147577133</v>
      </c>
      <c r="I467">
        <f t="shared" si="47"/>
        <v>1.2584661730868918E-4</v>
      </c>
      <c r="J467" s="2"/>
    </row>
    <row r="468" spans="1:10">
      <c r="A468" s="3" t="s">
        <v>382</v>
      </c>
      <c r="B468">
        <v>4.51</v>
      </c>
      <c r="C468">
        <v>430</v>
      </c>
      <c r="D468">
        <f t="shared" si="42"/>
        <v>95.343680709534368</v>
      </c>
      <c r="E468" s="6">
        <f t="shared" si="43"/>
        <v>3.649938630101638E-4</v>
      </c>
      <c r="F468" s="7">
        <f t="shared" si="44"/>
        <v>0.61110158543148374</v>
      </c>
      <c r="G468" s="6">
        <f t="shared" si="45"/>
        <v>4.0945728298310056E-4</v>
      </c>
      <c r="H468" s="7">
        <f t="shared" si="46"/>
        <v>0.34075470875875441</v>
      </c>
      <c r="I468">
        <f t="shared" si="47"/>
        <v>1.3359551798633462E-4</v>
      </c>
      <c r="J468" s="2"/>
    </row>
    <row r="469" spans="1:10">
      <c r="A469" s="3" t="s">
        <v>550</v>
      </c>
      <c r="B469">
        <v>4.78</v>
      </c>
      <c r="C469">
        <v>455</v>
      </c>
      <c r="D469">
        <f t="shared" si="42"/>
        <v>95.188284518828453</v>
      </c>
      <c r="E469" s="6">
        <f t="shared" si="43"/>
        <v>3.8621443644098726E-4</v>
      </c>
      <c r="F469" s="7">
        <f t="shared" si="44"/>
        <v>0.61148779986792468</v>
      </c>
      <c r="G469" s="6">
        <f t="shared" si="45"/>
        <v>4.3397024670936159E-4</v>
      </c>
      <c r="H469" s="7">
        <f t="shared" si="46"/>
        <v>0.34118867900546379</v>
      </c>
      <c r="I469">
        <f t="shared" si="47"/>
        <v>2.0053808136780149E-4</v>
      </c>
      <c r="J469" s="2"/>
    </row>
    <row r="470" spans="1:10">
      <c r="A470" s="3" t="s">
        <v>724</v>
      </c>
      <c r="B470">
        <v>7.17</v>
      </c>
      <c r="C470">
        <v>682</v>
      </c>
      <c r="D470">
        <f t="shared" si="42"/>
        <v>95.118549511854951</v>
      </c>
      <c r="E470" s="6">
        <f t="shared" si="43"/>
        <v>5.7889724319286448E-4</v>
      </c>
      <c r="F470" s="7">
        <f t="shared" si="44"/>
        <v>0.6120666971111175</v>
      </c>
      <c r="G470" s="6">
        <f t="shared" si="45"/>
        <v>6.5095537006404239E-4</v>
      </c>
      <c r="H470" s="7">
        <f t="shared" si="46"/>
        <v>0.34183963437552783</v>
      </c>
      <c r="I470">
        <f t="shared" si="47"/>
        <v>8.1355078377670642E-5</v>
      </c>
      <c r="J470" s="4"/>
    </row>
    <row r="471" spans="1:10">
      <c r="A471" s="3" t="s">
        <v>703</v>
      </c>
      <c r="B471">
        <v>2.9</v>
      </c>
      <c r="C471">
        <v>275</v>
      </c>
      <c r="D471">
        <f t="shared" si="42"/>
        <v>94.827586206896555</v>
      </c>
      <c r="E471" s="6">
        <f t="shared" si="43"/>
        <v>2.3342630773905826E-4</v>
      </c>
      <c r="F471" s="7">
        <f t="shared" si="44"/>
        <v>0.61230012341885653</v>
      </c>
      <c r="G471" s="6">
        <f t="shared" si="45"/>
        <v>2.6328738817095156E-4</v>
      </c>
      <c r="H471" s="7">
        <f t="shared" si="46"/>
        <v>0.34210292176369878</v>
      </c>
      <c r="I471">
        <f t="shared" si="47"/>
        <v>7.2858603202580197E-5</v>
      </c>
      <c r="J471" s="2"/>
    </row>
    <row r="472" spans="1:10">
      <c r="A472" s="3" t="s">
        <v>380</v>
      </c>
      <c r="B472">
        <v>2.58</v>
      </c>
      <c r="C472">
        <v>243</v>
      </c>
      <c r="D472">
        <f t="shared" si="42"/>
        <v>94.186046511627907</v>
      </c>
      <c r="E472" s="6">
        <f t="shared" si="43"/>
        <v>2.0626397374760421E-4</v>
      </c>
      <c r="F472" s="7">
        <f t="shared" si="44"/>
        <v>0.6125063873926041</v>
      </c>
      <c r="G472" s="6">
        <f t="shared" si="45"/>
        <v>2.3423498671760521E-4</v>
      </c>
      <c r="H472" s="7">
        <f t="shared" si="46"/>
        <v>0.34233715675041637</v>
      </c>
      <c r="I472">
        <f t="shared" si="47"/>
        <v>7.3051979607705042E-4</v>
      </c>
      <c r="J472" s="2"/>
    </row>
    <row r="473" spans="1:10">
      <c r="A473" s="3" t="s">
        <v>744</v>
      </c>
      <c r="B473">
        <v>25.84</v>
      </c>
      <c r="C473">
        <v>2431</v>
      </c>
      <c r="D473">
        <f t="shared" si="42"/>
        <v>94.078947368421055</v>
      </c>
      <c r="E473" s="6">
        <f t="shared" si="43"/>
        <v>2.0634885604132749E-3</v>
      </c>
      <c r="F473" s="7">
        <f t="shared" si="44"/>
        <v>0.61456987595301737</v>
      </c>
      <c r="G473" s="6">
        <f t="shared" si="45"/>
        <v>2.3459814173577205E-3</v>
      </c>
      <c r="H473" s="7">
        <f t="shared" si="46"/>
        <v>0.34468313816777407</v>
      </c>
      <c r="I473">
        <f t="shared" si="47"/>
        <v>8.4881963891197953E-5</v>
      </c>
      <c r="J473" s="4"/>
    </row>
    <row r="474" spans="1:10">
      <c r="A474" s="3" t="s">
        <v>262</v>
      </c>
      <c r="B474">
        <v>3</v>
      </c>
      <c r="C474">
        <v>282</v>
      </c>
      <c r="D474">
        <f t="shared" si="42"/>
        <v>94</v>
      </c>
      <c r="E474" s="6">
        <f t="shared" si="43"/>
        <v>2.3936806829968882E-4</v>
      </c>
      <c r="F474" s="7">
        <f t="shared" si="44"/>
        <v>0.61480924402131709</v>
      </c>
      <c r="G474" s="6">
        <f t="shared" si="45"/>
        <v>2.7236626362512234E-4</v>
      </c>
      <c r="H474" s="7">
        <f t="shared" si="46"/>
        <v>0.34495550443139922</v>
      </c>
      <c r="I474">
        <f t="shared" si="47"/>
        <v>5.0510070843867716E-4</v>
      </c>
      <c r="J474" s="2"/>
    </row>
    <row r="475" spans="1:10">
      <c r="A475" s="3" t="s">
        <v>511</v>
      </c>
      <c r="B475">
        <v>17.82</v>
      </c>
      <c r="C475">
        <v>1672</v>
      </c>
      <c r="D475">
        <f t="shared" si="42"/>
        <v>93.827160493827165</v>
      </c>
      <c r="E475" s="6">
        <f t="shared" si="43"/>
        <v>1.4192319510534742E-3</v>
      </c>
      <c r="F475" s="7">
        <f t="shared" si="44"/>
        <v>0.61622847597237052</v>
      </c>
      <c r="G475" s="6">
        <f t="shared" si="45"/>
        <v>1.6178556059332266E-3</v>
      </c>
      <c r="H475" s="7">
        <f t="shared" si="46"/>
        <v>0.34657336003733247</v>
      </c>
      <c r="I475">
        <f t="shared" si="47"/>
        <v>3.1635838279583939E-4</v>
      </c>
      <c r="J475" s="2"/>
    </row>
    <row r="476" spans="1:10">
      <c r="A476" s="3" t="s">
        <v>589</v>
      </c>
      <c r="B476">
        <v>11.16</v>
      </c>
      <c r="C476">
        <v>1047</v>
      </c>
      <c r="D476">
        <f t="shared" si="42"/>
        <v>93.817204301075265</v>
      </c>
      <c r="E476" s="6">
        <f t="shared" si="43"/>
        <v>8.8871761528288727E-4</v>
      </c>
      <c r="F476" s="7">
        <f t="shared" si="44"/>
        <v>0.61711719358765338</v>
      </c>
      <c r="G476" s="6">
        <f t="shared" si="45"/>
        <v>1.0132025006854551E-3</v>
      </c>
      <c r="H476" s="7">
        <f t="shared" si="46"/>
        <v>0.3475865625380179</v>
      </c>
      <c r="I476">
        <f t="shared" si="47"/>
        <v>3.2758761025611371E-4</v>
      </c>
      <c r="J476" s="2"/>
    </row>
    <row r="477" spans="1:10">
      <c r="A477" s="3" t="s">
        <v>163</v>
      </c>
      <c r="B477">
        <v>11.55</v>
      </c>
      <c r="C477">
        <v>1083</v>
      </c>
      <c r="D477">
        <f t="shared" si="42"/>
        <v>93.766233766233753</v>
      </c>
      <c r="E477" s="6">
        <f t="shared" si="43"/>
        <v>9.1927524102327306E-4</v>
      </c>
      <c r="F477" s="7">
        <f t="shared" si="44"/>
        <v>0.61803646882867669</v>
      </c>
      <c r="G477" s="6">
        <f t="shared" si="45"/>
        <v>1.0486101149567212E-3</v>
      </c>
      <c r="H477" s="7">
        <f t="shared" si="46"/>
        <v>0.34863517265297461</v>
      </c>
      <c r="I477">
        <f t="shared" si="47"/>
        <v>9.9057600092822273E-5</v>
      </c>
      <c r="J477" s="4"/>
    </row>
    <row r="478" spans="1:10">
      <c r="A478" s="3" t="s">
        <v>1025</v>
      </c>
      <c r="B478">
        <v>3.49</v>
      </c>
      <c r="C478">
        <v>327</v>
      </c>
      <c r="D478">
        <f t="shared" si="42"/>
        <v>93.696275071633238</v>
      </c>
      <c r="E478" s="6">
        <f t="shared" si="43"/>
        <v>2.7756510047517106E-4</v>
      </c>
      <c r="F478" s="7">
        <f t="shared" si="44"/>
        <v>0.61831403392915185</v>
      </c>
      <c r="G478" s="6">
        <f t="shared" si="45"/>
        <v>3.1685275335055903E-4</v>
      </c>
      <c r="H478" s="7">
        <f t="shared" si="46"/>
        <v>0.34895202540632519</v>
      </c>
      <c r="I478">
        <f t="shared" si="47"/>
        <v>1.4474156379193359E-4</v>
      </c>
      <c r="J478" s="2"/>
    </row>
    <row r="479" spans="1:10">
      <c r="A479" s="3" t="s">
        <v>808</v>
      </c>
      <c r="B479">
        <v>5.09</v>
      </c>
      <c r="C479">
        <v>476</v>
      </c>
      <c r="D479">
        <f t="shared" si="42"/>
        <v>93.516699410609036</v>
      </c>
      <c r="E479" s="6">
        <f t="shared" si="43"/>
        <v>4.04039718122879E-4</v>
      </c>
      <c r="F479" s="7">
        <f t="shared" si="44"/>
        <v>0.61871807364727471</v>
      </c>
      <c r="G479" s="6">
        <f t="shared" si="45"/>
        <v>4.621147606172909E-4</v>
      </c>
      <c r="H479" s="7">
        <f t="shared" si="46"/>
        <v>0.3494141401669425</v>
      </c>
      <c r="I479">
        <f t="shared" si="47"/>
        <v>1.7439181137712811E-4</v>
      </c>
      <c r="J479" s="2"/>
    </row>
    <row r="480" spans="1:10">
      <c r="A480" s="3" t="s">
        <v>754</v>
      </c>
      <c r="B480">
        <v>6.13</v>
      </c>
      <c r="C480">
        <v>573</v>
      </c>
      <c r="D480">
        <f t="shared" si="42"/>
        <v>93.474714518760194</v>
      </c>
      <c r="E480" s="6">
        <f t="shared" si="43"/>
        <v>4.863755430344741E-4</v>
      </c>
      <c r="F480" s="7">
        <f t="shared" si="44"/>
        <v>0.61920444919030915</v>
      </c>
      <c r="G480" s="6">
        <f t="shared" si="45"/>
        <v>5.5653506534066662E-4</v>
      </c>
      <c r="H480" s="7">
        <f t="shared" si="46"/>
        <v>0.34997067523228315</v>
      </c>
      <c r="I480">
        <f t="shared" si="47"/>
        <v>2.1659796364870143E-4</v>
      </c>
      <c r="J480" s="4"/>
    </row>
    <row r="481" spans="1:10">
      <c r="A481" s="3" t="s">
        <v>1003</v>
      </c>
      <c r="B481">
        <v>7.61</v>
      </c>
      <c r="C481">
        <v>711</v>
      </c>
      <c r="D481">
        <f t="shared" si="42"/>
        <v>93.429697766097235</v>
      </c>
      <c r="E481" s="6">
        <f t="shared" si="43"/>
        <v>6.0351310837261966E-4</v>
      </c>
      <c r="F481" s="7">
        <f t="shared" si="44"/>
        <v>0.61980796229868174</v>
      </c>
      <c r="G481" s="6">
        <f t="shared" si="45"/>
        <v>6.9090242206239368E-4</v>
      </c>
      <c r="H481" s="7">
        <f t="shared" si="46"/>
        <v>0.35066157765434552</v>
      </c>
      <c r="I481">
        <f t="shared" si="47"/>
        <v>1.3407338306403727E-4</v>
      </c>
      <c r="J481" s="2"/>
    </row>
    <row r="482" spans="1:10">
      <c r="A482" s="3" t="s">
        <v>885</v>
      </c>
      <c r="B482">
        <v>4.71</v>
      </c>
      <c r="C482">
        <v>440</v>
      </c>
      <c r="D482">
        <f t="shared" si="42"/>
        <v>93.418259023354565</v>
      </c>
      <c r="E482" s="6">
        <f t="shared" si="43"/>
        <v>3.7348209238249322E-4</v>
      </c>
      <c r="F482" s="7">
        <f t="shared" si="44"/>
        <v>0.62018144439106426</v>
      </c>
      <c r="G482" s="6">
        <f t="shared" si="45"/>
        <v>4.2761503389144207E-4</v>
      </c>
      <c r="H482" s="7">
        <f t="shared" si="46"/>
        <v>0.35108919268823696</v>
      </c>
      <c r="I482">
        <f t="shared" si="47"/>
        <v>1.1671374340588292E-4</v>
      </c>
      <c r="J482" s="2"/>
    </row>
    <row r="483" spans="1:10">
      <c r="A483" s="3" t="s">
        <v>172</v>
      </c>
      <c r="B483">
        <v>4.0999999999999996</v>
      </c>
      <c r="C483">
        <v>383</v>
      </c>
      <c r="D483">
        <f t="shared" si="42"/>
        <v>93.41463414634147</v>
      </c>
      <c r="E483" s="6">
        <f t="shared" si="43"/>
        <v>3.2509918496021568E-4</v>
      </c>
      <c r="F483" s="7">
        <f t="shared" si="44"/>
        <v>0.62050654357602453</v>
      </c>
      <c r="G483" s="6">
        <f t="shared" si="45"/>
        <v>3.7223389362100052E-4</v>
      </c>
      <c r="H483" s="7">
        <f t="shared" si="46"/>
        <v>0.35146142658185797</v>
      </c>
      <c r="I483">
        <f t="shared" si="47"/>
        <v>2.3236740024246139E-4</v>
      </c>
      <c r="J483" s="2"/>
    </row>
    <row r="484" spans="1:10">
      <c r="A484" s="3" t="s">
        <v>595</v>
      </c>
      <c r="B484">
        <v>8.16</v>
      </c>
      <c r="C484">
        <v>762</v>
      </c>
      <c r="D484">
        <f t="shared" si="42"/>
        <v>93.382352941176464</v>
      </c>
      <c r="E484" s="6">
        <f t="shared" si="43"/>
        <v>6.4680307817149959E-4</v>
      </c>
      <c r="F484" s="7">
        <f t="shared" si="44"/>
        <v>0.62115334665419608</v>
      </c>
      <c r="G484" s="6">
        <f t="shared" si="45"/>
        <v>7.4083623706033277E-4</v>
      </c>
      <c r="H484" s="7">
        <f t="shared" si="46"/>
        <v>0.35220226281891831</v>
      </c>
      <c r="I484">
        <f t="shared" si="47"/>
        <v>1.0710642450695307E-4</v>
      </c>
      <c r="J484" s="2"/>
    </row>
    <row r="485" spans="1:10">
      <c r="A485" s="3" t="s">
        <v>1106</v>
      </c>
      <c r="B485">
        <v>3.76</v>
      </c>
      <c r="C485">
        <v>351</v>
      </c>
      <c r="D485">
        <f t="shared" si="42"/>
        <v>93.351063829787236</v>
      </c>
      <c r="E485" s="6">
        <f t="shared" si="43"/>
        <v>2.979368509687616E-4</v>
      </c>
      <c r="F485" s="7">
        <f t="shared" si="44"/>
        <v>0.62145128350516488</v>
      </c>
      <c r="G485" s="6">
        <f t="shared" si="45"/>
        <v>3.4136571707681996E-4</v>
      </c>
      <c r="H485" s="7">
        <f t="shared" si="46"/>
        <v>0.35254362853599513</v>
      </c>
      <c r="I485">
        <f t="shared" si="47"/>
        <v>2.9657506357688712E-4</v>
      </c>
      <c r="J485" s="2"/>
    </row>
    <row r="486" spans="1:10">
      <c r="A486" s="3" t="s">
        <v>397</v>
      </c>
      <c r="B486">
        <v>10.38</v>
      </c>
      <c r="C486">
        <v>966</v>
      </c>
      <c r="D486">
        <f t="shared" si="42"/>
        <v>93.063583815028892</v>
      </c>
      <c r="E486" s="6">
        <f t="shared" si="43"/>
        <v>8.1996295736701914E-4</v>
      </c>
      <c r="F486" s="7">
        <f t="shared" si="44"/>
        <v>0.62227124646253185</v>
      </c>
      <c r="G486" s="6">
        <f t="shared" si="45"/>
        <v>9.4238727214292336E-4</v>
      </c>
      <c r="H486" s="7">
        <f t="shared" si="46"/>
        <v>0.35348601580813804</v>
      </c>
      <c r="I486">
        <f t="shared" si="47"/>
        <v>1.4242447394735569E-4</v>
      </c>
      <c r="J486" s="2"/>
    </row>
    <row r="487" spans="1:10">
      <c r="A487" s="3" t="s">
        <v>783</v>
      </c>
      <c r="B487">
        <v>4.9800000000000004</v>
      </c>
      <c r="C487">
        <v>463</v>
      </c>
      <c r="D487">
        <f t="shared" si="42"/>
        <v>92.97188755020079</v>
      </c>
      <c r="E487" s="6">
        <f t="shared" si="43"/>
        <v>3.9300501993885079E-4</v>
      </c>
      <c r="F487" s="7">
        <f t="shared" si="44"/>
        <v>0.62266425148247073</v>
      </c>
      <c r="G487" s="6">
        <f t="shared" si="45"/>
        <v>4.521279976177031E-4</v>
      </c>
      <c r="H487" s="7">
        <f t="shared" si="46"/>
        <v>0.35393814380575572</v>
      </c>
      <c r="I487">
        <f t="shared" si="47"/>
        <v>1.288090229074057E-4</v>
      </c>
      <c r="J487" s="2"/>
    </row>
    <row r="488" spans="1:10">
      <c r="A488" s="3" t="s">
        <v>711</v>
      </c>
      <c r="B488">
        <v>4.5</v>
      </c>
      <c r="C488">
        <v>418</v>
      </c>
      <c r="D488">
        <f t="shared" si="42"/>
        <v>92.888888888888886</v>
      </c>
      <c r="E488" s="6">
        <f t="shared" si="43"/>
        <v>3.5480798776336856E-4</v>
      </c>
      <c r="F488" s="7">
        <f t="shared" si="44"/>
        <v>0.62301905947023406</v>
      </c>
      <c r="G488" s="6">
        <f t="shared" si="45"/>
        <v>4.0854939543768349E-4</v>
      </c>
      <c r="H488" s="7">
        <f t="shared" si="46"/>
        <v>0.35434669320119339</v>
      </c>
      <c r="I488">
        <f t="shared" si="47"/>
        <v>1.2510107189520059E-4</v>
      </c>
      <c r="J488" s="2"/>
    </row>
    <row r="489" spans="1:10">
      <c r="A489" s="3" t="s">
        <v>269</v>
      </c>
      <c r="B489">
        <v>4.3600000000000003</v>
      </c>
      <c r="C489">
        <v>404</v>
      </c>
      <c r="D489">
        <f t="shared" si="42"/>
        <v>92.660550458715591</v>
      </c>
      <c r="E489" s="6">
        <f t="shared" si="43"/>
        <v>3.4292446664210737E-4</v>
      </c>
      <c r="F489" s="7">
        <f t="shared" si="44"/>
        <v>0.62336198393687614</v>
      </c>
      <c r="G489" s="6">
        <f t="shared" si="45"/>
        <v>3.9583896980184449E-4</v>
      </c>
      <c r="H489" s="7">
        <f t="shared" si="46"/>
        <v>0.35474253217099522</v>
      </c>
      <c r="I489">
        <f t="shared" si="47"/>
        <v>3.3422927532658631E-4</v>
      </c>
      <c r="J489" s="2"/>
    </row>
    <row r="490" spans="1:10">
      <c r="A490" s="3" t="s">
        <v>847</v>
      </c>
      <c r="B490">
        <v>11.62</v>
      </c>
      <c r="C490">
        <v>1074</v>
      </c>
      <c r="D490">
        <f t="shared" si="42"/>
        <v>92.426850258175563</v>
      </c>
      <c r="E490" s="6">
        <f t="shared" si="43"/>
        <v>9.1163583458817661E-4</v>
      </c>
      <c r="F490" s="7">
        <f t="shared" si="44"/>
        <v>0.62427361977146434</v>
      </c>
      <c r="G490" s="6">
        <f t="shared" si="45"/>
        <v>1.0549653277746405E-3</v>
      </c>
      <c r="H490" s="7">
        <f t="shared" si="46"/>
        <v>0.35579749749876988</v>
      </c>
      <c r="I490">
        <f t="shared" si="47"/>
        <v>1.7758931483108364E-4</v>
      </c>
      <c r="J490" s="4"/>
    </row>
    <row r="491" spans="1:10">
      <c r="A491" s="3" t="s">
        <v>786</v>
      </c>
      <c r="B491">
        <v>6.16</v>
      </c>
      <c r="C491">
        <v>568</v>
      </c>
      <c r="D491">
        <f t="shared" si="42"/>
        <v>92.20779220779221</v>
      </c>
      <c r="E491" s="6">
        <f t="shared" si="43"/>
        <v>4.8213142834830941E-4</v>
      </c>
      <c r="F491" s="7">
        <f t="shared" si="44"/>
        <v>0.62475575119981264</v>
      </c>
      <c r="G491" s="6">
        <f t="shared" si="45"/>
        <v>5.5925872797691787E-4</v>
      </c>
      <c r="H491" s="7">
        <f t="shared" si="46"/>
        <v>0.35635675622674678</v>
      </c>
      <c r="I491">
        <f t="shared" si="47"/>
        <v>2.6611924806968501E-4</v>
      </c>
      <c r="J491" s="2"/>
    </row>
    <row r="492" spans="1:10">
      <c r="A492" s="3" t="s">
        <v>777</v>
      </c>
      <c r="B492">
        <v>9.23</v>
      </c>
      <c r="C492">
        <v>851</v>
      </c>
      <c r="D492">
        <f t="shared" si="42"/>
        <v>92.199349945828814</v>
      </c>
      <c r="E492" s="6">
        <f t="shared" si="43"/>
        <v>7.2234831958523115E-4</v>
      </c>
      <c r="F492" s="7">
        <f t="shared" si="44"/>
        <v>0.62547809951939792</v>
      </c>
      <c r="G492" s="6">
        <f t="shared" si="45"/>
        <v>8.379802044199598E-4</v>
      </c>
      <c r="H492" s="7">
        <f t="shared" si="46"/>
        <v>0.35719473643116673</v>
      </c>
      <c r="I492">
        <f t="shared" si="47"/>
        <v>1.9498537473586208E-4</v>
      </c>
      <c r="J492" s="2"/>
    </row>
    <row r="493" spans="1:10">
      <c r="A493" s="3" t="s">
        <v>386</v>
      </c>
      <c r="B493">
        <v>6.76</v>
      </c>
      <c r="C493">
        <v>623</v>
      </c>
      <c r="D493">
        <f t="shared" si="42"/>
        <v>92.159763313609474</v>
      </c>
      <c r="E493" s="6">
        <f t="shared" si="43"/>
        <v>5.2881668989612101E-4</v>
      </c>
      <c r="F493" s="7">
        <f t="shared" si="44"/>
        <v>0.62600691620929405</v>
      </c>
      <c r="G493" s="6">
        <f t="shared" si="45"/>
        <v>6.1373198070194235E-4</v>
      </c>
      <c r="H493" s="7">
        <f t="shared" si="46"/>
        <v>0.35780846841186864</v>
      </c>
      <c r="I493">
        <f t="shared" si="47"/>
        <v>1.1341394113559278E-4</v>
      </c>
      <c r="J493" s="2"/>
    </row>
    <row r="494" spans="1:10">
      <c r="A494" s="3" t="s">
        <v>920</v>
      </c>
      <c r="B494">
        <v>3.93</v>
      </c>
      <c r="C494">
        <v>362</v>
      </c>
      <c r="D494">
        <f t="shared" si="42"/>
        <v>92.111959287531803</v>
      </c>
      <c r="E494" s="6">
        <f t="shared" si="43"/>
        <v>3.0727390327832393E-4</v>
      </c>
      <c r="F494" s="7">
        <f t="shared" si="44"/>
        <v>0.62631419011257239</v>
      </c>
      <c r="G494" s="6">
        <f t="shared" si="45"/>
        <v>3.5679980534891026E-4</v>
      </c>
      <c r="H494" s="7">
        <f t="shared" si="46"/>
        <v>0.35816526821721756</v>
      </c>
      <c r="I494">
        <f t="shared" si="47"/>
        <v>2.4373442123215572E-4</v>
      </c>
      <c r="J494" s="2"/>
    </row>
    <row r="495" spans="1:10">
      <c r="A495" s="3" t="s">
        <v>546</v>
      </c>
      <c r="B495">
        <v>8.43</v>
      </c>
      <c r="C495">
        <v>775</v>
      </c>
      <c r="D495">
        <f t="shared" si="42"/>
        <v>91.933570581257413</v>
      </c>
      <c r="E495" s="6">
        <f t="shared" si="43"/>
        <v>6.5783777635552781E-4</v>
      </c>
      <c r="F495" s="7">
        <f t="shared" si="44"/>
        <v>0.62697202788892792</v>
      </c>
      <c r="G495" s="6">
        <f t="shared" si="45"/>
        <v>7.6534920078659375E-4</v>
      </c>
      <c r="H495" s="7">
        <f t="shared" si="46"/>
        <v>0.35893061741800414</v>
      </c>
      <c r="I495">
        <f t="shared" si="47"/>
        <v>4.6553491307638195E-5</v>
      </c>
      <c r="J495" s="2"/>
    </row>
    <row r="496" spans="1:10">
      <c r="A496" s="3" t="s">
        <v>338</v>
      </c>
      <c r="B496">
        <v>1.61</v>
      </c>
      <c r="C496">
        <v>148</v>
      </c>
      <c r="D496">
        <f t="shared" si="42"/>
        <v>91.925465838509311</v>
      </c>
      <c r="E496" s="6">
        <f t="shared" si="43"/>
        <v>1.2562579471047498E-4</v>
      </c>
      <c r="F496" s="7">
        <f t="shared" si="44"/>
        <v>0.62709765368363835</v>
      </c>
      <c r="G496" s="6">
        <f t="shared" si="45"/>
        <v>1.4616989481214899E-4</v>
      </c>
      <c r="H496" s="7">
        <f t="shared" si="46"/>
        <v>0.35907678731281628</v>
      </c>
      <c r="I496">
        <f t="shared" si="47"/>
        <v>3.1732860783956207E-4</v>
      </c>
      <c r="J496" s="2"/>
    </row>
    <row r="497" spans="1:10">
      <c r="A497" s="3" t="s">
        <v>565</v>
      </c>
      <c r="B497">
        <v>10.97</v>
      </c>
      <c r="C497">
        <v>1008</v>
      </c>
      <c r="D497">
        <f t="shared" si="42"/>
        <v>91.886964448495888</v>
      </c>
      <c r="E497" s="6">
        <f t="shared" si="43"/>
        <v>8.5561352073080263E-4</v>
      </c>
      <c r="F497" s="7">
        <f t="shared" si="44"/>
        <v>0.62795326720436917</v>
      </c>
      <c r="G497" s="6">
        <f t="shared" si="45"/>
        <v>9.9595263732253072E-4</v>
      </c>
      <c r="H497" s="7">
        <f t="shared" si="46"/>
        <v>0.36007273995013883</v>
      </c>
      <c r="I497">
        <f t="shared" si="47"/>
        <v>2.8160107722791095E-4</v>
      </c>
      <c r="J497" s="2"/>
    </row>
    <row r="498" spans="1:10">
      <c r="A498" s="3" t="s">
        <v>199</v>
      </c>
      <c r="B498">
        <v>9.6999999999999993</v>
      </c>
      <c r="C498">
        <v>888</v>
      </c>
      <c r="D498">
        <f t="shared" si="42"/>
        <v>91.546391752577321</v>
      </c>
      <c r="E498" s="6">
        <f t="shared" si="43"/>
        <v>7.5375476826284986E-4</v>
      </c>
      <c r="F498" s="7">
        <f t="shared" si="44"/>
        <v>0.62870702197263206</v>
      </c>
      <c r="G498" s="6">
        <f t="shared" si="45"/>
        <v>8.8065091905456213E-4</v>
      </c>
      <c r="H498" s="7">
        <f t="shared" si="46"/>
        <v>0.36095339086919337</v>
      </c>
      <c r="I498">
        <f t="shared" si="47"/>
        <v>1.5418892952981378E-4</v>
      </c>
      <c r="J498" s="4"/>
    </row>
    <row r="499" spans="1:10">
      <c r="A499" s="3" t="s">
        <v>733</v>
      </c>
      <c r="B499">
        <v>5.31</v>
      </c>
      <c r="C499">
        <v>486</v>
      </c>
      <c r="D499">
        <f t="shared" si="42"/>
        <v>91.525423728813564</v>
      </c>
      <c r="E499" s="6">
        <f t="shared" si="43"/>
        <v>4.1252794749520842E-4</v>
      </c>
      <c r="F499" s="7">
        <f t="shared" si="44"/>
        <v>0.62911954992012731</v>
      </c>
      <c r="G499" s="6">
        <f t="shared" si="45"/>
        <v>4.8208828661646649E-4</v>
      </c>
      <c r="H499" s="7">
        <f t="shared" si="46"/>
        <v>0.36143547915580981</v>
      </c>
      <c r="I499">
        <f t="shared" si="47"/>
        <v>1.5903252024249137E-4</v>
      </c>
      <c r="J499" s="4"/>
    </row>
    <row r="500" spans="1:10">
      <c r="A500" s="3" t="s">
        <v>956</v>
      </c>
      <c r="B500">
        <v>5.47</v>
      </c>
      <c r="C500">
        <v>500</v>
      </c>
      <c r="D500">
        <f t="shared" si="42"/>
        <v>91.407678244972587</v>
      </c>
      <c r="E500" s="6">
        <f t="shared" si="43"/>
        <v>4.2441146861646955E-4</v>
      </c>
      <c r="F500" s="7">
        <f t="shared" si="44"/>
        <v>0.6295439613887438</v>
      </c>
      <c r="G500" s="6">
        <f t="shared" si="45"/>
        <v>4.9661448734313973E-4</v>
      </c>
      <c r="H500" s="7">
        <f t="shared" si="46"/>
        <v>0.36193209364315293</v>
      </c>
      <c r="I500">
        <f t="shared" si="47"/>
        <v>2.6133916390985723E-4</v>
      </c>
      <c r="J500" s="4"/>
    </row>
    <row r="501" spans="1:10">
      <c r="A501" s="3" t="s">
        <v>615</v>
      </c>
      <c r="B501">
        <v>8.98</v>
      </c>
      <c r="C501">
        <v>820</v>
      </c>
      <c r="D501">
        <f t="shared" si="42"/>
        <v>91.314031180400889</v>
      </c>
      <c r="E501" s="6">
        <f t="shared" si="43"/>
        <v>6.9603480853101004E-4</v>
      </c>
      <c r="F501" s="7">
        <f t="shared" si="44"/>
        <v>0.63023999619727478</v>
      </c>
      <c r="G501" s="6">
        <f t="shared" si="45"/>
        <v>8.1528301578453295E-4</v>
      </c>
      <c r="H501" s="7">
        <f t="shared" si="46"/>
        <v>0.36274737665893747</v>
      </c>
      <c r="I501">
        <f t="shared" si="47"/>
        <v>2.0139902178192837E-4</v>
      </c>
      <c r="J501" s="2"/>
    </row>
    <row r="502" spans="1:10">
      <c r="A502" s="3" t="s">
        <v>761</v>
      </c>
      <c r="B502">
        <v>6.91</v>
      </c>
      <c r="C502">
        <v>630</v>
      </c>
      <c r="D502">
        <f t="shared" si="42"/>
        <v>91.172214182344433</v>
      </c>
      <c r="E502" s="6">
        <f t="shared" si="43"/>
        <v>5.3475845045675163E-4</v>
      </c>
      <c r="F502" s="7">
        <f t="shared" si="44"/>
        <v>0.63077475464773158</v>
      </c>
      <c r="G502" s="6">
        <f t="shared" si="45"/>
        <v>6.2735029388319842E-4</v>
      </c>
      <c r="H502" s="7">
        <f t="shared" si="46"/>
        <v>0.36337472695282069</v>
      </c>
      <c r="I502">
        <f t="shared" si="47"/>
        <v>1.1864618735829557E-4</v>
      </c>
      <c r="J502" s="2"/>
    </row>
    <row r="503" spans="1:10">
      <c r="A503" s="3" t="s">
        <v>163</v>
      </c>
      <c r="B503">
        <v>4.07</v>
      </c>
      <c r="C503">
        <v>371</v>
      </c>
      <c r="D503">
        <f t="shared" si="42"/>
        <v>91.154791154791155</v>
      </c>
      <c r="E503" s="6">
        <f t="shared" si="43"/>
        <v>3.1491330971342038E-4</v>
      </c>
      <c r="F503" s="7">
        <f t="shared" si="44"/>
        <v>0.63108966795744503</v>
      </c>
      <c r="G503" s="6">
        <f t="shared" si="45"/>
        <v>3.6951023098474932E-4</v>
      </c>
      <c r="H503" s="7">
        <f t="shared" si="46"/>
        <v>0.36374423718380544</v>
      </c>
      <c r="I503">
        <f t="shared" si="47"/>
        <v>8.1695980671397939E-5</v>
      </c>
      <c r="J503" s="4"/>
    </row>
    <row r="504" spans="1:10">
      <c r="A504" s="3" t="s">
        <v>109</v>
      </c>
      <c r="B504">
        <v>2.8</v>
      </c>
      <c r="C504">
        <v>255</v>
      </c>
      <c r="D504">
        <f t="shared" si="42"/>
        <v>91.071428571428584</v>
      </c>
      <c r="E504" s="6">
        <f t="shared" si="43"/>
        <v>2.1644984899439946E-4</v>
      </c>
      <c r="F504" s="7">
        <f t="shared" si="44"/>
        <v>0.63130611780643942</v>
      </c>
      <c r="G504" s="6">
        <f t="shared" si="45"/>
        <v>2.5420851271678083E-4</v>
      </c>
      <c r="H504" s="7">
        <f t="shared" si="46"/>
        <v>0.36399844569652223</v>
      </c>
      <c r="I504">
        <f t="shared" si="47"/>
        <v>1.1706100575661904E-4</v>
      </c>
      <c r="J504" s="4"/>
    </row>
    <row r="505" spans="1:10">
      <c r="A505" s="3" t="s">
        <v>248</v>
      </c>
      <c r="B505">
        <v>4.01</v>
      </c>
      <c r="C505">
        <v>365</v>
      </c>
      <c r="D505">
        <f t="shared" si="42"/>
        <v>91.022443890274317</v>
      </c>
      <c r="E505" s="6">
        <f t="shared" si="43"/>
        <v>3.0982037209002279E-4</v>
      </c>
      <c r="F505" s="7">
        <f t="shared" si="44"/>
        <v>0.63161593817852946</v>
      </c>
      <c r="G505" s="6">
        <f t="shared" si="45"/>
        <v>3.6406290571224686E-4</v>
      </c>
      <c r="H505" s="7">
        <f t="shared" si="46"/>
        <v>0.36436250860223446</v>
      </c>
      <c r="I505">
        <f t="shared" si="47"/>
        <v>8.2656585560492157E-4</v>
      </c>
      <c r="J505" s="2"/>
    </row>
    <row r="506" spans="1:10">
      <c r="A506" s="3" t="s">
        <v>180</v>
      </c>
      <c r="B506">
        <v>28.27</v>
      </c>
      <c r="C506">
        <v>2569</v>
      </c>
      <c r="D506">
        <f t="shared" si="42"/>
        <v>90.873717721966756</v>
      </c>
      <c r="E506" s="6">
        <f t="shared" si="43"/>
        <v>2.1806261257514203E-3</v>
      </c>
      <c r="F506" s="7">
        <f t="shared" si="44"/>
        <v>0.63379656430428088</v>
      </c>
      <c r="G506" s="6">
        <f t="shared" si="45"/>
        <v>2.5665980908940694E-3</v>
      </c>
      <c r="H506" s="7">
        <f t="shared" si="46"/>
        <v>0.3669291066931285</v>
      </c>
      <c r="I506">
        <f t="shared" si="47"/>
        <v>2.6473314018346517E-4</v>
      </c>
      <c r="J506" s="2"/>
    </row>
    <row r="507" spans="1:10">
      <c r="A507" s="3" t="s">
        <v>1044</v>
      </c>
      <c r="B507">
        <v>9.0500000000000007</v>
      </c>
      <c r="C507">
        <v>822</v>
      </c>
      <c r="D507">
        <f t="shared" si="42"/>
        <v>90.828729281767949</v>
      </c>
      <c r="E507" s="6">
        <f t="shared" si="43"/>
        <v>6.9773245440547587E-4</v>
      </c>
      <c r="F507" s="7">
        <f t="shared" si="44"/>
        <v>0.6344942967586864</v>
      </c>
      <c r="G507" s="6">
        <f t="shared" si="45"/>
        <v>8.2163822860245248E-4</v>
      </c>
      <c r="H507" s="7">
        <f t="shared" si="46"/>
        <v>0.36775074492173093</v>
      </c>
      <c r="I507">
        <f t="shared" si="47"/>
        <v>5.7078164241858298E-5</v>
      </c>
      <c r="J507" s="2"/>
    </row>
    <row r="508" spans="1:10">
      <c r="A508" s="3" t="s">
        <v>288</v>
      </c>
      <c r="B508">
        <v>1.95</v>
      </c>
      <c r="C508">
        <v>177</v>
      </c>
      <c r="D508">
        <f t="shared" si="42"/>
        <v>90.769230769230774</v>
      </c>
      <c r="E508" s="6">
        <f t="shared" si="43"/>
        <v>1.5024165989023023E-4</v>
      </c>
      <c r="F508" s="7">
        <f t="shared" si="44"/>
        <v>0.6346445384185766</v>
      </c>
      <c r="G508" s="6">
        <f t="shared" si="45"/>
        <v>1.770380713563295E-4</v>
      </c>
      <c r="H508" s="7">
        <f t="shared" si="46"/>
        <v>0.36792778299308726</v>
      </c>
      <c r="I508">
        <f t="shared" si="47"/>
        <v>1.8561576198601881E-3</v>
      </c>
      <c r="J508" s="2"/>
    </row>
    <row r="509" spans="1:10">
      <c r="A509" s="3" t="s">
        <v>27</v>
      </c>
      <c r="B509">
        <v>63.37</v>
      </c>
      <c r="C509">
        <v>5748</v>
      </c>
      <c r="D509">
        <f t="shared" si="42"/>
        <v>90.705381095155445</v>
      </c>
      <c r="E509" s="6">
        <f t="shared" si="43"/>
        <v>4.8790342432149343E-3</v>
      </c>
      <c r="F509" s="7">
        <f t="shared" si="44"/>
        <v>0.6395235726617915</v>
      </c>
      <c r="G509" s="6">
        <f t="shared" si="45"/>
        <v>5.7532833753080005E-3</v>
      </c>
      <c r="H509" s="7">
        <f t="shared" si="46"/>
        <v>0.37368106636839526</v>
      </c>
      <c r="I509">
        <f t="shared" si="47"/>
        <v>1.5679259107542753E-4</v>
      </c>
      <c r="J509" s="4"/>
    </row>
    <row r="510" spans="1:10">
      <c r="A510" s="3" t="s">
        <v>793</v>
      </c>
      <c r="B510">
        <v>5.35</v>
      </c>
      <c r="C510">
        <v>485</v>
      </c>
      <c r="D510">
        <f t="shared" si="42"/>
        <v>90.654205607476641</v>
      </c>
      <c r="E510" s="6">
        <f t="shared" si="43"/>
        <v>4.1167912455797545E-4</v>
      </c>
      <c r="F510" s="7">
        <f t="shared" si="44"/>
        <v>0.63993525178634947</v>
      </c>
      <c r="G510" s="6">
        <f t="shared" si="45"/>
        <v>4.8571983679813482E-4</v>
      </c>
      <c r="H510" s="7">
        <f t="shared" si="46"/>
        <v>0.37416678620519339</v>
      </c>
      <c r="I510">
        <f t="shared" si="47"/>
        <v>2.84124592653201E-4</v>
      </c>
      <c r="J510" s="4"/>
    </row>
    <row r="511" spans="1:10">
      <c r="A511" s="3" t="s">
        <v>630</v>
      </c>
      <c r="B511">
        <v>9.69</v>
      </c>
      <c r="C511">
        <v>878</v>
      </c>
      <c r="D511">
        <f t="shared" si="42"/>
        <v>90.608875128998974</v>
      </c>
      <c r="E511" s="6">
        <f t="shared" si="43"/>
        <v>7.4526653889052049E-4</v>
      </c>
      <c r="F511" s="7">
        <f t="shared" si="44"/>
        <v>0.64068051832523998</v>
      </c>
      <c r="G511" s="6">
        <f t="shared" si="45"/>
        <v>8.7974303150914512E-4</v>
      </c>
      <c r="H511" s="7">
        <f t="shared" si="46"/>
        <v>0.37504652923670256</v>
      </c>
      <c r="I511">
        <f t="shared" si="47"/>
        <v>2.0238188525237288E-4</v>
      </c>
      <c r="J511" s="2"/>
    </row>
    <row r="512" spans="1:10">
      <c r="A512" s="3" t="s">
        <v>1024</v>
      </c>
      <c r="B512">
        <v>6.9</v>
      </c>
      <c r="C512">
        <v>625</v>
      </c>
      <c r="D512">
        <f t="shared" si="42"/>
        <v>90.579710144927532</v>
      </c>
      <c r="E512" s="6">
        <f t="shared" si="43"/>
        <v>5.3051433577058695E-4</v>
      </c>
      <c r="F512" s="7">
        <f t="shared" si="44"/>
        <v>0.64121103266101054</v>
      </c>
      <c r="G512" s="6">
        <f t="shared" si="45"/>
        <v>6.2644240633778141E-4</v>
      </c>
      <c r="H512" s="7">
        <f t="shared" si="46"/>
        <v>0.37567297164304037</v>
      </c>
      <c r="I512">
        <f t="shared" si="47"/>
        <v>2.7032329894333129E-4</v>
      </c>
      <c r="J512" s="2"/>
    </row>
    <row r="513" spans="1:10">
      <c r="A513" s="3" t="s">
        <v>732</v>
      </c>
      <c r="B513">
        <v>9.19</v>
      </c>
      <c r="C513">
        <v>830</v>
      </c>
      <c r="D513">
        <f t="shared" ref="D513:D576" si="48">C513/B513</f>
        <v>90.315560391730145</v>
      </c>
      <c r="E513" s="6">
        <f t="shared" si="43"/>
        <v>7.0452303790333941E-4</v>
      </c>
      <c r="F513" s="7">
        <f t="shared" si="44"/>
        <v>0.6419155556989139</v>
      </c>
      <c r="G513" s="6">
        <f t="shared" si="45"/>
        <v>8.3434865423829142E-4</v>
      </c>
      <c r="H513" s="7">
        <f t="shared" si="46"/>
        <v>0.37650732029727868</v>
      </c>
      <c r="I513">
        <f t="shared" si="47"/>
        <v>2.0681733570016014E-4</v>
      </c>
      <c r="J513" s="2"/>
    </row>
    <row r="514" spans="1:10">
      <c r="A514" s="3" t="s">
        <v>19</v>
      </c>
      <c r="B514">
        <v>7.02</v>
      </c>
      <c r="C514">
        <v>633</v>
      </c>
      <c r="D514">
        <f t="shared" si="48"/>
        <v>90.17094017094017</v>
      </c>
      <c r="E514" s="6">
        <f t="shared" si="43"/>
        <v>5.3730491926845048E-4</v>
      </c>
      <c r="F514" s="7">
        <f t="shared" si="44"/>
        <v>0.6424528606181823</v>
      </c>
      <c r="G514" s="6">
        <f t="shared" si="45"/>
        <v>6.3733705688278621E-4</v>
      </c>
      <c r="H514" s="7">
        <f t="shared" si="46"/>
        <v>0.37714465735416147</v>
      </c>
      <c r="I514">
        <f t="shared" si="47"/>
        <v>6.2567971196644812E-4</v>
      </c>
      <c r="J514" s="2"/>
    </row>
    <row r="515" spans="1:10">
      <c r="A515" s="3" t="s">
        <v>259</v>
      </c>
      <c r="B515">
        <v>21.21</v>
      </c>
      <c r="C515">
        <v>1910</v>
      </c>
      <c r="D515">
        <f t="shared" si="48"/>
        <v>90.051862329090042</v>
      </c>
      <c r="E515" s="6">
        <f t="shared" ref="E515:E578" si="49">C515/1178102</f>
        <v>1.6212518101149137E-3</v>
      </c>
      <c r="F515" s="7">
        <f t="shared" ref="F515:F578" si="50">F514+E515</f>
        <v>0.64407411242829726</v>
      </c>
      <c r="G515" s="6">
        <f t="shared" ref="G515:G578" si="51">B515/11014.58</f>
        <v>1.9256294838296149E-3</v>
      </c>
      <c r="H515" s="7">
        <f t="shared" ref="H515:H578" si="52">H514+G515</f>
        <v>0.3790702868379911</v>
      </c>
      <c r="I515">
        <f t="shared" ref="I515:I578" si="53">F515*H516-F516*H515</f>
        <v>3.4559979269077612E-4</v>
      </c>
      <c r="J515" s="4"/>
    </row>
    <row r="516" spans="1:10">
      <c r="A516" s="3" t="s">
        <v>114</v>
      </c>
      <c r="B516">
        <v>11.71</v>
      </c>
      <c r="C516">
        <v>1054</v>
      </c>
      <c r="D516">
        <f t="shared" si="48"/>
        <v>90.008539709649867</v>
      </c>
      <c r="E516" s="6">
        <f t="shared" si="49"/>
        <v>8.9465937584351778E-4</v>
      </c>
      <c r="F516" s="7">
        <f t="shared" si="50"/>
        <v>0.64496877180414081</v>
      </c>
      <c r="G516" s="6">
        <f t="shared" si="51"/>
        <v>1.0631363156833943E-3</v>
      </c>
      <c r="H516" s="7">
        <f t="shared" si="52"/>
        <v>0.38013342315367449</v>
      </c>
      <c r="I516">
        <f t="shared" si="53"/>
        <v>1.4036221100460766E-4</v>
      </c>
      <c r="J516" s="4"/>
    </row>
    <row r="517" spans="1:10">
      <c r="A517" s="3" t="s">
        <v>293</v>
      </c>
      <c r="B517">
        <v>4.75</v>
      </c>
      <c r="C517">
        <v>427</v>
      </c>
      <c r="D517">
        <f t="shared" si="48"/>
        <v>89.89473684210526</v>
      </c>
      <c r="E517" s="6">
        <f t="shared" si="49"/>
        <v>3.62447394198465E-4</v>
      </c>
      <c r="F517" s="7">
        <f t="shared" si="50"/>
        <v>0.64533121919833925</v>
      </c>
      <c r="G517" s="6">
        <f t="shared" si="51"/>
        <v>4.3124658407311039E-4</v>
      </c>
      <c r="H517" s="7">
        <f t="shared" si="52"/>
        <v>0.38056466973774761</v>
      </c>
      <c r="I517">
        <f t="shared" si="53"/>
        <v>1.5164287300828416E-4</v>
      </c>
      <c r="J517" s="4"/>
    </row>
    <row r="518" spans="1:10">
      <c r="A518" s="3" t="s">
        <v>373</v>
      </c>
      <c r="B518">
        <v>5.13</v>
      </c>
      <c r="C518">
        <v>461</v>
      </c>
      <c r="D518">
        <f t="shared" si="48"/>
        <v>89.863547758284597</v>
      </c>
      <c r="E518" s="6">
        <f t="shared" si="49"/>
        <v>3.9130737406438491E-4</v>
      </c>
      <c r="F518" s="7">
        <f t="shared" si="50"/>
        <v>0.64572252657240359</v>
      </c>
      <c r="G518" s="6">
        <f t="shared" si="51"/>
        <v>4.6574631079895917E-4</v>
      </c>
      <c r="H518" s="7">
        <f t="shared" si="52"/>
        <v>0.38103041604854659</v>
      </c>
      <c r="I518">
        <f t="shared" si="53"/>
        <v>1.7151554205066533E-4</v>
      </c>
      <c r="J518" s="2"/>
    </row>
    <row r="519" spans="1:10">
      <c r="A519" s="3" t="s">
        <v>832</v>
      </c>
      <c r="B519">
        <v>5.8</v>
      </c>
      <c r="C519">
        <v>521</v>
      </c>
      <c r="D519">
        <f t="shared" si="48"/>
        <v>89.827586206896555</v>
      </c>
      <c r="E519" s="6">
        <f t="shared" si="49"/>
        <v>4.4223675029836124E-4</v>
      </c>
      <c r="F519" s="7">
        <f t="shared" si="50"/>
        <v>0.6461647633227019</v>
      </c>
      <c r="G519" s="6">
        <f t="shared" si="51"/>
        <v>5.2657477634190312E-4</v>
      </c>
      <c r="H519" s="7">
        <f t="shared" si="52"/>
        <v>0.38155699082488848</v>
      </c>
      <c r="I519">
        <f t="shared" si="53"/>
        <v>4.8749960855629104E-4</v>
      </c>
      <c r="J519" s="2"/>
    </row>
    <row r="520" spans="1:10">
      <c r="A520" s="3" t="s">
        <v>536</v>
      </c>
      <c r="B520">
        <v>16.420000000000002</v>
      </c>
      <c r="C520">
        <v>1469</v>
      </c>
      <c r="D520">
        <f t="shared" si="48"/>
        <v>89.464068209500596</v>
      </c>
      <c r="E520" s="6">
        <f t="shared" si="49"/>
        <v>1.2469208947951875E-3</v>
      </c>
      <c r="F520" s="7">
        <f t="shared" si="50"/>
        <v>0.64741168421749706</v>
      </c>
      <c r="G520" s="6">
        <f t="shared" si="51"/>
        <v>1.4907513495748363E-3</v>
      </c>
      <c r="H520" s="7">
        <f t="shared" si="52"/>
        <v>0.3830477421744633</v>
      </c>
      <c r="I520">
        <f t="shared" si="53"/>
        <v>8.4343183138130273E-5</v>
      </c>
      <c r="J520" s="4"/>
    </row>
    <row r="521" spans="1:10">
      <c r="A521" s="3" t="s">
        <v>818</v>
      </c>
      <c r="B521">
        <v>2.84</v>
      </c>
      <c r="C521">
        <v>254</v>
      </c>
      <c r="D521">
        <f t="shared" si="48"/>
        <v>89.436619718309871</v>
      </c>
      <c r="E521" s="6">
        <f t="shared" si="49"/>
        <v>2.1560102605716654E-4</v>
      </c>
      <c r="F521" s="7">
        <f t="shared" si="50"/>
        <v>0.64762728524355428</v>
      </c>
      <c r="G521" s="6">
        <f t="shared" si="51"/>
        <v>2.5784006289844916E-4</v>
      </c>
      <c r="H521" s="7">
        <f t="shared" si="52"/>
        <v>0.38330558223736177</v>
      </c>
      <c r="I521">
        <f t="shared" si="53"/>
        <v>3.2686816550567266E-4</v>
      </c>
      <c r="J521" s="2"/>
    </row>
    <row r="522" spans="1:10">
      <c r="A522" s="3" t="s">
        <v>422</v>
      </c>
      <c r="B522">
        <v>10.96</v>
      </c>
      <c r="C522">
        <v>976</v>
      </c>
      <c r="D522">
        <f t="shared" si="48"/>
        <v>89.051094890510939</v>
      </c>
      <c r="E522" s="6">
        <f t="shared" si="49"/>
        <v>8.284511867393485E-4</v>
      </c>
      <c r="F522" s="7">
        <f t="shared" si="50"/>
        <v>0.64845573643029364</v>
      </c>
      <c r="G522" s="6">
        <f t="shared" si="51"/>
        <v>9.9504474977711371E-4</v>
      </c>
      <c r="H522" s="7">
        <f t="shared" si="52"/>
        <v>0.3843006269871389</v>
      </c>
      <c r="I522">
        <f t="shared" si="53"/>
        <v>2.9361497836249972E-4</v>
      </c>
      <c r="J522" s="2"/>
    </row>
    <row r="523" spans="1:10">
      <c r="A523" s="3" t="s">
        <v>209</v>
      </c>
      <c r="B523">
        <v>9.83</v>
      </c>
      <c r="C523">
        <v>874</v>
      </c>
      <c r="D523">
        <f t="shared" si="48"/>
        <v>88.911495422177012</v>
      </c>
      <c r="E523" s="6">
        <f t="shared" si="49"/>
        <v>7.4187124714158873E-4</v>
      </c>
      <c r="F523" s="7">
        <f t="shared" si="50"/>
        <v>0.64919760767743517</v>
      </c>
      <c r="G523" s="6">
        <f t="shared" si="51"/>
        <v>8.9245345714498417E-4</v>
      </c>
      <c r="H523" s="7">
        <f t="shared" si="52"/>
        <v>0.38519308044428391</v>
      </c>
      <c r="I523">
        <f t="shared" si="53"/>
        <v>2.7971012584682153E-4</v>
      </c>
      <c r="J523" s="4"/>
    </row>
    <row r="524" spans="1:10">
      <c r="A524" s="3" t="s">
        <v>656</v>
      </c>
      <c r="B524">
        <v>9.35</v>
      </c>
      <c r="C524">
        <v>830</v>
      </c>
      <c r="D524">
        <f t="shared" si="48"/>
        <v>88.770053475935839</v>
      </c>
      <c r="E524" s="6">
        <f t="shared" si="49"/>
        <v>7.0452303790333941E-4</v>
      </c>
      <c r="F524" s="7">
        <f t="shared" si="50"/>
        <v>0.64990213071533853</v>
      </c>
      <c r="G524" s="6">
        <f t="shared" si="51"/>
        <v>8.4887485496496461E-4</v>
      </c>
      <c r="H524" s="7">
        <f t="shared" si="52"/>
        <v>0.3860419552992489</v>
      </c>
      <c r="I524">
        <f t="shared" si="53"/>
        <v>2.1491435336357112E-4</v>
      </c>
      <c r="J524" s="2"/>
    </row>
    <row r="525" spans="1:10">
      <c r="A525" s="3" t="s">
        <v>421</v>
      </c>
      <c r="B525">
        <v>7.18</v>
      </c>
      <c r="C525">
        <v>637</v>
      </c>
      <c r="D525">
        <f t="shared" si="48"/>
        <v>88.718662952646241</v>
      </c>
      <c r="E525" s="6">
        <f t="shared" si="49"/>
        <v>5.4070021101738225E-4</v>
      </c>
      <c r="F525" s="7">
        <f t="shared" si="50"/>
        <v>0.65044283092635591</v>
      </c>
      <c r="G525" s="6">
        <f t="shared" si="51"/>
        <v>6.518632576094594E-4</v>
      </c>
      <c r="H525" s="7">
        <f t="shared" si="52"/>
        <v>0.38669381855685836</v>
      </c>
      <c r="I525">
        <f t="shared" si="53"/>
        <v>1.2696806960460494E-4</v>
      </c>
      <c r="J525" s="2"/>
    </row>
    <row r="526" spans="1:10">
      <c r="A526" s="3" t="s">
        <v>365</v>
      </c>
      <c r="B526">
        <v>4.24</v>
      </c>
      <c r="C526">
        <v>376</v>
      </c>
      <c r="D526">
        <f t="shared" si="48"/>
        <v>88.679245283018858</v>
      </c>
      <c r="E526" s="6">
        <f t="shared" si="49"/>
        <v>3.1915742439958512E-4</v>
      </c>
      <c r="F526" s="7">
        <f t="shared" si="50"/>
        <v>0.65076198835075549</v>
      </c>
      <c r="G526" s="6">
        <f t="shared" si="51"/>
        <v>3.8494431925683957E-4</v>
      </c>
      <c r="H526" s="7">
        <f t="shared" si="52"/>
        <v>0.3870787628761152</v>
      </c>
      <c r="I526">
        <f t="shared" si="53"/>
        <v>1.6710528137442449E-4</v>
      </c>
      <c r="J526" s="2"/>
    </row>
    <row r="527" spans="1:10">
      <c r="A527" s="3" t="s">
        <v>813</v>
      </c>
      <c r="B527">
        <v>5.57</v>
      </c>
      <c r="C527">
        <v>493</v>
      </c>
      <c r="D527">
        <f t="shared" si="48"/>
        <v>88.509874326750449</v>
      </c>
      <c r="E527" s="6">
        <f t="shared" si="49"/>
        <v>4.1846970805583898E-4</v>
      </c>
      <c r="F527" s="7">
        <f t="shared" si="50"/>
        <v>0.65118045805881131</v>
      </c>
      <c r="G527" s="6">
        <f t="shared" si="51"/>
        <v>5.0569336279731052E-4</v>
      </c>
      <c r="H527" s="7">
        <f t="shared" si="52"/>
        <v>0.38758445623891252</v>
      </c>
      <c r="I527">
        <f t="shared" si="53"/>
        <v>7.1355044259424627E-5</v>
      </c>
      <c r="J527" s="2"/>
    </row>
    <row r="528" spans="1:10">
      <c r="A528" s="3" t="s">
        <v>364</v>
      </c>
      <c r="B528">
        <v>2.37</v>
      </c>
      <c r="C528">
        <v>209</v>
      </c>
      <c r="D528">
        <f t="shared" si="48"/>
        <v>88.185654008438817</v>
      </c>
      <c r="E528" s="6">
        <f t="shared" si="49"/>
        <v>1.7740399388168428E-4</v>
      </c>
      <c r="F528" s="7">
        <f t="shared" si="50"/>
        <v>0.65135786205269297</v>
      </c>
      <c r="G528" s="6">
        <f t="shared" si="51"/>
        <v>2.1516934826384666E-4</v>
      </c>
      <c r="H528" s="7">
        <f t="shared" si="52"/>
        <v>0.38779962558717634</v>
      </c>
      <c r="I528">
        <f t="shared" si="53"/>
        <v>2.318383472248442E-4</v>
      </c>
      <c r="J528" s="4"/>
    </row>
    <row r="529" spans="1:10">
      <c r="A529" s="3" t="s">
        <v>106</v>
      </c>
      <c r="B529">
        <v>7.7</v>
      </c>
      <c r="C529">
        <v>679</v>
      </c>
      <c r="D529">
        <f t="shared" si="48"/>
        <v>88.181818181818173</v>
      </c>
      <c r="E529" s="6">
        <f t="shared" si="49"/>
        <v>5.7635077438116563E-4</v>
      </c>
      <c r="F529" s="7">
        <f t="shared" si="50"/>
        <v>0.65193421282707409</v>
      </c>
      <c r="G529" s="6">
        <f t="shared" si="51"/>
        <v>6.9907340997114734E-4</v>
      </c>
      <c r="H529" s="7">
        <f t="shared" si="52"/>
        <v>0.38849869899714751</v>
      </c>
      <c r="I529">
        <f t="shared" si="53"/>
        <v>2.1413276685622318E-4</v>
      </c>
      <c r="J529" s="2"/>
    </row>
    <row r="530" spans="1:10">
      <c r="A530" s="3" t="s">
        <v>277</v>
      </c>
      <c r="B530">
        <v>7.1</v>
      </c>
      <c r="C530">
        <v>625</v>
      </c>
      <c r="D530">
        <f t="shared" si="48"/>
        <v>88.028169014084511</v>
      </c>
      <c r="E530" s="6">
        <f t="shared" si="49"/>
        <v>5.3051433577058695E-4</v>
      </c>
      <c r="F530" s="7">
        <f t="shared" si="50"/>
        <v>0.65246472716284465</v>
      </c>
      <c r="G530" s="6">
        <f t="shared" si="51"/>
        <v>6.4460015724612286E-4</v>
      </c>
      <c r="H530" s="7">
        <f t="shared" si="52"/>
        <v>0.38914329915439361</v>
      </c>
      <c r="I530">
        <f t="shared" si="53"/>
        <v>8.80798272320793E-5</v>
      </c>
      <c r="J530" s="2"/>
    </row>
    <row r="531" spans="1:10">
      <c r="A531" s="3" t="s">
        <v>85</v>
      </c>
      <c r="B531">
        <v>2.92</v>
      </c>
      <c r="C531">
        <v>257</v>
      </c>
      <c r="D531">
        <f t="shared" si="48"/>
        <v>88.013698630136986</v>
      </c>
      <c r="E531" s="6">
        <f t="shared" si="49"/>
        <v>2.1814749486886534E-4</v>
      </c>
      <c r="F531" s="7">
        <f t="shared" si="50"/>
        <v>0.65268287465771346</v>
      </c>
      <c r="G531" s="6">
        <f t="shared" si="51"/>
        <v>2.6510316326178575E-4</v>
      </c>
      <c r="H531" s="7">
        <f t="shared" si="52"/>
        <v>0.38940840231765539</v>
      </c>
      <c r="I531">
        <f t="shared" si="53"/>
        <v>1.673073220375132E-4</v>
      </c>
      <c r="J531" s="4"/>
    </row>
    <row r="532" spans="1:10">
      <c r="A532" s="3" t="s">
        <v>361</v>
      </c>
      <c r="B532">
        <v>5.54</v>
      </c>
      <c r="C532">
        <v>487</v>
      </c>
      <c r="D532">
        <f t="shared" si="48"/>
        <v>87.906137184115522</v>
      </c>
      <c r="E532" s="6">
        <f t="shared" si="49"/>
        <v>4.1337677043244134E-4</v>
      </c>
      <c r="F532" s="7">
        <f t="shared" si="50"/>
        <v>0.65309625142814587</v>
      </c>
      <c r="G532" s="6">
        <f t="shared" si="51"/>
        <v>5.0296970016105926E-4</v>
      </c>
      <c r="H532" s="7">
        <f t="shared" si="52"/>
        <v>0.38991137201781645</v>
      </c>
      <c r="I532">
        <f t="shared" si="53"/>
        <v>2.8614876538163303E-4</v>
      </c>
      <c r="J532" s="2"/>
    </row>
    <row r="533" spans="1:10">
      <c r="A533" s="3" t="s">
        <v>769</v>
      </c>
      <c r="B533">
        <v>9.4700000000000006</v>
      </c>
      <c r="C533">
        <v>832</v>
      </c>
      <c r="D533">
        <f t="shared" si="48"/>
        <v>87.856388595564937</v>
      </c>
      <c r="E533" s="6">
        <f t="shared" si="49"/>
        <v>7.0622068377780534E-4</v>
      </c>
      <c r="F533" s="7">
        <f t="shared" si="50"/>
        <v>0.65380247211192366</v>
      </c>
      <c r="G533" s="6">
        <f t="shared" si="51"/>
        <v>8.5976950550996952E-4</v>
      </c>
      <c r="H533" s="7">
        <f t="shared" si="52"/>
        <v>0.39077114152332643</v>
      </c>
      <c r="I533">
        <f t="shared" si="53"/>
        <v>9.4312116708461513E-5</v>
      </c>
      <c r="J533" s="2"/>
    </row>
    <row r="534" spans="1:10">
      <c r="A534" s="3" t="s">
        <v>636</v>
      </c>
      <c r="B534">
        <v>3.12</v>
      </c>
      <c r="C534">
        <v>274</v>
      </c>
      <c r="D534">
        <f t="shared" si="48"/>
        <v>87.820512820512818</v>
      </c>
      <c r="E534" s="6">
        <f t="shared" si="49"/>
        <v>2.3257748480182532E-4</v>
      </c>
      <c r="F534" s="7">
        <f t="shared" si="50"/>
        <v>0.65403504959672554</v>
      </c>
      <c r="G534" s="6">
        <f t="shared" si="51"/>
        <v>2.8326091417012726E-4</v>
      </c>
      <c r="H534" s="7">
        <f t="shared" si="52"/>
        <v>0.39105440243749656</v>
      </c>
      <c r="I534">
        <f t="shared" si="53"/>
        <v>1.8836237908770315E-4</v>
      </c>
      <c r="J534" s="2"/>
    </row>
    <row r="535" spans="1:10">
      <c r="A535" s="3" t="s">
        <v>1033</v>
      </c>
      <c r="B535">
        <v>6.23</v>
      </c>
      <c r="C535">
        <v>547</v>
      </c>
      <c r="D535">
        <f t="shared" si="48"/>
        <v>87.800963081861951</v>
      </c>
      <c r="E535" s="6">
        <f t="shared" si="49"/>
        <v>4.6430614666641767E-4</v>
      </c>
      <c r="F535" s="7">
        <f t="shared" si="50"/>
        <v>0.65449935574339191</v>
      </c>
      <c r="G535" s="6">
        <f t="shared" si="51"/>
        <v>5.656139407948374E-4</v>
      </c>
      <c r="H535" s="7">
        <f t="shared" si="52"/>
        <v>0.39162001637829141</v>
      </c>
      <c r="I535">
        <f t="shared" si="53"/>
        <v>4.0218100320676964E-4</v>
      </c>
      <c r="J535" s="2"/>
    </row>
    <row r="536" spans="1:10">
      <c r="A536" s="3" t="s">
        <v>494</v>
      </c>
      <c r="B536">
        <v>13.28</v>
      </c>
      <c r="C536">
        <v>1164</v>
      </c>
      <c r="D536">
        <f t="shared" si="48"/>
        <v>87.650602409638552</v>
      </c>
      <c r="E536" s="6">
        <f t="shared" si="49"/>
        <v>9.8802989893914108E-4</v>
      </c>
      <c r="F536" s="7">
        <f t="shared" si="50"/>
        <v>0.655487385642331</v>
      </c>
      <c r="G536" s="6">
        <f t="shared" si="51"/>
        <v>1.2056746603138749E-3</v>
      </c>
      <c r="H536" s="7">
        <f t="shared" si="52"/>
        <v>0.39282569103860526</v>
      </c>
      <c r="I536">
        <f t="shared" si="53"/>
        <v>2.3047370462736527E-4</v>
      </c>
      <c r="J536" s="2"/>
    </row>
    <row r="537" spans="1:10">
      <c r="A537" s="3" t="s">
        <v>593</v>
      </c>
      <c r="B537">
        <v>7.61</v>
      </c>
      <c r="C537">
        <v>667</v>
      </c>
      <c r="D537">
        <f t="shared" si="48"/>
        <v>87.647831800262807</v>
      </c>
      <c r="E537" s="6">
        <f t="shared" si="49"/>
        <v>5.6616489913437033E-4</v>
      </c>
      <c r="F537" s="7">
        <f t="shared" si="50"/>
        <v>0.65605355054146541</v>
      </c>
      <c r="G537" s="6">
        <f t="shared" si="51"/>
        <v>6.9090242206239368E-4</v>
      </c>
      <c r="H537" s="7">
        <f t="shared" si="52"/>
        <v>0.39351659346066764</v>
      </c>
      <c r="I537">
        <f t="shared" si="53"/>
        <v>1.0756405268924629E-4</v>
      </c>
      <c r="J537" s="2"/>
    </row>
    <row r="538" spans="1:10">
      <c r="A538" s="3" t="s">
        <v>776</v>
      </c>
      <c r="B538">
        <v>3.55</v>
      </c>
      <c r="C538">
        <v>311</v>
      </c>
      <c r="D538">
        <f t="shared" si="48"/>
        <v>87.605633802816911</v>
      </c>
      <c r="E538" s="6">
        <f t="shared" si="49"/>
        <v>2.6398393347944405E-4</v>
      </c>
      <c r="F538" s="7">
        <f t="shared" si="50"/>
        <v>0.6563175344749449</v>
      </c>
      <c r="G538" s="6">
        <f t="shared" si="51"/>
        <v>3.2230007862306143E-4</v>
      </c>
      <c r="H538" s="7">
        <f t="shared" si="52"/>
        <v>0.39383889353929069</v>
      </c>
      <c r="I538">
        <f t="shared" si="53"/>
        <v>1.8279496795453598E-4</v>
      </c>
      <c r="J538" s="2"/>
    </row>
    <row r="539" spans="1:10">
      <c r="A539" s="3" t="s">
        <v>437</v>
      </c>
      <c r="B539">
        <v>6.03</v>
      </c>
      <c r="C539">
        <v>528</v>
      </c>
      <c r="D539">
        <f t="shared" si="48"/>
        <v>87.56218905472636</v>
      </c>
      <c r="E539" s="6">
        <f t="shared" si="49"/>
        <v>4.4817851085899186E-4</v>
      </c>
      <c r="F539" s="7">
        <f t="shared" si="50"/>
        <v>0.65676571298580388</v>
      </c>
      <c r="G539" s="6">
        <f t="shared" si="51"/>
        <v>5.4745618988649594E-4</v>
      </c>
      <c r="H539" s="7">
        <f t="shared" si="52"/>
        <v>0.39438634972917719</v>
      </c>
      <c r="I539">
        <f t="shared" si="53"/>
        <v>2.0687478197317644E-4</v>
      </c>
      <c r="J539" s="4"/>
    </row>
    <row r="540" spans="1:10">
      <c r="A540" s="3" t="s">
        <v>951</v>
      </c>
      <c r="B540">
        <v>6.81</v>
      </c>
      <c r="C540">
        <v>595</v>
      </c>
      <c r="D540">
        <f t="shared" si="48"/>
        <v>87.371512481644643</v>
      </c>
      <c r="E540" s="6">
        <f t="shared" si="49"/>
        <v>5.0504964765359876E-4</v>
      </c>
      <c r="F540" s="7">
        <f t="shared" si="50"/>
        <v>0.65727076263345752</v>
      </c>
      <c r="G540" s="6">
        <f t="shared" si="51"/>
        <v>6.1827141842902764E-4</v>
      </c>
      <c r="H540" s="7">
        <f t="shared" si="52"/>
        <v>0.39500462114760621</v>
      </c>
      <c r="I540">
        <f t="shared" si="53"/>
        <v>1.7289957307348169E-4</v>
      </c>
      <c r="J540" s="2"/>
    </row>
    <row r="541" spans="1:10">
      <c r="A541" s="3" t="s">
        <v>69</v>
      </c>
      <c r="B541">
        <v>5.69</v>
      </c>
      <c r="C541">
        <v>497</v>
      </c>
      <c r="D541">
        <f t="shared" si="48"/>
        <v>87.346221441124769</v>
      </c>
      <c r="E541" s="6">
        <f t="shared" si="49"/>
        <v>4.2186499980477075E-4</v>
      </c>
      <c r="F541" s="7">
        <f t="shared" si="50"/>
        <v>0.65769262763326231</v>
      </c>
      <c r="G541" s="6">
        <f t="shared" si="51"/>
        <v>5.1658801334231543E-4</v>
      </c>
      <c r="H541" s="7">
        <f t="shared" si="52"/>
        <v>0.39552120916094852</v>
      </c>
      <c r="I541">
        <f t="shared" si="53"/>
        <v>4.380917093178005E-4</v>
      </c>
      <c r="J541" s="2"/>
    </row>
    <row r="542" spans="1:10">
      <c r="A542" s="3" t="s">
        <v>548</v>
      </c>
      <c r="B542">
        <v>14.41</v>
      </c>
      <c r="C542">
        <v>1258</v>
      </c>
      <c r="D542">
        <f t="shared" si="48"/>
        <v>87.300485773768216</v>
      </c>
      <c r="E542" s="6">
        <f t="shared" si="49"/>
        <v>1.0678192550390374E-3</v>
      </c>
      <c r="F542" s="7">
        <f t="shared" si="50"/>
        <v>0.65876044688830138</v>
      </c>
      <c r="G542" s="6">
        <f t="shared" si="51"/>
        <v>1.3082659529460043E-3</v>
      </c>
      <c r="H542" s="7">
        <f t="shared" si="52"/>
        <v>0.39682947511389455</v>
      </c>
      <c r="I542">
        <f t="shared" si="53"/>
        <v>1.691662943459904E-4</v>
      </c>
      <c r="J542" s="4"/>
    </row>
    <row r="543" spans="1:10">
      <c r="A543" s="3" t="s">
        <v>954</v>
      </c>
      <c r="B543">
        <v>5.56</v>
      </c>
      <c r="C543">
        <v>485</v>
      </c>
      <c r="D543">
        <f t="shared" si="48"/>
        <v>87.230215827338142</v>
      </c>
      <c r="E543" s="6">
        <f t="shared" si="49"/>
        <v>4.1167912455797545E-4</v>
      </c>
      <c r="F543" s="7">
        <f t="shared" si="50"/>
        <v>0.65917212601285935</v>
      </c>
      <c r="G543" s="6">
        <f t="shared" si="51"/>
        <v>5.0478547525189339E-4</v>
      </c>
      <c r="H543" s="7">
        <f t="shared" si="52"/>
        <v>0.39733426058914645</v>
      </c>
      <c r="I543">
        <f t="shared" si="53"/>
        <v>2.1396895281000639E-4</v>
      </c>
      <c r="J543" s="2"/>
    </row>
    <row r="544" spans="1:10">
      <c r="A544" s="3" t="s">
        <v>414</v>
      </c>
      <c r="B544">
        <v>7.03</v>
      </c>
      <c r="C544">
        <v>613</v>
      </c>
      <c r="D544">
        <f t="shared" si="48"/>
        <v>87.197724039829296</v>
      </c>
      <c r="E544" s="6">
        <f t="shared" si="49"/>
        <v>5.2032846052379165E-4</v>
      </c>
      <c r="F544" s="7">
        <f t="shared" si="50"/>
        <v>0.65969245447338309</v>
      </c>
      <c r="G544" s="6">
        <f t="shared" si="51"/>
        <v>6.3824494442820334E-4</v>
      </c>
      <c r="H544" s="7">
        <f t="shared" si="52"/>
        <v>0.39797250553357466</v>
      </c>
      <c r="I544">
        <f t="shared" si="53"/>
        <v>2.3935766779931145E-4</v>
      </c>
      <c r="J544" s="2"/>
    </row>
    <row r="545" spans="1:10">
      <c r="A545" s="3" t="s">
        <v>342</v>
      </c>
      <c r="B545">
        <v>7.86</v>
      </c>
      <c r="C545">
        <v>685</v>
      </c>
      <c r="D545">
        <f t="shared" si="48"/>
        <v>87.150127226463098</v>
      </c>
      <c r="E545" s="6">
        <f t="shared" si="49"/>
        <v>5.8144371200456323E-4</v>
      </c>
      <c r="F545" s="7">
        <f t="shared" si="50"/>
        <v>0.66027389818538762</v>
      </c>
      <c r="G545" s="6">
        <f t="shared" si="51"/>
        <v>7.1359961069782053E-4</v>
      </c>
      <c r="H545" s="7">
        <f t="shared" si="52"/>
        <v>0.3986861051442725</v>
      </c>
      <c r="I545">
        <f t="shared" si="53"/>
        <v>4.3988752417145616E-4</v>
      </c>
      <c r="J545" s="2"/>
    </row>
    <row r="546" spans="1:10">
      <c r="A546" s="3" t="s">
        <v>371</v>
      </c>
      <c r="B546">
        <v>14.44</v>
      </c>
      <c r="C546">
        <v>1258</v>
      </c>
      <c r="D546">
        <f t="shared" si="48"/>
        <v>87.119113573407205</v>
      </c>
      <c r="E546" s="6">
        <f t="shared" si="49"/>
        <v>1.0678192550390374E-3</v>
      </c>
      <c r="F546" s="7">
        <f t="shared" si="50"/>
        <v>0.66134171744042669</v>
      </c>
      <c r="G546" s="6">
        <f t="shared" si="51"/>
        <v>1.3109896155822556E-3</v>
      </c>
      <c r="H546" s="7">
        <f t="shared" si="52"/>
        <v>0.39999709475985473</v>
      </c>
      <c r="I546">
        <f t="shared" si="53"/>
        <v>1.7167057316103129E-4</v>
      </c>
      <c r="J546" s="2"/>
    </row>
    <row r="547" spans="1:10">
      <c r="A547" s="3" t="s">
        <v>379</v>
      </c>
      <c r="B547">
        <v>5.63</v>
      </c>
      <c r="C547">
        <v>490</v>
      </c>
      <c r="D547">
        <f t="shared" si="48"/>
        <v>87.033747779751337</v>
      </c>
      <c r="E547" s="6">
        <f t="shared" si="49"/>
        <v>4.1592323924414013E-4</v>
      </c>
      <c r="F547" s="7">
        <f t="shared" si="50"/>
        <v>0.6617576406796708</v>
      </c>
      <c r="G547" s="6">
        <f t="shared" si="51"/>
        <v>5.1114068806981292E-4</v>
      </c>
      <c r="H547" s="7">
        <f t="shared" si="52"/>
        <v>0.40050823544792452</v>
      </c>
      <c r="I547">
        <f t="shared" si="53"/>
        <v>2.4246360893454E-4</v>
      </c>
      <c r="J547" s="2"/>
    </row>
    <row r="548" spans="1:10">
      <c r="A548" s="3" t="s">
        <v>708</v>
      </c>
      <c r="B548">
        <v>7.94</v>
      </c>
      <c r="C548">
        <v>690</v>
      </c>
      <c r="D548">
        <f t="shared" si="48"/>
        <v>86.901763224181352</v>
      </c>
      <c r="E548" s="6">
        <f t="shared" si="49"/>
        <v>5.8568782669072802E-4</v>
      </c>
      <c r="F548" s="7">
        <f t="shared" si="50"/>
        <v>0.66234332850636157</v>
      </c>
      <c r="G548" s="6">
        <f t="shared" si="51"/>
        <v>7.2086271106115718E-4</v>
      </c>
      <c r="H548" s="7">
        <f t="shared" si="52"/>
        <v>0.40122909815898566</v>
      </c>
      <c r="I548">
        <f t="shared" si="53"/>
        <v>1.0935927107086352E-4</v>
      </c>
      <c r="J548" s="2"/>
    </row>
    <row r="549" spans="1:10">
      <c r="A549" s="3" t="s">
        <v>799</v>
      </c>
      <c r="B549">
        <v>3.58</v>
      </c>
      <c r="C549">
        <v>311</v>
      </c>
      <c r="D549">
        <f t="shared" si="48"/>
        <v>86.871508379888269</v>
      </c>
      <c r="E549" s="6">
        <f t="shared" si="49"/>
        <v>2.6398393347944405E-4</v>
      </c>
      <c r="F549" s="7">
        <f t="shared" si="50"/>
        <v>0.66260731243984106</v>
      </c>
      <c r="G549" s="6">
        <f t="shared" si="51"/>
        <v>3.2502374125931269E-4</v>
      </c>
      <c r="H549" s="7">
        <f t="shared" si="52"/>
        <v>0.40155412190024498</v>
      </c>
      <c r="I549">
        <f t="shared" si="53"/>
        <v>3.2565116824534446E-4</v>
      </c>
      <c r="J549" s="2"/>
    </row>
    <row r="550" spans="1:10">
      <c r="A550" s="3" t="s">
        <v>880</v>
      </c>
      <c r="B550">
        <v>10.66</v>
      </c>
      <c r="C550">
        <v>926</v>
      </c>
      <c r="D550">
        <f t="shared" si="48"/>
        <v>86.866791744840526</v>
      </c>
      <c r="E550" s="6">
        <f t="shared" si="49"/>
        <v>7.8601003987770158E-4</v>
      </c>
      <c r="F550" s="7">
        <f t="shared" si="50"/>
        <v>0.66339332247971872</v>
      </c>
      <c r="G550" s="6">
        <f t="shared" si="51"/>
        <v>9.6780812341460136E-4</v>
      </c>
      <c r="H550" s="7">
        <f t="shared" si="52"/>
        <v>0.4025219300236596</v>
      </c>
      <c r="I550">
        <f t="shared" si="53"/>
        <v>2.1524944429290871E-4</v>
      </c>
      <c r="J550" s="2"/>
    </row>
    <row r="551" spans="1:10">
      <c r="A551" s="3" t="s">
        <v>804</v>
      </c>
      <c r="B551">
        <v>7.04</v>
      </c>
      <c r="C551">
        <v>611</v>
      </c>
      <c r="D551">
        <f t="shared" si="48"/>
        <v>86.789772727272734</v>
      </c>
      <c r="E551" s="6">
        <f t="shared" si="49"/>
        <v>5.1863081464932582E-4</v>
      </c>
      <c r="F551" s="7">
        <f t="shared" si="50"/>
        <v>0.66391195329436803</v>
      </c>
      <c r="G551" s="6">
        <f t="shared" si="51"/>
        <v>6.3915283197362046E-4</v>
      </c>
      <c r="H551" s="7">
        <f t="shared" si="52"/>
        <v>0.40316108285563323</v>
      </c>
      <c r="I551">
        <f t="shared" si="53"/>
        <v>2.5094806450348672E-4</v>
      </c>
      <c r="J551" s="2"/>
    </row>
    <row r="552" spans="1:10">
      <c r="A552" s="3" t="s">
        <v>139</v>
      </c>
      <c r="B552">
        <v>8.1999999999999993</v>
      </c>
      <c r="C552">
        <v>711</v>
      </c>
      <c r="D552">
        <f t="shared" si="48"/>
        <v>86.707317073170742</v>
      </c>
      <c r="E552" s="6">
        <f t="shared" si="49"/>
        <v>6.0351310837261966E-4</v>
      </c>
      <c r="F552" s="7">
        <f t="shared" si="50"/>
        <v>0.66451546640274062</v>
      </c>
      <c r="G552" s="6">
        <f t="shared" si="51"/>
        <v>7.4446778724200104E-4</v>
      </c>
      <c r="H552" s="7">
        <f t="shared" si="52"/>
        <v>0.40390555064287526</v>
      </c>
      <c r="I552">
        <f t="shared" si="53"/>
        <v>2.0718809704750596E-4</v>
      </c>
      <c r="J552" s="2"/>
    </row>
    <row r="553" spans="1:10">
      <c r="A553" s="3" t="s">
        <v>314</v>
      </c>
      <c r="B553">
        <v>6.77</v>
      </c>
      <c r="C553">
        <v>587</v>
      </c>
      <c r="D553">
        <f t="shared" si="48"/>
        <v>86.706056129985228</v>
      </c>
      <c r="E553" s="6">
        <f t="shared" si="49"/>
        <v>4.9825906415573522E-4</v>
      </c>
      <c r="F553" s="7">
        <f t="shared" si="50"/>
        <v>0.6650137254668963</v>
      </c>
      <c r="G553" s="6">
        <f t="shared" si="51"/>
        <v>6.1463986824735937E-4</v>
      </c>
      <c r="H553" s="7">
        <f t="shared" si="52"/>
        <v>0.40452019051112259</v>
      </c>
      <c r="I553">
        <f t="shared" si="53"/>
        <v>1.2105310559107352E-4</v>
      </c>
      <c r="J553" s="2"/>
    </row>
    <row r="554" spans="1:10">
      <c r="A554" s="3" t="s">
        <v>1020</v>
      </c>
      <c r="B554">
        <v>3.95</v>
      </c>
      <c r="C554">
        <v>342</v>
      </c>
      <c r="D554">
        <f t="shared" si="48"/>
        <v>86.582278481012651</v>
      </c>
      <c r="E554" s="6">
        <f t="shared" si="49"/>
        <v>2.9029744453366516E-4</v>
      </c>
      <c r="F554" s="7">
        <f t="shared" si="50"/>
        <v>0.66530402291142998</v>
      </c>
      <c r="G554" s="6">
        <f t="shared" si="51"/>
        <v>3.5861558043974445E-4</v>
      </c>
      <c r="H554" s="7">
        <f t="shared" si="52"/>
        <v>0.40487880609156235</v>
      </c>
      <c r="I554">
        <f t="shared" si="53"/>
        <v>1.6134513038135179E-4</v>
      </c>
      <c r="J554" s="2"/>
    </row>
    <row r="555" spans="1:10">
      <c r="A555" s="3" t="s">
        <v>524</v>
      </c>
      <c r="B555">
        <v>5.26</v>
      </c>
      <c r="C555">
        <v>455</v>
      </c>
      <c r="D555">
        <f t="shared" si="48"/>
        <v>86.50190114068441</v>
      </c>
      <c r="E555" s="6">
        <f t="shared" si="49"/>
        <v>3.8621443644098726E-4</v>
      </c>
      <c r="F555" s="7">
        <f t="shared" si="50"/>
        <v>0.66569023734787092</v>
      </c>
      <c r="G555" s="6">
        <f t="shared" si="51"/>
        <v>4.7754884888938115E-4</v>
      </c>
      <c r="H555" s="7">
        <f t="shared" si="52"/>
        <v>0.40535635494045175</v>
      </c>
      <c r="I555">
        <f t="shared" si="53"/>
        <v>4.2138464403224107E-4</v>
      </c>
      <c r="J555" s="2"/>
    </row>
    <row r="556" spans="1:10">
      <c r="A556" s="3" t="s">
        <v>518</v>
      </c>
      <c r="B556">
        <v>13.73</v>
      </c>
      <c r="C556">
        <v>1187</v>
      </c>
      <c r="D556">
        <f t="shared" si="48"/>
        <v>86.453022578295702</v>
      </c>
      <c r="E556" s="6">
        <f t="shared" si="49"/>
        <v>1.0075528264954987E-3</v>
      </c>
      <c r="F556" s="7">
        <f t="shared" si="50"/>
        <v>0.66669779017436637</v>
      </c>
      <c r="G556" s="6">
        <f t="shared" si="51"/>
        <v>1.2465295998576433E-3</v>
      </c>
      <c r="H556" s="7">
        <f t="shared" si="52"/>
        <v>0.40660288454030941</v>
      </c>
      <c r="I556">
        <f t="shared" si="53"/>
        <v>8.3531504845191229E-5</v>
      </c>
      <c r="J556" s="2"/>
    </row>
    <row r="557" spans="1:10">
      <c r="A557" s="3" t="s">
        <v>31</v>
      </c>
      <c r="B557">
        <v>2.72</v>
      </c>
      <c r="C557">
        <v>235</v>
      </c>
      <c r="D557">
        <f t="shared" si="48"/>
        <v>86.397058823529406</v>
      </c>
      <c r="E557" s="6">
        <f t="shared" si="49"/>
        <v>1.9947339024974068E-4</v>
      </c>
      <c r="F557" s="7">
        <f t="shared" si="50"/>
        <v>0.66689726356461609</v>
      </c>
      <c r="G557" s="6">
        <f t="shared" si="51"/>
        <v>2.4694541235344429E-4</v>
      </c>
      <c r="H557" s="7">
        <f t="shared" si="52"/>
        <v>0.40684982995266283</v>
      </c>
      <c r="I557">
        <f t="shared" si="53"/>
        <v>2.0683522061515358E-4</v>
      </c>
      <c r="J557" s="2"/>
    </row>
    <row r="558" spans="1:10">
      <c r="A558" s="3" t="s">
        <v>187</v>
      </c>
      <c r="B558">
        <v>6.73</v>
      </c>
      <c r="C558">
        <v>581</v>
      </c>
      <c r="D558">
        <f t="shared" si="48"/>
        <v>86.329866270430898</v>
      </c>
      <c r="E558" s="6">
        <f t="shared" si="49"/>
        <v>4.9316612653233763E-4</v>
      </c>
      <c r="F558" s="7">
        <f t="shared" si="50"/>
        <v>0.66739042969114848</v>
      </c>
      <c r="G558" s="6">
        <f t="shared" si="51"/>
        <v>6.1100831806569121E-4</v>
      </c>
      <c r="H558" s="7">
        <f t="shared" si="52"/>
        <v>0.40746083827072854</v>
      </c>
      <c r="I558">
        <f t="shared" si="53"/>
        <v>1.9253754036741011E-4</v>
      </c>
      <c r="J558" s="4"/>
    </row>
    <row r="559" spans="1:10">
      <c r="A559" s="3" t="s">
        <v>1094</v>
      </c>
      <c r="B559">
        <v>6.26</v>
      </c>
      <c r="C559">
        <v>540</v>
      </c>
      <c r="D559">
        <f t="shared" si="48"/>
        <v>86.261980830670936</v>
      </c>
      <c r="E559" s="6">
        <f t="shared" si="49"/>
        <v>4.583643861057871E-4</v>
      </c>
      <c r="F559" s="7">
        <f t="shared" si="50"/>
        <v>0.66784879407725428</v>
      </c>
      <c r="G559" s="6">
        <f t="shared" si="51"/>
        <v>5.6833760343108855E-4</v>
      </c>
      <c r="H559" s="7">
        <f t="shared" si="52"/>
        <v>0.40802917587415966</v>
      </c>
      <c r="I559">
        <f t="shared" si="53"/>
        <v>1.3170879662499635E-4</v>
      </c>
      <c r="J559" s="4"/>
    </row>
    <row r="560" spans="1:10">
      <c r="A560" s="3" t="s">
        <v>788</v>
      </c>
      <c r="B560">
        <v>4.28</v>
      </c>
      <c r="C560">
        <v>369</v>
      </c>
      <c r="D560">
        <f t="shared" si="48"/>
        <v>86.214953271028037</v>
      </c>
      <c r="E560" s="6">
        <f t="shared" si="49"/>
        <v>3.132156638389545E-4</v>
      </c>
      <c r="F560" s="7">
        <f t="shared" si="50"/>
        <v>0.66816200974109319</v>
      </c>
      <c r="G560" s="6">
        <f t="shared" si="51"/>
        <v>3.885758694385079E-4</v>
      </c>
      <c r="H560" s="7">
        <f t="shared" si="52"/>
        <v>0.40841775174359818</v>
      </c>
      <c r="I560">
        <f t="shared" si="53"/>
        <v>1.0658016658521285E-4</v>
      </c>
      <c r="J560" s="2"/>
    </row>
    <row r="561" spans="1:10">
      <c r="A561" s="3" t="s">
        <v>145</v>
      </c>
      <c r="B561">
        <v>3.46</v>
      </c>
      <c r="C561">
        <v>298</v>
      </c>
      <c r="D561">
        <f t="shared" si="48"/>
        <v>86.127167630057798</v>
      </c>
      <c r="E561" s="6">
        <f t="shared" si="49"/>
        <v>2.5294923529541584E-4</v>
      </c>
      <c r="F561" s="7">
        <f t="shared" si="50"/>
        <v>0.66841495897638858</v>
      </c>
      <c r="G561" s="6">
        <f t="shared" si="51"/>
        <v>3.1412909071430777E-4</v>
      </c>
      <c r="H561" s="7">
        <f t="shared" si="52"/>
        <v>0.4087318808343125</v>
      </c>
      <c r="I561">
        <f t="shared" si="53"/>
        <v>2.4054217274349643E-4</v>
      </c>
      <c r="J561" s="2"/>
    </row>
    <row r="562" spans="1:10">
      <c r="A562" s="3" t="s">
        <v>792</v>
      </c>
      <c r="B562">
        <v>7.8</v>
      </c>
      <c r="C562">
        <v>671</v>
      </c>
      <c r="D562">
        <f t="shared" si="48"/>
        <v>86.025641025641022</v>
      </c>
      <c r="E562" s="6">
        <f t="shared" si="49"/>
        <v>5.695601908833021E-4</v>
      </c>
      <c r="F562" s="7">
        <f t="shared" si="50"/>
        <v>0.66898451916727186</v>
      </c>
      <c r="G562" s="6">
        <f t="shared" si="51"/>
        <v>7.0815228542531802E-4</v>
      </c>
      <c r="H562" s="7">
        <f t="shared" si="52"/>
        <v>0.40944003311973781</v>
      </c>
      <c r="I562">
        <f t="shared" si="53"/>
        <v>8.55244537240063E-5</v>
      </c>
      <c r="J562" s="2"/>
    </row>
    <row r="563" spans="1:10">
      <c r="A563" s="3" t="s">
        <v>359</v>
      </c>
      <c r="B563">
        <v>2.77</v>
      </c>
      <c r="C563">
        <v>238</v>
      </c>
      <c r="D563">
        <f t="shared" si="48"/>
        <v>85.920577617328519</v>
      </c>
      <c r="E563" s="6">
        <f t="shared" si="49"/>
        <v>2.020198590614395E-4</v>
      </c>
      <c r="F563" s="7">
        <f t="shared" si="50"/>
        <v>0.66918653902633329</v>
      </c>
      <c r="G563" s="6">
        <f t="shared" si="51"/>
        <v>2.5148485008052963E-4</v>
      </c>
      <c r="H563" s="7">
        <f t="shared" si="52"/>
        <v>0.40969151796981834</v>
      </c>
      <c r="I563">
        <f t="shared" si="53"/>
        <v>1.5995766925858135E-4</v>
      </c>
      <c r="J563" s="2"/>
    </row>
    <row r="564" spans="1:10">
      <c r="A564" s="3" t="s">
        <v>903</v>
      </c>
      <c r="B564">
        <v>5.18</v>
      </c>
      <c r="C564">
        <v>445</v>
      </c>
      <c r="D564">
        <f t="shared" si="48"/>
        <v>85.907335907335906</v>
      </c>
      <c r="E564" s="6">
        <f t="shared" si="49"/>
        <v>3.777262070686579E-4</v>
      </c>
      <c r="F564" s="7">
        <f t="shared" si="50"/>
        <v>0.66956426523340196</v>
      </c>
      <c r="G564" s="6">
        <f t="shared" si="51"/>
        <v>4.7028574852604456E-4</v>
      </c>
      <c r="H564" s="7">
        <f t="shared" si="52"/>
        <v>0.41016180371834438</v>
      </c>
      <c r="I564">
        <f t="shared" si="53"/>
        <v>3.0665783469296937E-4</v>
      </c>
      <c r="J564" s="2"/>
    </row>
    <row r="565" spans="1:10">
      <c r="A565" s="3" t="s">
        <v>607</v>
      </c>
      <c r="B565">
        <v>9.93</v>
      </c>
      <c r="C565">
        <v>853</v>
      </c>
      <c r="D565">
        <f t="shared" si="48"/>
        <v>85.90130916414904</v>
      </c>
      <c r="E565" s="6">
        <f t="shared" si="49"/>
        <v>7.2404596545969709E-4</v>
      </c>
      <c r="F565" s="7">
        <f t="shared" si="50"/>
        <v>0.67028831119886167</v>
      </c>
      <c r="G565" s="6">
        <f t="shared" si="51"/>
        <v>9.0153233259915495E-4</v>
      </c>
      <c r="H565" s="7">
        <f t="shared" si="52"/>
        <v>0.41106333605094353</v>
      </c>
      <c r="I565">
        <f t="shared" si="53"/>
        <v>1.6366715183234737E-3</v>
      </c>
      <c r="J565" s="2"/>
    </row>
    <row r="566" spans="1:10">
      <c r="A566" s="3" t="s">
        <v>1012</v>
      </c>
      <c r="B566">
        <v>52.96</v>
      </c>
      <c r="C566">
        <v>4546</v>
      </c>
      <c r="D566">
        <f t="shared" si="48"/>
        <v>85.838368580060418</v>
      </c>
      <c r="E566" s="6">
        <f t="shared" si="49"/>
        <v>3.8587490726609409E-3</v>
      </c>
      <c r="F566" s="7">
        <f t="shared" si="50"/>
        <v>0.6741470602715226</v>
      </c>
      <c r="G566" s="6">
        <f t="shared" si="51"/>
        <v>4.8081724405288264E-3</v>
      </c>
      <c r="H566" s="7">
        <f t="shared" si="52"/>
        <v>0.41587150849147236</v>
      </c>
      <c r="I566">
        <f t="shared" si="53"/>
        <v>1.5649460471728327E-4</v>
      </c>
      <c r="J566" s="2"/>
    </row>
    <row r="567" spans="1:10">
      <c r="A567" s="3" t="s">
        <v>189</v>
      </c>
      <c r="B567">
        <v>5.0599999999999996</v>
      </c>
      <c r="C567">
        <v>434</v>
      </c>
      <c r="D567">
        <f t="shared" si="48"/>
        <v>85.770750988142296</v>
      </c>
      <c r="E567" s="6">
        <f t="shared" si="49"/>
        <v>3.6838915475909557E-4</v>
      </c>
      <c r="F567" s="7">
        <f t="shared" si="50"/>
        <v>0.67451544942628172</v>
      </c>
      <c r="G567" s="6">
        <f t="shared" si="51"/>
        <v>4.5939109798103964E-4</v>
      </c>
      <c r="H567" s="7">
        <f t="shared" si="52"/>
        <v>0.41633089958945341</v>
      </c>
      <c r="I567">
        <f t="shared" si="53"/>
        <v>8.1285021420796078E-5</v>
      </c>
      <c r="J567" s="2"/>
    </row>
    <row r="568" spans="1:10">
      <c r="A568" s="3" t="s">
        <v>218</v>
      </c>
      <c r="B568">
        <v>2.62</v>
      </c>
      <c r="C568">
        <v>224</v>
      </c>
      <c r="D568">
        <f t="shared" si="48"/>
        <v>85.496183206106863</v>
      </c>
      <c r="E568" s="6">
        <f t="shared" si="49"/>
        <v>1.9013633794017835E-4</v>
      </c>
      <c r="F568" s="7">
        <f t="shared" si="50"/>
        <v>0.6747055857642219</v>
      </c>
      <c r="G568" s="6">
        <f t="shared" si="51"/>
        <v>2.3786653689927351E-4</v>
      </c>
      <c r="H568" s="7">
        <f t="shared" si="52"/>
        <v>0.41656876612635269</v>
      </c>
      <c r="I568">
        <f t="shared" si="53"/>
        <v>1.5555309895687319E-4</v>
      </c>
      <c r="J568" s="4"/>
    </row>
    <row r="569" spans="1:10">
      <c r="A569" s="3" t="s">
        <v>136</v>
      </c>
      <c r="B569">
        <v>5.01</v>
      </c>
      <c r="C569">
        <v>428</v>
      </c>
      <c r="D569">
        <f t="shared" si="48"/>
        <v>85.429141716566875</v>
      </c>
      <c r="E569" s="6">
        <f t="shared" si="49"/>
        <v>3.6329621713569792E-4</v>
      </c>
      <c r="F569" s="7">
        <f t="shared" si="50"/>
        <v>0.67506888198135762</v>
      </c>
      <c r="G569" s="6">
        <f t="shared" si="51"/>
        <v>4.5485166025395431E-4</v>
      </c>
      <c r="H569" s="7">
        <f t="shared" si="52"/>
        <v>0.41702361778660663</v>
      </c>
      <c r="I569">
        <f t="shared" si="53"/>
        <v>1.1006014504050254E-4</v>
      </c>
      <c r="J569" s="4"/>
    </row>
    <row r="570" spans="1:10">
      <c r="A570" s="3" t="s">
        <v>633</v>
      </c>
      <c r="B570">
        <v>3.54</v>
      </c>
      <c r="C570">
        <v>302</v>
      </c>
      <c r="D570">
        <f t="shared" si="48"/>
        <v>85.31073446327683</v>
      </c>
      <c r="E570" s="6">
        <f t="shared" si="49"/>
        <v>2.563445270443476E-4</v>
      </c>
      <c r="F570" s="7">
        <f t="shared" si="50"/>
        <v>0.67532522650840199</v>
      </c>
      <c r="G570" s="6">
        <f t="shared" si="51"/>
        <v>3.2139219107764436E-4</v>
      </c>
      <c r="H570" s="7">
        <f t="shared" si="52"/>
        <v>0.41734500997768426</v>
      </c>
      <c r="I570">
        <f t="shared" si="53"/>
        <v>6.3462385639778685E-4</v>
      </c>
      <c r="J570" s="2"/>
    </row>
    <row r="571" spans="1:10">
      <c r="A571" s="3" t="s">
        <v>126</v>
      </c>
      <c r="B571">
        <v>20.41</v>
      </c>
      <c r="C571">
        <v>1741</v>
      </c>
      <c r="D571">
        <f t="shared" si="48"/>
        <v>85.301322880940717</v>
      </c>
      <c r="E571" s="6">
        <f t="shared" si="49"/>
        <v>1.4778007337225469E-3</v>
      </c>
      <c r="F571" s="7">
        <f t="shared" si="50"/>
        <v>0.67680302724212449</v>
      </c>
      <c r="G571" s="6">
        <f t="shared" si="51"/>
        <v>1.8529984801962491E-3</v>
      </c>
      <c r="H571" s="7">
        <f t="shared" si="52"/>
        <v>0.41919800845788052</v>
      </c>
      <c r="I571">
        <f t="shared" si="53"/>
        <v>2.7220804516520092E-4</v>
      </c>
      <c r="J571" s="2"/>
    </row>
    <row r="572" spans="1:10">
      <c r="A572" s="3" t="s">
        <v>1064</v>
      </c>
      <c r="B572">
        <v>8.75</v>
      </c>
      <c r="C572">
        <v>746</v>
      </c>
      <c r="D572">
        <f t="shared" si="48"/>
        <v>85.257142857142853</v>
      </c>
      <c r="E572" s="6">
        <f t="shared" si="49"/>
        <v>6.3322191117577253E-4</v>
      </c>
      <c r="F572" s="7">
        <f t="shared" si="50"/>
        <v>0.67743624915330025</v>
      </c>
      <c r="G572" s="6">
        <f t="shared" si="51"/>
        <v>7.9440160223994013E-4</v>
      </c>
      <c r="H572" s="7">
        <f t="shared" si="52"/>
        <v>0.41999241006012045</v>
      </c>
      <c r="I572">
        <f t="shared" si="53"/>
        <v>2.3182478403521722E-4</v>
      </c>
      <c r="J572" s="2"/>
    </row>
    <row r="573" spans="1:10">
      <c r="A573" s="3" t="s">
        <v>731</v>
      </c>
      <c r="B573">
        <v>7.45</v>
      </c>
      <c r="C573">
        <v>635</v>
      </c>
      <c r="D573">
        <f t="shared" si="48"/>
        <v>85.234899328859058</v>
      </c>
      <c r="E573" s="6">
        <f t="shared" si="49"/>
        <v>5.3900256514291631E-4</v>
      </c>
      <c r="F573" s="7">
        <f t="shared" si="50"/>
        <v>0.67797525171844319</v>
      </c>
      <c r="G573" s="6">
        <f t="shared" si="51"/>
        <v>6.7637622133572049E-4</v>
      </c>
      <c r="H573" s="7">
        <f t="shared" si="52"/>
        <v>0.42066878628145615</v>
      </c>
      <c r="I573">
        <f t="shared" si="53"/>
        <v>1.8200133024504073E-4</v>
      </c>
      <c r="J573" s="2"/>
    </row>
    <row r="574" spans="1:10">
      <c r="A574" s="3" t="s">
        <v>785</v>
      </c>
      <c r="B574">
        <v>5.84</v>
      </c>
      <c r="C574">
        <v>497</v>
      </c>
      <c r="D574">
        <f t="shared" si="48"/>
        <v>85.102739726027394</v>
      </c>
      <c r="E574" s="6">
        <f t="shared" si="49"/>
        <v>4.2186499980477075E-4</v>
      </c>
      <c r="F574" s="7">
        <f t="shared" si="50"/>
        <v>0.67839711671824798</v>
      </c>
      <c r="G574" s="6">
        <f t="shared" si="51"/>
        <v>5.302063265235715E-4</v>
      </c>
      <c r="H574" s="7">
        <f t="shared" si="52"/>
        <v>0.42119899260797972</v>
      </c>
      <c r="I574">
        <f t="shared" si="53"/>
        <v>2.5827561698965606E-4</v>
      </c>
      <c r="J574" s="4"/>
    </row>
    <row r="575" spans="1:10">
      <c r="A575" s="3" t="s">
        <v>452</v>
      </c>
      <c r="B575">
        <v>8.2799999999999994</v>
      </c>
      <c r="C575">
        <v>704</v>
      </c>
      <c r="D575">
        <f t="shared" si="48"/>
        <v>85.024154589371989</v>
      </c>
      <c r="E575" s="6">
        <f t="shared" si="49"/>
        <v>5.9757134781198915E-4</v>
      </c>
      <c r="F575" s="7">
        <f t="shared" si="50"/>
        <v>0.67899468806606</v>
      </c>
      <c r="G575" s="6">
        <f t="shared" si="51"/>
        <v>7.5173088760533758E-4</v>
      </c>
      <c r="H575" s="7">
        <f t="shared" si="52"/>
        <v>0.42195072349558504</v>
      </c>
      <c r="I575">
        <f t="shared" si="53"/>
        <v>1.1015870396141603E-4</v>
      </c>
      <c r="J575" s="2"/>
    </row>
    <row r="576" spans="1:10">
      <c r="A576" s="3" t="s">
        <v>618</v>
      </c>
      <c r="B576">
        <v>3.53</v>
      </c>
      <c r="C576">
        <v>300</v>
      </c>
      <c r="D576">
        <f t="shared" si="48"/>
        <v>84.985835694050991</v>
      </c>
      <c r="E576" s="6">
        <f t="shared" si="49"/>
        <v>2.5464688116988172E-4</v>
      </c>
      <c r="F576" s="7">
        <f t="shared" si="50"/>
        <v>0.67924933494722983</v>
      </c>
      <c r="G576" s="6">
        <f t="shared" si="51"/>
        <v>3.2048430353222724E-4</v>
      </c>
      <c r="H576" s="7">
        <f t="shared" si="52"/>
        <v>0.42227120779911725</v>
      </c>
      <c r="I576">
        <f t="shared" si="53"/>
        <v>1.2047307270507401E-4</v>
      </c>
      <c r="J576" s="2"/>
    </row>
    <row r="577" spans="1:10">
      <c r="A577" s="3" t="s">
        <v>836</v>
      </c>
      <c r="B577">
        <v>3.86</v>
      </c>
      <c r="C577">
        <v>328</v>
      </c>
      <c r="D577">
        <f t="shared" ref="D577:D640" si="54">C577/B577</f>
        <v>84.974093264248708</v>
      </c>
      <c r="E577" s="6">
        <f t="shared" si="49"/>
        <v>2.7841392341240403E-4</v>
      </c>
      <c r="F577" s="7">
        <f t="shared" si="50"/>
        <v>0.67952774887064227</v>
      </c>
      <c r="G577" s="6">
        <f t="shared" si="51"/>
        <v>3.5044459253099074E-4</v>
      </c>
      <c r="H577" s="7">
        <f t="shared" si="52"/>
        <v>0.42262165239164823</v>
      </c>
      <c r="I577">
        <f t="shared" si="53"/>
        <v>9.5511995065744593E-5</v>
      </c>
      <c r="J577" s="4"/>
    </row>
    <row r="578" spans="1:10">
      <c r="A578" s="3" t="s">
        <v>984</v>
      </c>
      <c r="B578">
        <v>3.06</v>
      </c>
      <c r="C578">
        <v>260</v>
      </c>
      <c r="D578">
        <f t="shared" si="54"/>
        <v>84.967320261437905</v>
      </c>
      <c r="E578" s="6">
        <f t="shared" si="49"/>
        <v>2.2069396368056416E-4</v>
      </c>
      <c r="F578" s="7">
        <f t="shared" si="50"/>
        <v>0.67974844283432279</v>
      </c>
      <c r="G578" s="6">
        <f t="shared" si="51"/>
        <v>2.778135888976248E-4</v>
      </c>
      <c r="H578" s="7">
        <f t="shared" si="52"/>
        <v>0.42289946598054584</v>
      </c>
      <c r="I578">
        <f t="shared" si="53"/>
        <v>1.46567609916326E-4</v>
      </c>
      <c r="J578" s="2"/>
    </row>
    <row r="579" spans="1:10">
      <c r="A579" s="3" t="s">
        <v>310</v>
      </c>
      <c r="B579">
        <v>4.6900000000000004</v>
      </c>
      <c r="C579">
        <v>398</v>
      </c>
      <c r="D579">
        <f t="shared" si="54"/>
        <v>84.86140724946695</v>
      </c>
      <c r="E579" s="6">
        <f t="shared" ref="E579:E642" si="55">C579/1178102</f>
        <v>3.3783152901870978E-4</v>
      </c>
      <c r="F579" s="7">
        <f t="shared" ref="F579:F642" si="56">F578+E579</f>
        <v>0.68008627436334146</v>
      </c>
      <c r="G579" s="6">
        <f t="shared" ref="G579:G642" si="57">B579/11014.58</f>
        <v>4.2579925880060799E-4</v>
      </c>
      <c r="H579" s="7">
        <f t="shared" ref="H579:H642" si="58">H578+G579</f>
        <v>0.42332526523934644</v>
      </c>
      <c r="I579">
        <f t="shared" ref="I579:I642" si="59">F579*H580-F580*H579</f>
        <v>3.3387655995714693E-4</v>
      </c>
      <c r="J579" s="2"/>
    </row>
    <row r="580" spans="1:10">
      <c r="A580" s="3" t="s">
        <v>521</v>
      </c>
      <c r="B580">
        <v>10.68</v>
      </c>
      <c r="C580">
        <v>906</v>
      </c>
      <c r="D580">
        <f t="shared" si="54"/>
        <v>84.831460674157299</v>
      </c>
      <c r="E580" s="6">
        <f t="shared" si="55"/>
        <v>7.6903358113304286E-4</v>
      </c>
      <c r="F580" s="7">
        <f t="shared" si="56"/>
        <v>0.68085530794447446</v>
      </c>
      <c r="G580" s="6">
        <f t="shared" si="57"/>
        <v>9.696238985054355E-4</v>
      </c>
      <c r="H580" s="7">
        <f t="shared" si="58"/>
        <v>0.42429488913785185</v>
      </c>
      <c r="I580">
        <f t="shared" si="59"/>
        <v>1.729205212656626E-4</v>
      </c>
      <c r="J580" s="4"/>
    </row>
    <row r="581" spans="1:10">
      <c r="A581" s="3" t="s">
        <v>304</v>
      </c>
      <c r="B581">
        <v>5.53</v>
      </c>
      <c r="C581">
        <v>469</v>
      </c>
      <c r="D581">
        <f t="shared" si="54"/>
        <v>84.810126582278471</v>
      </c>
      <c r="E581" s="6">
        <f t="shared" si="55"/>
        <v>3.9809795756224844E-4</v>
      </c>
      <c r="F581" s="7">
        <f t="shared" si="56"/>
        <v>0.68125340590203676</v>
      </c>
      <c r="G581" s="6">
        <f t="shared" si="57"/>
        <v>5.0206181261564225E-4</v>
      </c>
      <c r="H581" s="7">
        <f t="shared" si="58"/>
        <v>0.42479695095046749</v>
      </c>
      <c r="I581">
        <f t="shared" si="59"/>
        <v>1.3635566329067705E-4</v>
      </c>
      <c r="J581" s="2"/>
    </row>
    <row r="582" spans="1:10">
      <c r="A582" s="3" t="s">
        <v>693</v>
      </c>
      <c r="B582">
        <v>4.3499999999999996</v>
      </c>
      <c r="C582">
        <v>368</v>
      </c>
      <c r="D582">
        <f t="shared" si="54"/>
        <v>84.597701149425291</v>
      </c>
      <c r="E582" s="6">
        <f t="shared" si="55"/>
        <v>3.1236684090172158E-4</v>
      </c>
      <c r="F582" s="7">
        <f t="shared" si="56"/>
        <v>0.6815657727429385</v>
      </c>
      <c r="G582" s="6">
        <f t="shared" si="57"/>
        <v>3.9493108225642737E-4</v>
      </c>
      <c r="H582" s="7">
        <f t="shared" si="58"/>
        <v>0.4251918820327239</v>
      </c>
      <c r="I582">
        <f t="shared" si="59"/>
        <v>1.7606584497154021E-4</v>
      </c>
      <c r="J582" s="2"/>
    </row>
    <row r="583" spans="1:10">
      <c r="A583" s="3" t="s">
        <v>540</v>
      </c>
      <c r="B583">
        <v>5.61</v>
      </c>
      <c r="C583">
        <v>474</v>
      </c>
      <c r="D583">
        <f t="shared" si="54"/>
        <v>84.491978609625662</v>
      </c>
      <c r="E583" s="6">
        <f t="shared" si="55"/>
        <v>4.0234207224841312E-4</v>
      </c>
      <c r="F583" s="7">
        <f t="shared" si="56"/>
        <v>0.68196811481518693</v>
      </c>
      <c r="G583" s="6">
        <f t="shared" si="57"/>
        <v>5.0932491297897879E-4</v>
      </c>
      <c r="H583" s="7">
        <f t="shared" si="58"/>
        <v>0.4257012069457029</v>
      </c>
      <c r="I583">
        <f t="shared" si="59"/>
        <v>4.7750297448306833E-4</v>
      </c>
      <c r="J583" s="2"/>
    </row>
    <row r="584" spans="1:10">
      <c r="A584" s="3" t="s">
        <v>640</v>
      </c>
      <c r="B584">
        <v>15.2</v>
      </c>
      <c r="C584">
        <v>1283</v>
      </c>
      <c r="D584">
        <f t="shared" si="54"/>
        <v>84.40789473684211</v>
      </c>
      <c r="E584" s="6">
        <f t="shared" si="55"/>
        <v>1.0890398284698608E-3</v>
      </c>
      <c r="F584" s="7">
        <f t="shared" si="56"/>
        <v>0.68305715464365679</v>
      </c>
      <c r="G584" s="6">
        <f t="shared" si="57"/>
        <v>1.3799890690339531E-3</v>
      </c>
      <c r="H584" s="7">
        <f t="shared" si="58"/>
        <v>0.42708119601473687</v>
      </c>
      <c r="I584">
        <f t="shared" si="59"/>
        <v>1.3187001671116638E-4</v>
      </c>
      <c r="J584" s="4"/>
    </row>
    <row r="585" spans="1:10">
      <c r="A585" s="3" t="s">
        <v>888</v>
      </c>
      <c r="B585">
        <v>4.1900000000000004</v>
      </c>
      <c r="C585">
        <v>353</v>
      </c>
      <c r="D585">
        <f t="shared" si="54"/>
        <v>84.248210023866335</v>
      </c>
      <c r="E585" s="6">
        <f t="shared" si="55"/>
        <v>2.9963449684322749E-4</v>
      </c>
      <c r="F585" s="7">
        <f t="shared" si="56"/>
        <v>0.68335678914050002</v>
      </c>
      <c r="G585" s="6">
        <f t="shared" si="57"/>
        <v>3.8040488152975423E-4</v>
      </c>
      <c r="H585" s="7">
        <f t="shared" si="58"/>
        <v>0.42746160089626661</v>
      </c>
      <c r="I585">
        <f t="shared" si="59"/>
        <v>1.1583113579638482E-4</v>
      </c>
      <c r="J585" s="2"/>
    </row>
    <row r="586" spans="1:10">
      <c r="A586" s="3" t="s">
        <v>1050</v>
      </c>
      <c r="B586">
        <v>3.68</v>
      </c>
      <c r="C586">
        <v>310</v>
      </c>
      <c r="D586">
        <f t="shared" si="54"/>
        <v>84.239130434782609</v>
      </c>
      <c r="E586" s="6">
        <f t="shared" si="55"/>
        <v>2.6313511054221113E-4</v>
      </c>
      <c r="F586" s="7">
        <f t="shared" si="56"/>
        <v>0.68361992425104223</v>
      </c>
      <c r="G586" s="6">
        <f t="shared" si="57"/>
        <v>3.3410261671348342E-4</v>
      </c>
      <c r="H586" s="7">
        <f t="shared" si="58"/>
        <v>0.42779570351298007</v>
      </c>
      <c r="I586">
        <f t="shared" si="59"/>
        <v>2.567275176107997E-4</v>
      </c>
      <c r="J586" s="2"/>
    </row>
    <row r="587" spans="1:10">
      <c r="A587" s="3" t="s">
        <v>425</v>
      </c>
      <c r="B587">
        <v>8.15</v>
      </c>
      <c r="C587">
        <v>686</v>
      </c>
      <c r="D587">
        <f t="shared" si="54"/>
        <v>84.171779141104295</v>
      </c>
      <c r="E587" s="6">
        <f t="shared" si="55"/>
        <v>5.8229253494179625E-4</v>
      </c>
      <c r="F587" s="7">
        <f t="shared" si="56"/>
        <v>0.68420221678598403</v>
      </c>
      <c r="G587" s="6">
        <f t="shared" si="57"/>
        <v>7.3992834951491576E-4</v>
      </c>
      <c r="H587" s="7">
        <f t="shared" si="58"/>
        <v>0.42853563186249499</v>
      </c>
      <c r="I587">
        <f t="shared" si="59"/>
        <v>2.1485085220523947E-4</v>
      </c>
      <c r="J587" s="2"/>
    </row>
    <row r="588" spans="1:10">
      <c r="A588" s="3" t="s">
        <v>273</v>
      </c>
      <c r="B588">
        <v>6.82</v>
      </c>
      <c r="C588">
        <v>574</v>
      </c>
      <c r="D588">
        <f t="shared" si="54"/>
        <v>84.164222873900286</v>
      </c>
      <c r="E588" s="6">
        <f t="shared" si="55"/>
        <v>4.8722436597170701E-4</v>
      </c>
      <c r="F588" s="7">
        <f t="shared" si="56"/>
        <v>0.68468944115195574</v>
      </c>
      <c r="G588" s="6">
        <f t="shared" si="57"/>
        <v>6.1917930597444476E-4</v>
      </c>
      <c r="H588" s="7">
        <f t="shared" si="58"/>
        <v>0.42915481116846943</v>
      </c>
      <c r="I588">
        <f t="shared" si="59"/>
        <v>3.4326806076656613E-4</v>
      </c>
      <c r="J588" s="2"/>
    </row>
    <row r="589" spans="1:10">
      <c r="A589" s="3" t="s">
        <v>372</v>
      </c>
      <c r="B589">
        <v>10.89</v>
      </c>
      <c r="C589">
        <v>916</v>
      </c>
      <c r="D589">
        <f t="shared" si="54"/>
        <v>84.113865932047744</v>
      </c>
      <c r="E589" s="6">
        <f t="shared" si="55"/>
        <v>7.7752181050537222E-4</v>
      </c>
      <c r="F589" s="7">
        <f t="shared" si="56"/>
        <v>0.68546696296246112</v>
      </c>
      <c r="G589" s="6">
        <f t="shared" si="57"/>
        <v>9.8868953695919418E-4</v>
      </c>
      <c r="H589" s="7">
        <f t="shared" si="58"/>
        <v>0.43014350070542862</v>
      </c>
      <c r="I589">
        <f t="shared" si="59"/>
        <v>5.4765576836829366E-4</v>
      </c>
      <c r="J589" s="4"/>
    </row>
    <row r="590" spans="1:10">
      <c r="A590" s="3" t="s">
        <v>619</v>
      </c>
      <c r="B590">
        <v>17.36</v>
      </c>
      <c r="C590">
        <v>1459</v>
      </c>
      <c r="D590">
        <f t="shared" si="54"/>
        <v>84.043778801843317</v>
      </c>
      <c r="E590" s="6">
        <f t="shared" si="55"/>
        <v>1.2384326654228581E-3</v>
      </c>
      <c r="F590" s="7">
        <f t="shared" si="56"/>
        <v>0.68670539562788402</v>
      </c>
      <c r="G590" s="6">
        <f t="shared" si="57"/>
        <v>1.5760927788440412E-3</v>
      </c>
      <c r="H590" s="7">
        <f t="shared" si="58"/>
        <v>0.43171959348427263</v>
      </c>
      <c r="I590">
        <f t="shared" si="59"/>
        <v>4.6632574721283682E-4</v>
      </c>
      <c r="J590" s="4"/>
    </row>
    <row r="591" spans="1:10">
      <c r="A591" s="3" t="s">
        <v>659</v>
      </c>
      <c r="B591">
        <v>14.78</v>
      </c>
      <c r="C591">
        <v>1242</v>
      </c>
      <c r="D591">
        <f t="shared" si="54"/>
        <v>84.032476319350479</v>
      </c>
      <c r="E591" s="6">
        <f t="shared" si="55"/>
        <v>1.0542380880433104E-3</v>
      </c>
      <c r="F591" s="7">
        <f t="shared" si="56"/>
        <v>0.6877596337159273</v>
      </c>
      <c r="G591" s="6">
        <f t="shared" si="57"/>
        <v>1.341857792126436E-3</v>
      </c>
      <c r="H591" s="7">
        <f t="shared" si="58"/>
        <v>0.43306145127639906</v>
      </c>
      <c r="I591">
        <f t="shared" si="59"/>
        <v>4.7660337204286085E-4</v>
      </c>
      <c r="J591" s="2"/>
    </row>
    <row r="592" spans="1:10">
      <c r="A592" s="3" t="s">
        <v>970</v>
      </c>
      <c r="B592">
        <v>15.08</v>
      </c>
      <c r="C592">
        <v>1265</v>
      </c>
      <c r="D592">
        <f t="shared" si="54"/>
        <v>83.885941644562337</v>
      </c>
      <c r="E592" s="6">
        <f t="shared" si="55"/>
        <v>1.0737610155996679E-3</v>
      </c>
      <c r="F592" s="7">
        <f t="shared" si="56"/>
        <v>0.68883339473152694</v>
      </c>
      <c r="G592" s="6">
        <f t="shared" si="57"/>
        <v>1.3690944184889483E-3</v>
      </c>
      <c r="H592" s="7">
        <f t="shared" si="58"/>
        <v>0.43443054569488798</v>
      </c>
      <c r="I592">
        <f t="shared" si="59"/>
        <v>1.770120839768019E-4</v>
      </c>
      <c r="J592" s="2"/>
    </row>
    <row r="593" spans="1:10">
      <c r="A593" s="3" t="s">
        <v>755</v>
      </c>
      <c r="B593">
        <v>5.59</v>
      </c>
      <c r="C593">
        <v>468</v>
      </c>
      <c r="D593">
        <f t="shared" si="54"/>
        <v>83.720930232558146</v>
      </c>
      <c r="E593" s="6">
        <f t="shared" si="55"/>
        <v>3.9724913462501547E-4</v>
      </c>
      <c r="F593" s="7">
        <f t="shared" si="56"/>
        <v>0.68923064386615196</v>
      </c>
      <c r="G593" s="6">
        <f t="shared" si="57"/>
        <v>5.0750913788814465E-4</v>
      </c>
      <c r="H593" s="7">
        <f t="shared" si="58"/>
        <v>0.43493805483277614</v>
      </c>
      <c r="I593">
        <f t="shared" si="59"/>
        <v>3.8772077660864657E-4</v>
      </c>
      <c r="J593" s="4"/>
    </row>
    <row r="594" spans="1:10">
      <c r="A594" s="3" t="s">
        <v>358</v>
      </c>
      <c r="B594">
        <v>12.22</v>
      </c>
      <c r="C594">
        <v>1021</v>
      </c>
      <c r="D594">
        <f t="shared" si="54"/>
        <v>83.551554828150572</v>
      </c>
      <c r="E594" s="6">
        <f t="shared" si="55"/>
        <v>8.6664821891483084E-4</v>
      </c>
      <c r="F594" s="7">
        <f t="shared" si="56"/>
        <v>0.69009729208506676</v>
      </c>
      <c r="G594" s="6">
        <f t="shared" si="57"/>
        <v>1.109438580499665E-3</v>
      </c>
      <c r="H594" s="7">
        <f t="shared" si="58"/>
        <v>0.43604749341327581</v>
      </c>
      <c r="I594">
        <f t="shared" si="59"/>
        <v>1.0027015463792699E-4</v>
      </c>
      <c r="J594" s="2"/>
    </row>
    <row r="595" spans="1:10">
      <c r="A595" s="3" t="s">
        <v>26</v>
      </c>
      <c r="B595">
        <v>3.16</v>
      </c>
      <c r="C595">
        <v>264</v>
      </c>
      <c r="D595">
        <f t="shared" si="54"/>
        <v>83.544303797468345</v>
      </c>
      <c r="E595" s="6">
        <f t="shared" si="55"/>
        <v>2.2408925542949593E-4</v>
      </c>
      <c r="F595" s="7">
        <f t="shared" si="56"/>
        <v>0.69032138134049625</v>
      </c>
      <c r="G595" s="6">
        <f t="shared" si="57"/>
        <v>2.8689246435179553E-4</v>
      </c>
      <c r="H595" s="7">
        <f t="shared" si="58"/>
        <v>0.43633438587762763</v>
      </c>
      <c r="I595">
        <f t="shared" si="59"/>
        <v>7.6436056910744732E-4</v>
      </c>
      <c r="J595" s="2"/>
    </row>
    <row r="596" spans="1:10">
      <c r="A596" s="3" t="s">
        <v>655</v>
      </c>
      <c r="B596">
        <v>24.08</v>
      </c>
      <c r="C596">
        <v>2011</v>
      </c>
      <c r="D596">
        <f t="shared" si="54"/>
        <v>83.513289036544862</v>
      </c>
      <c r="E596" s="6">
        <f t="shared" si="55"/>
        <v>1.7069829267754406E-3</v>
      </c>
      <c r="F596" s="7">
        <f t="shared" si="56"/>
        <v>0.69202836426727166</v>
      </c>
      <c r="G596" s="6">
        <f t="shared" si="57"/>
        <v>2.1861932093643153E-3</v>
      </c>
      <c r="H596" s="7">
        <f t="shared" si="58"/>
        <v>0.43852057908699194</v>
      </c>
      <c r="I596">
        <f t="shared" si="59"/>
        <v>2.766267666516331E-4</v>
      </c>
      <c r="J596" s="4"/>
    </row>
    <row r="597" spans="1:10">
      <c r="A597" s="3" t="s">
        <v>276</v>
      </c>
      <c r="B597">
        <v>8.7100000000000009</v>
      </c>
      <c r="C597">
        <v>727</v>
      </c>
      <c r="D597">
        <f t="shared" si="54"/>
        <v>83.467278989667037</v>
      </c>
      <c r="E597" s="6">
        <f t="shared" si="55"/>
        <v>6.1709427536834672E-4</v>
      </c>
      <c r="F597" s="7">
        <f t="shared" si="56"/>
        <v>0.69264545854264004</v>
      </c>
      <c r="G597" s="6">
        <f t="shared" si="57"/>
        <v>7.9077005205827197E-4</v>
      </c>
      <c r="H597" s="7">
        <f t="shared" si="58"/>
        <v>0.43931134913905023</v>
      </c>
      <c r="I597">
        <f t="shared" si="59"/>
        <v>1.584119210894519E-4</v>
      </c>
      <c r="J597" s="2"/>
    </row>
    <row r="598" spans="1:10">
      <c r="A598" s="3" t="s">
        <v>393</v>
      </c>
      <c r="B598">
        <v>4.9800000000000004</v>
      </c>
      <c r="C598">
        <v>415</v>
      </c>
      <c r="D598">
        <f t="shared" si="54"/>
        <v>83.333333333333329</v>
      </c>
      <c r="E598" s="6">
        <f t="shared" si="55"/>
        <v>3.522615189516697E-4</v>
      </c>
      <c r="F598" s="7">
        <f t="shared" si="56"/>
        <v>0.69299772006159166</v>
      </c>
      <c r="G598" s="6">
        <f t="shared" si="57"/>
        <v>4.521279976177031E-4</v>
      </c>
      <c r="H598" s="7">
        <f t="shared" si="58"/>
        <v>0.43976347713666791</v>
      </c>
      <c r="I598">
        <f t="shared" si="59"/>
        <v>1.8704058152729797E-4</v>
      </c>
      <c r="J598" s="2"/>
    </row>
    <row r="599" spans="1:10">
      <c r="A599" s="3" t="s">
        <v>597</v>
      </c>
      <c r="B599">
        <v>5.88</v>
      </c>
      <c r="C599">
        <v>490</v>
      </c>
      <c r="D599">
        <f t="shared" si="54"/>
        <v>83.333333333333329</v>
      </c>
      <c r="E599" s="6">
        <f t="shared" si="55"/>
        <v>4.1592323924414013E-4</v>
      </c>
      <c r="F599" s="7">
        <f t="shared" si="56"/>
        <v>0.69341364330083577</v>
      </c>
      <c r="G599" s="6">
        <f t="shared" si="57"/>
        <v>5.3383787670523977E-4</v>
      </c>
      <c r="H599" s="7">
        <f t="shared" si="58"/>
        <v>0.44029731501337316</v>
      </c>
      <c r="I599">
        <f t="shared" si="59"/>
        <v>1.4097891767633763E-4</v>
      </c>
      <c r="J599" s="2"/>
    </row>
    <row r="600" spans="1:10">
      <c r="A600" s="3" t="s">
        <v>838</v>
      </c>
      <c r="B600">
        <v>4.43</v>
      </c>
      <c r="C600">
        <v>369</v>
      </c>
      <c r="D600">
        <f t="shared" si="54"/>
        <v>83.295711060948094</v>
      </c>
      <c r="E600" s="6">
        <f t="shared" si="55"/>
        <v>3.132156638389545E-4</v>
      </c>
      <c r="F600" s="7">
        <f t="shared" si="56"/>
        <v>0.69372685896467468</v>
      </c>
      <c r="G600" s="6">
        <f t="shared" si="57"/>
        <v>4.0219418261976396E-4</v>
      </c>
      <c r="H600" s="7">
        <f t="shared" si="58"/>
        <v>0.44069950919599293</v>
      </c>
      <c r="I600">
        <f t="shared" si="59"/>
        <v>1.2927170800169918E-4</v>
      </c>
      <c r="J600" s="2"/>
    </row>
    <row r="601" spans="1:10">
      <c r="A601" s="3" t="s">
        <v>231</v>
      </c>
      <c r="B601">
        <v>4.0599999999999996</v>
      </c>
      <c r="C601">
        <v>338</v>
      </c>
      <c r="D601">
        <f t="shared" si="54"/>
        <v>83.251231527093609</v>
      </c>
      <c r="E601" s="6">
        <f t="shared" si="55"/>
        <v>2.8690215278473339E-4</v>
      </c>
      <c r="F601" s="7">
        <f t="shared" si="56"/>
        <v>0.69401376111745938</v>
      </c>
      <c r="G601" s="6">
        <f t="shared" si="57"/>
        <v>3.686023434393322E-4</v>
      </c>
      <c r="H601" s="7">
        <f t="shared" si="58"/>
        <v>0.44106811153943226</v>
      </c>
      <c r="I601">
        <f t="shared" si="59"/>
        <v>3.8399797390381574E-4</v>
      </c>
      <c r="J601" s="4"/>
    </row>
    <row r="602" spans="1:10">
      <c r="A602" s="3" t="s">
        <v>343</v>
      </c>
      <c r="B602">
        <v>12.06</v>
      </c>
      <c r="C602">
        <v>1004</v>
      </c>
      <c r="D602">
        <f t="shared" si="54"/>
        <v>83.250414593698167</v>
      </c>
      <c r="E602" s="6">
        <f t="shared" si="55"/>
        <v>8.5221822898187086E-4</v>
      </c>
      <c r="F602" s="7">
        <f t="shared" si="56"/>
        <v>0.69486597934644123</v>
      </c>
      <c r="G602" s="6">
        <f t="shared" si="57"/>
        <v>1.0949123797729919E-3</v>
      </c>
      <c r="H602" s="7">
        <f t="shared" si="58"/>
        <v>0.44216302391920526</v>
      </c>
      <c r="I602">
        <f t="shared" si="59"/>
        <v>1.7838345191262261E-4</v>
      </c>
      <c r="J602" s="4"/>
    </row>
    <row r="603" spans="1:10">
      <c r="A603" s="3" t="s">
        <v>752</v>
      </c>
      <c r="B603">
        <v>5.6</v>
      </c>
      <c r="C603">
        <v>466</v>
      </c>
      <c r="D603">
        <f t="shared" si="54"/>
        <v>83.214285714285722</v>
      </c>
      <c r="E603" s="6">
        <f t="shared" si="55"/>
        <v>3.9555148875054959E-4</v>
      </c>
      <c r="F603" s="7">
        <f t="shared" si="56"/>
        <v>0.69526153083519182</v>
      </c>
      <c r="G603" s="6">
        <f t="shared" si="57"/>
        <v>5.0841702543356166E-4</v>
      </c>
      <c r="H603" s="7">
        <f t="shared" si="58"/>
        <v>0.44267144094463884</v>
      </c>
      <c r="I603">
        <f t="shared" si="59"/>
        <v>1.7366471883722978E-4</v>
      </c>
      <c r="J603" s="4"/>
    </row>
    <row r="604" spans="1:10">
      <c r="A604" s="3" t="s">
        <v>806</v>
      </c>
      <c r="B604">
        <v>5.43</v>
      </c>
      <c r="C604">
        <v>450</v>
      </c>
      <c r="D604">
        <f t="shared" si="54"/>
        <v>82.872928176795583</v>
      </c>
      <c r="E604" s="6">
        <f t="shared" si="55"/>
        <v>3.8197032175482258E-4</v>
      </c>
      <c r="F604" s="7">
        <f t="shared" si="56"/>
        <v>0.69564350115694662</v>
      </c>
      <c r="G604" s="6">
        <f t="shared" si="57"/>
        <v>4.9298293716147135E-4</v>
      </c>
      <c r="H604" s="7">
        <f t="shared" si="58"/>
        <v>0.44316442388180033</v>
      </c>
      <c r="I604">
        <f t="shared" si="59"/>
        <v>2.4528901707066009E-4</v>
      </c>
      <c r="J604" s="4"/>
    </row>
    <row r="605" spans="1:10">
      <c r="A605" s="3" t="s">
        <v>938</v>
      </c>
      <c r="B605">
        <v>7.66</v>
      </c>
      <c r="C605">
        <v>634</v>
      </c>
      <c r="D605">
        <f t="shared" si="54"/>
        <v>82.767624020887723</v>
      </c>
      <c r="E605" s="6">
        <f t="shared" si="55"/>
        <v>5.381537422056834E-4</v>
      </c>
      <c r="F605" s="7">
        <f t="shared" si="56"/>
        <v>0.69618165489915229</v>
      </c>
      <c r="G605" s="6">
        <f t="shared" si="57"/>
        <v>6.9544185978947907E-4</v>
      </c>
      <c r="H605" s="7">
        <f t="shared" si="58"/>
        <v>0.44385986574158981</v>
      </c>
      <c r="I605">
        <f t="shared" si="59"/>
        <v>6.1499724442198866E-4</v>
      </c>
      <c r="J605" s="4"/>
    </row>
    <row r="606" spans="1:10">
      <c r="A606" s="3" t="s">
        <v>479</v>
      </c>
      <c r="B606">
        <v>19.190000000000001</v>
      </c>
      <c r="C606">
        <v>1587</v>
      </c>
      <c r="D606">
        <f t="shared" si="54"/>
        <v>82.699322563835324</v>
      </c>
      <c r="E606" s="6">
        <f t="shared" si="55"/>
        <v>1.3470820013886744E-3</v>
      </c>
      <c r="F606" s="7">
        <f t="shared" si="56"/>
        <v>0.69752873690054096</v>
      </c>
      <c r="G606" s="6">
        <f t="shared" si="57"/>
        <v>1.7422361996553661E-3</v>
      </c>
      <c r="H606" s="7">
        <f t="shared" si="58"/>
        <v>0.44560210194124517</v>
      </c>
      <c r="I606">
        <f t="shared" si="59"/>
        <v>3.1856693860993213E-4</v>
      </c>
      <c r="J606" s="2"/>
    </row>
    <row r="607" spans="1:10">
      <c r="A607" s="3" t="s">
        <v>931</v>
      </c>
      <c r="B607">
        <v>9.94</v>
      </c>
      <c r="C607">
        <v>822</v>
      </c>
      <c r="D607">
        <f t="shared" si="54"/>
        <v>82.696177062374247</v>
      </c>
      <c r="E607" s="6">
        <f t="shared" si="55"/>
        <v>6.9773245440547587E-4</v>
      </c>
      <c r="F607" s="7">
        <f t="shared" si="56"/>
        <v>0.69822646935494648</v>
      </c>
      <c r="G607" s="6">
        <f t="shared" si="57"/>
        <v>9.0244022014457196E-4</v>
      </c>
      <c r="H607" s="7">
        <f t="shared" si="58"/>
        <v>0.44650454216138974</v>
      </c>
      <c r="I607">
        <f t="shared" si="59"/>
        <v>1.9999483478050362E-4</v>
      </c>
      <c r="J607" s="2"/>
    </row>
    <row r="608" spans="1:10">
      <c r="A608" s="3" t="s">
        <v>781</v>
      </c>
      <c r="B608">
        <v>6.24</v>
      </c>
      <c r="C608">
        <v>516</v>
      </c>
      <c r="D608">
        <f t="shared" si="54"/>
        <v>82.692307692307693</v>
      </c>
      <c r="E608" s="6">
        <f t="shared" si="55"/>
        <v>4.3799263561219656E-4</v>
      </c>
      <c r="F608" s="7">
        <f t="shared" si="56"/>
        <v>0.69866446199055865</v>
      </c>
      <c r="G608" s="6">
        <f t="shared" si="57"/>
        <v>5.6652182834025452E-4</v>
      </c>
      <c r="H608" s="7">
        <f t="shared" si="58"/>
        <v>0.44707106398973001</v>
      </c>
      <c r="I608">
        <f t="shared" si="59"/>
        <v>9.071008341821063E-5</v>
      </c>
      <c r="J608" s="2"/>
    </row>
    <row r="609" spans="1:10">
      <c r="A609" s="3" t="s">
        <v>406</v>
      </c>
      <c r="B609">
        <v>2.83</v>
      </c>
      <c r="C609">
        <v>234</v>
      </c>
      <c r="D609">
        <f t="shared" si="54"/>
        <v>82.685512367491171</v>
      </c>
      <c r="E609" s="6">
        <f t="shared" si="55"/>
        <v>1.9862456731250774E-4</v>
      </c>
      <c r="F609" s="7">
        <f t="shared" si="56"/>
        <v>0.6988630865578711</v>
      </c>
      <c r="G609" s="6">
        <f t="shared" si="57"/>
        <v>2.5693217535303209E-4</v>
      </c>
      <c r="H609" s="7">
        <f t="shared" si="58"/>
        <v>0.44732799616508306</v>
      </c>
      <c r="I609">
        <f t="shared" si="59"/>
        <v>3.153845396171584E-4</v>
      </c>
      <c r="J609" s="4"/>
    </row>
    <row r="610" spans="1:10">
      <c r="A610" s="3" t="s">
        <v>827</v>
      </c>
      <c r="B610">
        <v>9.83</v>
      </c>
      <c r="C610">
        <v>812</v>
      </c>
      <c r="D610">
        <f t="shared" si="54"/>
        <v>82.604272634791457</v>
      </c>
      <c r="E610" s="6">
        <f t="shared" si="55"/>
        <v>6.8924422503314651E-4</v>
      </c>
      <c r="F610" s="7">
        <f t="shared" si="56"/>
        <v>0.69955233078290424</v>
      </c>
      <c r="G610" s="6">
        <f t="shared" si="57"/>
        <v>8.9245345714498417E-4</v>
      </c>
      <c r="H610" s="7">
        <f t="shared" si="58"/>
        <v>0.44822044962222807</v>
      </c>
      <c r="I610">
        <f t="shared" si="59"/>
        <v>9.3266603786401614E-4</v>
      </c>
      <c r="J610" s="4"/>
    </row>
    <row r="611" spans="1:10">
      <c r="A611" s="3" t="s">
        <v>615</v>
      </c>
      <c r="B611">
        <v>29.05</v>
      </c>
      <c r="C611">
        <v>2398</v>
      </c>
      <c r="D611">
        <f t="shared" si="54"/>
        <v>82.547332185886404</v>
      </c>
      <c r="E611" s="6">
        <f t="shared" si="55"/>
        <v>2.0354774034845881E-3</v>
      </c>
      <c r="F611" s="7">
        <f t="shared" si="56"/>
        <v>0.70158780818638888</v>
      </c>
      <c r="G611" s="6">
        <f t="shared" si="57"/>
        <v>2.6374133194366012E-3</v>
      </c>
      <c r="H611" s="7">
        <f t="shared" si="58"/>
        <v>0.45085786294166469</v>
      </c>
      <c r="I611">
        <f t="shared" si="59"/>
        <v>1.5966414488161051E-4</v>
      </c>
      <c r="J611" s="4"/>
    </row>
    <row r="612" spans="1:10">
      <c r="A612" s="3" t="s">
        <v>631</v>
      </c>
      <c r="B612">
        <v>4.97</v>
      </c>
      <c r="C612">
        <v>410</v>
      </c>
      <c r="D612">
        <f t="shared" si="54"/>
        <v>82.494969818913489</v>
      </c>
      <c r="E612" s="6">
        <f t="shared" si="55"/>
        <v>3.4801740426550502E-4</v>
      </c>
      <c r="F612" s="7">
        <f t="shared" si="56"/>
        <v>0.70193582559065437</v>
      </c>
      <c r="G612" s="6">
        <f t="shared" si="57"/>
        <v>4.5122011007228598E-4</v>
      </c>
      <c r="H612" s="7">
        <f t="shared" si="58"/>
        <v>0.45130908305173695</v>
      </c>
      <c r="I612">
        <f t="shared" si="59"/>
        <v>3.7161761465209775E-4</v>
      </c>
      <c r="J612" s="4"/>
    </row>
    <row r="613" spans="1:10">
      <c r="A613" s="3" t="s">
        <v>543</v>
      </c>
      <c r="B613">
        <v>11.56</v>
      </c>
      <c r="C613">
        <v>953</v>
      </c>
      <c r="D613">
        <f t="shared" si="54"/>
        <v>82.439446366782008</v>
      </c>
      <c r="E613" s="6">
        <f t="shared" si="55"/>
        <v>8.0892825918299092E-4</v>
      </c>
      <c r="F613" s="7">
        <f t="shared" si="56"/>
        <v>0.70274475384983737</v>
      </c>
      <c r="G613" s="6">
        <f t="shared" si="57"/>
        <v>1.0495180025021382E-3</v>
      </c>
      <c r="H613" s="7">
        <f t="shared" si="58"/>
        <v>0.45235860105423908</v>
      </c>
      <c r="I613">
        <f t="shared" si="59"/>
        <v>1.4414411839058783E-4</v>
      </c>
    </row>
    <row r="614" spans="1:10">
      <c r="A614" s="3" t="s">
        <v>671</v>
      </c>
      <c r="B614">
        <v>4.4800000000000004</v>
      </c>
      <c r="C614">
        <v>369</v>
      </c>
      <c r="D614">
        <f t="shared" si="54"/>
        <v>82.366071428571416</v>
      </c>
      <c r="E614" s="6">
        <f t="shared" si="55"/>
        <v>3.132156638389545E-4</v>
      </c>
      <c r="F614" s="7">
        <f t="shared" si="56"/>
        <v>0.70305796951367627</v>
      </c>
      <c r="G614" s="6">
        <f t="shared" si="57"/>
        <v>4.0673362034684941E-4</v>
      </c>
      <c r="H614" s="7">
        <f t="shared" si="58"/>
        <v>0.45276533467458591</v>
      </c>
      <c r="I614">
        <f t="shared" si="59"/>
        <v>8.2771668145392718E-4</v>
      </c>
    </row>
    <row r="615" spans="1:10">
      <c r="A615" s="3" t="s">
        <v>91</v>
      </c>
      <c r="B615">
        <v>25.72</v>
      </c>
      <c r="C615">
        <v>2118</v>
      </c>
      <c r="D615">
        <f t="shared" si="54"/>
        <v>82.348367029548996</v>
      </c>
      <c r="E615" s="6">
        <f t="shared" si="55"/>
        <v>1.7978069810593649E-3</v>
      </c>
      <c r="F615" s="7">
        <f t="shared" si="56"/>
        <v>0.70485577649473563</v>
      </c>
      <c r="G615" s="6">
        <f t="shared" si="57"/>
        <v>2.3350867668127154E-3</v>
      </c>
      <c r="H615" s="7">
        <f t="shared" si="58"/>
        <v>0.45510042144139862</v>
      </c>
      <c r="I615">
        <f t="shared" si="59"/>
        <v>6.6793348721688739E-4</v>
      </c>
    </row>
    <row r="616" spans="1:10">
      <c r="A616" s="3" t="s">
        <v>182</v>
      </c>
      <c r="B616">
        <v>20.73</v>
      </c>
      <c r="C616">
        <v>1705</v>
      </c>
      <c r="D616">
        <f t="shared" si="54"/>
        <v>82.247949831162558</v>
      </c>
      <c r="E616" s="6">
        <f t="shared" si="55"/>
        <v>1.4472431079821612E-3</v>
      </c>
      <c r="F616" s="7">
        <f t="shared" si="56"/>
        <v>0.7063030196027178</v>
      </c>
      <c r="G616" s="6">
        <f t="shared" si="57"/>
        <v>1.8820508816495955E-3</v>
      </c>
      <c r="H616" s="7">
        <f t="shared" si="58"/>
        <v>0.45698247232304823</v>
      </c>
      <c r="I616">
        <f t="shared" si="59"/>
        <v>4.8971590001234411E-4</v>
      </c>
    </row>
    <row r="617" spans="1:10">
      <c r="A617" s="3" t="s">
        <v>1107</v>
      </c>
      <c r="B617">
        <v>15.15</v>
      </c>
      <c r="C617">
        <v>1242</v>
      </c>
      <c r="D617">
        <f t="shared" si="54"/>
        <v>81.980198019801975</v>
      </c>
      <c r="E617" s="6">
        <f t="shared" si="55"/>
        <v>1.0542380880433104E-3</v>
      </c>
      <c r="F617" s="7">
        <f t="shared" si="56"/>
        <v>0.70735725769076108</v>
      </c>
      <c r="G617" s="6">
        <f t="shared" si="57"/>
        <v>1.3754496313068678E-3</v>
      </c>
      <c r="H617" s="7">
        <f t="shared" si="58"/>
        <v>0.4583579219543551</v>
      </c>
      <c r="I617">
        <f t="shared" si="59"/>
        <v>4.594429324843996E-4</v>
      </c>
    </row>
    <row r="618" spans="1:10">
      <c r="A618" s="3" t="s">
        <v>1069</v>
      </c>
      <c r="B618">
        <v>14.2</v>
      </c>
      <c r="C618">
        <v>1163</v>
      </c>
      <c r="D618">
        <f t="shared" si="54"/>
        <v>81.901408450704224</v>
      </c>
      <c r="E618" s="6">
        <f t="shared" si="55"/>
        <v>9.8718107600190806E-4</v>
      </c>
      <c r="F618" s="7">
        <f t="shared" si="56"/>
        <v>0.70834443876676301</v>
      </c>
      <c r="G618" s="6">
        <f t="shared" si="57"/>
        <v>1.2892003144922457E-3</v>
      </c>
      <c r="H618" s="7">
        <f t="shared" si="58"/>
        <v>0.45964712226884735</v>
      </c>
      <c r="I618">
        <f t="shared" si="59"/>
        <v>3.5345986220247649E-4</v>
      </c>
    </row>
    <row r="619" spans="1:10">
      <c r="A619" s="3" t="s">
        <v>756</v>
      </c>
      <c r="B619">
        <v>10.92</v>
      </c>
      <c r="C619">
        <v>894</v>
      </c>
      <c r="D619">
        <f t="shared" si="54"/>
        <v>81.868131868131869</v>
      </c>
      <c r="E619" s="6">
        <f t="shared" si="55"/>
        <v>7.5884770588624756E-4</v>
      </c>
      <c r="F619" s="7">
        <f t="shared" si="56"/>
        <v>0.70910328647264931</v>
      </c>
      <c r="G619" s="6">
        <f t="shared" si="57"/>
        <v>9.9141319959544522E-4</v>
      </c>
      <c r="H619" s="7">
        <f t="shared" si="58"/>
        <v>0.4606385354684428</v>
      </c>
      <c r="I619">
        <f t="shared" si="59"/>
        <v>2.2826183970325875E-4</v>
      </c>
    </row>
    <row r="620" spans="1:10">
      <c r="A620" s="3" t="s">
        <v>278</v>
      </c>
      <c r="B620">
        <v>7.05</v>
      </c>
      <c r="C620">
        <v>577</v>
      </c>
      <c r="D620">
        <f t="shared" si="54"/>
        <v>81.843971631205676</v>
      </c>
      <c r="E620" s="6">
        <f t="shared" si="55"/>
        <v>4.8977083478340586E-4</v>
      </c>
      <c r="F620" s="7">
        <f t="shared" si="56"/>
        <v>0.70959305730743272</v>
      </c>
      <c r="G620" s="6">
        <f t="shared" si="57"/>
        <v>6.4006071951903747E-4</v>
      </c>
      <c r="H620" s="7">
        <f t="shared" si="58"/>
        <v>0.46127859618796185</v>
      </c>
      <c r="I620">
        <f t="shared" si="59"/>
        <v>6.7690217254445795E-5</v>
      </c>
    </row>
    <row r="621" spans="1:10">
      <c r="A621" s="3" t="s">
        <v>1080</v>
      </c>
      <c r="B621">
        <v>2.09</v>
      </c>
      <c r="C621">
        <v>171</v>
      </c>
      <c r="D621">
        <f t="shared" si="54"/>
        <v>81.818181818181827</v>
      </c>
      <c r="E621" s="6">
        <f t="shared" si="55"/>
        <v>1.4514872226683258E-4</v>
      </c>
      <c r="F621" s="7">
        <f t="shared" si="56"/>
        <v>0.7097382060296995</v>
      </c>
      <c r="G621" s="6">
        <f t="shared" si="57"/>
        <v>1.8974849699216856E-4</v>
      </c>
      <c r="H621" s="7">
        <f t="shared" si="58"/>
        <v>0.46146834468495401</v>
      </c>
      <c r="I621">
        <f t="shared" si="59"/>
        <v>2.1313965547131719E-4</v>
      </c>
    </row>
    <row r="622" spans="1:10">
      <c r="A622" s="3" t="s">
        <v>226</v>
      </c>
      <c r="B622">
        <v>6.56</v>
      </c>
      <c r="C622">
        <v>535</v>
      </c>
      <c r="D622">
        <f t="shared" si="54"/>
        <v>81.554878048780495</v>
      </c>
      <c r="E622" s="6">
        <f t="shared" si="55"/>
        <v>4.5412027141962242E-4</v>
      </c>
      <c r="F622" s="7">
        <f t="shared" si="56"/>
        <v>0.71019232630111917</v>
      </c>
      <c r="G622" s="6">
        <f t="shared" si="57"/>
        <v>5.9557422979360079E-4</v>
      </c>
      <c r="H622" s="7">
        <f t="shared" si="58"/>
        <v>0.46206391891474763</v>
      </c>
      <c r="I622">
        <f t="shared" si="59"/>
        <v>5.2681732624459965E-5</v>
      </c>
    </row>
    <row r="623" spans="1:10">
      <c r="A623" s="3" t="s">
        <v>545</v>
      </c>
      <c r="B623">
        <v>1.62</v>
      </c>
      <c r="C623">
        <v>132</v>
      </c>
      <c r="D623">
        <f t="shared" si="54"/>
        <v>81.481481481481481</v>
      </c>
      <c r="E623" s="6">
        <f t="shared" si="55"/>
        <v>1.1204462771474796E-4</v>
      </c>
      <c r="F623" s="7">
        <f t="shared" si="56"/>
        <v>0.71030437092883392</v>
      </c>
      <c r="G623" s="6">
        <f t="shared" si="57"/>
        <v>1.4707778235756606E-4</v>
      </c>
      <c r="H623" s="7">
        <f t="shared" si="58"/>
        <v>0.46221099669710519</v>
      </c>
      <c r="I623">
        <f t="shared" si="59"/>
        <v>1.7369819294332789E-4</v>
      </c>
    </row>
    <row r="624" spans="1:10">
      <c r="A624" s="3" t="s">
        <v>15</v>
      </c>
      <c r="B624">
        <v>5.34</v>
      </c>
      <c r="C624">
        <v>435</v>
      </c>
      <c r="D624">
        <f t="shared" si="54"/>
        <v>81.460674157303373</v>
      </c>
      <c r="E624" s="6">
        <f t="shared" si="55"/>
        <v>3.6923797769632848E-4</v>
      </c>
      <c r="F624" s="7">
        <f t="shared" si="56"/>
        <v>0.7106736089065302</v>
      </c>
      <c r="G624" s="6">
        <f t="shared" si="57"/>
        <v>4.8481194925271775E-4</v>
      </c>
      <c r="H624" s="7">
        <f t="shared" si="58"/>
        <v>0.4626958086463579</v>
      </c>
      <c r="I624">
        <f t="shared" si="59"/>
        <v>1.7524108128313953E-4</v>
      </c>
    </row>
    <row r="625" spans="1:9">
      <c r="A625" s="3" t="s">
        <v>495</v>
      </c>
      <c r="B625">
        <v>5.37</v>
      </c>
      <c r="C625">
        <v>436</v>
      </c>
      <c r="D625">
        <f t="shared" si="54"/>
        <v>81.191806331471128</v>
      </c>
      <c r="E625" s="6">
        <f t="shared" si="55"/>
        <v>3.7008680063356145E-4</v>
      </c>
      <c r="F625" s="7">
        <f t="shared" si="56"/>
        <v>0.71104369570716375</v>
      </c>
      <c r="G625" s="6">
        <f t="shared" si="57"/>
        <v>4.87535611888969E-4</v>
      </c>
      <c r="H625" s="7">
        <f t="shared" si="58"/>
        <v>0.46318334425824687</v>
      </c>
      <c r="I625">
        <f t="shared" si="59"/>
        <v>1.3324729388208834E-4</v>
      </c>
    </row>
    <row r="626" spans="1:9">
      <c r="A626" s="3" t="s">
        <v>178</v>
      </c>
      <c r="B626">
        <v>4.08</v>
      </c>
      <c r="C626">
        <v>331</v>
      </c>
      <c r="D626">
        <f t="shared" si="54"/>
        <v>81.127450980392155</v>
      </c>
      <c r="E626" s="6">
        <f t="shared" si="55"/>
        <v>2.8096039222410283E-4</v>
      </c>
      <c r="F626" s="7">
        <f t="shared" si="56"/>
        <v>0.71132465609938789</v>
      </c>
      <c r="G626" s="6">
        <f t="shared" si="57"/>
        <v>3.7041811853016638E-4</v>
      </c>
      <c r="H626" s="7">
        <f t="shared" si="58"/>
        <v>0.46355376237677703</v>
      </c>
      <c r="I626">
        <f t="shared" si="59"/>
        <v>1.9891722010045854E-4</v>
      </c>
    </row>
    <row r="627" spans="1:9">
      <c r="A627" s="3" t="s">
        <v>291</v>
      </c>
      <c r="B627">
        <v>6.09</v>
      </c>
      <c r="C627">
        <v>494</v>
      </c>
      <c r="D627">
        <f t="shared" si="54"/>
        <v>81.116584564860432</v>
      </c>
      <c r="E627" s="6">
        <f t="shared" si="55"/>
        <v>4.193185309930719E-4</v>
      </c>
      <c r="F627" s="7">
        <f t="shared" si="56"/>
        <v>0.71174397463038097</v>
      </c>
      <c r="G627" s="6">
        <f t="shared" si="57"/>
        <v>5.5290351515899835E-4</v>
      </c>
      <c r="H627" s="7">
        <f t="shared" si="58"/>
        <v>0.46410666589193605</v>
      </c>
      <c r="I627">
        <f t="shared" si="59"/>
        <v>1.1899719731084391E-4</v>
      </c>
    </row>
    <row r="628" spans="1:9">
      <c r="A628" s="3" t="s">
        <v>20</v>
      </c>
      <c r="B628">
        <v>3.64</v>
      </c>
      <c r="C628">
        <v>295</v>
      </c>
      <c r="D628">
        <f t="shared" si="54"/>
        <v>81.043956043956044</v>
      </c>
      <c r="E628" s="6">
        <f t="shared" si="55"/>
        <v>2.5040276648371704E-4</v>
      </c>
      <c r="F628" s="7">
        <f t="shared" si="56"/>
        <v>0.71199437739686466</v>
      </c>
      <c r="G628" s="6">
        <f t="shared" si="57"/>
        <v>3.3047106653181509E-4</v>
      </c>
      <c r="H628" s="7">
        <f t="shared" si="58"/>
        <v>0.46443713695846789</v>
      </c>
      <c r="I628">
        <f t="shared" si="59"/>
        <v>1.1021705264896431E-4</v>
      </c>
    </row>
    <row r="629" spans="1:9">
      <c r="A629" s="3" t="s">
        <v>668</v>
      </c>
      <c r="B629">
        <v>3.37</v>
      </c>
      <c r="C629">
        <v>273</v>
      </c>
      <c r="D629">
        <f t="shared" si="54"/>
        <v>81.008902077151333</v>
      </c>
      <c r="E629" s="6">
        <f t="shared" si="55"/>
        <v>2.3172866186459238E-4</v>
      </c>
      <c r="F629" s="7">
        <f t="shared" si="56"/>
        <v>0.71222610605872927</v>
      </c>
      <c r="G629" s="6">
        <f t="shared" si="57"/>
        <v>3.0595810280555411E-4</v>
      </c>
      <c r="H629" s="7">
        <f t="shared" si="58"/>
        <v>0.46474309506127343</v>
      </c>
      <c r="I629">
        <f t="shared" si="59"/>
        <v>1.4623625657045336E-4</v>
      </c>
    </row>
    <row r="630" spans="1:9">
      <c r="A630" s="3" t="s">
        <v>772</v>
      </c>
      <c r="B630">
        <v>4.47</v>
      </c>
      <c r="C630">
        <v>362</v>
      </c>
      <c r="D630">
        <f t="shared" si="54"/>
        <v>80.984340044742737</v>
      </c>
      <c r="E630" s="6">
        <f t="shared" si="55"/>
        <v>3.0727390327832393E-4</v>
      </c>
      <c r="F630" s="7">
        <f t="shared" si="56"/>
        <v>0.71253337996200761</v>
      </c>
      <c r="G630" s="6">
        <f t="shared" si="57"/>
        <v>4.0582573280143229E-4</v>
      </c>
      <c r="H630" s="7">
        <f t="shared" si="58"/>
        <v>0.46514892079407488</v>
      </c>
      <c r="I630">
        <f t="shared" si="59"/>
        <v>5.5874758838775351E-4</v>
      </c>
    </row>
    <row r="631" spans="1:9">
      <c r="A631" s="3" t="s">
        <v>1028</v>
      </c>
      <c r="B631">
        <v>17.059999999999999</v>
      </c>
      <c r="C631">
        <v>1380</v>
      </c>
      <c r="D631">
        <f t="shared" si="54"/>
        <v>80.890973036342331</v>
      </c>
      <c r="E631" s="6">
        <f t="shared" si="55"/>
        <v>1.171375653381456E-3</v>
      </c>
      <c r="F631" s="7">
        <f t="shared" si="56"/>
        <v>0.71370475561538904</v>
      </c>
      <c r="G631" s="6">
        <f t="shared" si="57"/>
        <v>1.5488561524815289E-3</v>
      </c>
      <c r="H631" s="7">
        <f t="shared" si="58"/>
        <v>0.4666977769465564</v>
      </c>
      <c r="I631">
        <f t="shared" si="59"/>
        <v>1.8149945446849225E-4</v>
      </c>
    </row>
    <row r="632" spans="1:9">
      <c r="A632" s="3" t="s">
        <v>628</v>
      </c>
      <c r="B632">
        <v>5.54</v>
      </c>
      <c r="C632">
        <v>448</v>
      </c>
      <c r="D632">
        <f t="shared" si="54"/>
        <v>80.866425992779781</v>
      </c>
      <c r="E632" s="6">
        <f t="shared" si="55"/>
        <v>3.8027267588035669E-4</v>
      </c>
      <c r="F632" s="7">
        <f t="shared" si="56"/>
        <v>0.71408502829126941</v>
      </c>
      <c r="G632" s="6">
        <f t="shared" si="57"/>
        <v>5.0296970016105926E-4</v>
      </c>
      <c r="H632" s="7">
        <f t="shared" si="58"/>
        <v>0.46720074664671746</v>
      </c>
      <c r="I632">
        <f t="shared" si="59"/>
        <v>1.9474154788917675E-4</v>
      </c>
    </row>
    <row r="633" spans="1:9">
      <c r="A633" s="3" t="s">
        <v>223</v>
      </c>
      <c r="B633">
        <v>5.94</v>
      </c>
      <c r="C633">
        <v>480</v>
      </c>
      <c r="D633">
        <f t="shared" si="54"/>
        <v>80.808080808080803</v>
      </c>
      <c r="E633" s="6">
        <f t="shared" si="55"/>
        <v>4.0743500987181077E-4</v>
      </c>
      <c r="F633" s="7">
        <f t="shared" si="56"/>
        <v>0.71449246330114125</v>
      </c>
      <c r="G633" s="6">
        <f t="shared" si="57"/>
        <v>5.3928520197774228E-4</v>
      </c>
      <c r="H633" s="7">
        <f t="shared" si="58"/>
        <v>0.46774003184869523</v>
      </c>
      <c r="I633">
        <f t="shared" si="59"/>
        <v>2.072422715093114E-3</v>
      </c>
    </row>
    <row r="634" spans="1:9">
      <c r="A634" s="3" t="s">
        <v>601</v>
      </c>
      <c r="B634">
        <v>63.2</v>
      </c>
      <c r="C634">
        <v>5106</v>
      </c>
      <c r="D634">
        <f t="shared" si="54"/>
        <v>80.791139240506325</v>
      </c>
      <c r="E634" s="6">
        <f t="shared" si="55"/>
        <v>4.3340899175113873E-3</v>
      </c>
      <c r="F634" s="7">
        <f t="shared" si="56"/>
        <v>0.71882655321865263</v>
      </c>
      <c r="G634" s="6">
        <f t="shared" si="57"/>
        <v>5.7378492870359113E-3</v>
      </c>
      <c r="H634" s="7">
        <f t="shared" si="58"/>
        <v>0.47347788113573114</v>
      </c>
      <c r="I634">
        <f t="shared" si="59"/>
        <v>3.5155742449516358E-4</v>
      </c>
    </row>
    <row r="635" spans="1:9">
      <c r="A635" s="3" t="s">
        <v>864</v>
      </c>
      <c r="B635">
        <v>10.72</v>
      </c>
      <c r="C635">
        <v>866</v>
      </c>
      <c r="D635">
        <f t="shared" si="54"/>
        <v>80.78358208955224</v>
      </c>
      <c r="E635" s="6">
        <f t="shared" si="55"/>
        <v>7.350806636437252E-4</v>
      </c>
      <c r="F635" s="7">
        <f t="shared" si="56"/>
        <v>0.71956163388229633</v>
      </c>
      <c r="G635" s="6">
        <f t="shared" si="57"/>
        <v>9.7325544868710387E-4</v>
      </c>
      <c r="H635" s="7">
        <f t="shared" si="58"/>
        <v>0.47445113658441823</v>
      </c>
      <c r="I635">
        <f t="shared" si="59"/>
        <v>4.346370223579088E-4</v>
      </c>
    </row>
    <row r="636" spans="1:9">
      <c r="A636" s="3" t="s">
        <v>1007</v>
      </c>
      <c r="B636">
        <v>13.2</v>
      </c>
      <c r="C636">
        <v>1062</v>
      </c>
      <c r="D636">
        <f t="shared" si="54"/>
        <v>80.454545454545453</v>
      </c>
      <c r="E636" s="6">
        <f t="shared" si="55"/>
        <v>9.0144995934138131E-4</v>
      </c>
      <c r="F636" s="7">
        <f t="shared" si="56"/>
        <v>0.72046308384163771</v>
      </c>
      <c r="G636" s="6">
        <f t="shared" si="57"/>
        <v>1.1984115599505383E-3</v>
      </c>
      <c r="H636" s="7">
        <f t="shared" si="58"/>
        <v>0.47564954814436877</v>
      </c>
      <c r="I636">
        <f t="shared" si="59"/>
        <v>2.9281871432618178E-4</v>
      </c>
    </row>
    <row r="637" spans="1:9">
      <c r="A637" s="3" t="s">
        <v>1101</v>
      </c>
      <c r="B637">
        <v>8.89</v>
      </c>
      <c r="C637">
        <v>715</v>
      </c>
      <c r="D637">
        <f t="shared" si="54"/>
        <v>80.427446569178841</v>
      </c>
      <c r="E637" s="6">
        <f t="shared" si="55"/>
        <v>6.0690840012155142E-4</v>
      </c>
      <c r="F637" s="7">
        <f t="shared" si="56"/>
        <v>0.72106999224175927</v>
      </c>
      <c r="G637" s="6">
        <f t="shared" si="57"/>
        <v>8.0711202787577929E-4</v>
      </c>
      <c r="H637" s="7">
        <f t="shared" si="58"/>
        <v>0.47645666017224453</v>
      </c>
      <c r="I637">
        <f t="shared" si="59"/>
        <v>5.0482423206621441E-4</v>
      </c>
    </row>
    <row r="638" spans="1:9">
      <c r="A638" s="3" t="s">
        <v>580</v>
      </c>
      <c r="B638">
        <v>15.31</v>
      </c>
      <c r="C638">
        <v>1230</v>
      </c>
      <c r="D638">
        <f t="shared" si="54"/>
        <v>80.339647289353366</v>
      </c>
      <c r="E638" s="6">
        <f t="shared" si="55"/>
        <v>1.0440522127965152E-3</v>
      </c>
      <c r="F638" s="7">
        <f t="shared" si="56"/>
        <v>0.72211404445455574</v>
      </c>
      <c r="G638" s="6">
        <f t="shared" si="57"/>
        <v>1.3899758320335411E-3</v>
      </c>
      <c r="H638" s="7">
        <f t="shared" si="58"/>
        <v>0.47784663600427807</v>
      </c>
      <c r="I638">
        <f t="shared" si="59"/>
        <v>1.0058373558152756E-4</v>
      </c>
    </row>
    <row r="639" spans="1:9">
      <c r="A639" s="3" t="s">
        <v>673</v>
      </c>
      <c r="B639">
        <v>3.05</v>
      </c>
      <c r="C639">
        <v>245</v>
      </c>
      <c r="D639">
        <f t="shared" si="54"/>
        <v>80.327868852459019</v>
      </c>
      <c r="E639" s="6">
        <f t="shared" si="55"/>
        <v>2.0796161962207007E-4</v>
      </c>
      <c r="F639" s="7">
        <f t="shared" si="56"/>
        <v>0.72232200607417785</v>
      </c>
      <c r="G639" s="6">
        <f t="shared" si="57"/>
        <v>2.7690570135220768E-4</v>
      </c>
      <c r="H639" s="7">
        <f t="shared" si="58"/>
        <v>0.47812354170563026</v>
      </c>
      <c r="I639">
        <f t="shared" si="59"/>
        <v>4.7633556069898164E-4</v>
      </c>
    </row>
    <row r="640" spans="1:9">
      <c r="A640" s="3" t="s">
        <v>719</v>
      </c>
      <c r="B640">
        <v>14.43</v>
      </c>
      <c r="C640">
        <v>1158</v>
      </c>
      <c r="D640">
        <f t="shared" si="54"/>
        <v>80.249480249480257</v>
      </c>
      <c r="E640" s="6">
        <f t="shared" si="55"/>
        <v>9.8293696131574338E-4</v>
      </c>
      <c r="F640" s="7">
        <f t="shared" si="56"/>
        <v>0.72330494303549364</v>
      </c>
      <c r="G640" s="6">
        <f t="shared" si="57"/>
        <v>1.3100817280368383E-3</v>
      </c>
      <c r="H640" s="7">
        <f t="shared" si="58"/>
        <v>0.47943362343366708</v>
      </c>
      <c r="I640">
        <f t="shared" si="59"/>
        <v>1.3344535883530462E-4</v>
      </c>
    </row>
    <row r="641" spans="1:9">
      <c r="A641" s="3" t="s">
        <v>959</v>
      </c>
      <c r="B641">
        <v>4.04</v>
      </c>
      <c r="C641">
        <v>324</v>
      </c>
      <c r="D641">
        <f t="shared" ref="D641:D704" si="60">C641/B641</f>
        <v>80.198019801980195</v>
      </c>
      <c r="E641" s="6">
        <f t="shared" si="55"/>
        <v>2.7501863166347226E-4</v>
      </c>
      <c r="F641" s="7">
        <f t="shared" si="56"/>
        <v>0.7235799616671571</v>
      </c>
      <c r="G641" s="6">
        <f t="shared" si="57"/>
        <v>3.6678656834849806E-4</v>
      </c>
      <c r="H641" s="7">
        <f t="shared" si="58"/>
        <v>0.47980041000201556</v>
      </c>
      <c r="I641">
        <f t="shared" si="59"/>
        <v>6.2012145675693908E-4</v>
      </c>
    </row>
    <row r="642" spans="1:9">
      <c r="A642" s="3" t="s">
        <v>975</v>
      </c>
      <c r="B642">
        <v>18.77</v>
      </c>
      <c r="C642">
        <v>1505</v>
      </c>
      <c r="D642">
        <f t="shared" si="60"/>
        <v>80.181140117208315</v>
      </c>
      <c r="E642" s="6">
        <f t="shared" si="55"/>
        <v>1.2774785205355733E-3</v>
      </c>
      <c r="F642" s="7">
        <f t="shared" si="56"/>
        <v>0.72485744018769271</v>
      </c>
      <c r="G642" s="6">
        <f t="shared" si="57"/>
        <v>1.7041049227478487E-3</v>
      </c>
      <c r="H642" s="7">
        <f t="shared" si="58"/>
        <v>0.48150451492476343</v>
      </c>
      <c r="I642">
        <f t="shared" si="59"/>
        <v>2.1190461993947918E-3</v>
      </c>
    </row>
    <row r="643" spans="1:9">
      <c r="A643" s="3" t="s">
        <v>127</v>
      </c>
      <c r="B643">
        <v>64.11</v>
      </c>
      <c r="C643">
        <v>5138</v>
      </c>
      <c r="D643">
        <f t="shared" si="60"/>
        <v>80.143503353610981</v>
      </c>
      <c r="E643" s="6">
        <f t="shared" ref="E643:E706" si="61">C643/1178102</f>
        <v>4.3612522515028406E-3</v>
      </c>
      <c r="F643" s="7">
        <f t="shared" ref="F643:F706" si="62">F642+E643</f>
        <v>0.72921869243919557</v>
      </c>
      <c r="G643" s="6">
        <f t="shared" ref="G643:G706" si="63">B643/11014.58</f>
        <v>5.8204670536688647E-3</v>
      </c>
      <c r="H643" s="7">
        <f t="shared" ref="H643:H706" si="64">H642+G643</f>
        <v>0.48732498197843227</v>
      </c>
      <c r="I643">
        <f t="shared" ref="I643:I706" si="65">F643*H644-F644*H643</f>
        <v>1.2276519009735143E-4</v>
      </c>
    </row>
    <row r="644" spans="1:9">
      <c r="A644" s="3" t="s">
        <v>270</v>
      </c>
      <c r="B644">
        <v>3.71</v>
      </c>
      <c r="C644">
        <v>297</v>
      </c>
      <c r="D644">
        <f t="shared" si="60"/>
        <v>80.053908355795144</v>
      </c>
      <c r="E644" s="6">
        <f t="shared" si="61"/>
        <v>2.5210041235818292E-4</v>
      </c>
      <c r="F644" s="7">
        <f t="shared" si="62"/>
        <v>0.72947079285155381</v>
      </c>
      <c r="G644" s="6">
        <f t="shared" si="63"/>
        <v>3.3682627934973462E-4</v>
      </c>
      <c r="H644" s="7">
        <f t="shared" si="64"/>
        <v>0.48766180825778199</v>
      </c>
      <c r="I644">
        <f t="shared" si="65"/>
        <v>1.9155676454929438E-4</v>
      </c>
    </row>
    <row r="645" spans="1:9">
      <c r="A645" s="3" t="s">
        <v>23</v>
      </c>
      <c r="B645">
        <v>5.78</v>
      </c>
      <c r="C645">
        <v>462</v>
      </c>
      <c r="D645">
        <f t="shared" si="60"/>
        <v>79.930795847750858</v>
      </c>
      <c r="E645" s="6">
        <f t="shared" si="61"/>
        <v>3.9215619700161788E-4</v>
      </c>
      <c r="F645" s="7">
        <f t="shared" si="62"/>
        <v>0.72986294904855542</v>
      </c>
      <c r="G645" s="6">
        <f t="shared" si="63"/>
        <v>5.2475900125106909E-4</v>
      </c>
      <c r="H645" s="7">
        <f t="shared" si="64"/>
        <v>0.48818656725903309</v>
      </c>
      <c r="I645">
        <f t="shared" si="65"/>
        <v>1.9859367483626711E-4</v>
      </c>
    </row>
    <row r="646" spans="1:9">
      <c r="A646" s="3" t="s">
        <v>486</v>
      </c>
      <c r="B646">
        <v>5.98</v>
      </c>
      <c r="C646">
        <v>477</v>
      </c>
      <c r="D646">
        <f t="shared" si="60"/>
        <v>79.765886287625406</v>
      </c>
      <c r="E646" s="6">
        <f t="shared" si="61"/>
        <v>4.0488854106011192E-4</v>
      </c>
      <c r="F646" s="7">
        <f t="shared" si="62"/>
        <v>0.73026783758961555</v>
      </c>
      <c r="G646" s="6">
        <f t="shared" si="63"/>
        <v>5.4291675215941055E-4</v>
      </c>
      <c r="H646" s="7">
        <f t="shared" si="64"/>
        <v>0.48872948401119248</v>
      </c>
      <c r="I646">
        <f t="shared" si="65"/>
        <v>1.8510050905140574E-4</v>
      </c>
    </row>
    <row r="647" spans="1:9">
      <c r="A647" s="3" t="s">
        <v>108</v>
      </c>
      <c r="B647">
        <v>5.57</v>
      </c>
      <c r="C647">
        <v>444</v>
      </c>
      <c r="D647">
        <f t="shared" si="60"/>
        <v>79.712746858168757</v>
      </c>
      <c r="E647" s="6">
        <f t="shared" si="61"/>
        <v>3.7687738413142493E-4</v>
      </c>
      <c r="F647" s="7">
        <f t="shared" si="62"/>
        <v>0.73064471497374694</v>
      </c>
      <c r="G647" s="6">
        <f t="shared" si="63"/>
        <v>5.0569336279731052E-4</v>
      </c>
      <c r="H647" s="7">
        <f t="shared" si="64"/>
        <v>0.4892351773739898</v>
      </c>
      <c r="I647">
        <f t="shared" si="65"/>
        <v>4.8195810773915548E-4</v>
      </c>
    </row>
    <row r="648" spans="1:9">
      <c r="A648" s="3" t="s">
        <v>61</v>
      </c>
      <c r="B648">
        <v>14.49</v>
      </c>
      <c r="C648">
        <v>1154</v>
      </c>
      <c r="D648">
        <f t="shared" si="60"/>
        <v>79.641131815044858</v>
      </c>
      <c r="E648" s="6">
        <f t="shared" si="61"/>
        <v>9.7954166956681172E-4</v>
      </c>
      <c r="F648" s="7">
        <f t="shared" si="62"/>
        <v>0.73162425664331376</v>
      </c>
      <c r="G648" s="6">
        <f t="shared" si="63"/>
        <v>1.3155290533093408E-3</v>
      </c>
      <c r="H648" s="7">
        <f t="shared" si="64"/>
        <v>0.49055070642729914</v>
      </c>
      <c r="I648">
        <f t="shared" si="65"/>
        <v>1.4768549648058737E-4</v>
      </c>
    </row>
    <row r="649" spans="1:9">
      <c r="A649" s="3" t="s">
        <v>798</v>
      </c>
      <c r="B649">
        <v>4.43</v>
      </c>
      <c r="C649">
        <v>352</v>
      </c>
      <c r="D649">
        <f t="shared" si="60"/>
        <v>79.458239277652382</v>
      </c>
      <c r="E649" s="6">
        <f t="shared" si="61"/>
        <v>2.9878567390599457E-4</v>
      </c>
      <c r="F649" s="7">
        <f t="shared" si="62"/>
        <v>0.73192304231721972</v>
      </c>
      <c r="G649" s="6">
        <f t="shared" si="63"/>
        <v>4.0219418261976396E-4</v>
      </c>
      <c r="H649" s="7">
        <f t="shared" si="64"/>
        <v>0.49095290060991892</v>
      </c>
      <c r="I649">
        <f t="shared" si="65"/>
        <v>3.1871822365986402E-4</v>
      </c>
    </row>
    <row r="650" spans="1:9">
      <c r="A650" s="3" t="s">
        <v>1037</v>
      </c>
      <c r="B650">
        <v>9.5500000000000007</v>
      </c>
      <c r="C650">
        <v>758</v>
      </c>
      <c r="D650">
        <f t="shared" si="60"/>
        <v>79.3717277486911</v>
      </c>
      <c r="E650" s="6">
        <f t="shared" si="61"/>
        <v>6.4340778642256783E-4</v>
      </c>
      <c r="F650" s="7">
        <f t="shared" si="62"/>
        <v>0.7325664501036423</v>
      </c>
      <c r="G650" s="6">
        <f t="shared" si="63"/>
        <v>8.6703260587330617E-4</v>
      </c>
      <c r="H650" s="7">
        <f t="shared" si="64"/>
        <v>0.4918199332157922</v>
      </c>
      <c r="I650">
        <f t="shared" si="65"/>
        <v>3.368516956881451E-4</v>
      </c>
    </row>
    <row r="651" spans="1:9">
      <c r="A651" s="3" t="s">
        <v>235</v>
      </c>
      <c r="B651">
        <v>10.08</v>
      </c>
      <c r="C651">
        <v>799</v>
      </c>
      <c r="D651">
        <f t="shared" si="60"/>
        <v>79.265873015873012</v>
      </c>
      <c r="E651" s="6">
        <f t="shared" si="61"/>
        <v>6.782095268491183E-4</v>
      </c>
      <c r="F651" s="7">
        <f t="shared" si="62"/>
        <v>0.73324465963049146</v>
      </c>
      <c r="G651" s="6">
        <f t="shared" si="63"/>
        <v>9.1515064578041102E-4</v>
      </c>
      <c r="H651" s="7">
        <f t="shared" si="64"/>
        <v>0.49273508386157261</v>
      </c>
      <c r="I651">
        <f t="shared" si="65"/>
        <v>5.6856793798665262E-4</v>
      </c>
    </row>
    <row r="652" spans="1:9">
      <c r="A652" s="3" t="s">
        <v>334</v>
      </c>
      <c r="B652">
        <v>17.010000000000002</v>
      </c>
      <c r="C652">
        <v>1348</v>
      </c>
      <c r="D652">
        <f t="shared" si="60"/>
        <v>79.247501469723687</v>
      </c>
      <c r="E652" s="6">
        <f t="shared" si="61"/>
        <v>1.1442133193900019E-3</v>
      </c>
      <c r="F652" s="7">
        <f t="shared" si="62"/>
        <v>0.73438887294988142</v>
      </c>
      <c r="G652" s="6">
        <f t="shared" si="63"/>
        <v>1.5443167147544438E-3</v>
      </c>
      <c r="H652" s="7">
        <f t="shared" si="64"/>
        <v>0.49427940057632708</v>
      </c>
      <c r="I652">
        <f t="shared" si="65"/>
        <v>1.6747438816672178E-4</v>
      </c>
    </row>
    <row r="653" spans="1:9">
      <c r="A653" s="3" t="s">
        <v>128</v>
      </c>
      <c r="B653">
        <v>5.01</v>
      </c>
      <c r="C653">
        <v>397</v>
      </c>
      <c r="D653">
        <f t="shared" si="60"/>
        <v>79.241516966067863</v>
      </c>
      <c r="E653" s="6">
        <f t="shared" si="61"/>
        <v>3.3698270608147681E-4</v>
      </c>
      <c r="F653" s="7">
        <f t="shared" si="62"/>
        <v>0.73472585565596293</v>
      </c>
      <c r="G653" s="6">
        <f t="shared" si="63"/>
        <v>4.5485166025395431E-4</v>
      </c>
      <c r="H653" s="7">
        <f t="shared" si="64"/>
        <v>0.49473425223658102</v>
      </c>
      <c r="I653">
        <f t="shared" si="65"/>
        <v>6.20727511701058E-4</v>
      </c>
    </row>
    <row r="654" spans="1:9">
      <c r="A654" s="3" t="s">
        <v>519</v>
      </c>
      <c r="B654">
        <v>18.559999999999999</v>
      </c>
      <c r="C654">
        <v>1470</v>
      </c>
      <c r="D654">
        <f t="shared" si="60"/>
        <v>79.202586206896555</v>
      </c>
      <c r="E654" s="6">
        <f t="shared" si="61"/>
        <v>1.2477697177324205E-3</v>
      </c>
      <c r="F654" s="7">
        <f t="shared" si="62"/>
        <v>0.73597362537369537</v>
      </c>
      <c r="G654" s="6">
        <f t="shared" si="63"/>
        <v>1.6850392842940902E-3</v>
      </c>
      <c r="H654" s="7">
        <f t="shared" si="64"/>
        <v>0.49641929152087511</v>
      </c>
      <c r="I654">
        <f t="shared" si="65"/>
        <v>2.375976050510431E-4</v>
      </c>
    </row>
    <row r="655" spans="1:9">
      <c r="A655" s="3" t="s">
        <v>605</v>
      </c>
      <c r="B655">
        <v>7.1</v>
      </c>
      <c r="C655">
        <v>562</v>
      </c>
      <c r="D655">
        <f t="shared" si="60"/>
        <v>79.154929577464799</v>
      </c>
      <c r="E655" s="6">
        <f t="shared" si="61"/>
        <v>4.7703849072491176E-4</v>
      </c>
      <c r="F655" s="7">
        <f t="shared" si="62"/>
        <v>0.73645066386442026</v>
      </c>
      <c r="G655" s="6">
        <f t="shared" si="63"/>
        <v>6.4460015724612286E-4</v>
      </c>
      <c r="H655" s="7">
        <f t="shared" si="64"/>
        <v>0.49706389167812121</v>
      </c>
      <c r="I655">
        <f t="shared" si="65"/>
        <v>6.5404243370592585E-5</v>
      </c>
    </row>
    <row r="656" spans="1:9">
      <c r="A656" s="3" t="s">
        <v>454</v>
      </c>
      <c r="B656">
        <v>1.95</v>
      </c>
      <c r="C656">
        <v>154</v>
      </c>
      <c r="D656">
        <f t="shared" si="60"/>
        <v>78.974358974358978</v>
      </c>
      <c r="E656" s="6">
        <f t="shared" si="61"/>
        <v>1.3071873233387263E-4</v>
      </c>
      <c r="F656" s="7">
        <f t="shared" si="62"/>
        <v>0.7365813825967541</v>
      </c>
      <c r="G656" s="6">
        <f t="shared" si="63"/>
        <v>1.770380713563295E-4</v>
      </c>
      <c r="H656" s="7">
        <f t="shared" si="64"/>
        <v>0.49724092974947753</v>
      </c>
      <c r="I656">
        <f t="shared" si="65"/>
        <v>9.9483296673652521E-4</v>
      </c>
    </row>
    <row r="657" spans="1:9">
      <c r="A657" s="3" t="s">
        <v>999</v>
      </c>
      <c r="B657">
        <v>29.62</v>
      </c>
      <c r="C657">
        <v>2336</v>
      </c>
      <c r="D657">
        <f t="shared" si="60"/>
        <v>78.86563133018231</v>
      </c>
      <c r="E657" s="6">
        <f t="shared" si="61"/>
        <v>1.9828503813761455E-3</v>
      </c>
      <c r="F657" s="7">
        <f t="shared" si="62"/>
        <v>0.73856423297813023</v>
      </c>
      <c r="G657" s="6">
        <f t="shared" si="63"/>
        <v>2.6891629095253749E-3</v>
      </c>
      <c r="H657" s="7">
        <f t="shared" si="64"/>
        <v>0.4999300926590029</v>
      </c>
      <c r="I657">
        <f t="shared" si="65"/>
        <v>2.126958463297135E-4</v>
      </c>
    </row>
    <row r="658" spans="1:9">
      <c r="A658" s="3" t="s">
        <v>648</v>
      </c>
      <c r="B658">
        <v>6.33</v>
      </c>
      <c r="C658">
        <v>499</v>
      </c>
      <c r="D658">
        <f t="shared" si="60"/>
        <v>78.830963665086884</v>
      </c>
      <c r="E658" s="6">
        <f t="shared" si="61"/>
        <v>4.2356264567923658E-4</v>
      </c>
      <c r="F658" s="7">
        <f t="shared" si="62"/>
        <v>0.73898779562380945</v>
      </c>
      <c r="G658" s="6">
        <f t="shared" si="63"/>
        <v>5.7469281624900818E-4</v>
      </c>
      <c r="H658" s="7">
        <f t="shared" si="64"/>
        <v>0.5005047854752519</v>
      </c>
      <c r="I658">
        <f t="shared" si="65"/>
        <v>5.209469674007372E-4</v>
      </c>
    </row>
    <row r="659" spans="1:9">
      <c r="A659" s="3" t="s">
        <v>987</v>
      </c>
      <c r="B659">
        <v>15.49</v>
      </c>
      <c r="C659">
        <v>1220</v>
      </c>
      <c r="D659">
        <f t="shared" si="60"/>
        <v>78.760490639122011</v>
      </c>
      <c r="E659" s="6">
        <f t="shared" si="61"/>
        <v>1.0355639834241856E-3</v>
      </c>
      <c r="F659" s="7">
        <f t="shared" si="62"/>
        <v>0.74002335960723364</v>
      </c>
      <c r="G659" s="6">
        <f t="shared" si="63"/>
        <v>1.4063178078510485E-3</v>
      </c>
      <c r="H659" s="7">
        <f t="shared" si="64"/>
        <v>0.50191110328310296</v>
      </c>
      <c r="I659">
        <f t="shared" si="65"/>
        <v>6.3942965744406832E-4</v>
      </c>
    </row>
    <row r="660" spans="1:9">
      <c r="A660" s="3" t="s">
        <v>746</v>
      </c>
      <c r="B660">
        <v>19.010000000000002</v>
      </c>
      <c r="C660">
        <v>1497</v>
      </c>
      <c r="D660">
        <f t="shared" si="60"/>
        <v>78.748027354024188</v>
      </c>
      <c r="E660" s="6">
        <f t="shared" si="61"/>
        <v>1.2706879370377097E-3</v>
      </c>
      <c r="F660" s="7">
        <f t="shared" si="62"/>
        <v>0.74129404754427131</v>
      </c>
      <c r="G660" s="6">
        <f t="shared" si="63"/>
        <v>1.7258942238378588E-3</v>
      </c>
      <c r="H660" s="7">
        <f t="shared" si="64"/>
        <v>0.5036369975069408</v>
      </c>
      <c r="I660">
        <f t="shared" si="65"/>
        <v>6.4996952346257908E-4</v>
      </c>
    </row>
    <row r="661" spans="1:9">
      <c r="A661" s="3" t="s">
        <v>16</v>
      </c>
      <c r="B661">
        <v>19.3</v>
      </c>
      <c r="C661">
        <v>1518</v>
      </c>
      <c r="D661">
        <f t="shared" si="60"/>
        <v>78.652849740932638</v>
      </c>
      <c r="E661" s="6">
        <f t="shared" si="61"/>
        <v>1.2885132187196015E-3</v>
      </c>
      <c r="F661" s="7">
        <f t="shared" si="62"/>
        <v>0.7425825607629909</v>
      </c>
      <c r="G661" s="6">
        <f t="shared" si="63"/>
        <v>1.7522229626549537E-3</v>
      </c>
      <c r="H661" s="7">
        <f t="shared" si="64"/>
        <v>0.50538922046959578</v>
      </c>
      <c r="I661">
        <f t="shared" si="65"/>
        <v>1.1658260277513932E-4</v>
      </c>
    </row>
    <row r="662" spans="1:9">
      <c r="A662" s="3" t="s">
        <v>447</v>
      </c>
      <c r="B662">
        <v>3.46</v>
      </c>
      <c r="C662">
        <v>272</v>
      </c>
      <c r="D662">
        <f t="shared" si="60"/>
        <v>78.612716763005778</v>
      </c>
      <c r="E662" s="6">
        <f t="shared" si="61"/>
        <v>2.3087983892735944E-4</v>
      </c>
      <c r="F662" s="7">
        <f t="shared" si="62"/>
        <v>0.74281344060191823</v>
      </c>
      <c r="G662" s="6">
        <f t="shared" si="63"/>
        <v>3.1412909071430777E-4</v>
      </c>
      <c r="H662" s="7">
        <f t="shared" si="64"/>
        <v>0.50570334956031004</v>
      </c>
      <c r="I662">
        <f t="shared" si="65"/>
        <v>9.7415753565704977E-4</v>
      </c>
    </row>
    <row r="663" spans="1:9">
      <c r="A663" s="3" t="s">
        <v>147</v>
      </c>
      <c r="B663">
        <v>28.9</v>
      </c>
      <c r="C663">
        <v>2271</v>
      </c>
      <c r="D663">
        <f t="shared" si="60"/>
        <v>78.581314878892741</v>
      </c>
      <c r="E663" s="6">
        <f t="shared" si="61"/>
        <v>1.9276768904560046E-3</v>
      </c>
      <c r="F663" s="7">
        <f t="shared" si="62"/>
        <v>0.74474111749237426</v>
      </c>
      <c r="G663" s="6">
        <f t="shared" si="63"/>
        <v>2.6237950062553451E-3</v>
      </c>
      <c r="H663" s="7">
        <f t="shared" si="64"/>
        <v>0.50832714456656536</v>
      </c>
      <c r="I663">
        <f t="shared" si="65"/>
        <v>2.0742211447138947E-4</v>
      </c>
    </row>
    <row r="664" spans="1:9">
      <c r="A664" s="3" t="s">
        <v>94</v>
      </c>
      <c r="B664">
        <v>6.15</v>
      </c>
      <c r="C664">
        <v>483</v>
      </c>
      <c r="D664">
        <f t="shared" si="60"/>
        <v>78.536585365853654</v>
      </c>
      <c r="E664" s="6">
        <f t="shared" si="61"/>
        <v>4.0998147868350957E-4</v>
      </c>
      <c r="F664" s="7">
        <f t="shared" si="62"/>
        <v>0.7451510989710578</v>
      </c>
      <c r="G664" s="6">
        <f t="shared" si="63"/>
        <v>5.5835084043150086E-4</v>
      </c>
      <c r="H664" s="7">
        <f t="shared" si="64"/>
        <v>0.5088854954069969</v>
      </c>
      <c r="I664">
        <f t="shared" si="65"/>
        <v>1.2197844649547429E-4</v>
      </c>
    </row>
    <row r="665" spans="1:9">
      <c r="A665" s="3" t="s">
        <v>992</v>
      </c>
      <c r="B665">
        <v>3.61</v>
      </c>
      <c r="C665">
        <v>283</v>
      </c>
      <c r="D665">
        <f t="shared" si="60"/>
        <v>78.393351800554015</v>
      </c>
      <c r="E665" s="6">
        <f t="shared" si="61"/>
        <v>2.4021689123692177E-4</v>
      </c>
      <c r="F665" s="7">
        <f t="shared" si="62"/>
        <v>0.74539131586229468</v>
      </c>
      <c r="G665" s="6">
        <f t="shared" si="63"/>
        <v>3.2774740389556389E-4</v>
      </c>
      <c r="H665" s="7">
        <f t="shared" si="64"/>
        <v>0.50921324281089242</v>
      </c>
      <c r="I665">
        <f t="shared" si="65"/>
        <v>3.3902742858349377E-4</v>
      </c>
    </row>
    <row r="666" spans="1:9">
      <c r="A666" s="3" t="s">
        <v>176</v>
      </c>
      <c r="B666">
        <v>10.029999999999999</v>
      </c>
      <c r="C666">
        <v>786</v>
      </c>
      <c r="D666">
        <f t="shared" si="60"/>
        <v>78.364905284147568</v>
      </c>
      <c r="E666" s="6">
        <f t="shared" si="61"/>
        <v>6.6717482866509008E-4</v>
      </c>
      <c r="F666" s="7">
        <f t="shared" si="62"/>
        <v>0.74605849069095975</v>
      </c>
      <c r="G666" s="6">
        <f t="shared" si="63"/>
        <v>9.1061120805332563E-4</v>
      </c>
      <c r="H666" s="7">
        <f t="shared" si="64"/>
        <v>0.51012385401894578</v>
      </c>
      <c r="I666">
        <f t="shared" si="65"/>
        <v>3.2861076333540185E-4</v>
      </c>
    </row>
    <row r="667" spans="1:9">
      <c r="A667" s="3" t="s">
        <v>775</v>
      </c>
      <c r="B667">
        <v>9.7100000000000009</v>
      </c>
      <c r="C667">
        <v>760</v>
      </c>
      <c r="D667">
        <f t="shared" si="60"/>
        <v>78.269824922760037</v>
      </c>
      <c r="E667" s="6">
        <f t="shared" si="61"/>
        <v>6.4510543229703366E-4</v>
      </c>
      <c r="F667" s="7">
        <f t="shared" si="62"/>
        <v>0.74670359612325676</v>
      </c>
      <c r="G667" s="6">
        <f t="shared" si="63"/>
        <v>8.8155880659997936E-4</v>
      </c>
      <c r="H667" s="7">
        <f t="shared" si="64"/>
        <v>0.51100541282554579</v>
      </c>
      <c r="I667">
        <f t="shared" si="65"/>
        <v>8.0911739323785703E-5</v>
      </c>
    </row>
    <row r="668" spans="1:9">
      <c r="A668" s="3" t="s">
        <v>55</v>
      </c>
      <c r="B668">
        <v>2.39</v>
      </c>
      <c r="C668">
        <v>187</v>
      </c>
      <c r="D668">
        <f t="shared" si="60"/>
        <v>78.242677824267773</v>
      </c>
      <c r="E668" s="6">
        <f t="shared" si="61"/>
        <v>1.5872988926255962E-4</v>
      </c>
      <c r="F668" s="7">
        <f t="shared" si="62"/>
        <v>0.74686232601251934</v>
      </c>
      <c r="G668" s="6">
        <f t="shared" si="63"/>
        <v>2.169851233546808E-4</v>
      </c>
      <c r="H668" s="7">
        <f t="shared" si="64"/>
        <v>0.51122239794890045</v>
      </c>
      <c r="I668">
        <f t="shared" si="65"/>
        <v>7.5899155892467096E-4</v>
      </c>
    </row>
    <row r="669" spans="1:9">
      <c r="A669" s="3" t="s">
        <v>432</v>
      </c>
      <c r="B669">
        <v>22.38</v>
      </c>
      <c r="C669">
        <v>1748</v>
      </c>
      <c r="D669">
        <f t="shared" si="60"/>
        <v>78.105451295799824</v>
      </c>
      <c r="E669" s="6">
        <f t="shared" si="61"/>
        <v>1.4837424942831775E-3</v>
      </c>
      <c r="F669" s="7">
        <f t="shared" si="62"/>
        <v>0.74834606850680252</v>
      </c>
      <c r="G669" s="6">
        <f t="shared" si="63"/>
        <v>2.0318523266434126E-3</v>
      </c>
      <c r="H669" s="7">
        <f t="shared" si="64"/>
        <v>0.51325425027554383</v>
      </c>
      <c r="I669">
        <f t="shared" si="65"/>
        <v>1.6415618388482267E-4</v>
      </c>
    </row>
    <row r="670" spans="1:9">
      <c r="A670" s="3" t="s">
        <v>700</v>
      </c>
      <c r="B670">
        <v>4.84</v>
      </c>
      <c r="C670">
        <v>378</v>
      </c>
      <c r="D670">
        <f t="shared" si="60"/>
        <v>78.099173553719012</v>
      </c>
      <c r="E670" s="6">
        <f t="shared" si="61"/>
        <v>3.20855070274051E-4</v>
      </c>
      <c r="F670" s="7">
        <f t="shared" si="62"/>
        <v>0.74866692357707654</v>
      </c>
      <c r="G670" s="6">
        <f t="shared" si="63"/>
        <v>4.3941757198186405E-4</v>
      </c>
      <c r="H670" s="7">
        <f t="shared" si="64"/>
        <v>0.51369366784752568</v>
      </c>
      <c r="I670">
        <f t="shared" si="65"/>
        <v>4.2075281671594134E-4</v>
      </c>
    </row>
    <row r="671" spans="1:9">
      <c r="A671" s="3" t="s">
        <v>547</v>
      </c>
      <c r="B671">
        <v>12.4</v>
      </c>
      <c r="C671">
        <v>968</v>
      </c>
      <c r="D671">
        <f t="shared" si="60"/>
        <v>78.064516129032256</v>
      </c>
      <c r="E671" s="6">
        <f t="shared" si="61"/>
        <v>8.2166060324148507E-4</v>
      </c>
      <c r="F671" s="7">
        <f t="shared" si="62"/>
        <v>0.74948858418031805</v>
      </c>
      <c r="G671" s="6">
        <f t="shared" si="63"/>
        <v>1.1257805563171723E-3</v>
      </c>
      <c r="H671" s="7">
        <f t="shared" si="64"/>
        <v>0.51481944840384286</v>
      </c>
      <c r="I671">
        <f t="shared" si="65"/>
        <v>3.6129807571294581E-4</v>
      </c>
    </row>
    <row r="672" spans="1:9">
      <c r="A672" s="3" t="s">
        <v>1072</v>
      </c>
      <c r="B672">
        <v>10.64</v>
      </c>
      <c r="C672">
        <v>830</v>
      </c>
      <c r="D672">
        <f t="shared" si="60"/>
        <v>78.007518796992471</v>
      </c>
      <c r="E672" s="6">
        <f t="shared" si="61"/>
        <v>7.0452303790333941E-4</v>
      </c>
      <c r="F672" s="7">
        <f t="shared" si="62"/>
        <v>0.75019310721822141</v>
      </c>
      <c r="G672" s="6">
        <f t="shared" si="63"/>
        <v>9.6599234832376733E-4</v>
      </c>
      <c r="H672" s="7">
        <f t="shared" si="64"/>
        <v>0.51578544075216659</v>
      </c>
      <c r="I672">
        <f t="shared" si="65"/>
        <v>1.2805500820678439E-4</v>
      </c>
    </row>
    <row r="673" spans="1:9">
      <c r="A673" s="3" t="s">
        <v>652</v>
      </c>
      <c r="B673">
        <v>3.77</v>
      </c>
      <c r="C673">
        <v>294</v>
      </c>
      <c r="D673">
        <f t="shared" si="60"/>
        <v>77.984084880636601</v>
      </c>
      <c r="E673" s="6">
        <f t="shared" si="61"/>
        <v>2.4955394354648407E-4</v>
      </c>
      <c r="F673" s="7">
        <f t="shared" si="62"/>
        <v>0.75044266116176794</v>
      </c>
      <c r="G673" s="6">
        <f t="shared" si="63"/>
        <v>3.4227360462223708E-4</v>
      </c>
      <c r="H673" s="7">
        <f t="shared" si="64"/>
        <v>0.51612771435678884</v>
      </c>
      <c r="I673">
        <f t="shared" si="65"/>
        <v>1.5067881305069752E-4</v>
      </c>
    </row>
    <row r="674" spans="1:9">
      <c r="A674" s="3" t="s">
        <v>653</v>
      </c>
      <c r="B674">
        <v>4.43</v>
      </c>
      <c r="C674">
        <v>345</v>
      </c>
      <c r="D674">
        <f t="shared" si="60"/>
        <v>77.878103837471784</v>
      </c>
      <c r="E674" s="6">
        <f t="shared" si="61"/>
        <v>2.9284391334536401E-4</v>
      </c>
      <c r="F674" s="7">
        <f t="shared" si="62"/>
        <v>0.75073550507511333</v>
      </c>
      <c r="G674" s="6">
        <f t="shared" si="63"/>
        <v>4.0219418261976396E-4</v>
      </c>
      <c r="H674" s="7">
        <f t="shared" si="64"/>
        <v>0.51652990853940861</v>
      </c>
      <c r="I674">
        <f t="shared" si="65"/>
        <v>2.0560843859235289E-4</v>
      </c>
    </row>
    <row r="675" spans="1:9">
      <c r="A675" s="3" t="s">
        <v>665</v>
      </c>
      <c r="B675">
        <v>6.04</v>
      </c>
      <c r="C675">
        <v>470</v>
      </c>
      <c r="D675">
        <f t="shared" si="60"/>
        <v>77.814569536423846</v>
      </c>
      <c r="E675" s="6">
        <f t="shared" si="61"/>
        <v>3.9894678049948136E-4</v>
      </c>
      <c r="F675" s="7">
        <f t="shared" si="62"/>
        <v>0.75113445185561278</v>
      </c>
      <c r="G675" s="6">
        <f t="shared" si="63"/>
        <v>5.4836407743191296E-4</v>
      </c>
      <c r="H675" s="7">
        <f t="shared" si="64"/>
        <v>0.51707827261684047</v>
      </c>
      <c r="I675">
        <f t="shared" si="65"/>
        <v>7.3320687971556442E-5</v>
      </c>
    </row>
    <row r="676" spans="1:9">
      <c r="A676" s="3" t="s">
        <v>295</v>
      </c>
      <c r="B676">
        <v>2.15</v>
      </c>
      <c r="C676">
        <v>167</v>
      </c>
      <c r="D676">
        <f t="shared" si="60"/>
        <v>77.674418604651166</v>
      </c>
      <c r="E676" s="6">
        <f t="shared" si="61"/>
        <v>1.4175343051790084E-4</v>
      </c>
      <c r="F676" s="7">
        <f t="shared" si="62"/>
        <v>0.7512762052861307</v>
      </c>
      <c r="G676" s="6">
        <f t="shared" si="63"/>
        <v>1.9519582226467102E-4</v>
      </c>
      <c r="H676" s="7">
        <f t="shared" si="64"/>
        <v>0.51727346843910516</v>
      </c>
      <c r="I676">
        <f t="shared" si="65"/>
        <v>1.5700491279041495E-4</v>
      </c>
    </row>
    <row r="677" spans="1:9">
      <c r="A677" s="3" t="s">
        <v>718</v>
      </c>
      <c r="B677">
        <v>4.5999999999999996</v>
      </c>
      <c r="C677">
        <v>357</v>
      </c>
      <c r="D677">
        <f t="shared" si="60"/>
        <v>77.608695652173921</v>
      </c>
      <c r="E677" s="6">
        <f t="shared" si="61"/>
        <v>3.0302978859215925E-4</v>
      </c>
      <c r="F677" s="7">
        <f t="shared" si="62"/>
        <v>0.75157923507472291</v>
      </c>
      <c r="G677" s="6">
        <f t="shared" si="63"/>
        <v>4.1762827089185422E-4</v>
      </c>
      <c r="H677" s="7">
        <f t="shared" si="64"/>
        <v>0.51769109670999702</v>
      </c>
      <c r="I677">
        <f t="shared" si="65"/>
        <v>9.7113060241293958E-5</v>
      </c>
    </row>
    <row r="678" spans="1:9">
      <c r="A678" s="3" t="s">
        <v>160</v>
      </c>
      <c r="B678">
        <v>2.84</v>
      </c>
      <c r="C678">
        <v>220</v>
      </c>
      <c r="D678">
        <f t="shared" si="60"/>
        <v>77.464788732394368</v>
      </c>
      <c r="E678" s="6">
        <f t="shared" si="61"/>
        <v>1.8674104619124661E-4</v>
      </c>
      <c r="F678" s="7">
        <f t="shared" si="62"/>
        <v>0.75176597612091411</v>
      </c>
      <c r="G678" s="6">
        <f t="shared" si="63"/>
        <v>2.5784006289844916E-4</v>
      </c>
      <c r="H678" s="7">
        <f t="shared" si="64"/>
        <v>0.51794893677289544</v>
      </c>
      <c r="I678">
        <f t="shared" si="65"/>
        <v>1.9116097834648293E-4</v>
      </c>
    </row>
    <row r="679" spans="1:9">
      <c r="A679" s="3" t="s">
        <v>131</v>
      </c>
      <c r="B679">
        <v>5.59</v>
      </c>
      <c r="C679">
        <v>433</v>
      </c>
      <c r="D679">
        <f t="shared" si="60"/>
        <v>77.459749552772806</v>
      </c>
      <c r="E679" s="6">
        <f t="shared" si="61"/>
        <v>3.675403318218626E-4</v>
      </c>
      <c r="F679" s="7">
        <f t="shared" si="62"/>
        <v>0.75213351645273596</v>
      </c>
      <c r="G679" s="6">
        <f t="shared" si="63"/>
        <v>5.0750913788814465E-4</v>
      </c>
      <c r="H679" s="7">
        <f t="shared" si="64"/>
        <v>0.51845644591078355</v>
      </c>
      <c r="I679">
        <f t="shared" si="65"/>
        <v>2.6492139648459645E-4</v>
      </c>
    </row>
    <row r="680" spans="1:9">
      <c r="A680" s="3" t="s">
        <v>705</v>
      </c>
      <c r="B680">
        <v>7.74</v>
      </c>
      <c r="C680">
        <v>599</v>
      </c>
      <c r="D680">
        <f t="shared" si="60"/>
        <v>77.390180878552968</v>
      </c>
      <c r="E680" s="6">
        <f t="shared" si="61"/>
        <v>5.0844493940253052E-4</v>
      </c>
      <c r="F680" s="7">
        <f t="shared" si="62"/>
        <v>0.75264196139213846</v>
      </c>
      <c r="G680" s="6">
        <f t="shared" si="63"/>
        <v>7.0270496015281561E-4</v>
      </c>
      <c r="H680" s="7">
        <f t="shared" si="64"/>
        <v>0.51915915087093634</v>
      </c>
      <c r="I680">
        <f t="shared" si="65"/>
        <v>2.7480003774388306E-4</v>
      </c>
    </row>
    <row r="681" spans="1:9">
      <c r="A681" s="3" t="s">
        <v>782</v>
      </c>
      <c r="B681">
        <v>8.02</v>
      </c>
      <c r="C681">
        <v>620</v>
      </c>
      <c r="D681">
        <f t="shared" si="60"/>
        <v>77.306733167082299</v>
      </c>
      <c r="E681" s="6">
        <f t="shared" si="61"/>
        <v>5.2627022108442227E-4</v>
      </c>
      <c r="F681" s="7">
        <f t="shared" si="62"/>
        <v>0.75316823161322288</v>
      </c>
      <c r="G681" s="6">
        <f t="shared" si="63"/>
        <v>7.2812581142449372E-4</v>
      </c>
      <c r="H681" s="7">
        <f t="shared" si="64"/>
        <v>0.51988727668236079</v>
      </c>
      <c r="I681">
        <f t="shared" si="65"/>
        <v>9.3562567842153666E-5</v>
      </c>
    </row>
    <row r="682" spans="1:9">
      <c r="A682" s="3" t="s">
        <v>28</v>
      </c>
      <c r="B682">
        <v>2.73</v>
      </c>
      <c r="C682">
        <v>211</v>
      </c>
      <c r="D682">
        <f t="shared" si="60"/>
        <v>77.289377289377285</v>
      </c>
      <c r="E682" s="6">
        <f t="shared" si="61"/>
        <v>1.7910163975615013E-4</v>
      </c>
      <c r="F682" s="7">
        <f t="shared" si="62"/>
        <v>0.75334733325297898</v>
      </c>
      <c r="G682" s="6">
        <f t="shared" si="63"/>
        <v>2.4785329989886131E-4</v>
      </c>
      <c r="H682" s="7">
        <f t="shared" si="64"/>
        <v>0.52013512998225964</v>
      </c>
      <c r="I682">
        <f t="shared" si="65"/>
        <v>1.8780909034560311E-4</v>
      </c>
    </row>
    <row r="683" spans="1:9">
      <c r="A683" s="3" t="s">
        <v>38</v>
      </c>
      <c r="B683">
        <v>5.47</v>
      </c>
      <c r="C683">
        <v>422</v>
      </c>
      <c r="D683">
        <f t="shared" si="60"/>
        <v>77.148080438756864</v>
      </c>
      <c r="E683" s="6">
        <f t="shared" si="61"/>
        <v>3.5820327951230027E-4</v>
      </c>
      <c r="F683" s="7">
        <f t="shared" si="62"/>
        <v>0.75370553653249128</v>
      </c>
      <c r="G683" s="6">
        <f t="shared" si="63"/>
        <v>4.9661448734313973E-4</v>
      </c>
      <c r="H683" s="7">
        <f t="shared" si="64"/>
        <v>0.52063174446960281</v>
      </c>
      <c r="I683">
        <f t="shared" si="65"/>
        <v>3.5815451830439882E-4</v>
      </c>
    </row>
    <row r="684" spans="1:9">
      <c r="A684" s="3" t="s">
        <v>1030</v>
      </c>
      <c r="B684">
        <v>10.42</v>
      </c>
      <c r="C684">
        <v>803</v>
      </c>
      <c r="D684">
        <f t="shared" si="60"/>
        <v>77.063339731285993</v>
      </c>
      <c r="E684" s="6">
        <f t="shared" si="61"/>
        <v>6.8160481859805006E-4</v>
      </c>
      <c r="F684" s="7">
        <f t="shared" si="62"/>
        <v>0.75438714135108931</v>
      </c>
      <c r="G684" s="6">
        <f t="shared" si="63"/>
        <v>9.4601882232459163E-4</v>
      </c>
      <c r="H684" s="7">
        <f t="shared" si="64"/>
        <v>0.5215777632919274</v>
      </c>
      <c r="I684">
        <f t="shared" si="65"/>
        <v>1.066354570817496E-3</v>
      </c>
    </row>
    <row r="685" spans="1:9">
      <c r="A685" s="3" t="s">
        <v>42</v>
      </c>
      <c r="B685">
        <v>30.98</v>
      </c>
      <c r="C685">
        <v>2384</v>
      </c>
      <c r="D685">
        <f t="shared" si="60"/>
        <v>76.95287282117495</v>
      </c>
      <c r="E685" s="6">
        <f t="shared" si="61"/>
        <v>2.0235938823633267E-3</v>
      </c>
      <c r="F685" s="7">
        <f t="shared" si="62"/>
        <v>0.75641073523345259</v>
      </c>
      <c r="G685" s="6">
        <f t="shared" si="63"/>
        <v>2.8126356157020969E-3</v>
      </c>
      <c r="H685" s="7">
        <f t="shared" si="64"/>
        <v>0.52439039890762951</v>
      </c>
      <c r="I685">
        <f t="shared" si="65"/>
        <v>1.872847983156456E-4</v>
      </c>
    </row>
    <row r="686" spans="1:9">
      <c r="A686" s="3" t="s">
        <v>699</v>
      </c>
      <c r="B686">
        <v>5.43</v>
      </c>
      <c r="C686">
        <v>417</v>
      </c>
      <c r="D686">
        <f t="shared" si="60"/>
        <v>76.795580110497241</v>
      </c>
      <c r="E686" s="6">
        <f t="shared" si="61"/>
        <v>3.5395916482613559E-4</v>
      </c>
      <c r="F686" s="7">
        <f t="shared" si="62"/>
        <v>0.75676469439827876</v>
      </c>
      <c r="G686" s="6">
        <f t="shared" si="63"/>
        <v>4.9298293716147135E-4</v>
      </c>
      <c r="H686" s="7">
        <f t="shared" si="64"/>
        <v>0.524883381844791</v>
      </c>
      <c r="I686">
        <f t="shared" si="65"/>
        <v>2.3015425606293105E-4</v>
      </c>
    </row>
    <row r="687" spans="1:9">
      <c r="A687" s="3" t="s">
        <v>629</v>
      </c>
      <c r="B687">
        <v>6.67</v>
      </c>
      <c r="C687">
        <v>512</v>
      </c>
      <c r="D687">
        <f t="shared" si="60"/>
        <v>76.761619190404801</v>
      </c>
      <c r="E687" s="6">
        <f t="shared" si="61"/>
        <v>4.3459734386326479E-4</v>
      </c>
      <c r="F687" s="7">
        <f t="shared" si="62"/>
        <v>0.75719929174214207</v>
      </c>
      <c r="G687" s="6">
        <f t="shared" si="63"/>
        <v>6.0556099279318869E-4</v>
      </c>
      <c r="H687" s="7">
        <f t="shared" si="64"/>
        <v>0.52548894283758418</v>
      </c>
      <c r="I687">
        <f t="shared" si="65"/>
        <v>5.1519560704993417E-4</v>
      </c>
    </row>
    <row r="688" spans="1:9">
      <c r="A688" s="3" t="s">
        <v>506</v>
      </c>
      <c r="B688">
        <v>14.93</v>
      </c>
      <c r="C688">
        <v>1146</v>
      </c>
      <c r="D688">
        <f t="shared" si="60"/>
        <v>76.758204956463501</v>
      </c>
      <c r="E688" s="6">
        <f t="shared" si="61"/>
        <v>9.7275108606894819E-4</v>
      </c>
      <c r="F688" s="7">
        <f t="shared" si="62"/>
        <v>0.75817204282821105</v>
      </c>
      <c r="G688" s="6">
        <f t="shared" si="63"/>
        <v>1.3554761053076922E-3</v>
      </c>
      <c r="H688" s="7">
        <f t="shared" si="64"/>
        <v>0.52684441894289191</v>
      </c>
      <c r="I688">
        <f t="shared" si="65"/>
        <v>4.1740362285769272E-4</v>
      </c>
    </row>
    <row r="689" spans="1:9">
      <c r="A689" s="3" t="s">
        <v>962</v>
      </c>
      <c r="B689">
        <v>12.08</v>
      </c>
      <c r="C689">
        <v>926</v>
      </c>
      <c r="D689">
        <f t="shared" si="60"/>
        <v>76.655629139072843</v>
      </c>
      <c r="E689" s="6">
        <f t="shared" si="61"/>
        <v>7.8601003987770158E-4</v>
      </c>
      <c r="F689" s="7">
        <f t="shared" si="62"/>
        <v>0.75895805286808871</v>
      </c>
      <c r="G689" s="6">
        <f t="shared" si="63"/>
        <v>1.0967281548638259E-3</v>
      </c>
      <c r="H689" s="7">
        <f t="shared" si="64"/>
        <v>0.52794114709775575</v>
      </c>
      <c r="I689">
        <f t="shared" si="65"/>
        <v>1.3897392761352823E-4</v>
      </c>
    </row>
    <row r="690" spans="1:9">
      <c r="A690" s="3" t="s">
        <v>812</v>
      </c>
      <c r="B690">
        <v>4.0199999999999996</v>
      </c>
      <c r="C690">
        <v>308</v>
      </c>
      <c r="D690">
        <f t="shared" si="60"/>
        <v>76.616915422885583</v>
      </c>
      <c r="E690" s="6">
        <f t="shared" si="61"/>
        <v>2.6143746466774525E-4</v>
      </c>
      <c r="F690" s="7">
        <f t="shared" si="62"/>
        <v>0.75921949033275649</v>
      </c>
      <c r="G690" s="6">
        <f t="shared" si="63"/>
        <v>3.6497079325766387E-4</v>
      </c>
      <c r="H690" s="7">
        <f t="shared" si="64"/>
        <v>0.52830611789101345</v>
      </c>
      <c r="I690">
        <f t="shared" si="65"/>
        <v>6.9246116237986488E-5</v>
      </c>
    </row>
    <row r="691" spans="1:9">
      <c r="A691" s="3" t="s">
        <v>449</v>
      </c>
      <c r="B691">
        <v>2</v>
      </c>
      <c r="C691">
        <v>153</v>
      </c>
      <c r="D691">
        <f t="shared" si="60"/>
        <v>76.5</v>
      </c>
      <c r="E691" s="6">
        <f t="shared" si="61"/>
        <v>1.2986990939663968E-4</v>
      </c>
      <c r="F691" s="7">
        <f t="shared" si="62"/>
        <v>0.75934936024215316</v>
      </c>
      <c r="G691" s="6">
        <f t="shared" si="63"/>
        <v>1.815775090834149E-4</v>
      </c>
      <c r="H691" s="7">
        <f t="shared" si="64"/>
        <v>0.52848769540009688</v>
      </c>
      <c r="I691">
        <f t="shared" si="65"/>
        <v>1.5732774752841294E-4</v>
      </c>
    </row>
    <row r="692" spans="1:9">
      <c r="A692" s="3" t="s">
        <v>189</v>
      </c>
      <c r="B692">
        <v>4.54</v>
      </c>
      <c r="C692">
        <v>347</v>
      </c>
      <c r="D692">
        <f t="shared" si="60"/>
        <v>76.431718061674005</v>
      </c>
      <c r="E692" s="6">
        <f t="shared" si="61"/>
        <v>2.9454155921982984E-4</v>
      </c>
      <c r="F692" s="7">
        <f t="shared" si="62"/>
        <v>0.75964390180137298</v>
      </c>
      <c r="G692" s="6">
        <f t="shared" si="63"/>
        <v>4.1218094561935181E-4</v>
      </c>
      <c r="H692" s="7">
        <f t="shared" si="64"/>
        <v>0.52889987634571622</v>
      </c>
      <c r="I692">
        <f t="shared" si="65"/>
        <v>2.6307390819041432E-4</v>
      </c>
    </row>
    <row r="693" spans="1:9">
      <c r="A693" s="3" t="s">
        <v>502</v>
      </c>
      <c r="B693">
        <v>7.59</v>
      </c>
      <c r="C693">
        <v>580</v>
      </c>
      <c r="D693">
        <f t="shared" si="60"/>
        <v>76.4163372859025</v>
      </c>
      <c r="E693" s="6">
        <f t="shared" si="61"/>
        <v>4.9231730359510471E-4</v>
      </c>
      <c r="F693" s="7">
        <f t="shared" si="62"/>
        <v>0.76013621910496809</v>
      </c>
      <c r="G693" s="6">
        <f t="shared" si="63"/>
        <v>6.8908664697155955E-4</v>
      </c>
      <c r="H693" s="7">
        <f t="shared" si="64"/>
        <v>0.52958896299268776</v>
      </c>
      <c r="I693">
        <f t="shared" si="65"/>
        <v>1.9499923770277539E-4</v>
      </c>
    </row>
    <row r="694" spans="1:9">
      <c r="A694" s="3" t="s">
        <v>802</v>
      </c>
      <c r="B694">
        <v>5.62</v>
      </c>
      <c r="C694">
        <v>429</v>
      </c>
      <c r="D694">
        <f t="shared" si="60"/>
        <v>76.334519572953738</v>
      </c>
      <c r="E694" s="6">
        <f t="shared" si="61"/>
        <v>3.6414504007293089E-4</v>
      </c>
      <c r="F694" s="7">
        <f t="shared" si="62"/>
        <v>0.76050036414504107</v>
      </c>
      <c r="G694" s="6">
        <f t="shared" si="63"/>
        <v>5.1023280052439591E-4</v>
      </c>
      <c r="H694" s="7">
        <f t="shared" si="64"/>
        <v>0.53009919579321219</v>
      </c>
      <c r="I694">
        <f t="shared" si="65"/>
        <v>3.2027167125109335E-4</v>
      </c>
    </row>
    <row r="695" spans="1:9">
      <c r="A695" s="3" t="s">
        <v>1006</v>
      </c>
      <c r="B695">
        <v>9.2200000000000006</v>
      </c>
      <c r="C695">
        <v>703</v>
      </c>
      <c r="D695">
        <f t="shared" si="60"/>
        <v>76.247288503253785</v>
      </c>
      <c r="E695" s="6">
        <f t="shared" si="61"/>
        <v>5.9672252487475612E-4</v>
      </c>
      <c r="F695" s="7">
        <f t="shared" si="62"/>
        <v>0.76109708666991582</v>
      </c>
      <c r="G695" s="6">
        <f t="shared" si="63"/>
        <v>8.3707231687454268E-4</v>
      </c>
      <c r="H695" s="7">
        <f t="shared" si="64"/>
        <v>0.53093626811008676</v>
      </c>
      <c r="I695">
        <f t="shared" si="65"/>
        <v>2.5643368189687266E-4</v>
      </c>
    </row>
    <row r="696" spans="1:9">
      <c r="A696" s="3" t="s">
        <v>242</v>
      </c>
      <c r="B696">
        <v>7.37</v>
      </c>
      <c r="C696">
        <v>561</v>
      </c>
      <c r="D696">
        <f t="shared" si="60"/>
        <v>76.119402985074629</v>
      </c>
      <c r="E696" s="6">
        <f t="shared" si="61"/>
        <v>4.7618966778767885E-4</v>
      </c>
      <c r="F696" s="7">
        <f t="shared" si="62"/>
        <v>0.76157327633770355</v>
      </c>
      <c r="G696" s="6">
        <f t="shared" si="63"/>
        <v>6.6911312097238385E-4</v>
      </c>
      <c r="H696" s="7">
        <f t="shared" si="64"/>
        <v>0.53160538123105916</v>
      </c>
      <c r="I696">
        <f t="shared" si="65"/>
        <v>2.4913362261252958E-4</v>
      </c>
    </row>
    <row r="697" spans="1:9">
      <c r="A697" s="3" t="s">
        <v>377</v>
      </c>
      <c r="B697">
        <v>7.16</v>
      </c>
      <c r="C697">
        <v>545</v>
      </c>
      <c r="D697">
        <f t="shared" si="60"/>
        <v>76.117318435754186</v>
      </c>
      <c r="E697" s="6">
        <f t="shared" si="61"/>
        <v>4.6260850079195178E-4</v>
      </c>
      <c r="F697" s="7">
        <f t="shared" si="62"/>
        <v>0.76203588483849549</v>
      </c>
      <c r="G697" s="6">
        <f t="shared" si="63"/>
        <v>6.5004748251862538E-4</v>
      </c>
      <c r="H697" s="7">
        <f t="shared" si="64"/>
        <v>0.53225542871357778</v>
      </c>
      <c r="I697">
        <f t="shared" si="65"/>
        <v>1.4032470339087055E-4</v>
      </c>
    </row>
    <row r="698" spans="1:9">
      <c r="A698" s="3" t="s">
        <v>308</v>
      </c>
      <c r="B698">
        <v>4.0199999999999996</v>
      </c>
      <c r="C698">
        <v>305</v>
      </c>
      <c r="D698">
        <f t="shared" si="60"/>
        <v>75.870646766169159</v>
      </c>
      <c r="E698" s="6">
        <f t="shared" si="61"/>
        <v>2.588909958560464E-4</v>
      </c>
      <c r="F698" s="7">
        <f t="shared" si="62"/>
        <v>0.76229477583435157</v>
      </c>
      <c r="G698" s="6">
        <f t="shared" si="63"/>
        <v>3.6497079325766387E-4</v>
      </c>
      <c r="H698" s="7">
        <f t="shared" si="64"/>
        <v>0.53262039950683548</v>
      </c>
      <c r="I698">
        <f t="shared" si="65"/>
        <v>1.6174483834952014E-4</v>
      </c>
    </row>
    <row r="699" spans="1:9">
      <c r="A699" s="3" t="s">
        <v>24</v>
      </c>
      <c r="B699">
        <v>4.63</v>
      </c>
      <c r="C699">
        <v>351</v>
      </c>
      <c r="D699">
        <f t="shared" si="60"/>
        <v>75.809935205183592</v>
      </c>
      <c r="E699" s="6">
        <f t="shared" si="61"/>
        <v>2.979368509687616E-4</v>
      </c>
      <c r="F699" s="7">
        <f t="shared" si="62"/>
        <v>0.76259271268532036</v>
      </c>
      <c r="G699" s="6">
        <f t="shared" si="63"/>
        <v>4.2035193352810547E-4</v>
      </c>
      <c r="H699" s="7">
        <f t="shared" si="64"/>
        <v>0.53304075144036356</v>
      </c>
      <c r="I699">
        <f t="shared" si="65"/>
        <v>1.7018964547871329E-4</v>
      </c>
    </row>
    <row r="700" spans="1:9">
      <c r="A700" s="3" t="s">
        <v>325</v>
      </c>
      <c r="B700">
        <v>4.8499999999999996</v>
      </c>
      <c r="C700">
        <v>366</v>
      </c>
      <c r="D700">
        <f t="shared" si="60"/>
        <v>75.463917525773198</v>
      </c>
      <c r="E700" s="6">
        <f t="shared" si="61"/>
        <v>3.106691950272557E-4</v>
      </c>
      <c r="F700" s="7">
        <f t="shared" si="62"/>
        <v>0.76290338188034756</v>
      </c>
      <c r="G700" s="6">
        <f t="shared" si="63"/>
        <v>4.4032545952728106E-4</v>
      </c>
      <c r="H700" s="7">
        <f t="shared" si="64"/>
        <v>0.53348107689989088</v>
      </c>
      <c r="I700">
        <f t="shared" si="65"/>
        <v>8.471649713943652E-4</v>
      </c>
    </row>
    <row r="701" spans="1:9">
      <c r="A701" s="3" t="s">
        <v>988</v>
      </c>
      <c r="B701">
        <v>24.13</v>
      </c>
      <c r="C701">
        <v>1820</v>
      </c>
      <c r="D701">
        <f t="shared" si="60"/>
        <v>75.424782428512231</v>
      </c>
      <c r="E701" s="6">
        <f t="shared" si="61"/>
        <v>1.544857745763949E-3</v>
      </c>
      <c r="F701" s="7">
        <f t="shared" si="62"/>
        <v>0.76444823962611153</v>
      </c>
      <c r="G701" s="6">
        <f t="shared" si="63"/>
        <v>2.1907326470914008E-3</v>
      </c>
      <c r="H701" s="7">
        <f t="shared" si="64"/>
        <v>0.53567180954698224</v>
      </c>
      <c r="I701">
        <f t="shared" si="65"/>
        <v>5.2655523455996667E-4</v>
      </c>
    </row>
    <row r="702" spans="1:9">
      <c r="A702" s="3" t="s">
        <v>456</v>
      </c>
      <c r="B702">
        <v>14.99</v>
      </c>
      <c r="C702">
        <v>1130</v>
      </c>
      <c r="D702">
        <f t="shared" si="60"/>
        <v>75.383589059372909</v>
      </c>
      <c r="E702" s="6">
        <f t="shared" si="61"/>
        <v>9.5916991907322112E-4</v>
      </c>
      <c r="F702" s="7">
        <f t="shared" si="62"/>
        <v>0.76540740954518471</v>
      </c>
      <c r="G702" s="6">
        <f t="shared" si="63"/>
        <v>1.3609234305801945E-3</v>
      </c>
      <c r="H702" s="7">
        <f t="shared" si="64"/>
        <v>0.53703273297756238</v>
      </c>
      <c r="I702">
        <f t="shared" si="65"/>
        <v>3.6010224011107095E-4</v>
      </c>
    </row>
    <row r="703" spans="1:9">
      <c r="A703" s="3" t="s">
        <v>463</v>
      </c>
      <c r="B703">
        <v>10.220000000000001</v>
      </c>
      <c r="C703">
        <v>768</v>
      </c>
      <c r="D703">
        <f t="shared" si="60"/>
        <v>75.146771037181992</v>
      </c>
      <c r="E703" s="6">
        <f t="shared" si="61"/>
        <v>6.5189601579489719E-4</v>
      </c>
      <c r="F703" s="7">
        <f t="shared" si="62"/>
        <v>0.76605930556097956</v>
      </c>
      <c r="G703" s="6">
        <f t="shared" si="63"/>
        <v>9.2786107141625018E-4</v>
      </c>
      <c r="H703" s="7">
        <f t="shared" si="64"/>
        <v>0.53796059404897867</v>
      </c>
      <c r="I703">
        <f t="shared" si="65"/>
        <v>1.0614508258177668E-4</v>
      </c>
    </row>
    <row r="704" spans="1:9">
      <c r="A704" s="3" t="s">
        <v>204</v>
      </c>
      <c r="B704">
        <v>3.01</v>
      </c>
      <c r="C704">
        <v>226</v>
      </c>
      <c r="D704">
        <f t="shared" si="60"/>
        <v>75.083056478405325</v>
      </c>
      <c r="E704" s="6">
        <f t="shared" si="61"/>
        <v>1.9183398381464423E-4</v>
      </c>
      <c r="F704" s="7">
        <f t="shared" si="62"/>
        <v>0.76625113954479418</v>
      </c>
      <c r="G704" s="6">
        <f t="shared" si="63"/>
        <v>2.7327415117053941E-4</v>
      </c>
      <c r="H704" s="7">
        <f t="shared" si="64"/>
        <v>0.53823386820014918</v>
      </c>
      <c r="I704">
        <f t="shared" si="65"/>
        <v>1.3721092411922431E-4</v>
      </c>
    </row>
    <row r="705" spans="1:9">
      <c r="A705" s="3" t="s">
        <v>385</v>
      </c>
      <c r="B705">
        <v>3.89</v>
      </c>
      <c r="C705">
        <v>292</v>
      </c>
      <c r="D705">
        <f t="shared" ref="D705:D768" si="66">C705/B705</f>
        <v>75.064267352185084</v>
      </c>
      <c r="E705" s="6">
        <f t="shared" si="61"/>
        <v>2.4785629767201819E-4</v>
      </c>
      <c r="F705" s="7">
        <f t="shared" si="62"/>
        <v>0.76649899584246617</v>
      </c>
      <c r="G705" s="6">
        <f t="shared" si="63"/>
        <v>3.5316825516724199E-4</v>
      </c>
      <c r="H705" s="7">
        <f t="shared" si="64"/>
        <v>0.53858703645531647</v>
      </c>
      <c r="I705">
        <f t="shared" si="65"/>
        <v>3.040756222528751E-4</v>
      </c>
    </row>
    <row r="706" spans="1:9">
      <c r="A706" s="3" t="s">
        <v>574</v>
      </c>
      <c r="B706">
        <v>8.6199999999999992</v>
      </c>
      <c r="C706">
        <v>647</v>
      </c>
      <c r="D706">
        <f t="shared" si="66"/>
        <v>75.058004640371237</v>
      </c>
      <c r="E706" s="6">
        <f t="shared" si="61"/>
        <v>5.4918844038971161E-4</v>
      </c>
      <c r="F706" s="7">
        <f t="shared" si="62"/>
        <v>0.76704818428285593</v>
      </c>
      <c r="G706" s="6">
        <f t="shared" si="63"/>
        <v>7.8259906414951809E-4</v>
      </c>
      <c r="H706" s="7">
        <f t="shared" si="64"/>
        <v>0.53936963551946604</v>
      </c>
      <c r="I706">
        <f t="shared" si="65"/>
        <v>1.7100554670149704E-3</v>
      </c>
    </row>
    <row r="707" spans="1:9">
      <c r="A707" s="3" t="s">
        <v>95</v>
      </c>
      <c r="B707">
        <v>48.46</v>
      </c>
      <c r="C707">
        <v>3636</v>
      </c>
      <c r="D707">
        <f t="shared" si="66"/>
        <v>75.03095336359884</v>
      </c>
      <c r="E707" s="6">
        <f t="shared" ref="E707:E770" si="67">C707/1178102</f>
        <v>3.0863201997789664E-3</v>
      </c>
      <c r="F707" s="7">
        <f t="shared" ref="F707:F770" si="68">F706+E707</f>
        <v>0.77013450448263487</v>
      </c>
      <c r="G707" s="6">
        <f t="shared" ref="G707:G770" si="69">B707/11014.58</f>
        <v>4.3996230450911427E-3</v>
      </c>
      <c r="H707" s="7">
        <f t="shared" ref="H707:H770" si="70">H706+G707</f>
        <v>0.54376925856455716</v>
      </c>
      <c r="I707">
        <f t="shared" ref="I707:I770" si="71">F707*H708-F708*H707</f>
        <v>1.7344951725628555E-4</v>
      </c>
    </row>
    <row r="708" spans="1:9">
      <c r="A708" s="3" t="s">
        <v>681</v>
      </c>
      <c r="B708">
        <v>4.91</v>
      </c>
      <c r="C708">
        <v>368</v>
      </c>
      <c r="D708">
        <f t="shared" si="66"/>
        <v>74.949083503054993</v>
      </c>
      <c r="E708" s="6">
        <f t="shared" si="67"/>
        <v>3.1236684090172158E-4</v>
      </c>
      <c r="F708" s="7">
        <f t="shared" si="68"/>
        <v>0.77044687132353662</v>
      </c>
      <c r="G708" s="6">
        <f t="shared" si="69"/>
        <v>4.4577278479978358E-4</v>
      </c>
      <c r="H708" s="7">
        <f t="shared" si="70"/>
        <v>0.54421503134935689</v>
      </c>
      <c r="I708">
        <f t="shared" si="71"/>
        <v>1.4920645252619602E-4</v>
      </c>
    </row>
    <row r="709" spans="1:9">
      <c r="A709" s="3" t="s">
        <v>1018</v>
      </c>
      <c r="B709">
        <v>4.22</v>
      </c>
      <c r="C709">
        <v>316</v>
      </c>
      <c r="D709">
        <f t="shared" si="66"/>
        <v>74.881516587677723</v>
      </c>
      <c r="E709" s="6">
        <f t="shared" si="67"/>
        <v>2.6822804816560873E-4</v>
      </c>
      <c r="F709" s="7">
        <f t="shared" si="68"/>
        <v>0.77071509937170224</v>
      </c>
      <c r="G709" s="6">
        <f t="shared" si="69"/>
        <v>3.8312854416600538E-4</v>
      </c>
      <c r="H709" s="7">
        <f t="shared" si="70"/>
        <v>0.54459815989352289</v>
      </c>
      <c r="I709">
        <f t="shared" si="71"/>
        <v>1.9980417717829768E-4</v>
      </c>
    </row>
    <row r="710" spans="1:9">
      <c r="A710" s="3" t="s">
        <v>1013</v>
      </c>
      <c r="B710">
        <v>5.65</v>
      </c>
      <c r="C710">
        <v>423</v>
      </c>
      <c r="D710">
        <f t="shared" si="66"/>
        <v>74.86725663716814</v>
      </c>
      <c r="E710" s="6">
        <f t="shared" si="67"/>
        <v>3.5905210244953324E-4</v>
      </c>
      <c r="F710" s="7">
        <f t="shared" si="68"/>
        <v>0.77107415147415181</v>
      </c>
      <c r="G710" s="6">
        <f t="shared" si="69"/>
        <v>5.1295646316064706E-4</v>
      </c>
      <c r="H710" s="7">
        <f t="shared" si="70"/>
        <v>0.54511111635668352</v>
      </c>
      <c r="I710">
        <f t="shared" si="71"/>
        <v>2.8193052325026224E-4</v>
      </c>
    </row>
    <row r="711" spans="1:9">
      <c r="A711" s="3" t="s">
        <v>468</v>
      </c>
      <c r="B711">
        <v>7.96</v>
      </c>
      <c r="C711">
        <v>595</v>
      </c>
      <c r="D711">
        <f t="shared" si="66"/>
        <v>74.748743718592962</v>
      </c>
      <c r="E711" s="6">
        <f t="shared" si="67"/>
        <v>5.0504964765359876E-4</v>
      </c>
      <c r="F711" s="7">
        <f t="shared" si="68"/>
        <v>0.77157920112180545</v>
      </c>
      <c r="G711" s="6">
        <f t="shared" si="69"/>
        <v>7.2267848615199131E-4</v>
      </c>
      <c r="H711" s="7">
        <f t="shared" si="70"/>
        <v>0.54583379484283556</v>
      </c>
      <c r="I711">
        <f t="shared" si="71"/>
        <v>2.0873956179273678E-4</v>
      </c>
    </row>
    <row r="712" spans="1:9">
      <c r="A712" s="3" t="s">
        <v>657</v>
      </c>
      <c r="B712">
        <v>5.89</v>
      </c>
      <c r="C712">
        <v>440</v>
      </c>
      <c r="D712">
        <f t="shared" si="66"/>
        <v>74.702886247877757</v>
      </c>
      <c r="E712" s="6">
        <f t="shared" si="67"/>
        <v>3.7348209238249322E-4</v>
      </c>
      <c r="F712" s="7">
        <f t="shared" si="68"/>
        <v>0.77195268321418797</v>
      </c>
      <c r="G712" s="6">
        <f t="shared" si="69"/>
        <v>5.3474576425065678E-4</v>
      </c>
      <c r="H712" s="7">
        <f t="shared" si="70"/>
        <v>0.54636854060708617</v>
      </c>
      <c r="I712">
        <f t="shared" si="71"/>
        <v>1.6661440411164241E-4</v>
      </c>
    </row>
    <row r="713" spans="1:9">
      <c r="A713" s="3" t="s">
        <v>834</v>
      </c>
      <c r="B713">
        <v>4.7</v>
      </c>
      <c r="C713">
        <v>351</v>
      </c>
      <c r="D713">
        <f t="shared" si="66"/>
        <v>74.680851063829778</v>
      </c>
      <c r="E713" s="6">
        <f t="shared" si="67"/>
        <v>2.979368509687616E-4</v>
      </c>
      <c r="F713" s="7">
        <f t="shared" si="68"/>
        <v>0.77225062006515677</v>
      </c>
      <c r="G713" s="6">
        <f t="shared" si="69"/>
        <v>4.26707146346025E-4</v>
      </c>
      <c r="H713" s="7">
        <f t="shared" si="70"/>
        <v>0.54679524775343225</v>
      </c>
      <c r="I713">
        <f t="shared" si="71"/>
        <v>1.5672991526793911E-4</v>
      </c>
    </row>
    <row r="714" spans="1:9">
      <c r="A714" s="3" t="s">
        <v>140</v>
      </c>
      <c r="B714">
        <v>4.42</v>
      </c>
      <c r="C714">
        <v>330</v>
      </c>
      <c r="D714">
        <f t="shared" si="66"/>
        <v>74.660633484162901</v>
      </c>
      <c r="E714" s="6">
        <f t="shared" si="67"/>
        <v>2.8011156928686991E-4</v>
      </c>
      <c r="F714" s="7">
        <f t="shared" si="68"/>
        <v>0.77253073163444363</v>
      </c>
      <c r="G714" s="6">
        <f t="shared" si="69"/>
        <v>4.0128629507434689E-4</v>
      </c>
      <c r="H714" s="7">
        <f t="shared" si="70"/>
        <v>0.54719653404850654</v>
      </c>
      <c r="I714">
        <f t="shared" si="71"/>
        <v>2.3368280769092697E-4</v>
      </c>
    </row>
    <row r="715" spans="1:9">
      <c r="A715" s="3" t="s">
        <v>499</v>
      </c>
      <c r="B715">
        <v>6.59</v>
      </c>
      <c r="C715">
        <v>492</v>
      </c>
      <c r="D715">
        <f t="shared" si="66"/>
        <v>74.658573596358124</v>
      </c>
      <c r="E715" s="6">
        <f t="shared" si="67"/>
        <v>4.1762088511860602E-4</v>
      </c>
      <c r="F715" s="7">
        <f t="shared" si="68"/>
        <v>0.77294835251956229</v>
      </c>
      <c r="G715" s="6">
        <f t="shared" si="69"/>
        <v>5.9829789242985204E-4</v>
      </c>
      <c r="H715" s="7">
        <f t="shared" si="70"/>
        <v>0.54779483194093637</v>
      </c>
      <c r="I715">
        <f t="shared" si="71"/>
        <v>2.0944104764725191E-4</v>
      </c>
    </row>
    <row r="716" spans="1:9">
      <c r="A716" s="3" t="s">
        <v>924</v>
      </c>
      <c r="B716">
        <v>5.9</v>
      </c>
      <c r="C716">
        <v>440</v>
      </c>
      <c r="D716">
        <f t="shared" si="66"/>
        <v>74.576271186440678</v>
      </c>
      <c r="E716" s="6">
        <f t="shared" si="67"/>
        <v>3.7348209238249322E-4</v>
      </c>
      <c r="F716" s="7">
        <f t="shared" si="68"/>
        <v>0.77332183461194481</v>
      </c>
      <c r="G716" s="6">
        <f t="shared" si="69"/>
        <v>5.3565365179607401E-4</v>
      </c>
      <c r="H716" s="7">
        <f t="shared" si="70"/>
        <v>0.54833048559273245</v>
      </c>
      <c r="I716">
        <f t="shared" si="71"/>
        <v>2.3720875148758314E-4</v>
      </c>
    </row>
    <row r="717" spans="1:9">
      <c r="A717" s="3" t="s">
        <v>721</v>
      </c>
      <c r="B717">
        <v>6.68</v>
      </c>
      <c r="C717">
        <v>498</v>
      </c>
      <c r="D717">
        <f t="shared" si="66"/>
        <v>74.550898203592823</v>
      </c>
      <c r="E717" s="6">
        <f t="shared" si="67"/>
        <v>4.2271382274200367E-4</v>
      </c>
      <c r="F717" s="7">
        <f t="shared" si="68"/>
        <v>0.77374454843468676</v>
      </c>
      <c r="G717" s="6">
        <f t="shared" si="69"/>
        <v>6.0646888033860571E-4</v>
      </c>
      <c r="H717" s="7">
        <f t="shared" si="70"/>
        <v>0.548936954473071</v>
      </c>
      <c r="I717">
        <f t="shared" si="71"/>
        <v>4.1252420759979591E-4</v>
      </c>
    </row>
    <row r="718" spans="1:9">
      <c r="A718" s="3" t="s">
        <v>489</v>
      </c>
      <c r="B718">
        <v>11.61</v>
      </c>
      <c r="C718">
        <v>865</v>
      </c>
      <c r="D718">
        <f t="shared" si="66"/>
        <v>74.504737295434978</v>
      </c>
      <c r="E718" s="6">
        <f t="shared" si="67"/>
        <v>7.3423184070649228E-4</v>
      </c>
      <c r="F718" s="7">
        <f t="shared" si="68"/>
        <v>0.7744787802753933</v>
      </c>
      <c r="G718" s="6">
        <f t="shared" si="69"/>
        <v>1.0540574402292235E-3</v>
      </c>
      <c r="H718" s="7">
        <f t="shared" si="70"/>
        <v>0.54999101191330024</v>
      </c>
      <c r="I718">
        <f t="shared" si="71"/>
        <v>3.438076406689361E-4</v>
      </c>
    </row>
    <row r="719" spans="1:9">
      <c r="A719" s="3" t="s">
        <v>381</v>
      </c>
      <c r="B719">
        <v>9.67</v>
      </c>
      <c r="C719">
        <v>720</v>
      </c>
      <c r="D719">
        <f t="shared" si="66"/>
        <v>74.457083764219234</v>
      </c>
      <c r="E719" s="6">
        <f t="shared" si="67"/>
        <v>6.111525148077161E-4</v>
      </c>
      <c r="F719" s="7">
        <f t="shared" si="68"/>
        <v>0.775089932790201</v>
      </c>
      <c r="G719" s="6">
        <f t="shared" si="69"/>
        <v>8.7792725641831098E-4</v>
      </c>
      <c r="H719" s="7">
        <f t="shared" si="70"/>
        <v>0.55086893916971857</v>
      </c>
      <c r="I719">
        <f t="shared" si="71"/>
        <v>4.0310733360754414E-4</v>
      </c>
    </row>
    <row r="720" spans="1:9">
      <c r="A720" s="3" t="s">
        <v>67</v>
      </c>
      <c r="B720">
        <v>11.33</v>
      </c>
      <c r="C720">
        <v>843</v>
      </c>
      <c r="D720">
        <f t="shared" si="66"/>
        <v>74.404236540158877</v>
      </c>
      <c r="E720" s="6">
        <f t="shared" si="67"/>
        <v>7.1555773608736762E-4</v>
      </c>
      <c r="F720" s="7">
        <f t="shared" si="68"/>
        <v>0.77580549052628833</v>
      </c>
      <c r="G720" s="6">
        <f t="shared" si="69"/>
        <v>1.0286365889575454E-3</v>
      </c>
      <c r="H720" s="7">
        <f t="shared" si="70"/>
        <v>0.55189757575867615</v>
      </c>
      <c r="I720">
        <f t="shared" si="71"/>
        <v>4.0428343939241662E-4</v>
      </c>
    </row>
    <row r="721" spans="1:9">
      <c r="A721" s="3" t="s">
        <v>622</v>
      </c>
      <c r="B721">
        <v>11.36</v>
      </c>
      <c r="C721">
        <v>845</v>
      </c>
      <c r="D721">
        <f t="shared" si="66"/>
        <v>74.383802816901408</v>
      </c>
      <c r="E721" s="6">
        <f t="shared" si="67"/>
        <v>7.1725538196183356E-4</v>
      </c>
      <c r="F721" s="7">
        <f t="shared" si="68"/>
        <v>0.77652274590825021</v>
      </c>
      <c r="G721" s="6">
        <f t="shared" si="69"/>
        <v>1.0313602515937966E-3</v>
      </c>
      <c r="H721" s="7">
        <f t="shared" si="70"/>
        <v>0.55292893601026993</v>
      </c>
      <c r="I721">
        <f t="shared" si="71"/>
        <v>6.1983685248900855E-4</v>
      </c>
    </row>
    <row r="722" spans="1:9">
      <c r="A722" s="3" t="s">
        <v>47</v>
      </c>
      <c r="B722">
        <v>17.399999999999999</v>
      </c>
      <c r="C722">
        <v>1293</v>
      </c>
      <c r="D722">
        <f t="shared" si="66"/>
        <v>74.310344827586206</v>
      </c>
      <c r="E722" s="6">
        <f t="shared" si="67"/>
        <v>1.0975280578421902E-3</v>
      </c>
      <c r="F722" s="7">
        <f t="shared" si="68"/>
        <v>0.77762027396609246</v>
      </c>
      <c r="G722" s="6">
        <f t="shared" si="69"/>
        <v>1.5797243290257095E-3</v>
      </c>
      <c r="H722" s="7">
        <f t="shared" si="70"/>
        <v>0.55450866033929569</v>
      </c>
      <c r="I722">
        <f t="shared" si="71"/>
        <v>1.8849253176334013E-4</v>
      </c>
    </row>
    <row r="723" spans="1:9">
      <c r="A723" s="3" t="s">
        <v>564</v>
      </c>
      <c r="B723">
        <v>5.29</v>
      </c>
      <c r="C723">
        <v>393</v>
      </c>
      <c r="D723">
        <f t="shared" si="66"/>
        <v>74.291115311909266</v>
      </c>
      <c r="E723" s="6">
        <f t="shared" si="67"/>
        <v>3.3358741433254504E-4</v>
      </c>
      <c r="F723" s="7">
        <f t="shared" si="68"/>
        <v>0.77795386138042499</v>
      </c>
      <c r="G723" s="6">
        <f t="shared" si="69"/>
        <v>4.8027251152563241E-4</v>
      </c>
      <c r="H723" s="7">
        <f t="shared" si="70"/>
        <v>0.55498893285082129</v>
      </c>
      <c r="I723">
        <f t="shared" si="71"/>
        <v>1.4966449222808542E-4</v>
      </c>
    </row>
    <row r="724" spans="1:9">
      <c r="A724" s="3" t="s">
        <v>321</v>
      </c>
      <c r="B724">
        <v>4.2</v>
      </c>
      <c r="C724">
        <v>312</v>
      </c>
      <c r="D724">
        <f t="shared" si="66"/>
        <v>74.285714285714278</v>
      </c>
      <c r="E724" s="6">
        <f t="shared" si="67"/>
        <v>2.6483275641667702E-4</v>
      </c>
      <c r="F724" s="7">
        <f t="shared" si="68"/>
        <v>0.77821869413684164</v>
      </c>
      <c r="G724" s="6">
        <f t="shared" si="69"/>
        <v>3.813127690751713E-4</v>
      </c>
      <c r="H724" s="7">
        <f t="shared" si="70"/>
        <v>0.55537024561989645</v>
      </c>
      <c r="I724">
        <f t="shared" si="71"/>
        <v>3.0332958209117189E-4</v>
      </c>
    </row>
    <row r="725" spans="1:9">
      <c r="A725" s="3" t="s">
        <v>965</v>
      </c>
      <c r="B725">
        <v>8.51</v>
      </c>
      <c r="C725">
        <v>632</v>
      </c>
      <c r="D725">
        <f t="shared" si="66"/>
        <v>74.265569917743832</v>
      </c>
      <c r="E725" s="6">
        <f t="shared" si="67"/>
        <v>5.3645609633121746E-4</v>
      </c>
      <c r="F725" s="7">
        <f t="shared" si="68"/>
        <v>0.77875515023317288</v>
      </c>
      <c r="G725" s="6">
        <f t="shared" si="69"/>
        <v>7.726123011499304E-4</v>
      </c>
      <c r="H725" s="7">
        <f t="shared" si="70"/>
        <v>0.55614285792104634</v>
      </c>
      <c r="I725">
        <f t="shared" si="71"/>
        <v>2.0049455971254959E-4</v>
      </c>
    </row>
    <row r="726" spans="1:9">
      <c r="A726" s="3" t="s">
        <v>526</v>
      </c>
      <c r="B726">
        <v>5.62</v>
      </c>
      <c r="C726">
        <v>417</v>
      </c>
      <c r="D726">
        <f t="shared" si="66"/>
        <v>74.19928825622776</v>
      </c>
      <c r="E726" s="6">
        <f t="shared" si="67"/>
        <v>3.5395916482613559E-4</v>
      </c>
      <c r="F726" s="7">
        <f t="shared" si="68"/>
        <v>0.77910910939799904</v>
      </c>
      <c r="G726" s="6">
        <f t="shared" si="69"/>
        <v>5.1023280052439591E-4</v>
      </c>
      <c r="H726" s="7">
        <f t="shared" si="70"/>
        <v>0.55665309072157076</v>
      </c>
      <c r="I726">
        <f t="shared" si="71"/>
        <v>2.6544358082558617E-4</v>
      </c>
    </row>
    <row r="727" spans="1:9">
      <c r="A727" s="3" t="s">
        <v>57</v>
      </c>
      <c r="B727">
        <v>7.44</v>
      </c>
      <c r="C727">
        <v>552</v>
      </c>
      <c r="D727">
        <f t="shared" si="66"/>
        <v>74.193548387096769</v>
      </c>
      <c r="E727" s="6">
        <f t="shared" si="67"/>
        <v>4.6855026135258235E-4</v>
      </c>
      <c r="F727" s="7">
        <f t="shared" si="68"/>
        <v>0.77957765965935166</v>
      </c>
      <c r="G727" s="6">
        <f t="shared" si="69"/>
        <v>6.7546833379030348E-4</v>
      </c>
      <c r="H727" s="7">
        <f t="shared" si="70"/>
        <v>0.55732855905536105</v>
      </c>
      <c r="I727">
        <f t="shared" si="71"/>
        <v>8.5234293942776373E-4</v>
      </c>
    </row>
    <row r="728" spans="1:9">
      <c r="A728" s="3" t="s">
        <v>84</v>
      </c>
      <c r="B728">
        <v>23.86</v>
      </c>
      <c r="C728">
        <v>1768</v>
      </c>
      <c r="D728">
        <f t="shared" si="66"/>
        <v>74.0989103101425</v>
      </c>
      <c r="E728" s="6">
        <f t="shared" si="67"/>
        <v>1.5007189530278364E-3</v>
      </c>
      <c r="F728" s="7">
        <f t="shared" si="68"/>
        <v>0.7810783786123795</v>
      </c>
      <c r="G728" s="6">
        <f t="shared" si="69"/>
        <v>2.1662196833651397E-3</v>
      </c>
      <c r="H728" s="7">
        <f t="shared" si="70"/>
        <v>0.55949477873872622</v>
      </c>
      <c r="I728">
        <f t="shared" si="71"/>
        <v>4.3158440767693262E-4</v>
      </c>
    </row>
    <row r="729" spans="1:9">
      <c r="A729" s="3" t="s">
        <v>190</v>
      </c>
      <c r="B729">
        <v>12.08</v>
      </c>
      <c r="C729">
        <v>895</v>
      </c>
      <c r="D729">
        <f t="shared" si="66"/>
        <v>74.089403973509931</v>
      </c>
      <c r="E729" s="6">
        <f t="shared" si="67"/>
        <v>7.5969652882348047E-4</v>
      </c>
      <c r="F729" s="7">
        <f t="shared" si="68"/>
        <v>0.78183807514120296</v>
      </c>
      <c r="G729" s="6">
        <f t="shared" si="69"/>
        <v>1.0967281548638259E-3</v>
      </c>
      <c r="H729" s="7">
        <f t="shared" si="70"/>
        <v>0.56059150689359005</v>
      </c>
      <c r="I729">
        <f t="shared" si="71"/>
        <v>2.466207881992033E-4</v>
      </c>
    </row>
    <row r="730" spans="1:9">
      <c r="A730" s="3" t="s">
        <v>323</v>
      </c>
      <c r="B730">
        <v>6.9</v>
      </c>
      <c r="C730">
        <v>511</v>
      </c>
      <c r="D730">
        <f t="shared" si="66"/>
        <v>74.05797101449275</v>
      </c>
      <c r="E730" s="6">
        <f t="shared" si="67"/>
        <v>4.3374852092603188E-4</v>
      </c>
      <c r="F730" s="7">
        <f t="shared" si="68"/>
        <v>0.782271823662129</v>
      </c>
      <c r="G730" s="6">
        <f t="shared" si="69"/>
        <v>6.2644240633778141E-4</v>
      </c>
      <c r="H730" s="7">
        <f t="shared" si="70"/>
        <v>0.56121794929992785</v>
      </c>
      <c r="I730">
        <f t="shared" si="71"/>
        <v>2.3203575405500443E-4</v>
      </c>
    </row>
    <row r="731" spans="1:9">
      <c r="A731" s="3" t="s">
        <v>49</v>
      </c>
      <c r="B731">
        <v>6.48</v>
      </c>
      <c r="C731">
        <v>479</v>
      </c>
      <c r="D731">
        <f t="shared" si="66"/>
        <v>73.919753086419746</v>
      </c>
      <c r="E731" s="6">
        <f t="shared" si="67"/>
        <v>4.065861869345778E-4</v>
      </c>
      <c r="F731" s="7">
        <f t="shared" si="68"/>
        <v>0.78267840984906356</v>
      </c>
      <c r="G731" s="6">
        <f t="shared" si="69"/>
        <v>5.8831112943026425E-4</v>
      </c>
      <c r="H731" s="7">
        <f t="shared" si="70"/>
        <v>0.56180626042935811</v>
      </c>
      <c r="I731">
        <f t="shared" si="71"/>
        <v>7.0128669748892314E-4</v>
      </c>
    </row>
    <row r="732" spans="1:9">
      <c r="A732" s="3" t="s">
        <v>735</v>
      </c>
      <c r="B732">
        <v>19.579999999999998</v>
      </c>
      <c r="C732">
        <v>1447</v>
      </c>
      <c r="D732">
        <f t="shared" si="66"/>
        <v>73.901940755873341</v>
      </c>
      <c r="E732" s="6">
        <f t="shared" si="67"/>
        <v>1.2282467901760629E-3</v>
      </c>
      <c r="F732" s="7">
        <f t="shared" si="68"/>
        <v>0.78390665663923964</v>
      </c>
      <c r="G732" s="6">
        <f t="shared" si="69"/>
        <v>1.7776438139266316E-3</v>
      </c>
      <c r="H732" s="7">
        <f t="shared" si="70"/>
        <v>0.56358390424328475</v>
      </c>
      <c r="I732">
        <f t="shared" si="71"/>
        <v>1.4261165212903215E-4</v>
      </c>
    </row>
    <row r="733" spans="1:9">
      <c r="A733" s="3" t="s">
        <v>211</v>
      </c>
      <c r="B733">
        <v>3.98</v>
      </c>
      <c r="C733">
        <v>294</v>
      </c>
      <c r="D733">
        <f t="shared" si="66"/>
        <v>73.869346733668337</v>
      </c>
      <c r="E733" s="6">
        <f t="shared" si="67"/>
        <v>2.4955394354648407E-4</v>
      </c>
      <c r="F733" s="7">
        <f t="shared" si="68"/>
        <v>0.78415621058278617</v>
      </c>
      <c r="G733" s="6">
        <f t="shared" si="69"/>
        <v>3.6133924307599566E-4</v>
      </c>
      <c r="H733" s="7">
        <f t="shared" si="70"/>
        <v>0.56394524348636077</v>
      </c>
      <c r="I733">
        <f t="shared" si="71"/>
        <v>1.7814794716169979E-4</v>
      </c>
    </row>
    <row r="734" spans="1:9">
      <c r="A734" s="3" t="s">
        <v>98</v>
      </c>
      <c r="B734">
        <v>4.97</v>
      </c>
      <c r="C734">
        <v>367</v>
      </c>
      <c r="D734">
        <f t="shared" si="66"/>
        <v>73.843058350100605</v>
      </c>
      <c r="E734" s="6">
        <f t="shared" si="67"/>
        <v>3.1151801796448867E-4</v>
      </c>
      <c r="F734" s="7">
        <f t="shared" si="68"/>
        <v>0.78446772860075065</v>
      </c>
      <c r="G734" s="6">
        <f t="shared" si="69"/>
        <v>4.5122011007228598E-4</v>
      </c>
      <c r="H734" s="7">
        <f t="shared" si="70"/>
        <v>0.56439646359643303</v>
      </c>
      <c r="I734">
        <f t="shared" si="71"/>
        <v>1.2331526066439169E-4</v>
      </c>
    </row>
    <row r="735" spans="1:9">
      <c r="A735" s="3" t="s">
        <v>824</v>
      </c>
      <c r="B735">
        <v>3.44</v>
      </c>
      <c r="C735">
        <v>254</v>
      </c>
      <c r="D735">
        <f t="shared" si="66"/>
        <v>73.837209302325576</v>
      </c>
      <c r="E735" s="6">
        <f t="shared" si="67"/>
        <v>2.1560102605716654E-4</v>
      </c>
      <c r="F735" s="7">
        <f t="shared" si="68"/>
        <v>0.78468332962680787</v>
      </c>
      <c r="G735" s="6">
        <f t="shared" si="69"/>
        <v>3.1231331562347364E-4</v>
      </c>
      <c r="H735" s="7">
        <f t="shared" si="70"/>
        <v>0.56470877691205645</v>
      </c>
      <c r="I735">
        <f t="shared" si="71"/>
        <v>3.4430385073119796E-4</v>
      </c>
    </row>
    <row r="736" spans="1:9">
      <c r="A736" s="3" t="s">
        <v>52</v>
      </c>
      <c r="B736">
        <v>9.59</v>
      </c>
      <c r="C736">
        <v>707</v>
      </c>
      <c r="D736">
        <f t="shared" si="66"/>
        <v>73.722627737226276</v>
      </c>
      <c r="E736" s="6">
        <f t="shared" si="67"/>
        <v>6.0011781662368789E-4</v>
      </c>
      <c r="F736" s="7">
        <f t="shared" si="68"/>
        <v>0.78528344744343159</v>
      </c>
      <c r="G736" s="6">
        <f t="shared" si="69"/>
        <v>8.7066415605497444E-4</v>
      </c>
      <c r="H736" s="7">
        <f t="shared" si="70"/>
        <v>0.56557944106811142</v>
      </c>
      <c r="I736">
        <f t="shared" si="71"/>
        <v>1.3791070455665411E-4</v>
      </c>
    </row>
    <row r="737" spans="1:9">
      <c r="A737" s="3" t="s">
        <v>1038</v>
      </c>
      <c r="B737">
        <v>3.84</v>
      </c>
      <c r="C737">
        <v>283</v>
      </c>
      <c r="D737">
        <f t="shared" si="66"/>
        <v>73.697916666666671</v>
      </c>
      <c r="E737" s="6">
        <f t="shared" si="67"/>
        <v>2.4021689123692177E-4</v>
      </c>
      <c r="F737" s="7">
        <f t="shared" si="68"/>
        <v>0.78552366433466847</v>
      </c>
      <c r="G737" s="6">
        <f t="shared" si="69"/>
        <v>3.486288174401566E-4</v>
      </c>
      <c r="H737" s="7">
        <f t="shared" si="70"/>
        <v>0.56592806988555155</v>
      </c>
      <c r="I737">
        <f t="shared" si="71"/>
        <v>6.3946565846484393E-4</v>
      </c>
    </row>
    <row r="738" spans="1:9">
      <c r="A738" s="3" t="s">
        <v>552</v>
      </c>
      <c r="B738">
        <v>17.75</v>
      </c>
      <c r="C738">
        <v>1304</v>
      </c>
      <c r="D738">
        <f t="shared" si="66"/>
        <v>73.464788732394368</v>
      </c>
      <c r="E738" s="6">
        <f t="shared" si="67"/>
        <v>1.1068651101517526E-3</v>
      </c>
      <c r="F738" s="7">
        <f t="shared" si="68"/>
        <v>0.78663052944482026</v>
      </c>
      <c r="G738" s="6">
        <f t="shared" si="69"/>
        <v>1.6115003931153071E-3</v>
      </c>
      <c r="H738" s="7">
        <f t="shared" si="70"/>
        <v>0.56753957027866686</v>
      </c>
      <c r="I738">
        <f t="shared" si="71"/>
        <v>1.506295555533943E-4</v>
      </c>
    </row>
    <row r="739" spans="1:9">
      <c r="A739" s="3" t="s">
        <v>1105</v>
      </c>
      <c r="B739">
        <v>4.18</v>
      </c>
      <c r="C739">
        <v>307</v>
      </c>
      <c r="D739">
        <f t="shared" si="66"/>
        <v>73.444976076555022</v>
      </c>
      <c r="E739" s="6">
        <f t="shared" si="67"/>
        <v>2.6058864173051228E-4</v>
      </c>
      <c r="F739" s="7">
        <f t="shared" si="68"/>
        <v>0.78689111808655077</v>
      </c>
      <c r="G739" s="6">
        <f t="shared" si="69"/>
        <v>3.7949699398433711E-4</v>
      </c>
      <c r="H739" s="7">
        <f t="shared" si="70"/>
        <v>0.56791906727265118</v>
      </c>
      <c r="I739">
        <f t="shared" si="71"/>
        <v>1.3733351362126833E-3</v>
      </c>
    </row>
    <row r="740" spans="1:9">
      <c r="A740" s="3" t="s">
        <v>533</v>
      </c>
      <c r="B740">
        <v>38.090000000000003</v>
      </c>
      <c r="C740">
        <v>2796</v>
      </c>
      <c r="D740">
        <f t="shared" si="66"/>
        <v>73.405093200315036</v>
      </c>
      <c r="E740" s="6">
        <f t="shared" si="67"/>
        <v>2.3733089325032979E-3</v>
      </c>
      <c r="F740" s="7">
        <f t="shared" si="68"/>
        <v>0.78926442701905408</v>
      </c>
      <c r="G740" s="6">
        <f t="shared" si="69"/>
        <v>3.4581436604936371E-3</v>
      </c>
      <c r="H740" s="7">
        <f t="shared" si="70"/>
        <v>0.57137721093314486</v>
      </c>
      <c r="I740">
        <f t="shared" si="71"/>
        <v>2.1417946198970528E-4</v>
      </c>
    </row>
    <row r="741" spans="1:9">
      <c r="A741" s="3" t="s">
        <v>89</v>
      </c>
      <c r="B741">
        <v>5.94</v>
      </c>
      <c r="C741">
        <v>436</v>
      </c>
      <c r="D741">
        <f t="shared" si="66"/>
        <v>73.400673400673398</v>
      </c>
      <c r="E741" s="6">
        <f t="shared" si="67"/>
        <v>3.7008680063356145E-4</v>
      </c>
      <c r="F741" s="7">
        <f t="shared" si="68"/>
        <v>0.78963451381968763</v>
      </c>
      <c r="G741" s="6">
        <f t="shared" si="69"/>
        <v>5.3928520197774228E-4</v>
      </c>
      <c r="H741" s="7">
        <f t="shared" si="70"/>
        <v>0.57191649613512263</v>
      </c>
      <c r="I741">
        <f t="shared" si="71"/>
        <v>5.1710266703064445E-4</v>
      </c>
    </row>
    <row r="742" spans="1:9">
      <c r="A742" s="3" t="s">
        <v>363</v>
      </c>
      <c r="B742">
        <v>14.33</v>
      </c>
      <c r="C742">
        <v>1051</v>
      </c>
      <c r="D742">
        <f t="shared" si="66"/>
        <v>73.342637822749481</v>
      </c>
      <c r="E742" s="6">
        <f t="shared" si="67"/>
        <v>8.9211290703181893E-4</v>
      </c>
      <c r="F742" s="7">
        <f t="shared" si="68"/>
        <v>0.79052662672671947</v>
      </c>
      <c r="G742" s="6">
        <f t="shared" si="69"/>
        <v>1.3010028525826678E-3</v>
      </c>
      <c r="H742" s="7">
        <f t="shared" si="70"/>
        <v>0.57321749898770535</v>
      </c>
      <c r="I742">
        <f t="shared" si="71"/>
        <v>1.4028811437499789E-4</v>
      </c>
    </row>
    <row r="743" spans="1:9">
      <c r="A743" s="3" t="s">
        <v>717</v>
      </c>
      <c r="B743">
        <v>3.88</v>
      </c>
      <c r="C743">
        <v>284</v>
      </c>
      <c r="D743">
        <f t="shared" si="66"/>
        <v>73.19587628865979</v>
      </c>
      <c r="E743" s="6">
        <f t="shared" si="67"/>
        <v>2.4106571417415471E-4</v>
      </c>
      <c r="F743" s="7">
        <f t="shared" si="68"/>
        <v>0.79076769244089362</v>
      </c>
      <c r="G743" s="6">
        <f t="shared" si="69"/>
        <v>3.5226036762182487E-4</v>
      </c>
      <c r="H743" s="7">
        <f t="shared" si="70"/>
        <v>0.57356975935532717</v>
      </c>
      <c r="I743">
        <f t="shared" si="71"/>
        <v>3.3565993829071106E-4</v>
      </c>
    </row>
    <row r="744" spans="1:9">
      <c r="A744" s="3" t="s">
        <v>986</v>
      </c>
      <c r="B744">
        <v>9.2799999999999994</v>
      </c>
      <c r="C744">
        <v>679</v>
      </c>
      <c r="D744">
        <f t="shared" si="66"/>
        <v>73.168103448275872</v>
      </c>
      <c r="E744" s="6">
        <f t="shared" si="67"/>
        <v>5.7635077438116563E-4</v>
      </c>
      <c r="F744" s="7">
        <f t="shared" si="68"/>
        <v>0.79134404321527474</v>
      </c>
      <c r="G744" s="6">
        <f t="shared" si="69"/>
        <v>8.4251964214704508E-4</v>
      </c>
      <c r="H744" s="7">
        <f t="shared" si="70"/>
        <v>0.57441227899747427</v>
      </c>
      <c r="I744">
        <f t="shared" si="71"/>
        <v>4.8351678332342329E-4</v>
      </c>
    </row>
    <row r="745" spans="1:9">
      <c r="A745" s="3" t="s">
        <v>634</v>
      </c>
      <c r="B745">
        <v>13.34</v>
      </c>
      <c r="C745">
        <v>974</v>
      </c>
      <c r="D745">
        <f t="shared" si="66"/>
        <v>73.013493253373312</v>
      </c>
      <c r="E745" s="6">
        <f t="shared" si="67"/>
        <v>8.2675354086488267E-4</v>
      </c>
      <c r="F745" s="7">
        <f t="shared" si="68"/>
        <v>0.79217079675613966</v>
      </c>
      <c r="G745" s="6">
        <f t="shared" si="69"/>
        <v>1.2111219855863774E-3</v>
      </c>
      <c r="H745" s="7">
        <f t="shared" si="70"/>
        <v>0.57562340098306064</v>
      </c>
      <c r="I745">
        <f t="shared" si="71"/>
        <v>3.3076106447954556E-4</v>
      </c>
    </row>
    <row r="746" spans="1:9">
      <c r="A746" s="3" t="s">
        <v>349</v>
      </c>
      <c r="B746">
        <v>9.11</v>
      </c>
      <c r="C746">
        <v>664</v>
      </c>
      <c r="D746">
        <f t="shared" si="66"/>
        <v>72.886937431394074</v>
      </c>
      <c r="E746" s="6">
        <f t="shared" si="67"/>
        <v>5.6361843032267159E-4</v>
      </c>
      <c r="F746" s="7">
        <f t="shared" si="68"/>
        <v>0.79273441518646237</v>
      </c>
      <c r="G746" s="6">
        <f t="shared" si="69"/>
        <v>8.2708555387495477E-4</v>
      </c>
      <c r="H746" s="7">
        <f t="shared" si="70"/>
        <v>0.57645048653693565</v>
      </c>
      <c r="I746">
        <f t="shared" si="71"/>
        <v>2.914566225331594E-4</v>
      </c>
    </row>
    <row r="747" spans="1:9">
      <c r="A747" s="3" t="s">
        <v>30</v>
      </c>
      <c r="B747">
        <v>8.02</v>
      </c>
      <c r="C747">
        <v>584</v>
      </c>
      <c r="D747">
        <f t="shared" si="66"/>
        <v>72.817955112219451</v>
      </c>
      <c r="E747" s="6">
        <f t="shared" si="67"/>
        <v>4.9571259534403637E-4</v>
      </c>
      <c r="F747" s="7">
        <f t="shared" si="68"/>
        <v>0.79323012778180646</v>
      </c>
      <c r="G747" s="6">
        <f t="shared" si="69"/>
        <v>7.2812581142449372E-4</v>
      </c>
      <c r="H747" s="7">
        <f t="shared" si="70"/>
        <v>0.5771786123483601</v>
      </c>
      <c r="I747">
        <f t="shared" si="71"/>
        <v>3.7809901291274706E-4</v>
      </c>
    </row>
    <row r="748" spans="1:9">
      <c r="A748" s="3" t="s">
        <v>817</v>
      </c>
      <c r="B748">
        <v>10.4</v>
      </c>
      <c r="C748">
        <v>757</v>
      </c>
      <c r="D748">
        <f t="shared" si="66"/>
        <v>72.788461538461533</v>
      </c>
      <c r="E748" s="6">
        <f t="shared" si="67"/>
        <v>6.4255896348533491E-4</v>
      </c>
      <c r="F748" s="7">
        <f t="shared" si="68"/>
        <v>0.79387268674529177</v>
      </c>
      <c r="G748" s="6">
        <f t="shared" si="69"/>
        <v>9.442030472337575E-4</v>
      </c>
      <c r="H748" s="7">
        <f t="shared" si="70"/>
        <v>0.57812281539559385</v>
      </c>
      <c r="I748">
        <f t="shared" si="71"/>
        <v>2.5638535918082184E-4</v>
      </c>
    </row>
    <row r="749" spans="1:9">
      <c r="A749" s="3" t="s">
        <v>957</v>
      </c>
      <c r="B749">
        <v>7.05</v>
      </c>
      <c r="C749">
        <v>513</v>
      </c>
      <c r="D749">
        <f t="shared" si="66"/>
        <v>72.765957446808514</v>
      </c>
      <c r="E749" s="6">
        <f t="shared" si="67"/>
        <v>4.3544616680049776E-4</v>
      </c>
      <c r="F749" s="7">
        <f t="shared" si="68"/>
        <v>0.79430813291209224</v>
      </c>
      <c r="G749" s="6">
        <f t="shared" si="69"/>
        <v>6.4006071951903747E-4</v>
      </c>
      <c r="H749" s="7">
        <f t="shared" si="70"/>
        <v>0.5787628761151129</v>
      </c>
      <c r="I749">
        <f t="shared" si="71"/>
        <v>4.3131136140434068E-4</v>
      </c>
    </row>
    <row r="750" spans="1:9">
      <c r="A750" s="3" t="s">
        <v>1023</v>
      </c>
      <c r="B750">
        <v>11.86</v>
      </c>
      <c r="C750">
        <v>863</v>
      </c>
      <c r="D750">
        <f t="shared" si="66"/>
        <v>72.765598650927487</v>
      </c>
      <c r="E750" s="6">
        <f t="shared" si="67"/>
        <v>7.3253419483202645E-4</v>
      </c>
      <c r="F750" s="7">
        <f t="shared" si="68"/>
        <v>0.79504066710692423</v>
      </c>
      <c r="G750" s="6">
        <f t="shared" si="69"/>
        <v>1.0767546288646503E-3</v>
      </c>
      <c r="H750" s="7">
        <f t="shared" si="70"/>
        <v>0.5798396307439776</v>
      </c>
      <c r="I750">
        <f t="shared" si="71"/>
        <v>3.5998936971315398E-4</v>
      </c>
    </row>
    <row r="751" spans="1:9">
      <c r="A751" s="3" t="s">
        <v>267</v>
      </c>
      <c r="B751">
        <v>9.89</v>
      </c>
      <c r="C751">
        <v>719</v>
      </c>
      <c r="D751">
        <f t="shared" si="66"/>
        <v>72.699696663296251</v>
      </c>
      <c r="E751" s="6">
        <f t="shared" si="67"/>
        <v>6.1030369187048319E-4</v>
      </c>
      <c r="F751" s="7">
        <f t="shared" si="68"/>
        <v>0.79565097079879465</v>
      </c>
      <c r="G751" s="6">
        <f t="shared" si="69"/>
        <v>8.9790078241748668E-4</v>
      </c>
      <c r="H751" s="7">
        <f t="shared" si="70"/>
        <v>0.58073753152639507</v>
      </c>
      <c r="I751">
        <f t="shared" si="71"/>
        <v>2.1990428549761853E-4</v>
      </c>
    </row>
    <row r="752" spans="1:9">
      <c r="A752" s="3" t="s">
        <v>192</v>
      </c>
      <c r="B752">
        <v>6.04</v>
      </c>
      <c r="C752">
        <v>439</v>
      </c>
      <c r="D752">
        <f t="shared" si="66"/>
        <v>72.682119205298008</v>
      </c>
      <c r="E752" s="6">
        <f t="shared" si="67"/>
        <v>3.7263326944526025E-4</v>
      </c>
      <c r="F752" s="7">
        <f t="shared" si="68"/>
        <v>0.79602360406823991</v>
      </c>
      <c r="G752" s="6">
        <f t="shared" si="69"/>
        <v>5.4836407743191296E-4</v>
      </c>
      <c r="H752" s="7">
        <f t="shared" si="70"/>
        <v>0.58128589560382693</v>
      </c>
      <c r="I752">
        <f t="shared" si="71"/>
        <v>2.3709528230581034E-4</v>
      </c>
    </row>
    <row r="753" spans="1:9">
      <c r="A753" s="3" t="s">
        <v>867</v>
      </c>
      <c r="B753">
        <v>6.51</v>
      </c>
      <c r="C753">
        <v>473</v>
      </c>
      <c r="D753">
        <f t="shared" si="66"/>
        <v>72.657450076804921</v>
      </c>
      <c r="E753" s="6">
        <f t="shared" si="67"/>
        <v>4.0149324931118021E-4</v>
      </c>
      <c r="F753" s="7">
        <f t="shared" si="68"/>
        <v>0.79642509731755107</v>
      </c>
      <c r="G753" s="6">
        <f t="shared" si="69"/>
        <v>5.910347920665155E-4</v>
      </c>
      <c r="H753" s="7">
        <f t="shared" si="70"/>
        <v>0.5818769303958935</v>
      </c>
      <c r="I753">
        <f t="shared" si="71"/>
        <v>2.8489522611424567E-4</v>
      </c>
    </row>
    <row r="754" spans="1:9">
      <c r="A754" s="3" t="s">
        <v>915</v>
      </c>
      <c r="B754">
        <v>7.82</v>
      </c>
      <c r="C754">
        <v>568</v>
      </c>
      <c r="D754">
        <f t="shared" si="66"/>
        <v>72.63427109974424</v>
      </c>
      <c r="E754" s="6">
        <f t="shared" si="67"/>
        <v>4.8213142834830941E-4</v>
      </c>
      <c r="F754" s="7">
        <f t="shared" si="68"/>
        <v>0.79690722874589937</v>
      </c>
      <c r="G754" s="6">
        <f t="shared" si="69"/>
        <v>7.0996806051615226E-4</v>
      </c>
      <c r="H754" s="7">
        <f t="shared" si="70"/>
        <v>0.58258689845640965</v>
      </c>
      <c r="I754">
        <f t="shared" si="71"/>
        <v>3.2846385318480165E-4</v>
      </c>
    </row>
    <row r="755" spans="1:9">
      <c r="A755" s="3" t="s">
        <v>949</v>
      </c>
      <c r="B755">
        <v>9.01</v>
      </c>
      <c r="C755">
        <v>654</v>
      </c>
      <c r="D755">
        <f t="shared" si="66"/>
        <v>72.586015538290795</v>
      </c>
      <c r="E755" s="6">
        <f t="shared" si="67"/>
        <v>5.5513020095034212E-4</v>
      </c>
      <c r="F755" s="7">
        <f t="shared" si="68"/>
        <v>0.79746235894684969</v>
      </c>
      <c r="G755" s="6">
        <f t="shared" si="69"/>
        <v>8.180066784207841E-4</v>
      </c>
      <c r="H755" s="7">
        <f t="shared" si="70"/>
        <v>0.58340490513483045</v>
      </c>
      <c r="I755">
        <f t="shared" si="71"/>
        <v>3.2095424493294722E-4</v>
      </c>
    </row>
    <row r="756" spans="1:9">
      <c r="A756" s="3" t="s">
        <v>582</v>
      </c>
      <c r="B756">
        <v>8.7899999999999991</v>
      </c>
      <c r="C756">
        <v>637</v>
      </c>
      <c r="D756">
        <f t="shared" si="66"/>
        <v>72.468714448236639</v>
      </c>
      <c r="E756" s="6">
        <f t="shared" si="67"/>
        <v>5.4070021101738225E-4</v>
      </c>
      <c r="F756" s="7">
        <f t="shared" si="68"/>
        <v>0.79800305915786707</v>
      </c>
      <c r="G756" s="6">
        <f t="shared" si="69"/>
        <v>7.980331524216084E-4</v>
      </c>
      <c r="H756" s="7">
        <f t="shared" si="70"/>
        <v>0.58420293828725212</v>
      </c>
      <c r="I756">
        <f t="shared" si="71"/>
        <v>1.9310642215375484E-4</v>
      </c>
    </row>
    <row r="757" spans="1:9">
      <c r="A757" s="3" t="s">
        <v>428</v>
      </c>
      <c r="B757">
        <v>5.28</v>
      </c>
      <c r="C757">
        <v>382</v>
      </c>
      <c r="D757">
        <f t="shared" si="66"/>
        <v>72.348484848484844</v>
      </c>
      <c r="E757" s="6">
        <f t="shared" si="67"/>
        <v>3.2425036202298271E-4</v>
      </c>
      <c r="F757" s="7">
        <f t="shared" si="68"/>
        <v>0.79832730951989006</v>
      </c>
      <c r="G757" s="6">
        <f t="shared" si="69"/>
        <v>4.7936462398021534E-4</v>
      </c>
      <c r="H757" s="7">
        <f t="shared" si="70"/>
        <v>0.58468230291123235</v>
      </c>
      <c r="I757">
        <f t="shared" si="71"/>
        <v>2.2585018668425105E-4</v>
      </c>
    </row>
    <row r="758" spans="1:9">
      <c r="A758" s="3" t="s">
        <v>415</v>
      </c>
      <c r="B758">
        <v>6.17</v>
      </c>
      <c r="C758">
        <v>446</v>
      </c>
      <c r="D758">
        <f t="shared" si="66"/>
        <v>72.285251215559157</v>
      </c>
      <c r="E758" s="6">
        <f t="shared" si="67"/>
        <v>3.7857503000589081E-4</v>
      </c>
      <c r="F758" s="7">
        <f t="shared" si="68"/>
        <v>0.79870588454989599</v>
      </c>
      <c r="G758" s="6">
        <f t="shared" si="69"/>
        <v>5.6016661552233489E-4</v>
      </c>
      <c r="H758" s="7">
        <f t="shared" si="70"/>
        <v>0.58524246952675474</v>
      </c>
      <c r="I758">
        <f t="shared" si="71"/>
        <v>9.7735002612453492E-5</v>
      </c>
    </row>
    <row r="759" spans="1:9">
      <c r="A759" s="3" t="s">
        <v>504</v>
      </c>
      <c r="B759">
        <v>2.67</v>
      </c>
      <c r="C759">
        <v>193</v>
      </c>
      <c r="D759">
        <f t="shared" si="66"/>
        <v>72.284644194756552</v>
      </c>
      <c r="E759" s="6">
        <f t="shared" si="67"/>
        <v>1.6382282688595724E-4</v>
      </c>
      <c r="F759" s="7">
        <f t="shared" si="68"/>
        <v>0.79886970737678198</v>
      </c>
      <c r="G759" s="6">
        <f t="shared" si="69"/>
        <v>2.4240597462635887E-4</v>
      </c>
      <c r="H759" s="7">
        <f t="shared" si="70"/>
        <v>0.58548487550138106</v>
      </c>
      <c r="I759">
        <f t="shared" si="71"/>
        <v>8.3135865063144188E-5</v>
      </c>
    </row>
    <row r="760" spans="1:9">
      <c r="A760" s="3" t="s">
        <v>645</v>
      </c>
      <c r="B760">
        <v>2.27</v>
      </c>
      <c r="C760">
        <v>164</v>
      </c>
      <c r="D760">
        <f t="shared" si="66"/>
        <v>72.246696035242294</v>
      </c>
      <c r="E760" s="6">
        <f t="shared" si="67"/>
        <v>1.3920696170620201E-4</v>
      </c>
      <c r="F760" s="7">
        <f t="shared" si="68"/>
        <v>0.7990089143384882</v>
      </c>
      <c r="G760" s="6">
        <f t="shared" si="69"/>
        <v>2.0609047280967591E-4</v>
      </c>
      <c r="H760" s="7">
        <f t="shared" si="70"/>
        <v>0.58569096597419079</v>
      </c>
      <c r="I760">
        <f t="shared" si="71"/>
        <v>2.8497203384042491E-4</v>
      </c>
    </row>
    <row r="761" spans="1:9">
      <c r="A761" s="3" t="s">
        <v>710</v>
      </c>
      <c r="B761">
        <v>7.78</v>
      </c>
      <c r="C761">
        <v>562</v>
      </c>
      <c r="D761">
        <f t="shared" si="66"/>
        <v>72.236503856041125</v>
      </c>
      <c r="E761" s="6">
        <f t="shared" si="67"/>
        <v>4.7703849072491176E-4</v>
      </c>
      <c r="F761" s="7">
        <f t="shared" si="68"/>
        <v>0.79948595282921309</v>
      </c>
      <c r="G761" s="6">
        <f t="shared" si="69"/>
        <v>7.0633651033448399E-4</v>
      </c>
      <c r="H761" s="7">
        <f t="shared" si="70"/>
        <v>0.58639730248452526</v>
      </c>
      <c r="I761">
        <f t="shared" si="71"/>
        <v>2.3130394753617667E-4</v>
      </c>
    </row>
    <row r="762" spans="1:9">
      <c r="A762" s="3" t="s">
        <v>1075</v>
      </c>
      <c r="B762">
        <v>6.3</v>
      </c>
      <c r="C762">
        <v>454</v>
      </c>
      <c r="D762">
        <f t="shared" si="66"/>
        <v>72.063492063492063</v>
      </c>
      <c r="E762" s="6">
        <f t="shared" si="67"/>
        <v>3.8536561350375434E-4</v>
      </c>
      <c r="F762" s="7">
        <f t="shared" si="68"/>
        <v>0.79987131844271686</v>
      </c>
      <c r="G762" s="6">
        <f t="shared" si="69"/>
        <v>5.7196915361275693E-4</v>
      </c>
      <c r="H762" s="7">
        <f t="shared" si="70"/>
        <v>0.58696927163813806</v>
      </c>
      <c r="I762">
        <f t="shared" si="71"/>
        <v>3.9925559274894828E-4</v>
      </c>
    </row>
    <row r="763" spans="1:9">
      <c r="A763" s="3" t="s">
        <v>134</v>
      </c>
      <c r="B763">
        <v>10.87</v>
      </c>
      <c r="C763">
        <v>783</v>
      </c>
      <c r="D763">
        <f t="shared" si="66"/>
        <v>72.033118675252993</v>
      </c>
      <c r="E763" s="6">
        <f t="shared" si="67"/>
        <v>6.6462835985339134E-4</v>
      </c>
      <c r="F763" s="7">
        <f t="shared" si="68"/>
        <v>0.80053594680257023</v>
      </c>
      <c r="G763" s="6">
        <f t="shared" si="69"/>
        <v>9.8687376186835994E-4</v>
      </c>
      <c r="H763" s="7">
        <f t="shared" si="70"/>
        <v>0.5879561454000064</v>
      </c>
      <c r="I763">
        <f t="shared" si="71"/>
        <v>1.7195400298003483E-4</v>
      </c>
    </row>
    <row r="764" spans="1:9">
      <c r="A764" s="3" t="s">
        <v>1010</v>
      </c>
      <c r="B764">
        <v>4.68</v>
      </c>
      <c r="C764">
        <v>337</v>
      </c>
      <c r="D764">
        <f t="shared" si="66"/>
        <v>72.008547008547012</v>
      </c>
      <c r="E764" s="6">
        <f t="shared" si="67"/>
        <v>2.8605332984750048E-4</v>
      </c>
      <c r="F764" s="7">
        <f t="shared" si="68"/>
        <v>0.80082200013241778</v>
      </c>
      <c r="G764" s="6">
        <f t="shared" si="69"/>
        <v>4.2489137125519081E-4</v>
      </c>
      <c r="H764" s="7">
        <f t="shared" si="70"/>
        <v>0.58838103677126163</v>
      </c>
      <c r="I764">
        <f t="shared" si="71"/>
        <v>1.8491519118446487E-4</v>
      </c>
    </row>
    <row r="765" spans="1:9">
      <c r="A765" s="3" t="s">
        <v>664</v>
      </c>
      <c r="B765">
        <v>5.03</v>
      </c>
      <c r="C765">
        <v>362</v>
      </c>
      <c r="D765">
        <f t="shared" si="66"/>
        <v>71.96819085487077</v>
      </c>
      <c r="E765" s="6">
        <f t="shared" si="67"/>
        <v>3.0727390327832393E-4</v>
      </c>
      <c r="F765" s="7">
        <f t="shared" si="68"/>
        <v>0.80112927403569612</v>
      </c>
      <c r="G765" s="6">
        <f t="shared" si="69"/>
        <v>4.566674353447885E-4</v>
      </c>
      <c r="H765" s="7">
        <f t="shared" si="70"/>
        <v>0.58883770420660642</v>
      </c>
      <c r="I765">
        <f t="shared" si="71"/>
        <v>8.2352290315518273E-4</v>
      </c>
    </row>
    <row r="766" spans="1:9">
      <c r="A766" s="3" t="s">
        <v>166</v>
      </c>
      <c r="B766">
        <v>22.4</v>
      </c>
      <c r="C766">
        <v>1612</v>
      </c>
      <c r="D766">
        <f t="shared" si="66"/>
        <v>71.964285714285722</v>
      </c>
      <c r="E766" s="6">
        <f t="shared" si="67"/>
        <v>1.3683025748194978E-3</v>
      </c>
      <c r="F766" s="7">
        <f t="shared" si="68"/>
        <v>0.80249757661051557</v>
      </c>
      <c r="G766" s="6">
        <f t="shared" si="69"/>
        <v>2.0336681017342467E-3</v>
      </c>
      <c r="H766" s="7">
        <f t="shared" si="70"/>
        <v>0.59087137230834064</v>
      </c>
      <c r="I766">
        <f t="shared" si="71"/>
        <v>1.6304145923912161E-4</v>
      </c>
    </row>
    <row r="767" spans="1:9">
      <c r="A767" s="3" t="s">
        <v>821</v>
      </c>
      <c r="B767">
        <v>4.42</v>
      </c>
      <c r="C767">
        <v>317</v>
      </c>
      <c r="D767">
        <f t="shared" si="66"/>
        <v>71.719457013574669</v>
      </c>
      <c r="E767" s="6">
        <f t="shared" si="67"/>
        <v>2.690768711028417E-4</v>
      </c>
      <c r="F767" s="7">
        <f t="shared" si="68"/>
        <v>0.80276665348161846</v>
      </c>
      <c r="G767" s="6">
        <f t="shared" si="69"/>
        <v>4.0128629507434689E-4</v>
      </c>
      <c r="H767" s="7">
        <f t="shared" si="70"/>
        <v>0.59127265860341494</v>
      </c>
      <c r="I767">
        <f t="shared" si="71"/>
        <v>9.1185210427058294E-5</v>
      </c>
    </row>
    <row r="768" spans="1:9">
      <c r="A768" s="3" t="s">
        <v>753</v>
      </c>
      <c r="B768">
        <v>2.4700000000000002</v>
      </c>
      <c r="C768">
        <v>177</v>
      </c>
      <c r="D768">
        <f t="shared" si="66"/>
        <v>71.65991902834007</v>
      </c>
      <c r="E768" s="6">
        <f t="shared" si="67"/>
        <v>1.5024165989023023E-4</v>
      </c>
      <c r="F768" s="7">
        <f t="shared" si="68"/>
        <v>0.80291689514150866</v>
      </c>
      <c r="G768" s="6">
        <f t="shared" si="69"/>
        <v>2.2424822371801742E-4</v>
      </c>
      <c r="H768" s="7">
        <f t="shared" si="70"/>
        <v>0.59149690682713296</v>
      </c>
      <c r="I768">
        <f t="shared" si="71"/>
        <v>3.1644246840628609E-4</v>
      </c>
    </row>
    <row r="769" spans="1:9">
      <c r="A769" s="3" t="s">
        <v>387</v>
      </c>
      <c r="B769">
        <v>8.57</v>
      </c>
      <c r="C769">
        <v>614</v>
      </c>
      <c r="D769">
        <f t="shared" ref="D769:D832" si="72">C769/B769</f>
        <v>71.645274212368719</v>
      </c>
      <c r="E769" s="6">
        <f t="shared" si="67"/>
        <v>5.2117728346102456E-4</v>
      </c>
      <c r="F769" s="7">
        <f t="shared" si="68"/>
        <v>0.80343807242496967</v>
      </c>
      <c r="G769" s="6">
        <f t="shared" si="69"/>
        <v>7.780596264224328E-4</v>
      </c>
      <c r="H769" s="7">
        <f t="shared" si="70"/>
        <v>0.59227496645355537</v>
      </c>
      <c r="I769">
        <f t="shared" si="71"/>
        <v>1.0933154590769822E-4</v>
      </c>
    </row>
    <row r="770" spans="1:9">
      <c r="A770" s="3" t="s">
        <v>1099</v>
      </c>
      <c r="B770">
        <v>2.96</v>
      </c>
      <c r="C770">
        <v>212</v>
      </c>
      <c r="D770">
        <f t="shared" si="72"/>
        <v>71.621621621621628</v>
      </c>
      <c r="E770" s="6">
        <f t="shared" si="67"/>
        <v>1.7995046269338308E-4</v>
      </c>
      <c r="F770" s="7">
        <f t="shared" si="68"/>
        <v>0.80361802288766304</v>
      </c>
      <c r="G770" s="6">
        <f t="shared" si="69"/>
        <v>2.6873471344345402E-4</v>
      </c>
      <c r="H770" s="7">
        <f t="shared" si="70"/>
        <v>0.59254370116699884</v>
      </c>
      <c r="I770">
        <f t="shared" si="71"/>
        <v>3.3577165812936904E-4</v>
      </c>
    </row>
    <row r="771" spans="1:9">
      <c r="A771" s="3" t="s">
        <v>427</v>
      </c>
      <c r="B771">
        <v>9.09</v>
      </c>
      <c r="C771">
        <v>651</v>
      </c>
      <c r="D771">
        <f t="shared" si="72"/>
        <v>71.617161716171623</v>
      </c>
      <c r="E771" s="6">
        <f t="shared" ref="E771:E834" si="73">C771/1178102</f>
        <v>5.5258373213864338E-4</v>
      </c>
      <c r="F771" s="7">
        <f t="shared" ref="F771:F834" si="74">F770+E771</f>
        <v>0.80417060661980166</v>
      </c>
      <c r="G771" s="6">
        <f t="shared" ref="G771:G834" si="75">B771/11014.58</f>
        <v>8.2526977878412064E-4</v>
      </c>
      <c r="H771" s="7">
        <f t="shared" ref="H771:H834" si="76">H770+G771</f>
        <v>0.593368970945783</v>
      </c>
      <c r="I771">
        <f t="shared" ref="I771:I834" si="77">F771*H772-F772*H771</f>
        <v>9.8904370266517105E-4</v>
      </c>
    </row>
    <row r="772" spans="1:9">
      <c r="A772" s="3" t="s">
        <v>713</v>
      </c>
      <c r="B772">
        <v>26.73</v>
      </c>
      <c r="C772">
        <v>1911</v>
      </c>
      <c r="D772">
        <f t="shared" si="72"/>
        <v>71.492704826038164</v>
      </c>
      <c r="E772" s="6">
        <f t="shared" si="73"/>
        <v>1.6221006330521465E-3</v>
      </c>
      <c r="F772" s="7">
        <f t="shared" si="74"/>
        <v>0.80579270725285379</v>
      </c>
      <c r="G772" s="6">
        <f t="shared" si="75"/>
        <v>2.4267834088998403E-3</v>
      </c>
      <c r="H772" s="7">
        <f t="shared" si="76"/>
        <v>0.59579575435468279</v>
      </c>
      <c r="I772">
        <f t="shared" si="77"/>
        <v>7.7770758921291705E-5</v>
      </c>
    </row>
    <row r="773" spans="1:9">
      <c r="A773" s="3" t="s">
        <v>473</v>
      </c>
      <c r="B773">
        <v>2.1</v>
      </c>
      <c r="C773">
        <v>150</v>
      </c>
      <c r="D773">
        <f t="shared" si="72"/>
        <v>71.428571428571431</v>
      </c>
      <c r="E773" s="6">
        <f t="shared" si="73"/>
        <v>1.2732344058494086E-4</v>
      </c>
      <c r="F773" s="7">
        <f t="shared" si="74"/>
        <v>0.80592003069343876</v>
      </c>
      <c r="G773" s="6">
        <f t="shared" si="75"/>
        <v>1.9065638453758565E-4</v>
      </c>
      <c r="H773" s="7">
        <f t="shared" si="76"/>
        <v>0.59598641073922043</v>
      </c>
      <c r="I773">
        <f t="shared" si="77"/>
        <v>2.1493996852600672E-4</v>
      </c>
    </row>
    <row r="774" spans="1:9">
      <c r="A774" s="3" t="s">
        <v>329</v>
      </c>
      <c r="B774">
        <v>5.8</v>
      </c>
      <c r="C774">
        <v>414</v>
      </c>
      <c r="D774">
        <f t="shared" si="72"/>
        <v>71.379310344827587</v>
      </c>
      <c r="E774" s="6">
        <f t="shared" si="73"/>
        <v>3.5141269601443679E-4</v>
      </c>
      <c r="F774" s="7">
        <f t="shared" si="74"/>
        <v>0.80627144338945322</v>
      </c>
      <c r="G774" s="6">
        <f t="shared" si="75"/>
        <v>5.2657477634190312E-4</v>
      </c>
      <c r="H774" s="7">
        <f t="shared" si="76"/>
        <v>0.59651298551556231</v>
      </c>
      <c r="I774">
        <f t="shared" si="77"/>
        <v>5.3740491542519919E-4</v>
      </c>
    </row>
    <row r="775" spans="1:9">
      <c r="A775" s="3" t="s">
        <v>702</v>
      </c>
      <c r="B775">
        <v>14.48</v>
      </c>
      <c r="C775">
        <v>1032</v>
      </c>
      <c r="D775">
        <f t="shared" si="72"/>
        <v>71.270718232044203</v>
      </c>
      <c r="E775" s="6">
        <f t="shared" si="73"/>
        <v>8.7598527122439312E-4</v>
      </c>
      <c r="F775" s="7">
        <f t="shared" si="74"/>
        <v>0.80714742866067757</v>
      </c>
      <c r="G775" s="6">
        <f t="shared" si="75"/>
        <v>1.3146211657639238E-3</v>
      </c>
      <c r="H775" s="7">
        <f t="shared" si="76"/>
        <v>0.59782760668132628</v>
      </c>
      <c r="I775">
        <f t="shared" si="77"/>
        <v>2.6729361067656665E-4</v>
      </c>
    </row>
    <row r="776" spans="1:9">
      <c r="A776" s="3" t="s">
        <v>148</v>
      </c>
      <c r="B776">
        <v>7.2</v>
      </c>
      <c r="C776">
        <v>513</v>
      </c>
      <c r="D776">
        <f t="shared" si="72"/>
        <v>71.25</v>
      </c>
      <c r="E776" s="6">
        <f t="shared" si="73"/>
        <v>4.3544616680049776E-4</v>
      </c>
      <c r="F776" s="7">
        <f t="shared" si="74"/>
        <v>0.80758287482747804</v>
      </c>
      <c r="G776" s="6">
        <f t="shared" si="75"/>
        <v>6.5367903270029365E-4</v>
      </c>
      <c r="H776" s="7">
        <f t="shared" si="76"/>
        <v>0.59848128571402659</v>
      </c>
      <c r="I776">
        <f t="shared" si="77"/>
        <v>5.6575290029614589E-4</v>
      </c>
    </row>
    <row r="777" spans="1:9">
      <c r="A777" s="3" t="s">
        <v>579</v>
      </c>
      <c r="B777">
        <v>15.22</v>
      </c>
      <c r="C777">
        <v>1083</v>
      </c>
      <c r="D777">
        <f t="shared" si="72"/>
        <v>71.156373193166885</v>
      </c>
      <c r="E777" s="6">
        <f t="shared" si="73"/>
        <v>9.1927524102327306E-4</v>
      </c>
      <c r="F777" s="7">
        <f t="shared" si="74"/>
        <v>0.80850215006850135</v>
      </c>
      <c r="G777" s="6">
        <f t="shared" si="75"/>
        <v>1.3818048441247874E-3</v>
      </c>
      <c r="H777" s="7">
        <f t="shared" si="76"/>
        <v>0.59986309055815135</v>
      </c>
      <c r="I777">
        <f t="shared" si="77"/>
        <v>1.1079501098343325E-4</v>
      </c>
    </row>
    <row r="778" spans="1:9">
      <c r="A778" s="3" t="s">
        <v>807</v>
      </c>
      <c r="B778">
        <v>2.98</v>
      </c>
      <c r="C778">
        <v>212</v>
      </c>
      <c r="D778">
        <f t="shared" si="72"/>
        <v>71.140939597315437</v>
      </c>
      <c r="E778" s="6">
        <f t="shared" si="73"/>
        <v>1.7995046269338308E-4</v>
      </c>
      <c r="F778" s="7">
        <f t="shared" si="74"/>
        <v>0.80868210053119471</v>
      </c>
      <c r="G778" s="6">
        <f t="shared" si="75"/>
        <v>2.7055048853428821E-4</v>
      </c>
      <c r="H778" s="7">
        <f t="shared" si="76"/>
        <v>0.60013364104668565</v>
      </c>
      <c r="I778">
        <f t="shared" si="77"/>
        <v>1.2212323200322395E-4</v>
      </c>
    </row>
    <row r="779" spans="1:9">
      <c r="A779" s="3" t="s">
        <v>512</v>
      </c>
      <c r="B779">
        <v>3.28</v>
      </c>
      <c r="C779">
        <v>233</v>
      </c>
      <c r="D779">
        <f t="shared" si="72"/>
        <v>71.036585365853668</v>
      </c>
      <c r="E779" s="6">
        <f t="shared" si="73"/>
        <v>1.9777574437527479E-4</v>
      </c>
      <c r="F779" s="7">
        <f t="shared" si="74"/>
        <v>0.80887987627557001</v>
      </c>
      <c r="G779" s="6">
        <f t="shared" si="75"/>
        <v>2.9778711489680039E-4</v>
      </c>
      <c r="H779" s="7">
        <f t="shared" si="76"/>
        <v>0.60043142816158246</v>
      </c>
      <c r="I779">
        <f t="shared" si="77"/>
        <v>1.8631692987619575E-4</v>
      </c>
    </row>
    <row r="780" spans="1:9">
      <c r="A780" s="3" t="s">
        <v>1021</v>
      </c>
      <c r="B780">
        <v>4.9800000000000004</v>
      </c>
      <c r="C780">
        <v>352</v>
      </c>
      <c r="D780">
        <f t="shared" si="72"/>
        <v>70.682730923694777</v>
      </c>
      <c r="E780" s="6">
        <f t="shared" si="73"/>
        <v>2.9878567390599457E-4</v>
      </c>
      <c r="F780" s="7">
        <f t="shared" si="74"/>
        <v>0.80917866194947596</v>
      </c>
      <c r="G780" s="6">
        <f t="shared" si="75"/>
        <v>4.521279976177031E-4</v>
      </c>
      <c r="H780" s="7">
        <f t="shared" si="76"/>
        <v>0.60088355615920019</v>
      </c>
      <c r="I780">
        <f t="shared" si="77"/>
        <v>8.6396066904159685E-4</v>
      </c>
    </row>
    <row r="781" spans="1:9">
      <c r="A781" s="3" t="s">
        <v>161</v>
      </c>
      <c r="B781">
        <v>23.07</v>
      </c>
      <c r="C781">
        <v>1629</v>
      </c>
      <c r="D781">
        <f t="shared" si="72"/>
        <v>70.611183355006503</v>
      </c>
      <c r="E781" s="6">
        <f t="shared" si="73"/>
        <v>1.3827325647524577E-3</v>
      </c>
      <c r="F781" s="7">
        <f t="shared" si="74"/>
        <v>0.81056139451422837</v>
      </c>
      <c r="G781" s="6">
        <f t="shared" si="75"/>
        <v>2.0944965672771909E-3</v>
      </c>
      <c r="H781" s="7">
        <f t="shared" si="76"/>
        <v>0.60297805272647742</v>
      </c>
      <c r="I781">
        <f t="shared" si="77"/>
        <v>2.5688070381901795E-4</v>
      </c>
    </row>
    <row r="782" spans="1:9">
      <c r="A782" s="3" t="s">
        <v>284</v>
      </c>
      <c r="B782">
        <v>6.85</v>
      </c>
      <c r="C782">
        <v>483</v>
      </c>
      <c r="D782">
        <f t="shared" si="72"/>
        <v>70.510948905109487</v>
      </c>
      <c r="E782" s="6">
        <f t="shared" si="73"/>
        <v>4.0998147868350957E-4</v>
      </c>
      <c r="F782" s="7">
        <f t="shared" si="74"/>
        <v>0.81097137599291191</v>
      </c>
      <c r="G782" s="6">
        <f t="shared" si="75"/>
        <v>6.2190296861069601E-4</v>
      </c>
      <c r="H782" s="7">
        <f t="shared" si="76"/>
        <v>0.60359995569508806</v>
      </c>
      <c r="I782">
        <f t="shared" si="77"/>
        <v>2.8331453577778998E-4</v>
      </c>
    </row>
    <row r="783" spans="1:9">
      <c r="A783" s="3" t="s">
        <v>692</v>
      </c>
      <c r="B783">
        <v>7.55</v>
      </c>
      <c r="C783">
        <v>532</v>
      </c>
      <c r="D783">
        <f t="shared" si="72"/>
        <v>70.463576158940398</v>
      </c>
      <c r="E783" s="6">
        <f t="shared" si="73"/>
        <v>4.5157380260792357E-4</v>
      </c>
      <c r="F783" s="7">
        <f t="shared" si="74"/>
        <v>0.81142294979551988</v>
      </c>
      <c r="G783" s="6">
        <f t="shared" si="75"/>
        <v>6.8545509678989117E-4</v>
      </c>
      <c r="H783" s="7">
        <f t="shared" si="76"/>
        <v>0.60428541079187792</v>
      </c>
      <c r="I783">
        <f t="shared" si="77"/>
        <v>1.1159154936601912E-4</v>
      </c>
    </row>
    <row r="784" spans="1:9">
      <c r="A784" s="3" t="s">
        <v>997</v>
      </c>
      <c r="B784">
        <v>2.97</v>
      </c>
      <c r="C784">
        <v>209</v>
      </c>
      <c r="D784">
        <f t="shared" si="72"/>
        <v>70.370370370370367</v>
      </c>
      <c r="E784" s="6">
        <f t="shared" si="73"/>
        <v>1.7740399388168428E-4</v>
      </c>
      <c r="F784" s="7">
        <f t="shared" si="74"/>
        <v>0.81160035378940154</v>
      </c>
      <c r="G784" s="6">
        <f t="shared" si="75"/>
        <v>2.6964260098887114E-4</v>
      </c>
      <c r="H784" s="7">
        <f t="shared" si="76"/>
        <v>0.60455505339286675</v>
      </c>
      <c r="I784">
        <f t="shared" si="77"/>
        <v>1.2928882998725078E-4</v>
      </c>
    </row>
    <row r="785" spans="1:9">
      <c r="A785" s="3" t="s">
        <v>300</v>
      </c>
      <c r="B785">
        <v>3.44</v>
      </c>
      <c r="C785">
        <v>242</v>
      </c>
      <c r="D785">
        <f t="shared" si="72"/>
        <v>70.348837209302332</v>
      </c>
      <c r="E785" s="6">
        <f t="shared" si="73"/>
        <v>2.0541515081037127E-4</v>
      </c>
      <c r="F785" s="7">
        <f t="shared" si="74"/>
        <v>0.81180576894021195</v>
      </c>
      <c r="G785" s="6">
        <f t="shared" si="75"/>
        <v>3.1231331562347364E-4</v>
      </c>
      <c r="H785" s="7">
        <f t="shared" si="76"/>
        <v>0.60486736670849017</v>
      </c>
      <c r="I785">
        <f t="shared" si="77"/>
        <v>3.1624910664324046E-4</v>
      </c>
    </row>
    <row r="786" spans="1:9">
      <c r="A786" s="3" t="s">
        <v>497</v>
      </c>
      <c r="B786">
        <v>8.3800000000000008</v>
      </c>
      <c r="C786">
        <v>587</v>
      </c>
      <c r="D786">
        <f t="shared" si="72"/>
        <v>70.04773269689737</v>
      </c>
      <c r="E786" s="6">
        <f t="shared" si="73"/>
        <v>4.9825906415573522E-4</v>
      </c>
      <c r="F786" s="7">
        <f t="shared" si="74"/>
        <v>0.81230402800436763</v>
      </c>
      <c r="G786" s="6">
        <f t="shared" si="75"/>
        <v>7.6080976305950847E-4</v>
      </c>
      <c r="H786" s="7">
        <f t="shared" si="76"/>
        <v>0.60562817647154965</v>
      </c>
      <c r="I786">
        <f t="shared" si="77"/>
        <v>3.5378879189884582E-4</v>
      </c>
    </row>
    <row r="787" spans="1:9">
      <c r="A787" s="3" t="s">
        <v>212</v>
      </c>
      <c r="B787">
        <v>9.3699999999999992</v>
      </c>
      <c r="C787">
        <v>656</v>
      </c>
      <c r="D787">
        <f t="shared" si="72"/>
        <v>70.01067235859125</v>
      </c>
      <c r="E787" s="6">
        <f t="shared" si="73"/>
        <v>5.5682784682480806E-4</v>
      </c>
      <c r="F787" s="7">
        <f t="shared" si="74"/>
        <v>0.81286085585119239</v>
      </c>
      <c r="G787" s="6">
        <f t="shared" si="75"/>
        <v>8.5069063005579874E-4</v>
      </c>
      <c r="H787" s="7">
        <f t="shared" si="76"/>
        <v>0.60647886710160548</v>
      </c>
      <c r="I787">
        <f t="shared" si="77"/>
        <v>1.4756770017881893E-4</v>
      </c>
    </row>
    <row r="788" spans="1:9">
      <c r="A788" s="3" t="s">
        <v>241</v>
      </c>
      <c r="B788">
        <v>3.89</v>
      </c>
      <c r="C788">
        <v>271</v>
      </c>
      <c r="D788">
        <f t="shared" si="72"/>
        <v>69.66580976863753</v>
      </c>
      <c r="E788" s="6">
        <f t="shared" si="73"/>
        <v>2.3003101599012649E-4</v>
      </c>
      <c r="F788" s="7">
        <f t="shared" si="74"/>
        <v>0.81309088686718256</v>
      </c>
      <c r="G788" s="6">
        <f t="shared" si="75"/>
        <v>3.5316825516724199E-4</v>
      </c>
      <c r="H788" s="7">
        <f t="shared" si="76"/>
        <v>0.60683203535677277</v>
      </c>
      <c r="I788">
        <f t="shared" si="77"/>
        <v>1.9976659712483968E-4</v>
      </c>
    </row>
    <row r="789" spans="1:9">
      <c r="A789" s="3" t="s">
        <v>402</v>
      </c>
      <c r="B789">
        <v>5.26</v>
      </c>
      <c r="C789">
        <v>366</v>
      </c>
      <c r="D789">
        <f t="shared" si="72"/>
        <v>69.581749049429661</v>
      </c>
      <c r="E789" s="6">
        <f t="shared" si="73"/>
        <v>3.106691950272557E-4</v>
      </c>
      <c r="F789" s="7">
        <f t="shared" si="74"/>
        <v>0.81340155606220976</v>
      </c>
      <c r="G789" s="6">
        <f t="shared" si="75"/>
        <v>4.7754884888938115E-4</v>
      </c>
      <c r="H789" s="7">
        <f t="shared" si="76"/>
        <v>0.60730958420566217</v>
      </c>
      <c r="I789">
        <f t="shared" si="77"/>
        <v>2.1183392412554847E-4</v>
      </c>
    </row>
    <row r="790" spans="1:9">
      <c r="A790" s="3" t="s">
        <v>185</v>
      </c>
      <c r="B790">
        <v>5.57</v>
      </c>
      <c r="C790">
        <v>387</v>
      </c>
      <c r="D790">
        <f t="shared" si="72"/>
        <v>69.479353680430876</v>
      </c>
      <c r="E790" s="6">
        <f t="shared" si="73"/>
        <v>3.2849447670914745E-4</v>
      </c>
      <c r="F790" s="7">
        <f t="shared" si="74"/>
        <v>0.81373005053891889</v>
      </c>
      <c r="G790" s="6">
        <f t="shared" si="75"/>
        <v>5.0569336279731052E-4</v>
      </c>
      <c r="H790" s="7">
        <f t="shared" si="76"/>
        <v>0.60781527756845943</v>
      </c>
      <c r="I790">
        <f t="shared" si="77"/>
        <v>5.5168525636789534E-4</v>
      </c>
    </row>
    <row r="791" spans="1:9">
      <c r="A791" s="3" t="s">
        <v>79</v>
      </c>
      <c r="B791">
        <v>14.5</v>
      </c>
      <c r="C791">
        <v>1007</v>
      </c>
      <c r="D791">
        <f t="shared" si="72"/>
        <v>69.448275862068968</v>
      </c>
      <c r="E791" s="6">
        <f t="shared" si="73"/>
        <v>8.5476469779356961E-4</v>
      </c>
      <c r="F791" s="7">
        <f t="shared" si="74"/>
        <v>0.81458481523671245</v>
      </c>
      <c r="G791" s="6">
        <f t="shared" si="75"/>
        <v>1.3164369408547581E-3</v>
      </c>
      <c r="H791" s="7">
        <f t="shared" si="76"/>
        <v>0.60913171450931414</v>
      </c>
      <c r="I791">
        <f t="shared" si="77"/>
        <v>4.2085331995089792E-4</v>
      </c>
    </row>
    <row r="792" spans="1:9">
      <c r="A792" s="3" t="s">
        <v>760</v>
      </c>
      <c r="B792">
        <v>11.06</v>
      </c>
      <c r="C792">
        <v>768</v>
      </c>
      <c r="D792">
        <f t="shared" si="72"/>
        <v>69.439421338155512</v>
      </c>
      <c r="E792" s="6">
        <f t="shared" si="73"/>
        <v>6.5189601579489719E-4</v>
      </c>
      <c r="F792" s="7">
        <f t="shared" si="74"/>
        <v>0.8152367112525073</v>
      </c>
      <c r="G792" s="6">
        <f t="shared" si="75"/>
        <v>1.0041236252312845E-3</v>
      </c>
      <c r="H792" s="7">
        <f t="shared" si="76"/>
        <v>0.61013583813454542</v>
      </c>
      <c r="I792">
        <f t="shared" si="77"/>
        <v>5.5953310128431522E-4</v>
      </c>
    </row>
    <row r="793" spans="1:9">
      <c r="A793" s="3" t="s">
        <v>741</v>
      </c>
      <c r="B793">
        <v>14.69</v>
      </c>
      <c r="C793">
        <v>1019</v>
      </c>
      <c r="D793">
        <f t="shared" si="72"/>
        <v>69.366916269571135</v>
      </c>
      <c r="E793" s="6">
        <f t="shared" si="73"/>
        <v>8.6495057304036491E-4</v>
      </c>
      <c r="F793" s="7">
        <f t="shared" si="74"/>
        <v>0.81610166182554766</v>
      </c>
      <c r="G793" s="6">
        <f t="shared" si="75"/>
        <v>1.3336868042176824E-3</v>
      </c>
      <c r="H793" s="7">
        <f t="shared" si="76"/>
        <v>0.61146952493876305</v>
      </c>
      <c r="I793">
        <f t="shared" si="77"/>
        <v>2.4167290349413895E-4</v>
      </c>
    </row>
    <row r="794" spans="1:9">
      <c r="A794" s="3" t="s">
        <v>485</v>
      </c>
      <c r="B794">
        <v>6.33</v>
      </c>
      <c r="C794">
        <v>438</v>
      </c>
      <c r="D794">
        <f t="shared" si="72"/>
        <v>69.194312796208536</v>
      </c>
      <c r="E794" s="6">
        <f t="shared" si="73"/>
        <v>3.7178444650802733E-4</v>
      </c>
      <c r="F794" s="7">
        <f t="shared" si="74"/>
        <v>0.81647344627205565</v>
      </c>
      <c r="G794" s="6">
        <f t="shared" si="75"/>
        <v>5.7469281624900818E-4</v>
      </c>
      <c r="H794" s="7">
        <f t="shared" si="76"/>
        <v>0.61204421775501205</v>
      </c>
      <c r="I794">
        <f t="shared" si="77"/>
        <v>1.5051257866869339E-3</v>
      </c>
    </row>
    <row r="795" spans="1:9">
      <c r="A795" s="3" t="s">
        <v>34</v>
      </c>
      <c r="B795">
        <v>39.409999999999997</v>
      </c>
      <c r="C795">
        <v>2726</v>
      </c>
      <c r="D795">
        <f t="shared" si="72"/>
        <v>69.170261354986053</v>
      </c>
      <c r="E795" s="6">
        <f t="shared" si="73"/>
        <v>2.3138913268969919E-3</v>
      </c>
      <c r="F795" s="7">
        <f t="shared" si="74"/>
        <v>0.81878733759895261</v>
      </c>
      <c r="G795" s="6">
        <f t="shared" si="75"/>
        <v>3.5779848164886902E-3</v>
      </c>
      <c r="H795" s="7">
        <f t="shared" si="76"/>
        <v>0.6156222025715008</v>
      </c>
      <c r="I795">
        <f t="shared" si="77"/>
        <v>9.2509713612509703E-4</v>
      </c>
    </row>
    <row r="796" spans="1:9">
      <c r="A796" s="3" t="s">
        <v>88</v>
      </c>
      <c r="B796">
        <v>24.17</v>
      </c>
      <c r="C796">
        <v>1668</v>
      </c>
      <c r="D796">
        <f t="shared" si="72"/>
        <v>69.01117087298303</v>
      </c>
      <c r="E796" s="6">
        <f t="shared" si="73"/>
        <v>1.4158366593045423E-3</v>
      </c>
      <c r="F796" s="7">
        <f t="shared" si="74"/>
        <v>0.82020317425825717</v>
      </c>
      <c r="G796" s="6">
        <f t="shared" si="75"/>
        <v>2.1943641972730693E-3</v>
      </c>
      <c r="H796" s="7">
        <f t="shared" si="76"/>
        <v>0.61781656676877383</v>
      </c>
      <c r="I796">
        <f t="shared" si="77"/>
        <v>2.8455494495294165E-4</v>
      </c>
    </row>
    <row r="797" spans="1:9">
      <c r="A797" s="3" t="s">
        <v>26</v>
      </c>
      <c r="B797">
        <v>7.42</v>
      </c>
      <c r="C797">
        <v>511</v>
      </c>
      <c r="D797">
        <f t="shared" si="72"/>
        <v>68.867924528301884</v>
      </c>
      <c r="E797" s="6">
        <f t="shared" si="73"/>
        <v>4.3374852092603188E-4</v>
      </c>
      <c r="F797" s="7">
        <f t="shared" si="74"/>
        <v>0.82063692277918321</v>
      </c>
      <c r="G797" s="6">
        <f t="shared" si="75"/>
        <v>6.7365255869946924E-4</v>
      </c>
      <c r="H797" s="7">
        <f t="shared" si="76"/>
        <v>0.61849021932747328</v>
      </c>
      <c r="I797">
        <f t="shared" si="77"/>
        <v>1.2787792304180812E-4</v>
      </c>
    </row>
    <row r="798" spans="1:9">
      <c r="A798" s="3" t="s">
        <v>370</v>
      </c>
      <c r="B798">
        <v>3.33</v>
      </c>
      <c r="C798">
        <v>229</v>
      </c>
      <c r="D798">
        <f t="shared" si="72"/>
        <v>68.768768768768766</v>
      </c>
      <c r="E798" s="6">
        <f t="shared" si="73"/>
        <v>1.9438045262634306E-4</v>
      </c>
      <c r="F798" s="7">
        <f t="shared" si="74"/>
        <v>0.82083130323180953</v>
      </c>
      <c r="G798" s="6">
        <f t="shared" si="75"/>
        <v>3.0232655262388579E-4</v>
      </c>
      <c r="H798" s="7">
        <f t="shared" si="76"/>
        <v>0.61879254588009713</v>
      </c>
      <c r="I798">
        <f t="shared" si="77"/>
        <v>2.5079516111847777E-4</v>
      </c>
    </row>
    <row r="799" spans="1:9">
      <c r="A799" s="3" t="s">
        <v>874</v>
      </c>
      <c r="B799">
        <v>6.53</v>
      </c>
      <c r="C799">
        <v>449</v>
      </c>
      <c r="D799">
        <f t="shared" si="72"/>
        <v>68.75957120980091</v>
      </c>
      <c r="E799" s="6">
        <f t="shared" si="73"/>
        <v>3.8112149881758966E-4</v>
      </c>
      <c r="F799" s="7">
        <f t="shared" si="74"/>
        <v>0.82121242473062717</v>
      </c>
      <c r="G799" s="6">
        <f t="shared" si="75"/>
        <v>5.9285056715734964E-4</v>
      </c>
      <c r="H799" s="7">
        <f t="shared" si="76"/>
        <v>0.61938539644725443</v>
      </c>
      <c r="I799">
        <f t="shared" si="77"/>
        <v>2.7537861181636814E-4</v>
      </c>
    </row>
    <row r="800" spans="1:9">
      <c r="A800" s="3" t="s">
        <v>85</v>
      </c>
      <c r="B800">
        <v>7.17</v>
      </c>
      <c r="C800">
        <v>493</v>
      </c>
      <c r="D800">
        <f t="shared" si="72"/>
        <v>68.758716875871684</v>
      </c>
      <c r="E800" s="6">
        <f t="shared" si="73"/>
        <v>4.1846970805583898E-4</v>
      </c>
      <c r="F800" s="7">
        <f t="shared" si="74"/>
        <v>0.82163089443868298</v>
      </c>
      <c r="G800" s="6">
        <f t="shared" si="75"/>
        <v>6.5095537006404239E-4</v>
      </c>
      <c r="H800" s="7">
        <f t="shared" si="76"/>
        <v>0.62003635181731842</v>
      </c>
      <c r="I800">
        <f t="shared" si="77"/>
        <v>3.5764532302928753E-4</v>
      </c>
    </row>
    <row r="801" spans="1:9">
      <c r="A801" s="3" t="s">
        <v>624</v>
      </c>
      <c r="B801">
        <v>9.31</v>
      </c>
      <c r="C801">
        <v>640</v>
      </c>
      <c r="D801">
        <f t="shared" si="72"/>
        <v>68.743286788399573</v>
      </c>
      <c r="E801" s="6">
        <f t="shared" si="73"/>
        <v>5.4324667982908099E-4</v>
      </c>
      <c r="F801" s="7">
        <f t="shared" si="74"/>
        <v>0.82217414111851206</v>
      </c>
      <c r="G801" s="6">
        <f t="shared" si="75"/>
        <v>8.4524330478329634E-4</v>
      </c>
      <c r="H801" s="7">
        <f t="shared" si="76"/>
        <v>0.62088159512210173</v>
      </c>
      <c r="I801">
        <f t="shared" si="77"/>
        <v>4.5303845292155032E-4</v>
      </c>
    </row>
    <row r="802" spans="1:9">
      <c r="A802" s="3" t="s">
        <v>522</v>
      </c>
      <c r="B802">
        <v>11.76</v>
      </c>
      <c r="C802">
        <v>806</v>
      </c>
      <c r="D802">
        <f t="shared" si="72"/>
        <v>68.5374149659864</v>
      </c>
      <c r="E802" s="6">
        <f t="shared" si="73"/>
        <v>6.8415128740974892E-4</v>
      </c>
      <c r="F802" s="7">
        <f t="shared" si="74"/>
        <v>0.82285829240592179</v>
      </c>
      <c r="G802" s="6">
        <f t="shared" si="75"/>
        <v>1.0676757534104795E-3</v>
      </c>
      <c r="H802" s="7">
        <f t="shared" si="76"/>
        <v>0.62194927087551222</v>
      </c>
      <c r="I802">
        <f t="shared" si="77"/>
        <v>2.8894374573484871E-4</v>
      </c>
    </row>
    <row r="803" spans="1:9">
      <c r="A803" s="3" t="s">
        <v>1077</v>
      </c>
      <c r="B803">
        <v>7.5</v>
      </c>
      <c r="C803">
        <v>514</v>
      </c>
      <c r="D803">
        <f t="shared" si="72"/>
        <v>68.533333333333331</v>
      </c>
      <c r="E803" s="6">
        <f t="shared" si="73"/>
        <v>4.3629498973773068E-4</v>
      </c>
      <c r="F803" s="7">
        <f t="shared" si="74"/>
        <v>0.82329458739565953</v>
      </c>
      <c r="G803" s="6">
        <f t="shared" si="75"/>
        <v>6.8091565906280588E-4</v>
      </c>
      <c r="H803" s="7">
        <f t="shared" si="76"/>
        <v>0.62263018653457503</v>
      </c>
      <c r="I803">
        <f t="shared" si="77"/>
        <v>4.7125690449778546E-4</v>
      </c>
    </row>
    <row r="804" spans="1:9">
      <c r="A804" s="3" t="s">
        <v>570</v>
      </c>
      <c r="B804">
        <v>12.23</v>
      </c>
      <c r="C804">
        <v>838</v>
      </c>
      <c r="D804">
        <f t="shared" si="72"/>
        <v>68.520032706459517</v>
      </c>
      <c r="E804" s="6">
        <f t="shared" si="73"/>
        <v>7.1131362140120294E-4</v>
      </c>
      <c r="F804" s="7">
        <f t="shared" si="74"/>
        <v>0.82400590101706073</v>
      </c>
      <c r="G804" s="6">
        <f t="shared" si="75"/>
        <v>1.1103464680450822E-3</v>
      </c>
      <c r="H804" s="7">
        <f t="shared" si="76"/>
        <v>0.62374053300262011</v>
      </c>
      <c r="I804">
        <f t="shared" si="77"/>
        <v>6.7534509988254054E-4</v>
      </c>
    </row>
    <row r="805" spans="1:9">
      <c r="A805" s="3" t="s">
        <v>890</v>
      </c>
      <c r="B805">
        <v>17.52</v>
      </c>
      <c r="C805">
        <v>1200</v>
      </c>
      <c r="D805">
        <f t="shared" si="72"/>
        <v>68.493150684931507</v>
      </c>
      <c r="E805" s="6">
        <f t="shared" si="73"/>
        <v>1.0185875246795269E-3</v>
      </c>
      <c r="F805" s="7">
        <f t="shared" si="74"/>
        <v>0.82502448854174026</v>
      </c>
      <c r="G805" s="6">
        <f t="shared" si="75"/>
        <v>1.5906189795707145E-3</v>
      </c>
      <c r="H805" s="7">
        <f t="shared" si="76"/>
        <v>0.6253311519821908</v>
      </c>
      <c r="I805">
        <f t="shared" si="77"/>
        <v>4.1011180552286142E-4</v>
      </c>
    </row>
    <row r="806" spans="1:9">
      <c r="A806" s="3" t="s">
        <v>684</v>
      </c>
      <c r="B806">
        <v>10.62</v>
      </c>
      <c r="C806">
        <v>726</v>
      </c>
      <c r="D806">
        <f t="shared" si="72"/>
        <v>68.361581920903959</v>
      </c>
      <c r="E806" s="6">
        <f t="shared" si="73"/>
        <v>6.1624545243111381E-4</v>
      </c>
      <c r="F806" s="7">
        <f t="shared" si="74"/>
        <v>0.82564073399417137</v>
      </c>
      <c r="G806" s="6">
        <f t="shared" si="75"/>
        <v>9.6417657323293298E-4</v>
      </c>
      <c r="H806" s="7">
        <f t="shared" si="76"/>
        <v>0.62629532855542369</v>
      </c>
      <c r="I806">
        <f t="shared" si="77"/>
        <v>3.2709741808856219E-4</v>
      </c>
    </row>
    <row r="807" spans="1:9">
      <c r="A807" s="3" t="s">
        <v>765</v>
      </c>
      <c r="B807">
        <v>8.4700000000000006</v>
      </c>
      <c r="C807">
        <v>579</v>
      </c>
      <c r="D807">
        <f t="shared" si="72"/>
        <v>68.358913813459267</v>
      </c>
      <c r="E807" s="6">
        <f t="shared" si="73"/>
        <v>4.9146848065787169E-4</v>
      </c>
      <c r="F807" s="7">
        <f t="shared" si="74"/>
        <v>0.82613220247482921</v>
      </c>
      <c r="G807" s="6">
        <f t="shared" si="75"/>
        <v>7.6898075096826213E-4</v>
      </c>
      <c r="H807" s="7">
        <f t="shared" si="76"/>
        <v>0.6270643093063919</v>
      </c>
      <c r="I807">
        <f t="shared" si="77"/>
        <v>6.8944750641997121E-4</v>
      </c>
    </row>
    <row r="808" spans="1:9">
      <c r="A808" s="3" t="s">
        <v>56</v>
      </c>
      <c r="B808">
        <v>17.850000000000001</v>
      </c>
      <c r="C808">
        <v>1220</v>
      </c>
      <c r="D808">
        <f t="shared" si="72"/>
        <v>68.347338935574228</v>
      </c>
      <c r="E808" s="6">
        <f t="shared" si="73"/>
        <v>1.0355639834241856E-3</v>
      </c>
      <c r="F808" s="7">
        <f t="shared" si="74"/>
        <v>0.82716776645825341</v>
      </c>
      <c r="G808" s="6">
        <f t="shared" si="75"/>
        <v>1.6205792685694781E-3</v>
      </c>
      <c r="H808" s="7">
        <f t="shared" si="76"/>
        <v>0.62868488857496141</v>
      </c>
      <c r="I808">
        <f t="shared" si="77"/>
        <v>3.4650221565790673E-4</v>
      </c>
    </row>
    <row r="809" spans="1:9">
      <c r="A809" s="3" t="s">
        <v>929</v>
      </c>
      <c r="B809">
        <v>8.9700000000000006</v>
      </c>
      <c r="C809">
        <v>613</v>
      </c>
      <c r="D809">
        <f t="shared" si="72"/>
        <v>68.338907469342246</v>
      </c>
      <c r="E809" s="6">
        <f t="shared" si="73"/>
        <v>5.2032846052379165E-4</v>
      </c>
      <c r="F809" s="7">
        <f t="shared" si="74"/>
        <v>0.82768809491877715</v>
      </c>
      <c r="G809" s="6">
        <f t="shared" si="75"/>
        <v>8.1437512823911583E-4</v>
      </c>
      <c r="H809" s="7">
        <f t="shared" si="76"/>
        <v>0.62949926370320053</v>
      </c>
      <c r="I809">
        <f t="shared" si="77"/>
        <v>3.0800933563857047E-4</v>
      </c>
    </row>
    <row r="810" spans="1:9">
      <c r="A810" s="3" t="s">
        <v>72</v>
      </c>
      <c r="B810">
        <v>7.96</v>
      </c>
      <c r="C810">
        <v>543</v>
      </c>
      <c r="D810">
        <f t="shared" si="72"/>
        <v>68.21608040201005</v>
      </c>
      <c r="E810" s="6">
        <f t="shared" si="73"/>
        <v>4.609108549174859E-4</v>
      </c>
      <c r="F810" s="7">
        <f t="shared" si="74"/>
        <v>0.82814900577369466</v>
      </c>
      <c r="G810" s="6">
        <f t="shared" si="75"/>
        <v>7.2267848615199131E-4</v>
      </c>
      <c r="H810" s="7">
        <f t="shared" si="76"/>
        <v>0.63022194218935257</v>
      </c>
      <c r="I810">
        <f t="shared" si="77"/>
        <v>3.9748684724760786E-4</v>
      </c>
    </row>
    <row r="811" spans="1:9">
      <c r="A811" s="3" t="s">
        <v>491</v>
      </c>
      <c r="B811">
        <v>10.26</v>
      </c>
      <c r="C811">
        <v>699</v>
      </c>
      <c r="D811">
        <f t="shared" si="72"/>
        <v>68.128654970760238</v>
      </c>
      <c r="E811" s="6">
        <f t="shared" si="73"/>
        <v>5.9332723312582446E-4</v>
      </c>
      <c r="F811" s="7">
        <f t="shared" si="74"/>
        <v>0.82874233300682043</v>
      </c>
      <c r="G811" s="6">
        <f t="shared" si="75"/>
        <v>9.3149262159791834E-4</v>
      </c>
      <c r="H811" s="7">
        <f t="shared" si="76"/>
        <v>0.63115343481095054</v>
      </c>
      <c r="I811">
        <f t="shared" si="77"/>
        <v>2.2973811659876553E-4</v>
      </c>
    </row>
    <row r="812" spans="1:9">
      <c r="A812" s="3" t="s">
        <v>424</v>
      </c>
      <c r="B812">
        <v>5.93</v>
      </c>
      <c r="C812">
        <v>404</v>
      </c>
      <c r="D812">
        <f t="shared" si="72"/>
        <v>68.128161888701527</v>
      </c>
      <c r="E812" s="6">
        <f t="shared" si="73"/>
        <v>3.4292446664210737E-4</v>
      </c>
      <c r="F812" s="7">
        <f t="shared" si="74"/>
        <v>0.82908525747346251</v>
      </c>
      <c r="G812" s="6">
        <f t="shared" si="75"/>
        <v>5.3837731443232516E-4</v>
      </c>
      <c r="H812" s="7">
        <f t="shared" si="76"/>
        <v>0.63169181212538283</v>
      </c>
      <c r="I812">
        <f t="shared" si="77"/>
        <v>8.5060123707669799E-4</v>
      </c>
    </row>
    <row r="813" spans="1:9">
      <c r="A813" s="3" t="s">
        <v>137</v>
      </c>
      <c r="B813">
        <v>21.95</v>
      </c>
      <c r="C813">
        <v>1495</v>
      </c>
      <c r="D813">
        <f t="shared" si="72"/>
        <v>68.109339407744883</v>
      </c>
      <c r="E813" s="6">
        <f t="shared" si="73"/>
        <v>1.2689902911632439E-3</v>
      </c>
      <c r="F813" s="7">
        <f t="shared" si="74"/>
        <v>0.83035424776462574</v>
      </c>
      <c r="G813" s="6">
        <f t="shared" si="75"/>
        <v>1.9928131621904785E-3</v>
      </c>
      <c r="H813" s="7">
        <f t="shared" si="76"/>
        <v>0.6336846252875733</v>
      </c>
      <c r="I813">
        <f t="shared" si="77"/>
        <v>9.4773360097355486E-4</v>
      </c>
    </row>
    <row r="814" spans="1:9">
      <c r="A814" s="3" t="s">
        <v>417</v>
      </c>
      <c r="B814">
        <v>24.43</v>
      </c>
      <c r="C814">
        <v>1662</v>
      </c>
      <c r="D814">
        <f t="shared" si="72"/>
        <v>68.031109291854278</v>
      </c>
      <c r="E814" s="6">
        <f t="shared" si="73"/>
        <v>1.4107437216811449E-3</v>
      </c>
      <c r="F814" s="7">
        <f t="shared" si="74"/>
        <v>0.83176499148630689</v>
      </c>
      <c r="G814" s="6">
        <f t="shared" si="75"/>
        <v>2.2179692734539129E-3</v>
      </c>
      <c r="H814" s="7">
        <f t="shared" si="76"/>
        <v>0.63590259456102727</v>
      </c>
      <c r="I814">
        <f t="shared" si="77"/>
        <v>1.9006468730853321E-4</v>
      </c>
    </row>
    <row r="815" spans="1:9">
      <c r="A815" s="3" t="s">
        <v>758</v>
      </c>
      <c r="B815">
        <v>4.8899999999999997</v>
      </c>
      <c r="C815">
        <v>332</v>
      </c>
      <c r="D815">
        <f t="shared" si="72"/>
        <v>67.89366053169735</v>
      </c>
      <c r="E815" s="6">
        <f t="shared" si="73"/>
        <v>2.818092151613358E-4</v>
      </c>
      <c r="F815" s="7">
        <f t="shared" si="74"/>
        <v>0.83204680070146819</v>
      </c>
      <c r="G815" s="6">
        <f t="shared" si="75"/>
        <v>4.4395700970894939E-4</v>
      </c>
      <c r="H815" s="7">
        <f t="shared" si="76"/>
        <v>0.63634655157073616</v>
      </c>
      <c r="I815">
        <f t="shared" si="77"/>
        <v>3.230994051659497E-4</v>
      </c>
    </row>
    <row r="816" spans="1:9">
      <c r="A816" s="3" t="s">
        <v>909</v>
      </c>
      <c r="B816">
        <v>8.31</v>
      </c>
      <c r="C816">
        <v>564</v>
      </c>
      <c r="D816">
        <f t="shared" si="72"/>
        <v>67.870036101083031</v>
      </c>
      <c r="E816" s="6">
        <f t="shared" si="73"/>
        <v>4.7873613659937765E-4</v>
      </c>
      <c r="F816" s="7">
        <f t="shared" si="74"/>
        <v>0.83252553683806751</v>
      </c>
      <c r="G816" s="6">
        <f t="shared" si="75"/>
        <v>7.5445455024158894E-4</v>
      </c>
      <c r="H816" s="7">
        <f t="shared" si="76"/>
        <v>0.63710100612097775</v>
      </c>
      <c r="I816">
        <f t="shared" si="77"/>
        <v>2.587388492353293E-4</v>
      </c>
    </row>
    <row r="817" spans="1:9">
      <c r="A817" s="3" t="s">
        <v>969</v>
      </c>
      <c r="B817">
        <v>6.65</v>
      </c>
      <c r="C817">
        <v>451</v>
      </c>
      <c r="D817">
        <f t="shared" si="72"/>
        <v>67.819548872180448</v>
      </c>
      <c r="E817" s="6">
        <f t="shared" si="73"/>
        <v>3.8281914469205555E-4</v>
      </c>
      <c r="F817" s="7">
        <f t="shared" si="74"/>
        <v>0.83290835598275959</v>
      </c>
      <c r="G817" s="6">
        <f t="shared" si="75"/>
        <v>6.0374521770235456E-4</v>
      </c>
      <c r="H817" s="7">
        <f t="shared" si="76"/>
        <v>0.6377047513386801</v>
      </c>
      <c r="I817">
        <f t="shared" si="77"/>
        <v>5.0034104997986883E-4</v>
      </c>
    </row>
    <row r="818" spans="1:9">
      <c r="A818" s="3" t="s">
        <v>411</v>
      </c>
      <c r="B818">
        <v>12.83</v>
      </c>
      <c r="C818">
        <v>868</v>
      </c>
      <c r="D818">
        <f t="shared" si="72"/>
        <v>67.653936087295406</v>
      </c>
      <c r="E818" s="6">
        <f t="shared" si="73"/>
        <v>7.3677830951819113E-4</v>
      </c>
      <c r="F818" s="7">
        <f t="shared" si="74"/>
        <v>0.83364513429227782</v>
      </c>
      <c r="G818" s="6">
        <f t="shared" si="75"/>
        <v>1.1648197207701065E-3</v>
      </c>
      <c r="H818" s="7">
        <f t="shared" si="76"/>
        <v>0.63886957105945019</v>
      </c>
      <c r="I818">
        <f t="shared" si="77"/>
        <v>9.9023445438306545E-4</v>
      </c>
    </row>
    <row r="819" spans="1:9">
      <c r="A819" s="3" t="s">
        <v>107</v>
      </c>
      <c r="B819">
        <v>25.35</v>
      </c>
      <c r="C819">
        <v>1712</v>
      </c>
      <c r="D819">
        <f t="shared" si="72"/>
        <v>67.534516765285986</v>
      </c>
      <c r="E819" s="6">
        <f t="shared" si="73"/>
        <v>1.4531848685427917E-3</v>
      </c>
      <c r="F819" s="7">
        <f t="shared" si="74"/>
        <v>0.83509831916082067</v>
      </c>
      <c r="G819" s="6">
        <f t="shared" si="75"/>
        <v>2.3014949276322838E-3</v>
      </c>
      <c r="H819" s="7">
        <f t="shared" si="76"/>
        <v>0.64117106598708251</v>
      </c>
      <c r="I819">
        <f t="shared" si="77"/>
        <v>1.3530665615191229E-4</v>
      </c>
    </row>
    <row r="820" spans="1:9">
      <c r="A820" s="3" t="s">
        <v>849</v>
      </c>
      <c r="B820">
        <v>3.45</v>
      </c>
      <c r="C820">
        <v>232</v>
      </c>
      <c r="D820">
        <f t="shared" si="72"/>
        <v>67.246376811594203</v>
      </c>
      <c r="E820" s="6">
        <f t="shared" si="73"/>
        <v>1.9692692143804188E-4</v>
      </c>
      <c r="F820" s="7">
        <f t="shared" si="74"/>
        <v>0.83529524608225869</v>
      </c>
      <c r="G820" s="6">
        <f t="shared" si="75"/>
        <v>3.132212031688907E-4</v>
      </c>
      <c r="H820" s="7">
        <f t="shared" si="76"/>
        <v>0.64148428719025141</v>
      </c>
      <c r="I820">
        <f t="shared" si="77"/>
        <v>1.4242295194166754E-4</v>
      </c>
    </row>
    <row r="821" spans="1:9">
      <c r="A821" s="3" t="s">
        <v>941</v>
      </c>
      <c r="B821">
        <v>3.63</v>
      </c>
      <c r="C821">
        <v>244</v>
      </c>
      <c r="D821">
        <f t="shared" si="72"/>
        <v>67.217630853994493</v>
      </c>
      <c r="E821" s="6">
        <f t="shared" si="73"/>
        <v>2.0711279668483712E-4</v>
      </c>
      <c r="F821" s="7">
        <f t="shared" si="74"/>
        <v>0.83550235887894353</v>
      </c>
      <c r="G821" s="6">
        <f t="shared" si="75"/>
        <v>3.2956317898639802E-4</v>
      </c>
      <c r="H821" s="7">
        <f t="shared" si="76"/>
        <v>0.64181385036923777</v>
      </c>
      <c r="I821">
        <f t="shared" si="77"/>
        <v>1.5355464188177015E-3</v>
      </c>
    </row>
    <row r="822" spans="1:9">
      <c r="A822" s="3" t="s">
        <v>19</v>
      </c>
      <c r="B822">
        <v>39.01</v>
      </c>
      <c r="C822">
        <v>2613</v>
      </c>
      <c r="D822">
        <f t="shared" si="72"/>
        <v>66.982824916688031</v>
      </c>
      <c r="E822" s="6">
        <f t="shared" si="73"/>
        <v>2.2179743349896698E-3</v>
      </c>
      <c r="F822" s="7">
        <f t="shared" si="74"/>
        <v>0.83772033321393324</v>
      </c>
      <c r="G822" s="6">
        <f t="shared" si="75"/>
        <v>3.5416693146720071E-3</v>
      </c>
      <c r="H822" s="7">
        <f t="shared" si="76"/>
        <v>0.64535551968390981</v>
      </c>
      <c r="I822">
        <f t="shared" si="77"/>
        <v>2.3332321054403415E-4</v>
      </c>
    </row>
    <row r="823" spans="1:9">
      <c r="A823" s="3" t="s">
        <v>706</v>
      </c>
      <c r="B823">
        <v>5.92</v>
      </c>
      <c r="C823">
        <v>396</v>
      </c>
      <c r="D823">
        <f t="shared" si="72"/>
        <v>66.891891891891888</v>
      </c>
      <c r="E823" s="6">
        <f t="shared" si="73"/>
        <v>3.3613388314424389E-4</v>
      </c>
      <c r="F823" s="7">
        <f t="shared" si="74"/>
        <v>0.83805646709707748</v>
      </c>
      <c r="G823" s="6">
        <f t="shared" si="75"/>
        <v>5.3746942688690804E-4</v>
      </c>
      <c r="H823" s="7">
        <f t="shared" si="76"/>
        <v>0.64589298911079673</v>
      </c>
      <c r="I823">
        <f t="shared" si="77"/>
        <v>2.0345846034464099E-4</v>
      </c>
    </row>
    <row r="824" spans="1:9">
      <c r="A824" s="3" t="s">
        <v>896</v>
      </c>
      <c r="B824">
        <v>5.16</v>
      </c>
      <c r="C824">
        <v>345</v>
      </c>
      <c r="D824">
        <f t="shared" si="72"/>
        <v>66.860465116279073</v>
      </c>
      <c r="E824" s="6">
        <f t="shared" si="73"/>
        <v>2.9284391334536401E-4</v>
      </c>
      <c r="F824" s="7">
        <f t="shared" si="74"/>
        <v>0.83834931101042287</v>
      </c>
      <c r="G824" s="6">
        <f t="shared" si="75"/>
        <v>4.6846997343521043E-4</v>
      </c>
      <c r="H824" s="7">
        <f t="shared" si="76"/>
        <v>0.64636145908423193</v>
      </c>
      <c r="I824">
        <f t="shared" si="77"/>
        <v>1.8977405281561666E-4</v>
      </c>
    </row>
    <row r="825" spans="1:9">
      <c r="A825" s="3" t="s">
        <v>695</v>
      </c>
      <c r="B825">
        <v>4.8</v>
      </c>
      <c r="C825">
        <v>320</v>
      </c>
      <c r="D825">
        <f t="shared" si="72"/>
        <v>66.666666666666671</v>
      </c>
      <c r="E825" s="6">
        <f t="shared" si="73"/>
        <v>2.716233399145405E-4</v>
      </c>
      <c r="F825" s="7">
        <f t="shared" si="74"/>
        <v>0.83862093435033747</v>
      </c>
      <c r="G825" s="6">
        <f t="shared" si="75"/>
        <v>4.3578602180019573E-4</v>
      </c>
      <c r="H825" s="7">
        <f t="shared" si="76"/>
        <v>0.64679724510603209</v>
      </c>
      <c r="I825">
        <f t="shared" si="77"/>
        <v>2.0379474961274013E-4</v>
      </c>
    </row>
    <row r="826" spans="1:9">
      <c r="A826" s="3" t="s">
        <v>1053</v>
      </c>
      <c r="B826">
        <v>5.15</v>
      </c>
      <c r="C826">
        <v>343</v>
      </c>
      <c r="D826">
        <f t="shared" si="72"/>
        <v>66.601941747572809</v>
      </c>
      <c r="E826" s="6">
        <f t="shared" si="73"/>
        <v>2.9114626747089813E-4</v>
      </c>
      <c r="F826" s="7">
        <f t="shared" si="74"/>
        <v>0.83891208061780831</v>
      </c>
      <c r="G826" s="6">
        <f t="shared" si="75"/>
        <v>4.6756208588979336E-4</v>
      </c>
      <c r="H826" s="7">
        <f t="shared" si="76"/>
        <v>0.64726480719192192</v>
      </c>
      <c r="I826">
        <f t="shared" si="77"/>
        <v>1.0934850081942837E-3</v>
      </c>
    </row>
    <row r="827" spans="1:9">
      <c r="A827" s="3" t="s">
        <v>1093</v>
      </c>
      <c r="B827">
        <v>27.63</v>
      </c>
      <c r="C827">
        <v>1840</v>
      </c>
      <c r="D827">
        <f t="shared" si="72"/>
        <v>66.594281577994934</v>
      </c>
      <c r="E827" s="6">
        <f t="shared" si="73"/>
        <v>1.561834204508608E-3</v>
      </c>
      <c r="F827" s="7">
        <f t="shared" si="74"/>
        <v>0.84047391482231693</v>
      </c>
      <c r="G827" s="6">
        <f t="shared" si="75"/>
        <v>2.5084932879873767E-3</v>
      </c>
      <c r="H827" s="7">
        <f t="shared" si="76"/>
        <v>0.64977330047990933</v>
      </c>
      <c r="I827">
        <f t="shared" si="77"/>
        <v>3.9649156266963193E-4</v>
      </c>
    </row>
    <row r="828" spans="1:9">
      <c r="A828" s="3" t="s">
        <v>144</v>
      </c>
      <c r="B828">
        <v>10.01</v>
      </c>
      <c r="C828">
        <v>666</v>
      </c>
      <c r="D828">
        <f t="shared" si="72"/>
        <v>66.533466533466537</v>
      </c>
      <c r="E828" s="6">
        <f t="shared" si="73"/>
        <v>5.6531607619713742E-4</v>
      </c>
      <c r="F828" s="7">
        <f t="shared" si="74"/>
        <v>0.84103923089851407</v>
      </c>
      <c r="G828" s="6">
        <f t="shared" si="75"/>
        <v>9.0879543296249149E-4</v>
      </c>
      <c r="H828" s="7">
        <f t="shared" si="76"/>
        <v>0.65068209591287185</v>
      </c>
      <c r="I828">
        <f t="shared" si="77"/>
        <v>1.5495388494657369E-4</v>
      </c>
    </row>
    <row r="829" spans="1:9">
      <c r="A829" s="3" t="s">
        <v>112</v>
      </c>
      <c r="B829">
        <v>3.91</v>
      </c>
      <c r="C829">
        <v>260</v>
      </c>
      <c r="D829">
        <f t="shared" si="72"/>
        <v>66.496163682864449</v>
      </c>
      <c r="E829" s="6">
        <f t="shared" si="73"/>
        <v>2.2069396368056416E-4</v>
      </c>
      <c r="F829" s="7">
        <f t="shared" si="74"/>
        <v>0.84125992486219459</v>
      </c>
      <c r="G829" s="6">
        <f t="shared" si="75"/>
        <v>3.5498403025807613E-4</v>
      </c>
      <c r="H829" s="7">
        <f t="shared" si="76"/>
        <v>0.65103707994312987</v>
      </c>
      <c r="I829">
        <f t="shared" si="77"/>
        <v>1.8181136621508998E-4</v>
      </c>
    </row>
    <row r="830" spans="1:9">
      <c r="A830" s="3" t="s">
        <v>268</v>
      </c>
      <c r="B830">
        <v>4.58</v>
      </c>
      <c r="C830">
        <v>304</v>
      </c>
      <c r="D830">
        <f t="shared" si="72"/>
        <v>66.375545851528386</v>
      </c>
      <c r="E830" s="6">
        <f t="shared" si="73"/>
        <v>2.5804217291881348E-4</v>
      </c>
      <c r="F830" s="7">
        <f t="shared" si="74"/>
        <v>0.84151796703511339</v>
      </c>
      <c r="G830" s="6">
        <f t="shared" si="75"/>
        <v>4.1581249580102014E-4</v>
      </c>
      <c r="H830" s="7">
        <f t="shared" si="76"/>
        <v>0.6514528924389309</v>
      </c>
      <c r="I830">
        <f t="shared" si="77"/>
        <v>8.6161384190375223E-5</v>
      </c>
    </row>
    <row r="831" spans="1:9">
      <c r="A831" s="3" t="s">
        <v>164</v>
      </c>
      <c r="B831">
        <v>2.17</v>
      </c>
      <c r="C831">
        <v>144</v>
      </c>
      <c r="D831">
        <f t="shared" si="72"/>
        <v>66.359447004608299</v>
      </c>
      <c r="E831" s="6">
        <f t="shared" si="73"/>
        <v>1.2223050296154324E-4</v>
      </c>
      <c r="F831" s="7">
        <f t="shared" si="74"/>
        <v>0.84164019753807495</v>
      </c>
      <c r="G831" s="6">
        <f t="shared" si="75"/>
        <v>1.9701159735550515E-4</v>
      </c>
      <c r="H831" s="7">
        <f t="shared" si="76"/>
        <v>0.65164990403628642</v>
      </c>
      <c r="I831">
        <f t="shared" si="77"/>
        <v>7.707595393950939E-4</v>
      </c>
    </row>
    <row r="832" spans="1:9">
      <c r="A832" s="3" t="s">
        <v>532</v>
      </c>
      <c r="B832">
        <v>19.36</v>
      </c>
      <c r="C832">
        <v>1281</v>
      </c>
      <c r="D832">
        <f t="shared" si="72"/>
        <v>66.167355371900825</v>
      </c>
      <c r="E832" s="6">
        <f t="shared" si="73"/>
        <v>1.087342182595395E-3</v>
      </c>
      <c r="F832" s="7">
        <f t="shared" si="74"/>
        <v>0.84272753972067038</v>
      </c>
      <c r="G832" s="6">
        <f t="shared" si="75"/>
        <v>1.7576702879274562E-3</v>
      </c>
      <c r="H832" s="7">
        <f t="shared" si="76"/>
        <v>0.65340757432421392</v>
      </c>
      <c r="I832">
        <f t="shared" si="77"/>
        <v>1.7762035526935893E-4</v>
      </c>
    </row>
    <row r="833" spans="1:9">
      <c r="A833" s="3" t="s">
        <v>29</v>
      </c>
      <c r="B833">
        <v>4.46</v>
      </c>
      <c r="C833">
        <v>295</v>
      </c>
      <c r="D833">
        <f t="shared" ref="D833:D896" si="78">C833/B833</f>
        <v>66.143497757847541</v>
      </c>
      <c r="E833" s="6">
        <f t="shared" si="73"/>
        <v>2.5040276648371704E-4</v>
      </c>
      <c r="F833" s="7">
        <f t="shared" si="74"/>
        <v>0.84297794248715407</v>
      </c>
      <c r="G833" s="6">
        <f t="shared" si="75"/>
        <v>4.0491784525601522E-4</v>
      </c>
      <c r="H833" s="7">
        <f t="shared" si="76"/>
        <v>0.65381249216946991</v>
      </c>
      <c r="I833">
        <f t="shared" si="77"/>
        <v>2.833126546559761E-4</v>
      </c>
    </row>
    <row r="834" spans="1:9">
      <c r="A834" s="3" t="s">
        <v>68</v>
      </c>
      <c r="B834">
        <v>7.11</v>
      </c>
      <c r="C834">
        <v>470</v>
      </c>
      <c r="D834">
        <f t="shared" si="78"/>
        <v>66.104078762306614</v>
      </c>
      <c r="E834" s="6">
        <f t="shared" si="73"/>
        <v>3.9894678049948136E-4</v>
      </c>
      <c r="F834" s="7">
        <f t="shared" si="74"/>
        <v>0.84337688926765353</v>
      </c>
      <c r="G834" s="6">
        <f t="shared" si="75"/>
        <v>6.4550804479153998E-4</v>
      </c>
      <c r="H834" s="7">
        <f t="shared" si="76"/>
        <v>0.65445800021426148</v>
      </c>
      <c r="I834">
        <f t="shared" si="77"/>
        <v>1.0486217037775081E-3</v>
      </c>
    </row>
    <row r="835" spans="1:9">
      <c r="A835" s="3" t="s">
        <v>572</v>
      </c>
      <c r="B835">
        <v>26.29</v>
      </c>
      <c r="C835">
        <v>1736</v>
      </c>
      <c r="D835">
        <f t="shared" si="78"/>
        <v>66.032712057816667</v>
      </c>
      <c r="E835" s="6">
        <f t="shared" ref="E835:E898" si="79">C835/1178102</f>
        <v>1.4735566190363823E-3</v>
      </c>
      <c r="F835" s="7">
        <f t="shared" ref="F835:F898" si="80">F834+E835</f>
        <v>0.84485044588668989</v>
      </c>
      <c r="G835" s="6">
        <f t="shared" ref="G835:G898" si="81">B835/11014.58</f>
        <v>2.3868363569014887E-3</v>
      </c>
      <c r="H835" s="7">
        <f t="shared" ref="H835:H898" si="82">H834+G835</f>
        <v>0.65684483657116299</v>
      </c>
      <c r="I835">
        <f t="shared" ref="I835:I898" si="83">F835*H836-F836*H835</f>
        <v>7.9000654389549396E-4</v>
      </c>
    </row>
    <row r="836" spans="1:9">
      <c r="A836" s="3" t="s">
        <v>118</v>
      </c>
      <c r="B836">
        <v>19.8</v>
      </c>
      <c r="C836">
        <v>1307</v>
      </c>
      <c r="D836">
        <f t="shared" si="78"/>
        <v>66.01010101010101</v>
      </c>
      <c r="E836" s="6">
        <f t="shared" si="79"/>
        <v>1.1094115789634514E-3</v>
      </c>
      <c r="F836" s="7">
        <f t="shared" si="80"/>
        <v>0.84595985746565339</v>
      </c>
      <c r="G836" s="6">
        <f t="shared" si="81"/>
        <v>1.7976173399258076E-3</v>
      </c>
      <c r="H836" s="7">
        <f t="shared" si="82"/>
        <v>0.65864245391108878</v>
      </c>
      <c r="I836">
        <f t="shared" si="83"/>
        <v>1.1406405132320385E-3</v>
      </c>
    </row>
    <row r="837" spans="1:9">
      <c r="A837" s="3" t="s">
        <v>213</v>
      </c>
      <c r="B837">
        <v>28.58</v>
      </c>
      <c r="C837">
        <v>1886</v>
      </c>
      <c r="D837">
        <f t="shared" si="78"/>
        <v>65.990202939118262</v>
      </c>
      <c r="E837" s="6">
        <f t="shared" si="79"/>
        <v>1.6008800596213231E-3</v>
      </c>
      <c r="F837" s="7">
        <f t="shared" si="80"/>
        <v>0.84756073752527472</v>
      </c>
      <c r="G837" s="6">
        <f t="shared" si="81"/>
        <v>2.5947426048019986E-3</v>
      </c>
      <c r="H837" s="7">
        <f t="shared" si="82"/>
        <v>0.66123719651589075</v>
      </c>
      <c r="I837">
        <f t="shared" si="83"/>
        <v>1.5369016943378444E-4</v>
      </c>
    </row>
    <row r="838" spans="1:9">
      <c r="A838" s="3" t="s">
        <v>833</v>
      </c>
      <c r="B838">
        <v>3.85</v>
      </c>
      <c r="C838">
        <v>254</v>
      </c>
      <c r="D838">
        <f t="shared" si="78"/>
        <v>65.974025974025977</v>
      </c>
      <c r="E838" s="6">
        <f t="shared" si="79"/>
        <v>2.1560102605716654E-4</v>
      </c>
      <c r="F838" s="7">
        <f t="shared" si="80"/>
        <v>0.84777633855133194</v>
      </c>
      <c r="G838" s="6">
        <f t="shared" si="81"/>
        <v>3.4953670498557367E-4</v>
      </c>
      <c r="H838" s="7">
        <f t="shared" si="82"/>
        <v>0.66158673322087636</v>
      </c>
      <c r="I838">
        <f t="shared" si="83"/>
        <v>4.2193525558564815E-4</v>
      </c>
    </row>
    <row r="839" spans="1:9">
      <c r="A839" s="3" t="s">
        <v>143</v>
      </c>
      <c r="B839">
        <v>10.56</v>
      </c>
      <c r="C839">
        <v>696</v>
      </c>
      <c r="D839">
        <f t="shared" si="78"/>
        <v>65.909090909090907</v>
      </c>
      <c r="E839" s="6">
        <f t="shared" si="79"/>
        <v>5.9078076431412561E-4</v>
      </c>
      <c r="F839" s="7">
        <f t="shared" si="80"/>
        <v>0.84836711931564612</v>
      </c>
      <c r="G839" s="6">
        <f t="shared" si="81"/>
        <v>9.5872924796043069E-4</v>
      </c>
      <c r="H839" s="7">
        <f t="shared" si="82"/>
        <v>0.66254546246883683</v>
      </c>
      <c r="I839">
        <f t="shared" si="83"/>
        <v>6.6290488535036829E-4</v>
      </c>
    </row>
    <row r="840" spans="1:9">
      <c r="A840" s="3" t="s">
        <v>450</v>
      </c>
      <c r="B840">
        <v>16.579999999999998</v>
      </c>
      <c r="C840">
        <v>1092</v>
      </c>
      <c r="D840">
        <f t="shared" si="78"/>
        <v>65.862484921592284</v>
      </c>
      <c r="E840" s="6">
        <f t="shared" si="79"/>
        <v>9.2691464745836951E-4</v>
      </c>
      <c r="F840" s="7">
        <f t="shared" si="80"/>
        <v>0.84929403396310454</v>
      </c>
      <c r="G840" s="6">
        <f t="shared" si="81"/>
        <v>1.5052775503015094E-3</v>
      </c>
      <c r="H840" s="7">
        <f t="shared" si="82"/>
        <v>0.66405074001913833</v>
      </c>
      <c r="I840">
        <f t="shared" si="83"/>
        <v>1.5683221562556859E-4</v>
      </c>
    </row>
    <row r="841" spans="1:9">
      <c r="A841" s="3" t="s">
        <v>32</v>
      </c>
      <c r="B841">
        <v>3.92</v>
      </c>
      <c r="C841">
        <v>258</v>
      </c>
      <c r="D841">
        <f t="shared" si="78"/>
        <v>65.816326530612244</v>
      </c>
      <c r="E841" s="6">
        <f t="shared" si="79"/>
        <v>2.1899631780609828E-4</v>
      </c>
      <c r="F841" s="7">
        <f t="shared" si="80"/>
        <v>0.84951303028091063</v>
      </c>
      <c r="G841" s="6">
        <f t="shared" si="81"/>
        <v>3.558919178034932E-4</v>
      </c>
      <c r="H841" s="7">
        <f t="shared" si="82"/>
        <v>0.66440663193694183</v>
      </c>
      <c r="I841">
        <f t="shared" si="83"/>
        <v>2.8994723681297074E-4</v>
      </c>
    </row>
    <row r="842" spans="1:9">
      <c r="A842" s="3" t="s">
        <v>503</v>
      </c>
      <c r="B842">
        <v>7.24</v>
      </c>
      <c r="C842">
        <v>476</v>
      </c>
      <c r="D842">
        <f t="shared" si="78"/>
        <v>65.745856353591165</v>
      </c>
      <c r="E842" s="6">
        <f t="shared" si="79"/>
        <v>4.04039718122879E-4</v>
      </c>
      <c r="F842" s="7">
        <f t="shared" si="80"/>
        <v>0.84991706999903349</v>
      </c>
      <c r="G842" s="6">
        <f t="shared" si="81"/>
        <v>6.5731058288196191E-4</v>
      </c>
      <c r="H842" s="7">
        <f t="shared" si="82"/>
        <v>0.66506394251982381</v>
      </c>
      <c r="I842">
        <f t="shared" si="83"/>
        <v>2.1810980191725449E-3</v>
      </c>
    </row>
    <row r="843" spans="1:9">
      <c r="A843" s="3" t="s">
        <v>105</v>
      </c>
      <c r="B843">
        <v>54.45</v>
      </c>
      <c r="C843">
        <v>3579</v>
      </c>
      <c r="D843">
        <f t="shared" si="78"/>
        <v>65.730027548209364</v>
      </c>
      <c r="E843" s="6">
        <f t="shared" si="79"/>
        <v>3.0379372923566889E-3</v>
      </c>
      <c r="F843" s="7">
        <f t="shared" si="80"/>
        <v>0.85295500729139018</v>
      </c>
      <c r="G843" s="6">
        <f t="shared" si="81"/>
        <v>4.9434476847959709E-3</v>
      </c>
      <c r="H843" s="7">
        <f t="shared" si="82"/>
        <v>0.67000739020461975</v>
      </c>
      <c r="I843">
        <f t="shared" si="83"/>
        <v>1.7637098205902646E-4</v>
      </c>
    </row>
    <row r="844" spans="1:9">
      <c r="A844" s="3" t="s">
        <v>689</v>
      </c>
      <c r="B844">
        <v>4.4000000000000004</v>
      </c>
      <c r="C844">
        <v>289</v>
      </c>
      <c r="D844">
        <f t="shared" si="78"/>
        <v>65.681818181818173</v>
      </c>
      <c r="E844" s="6">
        <f t="shared" si="79"/>
        <v>2.4530982886031939E-4</v>
      </c>
      <c r="F844" s="7">
        <f t="shared" si="80"/>
        <v>0.85320031712025046</v>
      </c>
      <c r="G844" s="6">
        <f t="shared" si="81"/>
        <v>3.9947051998351281E-4</v>
      </c>
      <c r="H844" s="7">
        <f t="shared" si="82"/>
        <v>0.6704068607246032</v>
      </c>
      <c r="I844">
        <f t="shared" si="83"/>
        <v>1.6218825639354728E-3</v>
      </c>
    </row>
    <row r="845" spans="1:9">
      <c r="A845" s="3" t="s">
        <v>643</v>
      </c>
      <c r="B845">
        <v>40.450000000000003</v>
      </c>
      <c r="C845">
        <v>2656</v>
      </c>
      <c r="D845">
        <f t="shared" si="78"/>
        <v>65.661310259579722</v>
      </c>
      <c r="E845" s="6">
        <f t="shared" si="79"/>
        <v>2.2544737212906864E-3</v>
      </c>
      <c r="F845" s="7">
        <f t="shared" si="80"/>
        <v>0.85545479084154119</v>
      </c>
      <c r="G845" s="6">
        <f t="shared" si="81"/>
        <v>3.6724051212120665E-3</v>
      </c>
      <c r="H845" s="7">
        <f t="shared" si="82"/>
        <v>0.67407926584581523</v>
      </c>
      <c r="I845">
        <f t="shared" si="83"/>
        <v>2.731414946992583E-4</v>
      </c>
    </row>
    <row r="846" spans="1:9">
      <c r="A846" s="3" t="s">
        <v>555</v>
      </c>
      <c r="B846">
        <v>6.81</v>
      </c>
      <c r="C846">
        <v>447</v>
      </c>
      <c r="D846">
        <f t="shared" si="78"/>
        <v>65.63876651982379</v>
      </c>
      <c r="E846" s="6">
        <f t="shared" si="79"/>
        <v>3.7942385294312378E-4</v>
      </c>
      <c r="F846" s="7">
        <f t="shared" si="80"/>
        <v>0.85583421469448429</v>
      </c>
      <c r="G846" s="6">
        <f t="shared" si="81"/>
        <v>6.1827141842902764E-4</v>
      </c>
      <c r="H846" s="7">
        <f t="shared" si="82"/>
        <v>0.67469753726424431</v>
      </c>
      <c r="I846">
        <f t="shared" si="83"/>
        <v>3.5233259777156523E-4</v>
      </c>
    </row>
    <row r="847" spans="1:9">
      <c r="A847" s="3" t="s">
        <v>487</v>
      </c>
      <c r="B847">
        <v>8.7799999999999994</v>
      </c>
      <c r="C847">
        <v>576</v>
      </c>
      <c r="D847">
        <f t="shared" si="78"/>
        <v>65.603644646924835</v>
      </c>
      <c r="E847" s="6">
        <f t="shared" si="79"/>
        <v>4.8892201184617295E-4</v>
      </c>
      <c r="F847" s="7">
        <f t="shared" si="80"/>
        <v>0.85632313670633042</v>
      </c>
      <c r="G847" s="6">
        <f t="shared" si="81"/>
        <v>7.9712526487619127E-4</v>
      </c>
      <c r="H847" s="7">
        <f t="shared" si="82"/>
        <v>0.67549466252912049</v>
      </c>
      <c r="I847">
        <f t="shared" si="83"/>
        <v>1.3507897720732576E-4</v>
      </c>
    </row>
    <row r="848" spans="1:9">
      <c r="A848" s="3" t="s">
        <v>109</v>
      </c>
      <c r="B848">
        <v>3.36</v>
      </c>
      <c r="C848">
        <v>220</v>
      </c>
      <c r="D848">
        <f t="shared" si="78"/>
        <v>65.476190476190482</v>
      </c>
      <c r="E848" s="6">
        <f t="shared" si="79"/>
        <v>1.8674104619124661E-4</v>
      </c>
      <c r="F848" s="7">
        <f t="shared" si="80"/>
        <v>0.85650987775252163</v>
      </c>
      <c r="G848" s="6">
        <f t="shared" si="81"/>
        <v>3.0505021526013699E-4</v>
      </c>
      <c r="H848" s="7">
        <f t="shared" si="82"/>
        <v>0.67579971274438067</v>
      </c>
      <c r="I848">
        <f t="shared" si="83"/>
        <v>2.1525183403436898E-4</v>
      </c>
    </row>
    <row r="849" spans="1:9">
      <c r="A849" s="3" t="s">
        <v>685</v>
      </c>
      <c r="B849">
        <v>5.35</v>
      </c>
      <c r="C849">
        <v>350</v>
      </c>
      <c r="D849">
        <f t="shared" si="78"/>
        <v>65.420560747663558</v>
      </c>
      <c r="E849" s="6">
        <f t="shared" si="79"/>
        <v>2.9708802803152869E-4</v>
      </c>
      <c r="F849" s="7">
        <f t="shared" si="80"/>
        <v>0.85680696578055315</v>
      </c>
      <c r="G849" s="6">
        <f t="shared" si="81"/>
        <v>4.8571983679813482E-4</v>
      </c>
      <c r="H849" s="7">
        <f t="shared" si="82"/>
        <v>0.67628543258117879</v>
      </c>
      <c r="I849">
        <f t="shared" si="83"/>
        <v>3.3254733500920342E-4</v>
      </c>
    </row>
    <row r="850" spans="1:9">
      <c r="A850" s="3" t="s">
        <v>151</v>
      </c>
      <c r="B850">
        <v>8.26</v>
      </c>
      <c r="C850">
        <v>540</v>
      </c>
      <c r="D850">
        <f t="shared" si="78"/>
        <v>65.375302663438262</v>
      </c>
      <c r="E850" s="6">
        <f t="shared" si="79"/>
        <v>4.583643861057871E-4</v>
      </c>
      <c r="F850" s="7">
        <f t="shared" si="80"/>
        <v>0.85726533016665896</v>
      </c>
      <c r="G850" s="6">
        <f t="shared" si="81"/>
        <v>7.4991511251450344E-4</v>
      </c>
      <c r="H850" s="7">
        <f t="shared" si="82"/>
        <v>0.67703534769369333</v>
      </c>
      <c r="I850">
        <f t="shared" si="83"/>
        <v>1.8818798575348517E-4</v>
      </c>
    </row>
    <row r="851" spans="1:9">
      <c r="A851" s="3" t="s">
        <v>341</v>
      </c>
      <c r="B851">
        <v>4.67</v>
      </c>
      <c r="C851">
        <v>305</v>
      </c>
      <c r="D851">
        <f t="shared" si="78"/>
        <v>65.310492505353324</v>
      </c>
      <c r="E851" s="6">
        <f t="shared" si="79"/>
        <v>2.588909958560464E-4</v>
      </c>
      <c r="F851" s="7">
        <f t="shared" si="80"/>
        <v>0.85752422116251503</v>
      </c>
      <c r="G851" s="6">
        <f t="shared" si="81"/>
        <v>4.2398348370977374E-4</v>
      </c>
      <c r="H851" s="7">
        <f t="shared" si="82"/>
        <v>0.67745933117740309</v>
      </c>
      <c r="I851">
        <f t="shared" si="83"/>
        <v>4.2020480066373711E-4</v>
      </c>
    </row>
    <row r="852" spans="1:9">
      <c r="A852" s="3" t="s">
        <v>18</v>
      </c>
      <c r="B852">
        <v>10.42</v>
      </c>
      <c r="C852">
        <v>680</v>
      </c>
      <c r="D852">
        <f t="shared" si="78"/>
        <v>65.259117082533592</v>
      </c>
      <c r="E852" s="6">
        <f t="shared" si="79"/>
        <v>5.7719959731839855E-4</v>
      </c>
      <c r="F852" s="7">
        <f t="shared" si="80"/>
        <v>0.85810142075983342</v>
      </c>
      <c r="G852" s="6">
        <f t="shared" si="81"/>
        <v>9.4601882232459163E-4</v>
      </c>
      <c r="H852" s="7">
        <f t="shared" si="82"/>
        <v>0.67840534999972768</v>
      </c>
      <c r="I852">
        <f t="shared" si="83"/>
        <v>1.810748726893685E-4</v>
      </c>
    </row>
    <row r="853" spans="1:9">
      <c r="A853" s="3" t="s">
        <v>123</v>
      </c>
      <c r="B853">
        <v>4.49</v>
      </c>
      <c r="C853">
        <v>293</v>
      </c>
      <c r="D853">
        <f t="shared" si="78"/>
        <v>65.256124721603555</v>
      </c>
      <c r="E853" s="6">
        <f t="shared" si="79"/>
        <v>2.4870512060925115E-4</v>
      </c>
      <c r="F853" s="7">
        <f t="shared" si="80"/>
        <v>0.85835012588044268</v>
      </c>
      <c r="G853" s="6">
        <f t="shared" si="81"/>
        <v>4.0764150789226647E-4</v>
      </c>
      <c r="H853" s="7">
        <f t="shared" si="82"/>
        <v>0.67881299150761998</v>
      </c>
      <c r="I853">
        <f t="shared" si="83"/>
        <v>3.6550306830351875E-4</v>
      </c>
    </row>
    <row r="854" spans="1:9">
      <c r="A854" s="3" t="s">
        <v>730</v>
      </c>
      <c r="B854">
        <v>9.06</v>
      </c>
      <c r="C854">
        <v>591</v>
      </c>
      <c r="D854">
        <f t="shared" si="78"/>
        <v>65.231788079470192</v>
      </c>
      <c r="E854" s="6">
        <f t="shared" si="79"/>
        <v>5.0165435590466699E-4</v>
      </c>
      <c r="F854" s="7">
        <f t="shared" si="80"/>
        <v>0.85885178023634734</v>
      </c>
      <c r="G854" s="6">
        <f t="shared" si="81"/>
        <v>8.2254611614786949E-4</v>
      </c>
      <c r="H854" s="7">
        <f t="shared" si="82"/>
        <v>0.67963553762376783</v>
      </c>
      <c r="I854">
        <f t="shared" si="83"/>
        <v>4.4842068777439792E-4</v>
      </c>
    </row>
    <row r="855" spans="1:9">
      <c r="A855" s="3" t="s">
        <v>610</v>
      </c>
      <c r="B855">
        <v>11.1</v>
      </c>
      <c r="C855">
        <v>723</v>
      </c>
      <c r="D855">
        <f t="shared" si="78"/>
        <v>65.135135135135144</v>
      </c>
      <c r="E855" s="6">
        <f t="shared" si="79"/>
        <v>6.1369898361941495E-4</v>
      </c>
      <c r="F855" s="7">
        <f t="shared" si="80"/>
        <v>0.85946547921996674</v>
      </c>
      <c r="G855" s="6">
        <f t="shared" si="81"/>
        <v>1.0077551754129525E-3</v>
      </c>
      <c r="H855" s="7">
        <f t="shared" si="82"/>
        <v>0.68064329279918079</v>
      </c>
      <c r="I855">
        <f t="shared" si="83"/>
        <v>7.2267690788996308E-4</v>
      </c>
    </row>
    <row r="856" spans="1:9">
      <c r="A856" s="3" t="s">
        <v>100</v>
      </c>
      <c r="B856">
        <v>17.88</v>
      </c>
      <c r="C856">
        <v>1164</v>
      </c>
      <c r="D856">
        <f t="shared" si="78"/>
        <v>65.100671140939596</v>
      </c>
      <c r="E856" s="6">
        <f t="shared" si="79"/>
        <v>9.8802989893914108E-4</v>
      </c>
      <c r="F856" s="7">
        <f t="shared" si="80"/>
        <v>0.86045350911890583</v>
      </c>
      <c r="G856" s="6">
        <f t="shared" si="81"/>
        <v>1.6233029312057291E-3</v>
      </c>
      <c r="H856" s="7">
        <f t="shared" si="82"/>
        <v>0.6822665957303865</v>
      </c>
      <c r="I856">
        <f t="shared" si="83"/>
        <v>3.447437219241678E-4</v>
      </c>
    </row>
    <row r="857" spans="1:9">
      <c r="A857" s="3" t="s">
        <v>1039</v>
      </c>
      <c r="B857">
        <v>8.52</v>
      </c>
      <c r="C857">
        <v>554</v>
      </c>
      <c r="D857">
        <f t="shared" si="78"/>
        <v>65.02347417840376</v>
      </c>
      <c r="E857" s="6">
        <f t="shared" si="79"/>
        <v>4.7024790722704823E-4</v>
      </c>
      <c r="F857" s="7">
        <f t="shared" si="80"/>
        <v>0.86092375702613289</v>
      </c>
      <c r="G857" s="6">
        <f t="shared" si="81"/>
        <v>7.7352018869534741E-4</v>
      </c>
      <c r="H857" s="7">
        <f t="shared" si="82"/>
        <v>0.68304011591908187</v>
      </c>
      <c r="I857">
        <f t="shared" si="83"/>
        <v>7.7457611691411632E-4</v>
      </c>
    </row>
    <row r="858" spans="1:9">
      <c r="A858" s="3" t="s">
        <v>1047</v>
      </c>
      <c r="B858">
        <v>19.13</v>
      </c>
      <c r="C858">
        <v>1243</v>
      </c>
      <c r="D858">
        <f t="shared" si="78"/>
        <v>64.976476738107692</v>
      </c>
      <c r="E858" s="6">
        <f t="shared" si="79"/>
        <v>1.0550869109805434E-3</v>
      </c>
      <c r="F858" s="7">
        <f t="shared" si="80"/>
        <v>0.86197884393711344</v>
      </c>
      <c r="G858" s="6">
        <f t="shared" si="81"/>
        <v>1.7367888743828634E-3</v>
      </c>
      <c r="H858" s="7">
        <f t="shared" si="82"/>
        <v>0.68477690479346476</v>
      </c>
      <c r="I858">
        <f t="shared" si="83"/>
        <v>4.4521826458177038E-4</v>
      </c>
    </row>
    <row r="859" spans="1:9">
      <c r="A859" s="3" t="s">
        <v>868</v>
      </c>
      <c r="B859">
        <v>10.97</v>
      </c>
      <c r="C859">
        <v>711</v>
      </c>
      <c r="D859">
        <f t="shared" si="78"/>
        <v>64.813126709206927</v>
      </c>
      <c r="E859" s="6">
        <f t="shared" si="79"/>
        <v>6.0351310837261966E-4</v>
      </c>
      <c r="F859" s="7">
        <f t="shared" si="80"/>
        <v>0.86258235704548603</v>
      </c>
      <c r="G859" s="6">
        <f t="shared" si="81"/>
        <v>9.9595263732253072E-4</v>
      </c>
      <c r="H859" s="7">
        <f t="shared" si="82"/>
        <v>0.68577285743078731</v>
      </c>
      <c r="I859">
        <f t="shared" si="83"/>
        <v>7.838119492975526E-5</v>
      </c>
    </row>
    <row r="860" spans="1:9">
      <c r="A860" s="3" t="s">
        <v>83</v>
      </c>
      <c r="B860">
        <v>1.93</v>
      </c>
      <c r="C860">
        <v>125</v>
      </c>
      <c r="D860">
        <f t="shared" si="78"/>
        <v>64.766839378238345</v>
      </c>
      <c r="E860" s="6">
        <f t="shared" si="79"/>
        <v>1.0610286715411739E-4</v>
      </c>
      <c r="F860" s="7">
        <f t="shared" si="80"/>
        <v>0.86268845991264009</v>
      </c>
      <c r="G860" s="6">
        <f t="shared" si="81"/>
        <v>1.7522229626549537E-4</v>
      </c>
      <c r="H860" s="7">
        <f t="shared" si="82"/>
        <v>0.68594807972705285</v>
      </c>
      <c r="I860">
        <f t="shared" si="83"/>
        <v>2.3514358478926578E-4</v>
      </c>
    </row>
    <row r="861" spans="1:9">
      <c r="A861" s="3" t="s">
        <v>137</v>
      </c>
      <c r="B861">
        <v>5.79</v>
      </c>
      <c r="C861">
        <v>375</v>
      </c>
      <c r="D861">
        <f t="shared" si="78"/>
        <v>64.766839378238345</v>
      </c>
      <c r="E861" s="6">
        <f t="shared" si="79"/>
        <v>3.1830860146235215E-4</v>
      </c>
      <c r="F861" s="7">
        <f t="shared" si="80"/>
        <v>0.86300676851410241</v>
      </c>
      <c r="G861" s="6">
        <f t="shared" si="81"/>
        <v>5.2566688879648611E-4</v>
      </c>
      <c r="H861" s="7">
        <f t="shared" si="82"/>
        <v>0.68647374661584937</v>
      </c>
      <c r="I861">
        <f t="shared" si="83"/>
        <v>6.116426098751182E-4</v>
      </c>
    </row>
    <row r="862" spans="1:9">
      <c r="A862" s="3" t="s">
        <v>612</v>
      </c>
      <c r="B862">
        <v>15.05</v>
      </c>
      <c r="C862">
        <v>974</v>
      </c>
      <c r="D862">
        <f t="shared" si="78"/>
        <v>64.71760797342192</v>
      </c>
      <c r="E862" s="6">
        <f t="shared" si="79"/>
        <v>8.2675354086488267E-4</v>
      </c>
      <c r="F862" s="7">
        <f t="shared" si="80"/>
        <v>0.86383352205496733</v>
      </c>
      <c r="G862" s="6">
        <f t="shared" si="81"/>
        <v>1.3663707558526971E-3</v>
      </c>
      <c r="H862" s="7">
        <f t="shared" si="82"/>
        <v>0.68784011737170203</v>
      </c>
      <c r="I862">
        <f t="shared" si="83"/>
        <v>1.3820167350553358E-4</v>
      </c>
    </row>
    <row r="863" spans="1:9">
      <c r="A863" s="3" t="s">
        <v>206</v>
      </c>
      <c r="B863">
        <v>3.4</v>
      </c>
      <c r="C863">
        <v>220</v>
      </c>
      <c r="D863">
        <f t="shared" si="78"/>
        <v>64.705882352941174</v>
      </c>
      <c r="E863" s="6">
        <f t="shared" si="79"/>
        <v>1.8674104619124661E-4</v>
      </c>
      <c r="F863" s="7">
        <f t="shared" si="80"/>
        <v>0.86402026310115854</v>
      </c>
      <c r="G863" s="6">
        <f t="shared" si="81"/>
        <v>3.0868176544180531E-4</v>
      </c>
      <c r="H863" s="7">
        <f t="shared" si="82"/>
        <v>0.68814879913714389</v>
      </c>
      <c r="I863">
        <f t="shared" si="83"/>
        <v>1.4332574019038091E-4</v>
      </c>
    </row>
    <row r="864" spans="1:9">
      <c r="A864" s="3" t="s">
        <v>948</v>
      </c>
      <c r="B864">
        <v>3.51</v>
      </c>
      <c r="C864">
        <v>226</v>
      </c>
      <c r="D864">
        <f t="shared" si="78"/>
        <v>64.387464387464391</v>
      </c>
      <c r="E864" s="6">
        <f t="shared" si="79"/>
        <v>1.9183398381464423E-4</v>
      </c>
      <c r="F864" s="7">
        <f t="shared" si="80"/>
        <v>0.86421209708497315</v>
      </c>
      <c r="G864" s="6">
        <f t="shared" si="81"/>
        <v>3.1866852844139311E-4</v>
      </c>
      <c r="H864" s="7">
        <f t="shared" si="82"/>
        <v>0.68846746766558531</v>
      </c>
      <c r="I864">
        <f t="shared" si="83"/>
        <v>5.5809755403068984E-4</v>
      </c>
    </row>
    <row r="865" spans="1:9">
      <c r="A865" s="3" t="s">
        <v>77</v>
      </c>
      <c r="B865">
        <v>13.66</v>
      </c>
      <c r="C865">
        <v>879</v>
      </c>
      <c r="D865">
        <f t="shared" si="78"/>
        <v>64.348462664714489</v>
      </c>
      <c r="E865" s="6">
        <f t="shared" si="79"/>
        <v>7.4611536182775341E-4</v>
      </c>
      <c r="F865" s="7">
        <f t="shared" si="80"/>
        <v>0.86495821244680093</v>
      </c>
      <c r="G865" s="6">
        <f t="shared" si="81"/>
        <v>1.2401743870397238E-3</v>
      </c>
      <c r="H865" s="7">
        <f t="shared" si="82"/>
        <v>0.68970764205262503</v>
      </c>
      <c r="I865">
        <f t="shared" si="83"/>
        <v>4.9273817784556417E-4</v>
      </c>
    </row>
    <row r="866" spans="1:9">
      <c r="A866" s="3" t="s">
        <v>505</v>
      </c>
      <c r="B866">
        <v>12.03</v>
      </c>
      <c r="C866">
        <v>772</v>
      </c>
      <c r="D866">
        <f t="shared" si="78"/>
        <v>64.17290108063176</v>
      </c>
      <c r="E866" s="6">
        <f t="shared" si="79"/>
        <v>6.5529130754382896E-4</v>
      </c>
      <c r="F866" s="7">
        <f t="shared" si="80"/>
        <v>0.86561350375434476</v>
      </c>
      <c r="G866" s="6">
        <f t="shared" si="81"/>
        <v>1.0921887171367406E-3</v>
      </c>
      <c r="H866" s="7">
        <f t="shared" si="82"/>
        <v>0.69079983076976181</v>
      </c>
      <c r="I866">
        <f t="shared" si="83"/>
        <v>9.2347440683659965E-4</v>
      </c>
    </row>
    <row r="867" spans="1:9">
      <c r="A867" s="3" t="s">
        <v>729</v>
      </c>
      <c r="B867">
        <v>22.51</v>
      </c>
      <c r="C867">
        <v>1442</v>
      </c>
      <c r="D867">
        <f t="shared" si="78"/>
        <v>64.060417592181253</v>
      </c>
      <c r="E867" s="6">
        <f t="shared" si="79"/>
        <v>1.2240026754898983E-3</v>
      </c>
      <c r="F867" s="7">
        <f t="shared" si="80"/>
        <v>0.8668375064298347</v>
      </c>
      <c r="G867" s="6">
        <f t="shared" si="81"/>
        <v>2.0436548647338347E-3</v>
      </c>
      <c r="H867" s="7">
        <f t="shared" si="82"/>
        <v>0.6928434856344956</v>
      </c>
      <c r="I867">
        <f t="shared" si="83"/>
        <v>1.0580804425586177E-4</v>
      </c>
    </row>
    <row r="868" spans="1:9">
      <c r="A868" s="3" t="s">
        <v>405</v>
      </c>
      <c r="B868">
        <v>2.57</v>
      </c>
      <c r="C868">
        <v>164</v>
      </c>
      <c r="D868">
        <f t="shared" si="78"/>
        <v>63.813229571984436</v>
      </c>
      <c r="E868" s="6">
        <f t="shared" si="79"/>
        <v>1.3920696170620201E-4</v>
      </c>
      <c r="F868" s="7">
        <f t="shared" si="80"/>
        <v>0.86697671339154092</v>
      </c>
      <c r="G868" s="6">
        <f t="shared" si="81"/>
        <v>2.3332709917218812E-4</v>
      </c>
      <c r="H868" s="7">
        <f t="shared" si="82"/>
        <v>0.69307681273366784</v>
      </c>
      <c r="I868">
        <f t="shared" si="83"/>
        <v>7.0551135285124023E-4</v>
      </c>
    </row>
    <row r="869" spans="1:9">
      <c r="A869" s="3" t="s">
        <v>86</v>
      </c>
      <c r="B869">
        <v>17.11</v>
      </c>
      <c r="C869">
        <v>1090</v>
      </c>
      <c r="D869">
        <f t="shared" si="78"/>
        <v>63.705435417884281</v>
      </c>
      <c r="E869" s="6">
        <f t="shared" si="79"/>
        <v>9.2521700158390357E-4</v>
      </c>
      <c r="F869" s="7">
        <f t="shared" si="80"/>
        <v>0.8679019303931248</v>
      </c>
      <c r="G869" s="6">
        <f t="shared" si="81"/>
        <v>1.5533955902086144E-3</v>
      </c>
      <c r="H869" s="7">
        <f t="shared" si="82"/>
        <v>0.69463020832387645</v>
      </c>
      <c r="I869">
        <f t="shared" si="83"/>
        <v>2.2918115808900907E-4</v>
      </c>
    </row>
    <row r="870" spans="1:9">
      <c r="A870" s="3" t="s">
        <v>162</v>
      </c>
      <c r="B870">
        <v>5.55</v>
      </c>
      <c r="C870">
        <v>353</v>
      </c>
      <c r="D870">
        <f t="shared" si="78"/>
        <v>63.603603603603602</v>
      </c>
      <c r="E870" s="6">
        <f t="shared" si="79"/>
        <v>2.9963449684322749E-4</v>
      </c>
      <c r="F870" s="7">
        <f t="shared" si="80"/>
        <v>0.86820156488996802</v>
      </c>
      <c r="G870" s="6">
        <f t="shared" si="81"/>
        <v>5.0387758770647627E-4</v>
      </c>
      <c r="H870" s="7">
        <f t="shared" si="82"/>
        <v>0.69513408591158288</v>
      </c>
      <c r="I870">
        <f t="shared" si="83"/>
        <v>2.0292635329743902E-4</v>
      </c>
    </row>
    <row r="871" spans="1:9">
      <c r="A871" s="3" t="s">
        <v>937</v>
      </c>
      <c r="B871">
        <v>4.91</v>
      </c>
      <c r="C871">
        <v>312</v>
      </c>
      <c r="D871">
        <f t="shared" si="78"/>
        <v>63.543788187372705</v>
      </c>
      <c r="E871" s="6">
        <f t="shared" si="79"/>
        <v>2.6483275641667702E-4</v>
      </c>
      <c r="F871" s="7">
        <f t="shared" si="80"/>
        <v>0.86846639764638467</v>
      </c>
      <c r="G871" s="6">
        <f t="shared" si="81"/>
        <v>4.4577278479978358E-4</v>
      </c>
      <c r="H871" s="7">
        <f t="shared" si="82"/>
        <v>0.69557985869638261</v>
      </c>
      <c r="I871">
        <f t="shared" si="83"/>
        <v>5.0652555695585022E-4</v>
      </c>
    </row>
    <row r="872" spans="1:9">
      <c r="A872" s="3" t="s">
        <v>74</v>
      </c>
      <c r="B872">
        <v>12.25</v>
      </c>
      <c r="C872">
        <v>778</v>
      </c>
      <c r="D872">
        <f t="shared" si="78"/>
        <v>63.510204081632651</v>
      </c>
      <c r="E872" s="6">
        <f t="shared" si="79"/>
        <v>6.6038424516722666E-4</v>
      </c>
      <c r="F872" s="7">
        <f t="shared" si="80"/>
        <v>0.8691267818915519</v>
      </c>
      <c r="G872" s="6">
        <f t="shared" si="81"/>
        <v>1.1121622431359162E-3</v>
      </c>
      <c r="H872" s="7">
        <f t="shared" si="82"/>
        <v>0.69669202093951854</v>
      </c>
      <c r="I872">
        <f t="shared" si="83"/>
        <v>5.8449778858160606E-4</v>
      </c>
    </row>
    <row r="873" spans="1:9">
      <c r="A873" s="3" t="s">
        <v>594</v>
      </c>
      <c r="B873">
        <v>14.13</v>
      </c>
      <c r="C873">
        <v>897</v>
      </c>
      <c r="D873">
        <f t="shared" si="78"/>
        <v>63.481953290870486</v>
      </c>
      <c r="E873" s="6">
        <f t="shared" si="79"/>
        <v>7.6139417469794641E-4</v>
      </c>
      <c r="F873" s="7">
        <f t="shared" si="80"/>
        <v>0.8698881760662498</v>
      </c>
      <c r="G873" s="6">
        <f t="shared" si="81"/>
        <v>1.2828451016743262E-3</v>
      </c>
      <c r="H873" s="7">
        <f t="shared" si="82"/>
        <v>0.69797486604119285</v>
      </c>
      <c r="I873">
        <f t="shared" si="83"/>
        <v>2.1180889849936602E-4</v>
      </c>
    </row>
    <row r="874" spans="1:9">
      <c r="A874" s="3" t="s">
        <v>102</v>
      </c>
      <c r="B874">
        <v>5.12</v>
      </c>
      <c r="C874">
        <v>325</v>
      </c>
      <c r="D874">
        <f t="shared" si="78"/>
        <v>63.4765625</v>
      </c>
      <c r="E874" s="6">
        <f t="shared" si="79"/>
        <v>2.7586745460070518E-4</v>
      </c>
      <c r="F874" s="7">
        <f t="shared" si="80"/>
        <v>0.87016404352085053</v>
      </c>
      <c r="G874" s="6">
        <f t="shared" si="81"/>
        <v>4.6483842325354216E-4</v>
      </c>
      <c r="H874" s="7">
        <f t="shared" si="82"/>
        <v>0.69843970446444636</v>
      </c>
      <c r="I874">
        <f t="shared" si="83"/>
        <v>6.4648135777278792E-4</v>
      </c>
    </row>
    <row r="875" spans="1:9">
      <c r="A875" s="3" t="s">
        <v>256</v>
      </c>
      <c r="B875">
        <v>15.62</v>
      </c>
      <c r="C875">
        <v>991</v>
      </c>
      <c r="D875">
        <f t="shared" si="78"/>
        <v>63.444302176696546</v>
      </c>
      <c r="E875" s="6">
        <f t="shared" si="79"/>
        <v>8.4118353079784265E-4</v>
      </c>
      <c r="F875" s="7">
        <f t="shared" si="80"/>
        <v>0.8710052270516484</v>
      </c>
      <c r="G875" s="6">
        <f t="shared" si="81"/>
        <v>1.4181203459414703E-3</v>
      </c>
      <c r="H875" s="7">
        <f t="shared" si="82"/>
        <v>0.69985782481038783</v>
      </c>
      <c r="I875">
        <f t="shared" si="83"/>
        <v>9.7317826643128491E-5</v>
      </c>
    </row>
    <row r="876" spans="1:9">
      <c r="A876" s="3" t="s">
        <v>464</v>
      </c>
      <c r="B876">
        <v>2.35</v>
      </c>
      <c r="C876">
        <v>149</v>
      </c>
      <c r="D876">
        <f t="shared" si="78"/>
        <v>63.40425531914893</v>
      </c>
      <c r="E876" s="6">
        <f t="shared" si="79"/>
        <v>1.2647461764770792E-4</v>
      </c>
      <c r="F876" s="7">
        <f t="shared" si="80"/>
        <v>0.8711317016692961</v>
      </c>
      <c r="G876" s="6">
        <f t="shared" si="81"/>
        <v>2.133535731730125E-4</v>
      </c>
      <c r="H876" s="7">
        <f t="shared" si="82"/>
        <v>0.70007117838356081</v>
      </c>
      <c r="I876">
        <f t="shared" si="83"/>
        <v>2.6352850083832813E-4</v>
      </c>
    </row>
    <row r="877" spans="1:9">
      <c r="A877" s="3" t="s">
        <v>549</v>
      </c>
      <c r="B877">
        <v>6.36</v>
      </c>
      <c r="C877">
        <v>403</v>
      </c>
      <c r="D877">
        <f t="shared" si="78"/>
        <v>63.364779874213831</v>
      </c>
      <c r="E877" s="6">
        <f t="shared" si="79"/>
        <v>3.4207564370487446E-4</v>
      </c>
      <c r="F877" s="7">
        <f t="shared" si="80"/>
        <v>0.87147377731300102</v>
      </c>
      <c r="G877" s="6">
        <f t="shared" si="81"/>
        <v>5.7741647888525944E-4</v>
      </c>
      <c r="H877" s="7">
        <f t="shared" si="82"/>
        <v>0.70064859486244602</v>
      </c>
      <c r="I877">
        <f t="shared" si="83"/>
        <v>5.8785738216970973E-4</v>
      </c>
    </row>
    <row r="878" spans="1:9">
      <c r="A878" s="3" t="s">
        <v>528</v>
      </c>
      <c r="B878">
        <v>14.18</v>
      </c>
      <c r="C878">
        <v>898</v>
      </c>
      <c r="D878">
        <f t="shared" si="78"/>
        <v>63.328631875881527</v>
      </c>
      <c r="E878" s="6">
        <f t="shared" si="79"/>
        <v>7.6224299763517933E-4</v>
      </c>
      <c r="F878" s="7">
        <f t="shared" si="80"/>
        <v>0.87223602031063618</v>
      </c>
      <c r="G878" s="6">
        <f t="shared" si="81"/>
        <v>1.2873845394014115E-3</v>
      </c>
      <c r="H878" s="7">
        <f t="shared" si="82"/>
        <v>0.70193597940184738</v>
      </c>
      <c r="I878">
        <f t="shared" si="83"/>
        <v>2.6886022072669657E-4</v>
      </c>
    </row>
    <row r="879" spans="1:9">
      <c r="A879" s="3" t="s">
        <v>119</v>
      </c>
      <c r="B879">
        <v>6.48</v>
      </c>
      <c r="C879">
        <v>410</v>
      </c>
      <c r="D879">
        <f t="shared" si="78"/>
        <v>63.271604938271601</v>
      </c>
      <c r="E879" s="6">
        <f t="shared" si="79"/>
        <v>3.4801740426550502E-4</v>
      </c>
      <c r="F879" s="7">
        <f t="shared" si="80"/>
        <v>0.87258403771490167</v>
      </c>
      <c r="G879" s="6">
        <f t="shared" si="81"/>
        <v>5.8831112943026425E-4</v>
      </c>
      <c r="H879" s="7">
        <f t="shared" si="82"/>
        <v>0.70252429053127763</v>
      </c>
      <c r="I879">
        <f t="shared" si="83"/>
        <v>1.2367195675305753E-3</v>
      </c>
    </row>
    <row r="880" spans="1:9">
      <c r="A880" s="3" t="s">
        <v>62</v>
      </c>
      <c r="B880">
        <v>29.8</v>
      </c>
      <c r="C880">
        <v>1885</v>
      </c>
      <c r="D880">
        <f t="shared" si="78"/>
        <v>63.255033557046978</v>
      </c>
      <c r="E880" s="6">
        <f t="shared" si="79"/>
        <v>1.6000312366840901E-3</v>
      </c>
      <c r="F880" s="7">
        <f t="shared" si="80"/>
        <v>0.87418406895158574</v>
      </c>
      <c r="G880" s="6">
        <f t="shared" si="81"/>
        <v>2.705504885342882E-3</v>
      </c>
      <c r="H880" s="7">
        <f t="shared" si="82"/>
        <v>0.70522979541662056</v>
      </c>
      <c r="I880">
        <f t="shared" si="83"/>
        <v>1.9622057364254708E-4</v>
      </c>
    </row>
    <row r="881" spans="1:9">
      <c r="A881" s="3" t="s">
        <v>57</v>
      </c>
      <c r="B881">
        <v>4.72</v>
      </c>
      <c r="C881">
        <v>298</v>
      </c>
      <c r="D881">
        <f t="shared" si="78"/>
        <v>63.13559322033899</v>
      </c>
      <c r="E881" s="6">
        <f t="shared" si="79"/>
        <v>2.5294923529541584E-4</v>
      </c>
      <c r="F881" s="7">
        <f t="shared" si="80"/>
        <v>0.87443701818688113</v>
      </c>
      <c r="G881" s="6">
        <f t="shared" si="81"/>
        <v>4.2852292143685913E-4</v>
      </c>
      <c r="H881" s="7">
        <f t="shared" si="82"/>
        <v>0.70565831833805748</v>
      </c>
      <c r="I881">
        <f t="shared" si="83"/>
        <v>6.8323511167667217E-4</v>
      </c>
    </row>
    <row r="882" spans="1:9">
      <c r="A882" s="3" t="s">
        <v>559</v>
      </c>
      <c r="B882">
        <v>16.399999999999999</v>
      </c>
      <c r="C882">
        <v>1033</v>
      </c>
      <c r="D882">
        <f t="shared" si="78"/>
        <v>62.987804878048784</v>
      </c>
      <c r="E882" s="6">
        <f t="shared" si="79"/>
        <v>8.7683409416162603E-4</v>
      </c>
      <c r="F882" s="7">
        <f t="shared" si="80"/>
        <v>0.87531385228104275</v>
      </c>
      <c r="G882" s="6">
        <f t="shared" si="81"/>
        <v>1.4889355744840021E-3</v>
      </c>
      <c r="H882" s="7">
        <f t="shared" si="82"/>
        <v>0.70714725391254152</v>
      </c>
      <c r="I882">
        <f t="shared" si="83"/>
        <v>1.9445278681196054E-4</v>
      </c>
    </row>
    <row r="883" spans="1:9">
      <c r="A883" s="3" t="s">
        <v>596</v>
      </c>
      <c r="B883">
        <v>4.66</v>
      </c>
      <c r="C883">
        <v>293</v>
      </c>
      <c r="D883">
        <f t="shared" si="78"/>
        <v>62.875536480686691</v>
      </c>
      <c r="E883" s="6">
        <f t="shared" si="79"/>
        <v>2.4870512060925115E-4</v>
      </c>
      <c r="F883" s="7">
        <f t="shared" si="80"/>
        <v>0.87556255740165201</v>
      </c>
      <c r="G883" s="6">
        <f t="shared" si="81"/>
        <v>4.2307559616435673E-4</v>
      </c>
      <c r="H883" s="7">
        <f t="shared" si="82"/>
        <v>0.70757032950870591</v>
      </c>
      <c r="I883">
        <f t="shared" si="83"/>
        <v>3.4884208549590401E-4</v>
      </c>
    </row>
    <row r="884" spans="1:9">
      <c r="A884" s="3" t="s">
        <v>1005</v>
      </c>
      <c r="B884">
        <v>8.34</v>
      </c>
      <c r="C884">
        <v>523</v>
      </c>
      <c r="D884">
        <f t="shared" si="78"/>
        <v>62.709832134292569</v>
      </c>
      <c r="E884" s="6">
        <f t="shared" si="79"/>
        <v>4.4393439617282712E-4</v>
      </c>
      <c r="F884" s="7">
        <f t="shared" si="80"/>
        <v>0.87600649179782486</v>
      </c>
      <c r="G884" s="6">
        <f t="shared" si="81"/>
        <v>7.5717821287784009E-4</v>
      </c>
      <c r="H884" s="7">
        <f t="shared" si="82"/>
        <v>0.7083275077215837</v>
      </c>
      <c r="I884">
        <f t="shared" si="83"/>
        <v>5.6067712010754445E-4</v>
      </c>
    </row>
    <row r="885" spans="1:9">
      <c r="A885" s="3" t="s">
        <v>748</v>
      </c>
      <c r="B885">
        <v>13.4</v>
      </c>
      <c r="C885">
        <v>840</v>
      </c>
      <c r="D885">
        <f t="shared" si="78"/>
        <v>62.686567164179102</v>
      </c>
      <c r="E885" s="6">
        <f t="shared" si="79"/>
        <v>7.1301126727566888E-4</v>
      </c>
      <c r="F885" s="7">
        <f t="shared" si="80"/>
        <v>0.87671950306510049</v>
      </c>
      <c r="G885" s="6">
        <f t="shared" si="81"/>
        <v>1.2165693108588799E-3</v>
      </c>
      <c r="H885" s="7">
        <f t="shared" si="82"/>
        <v>0.7095440770324426</v>
      </c>
      <c r="I885">
        <f t="shared" si="83"/>
        <v>2.2354147935332858E-3</v>
      </c>
    </row>
    <row r="886" spans="1:9">
      <c r="A886" s="3" t="s">
        <v>952</v>
      </c>
      <c r="B886">
        <v>53.41</v>
      </c>
      <c r="C886">
        <v>3347</v>
      </c>
      <c r="D886">
        <f t="shared" si="78"/>
        <v>62.666167384384948</v>
      </c>
      <c r="E886" s="6">
        <f t="shared" si="79"/>
        <v>2.8410103709186471E-3</v>
      </c>
      <c r="F886" s="7">
        <f t="shared" si="80"/>
        <v>0.87956051343601915</v>
      </c>
      <c r="G886" s="6">
        <f t="shared" si="81"/>
        <v>4.8490273800725946E-3</v>
      </c>
      <c r="H886" s="7">
        <f t="shared" si="82"/>
        <v>0.71439310441251525</v>
      </c>
      <c r="I886">
        <f t="shared" si="83"/>
        <v>6.7539896886437134E-4</v>
      </c>
    </row>
    <row r="887" spans="1:9">
      <c r="A887" s="3" t="s">
        <v>455</v>
      </c>
      <c r="B887">
        <v>16.12</v>
      </c>
      <c r="C887">
        <v>1009</v>
      </c>
      <c r="D887">
        <f t="shared" si="78"/>
        <v>62.593052109181137</v>
      </c>
      <c r="E887" s="6">
        <f t="shared" si="79"/>
        <v>8.5646234366803554E-4</v>
      </c>
      <c r="F887" s="7">
        <f t="shared" si="80"/>
        <v>0.88041697577968714</v>
      </c>
      <c r="G887" s="6">
        <f t="shared" si="81"/>
        <v>1.4635147232123242E-3</v>
      </c>
      <c r="H887" s="7">
        <f t="shared" si="82"/>
        <v>0.71585661913572762</v>
      </c>
      <c r="I887">
        <f t="shared" si="83"/>
        <v>8.9439552402592604E-5</v>
      </c>
    </row>
    <row r="888" spans="1:9">
      <c r="A888" s="3" t="s">
        <v>908</v>
      </c>
      <c r="B888">
        <v>2.13</v>
      </c>
      <c r="C888">
        <v>133</v>
      </c>
      <c r="D888">
        <f t="shared" si="78"/>
        <v>62.441314553990615</v>
      </c>
      <c r="E888" s="6">
        <f t="shared" si="79"/>
        <v>1.1289345065198089E-4</v>
      </c>
      <c r="F888" s="7">
        <f t="shared" si="80"/>
        <v>0.88052986923033916</v>
      </c>
      <c r="G888" s="6">
        <f t="shared" si="81"/>
        <v>1.9338004717383685E-4</v>
      </c>
      <c r="H888" s="7">
        <f t="shared" si="82"/>
        <v>0.71604999918290146</v>
      </c>
      <c r="I888">
        <f t="shared" si="83"/>
        <v>4.9735181700860664E-4</v>
      </c>
    </row>
    <row r="889" spans="1:9">
      <c r="A889" s="3" t="s">
        <v>971</v>
      </c>
      <c r="B889">
        <v>11.84</v>
      </c>
      <c r="C889">
        <v>739</v>
      </c>
      <c r="D889">
        <f t="shared" si="78"/>
        <v>62.41554054054054</v>
      </c>
      <c r="E889" s="6">
        <f t="shared" si="79"/>
        <v>6.2728015061514202E-4</v>
      </c>
      <c r="F889" s="7">
        <f t="shared" si="80"/>
        <v>0.88115714938095435</v>
      </c>
      <c r="G889" s="6">
        <f t="shared" si="81"/>
        <v>1.0749388537738161E-3</v>
      </c>
      <c r="H889" s="7">
        <f t="shared" si="82"/>
        <v>0.71712493803667532</v>
      </c>
      <c r="I889">
        <f t="shared" si="83"/>
        <v>3.3288957281474296E-4</v>
      </c>
    </row>
    <row r="890" spans="1:9">
      <c r="A890" s="3" t="s">
        <v>467</v>
      </c>
      <c r="B890">
        <v>7.92</v>
      </c>
      <c r="C890">
        <v>494</v>
      </c>
      <c r="D890">
        <f t="shared" si="78"/>
        <v>62.373737373737377</v>
      </c>
      <c r="E890" s="6">
        <f t="shared" si="79"/>
        <v>4.193185309930719E-4</v>
      </c>
      <c r="F890" s="7">
        <f t="shared" si="80"/>
        <v>0.88157646791194744</v>
      </c>
      <c r="G890" s="6">
        <f t="shared" si="81"/>
        <v>7.1904693597032293E-4</v>
      </c>
      <c r="H890" s="7">
        <f t="shared" si="82"/>
        <v>0.71784398497264568</v>
      </c>
      <c r="I890">
        <f t="shared" si="83"/>
        <v>5.8976519583209264E-4</v>
      </c>
    </row>
    <row r="891" spans="1:9">
      <c r="A891" s="3" t="s">
        <v>1070</v>
      </c>
      <c r="B891">
        <v>14.03</v>
      </c>
      <c r="C891">
        <v>875</v>
      </c>
      <c r="D891">
        <f t="shared" si="78"/>
        <v>62.366357804704208</v>
      </c>
      <c r="E891" s="6">
        <f t="shared" si="79"/>
        <v>7.4272007007882175E-4</v>
      </c>
      <c r="F891" s="7">
        <f t="shared" si="80"/>
        <v>0.88231918798202624</v>
      </c>
      <c r="G891" s="6">
        <f t="shared" si="81"/>
        <v>1.2737662262201554E-3</v>
      </c>
      <c r="H891" s="7">
        <f t="shared" si="82"/>
        <v>0.71911775119886578</v>
      </c>
      <c r="I891">
        <f t="shared" si="83"/>
        <v>1.8738392904837919E-4</v>
      </c>
    </row>
    <row r="892" spans="1:9">
      <c r="A892" s="3" t="s">
        <v>1056</v>
      </c>
      <c r="B892">
        <v>4.45</v>
      </c>
      <c r="C892">
        <v>277</v>
      </c>
      <c r="D892">
        <f t="shared" si="78"/>
        <v>62.247191011235955</v>
      </c>
      <c r="E892" s="6">
        <f t="shared" si="79"/>
        <v>2.3512395361352412E-4</v>
      </c>
      <c r="F892" s="7">
        <f t="shared" si="80"/>
        <v>0.88255431193563971</v>
      </c>
      <c r="G892" s="6">
        <f t="shared" si="81"/>
        <v>4.0400995771059815E-4</v>
      </c>
      <c r="H892" s="7">
        <f t="shared" si="82"/>
        <v>0.7195217611565764</v>
      </c>
      <c r="I892">
        <f t="shared" si="83"/>
        <v>6.0223744569343207E-4</v>
      </c>
    </row>
    <row r="893" spans="1:9">
      <c r="A893" s="3" t="s">
        <v>925</v>
      </c>
      <c r="B893">
        <v>14.3</v>
      </c>
      <c r="C893">
        <v>890</v>
      </c>
      <c r="D893">
        <f t="shared" si="78"/>
        <v>62.237762237762233</v>
      </c>
      <c r="E893" s="6">
        <f t="shared" si="79"/>
        <v>7.5545241413731579E-4</v>
      </c>
      <c r="F893" s="7">
        <f t="shared" si="80"/>
        <v>0.88330976434977704</v>
      </c>
      <c r="G893" s="6">
        <f t="shared" si="81"/>
        <v>1.2982791899464165E-3</v>
      </c>
      <c r="H893" s="7">
        <f t="shared" si="82"/>
        <v>0.72082004034652281</v>
      </c>
      <c r="I893">
        <f t="shared" si="83"/>
        <v>6.54566400526857E-4</v>
      </c>
    </row>
    <row r="894" spans="1:9">
      <c r="A894" s="3" t="s">
        <v>155</v>
      </c>
      <c r="B894">
        <v>15.54</v>
      </c>
      <c r="C894">
        <v>967</v>
      </c>
      <c r="D894">
        <f t="shared" si="78"/>
        <v>62.226512226512227</v>
      </c>
      <c r="E894" s="6">
        <f t="shared" si="79"/>
        <v>8.2081178030425205E-4</v>
      </c>
      <c r="F894" s="7">
        <f t="shared" si="80"/>
        <v>0.88413057613008128</v>
      </c>
      <c r="G894" s="6">
        <f t="shared" si="81"/>
        <v>1.4108572455781337E-3</v>
      </c>
      <c r="H894" s="7">
        <f t="shared" si="82"/>
        <v>0.72223089759210091</v>
      </c>
      <c r="I894">
        <f t="shared" si="83"/>
        <v>1.7613289644879959E-4</v>
      </c>
    </row>
    <row r="895" spans="1:9">
      <c r="A895" s="3" t="s">
        <v>148</v>
      </c>
      <c r="B895">
        <v>4.18</v>
      </c>
      <c r="C895">
        <v>260</v>
      </c>
      <c r="D895">
        <f t="shared" si="78"/>
        <v>62.200956937799049</v>
      </c>
      <c r="E895" s="6">
        <f t="shared" si="79"/>
        <v>2.2069396368056416E-4</v>
      </c>
      <c r="F895" s="7">
        <f t="shared" si="80"/>
        <v>0.8843512700937618</v>
      </c>
      <c r="G895" s="6">
        <f t="shared" si="81"/>
        <v>3.7949699398433711E-4</v>
      </c>
      <c r="H895" s="7">
        <f t="shared" si="82"/>
        <v>0.72261039458608523</v>
      </c>
      <c r="I895">
        <f t="shared" si="83"/>
        <v>2.8338947240047485E-4</v>
      </c>
    </row>
    <row r="896" spans="1:9">
      <c r="A896" s="3" t="s">
        <v>609</v>
      </c>
      <c r="B896">
        <v>6.7</v>
      </c>
      <c r="C896">
        <v>415</v>
      </c>
      <c r="D896">
        <f t="shared" si="78"/>
        <v>61.940298507462686</v>
      </c>
      <c r="E896" s="6">
        <f t="shared" si="79"/>
        <v>3.522615189516697E-4</v>
      </c>
      <c r="F896" s="7">
        <f t="shared" si="80"/>
        <v>0.88470353161271342</v>
      </c>
      <c r="G896" s="6">
        <f t="shared" si="81"/>
        <v>6.0828465542943995E-4</v>
      </c>
      <c r="H896" s="7">
        <f t="shared" si="82"/>
        <v>0.72321867924151462</v>
      </c>
      <c r="I896">
        <f t="shared" si="83"/>
        <v>4.6093890220644251E-4</v>
      </c>
    </row>
    <row r="897" spans="1:9">
      <c r="A897" s="3" t="s">
        <v>96</v>
      </c>
      <c r="B897">
        <v>10.89</v>
      </c>
      <c r="C897">
        <v>674</v>
      </c>
      <c r="D897">
        <f t="shared" ref="D897:D960" si="84">C897/B897</f>
        <v>61.891643709825523</v>
      </c>
      <c r="E897" s="6">
        <f t="shared" si="79"/>
        <v>5.7210665969500095E-4</v>
      </c>
      <c r="F897" s="7">
        <f t="shared" si="80"/>
        <v>0.8852756382724084</v>
      </c>
      <c r="G897" s="6">
        <f t="shared" si="81"/>
        <v>9.8868953695919418E-4</v>
      </c>
      <c r="H897" s="7">
        <f t="shared" si="82"/>
        <v>0.7242073687784738</v>
      </c>
      <c r="I897">
        <f t="shared" si="83"/>
        <v>4.0468677936722486E-4</v>
      </c>
    </row>
    <row r="898" spans="1:9">
      <c r="A898" s="3" t="s">
        <v>124</v>
      </c>
      <c r="B898">
        <v>9.5399999999999991</v>
      </c>
      <c r="C898">
        <v>589</v>
      </c>
      <c r="D898">
        <f t="shared" si="84"/>
        <v>61.740041928721176</v>
      </c>
      <c r="E898" s="6">
        <f t="shared" si="79"/>
        <v>4.9995671003020116E-4</v>
      </c>
      <c r="F898" s="7">
        <f t="shared" si="80"/>
        <v>0.88577559498243863</v>
      </c>
      <c r="G898" s="6">
        <f t="shared" si="81"/>
        <v>8.6612471832788894E-4</v>
      </c>
      <c r="H898" s="7">
        <f t="shared" si="82"/>
        <v>0.72507349349680172</v>
      </c>
      <c r="I898">
        <f t="shared" si="83"/>
        <v>2.6485948977172935E-4</v>
      </c>
    </row>
    <row r="899" spans="1:9">
      <c r="A899" s="3" t="s">
        <v>157</v>
      </c>
      <c r="B899">
        <v>6.24</v>
      </c>
      <c r="C899">
        <v>385</v>
      </c>
      <c r="D899">
        <f t="shared" si="84"/>
        <v>61.698717948717949</v>
      </c>
      <c r="E899" s="6">
        <f t="shared" ref="E899:E962" si="85">C899/1178102</f>
        <v>3.2679683083468156E-4</v>
      </c>
      <c r="F899" s="7">
        <f t="shared" ref="F899:F962" si="86">F898+E899</f>
        <v>0.88610239181327333</v>
      </c>
      <c r="G899" s="6">
        <f t="shared" ref="G899:G962" si="87">B899/11014.58</f>
        <v>5.6652182834025452E-4</v>
      </c>
      <c r="H899" s="7">
        <f t="shared" ref="H899:H962" si="88">H898+G899</f>
        <v>0.725640015325142</v>
      </c>
      <c r="I899">
        <f t="shared" ref="I899:I962" si="89">F899*H900-F900*H899</f>
        <v>5.495291191991436E-4</v>
      </c>
    </row>
    <row r="900" spans="1:9">
      <c r="A900" s="3" t="s">
        <v>890</v>
      </c>
      <c r="B900">
        <v>12.91</v>
      </c>
      <c r="C900">
        <v>794</v>
      </c>
      <c r="D900">
        <f t="shared" si="84"/>
        <v>61.50271107668474</v>
      </c>
      <c r="E900" s="6">
        <f t="shared" si="85"/>
        <v>6.7396541216295362E-4</v>
      </c>
      <c r="F900" s="7">
        <f t="shared" si="86"/>
        <v>0.88677635722543624</v>
      </c>
      <c r="G900" s="6">
        <f t="shared" si="87"/>
        <v>1.1720828211334432E-3</v>
      </c>
      <c r="H900" s="7">
        <f t="shared" si="88"/>
        <v>0.72681209814627545</v>
      </c>
      <c r="I900">
        <f t="shared" si="89"/>
        <v>1.35905517211099E-4</v>
      </c>
    </row>
    <row r="901" spans="1:9">
      <c r="A901" s="3" t="s">
        <v>989</v>
      </c>
      <c r="B901">
        <v>3.19</v>
      </c>
      <c r="C901">
        <v>196</v>
      </c>
      <c r="D901">
        <f t="shared" si="84"/>
        <v>61.442006269592476</v>
      </c>
      <c r="E901" s="6">
        <f t="shared" si="85"/>
        <v>1.6636929569765606E-4</v>
      </c>
      <c r="F901" s="7">
        <f t="shared" si="86"/>
        <v>0.88694272652113393</v>
      </c>
      <c r="G901" s="6">
        <f t="shared" si="87"/>
        <v>2.8961612698804673E-4</v>
      </c>
      <c r="H901" s="7">
        <f t="shared" si="88"/>
        <v>0.72710171427326353</v>
      </c>
      <c r="I901">
        <f t="shared" si="89"/>
        <v>6.6610338215389309E-4</v>
      </c>
    </row>
    <row r="902" spans="1:9">
      <c r="A902" s="3" t="s">
        <v>90</v>
      </c>
      <c r="B902">
        <v>15.63</v>
      </c>
      <c r="C902">
        <v>960</v>
      </c>
      <c r="D902">
        <f t="shared" si="84"/>
        <v>61.420345489443378</v>
      </c>
      <c r="E902" s="6">
        <f t="shared" si="85"/>
        <v>8.1487001974362154E-4</v>
      </c>
      <c r="F902" s="7">
        <f t="shared" si="86"/>
        <v>0.8877575965408776</v>
      </c>
      <c r="G902" s="6">
        <f t="shared" si="87"/>
        <v>1.4190282334868875E-3</v>
      </c>
      <c r="H902" s="7">
        <f t="shared" si="88"/>
        <v>0.72852074250675047</v>
      </c>
      <c r="I902">
        <f t="shared" si="89"/>
        <v>2.0842307401103266E-4</v>
      </c>
    </row>
    <row r="903" spans="1:9">
      <c r="A903" s="3" t="s">
        <v>1088</v>
      </c>
      <c r="B903">
        <v>4.88</v>
      </c>
      <c r="C903">
        <v>299</v>
      </c>
      <c r="D903">
        <f t="shared" si="84"/>
        <v>61.270491803278688</v>
      </c>
      <c r="E903" s="6">
        <f t="shared" si="85"/>
        <v>2.537980582326488E-4</v>
      </c>
      <c r="F903" s="7">
        <f t="shared" si="86"/>
        <v>0.88801139459911027</v>
      </c>
      <c r="G903" s="6">
        <f t="shared" si="87"/>
        <v>4.4304912216353232E-4</v>
      </c>
      <c r="H903" s="7">
        <f t="shared" si="88"/>
        <v>0.728963791628914</v>
      </c>
      <c r="I903">
        <f t="shared" si="89"/>
        <v>3.2419284253948355E-4</v>
      </c>
    </row>
    <row r="904" spans="1:9">
      <c r="A904" s="3" t="s">
        <v>89</v>
      </c>
      <c r="B904">
        <v>7.59</v>
      </c>
      <c r="C904">
        <v>465</v>
      </c>
      <c r="D904">
        <f t="shared" si="84"/>
        <v>61.264822134387352</v>
      </c>
      <c r="E904" s="6">
        <f t="shared" si="85"/>
        <v>3.9470266581331667E-4</v>
      </c>
      <c r="F904" s="7">
        <f t="shared" si="86"/>
        <v>0.88840609726492359</v>
      </c>
      <c r="G904" s="6">
        <f t="shared" si="87"/>
        <v>6.8908664697155955E-4</v>
      </c>
      <c r="H904" s="7">
        <f t="shared" si="88"/>
        <v>0.72965287827588554</v>
      </c>
      <c r="I904">
        <f t="shared" si="89"/>
        <v>1.262708834353754E-3</v>
      </c>
    </row>
    <row r="905" spans="1:9">
      <c r="A905" s="3" t="s">
        <v>469</v>
      </c>
      <c r="B905">
        <v>29.5</v>
      </c>
      <c r="C905">
        <v>1803</v>
      </c>
      <c r="D905">
        <f t="shared" si="84"/>
        <v>61.118644067796609</v>
      </c>
      <c r="E905" s="6">
        <f t="shared" si="85"/>
        <v>1.5304277558309892E-3</v>
      </c>
      <c r="F905" s="7">
        <f t="shared" si="86"/>
        <v>0.8899365250207546</v>
      </c>
      <c r="G905" s="6">
        <f t="shared" si="87"/>
        <v>2.6782682589803698E-3</v>
      </c>
      <c r="H905" s="7">
        <f t="shared" si="88"/>
        <v>0.73233114653486586</v>
      </c>
      <c r="I905">
        <f t="shared" si="89"/>
        <v>1.7134191149178468E-3</v>
      </c>
    </row>
    <row r="906" spans="1:9">
      <c r="A906" s="3" t="s">
        <v>117</v>
      </c>
      <c r="B906">
        <v>40.01</v>
      </c>
      <c r="C906">
        <v>2444</v>
      </c>
      <c r="D906">
        <f t="shared" si="84"/>
        <v>61.084728817795558</v>
      </c>
      <c r="E906" s="6">
        <f t="shared" si="85"/>
        <v>2.0745232585973033E-3</v>
      </c>
      <c r="F906" s="7">
        <f t="shared" si="86"/>
        <v>0.89201104827935185</v>
      </c>
      <c r="G906" s="6">
        <f t="shared" si="87"/>
        <v>3.6324580692137149E-3</v>
      </c>
      <c r="H906" s="7">
        <f t="shared" si="88"/>
        <v>0.73596360460407961</v>
      </c>
      <c r="I906">
        <f t="shared" si="89"/>
        <v>2.1047782942007487E-4</v>
      </c>
    </row>
    <row r="907" spans="1:9">
      <c r="A907" s="3" t="s">
        <v>198</v>
      </c>
      <c r="B907">
        <v>4.8899999999999997</v>
      </c>
      <c r="C907">
        <v>297</v>
      </c>
      <c r="D907">
        <f t="shared" si="84"/>
        <v>60.736196319018411</v>
      </c>
      <c r="E907" s="6">
        <f t="shared" si="85"/>
        <v>2.5210041235818292E-4</v>
      </c>
      <c r="F907" s="7">
        <f t="shared" si="86"/>
        <v>0.89226314869171008</v>
      </c>
      <c r="G907" s="6">
        <f t="shared" si="87"/>
        <v>4.4395700970894939E-4</v>
      </c>
      <c r="H907" s="7">
        <f t="shared" si="88"/>
        <v>0.73640756161378851</v>
      </c>
      <c r="I907">
        <f t="shared" si="89"/>
        <v>1.6642016228252121E-4</v>
      </c>
    </row>
    <row r="908" spans="1:9">
      <c r="A908" s="3" t="s">
        <v>623</v>
      </c>
      <c r="B908">
        <v>3.86</v>
      </c>
      <c r="C908">
        <v>234</v>
      </c>
      <c r="D908">
        <f t="shared" si="84"/>
        <v>60.62176165803109</v>
      </c>
      <c r="E908" s="6">
        <f t="shared" si="85"/>
        <v>1.9862456731250774E-4</v>
      </c>
      <c r="F908" s="7">
        <f t="shared" si="86"/>
        <v>0.89246177325902254</v>
      </c>
      <c r="G908" s="6">
        <f t="shared" si="87"/>
        <v>3.5044459253099074E-4</v>
      </c>
      <c r="H908" s="7">
        <f t="shared" si="88"/>
        <v>0.73675800620631948</v>
      </c>
      <c r="I908">
        <f t="shared" si="89"/>
        <v>1.1068376423808424E-3</v>
      </c>
    </row>
    <row r="909" spans="1:9">
      <c r="A909" s="3" t="s">
        <v>953</v>
      </c>
      <c r="B909">
        <v>25.67</v>
      </c>
      <c r="C909">
        <v>1556</v>
      </c>
      <c r="D909">
        <f t="shared" si="84"/>
        <v>60.61550447993767</v>
      </c>
      <c r="E909" s="6">
        <f t="shared" si="85"/>
        <v>1.3207684903344533E-3</v>
      </c>
      <c r="F909" s="7">
        <f t="shared" si="86"/>
        <v>0.89378254174935701</v>
      </c>
      <c r="G909" s="6">
        <f t="shared" si="87"/>
        <v>2.3305473290856304E-3</v>
      </c>
      <c r="H909" s="7">
        <f t="shared" si="88"/>
        <v>0.73908855353540515</v>
      </c>
      <c r="I909">
        <f t="shared" si="89"/>
        <v>4.3662267716926273E-4</v>
      </c>
    </row>
    <row r="910" spans="1:9">
      <c r="A910" s="3" t="s">
        <v>133</v>
      </c>
      <c r="B910">
        <v>10.119999999999999</v>
      </c>
      <c r="C910">
        <v>613</v>
      </c>
      <c r="D910">
        <f t="shared" si="84"/>
        <v>60.573122529644273</v>
      </c>
      <c r="E910" s="6">
        <f t="shared" si="85"/>
        <v>5.2032846052379165E-4</v>
      </c>
      <c r="F910" s="7">
        <f t="shared" si="86"/>
        <v>0.89430287020988075</v>
      </c>
      <c r="G910" s="6">
        <f t="shared" si="87"/>
        <v>9.1878219596207929E-4</v>
      </c>
      <c r="H910" s="7">
        <f t="shared" si="88"/>
        <v>0.74000733573136723</v>
      </c>
      <c r="I910">
        <f t="shared" si="89"/>
        <v>2.285058214476221E-4</v>
      </c>
    </row>
    <row r="911" spans="1:9">
      <c r="A911" s="3" t="s">
        <v>556</v>
      </c>
      <c r="B911">
        <v>5.29</v>
      </c>
      <c r="C911">
        <v>320</v>
      </c>
      <c r="D911">
        <f t="shared" si="84"/>
        <v>60.491493383742913</v>
      </c>
      <c r="E911" s="6">
        <f t="shared" si="85"/>
        <v>2.716233399145405E-4</v>
      </c>
      <c r="F911" s="7">
        <f t="shared" si="86"/>
        <v>0.89457449354979535</v>
      </c>
      <c r="G911" s="6">
        <f t="shared" si="87"/>
        <v>4.8027251152563241E-4</v>
      </c>
      <c r="H911" s="7">
        <f t="shared" si="88"/>
        <v>0.74048760824289284</v>
      </c>
      <c r="I911">
        <f t="shared" si="89"/>
        <v>4.0996861060726975E-4</v>
      </c>
    </row>
    <row r="912" spans="1:9">
      <c r="A912" s="3" t="s">
        <v>158</v>
      </c>
      <c r="B912">
        <v>9.49</v>
      </c>
      <c r="C912">
        <v>574</v>
      </c>
      <c r="D912">
        <f t="shared" si="84"/>
        <v>60.484720758693364</v>
      </c>
      <c r="E912" s="6">
        <f t="shared" si="85"/>
        <v>4.8722436597170701E-4</v>
      </c>
      <c r="F912" s="7">
        <f t="shared" si="86"/>
        <v>0.89506171791576705</v>
      </c>
      <c r="G912" s="6">
        <f t="shared" si="87"/>
        <v>8.6158528060080366E-4</v>
      </c>
      <c r="H912" s="7">
        <f t="shared" si="88"/>
        <v>0.7413491935234936</v>
      </c>
      <c r="I912">
        <f t="shared" si="89"/>
        <v>1.2866457856010038E-3</v>
      </c>
    </row>
    <row r="913" spans="1:9">
      <c r="A913" s="3" t="s">
        <v>1065</v>
      </c>
      <c r="B913">
        <v>29.78</v>
      </c>
      <c r="C913">
        <v>1801</v>
      </c>
      <c r="D913">
        <f t="shared" si="84"/>
        <v>60.476830087306915</v>
      </c>
      <c r="E913" s="6">
        <f t="shared" si="85"/>
        <v>1.5287301099565233E-3</v>
      </c>
      <c r="F913" s="7">
        <f t="shared" si="86"/>
        <v>0.89659044802572363</v>
      </c>
      <c r="G913" s="6">
        <f t="shared" si="87"/>
        <v>2.7036891102520479E-3</v>
      </c>
      <c r="H913" s="7">
        <f t="shared" si="88"/>
        <v>0.74405288263374569</v>
      </c>
      <c r="I913">
        <f t="shared" si="89"/>
        <v>3.1153222925872637E-4</v>
      </c>
    </row>
    <row r="914" spans="1:9">
      <c r="A914" s="3" t="s">
        <v>482</v>
      </c>
      <c r="B914">
        <v>7.21</v>
      </c>
      <c r="C914">
        <v>436</v>
      </c>
      <c r="D914">
        <f t="shared" si="84"/>
        <v>60.471567267683774</v>
      </c>
      <c r="E914" s="6">
        <f t="shared" si="85"/>
        <v>3.7008680063356145E-4</v>
      </c>
      <c r="F914" s="7">
        <f t="shared" si="86"/>
        <v>0.89696053482635718</v>
      </c>
      <c r="G914" s="6">
        <f t="shared" si="87"/>
        <v>6.5458692024571066E-4</v>
      </c>
      <c r="H914" s="7">
        <f t="shared" si="88"/>
        <v>0.74470746955399136</v>
      </c>
      <c r="I914">
        <f t="shared" si="89"/>
        <v>2.0974199864121079E-4</v>
      </c>
    </row>
    <row r="915" spans="1:9">
      <c r="A915" s="3" t="s">
        <v>816</v>
      </c>
      <c r="B915">
        <v>4.8499999999999996</v>
      </c>
      <c r="C915">
        <v>293</v>
      </c>
      <c r="D915">
        <f t="shared" si="84"/>
        <v>60.412371134020624</v>
      </c>
      <c r="E915" s="6">
        <f t="shared" si="85"/>
        <v>2.4870512060925115E-4</v>
      </c>
      <c r="F915" s="7">
        <f t="shared" si="86"/>
        <v>0.89720923994696644</v>
      </c>
      <c r="G915" s="6">
        <f t="shared" si="87"/>
        <v>4.4032545952728106E-4</v>
      </c>
      <c r="H915" s="7">
        <f t="shared" si="88"/>
        <v>0.74514779501351869</v>
      </c>
      <c r="I915">
        <f t="shared" si="89"/>
        <v>2.2496930761073397E-4</v>
      </c>
    </row>
    <row r="916" spans="1:9">
      <c r="A916" s="3" t="s">
        <v>1027</v>
      </c>
      <c r="B916">
        <v>5.2</v>
      </c>
      <c r="C916">
        <v>314</v>
      </c>
      <c r="D916">
        <f t="shared" si="84"/>
        <v>60.38461538461538</v>
      </c>
      <c r="E916" s="6">
        <f t="shared" si="85"/>
        <v>2.6653040229114285E-4</v>
      </c>
      <c r="F916" s="7">
        <f t="shared" si="86"/>
        <v>0.89747577034925763</v>
      </c>
      <c r="G916" s="6">
        <f t="shared" si="87"/>
        <v>4.7210152361687875E-4</v>
      </c>
      <c r="H916" s="7">
        <f t="shared" si="88"/>
        <v>0.74561989653713556</v>
      </c>
      <c r="I916">
        <f t="shared" si="89"/>
        <v>1.6369604034727203E-4</v>
      </c>
    </row>
    <row r="917" spans="1:9">
      <c r="A917" s="3" t="s">
        <v>220</v>
      </c>
      <c r="B917">
        <v>3.78</v>
      </c>
      <c r="C917">
        <v>228</v>
      </c>
      <c r="D917">
        <f t="shared" si="84"/>
        <v>60.317460317460323</v>
      </c>
      <c r="E917" s="6">
        <f t="shared" si="85"/>
        <v>1.9353162968911011E-4</v>
      </c>
      <c r="F917" s="7">
        <f t="shared" si="86"/>
        <v>0.89766930197894679</v>
      </c>
      <c r="G917" s="6">
        <f t="shared" si="87"/>
        <v>3.4318149216765414E-4</v>
      </c>
      <c r="H917" s="7">
        <f t="shared" si="88"/>
        <v>0.74596307802930317</v>
      </c>
      <c r="I917">
        <f t="shared" si="89"/>
        <v>2.6494034795943033E-4</v>
      </c>
    </row>
    <row r="918" spans="1:9">
      <c r="A918" s="3" t="s">
        <v>141</v>
      </c>
      <c r="B918">
        <v>6.11</v>
      </c>
      <c r="C918">
        <v>368</v>
      </c>
      <c r="D918">
        <f t="shared" si="84"/>
        <v>60.229132569558097</v>
      </c>
      <c r="E918" s="6">
        <f t="shared" si="85"/>
        <v>3.1236684090172158E-4</v>
      </c>
      <c r="F918" s="7">
        <f t="shared" si="86"/>
        <v>0.89798166881984853</v>
      </c>
      <c r="G918" s="6">
        <f t="shared" si="87"/>
        <v>5.5471929024983248E-4</v>
      </c>
      <c r="H918" s="7">
        <f t="shared" si="88"/>
        <v>0.74651779731955303</v>
      </c>
      <c r="I918">
        <f t="shared" si="89"/>
        <v>2.3765770076977777E-4</v>
      </c>
    </row>
    <row r="919" spans="1:9">
      <c r="A919" s="3" t="s">
        <v>650</v>
      </c>
      <c r="B919">
        <v>5.48</v>
      </c>
      <c r="C919">
        <v>330</v>
      </c>
      <c r="D919">
        <f t="shared" si="84"/>
        <v>60.218978102189773</v>
      </c>
      <c r="E919" s="6">
        <f t="shared" si="85"/>
        <v>2.8011156928686991E-4</v>
      </c>
      <c r="F919" s="7">
        <f t="shared" si="86"/>
        <v>0.8982617803891354</v>
      </c>
      <c r="G919" s="6">
        <f t="shared" si="87"/>
        <v>4.9752237488855685E-4</v>
      </c>
      <c r="H919" s="7">
        <f t="shared" si="88"/>
        <v>0.74701531969444157</v>
      </c>
      <c r="I919">
        <f t="shared" si="89"/>
        <v>1.1341759086661574E-3</v>
      </c>
    </row>
    <row r="920" spans="1:9">
      <c r="A920" s="3" t="s">
        <v>534</v>
      </c>
      <c r="B920">
        <v>26.13</v>
      </c>
      <c r="C920">
        <v>1572</v>
      </c>
      <c r="D920">
        <f t="shared" si="84"/>
        <v>60.160734787600461</v>
      </c>
      <c r="E920" s="6">
        <f t="shared" si="85"/>
        <v>1.3343496573301802E-3</v>
      </c>
      <c r="F920" s="7">
        <f t="shared" si="86"/>
        <v>0.89959613004646555</v>
      </c>
      <c r="G920" s="6">
        <f t="shared" si="87"/>
        <v>2.3723101561748156E-3</v>
      </c>
      <c r="H920" s="7">
        <f t="shared" si="88"/>
        <v>0.74938762985061635</v>
      </c>
      <c r="I920">
        <f t="shared" si="89"/>
        <v>5.5979221369151233E-4</v>
      </c>
    </row>
    <row r="921" spans="1:9">
      <c r="A921" s="3" t="s">
        <v>484</v>
      </c>
      <c r="B921">
        <v>12.89</v>
      </c>
      <c r="C921">
        <v>775</v>
      </c>
      <c r="D921">
        <f t="shared" si="84"/>
        <v>60.124127230411169</v>
      </c>
      <c r="E921" s="6">
        <f t="shared" si="85"/>
        <v>6.5783777635552781E-4</v>
      </c>
      <c r="F921" s="7">
        <f t="shared" si="86"/>
        <v>0.90025396782282108</v>
      </c>
      <c r="G921" s="6">
        <f t="shared" si="87"/>
        <v>1.170267046042609E-3</v>
      </c>
      <c r="H921" s="7">
        <f t="shared" si="88"/>
        <v>0.75055789689665897</v>
      </c>
      <c r="I921">
        <f t="shared" si="89"/>
        <v>1.1864803226036003E-4</v>
      </c>
    </row>
    <row r="922" spans="1:9">
      <c r="A922" s="3" t="s">
        <v>803</v>
      </c>
      <c r="B922">
        <v>2.73</v>
      </c>
      <c r="C922">
        <v>164</v>
      </c>
      <c r="D922">
        <f t="shared" si="84"/>
        <v>60.073260073260073</v>
      </c>
      <c r="E922" s="6">
        <f t="shared" si="85"/>
        <v>1.3920696170620201E-4</v>
      </c>
      <c r="F922" s="7">
        <f t="shared" si="86"/>
        <v>0.90039317478452729</v>
      </c>
      <c r="G922" s="6">
        <f t="shared" si="87"/>
        <v>2.4785329989886131E-4</v>
      </c>
      <c r="H922" s="7">
        <f t="shared" si="88"/>
        <v>0.75080575019655782</v>
      </c>
      <c r="I922">
        <f t="shared" si="89"/>
        <v>4.8746422635592701E-4</v>
      </c>
    </row>
    <row r="923" spans="1:9">
      <c r="A923" s="3" t="s">
        <v>174</v>
      </c>
      <c r="B923">
        <v>11.21</v>
      </c>
      <c r="C923">
        <v>673</v>
      </c>
      <c r="D923">
        <f t="shared" si="84"/>
        <v>60.035682426404989</v>
      </c>
      <c r="E923" s="6">
        <f t="shared" si="85"/>
        <v>5.7125783675776804E-4</v>
      </c>
      <c r="F923" s="7">
        <f t="shared" si="86"/>
        <v>0.90096443262128512</v>
      </c>
      <c r="G923" s="6">
        <f t="shared" si="87"/>
        <v>1.0177419384125406E-3</v>
      </c>
      <c r="H923" s="7">
        <f t="shared" si="88"/>
        <v>0.75182349213497035</v>
      </c>
      <c r="I923">
        <f t="shared" si="89"/>
        <v>1.3487336541784245E-4</v>
      </c>
    </row>
    <row r="924" spans="1:9">
      <c r="A924" s="3" t="s">
        <v>25</v>
      </c>
      <c r="B924">
        <v>3.1</v>
      </c>
      <c r="C924">
        <v>186</v>
      </c>
      <c r="D924">
        <f t="shared" si="84"/>
        <v>60</v>
      </c>
      <c r="E924" s="6">
        <f t="shared" si="85"/>
        <v>1.5788106632532668E-4</v>
      </c>
      <c r="F924" s="7">
        <f t="shared" si="86"/>
        <v>0.90112231368761042</v>
      </c>
      <c r="G924" s="6">
        <f t="shared" si="87"/>
        <v>2.8144513907929307E-4</v>
      </c>
      <c r="H924" s="7">
        <f t="shared" si="88"/>
        <v>0.75210493727404959</v>
      </c>
      <c r="I924">
        <f t="shared" si="89"/>
        <v>8.2881858426153698E-4</v>
      </c>
    </row>
    <row r="925" spans="1:9">
      <c r="A925" s="3" t="s">
        <v>525</v>
      </c>
      <c r="B925">
        <v>19.05</v>
      </c>
      <c r="C925">
        <v>1143</v>
      </c>
      <c r="D925">
        <f t="shared" si="84"/>
        <v>60</v>
      </c>
      <c r="E925" s="6">
        <f t="shared" si="85"/>
        <v>9.7020461725724934E-4</v>
      </c>
      <c r="F925" s="7">
        <f t="shared" si="86"/>
        <v>0.9020925183048677</v>
      </c>
      <c r="G925" s="6">
        <f t="shared" si="87"/>
        <v>1.7295257740195268E-3</v>
      </c>
      <c r="H925" s="7">
        <f t="shared" si="88"/>
        <v>0.75383446304806911</v>
      </c>
      <c r="I925">
        <f t="shared" si="89"/>
        <v>1.070106289317807E-3</v>
      </c>
    </row>
    <row r="926" spans="1:9">
      <c r="A926" s="3" t="s">
        <v>995</v>
      </c>
      <c r="B926">
        <v>24.59</v>
      </c>
      <c r="C926">
        <v>1475</v>
      </c>
      <c r="D926">
        <f t="shared" si="84"/>
        <v>59.983733224888169</v>
      </c>
      <c r="E926" s="6">
        <f t="shared" si="85"/>
        <v>1.2520138324185852E-3</v>
      </c>
      <c r="F926" s="7">
        <f t="shared" si="86"/>
        <v>0.90334453213728627</v>
      </c>
      <c r="G926" s="6">
        <f t="shared" si="87"/>
        <v>2.232495474180586E-3</v>
      </c>
      <c r="H926" s="7">
        <f t="shared" si="88"/>
        <v>0.7560669585222497</v>
      </c>
      <c r="I926">
        <f t="shared" si="89"/>
        <v>1.2390003850903941E-3</v>
      </c>
    </row>
    <row r="927" spans="1:9">
      <c r="A927" s="3" t="s">
        <v>510</v>
      </c>
      <c r="B927">
        <v>28.41</v>
      </c>
      <c r="C927">
        <v>1700</v>
      </c>
      <c r="D927">
        <f t="shared" si="84"/>
        <v>59.838085181274202</v>
      </c>
      <c r="E927" s="6">
        <f t="shared" si="85"/>
        <v>1.4429989932959965E-3</v>
      </c>
      <c r="F927" s="7">
        <f t="shared" si="86"/>
        <v>0.9047875311305823</v>
      </c>
      <c r="G927" s="6">
        <f t="shared" si="87"/>
        <v>2.5793085165299085E-3</v>
      </c>
      <c r="H927" s="7">
        <f t="shared" si="88"/>
        <v>0.75864626703877958</v>
      </c>
      <c r="I927">
        <f t="shared" si="89"/>
        <v>1.0954267837751663E-3</v>
      </c>
    </row>
    <row r="928" spans="1:9">
      <c r="A928" s="3" t="s">
        <v>960</v>
      </c>
      <c r="B928">
        <v>25.11</v>
      </c>
      <c r="C928">
        <v>1502</v>
      </c>
      <c r="D928">
        <f t="shared" si="84"/>
        <v>59.816806053365191</v>
      </c>
      <c r="E928" s="6">
        <f t="shared" si="85"/>
        <v>1.2749320517238744E-3</v>
      </c>
      <c r="F928" s="7">
        <f t="shared" si="86"/>
        <v>0.90606246318230621</v>
      </c>
      <c r="G928" s="6">
        <f t="shared" si="87"/>
        <v>2.2797056265422737E-3</v>
      </c>
      <c r="H928" s="7">
        <f t="shared" si="88"/>
        <v>0.7609259726653218</v>
      </c>
      <c r="I928">
        <f t="shared" si="89"/>
        <v>4.415330396183581E-4</v>
      </c>
    </row>
    <row r="929" spans="1:9">
      <c r="A929" s="3" t="s">
        <v>22</v>
      </c>
      <c r="B929">
        <v>10.11</v>
      </c>
      <c r="C929">
        <v>604</v>
      </c>
      <c r="D929">
        <f t="shared" si="84"/>
        <v>59.742828882294759</v>
      </c>
      <c r="E929" s="6">
        <f t="shared" si="85"/>
        <v>5.126890540886952E-4</v>
      </c>
      <c r="F929" s="7">
        <f t="shared" si="86"/>
        <v>0.90657515223639495</v>
      </c>
      <c r="G929" s="6">
        <f t="shared" si="87"/>
        <v>9.1787430841666227E-4</v>
      </c>
      <c r="H929" s="7">
        <f t="shared" si="88"/>
        <v>0.76184384697373841</v>
      </c>
      <c r="I929">
        <f t="shared" si="89"/>
        <v>1.6329078441797984E-3</v>
      </c>
    </row>
    <row r="930" spans="1:9">
      <c r="A930" s="3" t="s">
        <v>188</v>
      </c>
      <c r="B930">
        <v>37.36</v>
      </c>
      <c r="C930">
        <v>2230</v>
      </c>
      <c r="D930">
        <f t="shared" si="84"/>
        <v>59.689507494646683</v>
      </c>
      <c r="E930" s="6">
        <f t="shared" si="85"/>
        <v>1.8928751500294542E-3</v>
      </c>
      <c r="F930" s="7">
        <f t="shared" si="86"/>
        <v>0.9084680273864244</v>
      </c>
      <c r="G930" s="6">
        <f t="shared" si="87"/>
        <v>3.3918678696781899E-3</v>
      </c>
      <c r="H930" s="7">
        <f t="shared" si="88"/>
        <v>0.76523571484341657</v>
      </c>
      <c r="I930">
        <f t="shared" si="89"/>
        <v>4.7916088483579422E-4</v>
      </c>
    </row>
    <row r="931" spans="1:9">
      <c r="A931" s="3" t="s">
        <v>998</v>
      </c>
      <c r="B931">
        <v>10.96</v>
      </c>
      <c r="C931">
        <v>654</v>
      </c>
      <c r="D931">
        <f t="shared" si="84"/>
        <v>59.671532846715323</v>
      </c>
      <c r="E931" s="6">
        <f t="shared" si="85"/>
        <v>5.5513020095034212E-4</v>
      </c>
      <c r="F931" s="7">
        <f t="shared" si="86"/>
        <v>0.90902315758737473</v>
      </c>
      <c r="G931" s="6">
        <f t="shared" si="87"/>
        <v>9.9504474977711371E-4</v>
      </c>
      <c r="H931" s="7">
        <f t="shared" si="88"/>
        <v>0.76623075959319364</v>
      </c>
      <c r="I931">
        <f t="shared" si="89"/>
        <v>5.1161505754360181E-4</v>
      </c>
    </row>
    <row r="932" spans="1:9">
      <c r="A932" s="3" t="s">
        <v>583</v>
      </c>
      <c r="B932">
        <v>11.7</v>
      </c>
      <c r="C932">
        <v>698</v>
      </c>
      <c r="D932">
        <f t="shared" si="84"/>
        <v>59.658119658119659</v>
      </c>
      <c r="E932" s="6">
        <f t="shared" si="85"/>
        <v>5.9247841018859144E-4</v>
      </c>
      <c r="F932" s="7">
        <f t="shared" si="86"/>
        <v>0.90961563599756334</v>
      </c>
      <c r="G932" s="6">
        <f t="shared" si="87"/>
        <v>1.062228428137977E-3</v>
      </c>
      <c r="H932" s="7">
        <f t="shared" si="88"/>
        <v>0.76729298802133161</v>
      </c>
      <c r="I932">
        <f t="shared" si="89"/>
        <v>8.2310657488426919E-5</v>
      </c>
    </row>
    <row r="933" spans="1:9">
      <c r="A933" s="3" t="s">
        <v>895</v>
      </c>
      <c r="B933">
        <v>1.88</v>
      </c>
      <c r="C933">
        <v>112</v>
      </c>
      <c r="D933">
        <f t="shared" si="84"/>
        <v>59.574468085106389</v>
      </c>
      <c r="E933" s="6">
        <f t="shared" si="85"/>
        <v>9.5068168970089174E-5</v>
      </c>
      <c r="F933" s="7">
        <f t="shared" si="86"/>
        <v>0.90971070416653343</v>
      </c>
      <c r="G933" s="6">
        <f t="shared" si="87"/>
        <v>1.7068285853840998E-4</v>
      </c>
      <c r="H933" s="7">
        <f t="shared" si="88"/>
        <v>0.76746367087987</v>
      </c>
      <c r="I933">
        <f t="shared" si="89"/>
        <v>6.7249070967634328E-4</v>
      </c>
    </row>
    <row r="934" spans="1:9">
      <c r="A934" s="3" t="s">
        <v>841</v>
      </c>
      <c r="B934">
        <v>15.32</v>
      </c>
      <c r="C934">
        <v>910</v>
      </c>
      <c r="D934">
        <f t="shared" si="84"/>
        <v>59.399477806788511</v>
      </c>
      <c r="E934" s="6">
        <f t="shared" si="85"/>
        <v>7.7242887288197452E-4</v>
      </c>
      <c r="F934" s="7">
        <f t="shared" si="86"/>
        <v>0.91048313303941542</v>
      </c>
      <c r="G934" s="6">
        <f t="shared" si="87"/>
        <v>1.3908837195789581E-3</v>
      </c>
      <c r="H934" s="7">
        <f t="shared" si="88"/>
        <v>0.76885455459944896</v>
      </c>
      <c r="I934">
        <f t="shared" si="89"/>
        <v>2.7133682446989216E-4</v>
      </c>
    </row>
    <row r="935" spans="1:9">
      <c r="A935" s="3" t="s">
        <v>950</v>
      </c>
      <c r="B935">
        <v>6.18</v>
      </c>
      <c r="C935">
        <v>367</v>
      </c>
      <c r="D935">
        <f t="shared" si="84"/>
        <v>59.385113268608414</v>
      </c>
      <c r="E935" s="6">
        <f t="shared" si="85"/>
        <v>3.1151801796448867E-4</v>
      </c>
      <c r="F935" s="7">
        <f t="shared" si="86"/>
        <v>0.91079465105737989</v>
      </c>
      <c r="G935" s="6">
        <f t="shared" si="87"/>
        <v>5.6107450306775201E-4</v>
      </c>
      <c r="H935" s="7">
        <f t="shared" si="88"/>
        <v>0.76941562910251671</v>
      </c>
      <c r="I935">
        <f t="shared" si="89"/>
        <v>2.6529051252466296E-4</v>
      </c>
    </row>
    <row r="936" spans="1:9">
      <c r="A936" s="3" t="s">
        <v>132</v>
      </c>
      <c r="B936">
        <v>6.02</v>
      </c>
      <c r="C936">
        <v>356</v>
      </c>
      <c r="D936">
        <f t="shared" si="84"/>
        <v>59.136212624584722</v>
      </c>
      <c r="E936" s="6">
        <f t="shared" si="85"/>
        <v>3.0218096565492634E-4</v>
      </c>
      <c r="F936" s="7">
        <f t="shared" si="86"/>
        <v>0.91109683202303482</v>
      </c>
      <c r="G936" s="6">
        <f t="shared" si="87"/>
        <v>5.4654830234107882E-4</v>
      </c>
      <c r="H936" s="7">
        <f t="shared" si="88"/>
        <v>0.76996217740485784</v>
      </c>
      <c r="I936">
        <f t="shared" si="89"/>
        <v>1.0547692279427867E-3</v>
      </c>
    </row>
    <row r="937" spans="1:9">
      <c r="A937" s="3" t="s">
        <v>1036</v>
      </c>
      <c r="B937">
        <v>23.9</v>
      </c>
      <c r="C937">
        <v>1411</v>
      </c>
      <c r="D937">
        <f t="shared" si="84"/>
        <v>59.037656903765694</v>
      </c>
      <c r="E937" s="6">
        <f t="shared" si="85"/>
        <v>1.1976891644356771E-3</v>
      </c>
      <c r="F937" s="7">
        <f t="shared" si="86"/>
        <v>0.91229452118747045</v>
      </c>
      <c r="G937" s="6">
        <f t="shared" si="87"/>
        <v>2.1698512335468077E-3</v>
      </c>
      <c r="H937" s="7">
        <f t="shared" si="88"/>
        <v>0.77213202863840469</v>
      </c>
      <c r="I937">
        <f t="shared" si="89"/>
        <v>5.2419038841677867E-4</v>
      </c>
    </row>
    <row r="938" spans="1:9">
      <c r="A938" s="3" t="s">
        <v>311</v>
      </c>
      <c r="B938">
        <v>11.86</v>
      </c>
      <c r="C938">
        <v>699</v>
      </c>
      <c r="D938">
        <f t="shared" si="84"/>
        <v>58.937605396290053</v>
      </c>
      <c r="E938" s="6">
        <f t="shared" si="85"/>
        <v>5.9332723312582446E-4</v>
      </c>
      <c r="F938" s="7">
        <f t="shared" si="86"/>
        <v>0.91288784842059623</v>
      </c>
      <c r="G938" s="6">
        <f t="shared" si="87"/>
        <v>1.0767546288646503E-3</v>
      </c>
      <c r="H938" s="7">
        <f t="shared" si="88"/>
        <v>0.77320878326726938</v>
      </c>
      <c r="I938">
        <f t="shared" si="89"/>
        <v>5.7352650601538713E-4</v>
      </c>
    </row>
    <row r="939" spans="1:9">
      <c r="A939" s="3" t="s">
        <v>110</v>
      </c>
      <c r="B939">
        <v>12.97</v>
      </c>
      <c r="C939">
        <v>764</v>
      </c>
      <c r="D939">
        <f t="shared" si="84"/>
        <v>58.905165767154969</v>
      </c>
      <c r="E939" s="6">
        <f t="shared" si="85"/>
        <v>6.4850072404596542E-4</v>
      </c>
      <c r="F939" s="7">
        <f t="shared" si="86"/>
        <v>0.91353634914464221</v>
      </c>
      <c r="G939" s="6">
        <f t="shared" si="87"/>
        <v>1.1775301464059457E-3</v>
      </c>
      <c r="H939" s="7">
        <f t="shared" si="88"/>
        <v>0.77438631341367536</v>
      </c>
      <c r="I939">
        <f t="shared" si="89"/>
        <v>1.9251078158133428E-4</v>
      </c>
    </row>
    <row r="940" spans="1:9">
      <c r="A940" s="3" t="s">
        <v>418</v>
      </c>
      <c r="B940">
        <v>4.3499999999999996</v>
      </c>
      <c r="C940">
        <v>256</v>
      </c>
      <c r="D940">
        <f t="shared" si="84"/>
        <v>58.850574712643684</v>
      </c>
      <c r="E940" s="6">
        <f t="shared" si="85"/>
        <v>2.172986719316324E-4</v>
      </c>
      <c r="F940" s="7">
        <f t="shared" si="86"/>
        <v>0.91375364781657387</v>
      </c>
      <c r="G940" s="6">
        <f t="shared" si="87"/>
        <v>3.9493108225642737E-4</v>
      </c>
      <c r="H940" s="7">
        <f t="shared" si="88"/>
        <v>0.77478124449593178</v>
      </c>
      <c r="I940">
        <f t="shared" si="89"/>
        <v>2.4067393990112596E-4</v>
      </c>
    </row>
    <row r="941" spans="1:9">
      <c r="A941" s="3" t="s">
        <v>388</v>
      </c>
      <c r="B941">
        <v>5.43</v>
      </c>
      <c r="C941">
        <v>319</v>
      </c>
      <c r="D941">
        <f t="shared" si="84"/>
        <v>58.747697974217317</v>
      </c>
      <c r="E941" s="6">
        <f t="shared" si="85"/>
        <v>2.7077451697730758E-4</v>
      </c>
      <c r="F941" s="7">
        <f t="shared" si="86"/>
        <v>0.91402442233355119</v>
      </c>
      <c r="G941" s="6">
        <f t="shared" si="87"/>
        <v>4.9298293716147135E-4</v>
      </c>
      <c r="H941" s="7">
        <f t="shared" si="88"/>
        <v>0.77527422743309327</v>
      </c>
      <c r="I941">
        <f t="shared" si="89"/>
        <v>1.296519853137057E-3</v>
      </c>
    </row>
    <row r="942" spans="1:9">
      <c r="A942" s="3" t="s">
        <v>1089</v>
      </c>
      <c r="B942">
        <v>29.24</v>
      </c>
      <c r="C942">
        <v>1717</v>
      </c>
      <c r="D942">
        <f t="shared" si="84"/>
        <v>58.720930232558146</v>
      </c>
      <c r="E942" s="6">
        <f t="shared" si="85"/>
        <v>1.4574289832289563E-3</v>
      </c>
      <c r="F942" s="7">
        <f t="shared" si="86"/>
        <v>0.91548185131678017</v>
      </c>
      <c r="G942" s="6">
        <f t="shared" si="87"/>
        <v>2.6546631827995258E-3</v>
      </c>
      <c r="H942" s="7">
        <f t="shared" si="88"/>
        <v>0.77792889061589277</v>
      </c>
      <c r="I942">
        <f t="shared" si="89"/>
        <v>9.6184029609902577E-4</v>
      </c>
    </row>
    <row r="943" spans="1:9">
      <c r="A943" s="3" t="s">
        <v>138</v>
      </c>
      <c r="B943">
        <v>21.67</v>
      </c>
      <c r="C943">
        <v>1271</v>
      </c>
      <c r="D943">
        <f t="shared" si="84"/>
        <v>58.652514997692656</v>
      </c>
      <c r="E943" s="6">
        <f t="shared" si="85"/>
        <v>1.0788539532230656E-3</v>
      </c>
      <c r="F943" s="7">
        <f t="shared" si="86"/>
        <v>0.91656070527000322</v>
      </c>
      <c r="G943" s="6">
        <f t="shared" si="87"/>
        <v>1.9673923109188004E-3</v>
      </c>
      <c r="H943" s="7">
        <f t="shared" si="88"/>
        <v>0.77989628292681157</v>
      </c>
      <c r="I943">
        <f t="shared" si="89"/>
        <v>5.331791796314711E-4</v>
      </c>
    </row>
    <row r="944" spans="1:9">
      <c r="A944" s="3" t="s">
        <v>875</v>
      </c>
      <c r="B944">
        <v>12</v>
      </c>
      <c r="C944">
        <v>703</v>
      </c>
      <c r="D944">
        <f t="shared" si="84"/>
        <v>58.583333333333336</v>
      </c>
      <c r="E944" s="6">
        <f t="shared" si="85"/>
        <v>5.9672252487475612E-4</v>
      </c>
      <c r="F944" s="7">
        <f t="shared" si="86"/>
        <v>0.91715742779487797</v>
      </c>
      <c r="G944" s="6">
        <f t="shared" si="87"/>
        <v>1.0894650545004894E-3</v>
      </c>
      <c r="H944" s="7">
        <f t="shared" si="88"/>
        <v>0.78098574798131204</v>
      </c>
      <c r="I944">
        <f t="shared" si="89"/>
        <v>1.6754312625754109E-3</v>
      </c>
    </row>
    <row r="945" spans="1:9">
      <c r="A945" s="3" t="s">
        <v>890</v>
      </c>
      <c r="B945">
        <v>37.619999999999997</v>
      </c>
      <c r="C945">
        <v>2198</v>
      </c>
      <c r="D945">
        <f t="shared" si="84"/>
        <v>58.426368952684747</v>
      </c>
      <c r="E945" s="6">
        <f t="shared" si="85"/>
        <v>1.865712816038E-3</v>
      </c>
      <c r="F945" s="7">
        <f t="shared" si="86"/>
        <v>0.91902314061091595</v>
      </c>
      <c r="G945" s="6">
        <f t="shared" si="87"/>
        <v>3.415472945859034E-3</v>
      </c>
      <c r="H945" s="7">
        <f t="shared" si="88"/>
        <v>0.78440122092717113</v>
      </c>
      <c r="I945">
        <f t="shared" si="89"/>
        <v>3.8766619093555388E-4</v>
      </c>
    </row>
    <row r="946" spans="1:9">
      <c r="A946" s="3" t="s">
        <v>1068</v>
      </c>
      <c r="B946">
        <v>8.6999999999999993</v>
      </c>
      <c r="C946">
        <v>508</v>
      </c>
      <c r="D946">
        <f t="shared" si="84"/>
        <v>58.390804597701155</v>
      </c>
      <c r="E946" s="6">
        <f t="shared" si="85"/>
        <v>4.3120205211433308E-4</v>
      </c>
      <c r="F946" s="7">
        <f t="shared" si="86"/>
        <v>0.91945434266303028</v>
      </c>
      <c r="G946" s="6">
        <f t="shared" si="87"/>
        <v>7.8986216451285474E-4</v>
      </c>
      <c r="H946" s="7">
        <f t="shared" si="88"/>
        <v>0.78519108309168395</v>
      </c>
      <c r="I946">
        <f t="shared" si="89"/>
        <v>3.891674402833889E-4</v>
      </c>
    </row>
    <row r="947" spans="1:9">
      <c r="A947" s="3" t="s">
        <v>973</v>
      </c>
      <c r="B947">
        <v>8.7100000000000009</v>
      </c>
      <c r="C947">
        <v>507</v>
      </c>
      <c r="D947">
        <f t="shared" si="84"/>
        <v>58.208955223880594</v>
      </c>
      <c r="E947" s="6">
        <f t="shared" si="85"/>
        <v>4.3035322917710011E-4</v>
      </c>
      <c r="F947" s="7">
        <f t="shared" si="86"/>
        <v>0.91988469589220734</v>
      </c>
      <c r="G947" s="6">
        <f t="shared" si="87"/>
        <v>7.9077005205827197E-4</v>
      </c>
      <c r="H947" s="7">
        <f t="shared" si="88"/>
        <v>0.78598185314374225</v>
      </c>
      <c r="I947">
        <f t="shared" si="89"/>
        <v>1.0151442778083553E-4</v>
      </c>
    </row>
    <row r="948" spans="1:9">
      <c r="A948" s="3" t="s">
        <v>678</v>
      </c>
      <c r="B948">
        <v>2.27</v>
      </c>
      <c r="C948">
        <v>132</v>
      </c>
      <c r="D948">
        <f t="shared" si="84"/>
        <v>58.14977973568282</v>
      </c>
      <c r="E948" s="6">
        <f t="shared" si="85"/>
        <v>1.1204462771474796E-4</v>
      </c>
      <c r="F948" s="7">
        <f t="shared" si="86"/>
        <v>0.91999674051992208</v>
      </c>
      <c r="G948" s="6">
        <f t="shared" si="87"/>
        <v>2.0609047280967591E-4</v>
      </c>
      <c r="H948" s="7">
        <f t="shared" si="88"/>
        <v>0.78618794361655198</v>
      </c>
      <c r="I948">
        <f t="shared" si="89"/>
        <v>1.4850865801707691E-4</v>
      </c>
    </row>
    <row r="949" spans="1:9">
      <c r="A949" s="3" t="s">
        <v>632</v>
      </c>
      <c r="B949">
        <v>3.32</v>
      </c>
      <c r="C949">
        <v>193</v>
      </c>
      <c r="D949">
        <f t="shared" si="84"/>
        <v>58.132530120481931</v>
      </c>
      <c r="E949" s="6">
        <f t="shared" si="85"/>
        <v>1.6382282688595724E-4</v>
      </c>
      <c r="F949" s="7">
        <f t="shared" si="86"/>
        <v>0.92016056334680807</v>
      </c>
      <c r="G949" s="6">
        <f t="shared" si="87"/>
        <v>3.0141866507846872E-4</v>
      </c>
      <c r="H949" s="7">
        <f t="shared" si="88"/>
        <v>0.78648936228163047</v>
      </c>
      <c r="I949">
        <f t="shared" si="89"/>
        <v>1.6974763114763203E-4</v>
      </c>
    </row>
    <row r="950" spans="1:9">
      <c r="A950" s="3" t="s">
        <v>513</v>
      </c>
      <c r="B950">
        <v>3.79</v>
      </c>
      <c r="C950">
        <v>220</v>
      </c>
      <c r="D950">
        <f t="shared" si="84"/>
        <v>58.047493403693927</v>
      </c>
      <c r="E950" s="6">
        <f t="shared" si="85"/>
        <v>1.8674104619124661E-4</v>
      </c>
      <c r="F950" s="7">
        <f t="shared" si="86"/>
        <v>0.92034730439299928</v>
      </c>
      <c r="G950" s="6">
        <f t="shared" si="87"/>
        <v>3.4408937971307121E-4</v>
      </c>
      <c r="H950" s="7">
        <f t="shared" si="88"/>
        <v>0.78683345166134355</v>
      </c>
      <c r="I950">
        <f t="shared" si="89"/>
        <v>8.1345056413550942E-4</v>
      </c>
    </row>
    <row r="951" spans="1:9">
      <c r="A951" s="3" t="s">
        <v>831</v>
      </c>
      <c r="B951">
        <v>18.16</v>
      </c>
      <c r="C951">
        <v>1054</v>
      </c>
      <c r="D951">
        <f t="shared" si="84"/>
        <v>58.039647577092509</v>
      </c>
      <c r="E951" s="6">
        <f t="shared" si="85"/>
        <v>8.9465937584351778E-4</v>
      </c>
      <c r="F951" s="7">
        <f t="shared" si="86"/>
        <v>0.92124196376884282</v>
      </c>
      <c r="G951" s="6">
        <f t="shared" si="87"/>
        <v>1.6487237824774072E-3</v>
      </c>
      <c r="H951" s="7">
        <f t="shared" si="88"/>
        <v>0.78848217544382093</v>
      </c>
      <c r="I951">
        <f t="shared" si="89"/>
        <v>5.7279400284171444E-4</v>
      </c>
    </row>
    <row r="952" spans="1:9">
      <c r="A952" s="3" t="s">
        <v>71</v>
      </c>
      <c r="B952">
        <v>12.77</v>
      </c>
      <c r="C952">
        <v>740</v>
      </c>
      <c r="D952">
        <f t="shared" si="84"/>
        <v>57.948316366483951</v>
      </c>
      <c r="E952" s="6">
        <f t="shared" si="85"/>
        <v>6.2812897355237493E-4</v>
      </c>
      <c r="F952" s="7">
        <f t="shared" si="86"/>
        <v>0.92187009274239518</v>
      </c>
      <c r="G952" s="6">
        <f t="shared" si="87"/>
        <v>1.1593723954976042E-3</v>
      </c>
      <c r="H952" s="7">
        <f t="shared" si="88"/>
        <v>0.7896415478393185</v>
      </c>
      <c r="I952">
        <f t="shared" si="89"/>
        <v>5.023863589357358E-4</v>
      </c>
    </row>
    <row r="953" spans="1:9">
      <c r="A953" s="3" t="s">
        <v>130</v>
      </c>
      <c r="B953">
        <v>11.2</v>
      </c>
      <c r="C953">
        <v>649</v>
      </c>
      <c r="D953">
        <f t="shared" si="84"/>
        <v>57.946428571428577</v>
      </c>
      <c r="E953" s="6">
        <f t="shared" si="85"/>
        <v>5.5088608626417744E-4</v>
      </c>
      <c r="F953" s="7">
        <f t="shared" si="86"/>
        <v>0.92242097882865937</v>
      </c>
      <c r="G953" s="6">
        <f t="shared" si="87"/>
        <v>1.0168340508671233E-3</v>
      </c>
      <c r="H953" s="7">
        <f t="shared" si="88"/>
        <v>0.79065838189018567</v>
      </c>
      <c r="I953">
        <f t="shared" si="89"/>
        <v>1.4817435776015575E-4</v>
      </c>
    </row>
    <row r="954" spans="1:9">
      <c r="A954" s="3" t="s">
        <v>125</v>
      </c>
      <c r="B954">
        <v>3.3</v>
      </c>
      <c r="C954">
        <v>191</v>
      </c>
      <c r="D954">
        <f t="shared" si="84"/>
        <v>57.878787878787882</v>
      </c>
      <c r="E954" s="6">
        <f t="shared" si="85"/>
        <v>1.6212518101149136E-4</v>
      </c>
      <c r="F954" s="7">
        <f t="shared" si="86"/>
        <v>0.92258310400967081</v>
      </c>
      <c r="G954" s="6">
        <f t="shared" si="87"/>
        <v>2.9960288998763458E-4</v>
      </c>
      <c r="H954" s="7">
        <f t="shared" si="88"/>
        <v>0.79095798478017332</v>
      </c>
      <c r="I954">
        <f t="shared" si="89"/>
        <v>1.4312396624415191E-3</v>
      </c>
    </row>
    <row r="955" spans="1:9">
      <c r="A955" s="3" t="s">
        <v>75</v>
      </c>
      <c r="B955">
        <v>31.86</v>
      </c>
      <c r="C955">
        <v>1843</v>
      </c>
      <c r="D955">
        <f t="shared" si="84"/>
        <v>57.846829880728187</v>
      </c>
      <c r="E955" s="6">
        <f t="shared" si="85"/>
        <v>1.5643806733203068E-3</v>
      </c>
      <c r="F955" s="7">
        <f t="shared" si="86"/>
        <v>0.92414748468299113</v>
      </c>
      <c r="G955" s="6">
        <f t="shared" si="87"/>
        <v>2.8925297196987993E-3</v>
      </c>
      <c r="H955" s="7">
        <f t="shared" si="88"/>
        <v>0.7938505144998721</v>
      </c>
      <c r="I955">
        <f t="shared" si="89"/>
        <v>4.911850886000213E-4</v>
      </c>
    </row>
    <row r="956" spans="1:9">
      <c r="A956" s="3" t="s">
        <v>1016</v>
      </c>
      <c r="B956">
        <v>10.93</v>
      </c>
      <c r="C956">
        <v>632</v>
      </c>
      <c r="D956">
        <f t="shared" si="84"/>
        <v>57.822506861848126</v>
      </c>
      <c r="E956" s="6">
        <f t="shared" si="85"/>
        <v>5.3645609633121746E-4</v>
      </c>
      <c r="F956" s="7">
        <f t="shared" si="86"/>
        <v>0.92468394077932237</v>
      </c>
      <c r="G956" s="6">
        <f t="shared" si="87"/>
        <v>9.9232108714086245E-4</v>
      </c>
      <c r="H956" s="7">
        <f t="shared" si="88"/>
        <v>0.79484283558701296</v>
      </c>
      <c r="I956">
        <f t="shared" si="89"/>
        <v>3.3130412380233398E-4</v>
      </c>
    </row>
    <row r="957" spans="1:9">
      <c r="A957" s="3" t="s">
        <v>978</v>
      </c>
      <c r="B957">
        <v>7.37</v>
      </c>
      <c r="C957">
        <v>426</v>
      </c>
      <c r="D957">
        <f t="shared" si="84"/>
        <v>57.801899592944366</v>
      </c>
      <c r="E957" s="6">
        <f t="shared" si="85"/>
        <v>3.6159857126123203E-4</v>
      </c>
      <c r="F957" s="7">
        <f t="shared" si="86"/>
        <v>0.92504553935058365</v>
      </c>
      <c r="G957" s="6">
        <f t="shared" si="87"/>
        <v>6.6911312097238385E-4</v>
      </c>
      <c r="H957" s="7">
        <f t="shared" si="88"/>
        <v>0.79551194870798536</v>
      </c>
      <c r="I957">
        <f t="shared" si="89"/>
        <v>2.6089730370604247E-4</v>
      </c>
    </row>
    <row r="958" spans="1:9">
      <c r="A958" s="3" t="s">
        <v>396</v>
      </c>
      <c r="B958">
        <v>5.8</v>
      </c>
      <c r="C958">
        <v>335</v>
      </c>
      <c r="D958">
        <f t="shared" si="84"/>
        <v>57.758620689655174</v>
      </c>
      <c r="E958" s="6">
        <f t="shared" si="85"/>
        <v>2.8435568397303459E-4</v>
      </c>
      <c r="F958" s="7">
        <f t="shared" si="86"/>
        <v>0.92532989503455665</v>
      </c>
      <c r="G958" s="6">
        <f t="shared" si="87"/>
        <v>5.2657477634190312E-4</v>
      </c>
      <c r="H958" s="7">
        <f t="shared" si="88"/>
        <v>0.79603852348432724</v>
      </c>
      <c r="I958">
        <f t="shared" si="89"/>
        <v>4.4621915091092035E-4</v>
      </c>
    </row>
    <row r="959" spans="1:9">
      <c r="A959" s="3" t="s">
        <v>848</v>
      </c>
      <c r="B959">
        <v>9.8800000000000008</v>
      </c>
      <c r="C959">
        <v>568</v>
      </c>
      <c r="D959">
        <f t="shared" si="84"/>
        <v>57.48987854251012</v>
      </c>
      <c r="E959" s="6">
        <f t="shared" si="85"/>
        <v>4.8213142834830941E-4</v>
      </c>
      <c r="F959" s="7">
        <f t="shared" si="86"/>
        <v>0.92581202646290495</v>
      </c>
      <c r="G959" s="6">
        <f t="shared" si="87"/>
        <v>8.9699289487206967E-4</v>
      </c>
      <c r="H959" s="7">
        <f t="shared" si="88"/>
        <v>0.79693551637919935</v>
      </c>
      <c r="I959">
        <f t="shared" si="89"/>
        <v>1.6644847143347796E-3</v>
      </c>
    </row>
    <row r="960" spans="1:9">
      <c r="A960" s="3" t="s">
        <v>979</v>
      </c>
      <c r="B960">
        <v>36.799999999999997</v>
      </c>
      <c r="C960">
        <v>2112</v>
      </c>
      <c r="D960">
        <f t="shared" si="84"/>
        <v>57.391304347826093</v>
      </c>
      <c r="E960" s="6">
        <f t="shared" si="85"/>
        <v>1.7927140434359674E-3</v>
      </c>
      <c r="F960" s="7">
        <f t="shared" si="86"/>
        <v>0.9276047405063409</v>
      </c>
      <c r="G960" s="6">
        <f t="shared" si="87"/>
        <v>3.3410261671348337E-3</v>
      </c>
      <c r="H960" s="7">
        <f t="shared" si="88"/>
        <v>0.80027654254633418</v>
      </c>
      <c r="I960">
        <f t="shared" si="89"/>
        <v>1.1992006062122584E-3</v>
      </c>
    </row>
    <row r="961" spans="1:9">
      <c r="A961" s="3" t="s">
        <v>906</v>
      </c>
      <c r="B961">
        <v>26.5</v>
      </c>
      <c r="C961">
        <v>1520</v>
      </c>
      <c r="D961">
        <f t="shared" ref="D961:D1024" si="90">C961/B961</f>
        <v>57.358490566037737</v>
      </c>
      <c r="E961" s="6">
        <f t="shared" si="85"/>
        <v>1.2902108645940673E-3</v>
      </c>
      <c r="F961" s="7">
        <f t="shared" si="86"/>
        <v>0.92889495137093492</v>
      </c>
      <c r="G961" s="6">
        <f t="shared" si="87"/>
        <v>2.4059019953552472E-3</v>
      </c>
      <c r="H961" s="7">
        <f t="shared" si="88"/>
        <v>0.80268244454168947</v>
      </c>
      <c r="I961">
        <f t="shared" si="89"/>
        <v>1.300086110432086E-3</v>
      </c>
    </row>
    <row r="962" spans="1:9">
      <c r="A962" s="3" t="s">
        <v>103</v>
      </c>
      <c r="B962">
        <v>28.69</v>
      </c>
      <c r="C962">
        <v>1643</v>
      </c>
      <c r="D962">
        <f t="shared" si="90"/>
        <v>57.267340536772394</v>
      </c>
      <c r="E962" s="6">
        <f t="shared" si="85"/>
        <v>1.3946160858737189E-3</v>
      </c>
      <c r="F962" s="7">
        <f t="shared" si="86"/>
        <v>0.93028956745680869</v>
      </c>
      <c r="G962" s="6">
        <f t="shared" si="87"/>
        <v>2.6047293678015866E-3</v>
      </c>
      <c r="H962" s="7">
        <f t="shared" si="88"/>
        <v>0.80528717390949101</v>
      </c>
      <c r="I962">
        <f t="shared" si="89"/>
        <v>2.9555430563377172E-4</v>
      </c>
    </row>
    <row r="963" spans="1:9">
      <c r="A963" s="3" t="s">
        <v>750</v>
      </c>
      <c r="B963">
        <v>6.51</v>
      </c>
      <c r="C963">
        <v>372</v>
      </c>
      <c r="D963">
        <f t="shared" si="90"/>
        <v>57.142857142857146</v>
      </c>
      <c r="E963" s="6">
        <f t="shared" ref="E963:E1026" si="91">C963/1178102</f>
        <v>3.1576213265065335E-4</v>
      </c>
      <c r="F963" s="7">
        <f t="shared" ref="F963:F1026" si="92">F962+E963</f>
        <v>0.9306053295894593</v>
      </c>
      <c r="G963" s="6">
        <f t="shared" ref="G963:G1026" si="93">B963/11014.58</f>
        <v>5.910347920665155E-4</v>
      </c>
      <c r="H963" s="7">
        <f t="shared" ref="H963:H1026" si="94">H962+G963</f>
        <v>0.80587820870155757</v>
      </c>
      <c r="I963">
        <f t="shared" ref="I963:I1026" si="95">F963*H964-F964*H963</f>
        <v>1.9051936010272552E-4</v>
      </c>
    </row>
    <row r="964" spans="1:9">
      <c r="A964" s="3" t="s">
        <v>54</v>
      </c>
      <c r="B964">
        <v>4.1900000000000004</v>
      </c>
      <c r="C964">
        <v>239</v>
      </c>
      <c r="D964">
        <f t="shared" si="90"/>
        <v>57.040572792362767</v>
      </c>
      <c r="E964" s="6">
        <f t="shared" si="91"/>
        <v>2.0286868199867244E-4</v>
      </c>
      <c r="F964" s="7">
        <f t="shared" si="92"/>
        <v>0.930808198271458</v>
      </c>
      <c r="G964" s="6">
        <f t="shared" si="93"/>
        <v>3.8040488152975423E-4</v>
      </c>
      <c r="H964" s="7">
        <f t="shared" si="94"/>
        <v>0.80625861358308737</v>
      </c>
      <c r="I964">
        <f t="shared" si="95"/>
        <v>1.1662072366078746E-3</v>
      </c>
    </row>
    <row r="965" spans="1:9">
      <c r="A965" s="3" t="s">
        <v>972</v>
      </c>
      <c r="B965">
        <v>25.64</v>
      </c>
      <c r="C965">
        <v>1462</v>
      </c>
      <c r="D965">
        <f t="shared" si="90"/>
        <v>57.020280811232446</v>
      </c>
      <c r="E965" s="6">
        <f t="shared" si="91"/>
        <v>1.240979134234557E-3</v>
      </c>
      <c r="F965" s="7">
        <f t="shared" si="92"/>
        <v>0.9320491774056926</v>
      </c>
      <c r="G965" s="6">
        <f t="shared" si="93"/>
        <v>2.3278236664493789E-3</v>
      </c>
      <c r="H965" s="7">
        <f t="shared" si="94"/>
        <v>0.80858643724953672</v>
      </c>
      <c r="I965">
        <f t="shared" si="95"/>
        <v>1.5238338385825667E-4</v>
      </c>
    </row>
    <row r="966" spans="1:9">
      <c r="A966" s="3" t="s">
        <v>1026</v>
      </c>
      <c r="B966">
        <v>3.35</v>
      </c>
      <c r="C966">
        <v>191</v>
      </c>
      <c r="D966">
        <f t="shared" si="90"/>
        <v>57.014925373134325</v>
      </c>
      <c r="E966" s="6">
        <f t="shared" si="91"/>
        <v>1.6212518101149136E-4</v>
      </c>
      <c r="F966" s="7">
        <f t="shared" si="92"/>
        <v>0.93221130258670404</v>
      </c>
      <c r="G966" s="6">
        <f t="shared" si="93"/>
        <v>3.0414232771471997E-4</v>
      </c>
      <c r="H966" s="7">
        <f t="shared" si="94"/>
        <v>0.80889057957725141</v>
      </c>
      <c r="I966">
        <f t="shared" si="95"/>
        <v>1.9120576923892241E-4</v>
      </c>
    </row>
    <row r="967" spans="1:9">
      <c r="A967" s="3" t="s">
        <v>297</v>
      </c>
      <c r="B967">
        <v>4.1900000000000004</v>
      </c>
      <c r="C967">
        <v>238</v>
      </c>
      <c r="D967">
        <f t="shared" si="90"/>
        <v>56.801909307875889</v>
      </c>
      <c r="E967" s="6">
        <f t="shared" si="91"/>
        <v>2.020198590614395E-4</v>
      </c>
      <c r="F967" s="7">
        <f t="shared" si="92"/>
        <v>0.93241332244576547</v>
      </c>
      <c r="G967" s="6">
        <f t="shared" si="93"/>
        <v>3.8040488152975423E-4</v>
      </c>
      <c r="H967" s="7">
        <f t="shared" si="94"/>
        <v>0.80927098445878121</v>
      </c>
      <c r="I967">
        <f t="shared" si="95"/>
        <v>4.0767573182687311E-4</v>
      </c>
    </row>
    <row r="968" spans="1:9">
      <c r="A968" s="3" t="s">
        <v>356</v>
      </c>
      <c r="B968">
        <v>8.93</v>
      </c>
      <c r="C968">
        <v>507</v>
      </c>
      <c r="D968">
        <f t="shared" si="90"/>
        <v>56.774916013437853</v>
      </c>
      <c r="E968" s="6">
        <f t="shared" si="91"/>
        <v>4.3035322917710011E-4</v>
      </c>
      <c r="F968" s="7">
        <f t="shared" si="92"/>
        <v>0.93284367567494253</v>
      </c>
      <c r="G968" s="6">
        <f t="shared" si="93"/>
        <v>8.1074357805744745E-4</v>
      </c>
      <c r="H968" s="7">
        <f t="shared" si="94"/>
        <v>0.81008172803683864</v>
      </c>
      <c r="I968">
        <f t="shared" si="95"/>
        <v>3.9597012507464058E-4</v>
      </c>
    </row>
    <row r="969" spans="1:9">
      <c r="A969" s="3" t="s">
        <v>225</v>
      </c>
      <c r="B969">
        <v>8.67</v>
      </c>
      <c r="C969">
        <v>492</v>
      </c>
      <c r="D969">
        <f t="shared" si="90"/>
        <v>56.747404844290656</v>
      </c>
      <c r="E969" s="6">
        <f t="shared" si="91"/>
        <v>4.1762088511860602E-4</v>
      </c>
      <c r="F969" s="7">
        <f t="shared" si="92"/>
        <v>0.93326129656006118</v>
      </c>
      <c r="G969" s="6">
        <f t="shared" si="93"/>
        <v>7.8713850187660359E-4</v>
      </c>
      <c r="H969" s="7">
        <f t="shared" si="94"/>
        <v>0.81086886653871526</v>
      </c>
      <c r="I969">
        <f t="shared" si="95"/>
        <v>2.3855658112437172E-4</v>
      </c>
    </row>
    <row r="970" spans="1:9">
      <c r="A970" s="3" t="s">
        <v>263</v>
      </c>
      <c r="B970">
        <v>5.22</v>
      </c>
      <c r="C970">
        <v>296</v>
      </c>
      <c r="D970">
        <f t="shared" si="90"/>
        <v>56.70498084291188</v>
      </c>
      <c r="E970" s="6">
        <f t="shared" si="91"/>
        <v>2.5125158942094995E-4</v>
      </c>
      <c r="F970" s="7">
        <f t="shared" si="92"/>
        <v>0.93351254814948215</v>
      </c>
      <c r="G970" s="6">
        <f t="shared" si="93"/>
        <v>4.7391729870771283E-4</v>
      </c>
      <c r="H970" s="7">
        <f t="shared" si="94"/>
        <v>0.81134278383742298</v>
      </c>
      <c r="I970">
        <f t="shared" si="95"/>
        <v>4.0100178944779685E-4</v>
      </c>
    </row>
    <row r="971" spans="1:9">
      <c r="A971" s="3" t="s">
        <v>966</v>
      </c>
      <c r="B971">
        <v>8.77</v>
      </c>
      <c r="C971">
        <v>497</v>
      </c>
      <c r="D971">
        <f t="shared" si="90"/>
        <v>56.670467502850627</v>
      </c>
      <c r="E971" s="6">
        <f t="shared" si="91"/>
        <v>4.2186499980477075E-4</v>
      </c>
      <c r="F971" s="7">
        <f t="shared" si="92"/>
        <v>0.93393441314928693</v>
      </c>
      <c r="G971" s="6">
        <f t="shared" si="93"/>
        <v>7.9621737733077426E-4</v>
      </c>
      <c r="H971" s="7">
        <f t="shared" si="94"/>
        <v>0.8121390012147538</v>
      </c>
      <c r="I971">
        <f t="shared" si="95"/>
        <v>2.5397033925411705E-4</v>
      </c>
    </row>
    <row r="972" spans="1:9">
      <c r="A972" s="3" t="s">
        <v>677</v>
      </c>
      <c r="B972">
        <v>5.54</v>
      </c>
      <c r="C972">
        <v>313</v>
      </c>
      <c r="D972">
        <f t="shared" si="90"/>
        <v>56.498194945848375</v>
      </c>
      <c r="E972" s="6">
        <f t="shared" si="91"/>
        <v>2.6568157935390993E-4</v>
      </c>
      <c r="F972" s="7">
        <f t="shared" si="92"/>
        <v>0.93420009472864085</v>
      </c>
      <c r="G972" s="6">
        <f t="shared" si="93"/>
        <v>5.0296970016105926E-4</v>
      </c>
      <c r="H972" s="7">
        <f t="shared" si="94"/>
        <v>0.81264197091491486</v>
      </c>
      <c r="I972">
        <f t="shared" si="95"/>
        <v>1.3368583187511884E-4</v>
      </c>
    </row>
    <row r="973" spans="1:9">
      <c r="A973" s="3" t="s">
        <v>1000</v>
      </c>
      <c r="B973">
        <v>2.91</v>
      </c>
      <c r="C973">
        <v>164</v>
      </c>
      <c r="D973">
        <f t="shared" si="90"/>
        <v>56.357388316151201</v>
      </c>
      <c r="E973" s="6">
        <f t="shared" si="91"/>
        <v>1.3920696170620201E-4</v>
      </c>
      <c r="F973" s="7">
        <f t="shared" si="92"/>
        <v>0.93433930169034707</v>
      </c>
      <c r="G973" s="6">
        <f t="shared" si="93"/>
        <v>2.6419527571636868E-4</v>
      </c>
      <c r="H973" s="7">
        <f t="shared" si="94"/>
        <v>0.81290616619063127</v>
      </c>
      <c r="I973">
        <f t="shared" si="95"/>
        <v>2.9247811258048539E-4</v>
      </c>
    </row>
    <row r="974" spans="1:9">
      <c r="A974" s="3" t="s">
        <v>958</v>
      </c>
      <c r="B974">
        <v>6.36</v>
      </c>
      <c r="C974">
        <v>358</v>
      </c>
      <c r="D974">
        <f t="shared" si="90"/>
        <v>56.289308176100626</v>
      </c>
      <c r="E974" s="6">
        <f t="shared" si="91"/>
        <v>3.0387861152939217E-4</v>
      </c>
      <c r="F974" s="7">
        <f t="shared" si="92"/>
        <v>0.93464318030187643</v>
      </c>
      <c r="G974" s="6">
        <f t="shared" si="93"/>
        <v>5.7741647888525944E-4</v>
      </c>
      <c r="H974" s="7">
        <f t="shared" si="94"/>
        <v>0.81348358266951648</v>
      </c>
      <c r="I974">
        <f t="shared" si="95"/>
        <v>1.0810494960822314E-4</v>
      </c>
    </row>
    <row r="975" spans="1:9">
      <c r="A975" s="3" t="s">
        <v>52</v>
      </c>
      <c r="B975">
        <v>2.34</v>
      </c>
      <c r="C975">
        <v>131</v>
      </c>
      <c r="D975">
        <f t="shared" si="90"/>
        <v>55.982905982905983</v>
      </c>
      <c r="E975" s="6">
        <f t="shared" si="91"/>
        <v>1.1119580477751502E-4</v>
      </c>
      <c r="F975" s="7">
        <f t="shared" si="92"/>
        <v>0.93475437610665391</v>
      </c>
      <c r="G975" s="6">
        <f t="shared" si="93"/>
        <v>2.124456856275954E-4</v>
      </c>
      <c r="H975" s="7">
        <f t="shared" si="94"/>
        <v>0.8136960283551441</v>
      </c>
      <c r="I975">
        <f t="shared" si="95"/>
        <v>7.890456389209044E-4</v>
      </c>
    </row>
    <row r="976" spans="1:9">
      <c r="A976" s="3" t="s">
        <v>787</v>
      </c>
      <c r="B976">
        <v>17.07</v>
      </c>
      <c r="C976">
        <v>955</v>
      </c>
      <c r="D976">
        <f t="shared" si="90"/>
        <v>55.946104276508493</v>
      </c>
      <c r="E976" s="6">
        <f t="shared" si="91"/>
        <v>8.1062590505745686E-4</v>
      </c>
      <c r="F976" s="7">
        <f t="shared" si="92"/>
        <v>0.93556500201171133</v>
      </c>
      <c r="G976" s="6">
        <f t="shared" si="93"/>
        <v>1.5497640400269461E-3</v>
      </c>
      <c r="H976" s="7">
        <f t="shared" si="94"/>
        <v>0.81524579239517103</v>
      </c>
      <c r="I976">
        <f t="shared" si="95"/>
        <v>7.6044618249626605E-4</v>
      </c>
    </row>
    <row r="977" spans="1:9">
      <c r="A977" s="3" t="s">
        <v>994</v>
      </c>
      <c r="B977">
        <v>16.440000000000001</v>
      </c>
      <c r="C977">
        <v>919</v>
      </c>
      <c r="D977">
        <f t="shared" si="90"/>
        <v>55.900243309002427</v>
      </c>
      <c r="E977" s="6">
        <f t="shared" si="91"/>
        <v>7.8006827931707096E-4</v>
      </c>
      <c r="F977" s="7">
        <f t="shared" si="92"/>
        <v>0.93634507029102843</v>
      </c>
      <c r="G977" s="6">
        <f t="shared" si="93"/>
        <v>1.4925671246656706E-3</v>
      </c>
      <c r="H977" s="7">
        <f t="shared" si="94"/>
        <v>0.81673835951983675</v>
      </c>
      <c r="I977">
        <f t="shared" si="95"/>
        <v>4.887402627935522E-4</v>
      </c>
    </row>
    <row r="978" spans="1:9">
      <c r="A978" s="3" t="s">
        <v>443</v>
      </c>
      <c r="B978">
        <v>10.52</v>
      </c>
      <c r="C978">
        <v>585</v>
      </c>
      <c r="D978">
        <f t="shared" si="90"/>
        <v>55.608365019011408</v>
      </c>
      <c r="E978" s="6">
        <f t="shared" si="91"/>
        <v>4.9656141828126939E-4</v>
      </c>
      <c r="F978" s="7">
        <f t="shared" si="92"/>
        <v>0.93684163170930967</v>
      </c>
      <c r="G978" s="6">
        <f t="shared" si="93"/>
        <v>9.5509769777876231E-4</v>
      </c>
      <c r="H978" s="7">
        <f t="shared" si="94"/>
        <v>0.81769345721761555</v>
      </c>
      <c r="I978">
        <f t="shared" si="95"/>
        <v>4.4309149480092902E-4</v>
      </c>
    </row>
    <row r="979" spans="1:9">
      <c r="A979" s="3" t="s">
        <v>1100</v>
      </c>
      <c r="B979">
        <v>9.51</v>
      </c>
      <c r="C979">
        <v>527</v>
      </c>
      <c r="D979">
        <f t="shared" si="90"/>
        <v>55.415352260778128</v>
      </c>
      <c r="E979" s="6">
        <f t="shared" si="91"/>
        <v>4.4732968792175889E-4</v>
      </c>
      <c r="F979" s="7">
        <f t="shared" si="92"/>
        <v>0.93728896139723139</v>
      </c>
      <c r="G979" s="6">
        <f t="shared" si="93"/>
        <v>8.6340105569163779E-4</v>
      </c>
      <c r="H979" s="7">
        <f t="shared" si="94"/>
        <v>0.81855685827330715</v>
      </c>
      <c r="I979">
        <f t="shared" si="95"/>
        <v>6.5417592323402385E-4</v>
      </c>
    </row>
    <row r="980" spans="1:9">
      <c r="A980" s="3" t="s">
        <v>1008</v>
      </c>
      <c r="B980">
        <v>14.04</v>
      </c>
      <c r="C980">
        <v>778</v>
      </c>
      <c r="D980">
        <f t="shared" si="90"/>
        <v>55.41310541310542</v>
      </c>
      <c r="E980" s="6">
        <f t="shared" si="91"/>
        <v>6.6038424516722666E-4</v>
      </c>
      <c r="F980" s="7">
        <f t="shared" si="92"/>
        <v>0.93794934564239862</v>
      </c>
      <c r="G980" s="6">
        <f t="shared" si="93"/>
        <v>1.2746741137655724E-3</v>
      </c>
      <c r="H980" s="7">
        <f t="shared" si="94"/>
        <v>0.81983153238707274</v>
      </c>
      <c r="I980">
        <f t="shared" si="95"/>
        <v>4.9888193360181354E-4</v>
      </c>
    </row>
    <row r="981" spans="1:9">
      <c r="A981" s="3" t="s">
        <v>96</v>
      </c>
      <c r="B981">
        <v>10.68</v>
      </c>
      <c r="C981">
        <v>590</v>
      </c>
      <c r="D981">
        <f t="shared" si="90"/>
        <v>55.243445692883896</v>
      </c>
      <c r="E981" s="6">
        <f t="shared" si="91"/>
        <v>5.0080553296743407E-4</v>
      </c>
      <c r="F981" s="7">
        <f t="shared" si="92"/>
        <v>0.93845015117536601</v>
      </c>
      <c r="G981" s="6">
        <f t="shared" si="93"/>
        <v>9.696238985054355E-4</v>
      </c>
      <c r="H981" s="7">
        <f t="shared" si="94"/>
        <v>0.82080115628557815</v>
      </c>
      <c r="I981">
        <f t="shared" si="95"/>
        <v>4.3076749214321364E-4</v>
      </c>
    </row>
    <row r="982" spans="1:9">
      <c r="A982" s="3" t="s">
        <v>93</v>
      </c>
      <c r="B982">
        <v>9.2100000000000009</v>
      </c>
      <c r="C982">
        <v>508</v>
      </c>
      <c r="D982">
        <f t="shared" si="90"/>
        <v>55.157437567861017</v>
      </c>
      <c r="E982" s="6">
        <f t="shared" si="91"/>
        <v>4.3120205211433308E-4</v>
      </c>
      <c r="F982" s="7">
        <f t="shared" si="92"/>
        <v>0.93888135322748034</v>
      </c>
      <c r="G982" s="6">
        <f t="shared" si="93"/>
        <v>8.3616442932912566E-4</v>
      </c>
      <c r="H982" s="7">
        <f t="shared" si="94"/>
        <v>0.82163732071490725</v>
      </c>
      <c r="I982">
        <f t="shared" si="95"/>
        <v>2.6269146092217088E-4</v>
      </c>
    </row>
    <row r="983" spans="1:9">
      <c r="A983" s="3" t="s">
        <v>916</v>
      </c>
      <c r="B983">
        <v>5.61</v>
      </c>
      <c r="C983">
        <v>309</v>
      </c>
      <c r="D983">
        <f t="shared" si="90"/>
        <v>55.080213903743314</v>
      </c>
      <c r="E983" s="6">
        <f t="shared" si="91"/>
        <v>2.6228628760497817E-4</v>
      </c>
      <c r="F983" s="7">
        <f t="shared" si="92"/>
        <v>0.93914363951508528</v>
      </c>
      <c r="G983" s="6">
        <f t="shared" si="93"/>
        <v>5.0932491297897879E-4</v>
      </c>
      <c r="H983" s="7">
        <f t="shared" si="94"/>
        <v>0.8221466456278862</v>
      </c>
      <c r="I983">
        <f t="shared" si="95"/>
        <v>3.9349546179234807E-4</v>
      </c>
    </row>
    <row r="984" spans="1:9">
      <c r="A984" s="3" t="s">
        <v>498</v>
      </c>
      <c r="B984">
        <v>8.3800000000000008</v>
      </c>
      <c r="C984">
        <v>460</v>
      </c>
      <c r="D984">
        <f t="shared" si="90"/>
        <v>54.8926014319809</v>
      </c>
      <c r="E984" s="6">
        <f t="shared" si="91"/>
        <v>3.9045855112715199E-4</v>
      </c>
      <c r="F984" s="7">
        <f t="shared" si="92"/>
        <v>0.93953409806621246</v>
      </c>
      <c r="G984" s="6">
        <f t="shared" si="93"/>
        <v>7.6080976305950847E-4</v>
      </c>
      <c r="H984" s="7">
        <f t="shared" si="94"/>
        <v>0.82290745539094567</v>
      </c>
      <c r="I984">
        <f t="shared" si="95"/>
        <v>2.4502621717137352E-4</v>
      </c>
    </row>
    <row r="985" spans="1:9">
      <c r="A985" s="3" t="s">
        <v>837</v>
      </c>
      <c r="B985">
        <v>5.19</v>
      </c>
      <c r="C985">
        <v>283</v>
      </c>
      <c r="D985">
        <f t="shared" si="90"/>
        <v>54.527938342967239</v>
      </c>
      <c r="E985" s="6">
        <f t="shared" si="91"/>
        <v>2.4021689123692177E-4</v>
      </c>
      <c r="F985" s="7">
        <f t="shared" si="92"/>
        <v>0.93977431495744934</v>
      </c>
      <c r="G985" s="6">
        <f t="shared" si="93"/>
        <v>4.7119363607146168E-4</v>
      </c>
      <c r="H985" s="7">
        <f t="shared" si="94"/>
        <v>0.82337864902701718</v>
      </c>
      <c r="I985">
        <f t="shared" si="95"/>
        <v>1.6296353717371037E-4</v>
      </c>
    </row>
    <row r="986" spans="1:9">
      <c r="A986" s="3" t="s">
        <v>78</v>
      </c>
      <c r="B986">
        <v>3.45</v>
      </c>
      <c r="C986">
        <v>188</v>
      </c>
      <c r="D986">
        <f t="shared" si="90"/>
        <v>54.492753623188406</v>
      </c>
      <c r="E986" s="6">
        <f t="shared" si="91"/>
        <v>1.5957871219979256E-4</v>
      </c>
      <c r="F986" s="7">
        <f t="shared" si="92"/>
        <v>0.93993389366964908</v>
      </c>
      <c r="G986" s="6">
        <f t="shared" si="93"/>
        <v>3.132212031688907E-4</v>
      </c>
      <c r="H986" s="7">
        <f t="shared" si="94"/>
        <v>0.82369187023018609</v>
      </c>
      <c r="I986">
        <f t="shared" si="95"/>
        <v>5.2229361719413614E-4</v>
      </c>
    </row>
    <row r="987" spans="1:9">
      <c r="A987" s="3" t="s">
        <v>663</v>
      </c>
      <c r="B987">
        <v>11.02</v>
      </c>
      <c r="C987">
        <v>598</v>
      </c>
      <c r="D987">
        <f t="shared" si="90"/>
        <v>54.264972776769511</v>
      </c>
      <c r="E987" s="6">
        <f t="shared" si="91"/>
        <v>5.0759611646529761E-4</v>
      </c>
      <c r="F987" s="7">
        <f t="shared" si="92"/>
        <v>0.94044148978611442</v>
      </c>
      <c r="G987" s="6">
        <f t="shared" si="93"/>
        <v>1.000492075049616E-3</v>
      </c>
      <c r="H987" s="7">
        <f t="shared" si="94"/>
        <v>0.82469236230523568</v>
      </c>
      <c r="I987">
        <f t="shared" si="95"/>
        <v>1.5464368678566043E-3</v>
      </c>
    </row>
    <row r="988" spans="1:9">
      <c r="A988" s="3" t="s">
        <v>63</v>
      </c>
      <c r="B988">
        <v>32.549999999999997</v>
      </c>
      <c r="C988">
        <v>1761</v>
      </c>
      <c r="D988">
        <f t="shared" si="90"/>
        <v>54.101382488479267</v>
      </c>
      <c r="E988" s="6">
        <f t="shared" si="91"/>
        <v>1.4947771924672057E-3</v>
      </c>
      <c r="F988" s="7">
        <f t="shared" si="92"/>
        <v>0.94193626697858157</v>
      </c>
      <c r="G988" s="6">
        <f t="shared" si="93"/>
        <v>2.9551739603325771E-3</v>
      </c>
      <c r="H988" s="7">
        <f t="shared" si="94"/>
        <v>0.82764753626556831</v>
      </c>
      <c r="I988">
        <f t="shared" si="95"/>
        <v>3.7157607661331138E-4</v>
      </c>
    </row>
    <row r="989" spans="1:9">
      <c r="A989" s="3" t="s">
        <v>947</v>
      </c>
      <c r="B989">
        <v>7.82</v>
      </c>
      <c r="C989">
        <v>423</v>
      </c>
      <c r="D989">
        <f t="shared" si="90"/>
        <v>54.092071611253196</v>
      </c>
      <c r="E989" s="6">
        <f t="shared" si="91"/>
        <v>3.5905210244953324E-4</v>
      </c>
      <c r="F989" s="7">
        <f t="shared" si="92"/>
        <v>0.94229531908103115</v>
      </c>
      <c r="G989" s="6">
        <f t="shared" si="93"/>
        <v>7.0996806051615226E-4</v>
      </c>
      <c r="H989" s="7">
        <f t="shared" si="94"/>
        <v>0.82835750432608446</v>
      </c>
      <c r="I989">
        <f t="shared" si="95"/>
        <v>3.8785432624677263E-4</v>
      </c>
    </row>
    <row r="990" spans="1:9">
      <c r="A990" s="3" t="s">
        <v>207</v>
      </c>
      <c r="B990">
        <v>8.15</v>
      </c>
      <c r="C990">
        <v>440</v>
      </c>
      <c r="D990">
        <f t="shared" si="90"/>
        <v>53.987730061349694</v>
      </c>
      <c r="E990" s="6">
        <f t="shared" si="91"/>
        <v>3.7348209238249322E-4</v>
      </c>
      <c r="F990" s="7">
        <f t="shared" si="92"/>
        <v>0.94266880117341367</v>
      </c>
      <c r="G990" s="6">
        <f t="shared" si="93"/>
        <v>7.3992834951491576E-4</v>
      </c>
      <c r="H990" s="7">
        <f t="shared" si="94"/>
        <v>0.82909743267559932</v>
      </c>
      <c r="I990">
        <f t="shared" si="95"/>
        <v>5.8840899400836033E-4</v>
      </c>
    </row>
    <row r="991" spans="1:9">
      <c r="A991" s="3" t="s">
        <v>181</v>
      </c>
      <c r="B991">
        <v>12.36</v>
      </c>
      <c r="C991">
        <v>667</v>
      </c>
      <c r="D991">
        <f t="shared" si="90"/>
        <v>53.964401294498387</v>
      </c>
      <c r="E991" s="6">
        <f t="shared" si="91"/>
        <v>5.6616489913437033E-4</v>
      </c>
      <c r="F991" s="7">
        <f t="shared" si="92"/>
        <v>0.94323496607254809</v>
      </c>
      <c r="G991" s="6">
        <f t="shared" si="93"/>
        <v>1.122149006135504E-3</v>
      </c>
      <c r="H991" s="7">
        <f t="shared" si="94"/>
        <v>0.83021958168173482</v>
      </c>
      <c r="I991">
        <f t="shared" si="95"/>
        <v>5.5781241648289459E-4</v>
      </c>
    </row>
    <row r="992" spans="1:9">
      <c r="A992" s="3" t="s">
        <v>101</v>
      </c>
      <c r="B992">
        <v>11.69</v>
      </c>
      <c r="C992">
        <v>629</v>
      </c>
      <c r="D992">
        <f t="shared" si="90"/>
        <v>53.806672369546625</v>
      </c>
      <c r="E992" s="6">
        <f t="shared" si="91"/>
        <v>5.3390962751951872E-4</v>
      </c>
      <c r="F992" s="7">
        <f t="shared" si="92"/>
        <v>0.94376887570006762</v>
      </c>
      <c r="G992" s="6">
        <f t="shared" si="93"/>
        <v>1.06132054059256E-3</v>
      </c>
      <c r="H992" s="7">
        <f t="shared" si="94"/>
        <v>0.83128090222232742</v>
      </c>
      <c r="I992">
        <f t="shared" si="95"/>
        <v>3.5307452196753353E-4</v>
      </c>
    </row>
    <row r="993" spans="1:9">
      <c r="A993" s="3" t="s">
        <v>82</v>
      </c>
      <c r="B993">
        <v>7.39</v>
      </c>
      <c r="C993">
        <v>397</v>
      </c>
      <c r="D993">
        <f t="shared" si="90"/>
        <v>53.721244925575107</v>
      </c>
      <c r="E993" s="6">
        <f t="shared" si="91"/>
        <v>3.3698270608147681E-4</v>
      </c>
      <c r="F993" s="7">
        <f t="shared" si="92"/>
        <v>0.94410585840614913</v>
      </c>
      <c r="G993" s="6">
        <f t="shared" si="93"/>
        <v>6.7092889606321798E-4</v>
      </c>
      <c r="H993" s="7">
        <f t="shared" si="94"/>
        <v>0.83195183111839066</v>
      </c>
      <c r="I993">
        <f t="shared" si="95"/>
        <v>1.4632098797373594E-4</v>
      </c>
    </row>
    <row r="994" spans="1:9">
      <c r="A994" s="3" t="s">
        <v>224</v>
      </c>
      <c r="B994">
        <v>3.05</v>
      </c>
      <c r="C994">
        <v>163</v>
      </c>
      <c r="D994">
        <f t="shared" si="90"/>
        <v>53.442622950819676</v>
      </c>
      <c r="E994" s="6">
        <f t="shared" si="91"/>
        <v>1.3835813876896907E-4</v>
      </c>
      <c r="F994" s="7">
        <f t="shared" si="92"/>
        <v>0.94424421654491808</v>
      </c>
      <c r="G994" s="6">
        <f t="shared" si="93"/>
        <v>2.7690570135220768E-4</v>
      </c>
      <c r="H994" s="7">
        <f t="shared" si="94"/>
        <v>0.83222873681974285</v>
      </c>
      <c r="I994">
        <f t="shared" si="95"/>
        <v>3.9354970222071906E-4</v>
      </c>
    </row>
    <row r="995" spans="1:9">
      <c r="A995" s="3" t="s">
        <v>142</v>
      </c>
      <c r="B995">
        <v>8.1999999999999993</v>
      </c>
      <c r="C995">
        <v>438</v>
      </c>
      <c r="D995">
        <f t="shared" si="90"/>
        <v>53.41463414634147</v>
      </c>
      <c r="E995" s="6">
        <f t="shared" si="91"/>
        <v>3.7178444650802733E-4</v>
      </c>
      <c r="F995" s="7">
        <f t="shared" si="92"/>
        <v>0.94461600099142606</v>
      </c>
      <c r="G995" s="6">
        <f t="shared" si="93"/>
        <v>7.4446778724200104E-4</v>
      </c>
      <c r="H995" s="7">
        <f t="shared" si="94"/>
        <v>0.83297320460698487</v>
      </c>
      <c r="I995">
        <f t="shared" si="95"/>
        <v>9.9899670719438838E-5</v>
      </c>
    </row>
    <row r="996" spans="1:9">
      <c r="A996" s="3" t="s">
        <v>682</v>
      </c>
      <c r="B996">
        <v>2.08</v>
      </c>
      <c r="C996">
        <v>111</v>
      </c>
      <c r="D996">
        <f t="shared" si="90"/>
        <v>53.365384615384613</v>
      </c>
      <c r="E996" s="6">
        <f t="shared" si="91"/>
        <v>9.4219346032856232E-5</v>
      </c>
      <c r="F996" s="7">
        <f t="shared" si="92"/>
        <v>0.94471022033745888</v>
      </c>
      <c r="G996" s="6">
        <f t="shared" si="93"/>
        <v>1.8884060944675149E-4</v>
      </c>
      <c r="H996" s="7">
        <f t="shared" si="94"/>
        <v>0.83316204521643167</v>
      </c>
      <c r="I996">
        <f t="shared" si="95"/>
        <v>7.5262565661793346E-4</v>
      </c>
    </row>
    <row r="997" spans="1:9">
      <c r="A997" s="3" t="s">
        <v>991</v>
      </c>
      <c r="B997">
        <v>15.66</v>
      </c>
      <c r="C997">
        <v>835</v>
      </c>
      <c r="D997">
        <f t="shared" si="90"/>
        <v>53.320561941251597</v>
      </c>
      <c r="E997" s="6">
        <f t="shared" si="91"/>
        <v>7.0876715258950409E-4</v>
      </c>
      <c r="F997" s="7">
        <f t="shared" si="92"/>
        <v>0.94541898749004838</v>
      </c>
      <c r="G997" s="6">
        <f t="shared" si="93"/>
        <v>1.4217518961231385E-3</v>
      </c>
      <c r="H997" s="7">
        <f t="shared" si="94"/>
        <v>0.83458379711255481</v>
      </c>
      <c r="I997">
        <f t="shared" si="95"/>
        <v>3.5590226667125968E-4</v>
      </c>
    </row>
    <row r="998" spans="1:9">
      <c r="A998" s="3" t="s">
        <v>904</v>
      </c>
      <c r="B998">
        <v>7.39</v>
      </c>
      <c r="C998">
        <v>393</v>
      </c>
      <c r="D998">
        <f t="shared" si="90"/>
        <v>53.179972936400546</v>
      </c>
      <c r="E998" s="6">
        <f t="shared" si="91"/>
        <v>3.3358741433254504E-4</v>
      </c>
      <c r="F998" s="7">
        <f t="shared" si="92"/>
        <v>0.94575257490438092</v>
      </c>
      <c r="G998" s="6">
        <f t="shared" si="93"/>
        <v>6.7092889606321798E-4</v>
      </c>
      <c r="H998" s="7">
        <f t="shared" si="94"/>
        <v>0.83525472600861805</v>
      </c>
      <c r="I998">
        <f t="shared" si="95"/>
        <v>5.912904219707027E-4</v>
      </c>
    </row>
    <row r="999" spans="1:9">
      <c r="A999" s="3" t="s">
        <v>152</v>
      </c>
      <c r="B999">
        <v>12.27</v>
      </c>
      <c r="C999">
        <v>652</v>
      </c>
      <c r="D999">
        <f t="shared" si="90"/>
        <v>53.137734311328444</v>
      </c>
      <c r="E999" s="6">
        <f t="shared" si="91"/>
        <v>5.5343255507587629E-4</v>
      </c>
      <c r="F999" s="7">
        <f t="shared" si="92"/>
        <v>0.94630600745945681</v>
      </c>
      <c r="G999" s="6">
        <f t="shared" si="93"/>
        <v>1.1139780182267502E-3</v>
      </c>
      <c r="H999" s="7">
        <f t="shared" si="94"/>
        <v>0.83636870402684482</v>
      </c>
      <c r="I999">
        <f t="shared" si="95"/>
        <v>2.0973207054053589E-4</v>
      </c>
    </row>
    <row r="1000" spans="1:9">
      <c r="A1000" s="3" t="s">
        <v>1051</v>
      </c>
      <c r="B1000">
        <v>4.3499999999999996</v>
      </c>
      <c r="C1000">
        <v>231</v>
      </c>
      <c r="D1000">
        <f t="shared" si="90"/>
        <v>53.103448275862071</v>
      </c>
      <c r="E1000" s="6">
        <f t="shared" si="91"/>
        <v>1.9607809850080894E-4</v>
      </c>
      <c r="F1000" s="7">
        <f t="shared" si="92"/>
        <v>0.94650208555795767</v>
      </c>
      <c r="G1000" s="6">
        <f t="shared" si="93"/>
        <v>3.9493108225642737E-4</v>
      </c>
      <c r="H1000" s="7">
        <f t="shared" si="94"/>
        <v>0.83676363510910123</v>
      </c>
      <c r="I1000">
        <f t="shared" si="95"/>
        <v>1.1300752786547186E-4</v>
      </c>
    </row>
    <row r="1001" spans="1:9">
      <c r="A1001" s="3" t="s">
        <v>290</v>
      </c>
      <c r="B1001">
        <v>2.34</v>
      </c>
      <c r="C1001">
        <v>124</v>
      </c>
      <c r="D1001">
        <f t="shared" si="90"/>
        <v>52.991452991452995</v>
      </c>
      <c r="E1001" s="6">
        <f t="shared" si="91"/>
        <v>1.0525404421688445E-4</v>
      </c>
      <c r="F1001" s="7">
        <f t="shared" si="92"/>
        <v>0.94660733960217458</v>
      </c>
      <c r="G1001" s="6">
        <f t="shared" si="93"/>
        <v>2.124456856275954E-4</v>
      </c>
      <c r="H1001" s="7">
        <f t="shared" si="94"/>
        <v>0.83697608079472885</v>
      </c>
      <c r="I1001">
        <f t="shared" si="95"/>
        <v>3.0802629501991419E-4</v>
      </c>
    </row>
    <row r="1002" spans="1:9">
      <c r="A1002" s="3" t="s">
        <v>516</v>
      </c>
      <c r="B1002">
        <v>6.37</v>
      </c>
      <c r="C1002">
        <v>337</v>
      </c>
      <c r="D1002">
        <f t="shared" si="90"/>
        <v>52.904238618524332</v>
      </c>
      <c r="E1002" s="6">
        <f t="shared" si="91"/>
        <v>2.8605332984750048E-4</v>
      </c>
      <c r="F1002" s="7">
        <f t="shared" si="92"/>
        <v>0.94689339293202213</v>
      </c>
      <c r="G1002" s="6">
        <f t="shared" si="93"/>
        <v>5.7832436643067645E-4</v>
      </c>
      <c r="H1002" s="7">
        <f t="shared" si="94"/>
        <v>0.83755440516115953</v>
      </c>
      <c r="I1002">
        <f t="shared" si="95"/>
        <v>6.0884498238811258E-4</v>
      </c>
    </row>
    <row r="1003" spans="1:9">
      <c r="A1003" s="3" t="s">
        <v>36</v>
      </c>
      <c r="B1003">
        <v>12.59</v>
      </c>
      <c r="C1003">
        <v>666</v>
      </c>
      <c r="D1003">
        <f t="shared" si="90"/>
        <v>52.89912629070691</v>
      </c>
      <c r="E1003" s="6">
        <f t="shared" si="91"/>
        <v>5.6531607619713742E-4</v>
      </c>
      <c r="F1003" s="7">
        <f t="shared" si="92"/>
        <v>0.94745870900821927</v>
      </c>
      <c r="G1003" s="6">
        <f t="shared" si="93"/>
        <v>1.1430304196800968E-3</v>
      </c>
      <c r="H1003" s="7">
        <f t="shared" si="94"/>
        <v>0.83869743558083965</v>
      </c>
      <c r="I1003">
        <f t="shared" si="95"/>
        <v>1.8982843349968359E-4</v>
      </c>
    </row>
    <row r="1004" spans="1:9">
      <c r="A1004" s="3" t="s">
        <v>508</v>
      </c>
      <c r="B1004">
        <v>3.92</v>
      </c>
      <c r="C1004">
        <v>207</v>
      </c>
      <c r="D1004">
        <f t="shared" si="90"/>
        <v>52.806122448979593</v>
      </c>
      <c r="E1004" s="6">
        <f t="shared" si="91"/>
        <v>1.7570634800721839E-4</v>
      </c>
      <c r="F1004" s="7">
        <f t="shared" si="92"/>
        <v>0.9476344153562265</v>
      </c>
      <c r="G1004" s="6">
        <f t="shared" si="93"/>
        <v>3.558919178034932E-4</v>
      </c>
      <c r="H1004" s="7">
        <f t="shared" si="94"/>
        <v>0.83905332749864314</v>
      </c>
      <c r="I1004">
        <f t="shared" si="95"/>
        <v>4.2477081915992532E-4</v>
      </c>
    </row>
    <row r="1005" spans="1:9">
      <c r="A1005" s="3" t="s">
        <v>672</v>
      </c>
      <c r="B1005">
        <v>8.77</v>
      </c>
      <c r="C1005">
        <v>463</v>
      </c>
      <c r="D1005">
        <f t="shared" si="90"/>
        <v>52.793614595210947</v>
      </c>
      <c r="E1005" s="6">
        <f t="shared" si="91"/>
        <v>3.9300501993885079E-4</v>
      </c>
      <c r="F1005" s="7">
        <f t="shared" si="92"/>
        <v>0.94802742037616539</v>
      </c>
      <c r="G1005" s="6">
        <f t="shared" si="93"/>
        <v>7.9621737733077426E-4</v>
      </c>
      <c r="H1005" s="7">
        <f t="shared" si="94"/>
        <v>0.83984954487597396</v>
      </c>
      <c r="I1005">
        <f t="shared" si="95"/>
        <v>2.0812959741345338E-4</v>
      </c>
    </row>
    <row r="1006" spans="1:9">
      <c r="A1006" s="3" t="s">
        <v>983</v>
      </c>
      <c r="B1006">
        <v>4.29</v>
      </c>
      <c r="C1006">
        <v>226</v>
      </c>
      <c r="D1006">
        <f t="shared" si="90"/>
        <v>52.680652680652678</v>
      </c>
      <c r="E1006" s="6">
        <f t="shared" si="91"/>
        <v>1.9183398381464423E-4</v>
      </c>
      <c r="F1006" s="7">
        <f t="shared" si="92"/>
        <v>0.94821925435998</v>
      </c>
      <c r="G1006" s="6">
        <f t="shared" si="93"/>
        <v>3.8948375698392496E-4</v>
      </c>
      <c r="H1006" s="7">
        <f t="shared" si="94"/>
        <v>0.84023902863295785</v>
      </c>
      <c r="I1006">
        <f t="shared" si="95"/>
        <v>9.2776401831762279E-4</v>
      </c>
    </row>
    <row r="1007" spans="1:9">
      <c r="A1007" s="3" t="s">
        <v>944</v>
      </c>
      <c r="B1007">
        <v>19.07</v>
      </c>
      <c r="C1007">
        <v>1001</v>
      </c>
      <c r="D1007">
        <f t="shared" si="90"/>
        <v>52.490823282642893</v>
      </c>
      <c r="E1007" s="6">
        <f t="shared" si="91"/>
        <v>8.4967176017017201E-4</v>
      </c>
      <c r="F1007" s="7">
        <f t="shared" si="92"/>
        <v>0.94906892612015015</v>
      </c>
      <c r="G1007" s="6">
        <f t="shared" si="93"/>
        <v>1.7313415491103611E-3</v>
      </c>
      <c r="H1007" s="7">
        <f t="shared" si="94"/>
        <v>0.84197037018206822</v>
      </c>
      <c r="I1007">
        <f t="shared" si="95"/>
        <v>4.2632278404797219E-4</v>
      </c>
    </row>
    <row r="1008" spans="1:9">
      <c r="A1008" s="3" t="s">
        <v>588</v>
      </c>
      <c r="B1008">
        <v>8.73</v>
      </c>
      <c r="C1008">
        <v>456</v>
      </c>
      <c r="D1008">
        <f t="shared" si="90"/>
        <v>52.233676975945016</v>
      </c>
      <c r="E1008" s="6">
        <f t="shared" si="91"/>
        <v>3.8706325937822023E-4</v>
      </c>
      <c r="F1008" s="7">
        <f t="shared" si="92"/>
        <v>0.94945598937952835</v>
      </c>
      <c r="G1008" s="6">
        <f t="shared" si="93"/>
        <v>7.925858271491061E-4</v>
      </c>
      <c r="H1008" s="7">
        <f t="shared" si="94"/>
        <v>0.84276295600921736</v>
      </c>
      <c r="I1008">
        <f t="shared" si="95"/>
        <v>2.7801669457927503E-4</v>
      </c>
    </row>
    <row r="1009" spans="1:9">
      <c r="A1009" s="3" t="s">
        <v>857</v>
      </c>
      <c r="B1009">
        <v>5.69</v>
      </c>
      <c r="C1009">
        <v>297</v>
      </c>
      <c r="D1009">
        <f t="shared" si="90"/>
        <v>52.196836555360278</v>
      </c>
      <c r="E1009" s="6">
        <f t="shared" si="91"/>
        <v>2.5210041235818292E-4</v>
      </c>
      <c r="F1009" s="7">
        <f t="shared" si="92"/>
        <v>0.94970808979188659</v>
      </c>
      <c r="G1009" s="6">
        <f t="shared" si="93"/>
        <v>5.1658801334231543E-4</v>
      </c>
      <c r="H1009" s="7">
        <f t="shared" si="94"/>
        <v>0.84327954402255967</v>
      </c>
      <c r="I1009">
        <f t="shared" si="95"/>
        <v>2.8507732349425385E-4</v>
      </c>
    </row>
    <row r="1010" spans="1:9">
      <c r="A1010" s="3" t="s">
        <v>1034</v>
      </c>
      <c r="B1010">
        <v>5.83</v>
      </c>
      <c r="C1010">
        <v>304</v>
      </c>
      <c r="D1010">
        <f t="shared" si="90"/>
        <v>52.144082332761577</v>
      </c>
      <c r="E1010" s="6">
        <f t="shared" si="91"/>
        <v>2.5804217291881348E-4</v>
      </c>
      <c r="F1010" s="7">
        <f t="shared" si="92"/>
        <v>0.94996613196480539</v>
      </c>
      <c r="G1010" s="6">
        <f t="shared" si="93"/>
        <v>5.2929843897815438E-4</v>
      </c>
      <c r="H1010" s="7">
        <f t="shared" si="94"/>
        <v>0.84380884246153787</v>
      </c>
      <c r="I1010">
        <f t="shared" si="95"/>
        <v>2.7526810804101576E-4</v>
      </c>
    </row>
    <row r="1011" spans="1:9">
      <c r="A1011" s="3" t="s">
        <v>674</v>
      </c>
      <c r="B1011">
        <v>5.6</v>
      </c>
      <c r="C1011">
        <v>290</v>
      </c>
      <c r="D1011">
        <f t="shared" si="90"/>
        <v>51.785714285714292</v>
      </c>
      <c r="E1011" s="6">
        <f t="shared" si="91"/>
        <v>2.4615865179755236E-4</v>
      </c>
      <c r="F1011" s="7">
        <f t="shared" si="92"/>
        <v>0.95021229061660295</v>
      </c>
      <c r="G1011" s="6">
        <f t="shared" si="93"/>
        <v>5.0841702543356166E-4</v>
      </c>
      <c r="H1011" s="7">
        <f t="shared" si="94"/>
        <v>0.84431725948697145</v>
      </c>
      <c r="I1011">
        <f t="shared" si="95"/>
        <v>2.7209601013666873E-4</v>
      </c>
    </row>
    <row r="1012" spans="1:9">
      <c r="A1012" s="3" t="s">
        <v>472</v>
      </c>
      <c r="B1012">
        <v>5.53</v>
      </c>
      <c r="C1012">
        <v>286</v>
      </c>
      <c r="D1012">
        <f t="shared" si="90"/>
        <v>51.717902350813738</v>
      </c>
      <c r="E1012" s="6">
        <f t="shared" si="91"/>
        <v>2.4276336004862059E-4</v>
      </c>
      <c r="F1012" s="7">
        <f t="shared" si="92"/>
        <v>0.95045505397665153</v>
      </c>
      <c r="G1012" s="6">
        <f t="shared" si="93"/>
        <v>5.0206181261564225E-4</v>
      </c>
      <c r="H1012" s="7">
        <f t="shared" si="94"/>
        <v>0.84481932129958714</v>
      </c>
      <c r="I1012">
        <f t="shared" si="95"/>
        <v>1.4555785356940021E-4</v>
      </c>
    </row>
    <row r="1013" spans="1:9">
      <c r="A1013" s="3" t="s">
        <v>129</v>
      </c>
      <c r="B1013">
        <v>2.95</v>
      </c>
      <c r="C1013">
        <v>152</v>
      </c>
      <c r="D1013">
        <f t="shared" si="90"/>
        <v>51.525423728813557</v>
      </c>
      <c r="E1013" s="6">
        <f t="shared" si="91"/>
        <v>1.2902108645940674E-4</v>
      </c>
      <c r="F1013" s="7">
        <f t="shared" si="92"/>
        <v>0.95058407506311093</v>
      </c>
      <c r="G1013" s="6">
        <f t="shared" si="93"/>
        <v>2.6782682589803701E-4</v>
      </c>
      <c r="H1013" s="7">
        <f t="shared" si="94"/>
        <v>0.84508714812548513</v>
      </c>
      <c r="I1013">
        <f t="shared" si="95"/>
        <v>3.7916552041916685E-4</v>
      </c>
    </row>
    <row r="1014" spans="1:9">
      <c r="A1014" s="3" t="s">
        <v>476</v>
      </c>
      <c r="B1014">
        <v>7.66</v>
      </c>
      <c r="C1014">
        <v>393</v>
      </c>
      <c r="D1014">
        <f t="shared" si="90"/>
        <v>51.305483028720623</v>
      </c>
      <c r="E1014" s="6">
        <f t="shared" si="91"/>
        <v>3.3358741433254504E-4</v>
      </c>
      <c r="F1014" s="7">
        <f t="shared" si="92"/>
        <v>0.95091766247744347</v>
      </c>
      <c r="G1014" s="6">
        <f t="shared" si="93"/>
        <v>6.9544185978947907E-4</v>
      </c>
      <c r="H1014" s="7">
        <f t="shared" si="94"/>
        <v>0.84578258998527456</v>
      </c>
      <c r="I1014">
        <f t="shared" si="95"/>
        <v>3.1993197654356376E-4</v>
      </c>
    </row>
    <row r="1015" spans="1:9">
      <c r="A1015" s="3" t="s">
        <v>1019</v>
      </c>
      <c r="B1015">
        <v>6.45</v>
      </c>
      <c r="C1015">
        <v>330</v>
      </c>
      <c r="D1015">
        <f t="shared" si="90"/>
        <v>51.162790697674417</v>
      </c>
      <c r="E1015" s="6">
        <f t="shared" si="91"/>
        <v>2.8011156928686991E-4</v>
      </c>
      <c r="F1015" s="7">
        <f t="shared" si="92"/>
        <v>0.95119777404673034</v>
      </c>
      <c r="G1015" s="6">
        <f t="shared" si="93"/>
        <v>5.855874667940131E-4</v>
      </c>
      <c r="H1015" s="7">
        <f t="shared" si="94"/>
        <v>0.8463681774520686</v>
      </c>
      <c r="I1015">
        <f t="shared" si="95"/>
        <v>2.5781790634926693E-4</v>
      </c>
    </row>
    <row r="1016" spans="1:9">
      <c r="A1016" s="3" t="s">
        <v>419</v>
      </c>
      <c r="B1016">
        <v>5.19</v>
      </c>
      <c r="C1016">
        <v>265</v>
      </c>
      <c r="D1016">
        <f t="shared" si="90"/>
        <v>51.059730250481692</v>
      </c>
      <c r="E1016" s="6">
        <f t="shared" si="91"/>
        <v>2.2493807836672884E-4</v>
      </c>
      <c r="F1016" s="7">
        <f t="shared" si="92"/>
        <v>0.9514227121250971</v>
      </c>
      <c r="G1016" s="6">
        <f t="shared" si="93"/>
        <v>4.7119363607146168E-4</v>
      </c>
      <c r="H1016" s="7">
        <f t="shared" si="94"/>
        <v>0.84683937108814011</v>
      </c>
      <c r="I1016">
        <f t="shared" si="95"/>
        <v>3.5927307686300924E-4</v>
      </c>
    </row>
    <row r="1017" spans="1:9">
      <c r="A1017" s="3" t="s">
        <v>146</v>
      </c>
      <c r="B1017">
        <v>7.23</v>
      </c>
      <c r="C1017">
        <v>369</v>
      </c>
      <c r="D1017">
        <f t="shared" si="90"/>
        <v>51.037344398340245</v>
      </c>
      <c r="E1017" s="6">
        <f t="shared" si="91"/>
        <v>3.132156638389545E-4</v>
      </c>
      <c r="F1017" s="7">
        <f t="shared" si="92"/>
        <v>0.95173592778893601</v>
      </c>
      <c r="G1017" s="6">
        <f t="shared" si="93"/>
        <v>6.564026953365449E-4</v>
      </c>
      <c r="H1017" s="7">
        <f t="shared" si="94"/>
        <v>0.84749577378347662</v>
      </c>
      <c r="I1017">
        <f t="shared" si="95"/>
        <v>1.4411273656078638E-4</v>
      </c>
    </row>
    <row r="1018" spans="1:9">
      <c r="A1018" s="3" t="s">
        <v>53</v>
      </c>
      <c r="B1018">
        <v>2.9</v>
      </c>
      <c r="C1018">
        <v>148</v>
      </c>
      <c r="D1018">
        <f t="shared" si="90"/>
        <v>51.03448275862069</v>
      </c>
      <c r="E1018" s="6">
        <f t="shared" si="91"/>
        <v>1.2562579471047498E-4</v>
      </c>
      <c r="F1018" s="7">
        <f t="shared" si="92"/>
        <v>0.95186155358364644</v>
      </c>
      <c r="G1018" s="6">
        <f t="shared" si="93"/>
        <v>2.6328738817095156E-4</v>
      </c>
      <c r="H1018" s="7">
        <f t="shared" si="94"/>
        <v>0.84775906117164757</v>
      </c>
      <c r="I1018">
        <f t="shared" si="95"/>
        <v>2.1602451892799301E-4</v>
      </c>
    </row>
    <row r="1019" spans="1:9">
      <c r="A1019" s="3" t="s">
        <v>907</v>
      </c>
      <c r="B1019">
        <v>4.34</v>
      </c>
      <c r="C1019">
        <v>221</v>
      </c>
      <c r="D1019">
        <f t="shared" si="90"/>
        <v>50.921658986175117</v>
      </c>
      <c r="E1019" s="6">
        <f t="shared" si="91"/>
        <v>1.8758986912847955E-4</v>
      </c>
      <c r="F1019" s="7">
        <f t="shared" si="92"/>
        <v>0.95204914345277492</v>
      </c>
      <c r="G1019" s="6">
        <f t="shared" si="93"/>
        <v>3.940231947110103E-4</v>
      </c>
      <c r="H1019" s="7">
        <f t="shared" si="94"/>
        <v>0.84815308436635861</v>
      </c>
      <c r="I1019">
        <f t="shared" si="95"/>
        <v>1.6327935835547258E-4</v>
      </c>
    </row>
    <row r="1020" spans="1:9">
      <c r="A1020" s="3" t="s">
        <v>1066</v>
      </c>
      <c r="B1020">
        <v>3.28</v>
      </c>
      <c r="C1020">
        <v>167</v>
      </c>
      <c r="D1020">
        <f t="shared" si="90"/>
        <v>50.91463414634147</v>
      </c>
      <c r="E1020" s="6">
        <f t="shared" si="91"/>
        <v>1.4175343051790084E-4</v>
      </c>
      <c r="F1020" s="7">
        <f t="shared" si="92"/>
        <v>0.95219089688329284</v>
      </c>
      <c r="G1020" s="6">
        <f t="shared" si="93"/>
        <v>2.9778711489680039E-4</v>
      </c>
      <c r="H1020" s="7">
        <f t="shared" si="94"/>
        <v>0.84845087148125542</v>
      </c>
      <c r="I1020">
        <f t="shared" si="95"/>
        <v>6.9779104276079806E-4</v>
      </c>
    </row>
    <row r="1021" spans="1:9">
      <c r="A1021" s="3" t="s">
        <v>59</v>
      </c>
      <c r="B1021">
        <v>13.97</v>
      </c>
      <c r="C1021">
        <v>708</v>
      </c>
      <c r="D1021">
        <f t="shared" si="90"/>
        <v>50.680028632784534</v>
      </c>
      <c r="E1021" s="6">
        <f t="shared" si="91"/>
        <v>6.0096663956092091E-4</v>
      </c>
      <c r="F1021" s="7">
        <f t="shared" si="92"/>
        <v>0.95279186352285372</v>
      </c>
      <c r="G1021" s="6">
        <f t="shared" si="93"/>
        <v>1.2683189009476531E-3</v>
      </c>
      <c r="H1021" s="7">
        <f t="shared" si="94"/>
        <v>0.84971919038220312</v>
      </c>
      <c r="I1021">
        <f t="shared" si="95"/>
        <v>5.5295834897683971E-4</v>
      </c>
    </row>
    <row r="1022" spans="1:9">
      <c r="A1022" s="3" t="s">
        <v>598</v>
      </c>
      <c r="B1022">
        <v>11.07</v>
      </c>
      <c r="C1022">
        <v>561</v>
      </c>
      <c r="D1022">
        <f t="shared" si="90"/>
        <v>50.677506775067748</v>
      </c>
      <c r="E1022" s="6">
        <f t="shared" si="91"/>
        <v>4.7618966778767885E-4</v>
      </c>
      <c r="F1022" s="7">
        <f t="shared" si="92"/>
        <v>0.95326805319064145</v>
      </c>
      <c r="G1022" s="6">
        <f t="shared" si="93"/>
        <v>1.0050315127767015E-3</v>
      </c>
      <c r="H1022" s="7">
        <f t="shared" si="94"/>
        <v>0.85072422189497987</v>
      </c>
      <c r="I1022">
        <f t="shared" si="95"/>
        <v>1.5895594987214157E-4</v>
      </c>
    </row>
    <row r="1023" spans="1:9">
      <c r="A1023" s="3" t="s">
        <v>829</v>
      </c>
      <c r="B1023">
        <v>3.18</v>
      </c>
      <c r="C1023">
        <v>161</v>
      </c>
      <c r="D1023">
        <f t="shared" si="90"/>
        <v>50.628930817610062</v>
      </c>
      <c r="E1023" s="6">
        <f t="shared" si="91"/>
        <v>1.3666049289450319E-4</v>
      </c>
      <c r="F1023" s="7">
        <f t="shared" si="92"/>
        <v>0.95340471368353596</v>
      </c>
      <c r="G1023" s="6">
        <f t="shared" si="93"/>
        <v>2.8870823944262972E-4</v>
      </c>
      <c r="H1023" s="7">
        <f t="shared" si="94"/>
        <v>0.85101293013442247</v>
      </c>
      <c r="I1023">
        <f t="shared" si="95"/>
        <v>1.7596248190721031E-4</v>
      </c>
    </row>
    <row r="1024" spans="1:9">
      <c r="A1024" s="3" t="s">
        <v>666</v>
      </c>
      <c r="B1024">
        <v>3.51</v>
      </c>
      <c r="C1024">
        <v>177</v>
      </c>
      <c r="D1024">
        <f t="shared" si="90"/>
        <v>50.427350427350433</v>
      </c>
      <c r="E1024" s="6">
        <f t="shared" si="91"/>
        <v>1.5024165989023023E-4</v>
      </c>
      <c r="F1024" s="7">
        <f t="shared" si="92"/>
        <v>0.95355495534342616</v>
      </c>
      <c r="G1024" s="6">
        <f t="shared" si="93"/>
        <v>3.1866852844139311E-4</v>
      </c>
      <c r="H1024" s="7">
        <f t="shared" si="94"/>
        <v>0.8513315986628639</v>
      </c>
      <c r="I1024">
        <f t="shared" si="95"/>
        <v>2.4441857625867591E-4</v>
      </c>
    </row>
    <row r="1025" spans="1:9">
      <c r="A1025" s="3" t="s">
        <v>1040</v>
      </c>
      <c r="B1025">
        <v>4.8600000000000003</v>
      </c>
      <c r="C1025">
        <v>244</v>
      </c>
      <c r="D1025">
        <f t="shared" ref="D1025:D1088" si="96">C1025/B1025</f>
        <v>50.205761316872426</v>
      </c>
      <c r="E1025" s="6">
        <f t="shared" si="91"/>
        <v>2.0711279668483712E-4</v>
      </c>
      <c r="F1025" s="7">
        <f t="shared" si="92"/>
        <v>0.953762068140111</v>
      </c>
      <c r="G1025" s="6">
        <f t="shared" si="93"/>
        <v>4.4123334707269824E-4</v>
      </c>
      <c r="H1025" s="7">
        <f t="shared" si="94"/>
        <v>0.85177283200993659</v>
      </c>
      <c r="I1025">
        <f t="shared" si="95"/>
        <v>2.5450670714655121E-4</v>
      </c>
    </row>
    <row r="1026" spans="1:9">
      <c r="A1026" s="3" t="s">
        <v>694</v>
      </c>
      <c r="B1026">
        <v>5.0599999999999996</v>
      </c>
      <c r="C1026">
        <v>254</v>
      </c>
      <c r="D1026">
        <f t="shared" si="96"/>
        <v>50.197628458498031</v>
      </c>
      <c r="E1026" s="6">
        <f t="shared" si="91"/>
        <v>2.1560102605716654E-4</v>
      </c>
      <c r="F1026" s="7">
        <f t="shared" si="92"/>
        <v>0.95397766916616822</v>
      </c>
      <c r="G1026" s="6">
        <f t="shared" si="93"/>
        <v>4.5939109798103964E-4</v>
      </c>
      <c r="H1026" s="7">
        <f t="shared" si="94"/>
        <v>0.85223222310791757</v>
      </c>
      <c r="I1026">
        <f t="shared" si="95"/>
        <v>3.3002509421553583E-4</v>
      </c>
    </row>
    <row r="1027" spans="1:9">
      <c r="A1027" s="3" t="s">
        <v>701</v>
      </c>
      <c r="B1027">
        <v>6.55</v>
      </c>
      <c r="C1027">
        <v>328</v>
      </c>
      <c r="D1027">
        <f t="shared" si="96"/>
        <v>50.076335877862597</v>
      </c>
      <c r="E1027" s="6">
        <f t="shared" ref="E1027:E1090" si="97">C1027/1178102</f>
        <v>2.7841392341240403E-4</v>
      </c>
      <c r="F1027" s="7">
        <f t="shared" ref="F1027:F1090" si="98">F1026+E1027</f>
        <v>0.95425608308958065</v>
      </c>
      <c r="G1027" s="6">
        <f t="shared" ref="G1027:G1090" si="99">B1027/11014.58</f>
        <v>5.9466634224818377E-4</v>
      </c>
      <c r="H1027" s="7">
        <f t="shared" ref="H1027:H1090" si="100">H1026+G1027</f>
        <v>0.85282688945016571</v>
      </c>
      <c r="I1027">
        <f t="shared" ref="I1027:I1090" si="101">F1027*H1028-F1028*H1027</f>
        <v>7.5070111630615166E-4</v>
      </c>
    </row>
    <row r="1028" spans="1:9">
      <c r="A1028" s="3" t="s">
        <v>488</v>
      </c>
      <c r="B1028">
        <v>14.89</v>
      </c>
      <c r="C1028">
        <v>745</v>
      </c>
      <c r="D1028">
        <f t="shared" si="96"/>
        <v>50.033579583613161</v>
      </c>
      <c r="E1028" s="6">
        <f t="shared" si="97"/>
        <v>6.3237308823853962E-4</v>
      </c>
      <c r="F1028" s="7">
        <f t="shared" si="98"/>
        <v>0.95488845617781914</v>
      </c>
      <c r="G1028" s="6">
        <f t="shared" si="99"/>
        <v>1.351844555126024E-3</v>
      </c>
      <c r="H1028" s="7">
        <f t="shared" si="100"/>
        <v>0.85417873400529176</v>
      </c>
      <c r="I1028">
        <f t="shared" si="101"/>
        <v>1.8158691083980383E-4</v>
      </c>
    </row>
    <row r="1029" spans="1:9">
      <c r="A1029" s="3" t="s">
        <v>459</v>
      </c>
      <c r="B1029">
        <v>3.6</v>
      </c>
      <c r="C1029">
        <v>180</v>
      </c>
      <c r="D1029">
        <f t="shared" si="96"/>
        <v>50</v>
      </c>
      <c r="E1029" s="6">
        <f t="shared" si="97"/>
        <v>1.5278812870192903E-4</v>
      </c>
      <c r="F1029" s="7">
        <f t="shared" si="98"/>
        <v>0.95504124430652104</v>
      </c>
      <c r="G1029" s="6">
        <f t="shared" si="99"/>
        <v>3.2683951635014682E-4</v>
      </c>
      <c r="H1029" s="7">
        <f t="shared" si="100"/>
        <v>0.85450557352164191</v>
      </c>
      <c r="I1029">
        <f t="shared" si="101"/>
        <v>7.2707296729024318E-4</v>
      </c>
    </row>
    <row r="1030" spans="1:9">
      <c r="A1030" s="3" t="s">
        <v>60</v>
      </c>
      <c r="B1030">
        <v>14.4</v>
      </c>
      <c r="C1030">
        <v>719</v>
      </c>
      <c r="D1030">
        <f t="shared" si="96"/>
        <v>49.930555555555557</v>
      </c>
      <c r="E1030" s="6">
        <f t="shared" si="97"/>
        <v>6.1030369187048319E-4</v>
      </c>
      <c r="F1030" s="7">
        <f t="shared" si="98"/>
        <v>0.95565154799839147</v>
      </c>
      <c r="G1030" s="6">
        <f t="shared" si="99"/>
        <v>1.3073580654005873E-3</v>
      </c>
      <c r="H1030" s="7">
        <f t="shared" si="100"/>
        <v>0.85581293158704252</v>
      </c>
      <c r="I1030">
        <f t="shared" si="101"/>
        <v>9.3188281837941478E-4</v>
      </c>
    </row>
    <row r="1031" spans="1:9">
      <c r="A1031" s="3" t="s">
        <v>1049</v>
      </c>
      <c r="B1031">
        <v>18.41</v>
      </c>
      <c r="C1031">
        <v>916</v>
      </c>
      <c r="D1031">
        <f t="shared" si="96"/>
        <v>49.755567626290059</v>
      </c>
      <c r="E1031" s="6">
        <f t="shared" si="97"/>
        <v>7.7752181050537222E-4</v>
      </c>
      <c r="F1031" s="7">
        <f t="shared" si="98"/>
        <v>0.95642906980889686</v>
      </c>
      <c r="G1031" s="6">
        <f t="shared" si="99"/>
        <v>1.6714209711128341E-3</v>
      </c>
      <c r="H1031" s="7">
        <f t="shared" si="100"/>
        <v>0.85748435255815536</v>
      </c>
      <c r="I1031">
        <f t="shared" si="101"/>
        <v>3.8768857405158119E-4</v>
      </c>
    </row>
    <row r="1032" spans="1:9">
      <c r="A1032" s="3" t="s">
        <v>670</v>
      </c>
      <c r="B1032">
        <v>7.65</v>
      </c>
      <c r="C1032">
        <v>380</v>
      </c>
      <c r="D1032">
        <f t="shared" si="96"/>
        <v>49.673202614379086</v>
      </c>
      <c r="E1032" s="6">
        <f t="shared" si="97"/>
        <v>3.2255271614851683E-4</v>
      </c>
      <c r="F1032" s="7">
        <f t="shared" si="98"/>
        <v>0.95675162252504542</v>
      </c>
      <c r="G1032" s="6">
        <f t="shared" si="99"/>
        <v>6.9453397224406195E-4</v>
      </c>
      <c r="H1032" s="7">
        <f t="shared" si="100"/>
        <v>0.85817888653039942</v>
      </c>
      <c r="I1032">
        <f t="shared" si="101"/>
        <v>2.2555151754288794E-4</v>
      </c>
    </row>
    <row r="1033" spans="1:9">
      <c r="A1033" s="3" t="s">
        <v>964</v>
      </c>
      <c r="B1033">
        <v>4.45</v>
      </c>
      <c r="C1033">
        <v>221</v>
      </c>
      <c r="D1033">
        <f t="shared" si="96"/>
        <v>49.662921348314605</v>
      </c>
      <c r="E1033" s="6">
        <f t="shared" si="97"/>
        <v>1.8758986912847955E-4</v>
      </c>
      <c r="F1033" s="7">
        <f t="shared" si="98"/>
        <v>0.9569392123941739</v>
      </c>
      <c r="G1033" s="6">
        <f t="shared" si="99"/>
        <v>4.0400995771059815E-4</v>
      </c>
      <c r="H1033" s="7">
        <f t="shared" si="100"/>
        <v>0.85858289648811004</v>
      </c>
      <c r="I1033">
        <f t="shared" si="101"/>
        <v>4.2991820297144656E-4</v>
      </c>
    </row>
    <row r="1034" spans="1:9">
      <c r="A1034" s="3" t="s">
        <v>465</v>
      </c>
      <c r="B1034">
        <v>8.48</v>
      </c>
      <c r="C1034">
        <v>421</v>
      </c>
      <c r="D1034">
        <f t="shared" si="96"/>
        <v>49.64622641509434</v>
      </c>
      <c r="E1034" s="6">
        <f t="shared" si="97"/>
        <v>3.5735445657506735E-4</v>
      </c>
      <c r="F1034" s="7">
        <f t="shared" si="98"/>
        <v>0.95729656685074893</v>
      </c>
      <c r="G1034" s="6">
        <f t="shared" si="99"/>
        <v>7.6988863851367914E-4</v>
      </c>
      <c r="H1034" s="7">
        <f t="shared" si="100"/>
        <v>0.85935278512662372</v>
      </c>
      <c r="I1034">
        <f t="shared" si="101"/>
        <v>1.5176961562068936E-4</v>
      </c>
    </row>
    <row r="1035" spans="1:9">
      <c r="A1035" s="3" t="s">
        <v>229</v>
      </c>
      <c r="B1035">
        <v>2.98</v>
      </c>
      <c r="C1035">
        <v>147</v>
      </c>
      <c r="D1035">
        <f t="shared" si="96"/>
        <v>49.328859060402685</v>
      </c>
      <c r="E1035" s="6">
        <f t="shared" si="97"/>
        <v>1.2477697177324203E-4</v>
      </c>
      <c r="F1035" s="7">
        <f t="shared" si="98"/>
        <v>0.9574213438225222</v>
      </c>
      <c r="G1035" s="6">
        <f t="shared" si="99"/>
        <v>2.7055048853428821E-4</v>
      </c>
      <c r="H1035" s="7">
        <f t="shared" si="100"/>
        <v>0.85962333561515802</v>
      </c>
      <c r="I1035">
        <f t="shared" si="101"/>
        <v>2.7010947217664949E-4</v>
      </c>
    </row>
    <row r="1036" spans="1:9">
      <c r="A1036" s="3" t="s">
        <v>33</v>
      </c>
      <c r="B1036">
        <v>5.29</v>
      </c>
      <c r="C1036">
        <v>260</v>
      </c>
      <c r="D1036">
        <f t="shared" si="96"/>
        <v>49.149338374291112</v>
      </c>
      <c r="E1036" s="6">
        <f t="shared" si="97"/>
        <v>2.2069396368056416E-4</v>
      </c>
      <c r="F1036" s="7">
        <f t="shared" si="98"/>
        <v>0.95764203778620272</v>
      </c>
      <c r="G1036" s="6">
        <f t="shared" si="99"/>
        <v>4.8027251152563241E-4</v>
      </c>
      <c r="H1036" s="7">
        <f t="shared" si="100"/>
        <v>0.86010360812668363</v>
      </c>
      <c r="I1036">
        <f t="shared" si="101"/>
        <v>6.8854391439820972E-4</v>
      </c>
    </row>
    <row r="1037" spans="1:9">
      <c r="A1037" s="3" t="s">
        <v>73</v>
      </c>
      <c r="B1037">
        <v>13.47</v>
      </c>
      <c r="C1037">
        <v>661</v>
      </c>
      <c r="D1037">
        <f t="shared" si="96"/>
        <v>49.072011878247956</v>
      </c>
      <c r="E1037" s="6">
        <f t="shared" si="97"/>
        <v>5.6107196151097274E-4</v>
      </c>
      <c r="F1037" s="7">
        <f t="shared" si="98"/>
        <v>0.95820310974771372</v>
      </c>
      <c r="G1037" s="6">
        <f t="shared" si="99"/>
        <v>1.2229245236767994E-3</v>
      </c>
      <c r="H1037" s="7">
        <f t="shared" si="100"/>
        <v>0.86132653265036041</v>
      </c>
      <c r="I1037">
        <f t="shared" si="101"/>
        <v>6.8551761153434754E-4</v>
      </c>
    </row>
    <row r="1038" spans="1:9">
      <c r="A1038" s="3" t="s">
        <v>698</v>
      </c>
      <c r="B1038">
        <v>13.41</v>
      </c>
      <c r="C1038">
        <v>658</v>
      </c>
      <c r="D1038">
        <f t="shared" si="96"/>
        <v>49.067859806114839</v>
      </c>
      <c r="E1038" s="6">
        <f t="shared" si="97"/>
        <v>5.5852549269927389E-4</v>
      </c>
      <c r="F1038" s="7">
        <f t="shared" si="98"/>
        <v>0.95876163524041302</v>
      </c>
      <c r="G1038" s="6">
        <f t="shared" si="99"/>
        <v>1.2174771984042969E-3</v>
      </c>
      <c r="H1038" s="7">
        <f t="shared" si="100"/>
        <v>0.86254400984876467</v>
      </c>
      <c r="I1038">
        <f t="shared" si="101"/>
        <v>6.1118747855259947E-4</v>
      </c>
    </row>
    <row r="1039" spans="1:9">
      <c r="A1039" s="3" t="s">
        <v>726</v>
      </c>
      <c r="B1039">
        <v>11.9</v>
      </c>
      <c r="C1039">
        <v>580</v>
      </c>
      <c r="D1039">
        <f t="shared" si="96"/>
        <v>48.739495798319325</v>
      </c>
      <c r="E1039" s="6">
        <f t="shared" si="97"/>
        <v>4.9231730359510471E-4</v>
      </c>
      <c r="F1039" s="7">
        <f t="shared" si="98"/>
        <v>0.95925395254400814</v>
      </c>
      <c r="G1039" s="6">
        <f t="shared" si="99"/>
        <v>1.0803861790463186E-3</v>
      </c>
      <c r="H1039" s="7">
        <f t="shared" si="100"/>
        <v>0.86362439602781094</v>
      </c>
      <c r="I1039">
        <f t="shared" si="101"/>
        <v>1.1419525992404367E-3</v>
      </c>
    </row>
    <row r="1040" spans="1:9">
      <c r="A1040" s="3" t="s">
        <v>917</v>
      </c>
      <c r="B1040">
        <v>22.22</v>
      </c>
      <c r="C1040">
        <v>1082</v>
      </c>
      <c r="D1040">
        <f t="shared" si="96"/>
        <v>48.694869486948697</v>
      </c>
      <c r="E1040" s="6">
        <f t="shared" si="97"/>
        <v>9.1842641808604004E-4</v>
      </c>
      <c r="F1040" s="7">
        <f t="shared" si="98"/>
        <v>0.96017237896209418</v>
      </c>
      <c r="G1040" s="6">
        <f t="shared" si="99"/>
        <v>2.0173261259167396E-3</v>
      </c>
      <c r="H1040" s="7">
        <f t="shared" si="100"/>
        <v>0.8656417221537277</v>
      </c>
      <c r="I1040">
        <f t="shared" si="101"/>
        <v>4.3071968806496219E-4</v>
      </c>
    </row>
    <row r="1041" spans="1:9">
      <c r="A1041" s="3" t="s">
        <v>37</v>
      </c>
      <c r="B1041">
        <v>8.3800000000000008</v>
      </c>
      <c r="C1041">
        <v>408</v>
      </c>
      <c r="D1041">
        <f t="shared" si="96"/>
        <v>48.687350835322192</v>
      </c>
      <c r="E1041" s="6">
        <f t="shared" si="97"/>
        <v>3.4631975839103914E-4</v>
      </c>
      <c r="F1041" s="7">
        <f t="shared" si="98"/>
        <v>0.96051869872048523</v>
      </c>
      <c r="G1041" s="6">
        <f t="shared" si="99"/>
        <v>7.6080976305950847E-4</v>
      </c>
      <c r="H1041" s="7">
        <f t="shared" si="100"/>
        <v>0.86640253191678718</v>
      </c>
      <c r="I1041">
        <f t="shared" si="101"/>
        <v>1.8422789350536206E-4</v>
      </c>
    </row>
    <row r="1042" spans="1:9">
      <c r="A1042" s="3" t="s">
        <v>46</v>
      </c>
      <c r="B1042">
        <v>3.58</v>
      </c>
      <c r="C1042">
        <v>174</v>
      </c>
      <c r="D1042">
        <f t="shared" si="96"/>
        <v>48.603351955307261</v>
      </c>
      <c r="E1042" s="6">
        <f t="shared" si="97"/>
        <v>1.476951910785314E-4</v>
      </c>
      <c r="F1042" s="7">
        <f t="shared" si="98"/>
        <v>0.96066639391156372</v>
      </c>
      <c r="G1042" s="6">
        <f t="shared" si="99"/>
        <v>3.2502374125931269E-4</v>
      </c>
      <c r="H1042" s="7">
        <f t="shared" si="100"/>
        <v>0.86672755565804649</v>
      </c>
      <c r="I1042">
        <f t="shared" si="101"/>
        <v>2.031413629128731E-3</v>
      </c>
    </row>
    <row r="1043" spans="1:9">
      <c r="A1043" s="3" t="s">
        <v>1078</v>
      </c>
      <c r="B1043">
        <v>39.47</v>
      </c>
      <c r="C1043">
        <v>1918</v>
      </c>
      <c r="D1043">
        <f t="shared" si="96"/>
        <v>48.593868761084366</v>
      </c>
      <c r="E1043" s="6">
        <f t="shared" si="97"/>
        <v>1.6280423936127773E-3</v>
      </c>
      <c r="F1043" s="7">
        <f t="shared" si="98"/>
        <v>0.96229443630517653</v>
      </c>
      <c r="G1043" s="6">
        <f t="shared" si="99"/>
        <v>3.5834321417611927E-3</v>
      </c>
      <c r="H1043" s="7">
        <f t="shared" si="100"/>
        <v>0.87031098779980764</v>
      </c>
      <c r="I1043">
        <f t="shared" si="101"/>
        <v>5.6928281826140736E-4</v>
      </c>
    </row>
    <row r="1044" spans="1:9">
      <c r="A1044" s="3" t="s">
        <v>159</v>
      </c>
      <c r="B1044">
        <v>10.93</v>
      </c>
      <c r="C1044">
        <v>522</v>
      </c>
      <c r="D1044">
        <f t="shared" si="96"/>
        <v>47.758462946020131</v>
      </c>
      <c r="E1044" s="6">
        <f t="shared" si="97"/>
        <v>4.4308557323559421E-4</v>
      </c>
      <c r="F1044" s="7">
        <f t="shared" si="98"/>
        <v>0.96273752187841211</v>
      </c>
      <c r="G1044" s="6">
        <f t="shared" si="99"/>
        <v>9.9232108714086245E-4</v>
      </c>
      <c r="H1044" s="7">
        <f t="shared" si="100"/>
        <v>0.87130330888694851</v>
      </c>
      <c r="I1044">
        <f t="shared" si="101"/>
        <v>2.5811700858802133E-4</v>
      </c>
    </row>
    <row r="1045" spans="1:9">
      <c r="A1045" s="3" t="s">
        <v>240</v>
      </c>
      <c r="B1045">
        <v>4.95</v>
      </c>
      <c r="C1045">
        <v>236</v>
      </c>
      <c r="D1045">
        <f t="shared" si="96"/>
        <v>47.676767676767675</v>
      </c>
      <c r="E1045" s="6">
        <f t="shared" si="97"/>
        <v>2.0032221318697362E-4</v>
      </c>
      <c r="F1045" s="7">
        <f t="shared" si="98"/>
        <v>0.9629378440915991</v>
      </c>
      <c r="G1045" s="6">
        <f t="shared" si="99"/>
        <v>4.494043349814519E-4</v>
      </c>
      <c r="H1045" s="7">
        <f t="shared" si="100"/>
        <v>0.87175271322192993</v>
      </c>
      <c r="I1045">
        <f t="shared" si="101"/>
        <v>4.7024516068117084E-4</v>
      </c>
    </row>
    <row r="1046" spans="1:9">
      <c r="A1046" s="3" t="s">
        <v>458</v>
      </c>
      <c r="B1046">
        <v>9.01</v>
      </c>
      <c r="C1046">
        <v>429</v>
      </c>
      <c r="D1046">
        <f t="shared" si="96"/>
        <v>47.613762486126525</v>
      </c>
      <c r="E1046" s="6">
        <f t="shared" si="97"/>
        <v>3.6414504007293089E-4</v>
      </c>
      <c r="F1046" s="7">
        <f t="shared" si="98"/>
        <v>0.96330198913167209</v>
      </c>
      <c r="G1046" s="6">
        <f t="shared" si="99"/>
        <v>8.180066784207841E-4</v>
      </c>
      <c r="H1046" s="7">
        <f t="shared" si="100"/>
        <v>0.87257071990035073</v>
      </c>
      <c r="I1046">
        <f t="shared" si="101"/>
        <v>5.8118643525173486E-4</v>
      </c>
    </row>
    <row r="1047" spans="1:9">
      <c r="A1047" s="3" t="s">
        <v>578</v>
      </c>
      <c r="B1047">
        <v>11.1</v>
      </c>
      <c r="C1047">
        <v>526</v>
      </c>
      <c r="D1047">
        <f t="shared" si="96"/>
        <v>47.387387387387392</v>
      </c>
      <c r="E1047" s="6">
        <f t="shared" si="97"/>
        <v>4.4648086498452598E-4</v>
      </c>
      <c r="F1047" s="7">
        <f t="shared" si="98"/>
        <v>0.96374846999665664</v>
      </c>
      <c r="G1047" s="6">
        <f t="shared" si="99"/>
        <v>1.0077551754129525E-3</v>
      </c>
      <c r="H1047" s="7">
        <f t="shared" si="100"/>
        <v>0.87357847507576369</v>
      </c>
      <c r="I1047">
        <f t="shared" si="101"/>
        <v>5.542255593229406E-4</v>
      </c>
    </row>
    <row r="1048" spans="1:9">
      <c r="A1048" s="3" t="s">
        <v>1083</v>
      </c>
      <c r="B1048">
        <v>10.58</v>
      </c>
      <c r="C1048">
        <v>501</v>
      </c>
      <c r="D1048">
        <f t="shared" si="96"/>
        <v>47.353497164461245</v>
      </c>
      <c r="E1048" s="6">
        <f t="shared" si="97"/>
        <v>4.2526029155370246E-4</v>
      </c>
      <c r="F1048" s="7">
        <f t="shared" si="98"/>
        <v>0.9641737302882103</v>
      </c>
      <c r="G1048" s="6">
        <f t="shared" si="99"/>
        <v>9.6054502305126482E-4</v>
      </c>
      <c r="H1048" s="7">
        <f t="shared" si="100"/>
        <v>0.87453902009881501</v>
      </c>
      <c r="I1048">
        <f t="shared" si="101"/>
        <v>5.0064765204593797E-4</v>
      </c>
    </row>
    <row r="1049" spans="1:9">
      <c r="A1049" s="3" t="s">
        <v>113</v>
      </c>
      <c r="B1049">
        <v>9.51</v>
      </c>
      <c r="C1049">
        <v>447</v>
      </c>
      <c r="D1049">
        <f t="shared" si="96"/>
        <v>47.003154574132495</v>
      </c>
      <c r="E1049" s="6">
        <f t="shared" si="97"/>
        <v>3.7942385294312378E-4</v>
      </c>
      <c r="F1049" s="7">
        <f t="shared" si="98"/>
        <v>0.96455315414115339</v>
      </c>
      <c r="G1049" s="6">
        <f t="shared" si="99"/>
        <v>8.6340105569163779E-4</v>
      </c>
      <c r="H1049" s="7">
        <f t="shared" si="100"/>
        <v>0.87540242115450662</v>
      </c>
      <c r="I1049">
        <f t="shared" si="101"/>
        <v>3.6624478442781605E-4</v>
      </c>
    </row>
    <row r="1050" spans="1:9">
      <c r="A1050" s="3" t="s">
        <v>606</v>
      </c>
      <c r="B1050">
        <v>6.94</v>
      </c>
      <c r="C1050">
        <v>325</v>
      </c>
      <c r="D1050">
        <f t="shared" si="96"/>
        <v>46.829971181556196</v>
      </c>
      <c r="E1050" s="6">
        <f t="shared" si="97"/>
        <v>2.7586745460070518E-4</v>
      </c>
      <c r="F1050" s="7">
        <f t="shared" si="98"/>
        <v>0.96482902159575412</v>
      </c>
      <c r="G1050" s="6">
        <f t="shared" si="99"/>
        <v>6.3007395651944968E-4</v>
      </c>
      <c r="H1050" s="7">
        <f t="shared" si="100"/>
        <v>0.8760324951110261</v>
      </c>
      <c r="I1050">
        <f t="shared" si="101"/>
        <v>5.4806885996805388E-4</v>
      </c>
    </row>
    <row r="1051" spans="1:9">
      <c r="A1051" s="3" t="s">
        <v>1002</v>
      </c>
      <c r="B1051">
        <v>10.34</v>
      </c>
      <c r="C1051">
        <v>481</v>
      </c>
      <c r="D1051">
        <f t="shared" si="96"/>
        <v>46.518375241779495</v>
      </c>
      <c r="E1051" s="6">
        <f t="shared" si="97"/>
        <v>4.0828383280904369E-4</v>
      </c>
      <c r="F1051" s="7">
        <f t="shared" si="98"/>
        <v>0.96523730542856312</v>
      </c>
      <c r="G1051" s="6">
        <f t="shared" si="99"/>
        <v>9.3875572196125499E-4</v>
      </c>
      <c r="H1051" s="7">
        <f t="shared" si="100"/>
        <v>0.87697125083298733</v>
      </c>
      <c r="I1051">
        <f t="shared" si="101"/>
        <v>2.8536555899782989E-4</v>
      </c>
    </row>
    <row r="1052" spans="1:9">
      <c r="A1052" s="3" t="s">
        <v>236</v>
      </c>
      <c r="B1052">
        <v>5.38</v>
      </c>
      <c r="C1052">
        <v>250</v>
      </c>
      <c r="D1052">
        <f t="shared" si="96"/>
        <v>46.468401486988846</v>
      </c>
      <c r="E1052" s="6">
        <f t="shared" si="97"/>
        <v>2.1220573430823477E-4</v>
      </c>
      <c r="F1052" s="7">
        <f t="shared" si="98"/>
        <v>0.96544951116287137</v>
      </c>
      <c r="G1052" s="6">
        <f t="shared" si="99"/>
        <v>4.8844349943438607E-4</v>
      </c>
      <c r="H1052" s="7">
        <f t="shared" si="100"/>
        <v>0.87745969433242166</v>
      </c>
      <c r="I1052">
        <f t="shared" si="101"/>
        <v>9.4122402518648229E-4</v>
      </c>
    </row>
    <row r="1053" spans="1:9">
      <c r="A1053" s="3" t="s">
        <v>345</v>
      </c>
      <c r="B1053">
        <v>17.739999999999998</v>
      </c>
      <c r="C1053">
        <v>824</v>
      </c>
      <c r="D1053">
        <f t="shared" si="96"/>
        <v>46.448703494926725</v>
      </c>
      <c r="E1053" s="6">
        <f t="shared" si="97"/>
        <v>6.9943010027994181E-4</v>
      </c>
      <c r="F1053" s="7">
        <f t="shared" si="98"/>
        <v>0.96614894126315132</v>
      </c>
      <c r="G1053" s="6">
        <f t="shared" si="99"/>
        <v>1.6105925055698899E-3</v>
      </c>
      <c r="H1053" s="7">
        <f t="shared" si="100"/>
        <v>0.8790702868379916</v>
      </c>
      <c r="I1053">
        <f t="shared" si="101"/>
        <v>2.2088453034763145E-4</v>
      </c>
    </row>
    <row r="1054" spans="1:9">
      <c r="A1054" s="3" t="s">
        <v>51</v>
      </c>
      <c r="B1054">
        <v>4.16</v>
      </c>
      <c r="C1054">
        <v>193</v>
      </c>
      <c r="D1054">
        <f t="shared" si="96"/>
        <v>46.394230769230766</v>
      </c>
      <c r="E1054" s="6">
        <f t="shared" si="97"/>
        <v>1.6382282688595724E-4</v>
      </c>
      <c r="F1054" s="7">
        <f t="shared" si="98"/>
        <v>0.9663127640900373</v>
      </c>
      <c r="G1054" s="6">
        <f t="shared" si="99"/>
        <v>3.7768121889350298E-4</v>
      </c>
      <c r="H1054" s="7">
        <f t="shared" si="100"/>
        <v>0.87944796805688508</v>
      </c>
      <c r="I1054">
        <f t="shared" si="101"/>
        <v>3.4932281117372455E-4</v>
      </c>
    </row>
    <row r="1055" spans="1:9">
      <c r="A1055" s="3" t="s">
        <v>438</v>
      </c>
      <c r="B1055">
        <v>6.56</v>
      </c>
      <c r="C1055">
        <v>303</v>
      </c>
      <c r="D1055">
        <f t="shared" si="96"/>
        <v>46.189024390243908</v>
      </c>
      <c r="E1055" s="6">
        <f t="shared" si="97"/>
        <v>2.5719334998158052E-4</v>
      </c>
      <c r="F1055" s="7">
        <f t="shared" si="98"/>
        <v>0.96656995744001883</v>
      </c>
      <c r="G1055" s="6">
        <f t="shared" si="99"/>
        <v>5.9557422979360079E-4</v>
      </c>
      <c r="H1055" s="7">
        <f t="shared" si="100"/>
        <v>0.88004354228667869</v>
      </c>
      <c r="I1055">
        <f t="shared" si="101"/>
        <v>6.064613073007985E-4</v>
      </c>
    </row>
    <row r="1056" spans="1:9">
      <c r="A1056" s="3" t="s">
        <v>770</v>
      </c>
      <c r="B1056">
        <v>11.38</v>
      </c>
      <c r="C1056">
        <v>525</v>
      </c>
      <c r="D1056">
        <f t="shared" si="96"/>
        <v>46.133567662565902</v>
      </c>
      <c r="E1056" s="6">
        <f t="shared" si="97"/>
        <v>4.4563204204729301E-4</v>
      </c>
      <c r="F1056" s="7">
        <f t="shared" si="98"/>
        <v>0.96701558948206612</v>
      </c>
      <c r="G1056" s="6">
        <f t="shared" si="99"/>
        <v>1.0331760266846309E-3</v>
      </c>
      <c r="H1056" s="7">
        <f t="shared" si="100"/>
        <v>0.88107671831336332</v>
      </c>
      <c r="I1056">
        <f t="shared" si="101"/>
        <v>2.9453255048761395E-4</v>
      </c>
    </row>
    <row r="1057" spans="1:9">
      <c r="A1057" s="3" t="s">
        <v>135</v>
      </c>
      <c r="B1057">
        <v>5.51</v>
      </c>
      <c r="C1057">
        <v>253</v>
      </c>
      <c r="D1057">
        <f t="shared" si="96"/>
        <v>45.916515426497277</v>
      </c>
      <c r="E1057" s="6">
        <f t="shared" si="97"/>
        <v>2.147522031199336E-4</v>
      </c>
      <c r="F1057" s="7">
        <f t="shared" si="98"/>
        <v>0.96723034168518607</v>
      </c>
      <c r="G1057" s="6">
        <f t="shared" si="99"/>
        <v>5.00246037524808E-4</v>
      </c>
      <c r="H1057" s="7">
        <f t="shared" si="100"/>
        <v>0.88157696435088817</v>
      </c>
      <c r="I1057">
        <f t="shared" si="101"/>
        <v>8.5914670387976511E-4</v>
      </c>
    </row>
    <row r="1058" spans="1:9">
      <c r="A1058" s="3" t="s">
        <v>1076</v>
      </c>
      <c r="B1058">
        <v>16.03</v>
      </c>
      <c r="C1058">
        <v>733</v>
      </c>
      <c r="D1058">
        <f t="shared" si="96"/>
        <v>45.726762320648781</v>
      </c>
      <c r="E1058" s="6">
        <f t="shared" si="97"/>
        <v>6.2218721299174432E-4</v>
      </c>
      <c r="F1058" s="7">
        <f t="shared" si="98"/>
        <v>0.96785252889817786</v>
      </c>
      <c r="G1058" s="6">
        <f t="shared" si="99"/>
        <v>1.4553437353035704E-3</v>
      </c>
      <c r="H1058" s="7">
        <f t="shared" si="100"/>
        <v>0.88303230808619171</v>
      </c>
      <c r="I1058">
        <f t="shared" si="101"/>
        <v>3.8808260628742097E-4</v>
      </c>
    </row>
    <row r="1059" spans="1:9">
      <c r="A1059" s="3" t="s">
        <v>65</v>
      </c>
      <c r="B1059">
        <v>7.24</v>
      </c>
      <c r="C1059">
        <v>331</v>
      </c>
      <c r="D1059">
        <f t="shared" si="96"/>
        <v>45.718232044198892</v>
      </c>
      <c r="E1059" s="6">
        <f t="shared" si="97"/>
        <v>2.8096039222410283E-4</v>
      </c>
      <c r="F1059" s="7">
        <f t="shared" si="98"/>
        <v>0.96813348929040199</v>
      </c>
      <c r="G1059" s="6">
        <f t="shared" si="99"/>
        <v>6.5731058288196191E-4</v>
      </c>
      <c r="H1059" s="7">
        <f t="shared" si="100"/>
        <v>0.8836896186690737</v>
      </c>
      <c r="I1059">
        <f t="shared" si="101"/>
        <v>4.4524736918305496E-4</v>
      </c>
    </row>
    <row r="1060" spans="1:9">
      <c r="A1060" s="3" t="s">
        <v>120</v>
      </c>
      <c r="B1060">
        <v>8.3000000000000007</v>
      </c>
      <c r="C1060">
        <v>379</v>
      </c>
      <c r="D1060">
        <f t="shared" si="96"/>
        <v>45.662650602409634</v>
      </c>
      <c r="E1060" s="6">
        <f t="shared" si="97"/>
        <v>3.2170389321128391E-4</v>
      </c>
      <c r="F1060" s="7">
        <f t="shared" si="98"/>
        <v>0.96845519318361328</v>
      </c>
      <c r="G1060" s="6">
        <f t="shared" si="99"/>
        <v>7.5354666269617182E-4</v>
      </c>
      <c r="H1060" s="7">
        <f t="shared" si="100"/>
        <v>0.88444316533176992</v>
      </c>
      <c r="I1060">
        <f t="shared" si="101"/>
        <v>6.1976571355959464E-4</v>
      </c>
    </row>
    <row r="1061" spans="1:9">
      <c r="A1061" s="3" t="s">
        <v>61</v>
      </c>
      <c r="B1061">
        <v>11.54</v>
      </c>
      <c r="C1061">
        <v>526</v>
      </c>
      <c r="D1061">
        <f t="shared" si="96"/>
        <v>45.580589254766032</v>
      </c>
      <c r="E1061" s="6">
        <f t="shared" si="97"/>
        <v>4.4648086498452598E-4</v>
      </c>
      <c r="F1061" s="7">
        <f t="shared" si="98"/>
        <v>0.96890167404859784</v>
      </c>
      <c r="G1061" s="6">
        <f t="shared" si="99"/>
        <v>1.0477022274113039E-3</v>
      </c>
      <c r="H1061" s="7">
        <f t="shared" si="100"/>
        <v>0.88549086755918127</v>
      </c>
      <c r="I1061">
        <f t="shared" si="101"/>
        <v>1.4144013679019407E-3</v>
      </c>
    </row>
    <row r="1062" spans="1:9">
      <c r="A1062" s="3" t="s">
        <v>993</v>
      </c>
      <c r="B1062">
        <v>26.23</v>
      </c>
      <c r="C1062">
        <v>1188</v>
      </c>
      <c r="D1062">
        <f t="shared" si="96"/>
        <v>45.291650781547844</v>
      </c>
      <c r="E1062" s="6">
        <f t="shared" si="97"/>
        <v>1.0084016494327317E-3</v>
      </c>
      <c r="F1062" s="7">
        <f t="shared" si="98"/>
        <v>0.96991007569803056</v>
      </c>
      <c r="G1062" s="6">
        <f t="shared" si="99"/>
        <v>2.3813890316289866E-3</v>
      </c>
      <c r="H1062" s="7">
        <f t="shared" si="100"/>
        <v>0.88787225659081026</v>
      </c>
      <c r="I1062">
        <f t="shared" si="101"/>
        <v>4.6777035406064815E-4</v>
      </c>
    </row>
    <row r="1063" spans="1:9">
      <c r="A1063" s="3" t="s">
        <v>99</v>
      </c>
      <c r="B1063">
        <v>8.65</v>
      </c>
      <c r="C1063">
        <v>390</v>
      </c>
      <c r="D1063">
        <f t="shared" si="96"/>
        <v>45.086705202312139</v>
      </c>
      <c r="E1063" s="6">
        <f t="shared" si="97"/>
        <v>3.3104094552084624E-4</v>
      </c>
      <c r="F1063" s="7">
        <f t="shared" si="98"/>
        <v>0.97024111664355139</v>
      </c>
      <c r="G1063" s="6">
        <f t="shared" si="99"/>
        <v>7.8532272678576945E-4</v>
      </c>
      <c r="H1063" s="7">
        <f t="shared" si="100"/>
        <v>0.88865757931759604</v>
      </c>
      <c r="I1063">
        <f t="shared" si="101"/>
        <v>3.7988117287124368E-4</v>
      </c>
    </row>
    <row r="1064" spans="1:9">
      <c r="A1064" s="3" t="s">
        <v>939</v>
      </c>
      <c r="B1064">
        <v>7.01</v>
      </c>
      <c r="C1064">
        <v>315</v>
      </c>
      <c r="D1064">
        <f t="shared" si="96"/>
        <v>44.935805991440802</v>
      </c>
      <c r="E1064" s="6">
        <f t="shared" si="97"/>
        <v>2.6737922522837582E-4</v>
      </c>
      <c r="F1064" s="7">
        <f t="shared" si="98"/>
        <v>0.97050849586877974</v>
      </c>
      <c r="G1064" s="6">
        <f t="shared" si="99"/>
        <v>6.364291693373692E-4</v>
      </c>
      <c r="H1064" s="7">
        <f t="shared" si="100"/>
        <v>0.88929400848693341</v>
      </c>
      <c r="I1064">
        <f t="shared" si="101"/>
        <v>1.7023505442081976E-4</v>
      </c>
    </row>
    <row r="1065" spans="1:9">
      <c r="A1065" s="3" t="s">
        <v>828</v>
      </c>
      <c r="B1065">
        <v>3.14</v>
      </c>
      <c r="C1065">
        <v>141</v>
      </c>
      <c r="D1065">
        <f t="shared" si="96"/>
        <v>44.904458598726116</v>
      </c>
      <c r="E1065" s="6">
        <f t="shared" si="97"/>
        <v>1.1968403414984441E-4</v>
      </c>
      <c r="F1065" s="7">
        <f t="shared" si="98"/>
        <v>0.9706281799029296</v>
      </c>
      <c r="G1065" s="6">
        <f t="shared" si="99"/>
        <v>2.850766892609614E-4</v>
      </c>
      <c r="H1065" s="7">
        <f t="shared" si="100"/>
        <v>0.88957908517619433</v>
      </c>
      <c r="I1065">
        <f t="shared" si="101"/>
        <v>2.538415606221367E-4</v>
      </c>
    </row>
    <row r="1066" spans="1:9">
      <c r="A1066" s="3" t="s">
        <v>87</v>
      </c>
      <c r="B1066">
        <v>4.68</v>
      </c>
      <c r="C1066">
        <v>210</v>
      </c>
      <c r="D1066">
        <f t="shared" si="96"/>
        <v>44.871794871794876</v>
      </c>
      <c r="E1066" s="6">
        <f t="shared" si="97"/>
        <v>1.7825281681891722E-4</v>
      </c>
      <c r="F1066" s="7">
        <f t="shared" si="98"/>
        <v>0.97080643271974854</v>
      </c>
      <c r="G1066" s="6">
        <f t="shared" si="99"/>
        <v>4.2489137125519081E-4</v>
      </c>
      <c r="H1066" s="7">
        <f t="shared" si="100"/>
        <v>0.89000397654744956</v>
      </c>
      <c r="I1066">
        <f t="shared" si="101"/>
        <v>3.9637559739857942E-4</v>
      </c>
    </row>
    <row r="1067" spans="1:9">
      <c r="A1067" s="3" t="s">
        <v>433</v>
      </c>
      <c r="B1067">
        <v>7.3</v>
      </c>
      <c r="C1067">
        <v>327</v>
      </c>
      <c r="D1067">
        <f t="shared" si="96"/>
        <v>44.794520547945204</v>
      </c>
      <c r="E1067" s="6">
        <f t="shared" si="97"/>
        <v>2.7756510047517106E-4</v>
      </c>
      <c r="F1067" s="7">
        <f t="shared" si="98"/>
        <v>0.9710839978202237</v>
      </c>
      <c r="G1067" s="6">
        <f t="shared" si="99"/>
        <v>6.6275790815446432E-4</v>
      </c>
      <c r="H1067" s="7">
        <f t="shared" si="100"/>
        <v>0.89066673445560407</v>
      </c>
      <c r="I1067">
        <f t="shared" si="101"/>
        <v>2.2211176704545199E-4</v>
      </c>
    </row>
    <row r="1068" spans="1:9">
      <c r="A1068" s="3" t="s">
        <v>41</v>
      </c>
      <c r="B1068">
        <v>4.08</v>
      </c>
      <c r="C1068">
        <v>182</v>
      </c>
      <c r="D1068">
        <f t="shared" si="96"/>
        <v>44.607843137254903</v>
      </c>
      <c r="E1068" s="6">
        <f t="shared" si="97"/>
        <v>1.5448577457639491E-4</v>
      </c>
      <c r="F1068" s="7">
        <f t="shared" si="98"/>
        <v>0.97123848359480014</v>
      </c>
      <c r="G1068" s="6">
        <f t="shared" si="99"/>
        <v>3.7041811853016638E-4</v>
      </c>
      <c r="H1068" s="7">
        <f t="shared" si="100"/>
        <v>0.89103715257413418</v>
      </c>
      <c r="I1068">
        <f t="shared" si="101"/>
        <v>4.3339502259065465E-4</v>
      </c>
    </row>
    <row r="1069" spans="1:9">
      <c r="A1069" s="3" t="s">
        <v>101</v>
      </c>
      <c r="B1069">
        <v>7.96</v>
      </c>
      <c r="C1069">
        <v>355</v>
      </c>
      <c r="D1069">
        <f t="shared" si="96"/>
        <v>44.597989949748744</v>
      </c>
      <c r="E1069" s="6">
        <f t="shared" si="97"/>
        <v>3.0133214271769337E-4</v>
      </c>
      <c r="F1069" s="7">
        <f t="shared" si="98"/>
        <v>0.9715398157375178</v>
      </c>
      <c r="G1069" s="6">
        <f t="shared" si="99"/>
        <v>7.2267848615199131E-4</v>
      </c>
      <c r="H1069" s="7">
        <f t="shared" si="100"/>
        <v>0.89175983106028622</v>
      </c>
      <c r="I1069">
        <f t="shared" si="101"/>
        <v>4.4321633317223608E-4</v>
      </c>
    </row>
    <row r="1070" spans="1:9">
      <c r="A1070" s="3" t="s">
        <v>196</v>
      </c>
      <c r="B1070">
        <v>8.14</v>
      </c>
      <c r="C1070">
        <v>363</v>
      </c>
      <c r="D1070">
        <f t="shared" si="96"/>
        <v>44.594594594594589</v>
      </c>
      <c r="E1070" s="6">
        <f t="shared" si="97"/>
        <v>3.081227262155569E-4</v>
      </c>
      <c r="F1070" s="7">
        <f t="shared" si="98"/>
        <v>0.97184793846373341</v>
      </c>
      <c r="G1070" s="6">
        <f t="shared" si="99"/>
        <v>7.3902046196949863E-4</v>
      </c>
      <c r="H1070" s="7">
        <f t="shared" si="100"/>
        <v>0.89249885152225572</v>
      </c>
      <c r="I1070">
        <f t="shared" si="101"/>
        <v>3.27633123234361E-4</v>
      </c>
    </row>
    <row r="1071" spans="1:9">
      <c r="A1071" s="3" t="s">
        <v>974</v>
      </c>
      <c r="B1071">
        <v>5.98</v>
      </c>
      <c r="C1071">
        <v>264</v>
      </c>
      <c r="D1071">
        <f t="shared" si="96"/>
        <v>44.147157190635447</v>
      </c>
      <c r="E1071" s="6">
        <f t="shared" si="97"/>
        <v>2.2408925542949593E-4</v>
      </c>
      <c r="F1071" s="7">
        <f t="shared" si="98"/>
        <v>0.9720720277191629</v>
      </c>
      <c r="G1071" s="6">
        <f t="shared" si="99"/>
        <v>5.4291675215941055E-4</v>
      </c>
      <c r="H1071" s="7">
        <f t="shared" si="100"/>
        <v>0.89304176827441517</v>
      </c>
      <c r="I1071">
        <f t="shared" si="101"/>
        <v>4.7470367086310805E-4</v>
      </c>
    </row>
    <row r="1072" spans="1:9">
      <c r="A1072" s="3" t="s">
        <v>1059</v>
      </c>
      <c r="B1072">
        <v>8.66</v>
      </c>
      <c r="C1072">
        <v>382</v>
      </c>
      <c r="D1072">
        <f t="shared" si="96"/>
        <v>44.110854503464203</v>
      </c>
      <c r="E1072" s="6">
        <f t="shared" si="97"/>
        <v>3.2425036202298271E-4</v>
      </c>
      <c r="F1072" s="7">
        <f t="shared" si="98"/>
        <v>0.97239627808118589</v>
      </c>
      <c r="G1072" s="6">
        <f t="shared" si="99"/>
        <v>7.8623061433118647E-4</v>
      </c>
      <c r="H1072" s="7">
        <f t="shared" si="100"/>
        <v>0.89382799888874631</v>
      </c>
      <c r="I1072">
        <f t="shared" si="101"/>
        <v>2.9414138501693277E-4</v>
      </c>
    </row>
    <row r="1073" spans="1:9">
      <c r="A1073" s="3" t="s">
        <v>963</v>
      </c>
      <c r="B1073">
        <v>5.36</v>
      </c>
      <c r="C1073">
        <v>236</v>
      </c>
      <c r="D1073">
        <f t="shared" si="96"/>
        <v>44.029850746268657</v>
      </c>
      <c r="E1073" s="6">
        <f t="shared" si="97"/>
        <v>2.0032221318697362E-4</v>
      </c>
      <c r="F1073" s="7">
        <f t="shared" si="98"/>
        <v>0.97259660029437289</v>
      </c>
      <c r="G1073" s="6">
        <f t="shared" si="99"/>
        <v>4.8662772434355194E-4</v>
      </c>
      <c r="H1073" s="7">
        <f t="shared" si="100"/>
        <v>0.89431462661308991</v>
      </c>
      <c r="I1073">
        <f t="shared" si="101"/>
        <v>2.4491133156079314E-4</v>
      </c>
    </row>
    <row r="1074" spans="1:9">
      <c r="A1074" s="3" t="s">
        <v>58</v>
      </c>
      <c r="B1074">
        <v>4.45</v>
      </c>
      <c r="C1074">
        <v>195</v>
      </c>
      <c r="D1074">
        <f t="shared" si="96"/>
        <v>43.82022471910112</v>
      </c>
      <c r="E1074" s="6">
        <f t="shared" si="97"/>
        <v>1.6552047276042312E-4</v>
      </c>
      <c r="F1074" s="7">
        <f t="shared" si="98"/>
        <v>0.97276212076713331</v>
      </c>
      <c r="G1074" s="6">
        <f t="shared" si="99"/>
        <v>4.0400995771059815E-4</v>
      </c>
      <c r="H1074" s="7">
        <f t="shared" si="100"/>
        <v>0.89471863657080053</v>
      </c>
      <c r="I1074">
        <f t="shared" si="101"/>
        <v>6.5618169934533732E-4</v>
      </c>
    </row>
    <row r="1075" spans="1:9">
      <c r="A1075" s="3" t="s">
        <v>637</v>
      </c>
      <c r="B1075">
        <v>11.85</v>
      </c>
      <c r="C1075">
        <v>514</v>
      </c>
      <c r="D1075">
        <f t="shared" si="96"/>
        <v>43.375527426160339</v>
      </c>
      <c r="E1075" s="6">
        <f t="shared" si="97"/>
        <v>4.3629498973773068E-4</v>
      </c>
      <c r="F1075" s="7">
        <f t="shared" si="98"/>
        <v>0.97319841575687105</v>
      </c>
      <c r="G1075" s="6">
        <f t="shared" si="99"/>
        <v>1.0758467413192333E-3</v>
      </c>
      <c r="H1075" s="7">
        <f t="shared" si="100"/>
        <v>0.89579448331211975</v>
      </c>
      <c r="I1075">
        <f t="shared" si="101"/>
        <v>8.2581093309530562E-4</v>
      </c>
    </row>
    <row r="1076" spans="1:9">
      <c r="A1076" s="3" t="s">
        <v>571</v>
      </c>
      <c r="B1076">
        <v>14.88</v>
      </c>
      <c r="C1076">
        <v>643</v>
      </c>
      <c r="D1076">
        <f t="shared" si="96"/>
        <v>43.212365591397848</v>
      </c>
      <c r="E1076" s="6">
        <f t="shared" si="97"/>
        <v>5.4579314864077984E-4</v>
      </c>
      <c r="F1076" s="7">
        <f t="shared" si="98"/>
        <v>0.97374420890551183</v>
      </c>
      <c r="G1076" s="6">
        <f t="shared" si="99"/>
        <v>1.350936667580607E-3</v>
      </c>
      <c r="H1076" s="7">
        <f t="shared" si="100"/>
        <v>0.89714541997970032</v>
      </c>
      <c r="I1076">
        <f t="shared" si="101"/>
        <v>2.373702120122001E-4</v>
      </c>
    </row>
    <row r="1077" spans="1:9">
      <c r="A1077" s="3" t="s">
        <v>641</v>
      </c>
      <c r="B1077">
        <v>4.2699999999999996</v>
      </c>
      <c r="C1077">
        <v>184</v>
      </c>
      <c r="D1077">
        <f t="shared" si="96"/>
        <v>43.091334894613588</v>
      </c>
      <c r="E1077" s="6">
        <f t="shared" si="97"/>
        <v>1.5618342045086079E-4</v>
      </c>
      <c r="F1077" s="7">
        <f t="shared" si="98"/>
        <v>0.9739003923259627</v>
      </c>
      <c r="G1077" s="6">
        <f t="shared" si="99"/>
        <v>3.8766798189309077E-4</v>
      </c>
      <c r="H1077" s="7">
        <f t="shared" si="100"/>
        <v>0.89753308796159337</v>
      </c>
      <c r="I1077">
        <f t="shared" si="101"/>
        <v>7.5367890918920377E-4</v>
      </c>
    </row>
    <row r="1078" spans="1:9">
      <c r="A1078" s="3" t="s">
        <v>1103</v>
      </c>
      <c r="B1078">
        <v>13.53</v>
      </c>
      <c r="C1078">
        <v>581</v>
      </c>
      <c r="D1078">
        <f t="shared" si="96"/>
        <v>42.941611234294164</v>
      </c>
      <c r="E1078" s="6">
        <f t="shared" si="97"/>
        <v>4.9316612653233763E-4</v>
      </c>
      <c r="F1078" s="7">
        <f t="shared" si="98"/>
        <v>0.97439355845249509</v>
      </c>
      <c r="G1078" s="6">
        <f t="shared" si="99"/>
        <v>1.2283718489493017E-3</v>
      </c>
      <c r="H1078" s="7">
        <f t="shared" si="100"/>
        <v>0.89876145981054267</v>
      </c>
      <c r="I1078">
        <f t="shared" si="101"/>
        <v>3.699773487760849E-4</v>
      </c>
    </row>
    <row r="1079" spans="1:9">
      <c r="A1079" s="3" t="s">
        <v>17</v>
      </c>
      <c r="B1079">
        <v>6.64</v>
      </c>
      <c r="C1079">
        <v>285</v>
      </c>
      <c r="D1079">
        <f t="shared" si="96"/>
        <v>42.921686746987952</v>
      </c>
      <c r="E1079" s="6">
        <f t="shared" si="97"/>
        <v>2.4191453711138765E-4</v>
      </c>
      <c r="F1079" s="7">
        <f t="shared" si="98"/>
        <v>0.97463547298960651</v>
      </c>
      <c r="G1079" s="6">
        <f t="shared" si="99"/>
        <v>6.0283733015693744E-4</v>
      </c>
      <c r="H1079" s="7">
        <f t="shared" si="100"/>
        <v>0.89936429714069965</v>
      </c>
      <c r="I1079">
        <f t="shared" si="101"/>
        <v>4.0184979319912717E-4</v>
      </c>
    </row>
    <row r="1080" spans="1:9">
      <c r="A1080" s="3" t="s">
        <v>980</v>
      </c>
      <c r="B1080">
        <v>7.19</v>
      </c>
      <c r="C1080">
        <v>307</v>
      </c>
      <c r="D1080">
        <f t="shared" si="96"/>
        <v>42.698191933240608</v>
      </c>
      <c r="E1080" s="6">
        <f t="shared" si="97"/>
        <v>2.6058864173051228E-4</v>
      </c>
      <c r="F1080" s="7">
        <f t="shared" si="98"/>
        <v>0.97489606163133702</v>
      </c>
      <c r="G1080" s="6">
        <f t="shared" si="99"/>
        <v>6.5277114515487652E-4</v>
      </c>
      <c r="H1080" s="7">
        <f t="shared" si="100"/>
        <v>0.90001706828585448</v>
      </c>
      <c r="I1080">
        <f t="shared" si="101"/>
        <v>2.8964564002620374E-4</v>
      </c>
    </row>
    <row r="1081" spans="1:9">
      <c r="A1081" s="3" t="s">
        <v>193</v>
      </c>
      <c r="B1081">
        <v>5.18</v>
      </c>
      <c r="C1081">
        <v>221</v>
      </c>
      <c r="D1081">
        <f t="shared" si="96"/>
        <v>42.664092664092664</v>
      </c>
      <c r="E1081" s="6">
        <f t="shared" si="97"/>
        <v>1.8758986912847955E-4</v>
      </c>
      <c r="F1081" s="7">
        <f t="shared" si="98"/>
        <v>0.9750836515004655</v>
      </c>
      <c r="G1081" s="6">
        <f t="shared" si="99"/>
        <v>4.7028574852604456E-4</v>
      </c>
      <c r="H1081" s="7">
        <f t="shared" si="100"/>
        <v>0.90048735403438052</v>
      </c>
      <c r="I1081">
        <f t="shared" si="101"/>
        <v>3.4433773866870965E-4</v>
      </c>
    </row>
    <row r="1082" spans="1:9">
      <c r="A1082" s="3" t="s">
        <v>142</v>
      </c>
      <c r="B1082">
        <v>6.1</v>
      </c>
      <c r="C1082">
        <v>256</v>
      </c>
      <c r="D1082">
        <f t="shared" si="96"/>
        <v>41.967213114754102</v>
      </c>
      <c r="E1082" s="6">
        <f t="shared" si="97"/>
        <v>2.172986719316324E-4</v>
      </c>
      <c r="F1082" s="7">
        <f t="shared" si="98"/>
        <v>0.97530095017239715</v>
      </c>
      <c r="G1082" s="6">
        <f t="shared" si="99"/>
        <v>5.5381140270441536E-4</v>
      </c>
      <c r="H1082" s="7">
        <f t="shared" si="100"/>
        <v>0.9010411654370849</v>
      </c>
      <c r="I1082">
        <f t="shared" si="101"/>
        <v>2.6650357954249859E-4</v>
      </c>
    </row>
    <row r="1083" spans="1:9">
      <c r="A1083" s="3" t="s">
        <v>154</v>
      </c>
      <c r="B1083">
        <v>4.72</v>
      </c>
      <c r="C1083">
        <v>198</v>
      </c>
      <c r="D1083">
        <f t="shared" si="96"/>
        <v>41.949152542372886</v>
      </c>
      <c r="E1083" s="6">
        <f t="shared" si="97"/>
        <v>1.6806694157212195E-4</v>
      </c>
      <c r="F1083" s="7">
        <f t="shared" si="98"/>
        <v>0.97546901711396927</v>
      </c>
      <c r="G1083" s="6">
        <f t="shared" si="99"/>
        <v>4.2852292143685913E-4</v>
      </c>
      <c r="H1083" s="7">
        <f t="shared" si="100"/>
        <v>0.90146968835852181</v>
      </c>
      <c r="I1083">
        <f t="shared" si="101"/>
        <v>4.4535345413287963E-4</v>
      </c>
    </row>
    <row r="1084" spans="1:9">
      <c r="A1084" s="3" t="s">
        <v>80</v>
      </c>
      <c r="B1084">
        <v>7.88</v>
      </c>
      <c r="C1084">
        <v>330</v>
      </c>
      <c r="D1084">
        <f t="shared" si="96"/>
        <v>41.878172588832491</v>
      </c>
      <c r="E1084" s="6">
        <f t="shared" si="97"/>
        <v>2.8011156928686991E-4</v>
      </c>
      <c r="F1084" s="7">
        <f t="shared" si="98"/>
        <v>0.97574912868325614</v>
      </c>
      <c r="G1084" s="6">
        <f t="shared" si="99"/>
        <v>7.1541538578865466E-4</v>
      </c>
      <c r="H1084" s="7">
        <f t="shared" si="100"/>
        <v>0.90218510374431049</v>
      </c>
      <c r="I1084">
        <f t="shared" si="101"/>
        <v>3.9762309796398387E-4</v>
      </c>
    </row>
    <row r="1085" spans="1:9">
      <c r="A1085" s="3" t="s">
        <v>210</v>
      </c>
      <c r="B1085">
        <v>7.03</v>
      </c>
      <c r="C1085">
        <v>294</v>
      </c>
      <c r="D1085">
        <f t="shared" si="96"/>
        <v>41.820768136557611</v>
      </c>
      <c r="E1085" s="6">
        <f t="shared" si="97"/>
        <v>2.4955394354648407E-4</v>
      </c>
      <c r="F1085" s="7">
        <f t="shared" si="98"/>
        <v>0.97599868262680267</v>
      </c>
      <c r="G1085" s="6">
        <f t="shared" si="99"/>
        <v>6.3824494442820334E-4</v>
      </c>
      <c r="H1085" s="7">
        <f t="shared" si="100"/>
        <v>0.9028233486887387</v>
      </c>
      <c r="I1085">
        <f t="shared" si="101"/>
        <v>4.2901997842792472E-4</v>
      </c>
    </row>
    <row r="1086" spans="1:9">
      <c r="A1086" s="3" t="s">
        <v>1017</v>
      </c>
      <c r="B1086">
        <v>7.54</v>
      </c>
      <c r="C1086">
        <v>312</v>
      </c>
      <c r="D1086">
        <f t="shared" si="96"/>
        <v>41.379310344827587</v>
      </c>
      <c r="E1086" s="6">
        <f t="shared" si="97"/>
        <v>2.6483275641667702E-4</v>
      </c>
      <c r="F1086" s="7">
        <f t="shared" si="98"/>
        <v>0.97626351538321932</v>
      </c>
      <c r="G1086" s="6">
        <f t="shared" si="99"/>
        <v>6.8454720924447415E-4</v>
      </c>
      <c r="H1086" s="7">
        <f t="shared" si="100"/>
        <v>0.90350789589798319</v>
      </c>
      <c r="I1086">
        <f t="shared" si="101"/>
        <v>1.1551041907371662E-3</v>
      </c>
    </row>
    <row r="1087" spans="1:9">
      <c r="A1087" s="3" t="s">
        <v>921</v>
      </c>
      <c r="B1087">
        <v>20.239999999999998</v>
      </c>
      <c r="C1087">
        <v>833</v>
      </c>
      <c r="D1087">
        <f t="shared" si="96"/>
        <v>41.156126482213445</v>
      </c>
      <c r="E1087" s="6">
        <f t="shared" si="97"/>
        <v>7.0706950671503826E-4</v>
      </c>
      <c r="F1087" s="7">
        <f t="shared" si="98"/>
        <v>0.97697058488993438</v>
      </c>
      <c r="G1087" s="6">
        <f t="shared" si="99"/>
        <v>1.8375643919241586E-3</v>
      </c>
      <c r="H1087" s="7">
        <f t="shared" si="100"/>
        <v>0.90534546028990737</v>
      </c>
      <c r="I1087">
        <f t="shared" si="101"/>
        <v>1.4486832258765459E-3</v>
      </c>
    </row>
    <row r="1088" spans="1:9">
      <c r="A1088" s="3" t="s">
        <v>1011</v>
      </c>
      <c r="B1088">
        <v>25.3</v>
      </c>
      <c r="C1088">
        <v>1035</v>
      </c>
      <c r="D1088">
        <f t="shared" si="96"/>
        <v>40.909090909090907</v>
      </c>
      <c r="E1088" s="6">
        <f t="shared" si="97"/>
        <v>8.7853174003609197E-4</v>
      </c>
      <c r="F1088" s="7">
        <f t="shared" si="98"/>
        <v>0.97784911662997043</v>
      </c>
      <c r="G1088" s="6">
        <f t="shared" si="99"/>
        <v>2.2969554899051983E-3</v>
      </c>
      <c r="H1088" s="7">
        <f t="shared" si="100"/>
        <v>0.90764241577981253</v>
      </c>
      <c r="I1088">
        <f t="shared" si="101"/>
        <v>2.4355184991131651E-4</v>
      </c>
    </row>
    <row r="1089" spans="1:9">
      <c r="A1089" s="3" t="s">
        <v>869</v>
      </c>
      <c r="B1089">
        <v>4.21</v>
      </c>
      <c r="C1089">
        <v>169</v>
      </c>
      <c r="D1089">
        <f t="shared" ref="D1089:D1147" si="102">C1089/B1089</f>
        <v>40.142517814726844</v>
      </c>
      <c r="E1089" s="6">
        <f t="shared" si="97"/>
        <v>1.434510763923667E-4</v>
      </c>
      <c r="F1089" s="7">
        <f t="shared" si="98"/>
        <v>0.97799256770636278</v>
      </c>
      <c r="G1089" s="6">
        <f t="shared" si="99"/>
        <v>3.8222065662058837E-4</v>
      </c>
      <c r="H1089" s="7">
        <f t="shared" si="100"/>
        <v>0.90802463643643316</v>
      </c>
      <c r="I1089">
        <f t="shared" si="101"/>
        <v>4.0974474091537427E-4</v>
      </c>
    </row>
    <row r="1090" spans="1:9">
      <c r="A1090" s="3" t="s">
        <v>697</v>
      </c>
      <c r="B1090">
        <v>7.08</v>
      </c>
      <c r="C1090">
        <v>284</v>
      </c>
      <c r="D1090">
        <f t="shared" si="102"/>
        <v>40.112994350282484</v>
      </c>
      <c r="E1090" s="6">
        <f t="shared" si="97"/>
        <v>2.4106571417415471E-4</v>
      </c>
      <c r="F1090" s="7">
        <f t="shared" si="98"/>
        <v>0.97823363342053693</v>
      </c>
      <c r="G1090" s="6">
        <f t="shared" si="99"/>
        <v>6.4278438215528873E-4</v>
      </c>
      <c r="H1090" s="7">
        <f t="shared" si="100"/>
        <v>0.90866742081858842</v>
      </c>
      <c r="I1090">
        <f t="shared" si="101"/>
        <v>4.6480740901688744E-4</v>
      </c>
    </row>
    <row r="1091" spans="1:9">
      <c r="A1091" s="3" t="s">
        <v>1057</v>
      </c>
      <c r="B1091">
        <v>8.0299999999999994</v>
      </c>
      <c r="C1091">
        <v>322</v>
      </c>
      <c r="D1091">
        <f t="shared" si="102"/>
        <v>40.099626400996264</v>
      </c>
      <c r="E1091" s="6">
        <f t="shared" ref="E1091:E1147" si="103">C1091/1178102</f>
        <v>2.7332098578900638E-4</v>
      </c>
      <c r="F1091" s="7">
        <f t="shared" ref="F1091:F1147" si="104">F1090+E1091</f>
        <v>0.97850695440632596</v>
      </c>
      <c r="G1091" s="6">
        <f t="shared" ref="G1091:G1147" si="105">B1091/11014.58</f>
        <v>7.2903369896991073E-4</v>
      </c>
      <c r="H1091" s="7">
        <f t="shared" ref="H1091:H1147" si="106">H1090+G1091</f>
        <v>0.90939645451755835</v>
      </c>
      <c r="I1091">
        <f t="shared" ref="I1091:I1147" si="107">F1091*H1092-F1092*H1091</f>
        <v>1.9809338379517261E-3</v>
      </c>
    </row>
    <row r="1092" spans="1:9">
      <c r="A1092" s="3" t="s">
        <v>457</v>
      </c>
      <c r="B1092">
        <v>34.020000000000003</v>
      </c>
      <c r="C1092">
        <v>1349</v>
      </c>
      <c r="D1092">
        <f t="shared" si="102"/>
        <v>39.653145208700764</v>
      </c>
      <c r="E1092" s="6">
        <f t="shared" si="103"/>
        <v>1.1450621423272349E-3</v>
      </c>
      <c r="F1092" s="7">
        <f t="shared" si="104"/>
        <v>0.97965201654865319</v>
      </c>
      <c r="G1092" s="6">
        <f t="shared" si="105"/>
        <v>3.0886334295088876E-3</v>
      </c>
      <c r="H1092" s="7">
        <f t="shared" si="106"/>
        <v>0.91248508794706729</v>
      </c>
      <c r="I1092">
        <f t="shared" si="107"/>
        <v>7.947949686464284E-4</v>
      </c>
    </row>
    <row r="1093" spans="1:9">
      <c r="A1093" s="3" t="s">
        <v>902</v>
      </c>
      <c r="B1093">
        <v>13.63</v>
      </c>
      <c r="C1093">
        <v>539</v>
      </c>
      <c r="D1093">
        <f t="shared" si="102"/>
        <v>39.545121056493031</v>
      </c>
      <c r="E1093" s="6">
        <f t="shared" si="103"/>
        <v>4.5751556316855419E-4</v>
      </c>
      <c r="F1093" s="7">
        <f t="shared" si="104"/>
        <v>0.98010953211182172</v>
      </c>
      <c r="G1093" s="6">
        <f t="shared" si="105"/>
        <v>1.2374507244034725E-3</v>
      </c>
      <c r="H1093" s="7">
        <f t="shared" si="106"/>
        <v>0.9137225386714708</v>
      </c>
      <c r="I1093">
        <f t="shared" si="107"/>
        <v>6.7887621310391832E-4</v>
      </c>
    </row>
    <row r="1094" spans="1:9">
      <c r="A1094" s="3" t="s">
        <v>1098</v>
      </c>
      <c r="B1094">
        <v>11.63</v>
      </c>
      <c r="C1094">
        <v>459</v>
      </c>
      <c r="D1094">
        <f t="shared" si="102"/>
        <v>39.466895958727427</v>
      </c>
      <c r="E1094" s="6">
        <f t="shared" si="103"/>
        <v>3.8960972818991902E-4</v>
      </c>
      <c r="F1094" s="7">
        <f t="shared" si="104"/>
        <v>0.98049914184001163</v>
      </c>
      <c r="G1094" s="6">
        <f t="shared" si="105"/>
        <v>1.0558732153200577E-3</v>
      </c>
      <c r="H1094" s="7">
        <f t="shared" si="106"/>
        <v>0.91477841188679088</v>
      </c>
      <c r="I1094">
        <f t="shared" si="107"/>
        <v>7.6825771582578195E-4</v>
      </c>
    </row>
    <row r="1095" spans="1:9">
      <c r="A1095" s="3" t="s">
        <v>353</v>
      </c>
      <c r="B1095">
        <v>13.14</v>
      </c>
      <c r="C1095">
        <v>517</v>
      </c>
      <c r="D1095">
        <f t="shared" si="102"/>
        <v>39.345509893455095</v>
      </c>
      <c r="E1095" s="6">
        <f t="shared" si="103"/>
        <v>4.3884145854942953E-4</v>
      </c>
      <c r="F1095" s="7">
        <f t="shared" si="104"/>
        <v>0.98093798329856108</v>
      </c>
      <c r="G1095" s="6">
        <f t="shared" si="105"/>
        <v>1.1929642346780358E-3</v>
      </c>
      <c r="H1095" s="7">
        <f t="shared" si="106"/>
        <v>0.91597137612146895</v>
      </c>
      <c r="I1095">
        <f t="shared" si="107"/>
        <v>1.267461963986416E-3</v>
      </c>
    </row>
    <row r="1096" spans="1:9">
      <c r="A1096" s="3" t="s">
        <v>1086</v>
      </c>
      <c r="B1096">
        <v>21.67</v>
      </c>
      <c r="C1096">
        <v>852</v>
      </c>
      <c r="D1096">
        <f t="shared" si="102"/>
        <v>39.317028149515458</v>
      </c>
      <c r="E1096" s="6">
        <f t="shared" si="103"/>
        <v>7.2319714252246407E-4</v>
      </c>
      <c r="F1096" s="7">
        <f t="shared" si="104"/>
        <v>0.98166118044108353</v>
      </c>
      <c r="G1096" s="6">
        <f t="shared" si="105"/>
        <v>1.9673923109188004E-3</v>
      </c>
      <c r="H1096" s="7">
        <f t="shared" si="106"/>
        <v>0.91793876843238775</v>
      </c>
      <c r="I1096">
        <f t="shared" si="107"/>
        <v>8.3924654548872546E-4</v>
      </c>
    </row>
    <row r="1097" spans="1:9">
      <c r="A1097" s="3" t="s">
        <v>64</v>
      </c>
      <c r="B1097">
        <v>14.26</v>
      </c>
      <c r="C1097">
        <v>554</v>
      </c>
      <c r="D1097">
        <f t="shared" si="102"/>
        <v>38.849929873772794</v>
      </c>
      <c r="E1097" s="6">
        <f t="shared" si="103"/>
        <v>4.7024790722704823E-4</v>
      </c>
      <c r="F1097" s="7">
        <f t="shared" si="104"/>
        <v>0.98213142834831058</v>
      </c>
      <c r="G1097" s="6">
        <f t="shared" si="105"/>
        <v>1.2946476397647482E-3</v>
      </c>
      <c r="H1097" s="7">
        <f t="shared" si="106"/>
        <v>0.91923341607215248</v>
      </c>
      <c r="I1097">
        <f t="shared" si="107"/>
        <v>2.3271547330205866E-4</v>
      </c>
    </row>
    <row r="1098" spans="1:9">
      <c r="A1098" s="3" t="s">
        <v>97</v>
      </c>
      <c r="B1098">
        <v>3.94</v>
      </c>
      <c r="C1098">
        <v>152</v>
      </c>
      <c r="D1098">
        <f t="shared" si="102"/>
        <v>38.578680203045685</v>
      </c>
      <c r="E1098" s="6">
        <f t="shared" si="103"/>
        <v>1.2902108645940674E-4</v>
      </c>
      <c r="F1098" s="7">
        <f t="shared" si="104"/>
        <v>0.98226044943476998</v>
      </c>
      <c r="G1098" s="6">
        <f t="shared" si="105"/>
        <v>3.5770769289432733E-4</v>
      </c>
      <c r="H1098" s="7">
        <f t="shared" si="106"/>
        <v>0.91959112376504681</v>
      </c>
      <c r="I1098">
        <f t="shared" si="107"/>
        <v>7.3838156484073991E-4</v>
      </c>
    </row>
    <row r="1099" spans="1:9">
      <c r="A1099" s="3" t="s">
        <v>66</v>
      </c>
      <c r="B1099">
        <v>12.49</v>
      </c>
      <c r="C1099">
        <v>481</v>
      </c>
      <c r="D1099">
        <f t="shared" si="102"/>
        <v>38.510808646917532</v>
      </c>
      <c r="E1099" s="6">
        <f t="shared" si="103"/>
        <v>4.0828383280904369E-4</v>
      </c>
      <c r="F1099" s="7">
        <f t="shared" si="104"/>
        <v>0.98266873326757898</v>
      </c>
      <c r="G1099" s="6">
        <f t="shared" si="105"/>
        <v>1.1339515442259261E-3</v>
      </c>
      <c r="H1099" s="7">
        <f t="shared" si="106"/>
        <v>0.92072507530927272</v>
      </c>
      <c r="I1099">
        <f t="shared" si="107"/>
        <v>5.239446920076718E-4</v>
      </c>
    </row>
    <row r="1100" spans="1:9">
      <c r="A1100" s="3" t="s">
        <v>1032</v>
      </c>
      <c r="B1100">
        <v>8.86</v>
      </c>
      <c r="C1100">
        <v>341</v>
      </c>
      <c r="D1100">
        <f t="shared" si="102"/>
        <v>38.487584650112872</v>
      </c>
      <c r="E1100" s="6">
        <f t="shared" si="103"/>
        <v>2.8944862159643224E-4</v>
      </c>
      <c r="F1100" s="7">
        <f t="shared" si="104"/>
        <v>0.98295818188917539</v>
      </c>
      <c r="G1100" s="6">
        <f t="shared" si="105"/>
        <v>8.0438836523952792E-4</v>
      </c>
      <c r="H1100" s="7">
        <f t="shared" si="106"/>
        <v>0.92152946367451227</v>
      </c>
      <c r="I1100">
        <f t="shared" si="107"/>
        <v>7.0260698999768945E-4</v>
      </c>
    </row>
    <row r="1101" spans="1:9">
      <c r="A1101" s="3" t="s">
        <v>736</v>
      </c>
      <c r="B1101">
        <v>11.87</v>
      </c>
      <c r="C1101">
        <v>456</v>
      </c>
      <c r="D1101">
        <f t="shared" si="102"/>
        <v>38.416175231676498</v>
      </c>
      <c r="E1101" s="6">
        <f t="shared" si="103"/>
        <v>3.8706325937822023E-4</v>
      </c>
      <c r="F1101" s="7">
        <f t="shared" si="104"/>
        <v>0.98334524514855359</v>
      </c>
      <c r="G1101" s="6">
        <f t="shared" si="105"/>
        <v>1.0776625164100673E-3</v>
      </c>
      <c r="H1101" s="7">
        <f t="shared" si="106"/>
        <v>0.92260712619092233</v>
      </c>
      <c r="I1101">
        <f t="shared" si="107"/>
        <v>3.14191049059942E-4</v>
      </c>
    </row>
    <row r="1102" spans="1:9">
      <c r="A1102" s="3" t="s">
        <v>1102</v>
      </c>
      <c r="B1102">
        <v>5.3</v>
      </c>
      <c r="C1102">
        <v>203</v>
      </c>
      <c r="D1102">
        <f t="shared" si="102"/>
        <v>38.301886792452834</v>
      </c>
      <c r="E1102" s="6">
        <f t="shared" si="103"/>
        <v>1.7231105625828663E-4</v>
      </c>
      <c r="F1102" s="7">
        <f t="shared" si="104"/>
        <v>0.98351755620481185</v>
      </c>
      <c r="G1102" s="6">
        <f t="shared" si="105"/>
        <v>4.8118039907104942E-4</v>
      </c>
      <c r="H1102" s="7">
        <f t="shared" si="106"/>
        <v>0.92308830658999341</v>
      </c>
      <c r="I1102">
        <f t="shared" si="107"/>
        <v>2.9625353367934704E-3</v>
      </c>
    </row>
    <row r="1103" spans="1:9">
      <c r="A1103" s="3" t="s">
        <v>967</v>
      </c>
      <c r="B1103">
        <v>49.71</v>
      </c>
      <c r="C1103">
        <v>1884</v>
      </c>
      <c r="D1103">
        <f t="shared" si="102"/>
        <v>37.899818949909474</v>
      </c>
      <c r="E1103" s="6">
        <f t="shared" si="103"/>
        <v>1.5991824137468573E-3</v>
      </c>
      <c r="F1103" s="7">
        <f t="shared" si="104"/>
        <v>0.98511673861855875</v>
      </c>
      <c r="G1103" s="6">
        <f t="shared" si="105"/>
        <v>4.5131089882682772E-3</v>
      </c>
      <c r="H1103" s="7">
        <f t="shared" si="106"/>
        <v>0.9276014155782617</v>
      </c>
      <c r="I1103">
        <f t="shared" si="107"/>
        <v>1.4958108477702847E-4</v>
      </c>
    </row>
    <row r="1104" spans="1:9">
      <c r="A1104" s="3" t="s">
        <v>48</v>
      </c>
      <c r="B1104">
        <v>2.5</v>
      </c>
      <c r="C1104">
        <v>94</v>
      </c>
      <c r="D1104">
        <f t="shared" si="102"/>
        <v>37.6</v>
      </c>
      <c r="E1104" s="6">
        <f t="shared" si="103"/>
        <v>7.9789356099896279E-5</v>
      </c>
      <c r="F1104" s="7">
        <f t="shared" si="104"/>
        <v>0.98519652797465862</v>
      </c>
      <c r="G1104" s="6">
        <f t="shared" si="105"/>
        <v>2.2697188635426862E-4</v>
      </c>
      <c r="H1104" s="7">
        <f t="shared" si="106"/>
        <v>0.92782838746461593</v>
      </c>
      <c r="I1104">
        <f t="shared" si="107"/>
        <v>5.2010225426402101E-4</v>
      </c>
    </row>
    <row r="1105" spans="1:9">
      <c r="A1105" s="3" t="s">
        <v>709</v>
      </c>
      <c r="B1105">
        <v>8.65</v>
      </c>
      <c r="C1105">
        <v>322</v>
      </c>
      <c r="D1105">
        <f t="shared" si="102"/>
        <v>37.225433526011557</v>
      </c>
      <c r="E1105" s="6">
        <f t="shared" si="103"/>
        <v>2.7332098578900638E-4</v>
      </c>
      <c r="F1105" s="7">
        <f t="shared" si="104"/>
        <v>0.98546984896044765</v>
      </c>
      <c r="G1105" s="6">
        <f t="shared" si="105"/>
        <v>7.8532272678576945E-4</v>
      </c>
      <c r="H1105" s="7">
        <f t="shared" si="106"/>
        <v>0.92861371019140171</v>
      </c>
      <c r="I1105">
        <f t="shared" si="107"/>
        <v>7.5009701261163908E-4</v>
      </c>
    </row>
    <row r="1106" spans="1:9">
      <c r="A1106" s="3" t="s">
        <v>514</v>
      </c>
      <c r="B1106">
        <v>12.41</v>
      </c>
      <c r="C1106">
        <v>457</v>
      </c>
      <c r="D1106">
        <f t="shared" si="102"/>
        <v>36.82514101531023</v>
      </c>
      <c r="E1106" s="6">
        <f t="shared" si="103"/>
        <v>3.8791208231545314E-4</v>
      </c>
      <c r="F1106" s="7">
        <f t="shared" si="104"/>
        <v>0.98585776104276313</v>
      </c>
      <c r="G1106" s="6">
        <f t="shared" si="105"/>
        <v>1.1266884438625895E-3</v>
      </c>
      <c r="H1106" s="7">
        <f t="shared" si="106"/>
        <v>0.92974039863526425</v>
      </c>
      <c r="I1106">
        <f t="shared" si="107"/>
        <v>1.2435948107625272E-3</v>
      </c>
    </row>
    <row r="1107" spans="1:9">
      <c r="A1107" s="3" t="s">
        <v>509</v>
      </c>
      <c r="B1107">
        <v>20.56</v>
      </c>
      <c r="C1107">
        <v>756</v>
      </c>
      <c r="D1107">
        <f t="shared" si="102"/>
        <v>36.770428015564207</v>
      </c>
      <c r="E1107" s="6">
        <f t="shared" si="103"/>
        <v>6.41710140548102E-4</v>
      </c>
      <c r="F1107" s="7">
        <f t="shared" si="104"/>
        <v>0.98649947118331127</v>
      </c>
      <c r="G1107" s="6">
        <f t="shared" si="105"/>
        <v>1.8666167933775049E-3</v>
      </c>
      <c r="H1107" s="7">
        <f t="shared" si="106"/>
        <v>0.93160701542864177</v>
      </c>
      <c r="I1107">
        <f t="shared" si="107"/>
        <v>5.0508533040183323E-4</v>
      </c>
    </row>
    <row r="1108" spans="1:9">
      <c r="A1108" s="3" t="s">
        <v>1104</v>
      </c>
      <c r="B1108">
        <v>8.35</v>
      </c>
      <c r="C1108">
        <v>307</v>
      </c>
      <c r="D1108">
        <f t="shared" si="102"/>
        <v>36.766467065868262</v>
      </c>
      <c r="E1108" s="6">
        <f t="shared" si="103"/>
        <v>2.6058864173051228E-4</v>
      </c>
      <c r="F1108" s="7">
        <f t="shared" si="104"/>
        <v>0.98676005982504178</v>
      </c>
      <c r="G1108" s="6">
        <f t="shared" si="105"/>
        <v>7.580861004232571E-4</v>
      </c>
      <c r="H1108" s="7">
        <f t="shared" si="106"/>
        <v>0.93236510152906504</v>
      </c>
      <c r="I1108">
        <f t="shared" si="107"/>
        <v>4.1402405516111074E-4</v>
      </c>
    </row>
    <row r="1109" spans="1:9">
      <c r="A1109" s="3" t="s">
        <v>1048</v>
      </c>
      <c r="B1109">
        <v>6.83</v>
      </c>
      <c r="C1109">
        <v>250</v>
      </c>
      <c r="D1109">
        <f t="shared" si="102"/>
        <v>36.603221083455345</v>
      </c>
      <c r="E1109" s="6">
        <f t="shared" si="103"/>
        <v>2.1220573430823477E-4</v>
      </c>
      <c r="F1109" s="7">
        <f t="shared" si="104"/>
        <v>0.98697226555935003</v>
      </c>
      <c r="G1109" s="6">
        <f t="shared" si="105"/>
        <v>6.2008719351986188E-4</v>
      </c>
      <c r="H1109" s="7">
        <f t="shared" si="106"/>
        <v>0.93298518872258496</v>
      </c>
      <c r="I1109">
        <f t="shared" si="107"/>
        <v>6.7968386251315849E-4</v>
      </c>
    </row>
    <row r="1110" spans="1:9">
      <c r="A1110" s="3" t="s">
        <v>621</v>
      </c>
      <c r="B1110">
        <v>11.2</v>
      </c>
      <c r="C1110">
        <v>409</v>
      </c>
      <c r="D1110">
        <f t="shared" si="102"/>
        <v>36.517857142857146</v>
      </c>
      <c r="E1110" s="6">
        <f t="shared" si="103"/>
        <v>3.4716858132827211E-4</v>
      </c>
      <c r="F1110" s="7">
        <f t="shared" si="104"/>
        <v>0.98731943414067835</v>
      </c>
      <c r="G1110" s="6">
        <f t="shared" si="105"/>
        <v>1.0168340508671233E-3</v>
      </c>
      <c r="H1110" s="7">
        <f t="shared" si="106"/>
        <v>0.93400202277345212</v>
      </c>
      <c r="I1110">
        <f t="shared" si="107"/>
        <v>4.1729833397452509E-4</v>
      </c>
    </row>
    <row r="1111" spans="1:9">
      <c r="A1111" s="3" t="s">
        <v>871</v>
      </c>
      <c r="B1111">
        <v>6.84</v>
      </c>
      <c r="C1111">
        <v>247</v>
      </c>
      <c r="D1111">
        <f t="shared" si="102"/>
        <v>36.111111111111114</v>
      </c>
      <c r="E1111" s="6">
        <f t="shared" si="103"/>
        <v>2.0965926549653595E-4</v>
      </c>
      <c r="F1111" s="7">
        <f t="shared" si="104"/>
        <v>0.9875290934061749</v>
      </c>
      <c r="G1111" s="6">
        <f t="shared" si="105"/>
        <v>6.2099508106527889E-4</v>
      </c>
      <c r="H1111" s="7">
        <f t="shared" si="106"/>
        <v>0.9346230178545174</v>
      </c>
      <c r="I1111">
        <f t="shared" si="107"/>
        <v>6.6447797028235112E-4</v>
      </c>
    </row>
    <row r="1112" spans="1:9">
      <c r="A1112" s="3" t="s">
        <v>899</v>
      </c>
      <c r="B1112">
        <v>10.88</v>
      </c>
      <c r="C1112">
        <v>392</v>
      </c>
      <c r="D1112">
        <f t="shared" si="102"/>
        <v>36.029411764705877</v>
      </c>
      <c r="E1112" s="6">
        <f t="shared" si="103"/>
        <v>3.3273859139531213E-4</v>
      </c>
      <c r="F1112" s="7">
        <f t="shared" si="104"/>
        <v>0.98786183199757016</v>
      </c>
      <c r="G1112" s="6">
        <f t="shared" si="105"/>
        <v>9.8778164941377717E-4</v>
      </c>
      <c r="H1112" s="7">
        <f t="shared" si="106"/>
        <v>0.93561079950393122</v>
      </c>
      <c r="I1112">
        <f t="shared" si="107"/>
        <v>8.483294128363017E-4</v>
      </c>
    </row>
    <row r="1113" spans="1:9">
      <c r="A1113" s="3" t="s">
        <v>990</v>
      </c>
      <c r="B1113">
        <v>13.78</v>
      </c>
      <c r="C1113">
        <v>488</v>
      </c>
      <c r="D1113">
        <f t="shared" si="102"/>
        <v>35.413642960812773</v>
      </c>
      <c r="E1113" s="6">
        <f t="shared" si="103"/>
        <v>4.1422559336967425E-4</v>
      </c>
      <c r="F1113" s="7">
        <f t="shared" si="104"/>
        <v>0.98827605759093984</v>
      </c>
      <c r="G1113" s="6">
        <f t="shared" si="105"/>
        <v>1.2510690375847286E-3</v>
      </c>
      <c r="H1113" s="7">
        <f t="shared" si="106"/>
        <v>0.93686186854151599</v>
      </c>
      <c r="I1113">
        <f t="shared" si="107"/>
        <v>2.9159280312185398E-4</v>
      </c>
    </row>
    <row r="1114" spans="1:9">
      <c r="A1114" s="3" t="s">
        <v>70</v>
      </c>
      <c r="B1114">
        <v>4.7300000000000004</v>
      </c>
      <c r="C1114">
        <v>167</v>
      </c>
      <c r="D1114">
        <f t="shared" si="102"/>
        <v>35.306553911205071</v>
      </c>
      <c r="E1114" s="6">
        <f t="shared" si="103"/>
        <v>1.4175343051790084E-4</v>
      </c>
      <c r="F1114" s="7">
        <f t="shared" si="104"/>
        <v>0.98841781102145776</v>
      </c>
      <c r="G1114" s="6">
        <f t="shared" si="105"/>
        <v>4.2943080898227626E-4</v>
      </c>
      <c r="H1114" s="7">
        <f t="shared" si="106"/>
        <v>0.93729129935049826</v>
      </c>
      <c r="I1114">
        <f t="shared" si="107"/>
        <v>9.1560452790218072E-4</v>
      </c>
    </row>
    <row r="1115" spans="1:9">
      <c r="A1115" s="3" t="s">
        <v>1043</v>
      </c>
      <c r="B1115">
        <v>14.84</v>
      </c>
      <c r="C1115">
        <v>523</v>
      </c>
      <c r="D1115">
        <f t="shared" si="102"/>
        <v>35.242587601078171</v>
      </c>
      <c r="E1115" s="6">
        <f t="shared" si="103"/>
        <v>4.4393439617282712E-4</v>
      </c>
      <c r="F1115" s="7">
        <f t="shared" si="104"/>
        <v>0.98886174541763061</v>
      </c>
      <c r="G1115" s="6">
        <f t="shared" si="105"/>
        <v>1.3473051173989385E-3</v>
      </c>
      <c r="H1115" s="7">
        <f t="shared" si="106"/>
        <v>0.93863860446789715</v>
      </c>
      <c r="I1115">
        <f t="shared" si="107"/>
        <v>5.6910050125025258E-4</v>
      </c>
    </row>
    <row r="1116" spans="1:9">
      <c r="A1116" s="3" t="s">
        <v>360</v>
      </c>
      <c r="B1116">
        <v>9.17</v>
      </c>
      <c r="C1116">
        <v>319</v>
      </c>
      <c r="D1116">
        <f t="shared" si="102"/>
        <v>34.787350054525625</v>
      </c>
      <c r="E1116" s="6">
        <f t="shared" si="103"/>
        <v>2.7077451697730758E-4</v>
      </c>
      <c r="F1116" s="7">
        <f t="shared" si="104"/>
        <v>0.98913251993460793</v>
      </c>
      <c r="G1116" s="6">
        <f t="shared" si="105"/>
        <v>8.3253287914745728E-4</v>
      </c>
      <c r="H1116" s="7">
        <f t="shared" si="106"/>
        <v>0.93947113734704457</v>
      </c>
      <c r="I1116">
        <f t="shared" si="107"/>
        <v>1.0183045557006221E-3</v>
      </c>
    </row>
    <row r="1117" spans="1:9">
      <c r="A1117" s="3" t="s">
        <v>611</v>
      </c>
      <c r="B1117">
        <v>16.329999999999998</v>
      </c>
      <c r="C1117">
        <v>562</v>
      </c>
      <c r="D1117">
        <f t="shared" si="102"/>
        <v>34.415186772810785</v>
      </c>
      <c r="E1117" s="6">
        <f t="shared" si="103"/>
        <v>4.7703849072491176E-4</v>
      </c>
      <c r="F1117" s="7">
        <f t="shared" si="104"/>
        <v>0.98960955842533282</v>
      </c>
      <c r="G1117" s="6">
        <f t="shared" si="105"/>
        <v>1.4825803616660826E-3</v>
      </c>
      <c r="H1117" s="7">
        <f t="shared" si="106"/>
        <v>0.94095371770871061</v>
      </c>
      <c r="I1117">
        <f t="shared" si="107"/>
        <v>4.4870889938841696E-4</v>
      </c>
    </row>
    <row r="1118" spans="1:9">
      <c r="A1118" s="3" t="s">
        <v>377</v>
      </c>
      <c r="B1118">
        <v>7.19</v>
      </c>
      <c r="C1118">
        <v>247</v>
      </c>
      <c r="D1118">
        <f t="shared" si="102"/>
        <v>34.353268428372736</v>
      </c>
      <c r="E1118" s="6">
        <f t="shared" si="103"/>
        <v>2.0965926549653595E-4</v>
      </c>
      <c r="F1118" s="7">
        <f t="shared" si="104"/>
        <v>0.98981921769082937</v>
      </c>
      <c r="G1118" s="6">
        <f t="shared" si="105"/>
        <v>6.5277114515487652E-4</v>
      </c>
      <c r="H1118" s="7">
        <f t="shared" si="106"/>
        <v>0.94160648885386544</v>
      </c>
      <c r="I1118">
        <f t="shared" si="107"/>
        <v>1.0818012790210219E-3</v>
      </c>
    </row>
    <row r="1119" spans="1:9">
      <c r="A1119" s="3" t="s">
        <v>1029</v>
      </c>
      <c r="B1119">
        <v>17.170000000000002</v>
      </c>
      <c r="C1119">
        <v>577</v>
      </c>
      <c r="D1119">
        <f t="shared" si="102"/>
        <v>33.60512521840419</v>
      </c>
      <c r="E1119" s="6">
        <f t="shared" si="103"/>
        <v>4.8977083478340586E-4</v>
      </c>
      <c r="F1119" s="7">
        <f t="shared" si="104"/>
        <v>0.99030898852561278</v>
      </c>
      <c r="G1119" s="6">
        <f t="shared" si="105"/>
        <v>1.5588429154811171E-3</v>
      </c>
      <c r="H1119" s="7">
        <f t="shared" si="106"/>
        <v>0.94316533176934658</v>
      </c>
      <c r="I1119">
        <f t="shared" si="107"/>
        <v>1.811348807869595E-3</v>
      </c>
    </row>
    <row r="1120" spans="1:9">
      <c r="A1120" s="3" t="s">
        <v>170</v>
      </c>
      <c r="B1120">
        <v>28.57</v>
      </c>
      <c r="C1120">
        <v>946</v>
      </c>
      <c r="D1120">
        <f t="shared" si="102"/>
        <v>33.111655582779136</v>
      </c>
      <c r="E1120" s="6">
        <f t="shared" si="103"/>
        <v>8.0298649862236041E-4</v>
      </c>
      <c r="F1120" s="7">
        <f t="shared" si="104"/>
        <v>0.99111197502423509</v>
      </c>
      <c r="G1120" s="6">
        <f t="shared" si="105"/>
        <v>2.593834717256582E-3</v>
      </c>
      <c r="H1120" s="7">
        <f t="shared" si="106"/>
        <v>0.94575916648660319</v>
      </c>
      <c r="I1120">
        <f t="shared" si="107"/>
        <v>7.7425705058498107E-4</v>
      </c>
    </row>
    <row r="1121" spans="1:9">
      <c r="A1121" s="3" t="s">
        <v>252</v>
      </c>
      <c r="B1121">
        <v>12.2</v>
      </c>
      <c r="C1121">
        <v>403</v>
      </c>
      <c r="D1121">
        <f t="shared" si="102"/>
        <v>33.032786885245905</v>
      </c>
      <c r="E1121" s="6">
        <f t="shared" si="103"/>
        <v>3.4207564370487446E-4</v>
      </c>
      <c r="F1121" s="7">
        <f t="shared" si="104"/>
        <v>0.99145405066794001</v>
      </c>
      <c r="G1121" s="6">
        <f t="shared" si="105"/>
        <v>1.1076228054088307E-3</v>
      </c>
      <c r="H1121" s="7">
        <f t="shared" si="106"/>
        <v>0.94686678929201207</v>
      </c>
      <c r="I1121">
        <f t="shared" si="107"/>
        <v>4.6420067283081679E-4</v>
      </c>
    </row>
    <row r="1122" spans="1:9">
      <c r="A1122" s="3" t="s">
        <v>40</v>
      </c>
      <c r="B1122">
        <v>7.3</v>
      </c>
      <c r="C1122">
        <v>240</v>
      </c>
      <c r="D1122">
        <f t="shared" si="102"/>
        <v>32.876712328767127</v>
      </c>
      <c r="E1122" s="6">
        <f t="shared" si="103"/>
        <v>2.0371750493590539E-4</v>
      </c>
      <c r="F1122" s="7">
        <f t="shared" si="104"/>
        <v>0.99165776817287588</v>
      </c>
      <c r="G1122" s="6">
        <f t="shared" si="105"/>
        <v>6.6275790815446432E-4</v>
      </c>
      <c r="H1122" s="7">
        <f t="shared" si="106"/>
        <v>0.94752954720016658</v>
      </c>
      <c r="I1122">
        <f t="shared" si="107"/>
        <v>4.6063547130659188E-4</v>
      </c>
    </row>
    <row r="1123" spans="1:9">
      <c r="A1123" s="3" t="s">
        <v>1073</v>
      </c>
      <c r="B1123">
        <v>7.18</v>
      </c>
      <c r="C1123">
        <v>231</v>
      </c>
      <c r="D1123">
        <f t="shared" si="102"/>
        <v>32.172701949860723</v>
      </c>
      <c r="E1123" s="6">
        <f t="shared" si="103"/>
        <v>1.9607809850080894E-4</v>
      </c>
      <c r="F1123" s="7">
        <f t="shared" si="104"/>
        <v>0.99185384627137674</v>
      </c>
      <c r="G1123" s="6">
        <f t="shared" si="105"/>
        <v>6.518632576094594E-4</v>
      </c>
      <c r="H1123" s="7">
        <f t="shared" si="106"/>
        <v>0.94818141045777604</v>
      </c>
      <c r="I1123">
        <f t="shared" si="107"/>
        <v>2.8733230780175756E-4</v>
      </c>
    </row>
    <row r="1124" spans="1:9">
      <c r="A1124" s="3" t="s">
        <v>1022</v>
      </c>
      <c r="B1124">
        <v>4.46</v>
      </c>
      <c r="C1124">
        <v>142</v>
      </c>
      <c r="D1124">
        <f t="shared" si="102"/>
        <v>31.838565022421523</v>
      </c>
      <c r="E1124" s="6">
        <f t="shared" si="103"/>
        <v>1.2053285708707735E-4</v>
      </c>
      <c r="F1124" s="7">
        <f t="shared" si="104"/>
        <v>0.99197437912846387</v>
      </c>
      <c r="G1124" s="6">
        <f t="shared" si="105"/>
        <v>4.0491784525601522E-4</v>
      </c>
      <c r="H1124" s="7">
        <f t="shared" si="106"/>
        <v>0.94858632830303202</v>
      </c>
      <c r="I1124">
        <f t="shared" si="107"/>
        <v>9.5047020874960975E-4</v>
      </c>
    </row>
    <row r="1125" spans="1:9">
      <c r="A1125" s="3" t="s">
        <v>626</v>
      </c>
      <c r="B1125">
        <v>14.72</v>
      </c>
      <c r="C1125">
        <v>466</v>
      </c>
      <c r="D1125">
        <f t="shared" si="102"/>
        <v>31.657608695652172</v>
      </c>
      <c r="E1125" s="6">
        <f t="shared" si="103"/>
        <v>3.9555148875054959E-4</v>
      </c>
      <c r="F1125" s="7">
        <f t="shared" si="104"/>
        <v>0.99236993061721446</v>
      </c>
      <c r="G1125" s="6">
        <f t="shared" si="105"/>
        <v>1.3364104668539337E-3</v>
      </c>
      <c r="H1125" s="7">
        <f t="shared" si="106"/>
        <v>0.94992273876988598</v>
      </c>
      <c r="I1125">
        <f t="shared" si="107"/>
        <v>9.7123777627139418E-4</v>
      </c>
    </row>
    <row r="1126" spans="1:9">
      <c r="A1126" s="3" t="s">
        <v>1092</v>
      </c>
      <c r="B1126">
        <v>15.04</v>
      </c>
      <c r="C1126">
        <v>476</v>
      </c>
      <c r="D1126">
        <f t="shared" si="102"/>
        <v>31.648936170212767</v>
      </c>
      <c r="E1126" s="6">
        <f t="shared" si="103"/>
        <v>4.04039718122879E-4</v>
      </c>
      <c r="F1126" s="7">
        <f t="shared" si="104"/>
        <v>0.99277397033533732</v>
      </c>
      <c r="G1126" s="6">
        <f t="shared" si="105"/>
        <v>1.3654628683072798E-3</v>
      </c>
      <c r="H1126" s="7">
        <f t="shared" si="106"/>
        <v>0.95128820163819328</v>
      </c>
      <c r="I1126">
        <f t="shared" si="107"/>
        <v>4.3531454991685425E-4</v>
      </c>
    </row>
    <row r="1127" spans="1:9">
      <c r="A1127" s="3" t="s">
        <v>870</v>
      </c>
      <c r="B1127">
        <v>6.72</v>
      </c>
      <c r="C1127">
        <v>211</v>
      </c>
      <c r="D1127">
        <f t="shared" si="102"/>
        <v>31.398809523809526</v>
      </c>
      <c r="E1127" s="6">
        <f t="shared" si="103"/>
        <v>1.7910163975615013E-4</v>
      </c>
      <c r="F1127" s="7">
        <f t="shared" si="104"/>
        <v>0.99295307197509342</v>
      </c>
      <c r="G1127" s="6">
        <f t="shared" si="105"/>
        <v>6.1010043052027397E-4</v>
      </c>
      <c r="H1127" s="7">
        <f t="shared" si="106"/>
        <v>0.95189830206871351</v>
      </c>
      <c r="I1127">
        <f t="shared" si="107"/>
        <v>1.7650709190333291E-3</v>
      </c>
    </row>
    <row r="1128" spans="1:9">
      <c r="A1128" s="3" t="s">
        <v>968</v>
      </c>
      <c r="B1128">
        <v>27.18</v>
      </c>
      <c r="C1128">
        <v>848</v>
      </c>
      <c r="D1128">
        <f t="shared" si="102"/>
        <v>31.199411331861665</v>
      </c>
      <c r="E1128" s="6">
        <f t="shared" si="103"/>
        <v>7.198018507735323E-4</v>
      </c>
      <c r="F1128" s="7">
        <f t="shared" si="104"/>
        <v>0.993672873825867</v>
      </c>
      <c r="G1128" s="6">
        <f t="shared" si="105"/>
        <v>2.4676383484436085E-3</v>
      </c>
      <c r="H1128" s="7">
        <f t="shared" si="106"/>
        <v>0.95436594041715717</v>
      </c>
      <c r="I1128">
        <f t="shared" si="107"/>
        <v>1.3614446562503213E-3</v>
      </c>
    </row>
    <row r="1129" spans="1:9">
      <c r="A1129" s="3" t="s">
        <v>942</v>
      </c>
      <c r="B1129">
        <v>20.91</v>
      </c>
      <c r="C1129">
        <v>648</v>
      </c>
      <c r="D1129">
        <f t="shared" si="102"/>
        <v>30.989956958393112</v>
      </c>
      <c r="E1129" s="6">
        <f t="shared" si="103"/>
        <v>5.5003726332694452E-4</v>
      </c>
      <c r="F1129" s="7">
        <f t="shared" si="104"/>
        <v>0.99422291108919392</v>
      </c>
      <c r="G1129" s="6">
        <f t="shared" si="105"/>
        <v>1.8983928574671028E-3</v>
      </c>
      <c r="H1129" s="7">
        <f t="shared" si="106"/>
        <v>0.95626433327462423</v>
      </c>
      <c r="I1129">
        <f t="shared" si="107"/>
        <v>1.0511771135054415E-3</v>
      </c>
    </row>
    <row r="1130" spans="1:9">
      <c r="A1130" s="3" t="s">
        <v>122</v>
      </c>
      <c r="B1130">
        <v>15.89</v>
      </c>
      <c r="C1130">
        <v>472</v>
      </c>
      <c r="D1130">
        <f t="shared" si="102"/>
        <v>29.704216488357456</v>
      </c>
      <c r="E1130" s="6">
        <f t="shared" si="103"/>
        <v>4.0064442637394724E-4</v>
      </c>
      <c r="F1130" s="7">
        <f t="shared" si="104"/>
        <v>0.99462355551556791</v>
      </c>
      <c r="G1130" s="6">
        <f t="shared" si="105"/>
        <v>1.4426333096677314E-3</v>
      </c>
      <c r="H1130" s="7">
        <f t="shared" si="106"/>
        <v>0.957706966584292</v>
      </c>
      <c r="I1130">
        <f t="shared" si="107"/>
        <v>5.8635696048481289E-4</v>
      </c>
    </row>
    <row r="1131" spans="1:9">
      <c r="A1131" s="3" t="s">
        <v>912</v>
      </c>
      <c r="B1131">
        <v>8.7799999999999994</v>
      </c>
      <c r="C1131">
        <v>254</v>
      </c>
      <c r="D1131">
        <f t="shared" si="102"/>
        <v>28.929384965831439</v>
      </c>
      <c r="E1131" s="6">
        <f t="shared" si="103"/>
        <v>2.1560102605716654E-4</v>
      </c>
      <c r="F1131" s="7">
        <f t="shared" si="104"/>
        <v>0.99483915654162514</v>
      </c>
      <c r="G1131" s="6">
        <f t="shared" si="105"/>
        <v>7.9712526487619127E-4</v>
      </c>
      <c r="H1131" s="7">
        <f t="shared" si="106"/>
        <v>0.95850409184916818</v>
      </c>
      <c r="I1131">
        <f t="shared" si="107"/>
        <v>5.5404244085033305E-4</v>
      </c>
    </row>
    <row r="1132" spans="1:9">
      <c r="A1132" s="3" t="s">
        <v>45</v>
      </c>
      <c r="B1132">
        <v>8.17</v>
      </c>
      <c r="C1132">
        <v>226</v>
      </c>
      <c r="D1132">
        <f t="shared" si="102"/>
        <v>27.66217870257038</v>
      </c>
      <c r="E1132" s="6">
        <f t="shared" si="103"/>
        <v>1.9183398381464423E-4</v>
      </c>
      <c r="F1132" s="7">
        <f t="shared" si="104"/>
        <v>0.99503099052543975</v>
      </c>
      <c r="G1132" s="6">
        <f t="shared" si="105"/>
        <v>7.4174412460574978E-4</v>
      </c>
      <c r="H1132" s="7">
        <f t="shared" si="106"/>
        <v>0.95924583597377389</v>
      </c>
      <c r="I1132">
        <f t="shared" si="107"/>
        <v>7.5557833602257762E-4</v>
      </c>
    </row>
    <row r="1133" spans="1:9">
      <c r="A1133" s="3" t="s">
        <v>911</v>
      </c>
      <c r="B1133">
        <v>11.14</v>
      </c>
      <c r="C1133">
        <v>308</v>
      </c>
      <c r="D1133">
        <f t="shared" si="102"/>
        <v>27.648114901256729</v>
      </c>
      <c r="E1133" s="6">
        <f t="shared" si="103"/>
        <v>2.6143746466774525E-4</v>
      </c>
      <c r="F1133" s="7">
        <f t="shared" si="104"/>
        <v>0.99529242799010753</v>
      </c>
      <c r="G1133" s="6">
        <f t="shared" si="105"/>
        <v>1.011386725594621E-3</v>
      </c>
      <c r="H1133" s="7">
        <f t="shared" si="106"/>
        <v>0.96025722269936853</v>
      </c>
      <c r="I1133">
        <f t="shared" si="107"/>
        <v>1.2382902873813162E-3</v>
      </c>
    </row>
    <row r="1134" spans="1:9">
      <c r="A1134" s="3" t="s">
        <v>726</v>
      </c>
      <c r="B1134">
        <v>18.25</v>
      </c>
      <c r="C1134">
        <v>504</v>
      </c>
      <c r="D1134">
        <f t="shared" si="102"/>
        <v>27.616438356164384</v>
      </c>
      <c r="E1134" s="6">
        <f t="shared" si="103"/>
        <v>4.2780676036540132E-4</v>
      </c>
      <c r="F1134" s="7">
        <f t="shared" si="104"/>
        <v>0.99572023475047289</v>
      </c>
      <c r="G1134" s="6">
        <f t="shared" si="105"/>
        <v>1.6568947703861608E-3</v>
      </c>
      <c r="H1134" s="7">
        <f t="shared" si="106"/>
        <v>0.96191411746975464</v>
      </c>
      <c r="I1134">
        <f t="shared" si="107"/>
        <v>1.140744142165584E-3</v>
      </c>
    </row>
    <row r="1135" spans="1:9">
      <c r="A1135" s="3" t="s">
        <v>691</v>
      </c>
      <c r="B1135">
        <v>16.62</v>
      </c>
      <c r="C1135">
        <v>443</v>
      </c>
      <c r="D1135">
        <f t="shared" si="102"/>
        <v>26.654632972322503</v>
      </c>
      <c r="E1135" s="6">
        <f t="shared" si="103"/>
        <v>3.7602856119419201E-4</v>
      </c>
      <c r="F1135" s="7">
        <f t="shared" si="104"/>
        <v>0.99609626331166712</v>
      </c>
      <c r="G1135" s="6">
        <f t="shared" si="105"/>
        <v>1.5089091004831779E-3</v>
      </c>
      <c r="H1135" s="7">
        <f t="shared" si="106"/>
        <v>0.96342302657023782</v>
      </c>
      <c r="I1135">
        <f t="shared" si="107"/>
        <v>1.2770587660189126E-3</v>
      </c>
    </row>
    <row r="1136" spans="1:9">
      <c r="A1136" s="3" t="s">
        <v>201</v>
      </c>
      <c r="B1136">
        <v>18.48</v>
      </c>
      <c r="C1136">
        <v>482</v>
      </c>
      <c r="D1136">
        <f t="shared" si="102"/>
        <v>26.08225108225108</v>
      </c>
      <c r="E1136" s="6">
        <f t="shared" si="103"/>
        <v>4.0913265574627665E-4</v>
      </c>
      <c r="F1136" s="7">
        <f t="shared" si="104"/>
        <v>0.99650539596741339</v>
      </c>
      <c r="G1136" s="6">
        <f t="shared" si="105"/>
        <v>1.6777761839307536E-3</v>
      </c>
      <c r="H1136" s="7">
        <f t="shared" si="106"/>
        <v>0.96510080275416854</v>
      </c>
      <c r="I1136">
        <f t="shared" si="107"/>
        <v>5.9675508192424953E-4</v>
      </c>
    </row>
    <row r="1137" spans="1:9">
      <c r="A1137" s="3" t="s">
        <v>604</v>
      </c>
      <c r="B1137">
        <v>8.57</v>
      </c>
      <c r="C1137">
        <v>218</v>
      </c>
      <c r="D1137">
        <f t="shared" si="102"/>
        <v>25.437572928821471</v>
      </c>
      <c r="E1137" s="6">
        <f t="shared" si="103"/>
        <v>1.8504340031678072E-4</v>
      </c>
      <c r="F1137" s="7">
        <f t="shared" si="104"/>
        <v>0.99669043936773016</v>
      </c>
      <c r="G1137" s="6">
        <f t="shared" si="105"/>
        <v>7.780596264224328E-4</v>
      </c>
      <c r="H1137" s="7">
        <f t="shared" si="106"/>
        <v>0.96587886238059095</v>
      </c>
      <c r="I1137">
        <f t="shared" si="107"/>
        <v>1.126876768750229E-3</v>
      </c>
    </row>
    <row r="1138" spans="1:9">
      <c r="A1138" s="3" t="s">
        <v>1096</v>
      </c>
      <c r="B1138">
        <v>15.86</v>
      </c>
      <c r="C1138">
        <v>376</v>
      </c>
      <c r="D1138">
        <f t="shared" si="102"/>
        <v>23.707440100882724</v>
      </c>
      <c r="E1138" s="6">
        <f t="shared" si="103"/>
        <v>3.1915742439958512E-4</v>
      </c>
      <c r="F1138" s="7">
        <f t="shared" si="104"/>
        <v>0.99700959679212975</v>
      </c>
      <c r="G1138" s="6">
        <f t="shared" si="105"/>
        <v>1.4399096470314801E-3</v>
      </c>
      <c r="H1138" s="7">
        <f t="shared" si="106"/>
        <v>0.9673187720276224</v>
      </c>
      <c r="I1138">
        <f t="shared" si="107"/>
        <v>6.3597592221953381E-4</v>
      </c>
    </row>
    <row r="1139" spans="1:9">
      <c r="A1139" s="3" t="s">
        <v>810</v>
      </c>
      <c r="B1139">
        <v>8.94</v>
      </c>
      <c r="C1139">
        <v>211</v>
      </c>
      <c r="D1139">
        <f t="shared" si="102"/>
        <v>23.601789709172262</v>
      </c>
      <c r="E1139" s="6">
        <f t="shared" si="103"/>
        <v>1.7910163975615013E-4</v>
      </c>
      <c r="F1139" s="7">
        <f t="shared" si="104"/>
        <v>0.99718869843188584</v>
      </c>
      <c r="G1139" s="6">
        <f t="shared" si="105"/>
        <v>8.1165146560286457E-4</v>
      </c>
      <c r="H1139" s="7">
        <f t="shared" si="106"/>
        <v>0.96813042349322531</v>
      </c>
      <c r="I1139">
        <f t="shared" si="107"/>
        <v>7.1901606892499359E-4</v>
      </c>
    </row>
    <row r="1140" spans="1:9">
      <c r="A1140" s="3" t="s">
        <v>1085</v>
      </c>
      <c r="B1140">
        <v>9.83</v>
      </c>
      <c r="C1140">
        <v>208</v>
      </c>
      <c r="D1140">
        <f t="shared" si="102"/>
        <v>21.159715157680569</v>
      </c>
      <c r="E1140" s="6">
        <f t="shared" si="103"/>
        <v>1.7655517094445134E-4</v>
      </c>
      <c r="F1140" s="7">
        <f t="shared" si="104"/>
        <v>0.99736525360283035</v>
      </c>
      <c r="G1140" s="6">
        <f t="shared" si="105"/>
        <v>8.9245345714498417E-4</v>
      </c>
      <c r="H1140" s="7">
        <f t="shared" si="106"/>
        <v>0.96902287695037026</v>
      </c>
      <c r="I1140">
        <f t="shared" si="107"/>
        <v>9.4872288306935282E-4</v>
      </c>
    </row>
    <row r="1141" spans="1:9">
      <c r="A1141" s="3" t="s">
        <v>368</v>
      </c>
      <c r="B1141">
        <v>12.93</v>
      </c>
      <c r="C1141">
        <v>270</v>
      </c>
      <c r="D1141">
        <f t="shared" si="102"/>
        <v>20.881670533642691</v>
      </c>
      <c r="E1141" s="6">
        <f t="shared" si="103"/>
        <v>2.2918219305289355E-4</v>
      </c>
      <c r="F1141" s="7">
        <f t="shared" si="104"/>
        <v>0.99759443579588325</v>
      </c>
      <c r="G1141" s="6">
        <f t="shared" si="105"/>
        <v>1.1738985962242772E-3</v>
      </c>
      <c r="H1141" s="7">
        <f t="shared" si="106"/>
        <v>0.97019677554659456</v>
      </c>
      <c r="I1141">
        <f t="shared" si="107"/>
        <v>1.0986570407909291E-3</v>
      </c>
    </row>
    <row r="1142" spans="1:9">
      <c r="A1142" s="3" t="s">
        <v>1084</v>
      </c>
      <c r="B1142">
        <v>14.64</v>
      </c>
      <c r="C1142">
        <v>276</v>
      </c>
      <c r="D1142">
        <f t="shared" si="102"/>
        <v>18.852459016393443</v>
      </c>
      <c r="E1142" s="6">
        <f t="shared" si="103"/>
        <v>2.3427513067629117E-4</v>
      </c>
      <c r="F1142" s="7">
        <f t="shared" si="104"/>
        <v>0.99782871092655956</v>
      </c>
      <c r="G1142" s="6">
        <f t="shared" si="105"/>
        <v>1.3291473664905971E-3</v>
      </c>
      <c r="H1142" s="7">
        <f t="shared" si="106"/>
        <v>0.97152592291308515</v>
      </c>
      <c r="I1142">
        <f t="shared" si="107"/>
        <v>7.8488788167940804E-4</v>
      </c>
    </row>
    <row r="1143" spans="1:9">
      <c r="A1143" s="3" t="s">
        <v>1052</v>
      </c>
      <c r="B1143">
        <v>10.43</v>
      </c>
      <c r="C1143">
        <v>194</v>
      </c>
      <c r="D1143">
        <f t="shared" si="102"/>
        <v>18.600191754554171</v>
      </c>
      <c r="E1143" s="6">
        <f t="shared" si="103"/>
        <v>1.6467164982319018E-4</v>
      </c>
      <c r="F1143" s="7">
        <f t="shared" si="104"/>
        <v>0.9979933825763827</v>
      </c>
      <c r="G1143" s="6">
        <f t="shared" si="105"/>
        <v>9.4692670987000865E-4</v>
      </c>
      <c r="H1143" s="7">
        <f t="shared" si="106"/>
        <v>0.9724728496229551</v>
      </c>
      <c r="I1143">
        <f t="shared" si="107"/>
        <v>1.1138959732597264E-3</v>
      </c>
    </row>
    <row r="1144" spans="1:9">
      <c r="A1144" s="3" t="s">
        <v>1045</v>
      </c>
      <c r="B1144">
        <v>14.79</v>
      </c>
      <c r="C1144">
        <v>274</v>
      </c>
      <c r="D1144">
        <f t="shared" si="102"/>
        <v>18.526031102096013</v>
      </c>
      <c r="E1144" s="6">
        <f t="shared" si="103"/>
        <v>2.3257748480182532E-4</v>
      </c>
      <c r="F1144" s="7">
        <f t="shared" si="104"/>
        <v>0.99822596006118458</v>
      </c>
      <c r="G1144" s="6">
        <f t="shared" si="105"/>
        <v>1.342765679671853E-3</v>
      </c>
      <c r="H1144" s="7">
        <f t="shared" si="106"/>
        <v>0.97381561530262695</v>
      </c>
      <c r="I1144">
        <f t="shared" si="107"/>
        <v>1.0936190780116428E-3</v>
      </c>
    </row>
    <row r="1145" spans="1:9">
      <c r="A1145" s="3" t="s">
        <v>1031</v>
      </c>
      <c r="B1145">
        <v>14.32</v>
      </c>
      <c r="C1145">
        <v>247</v>
      </c>
      <c r="D1145">
        <f t="shared" si="102"/>
        <v>17.248603351955307</v>
      </c>
      <c r="E1145" s="6">
        <f t="shared" si="103"/>
        <v>2.0965926549653595E-4</v>
      </c>
      <c r="F1145" s="7">
        <f t="shared" si="104"/>
        <v>0.99843561932668112</v>
      </c>
      <c r="G1145" s="6">
        <f t="shared" si="105"/>
        <v>1.3000949650372508E-3</v>
      </c>
      <c r="H1145" s="7">
        <f t="shared" si="106"/>
        <v>0.97511571026766419</v>
      </c>
      <c r="I1145">
        <f t="shared" si="107"/>
        <v>1.0811661372002179E-3</v>
      </c>
    </row>
    <row r="1146" spans="1:9">
      <c r="A1146" s="3" t="s">
        <v>892</v>
      </c>
      <c r="B1146">
        <v>14</v>
      </c>
      <c r="C1146">
        <v>227</v>
      </c>
      <c r="D1146">
        <f t="shared" si="102"/>
        <v>16.214285714285715</v>
      </c>
      <c r="E1146" s="6">
        <f t="shared" si="103"/>
        <v>1.9268280675187717E-4</v>
      </c>
      <c r="F1146" s="7">
        <f t="shared" si="104"/>
        <v>0.99862830213343301</v>
      </c>
      <c r="G1146" s="6">
        <f t="shared" si="105"/>
        <v>1.2710425635839042E-3</v>
      </c>
      <c r="H1146" s="7">
        <f t="shared" si="106"/>
        <v>0.97638675283124809</v>
      </c>
      <c r="I1146">
        <f t="shared" si="107"/>
        <v>2.2241549302184471E-2</v>
      </c>
    </row>
    <row r="1147" spans="1:9">
      <c r="A1147" s="3" t="s">
        <v>945</v>
      </c>
      <c r="B1147">
        <v>260.08999999999997</v>
      </c>
      <c r="C1147">
        <v>1616</v>
      </c>
      <c r="D1147">
        <f t="shared" si="102"/>
        <v>6.2132338805798</v>
      </c>
      <c r="E1147" s="6">
        <f t="shared" si="103"/>
        <v>1.3716978665684295E-3</v>
      </c>
      <c r="F1147" s="7">
        <f t="shared" si="104"/>
        <v>1.0000000000000013</v>
      </c>
      <c r="G1147" s="6">
        <f t="shared" si="105"/>
        <v>2.3613247168752686E-2</v>
      </c>
      <c r="H1147" s="7">
        <f t="shared" si="106"/>
        <v>1.0000000000000009</v>
      </c>
      <c r="I1147">
        <f t="shared" si="107"/>
        <v>0</v>
      </c>
    </row>
  </sheetData>
  <sortState ref="A2:D1149">
    <sortCondition descending="1" ref="D1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51249</v>
      </c>
      <c r="D2">
        <f t="shared" ref="D2:D65" si="0">C2/B2</f>
        <v>1386.2320800649175</v>
      </c>
      <c r="E2" s="6">
        <f>C2/1224835</f>
        <v>4.1841554168520659E-2</v>
      </c>
      <c r="F2" s="7">
        <f>E2</f>
        <v>4.1841554168520659E-2</v>
      </c>
      <c r="G2" s="6">
        <f>B2/11014.58</f>
        <v>3.3564602554069243E-3</v>
      </c>
      <c r="H2" s="7">
        <f>G2</f>
        <v>3.3564602554069243E-3</v>
      </c>
      <c r="I2">
        <f>F2*H3-F3*H2</f>
        <v>4.2868233831700446E-5</v>
      </c>
      <c r="J2" s="8" t="s">
        <v>1124</v>
      </c>
    </row>
    <row r="3" spans="1:10">
      <c r="A3" s="3" t="s">
        <v>599</v>
      </c>
      <c r="B3">
        <v>28.95</v>
      </c>
      <c r="C3" s="4">
        <v>24488</v>
      </c>
      <c r="D3">
        <f t="shared" si="0"/>
        <v>845.87219343696029</v>
      </c>
      <c r="E3" s="6">
        <f t="shared" ref="E3:E66" si="1">C3/1224835</f>
        <v>1.9992897002453391E-2</v>
      </c>
      <c r="F3" s="7">
        <f t="shared" ref="F3:F66" si="2">F2+E3</f>
        <v>6.1834451170974053E-2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8.9872465125567466E-6</v>
      </c>
      <c r="J3" s="2"/>
    </row>
    <row r="4" spans="1:10">
      <c r="A4" s="3" t="s">
        <v>254</v>
      </c>
      <c r="B4">
        <v>3.89</v>
      </c>
      <c r="C4" s="4">
        <v>2630</v>
      </c>
      <c r="D4">
        <f t="shared" si="0"/>
        <v>676.09254498714654</v>
      </c>
      <c r="E4" s="6">
        <f t="shared" si="1"/>
        <v>2.1472279939746988E-3</v>
      </c>
      <c r="F4" s="7">
        <f t="shared" si="2"/>
        <v>6.3981679164948749E-2</v>
      </c>
      <c r="G4" s="6">
        <f t="shared" si="3"/>
        <v>3.5316825516724199E-4</v>
      </c>
      <c r="H4" s="7">
        <f t="shared" si="4"/>
        <v>6.3379629545565978E-3</v>
      </c>
      <c r="I4">
        <f t="shared" si="5"/>
        <v>1.6294633295840712E-6</v>
      </c>
      <c r="J4" s="2"/>
    </row>
    <row r="5" spans="1:10">
      <c r="A5" s="3" t="s">
        <v>639</v>
      </c>
      <c r="B5">
        <v>0.66</v>
      </c>
      <c r="C5" s="4">
        <v>426</v>
      </c>
      <c r="D5">
        <f t="shared" si="0"/>
        <v>645.45454545454538</v>
      </c>
      <c r="E5" s="6">
        <f t="shared" si="1"/>
        <v>3.4780194883392458E-4</v>
      </c>
      <c r="F5" s="7">
        <f t="shared" si="2"/>
        <v>6.4329481113782672E-2</v>
      </c>
      <c r="G5" s="6">
        <f t="shared" si="3"/>
        <v>5.9920577997526918E-5</v>
      </c>
      <c r="H5" s="7">
        <f t="shared" si="4"/>
        <v>6.397883532554125E-3</v>
      </c>
      <c r="I5">
        <f t="shared" si="5"/>
        <v>5.4411465805052873E-5</v>
      </c>
      <c r="J5" s="2"/>
    </row>
    <row r="6" spans="1:10">
      <c r="A6" s="3" t="s">
        <v>712</v>
      </c>
      <c r="B6">
        <v>20.53</v>
      </c>
      <c r="C6" s="4">
        <v>12538</v>
      </c>
      <c r="D6">
        <f t="shared" si="0"/>
        <v>610.71602532878705</v>
      </c>
      <c r="E6" s="6">
        <f t="shared" si="1"/>
        <v>1.023648083211208E-2</v>
      </c>
      <c r="F6" s="7">
        <f t="shared" si="2"/>
        <v>7.4565961945894751E-2</v>
      </c>
      <c r="G6" s="6">
        <f t="shared" si="3"/>
        <v>1.8638931307412539E-3</v>
      </c>
      <c r="H6" s="7">
        <f t="shared" si="4"/>
        <v>8.2617766632953789E-3</v>
      </c>
      <c r="I6">
        <f t="shared" si="5"/>
        <v>5.1195092564177867E-6</v>
      </c>
      <c r="J6" s="2"/>
    </row>
    <row r="7" spans="1:10">
      <c r="A7" s="3" t="s">
        <v>322</v>
      </c>
      <c r="B7">
        <v>1.92</v>
      </c>
      <c r="C7" s="4">
        <v>1168</v>
      </c>
      <c r="D7">
        <f t="shared" si="0"/>
        <v>608.33333333333337</v>
      </c>
      <c r="E7" s="6">
        <f t="shared" si="1"/>
        <v>9.5359783154465706E-4</v>
      </c>
      <c r="F7" s="7">
        <f t="shared" si="2"/>
        <v>7.5519559777439405E-2</v>
      </c>
      <c r="G7" s="6">
        <f t="shared" si="3"/>
        <v>1.743144087200783E-4</v>
      </c>
      <c r="H7" s="7">
        <f t="shared" si="4"/>
        <v>8.4360910720154576E-3</v>
      </c>
      <c r="I7">
        <f t="shared" si="5"/>
        <v>5.0541958485633286E-5</v>
      </c>
      <c r="J7" s="2"/>
    </row>
    <row r="8" spans="1:10">
      <c r="A8" s="3" t="s">
        <v>1041</v>
      </c>
      <c r="B8">
        <v>18.5</v>
      </c>
      <c r="C8" s="4">
        <v>11078</v>
      </c>
      <c r="D8">
        <f t="shared" si="0"/>
        <v>598.81081081081084</v>
      </c>
      <c r="E8" s="6">
        <f t="shared" si="1"/>
        <v>9.0444835426812583E-3</v>
      </c>
      <c r="F8" s="7">
        <f t="shared" si="2"/>
        <v>8.4564043320120658E-2</v>
      </c>
      <c r="G8" s="6">
        <f t="shared" si="3"/>
        <v>1.6795919590215879E-3</v>
      </c>
      <c r="H8" s="7">
        <f t="shared" si="4"/>
        <v>1.0115683031037045E-2</v>
      </c>
      <c r="I8">
        <f t="shared" si="5"/>
        <v>9.8920758066798307E-5</v>
      </c>
      <c r="J8" s="2"/>
    </row>
    <row r="9" spans="1:10">
      <c r="A9" s="3" t="s">
        <v>344</v>
      </c>
      <c r="B9">
        <v>35.01</v>
      </c>
      <c r="C9" s="4">
        <v>20568</v>
      </c>
      <c r="D9">
        <f t="shared" si="0"/>
        <v>587.48928877463584</v>
      </c>
      <c r="E9" s="6">
        <f t="shared" si="1"/>
        <v>1.6792465923981599E-2</v>
      </c>
      <c r="F9" s="7">
        <f t="shared" si="2"/>
        <v>0.10135650924410225</v>
      </c>
      <c r="G9" s="6">
        <f t="shared" si="3"/>
        <v>3.1785142965051775E-3</v>
      </c>
      <c r="H9" s="7">
        <f t="shared" si="4"/>
        <v>1.3294197327542223E-2</v>
      </c>
      <c r="I9">
        <f t="shared" si="5"/>
        <v>1.0109467892636384E-4</v>
      </c>
      <c r="J9" s="2"/>
    </row>
    <row r="10" spans="1:10">
      <c r="A10" s="3" t="s">
        <v>445</v>
      </c>
      <c r="B10">
        <v>33.049999999999997</v>
      </c>
      <c r="C10" s="4">
        <v>18706</v>
      </c>
      <c r="D10">
        <f t="shared" si="0"/>
        <v>565.99092284417554</v>
      </c>
      <c r="E10" s="6">
        <f t="shared" si="1"/>
        <v>1.5272261161707495E-2</v>
      </c>
      <c r="F10" s="7">
        <f t="shared" si="2"/>
        <v>0.11662877040580974</v>
      </c>
      <c r="G10" s="6">
        <f t="shared" si="3"/>
        <v>3.0005683376034308E-3</v>
      </c>
      <c r="H10" s="7">
        <f t="shared" si="4"/>
        <v>1.6294765665145653E-2</v>
      </c>
      <c r="I10">
        <f t="shared" si="5"/>
        <v>2.5922555991816226E-5</v>
      </c>
      <c r="J10" s="2"/>
    </row>
    <row r="11" spans="1:10">
      <c r="A11" s="3" t="s">
        <v>917</v>
      </c>
      <c r="B11">
        <v>8.44</v>
      </c>
      <c r="C11" s="4">
        <v>4769</v>
      </c>
      <c r="D11">
        <f t="shared" si="0"/>
        <v>565.04739336492889</v>
      </c>
      <c r="E11" s="6">
        <f t="shared" si="1"/>
        <v>3.8935856666408131E-3</v>
      </c>
      <c r="F11" s="7">
        <f t="shared" si="2"/>
        <v>0.12052235607245056</v>
      </c>
      <c r="G11" s="6">
        <f t="shared" si="3"/>
        <v>7.6625708833201077E-4</v>
      </c>
      <c r="H11" s="7">
        <f t="shared" si="4"/>
        <v>1.7061022753477664E-2</v>
      </c>
      <c r="I11">
        <f t="shared" si="5"/>
        <v>8.6352264376963507E-5</v>
      </c>
      <c r="J11" s="2"/>
    </row>
    <row r="12" spans="1:10">
      <c r="A12" s="3" t="s">
        <v>794</v>
      </c>
      <c r="B12">
        <v>22.67</v>
      </c>
      <c r="C12" s="4">
        <v>11609</v>
      </c>
      <c r="D12">
        <f t="shared" si="0"/>
        <v>512.08645787384205</v>
      </c>
      <c r="E12" s="6">
        <f t="shared" si="1"/>
        <v>9.4780113239742499E-3</v>
      </c>
      <c r="F12" s="7">
        <f t="shared" si="2"/>
        <v>0.13000036739642482</v>
      </c>
      <c r="G12" s="6">
        <f t="shared" si="3"/>
        <v>2.0581810654605082E-3</v>
      </c>
      <c r="H12" s="7">
        <f t="shared" si="4"/>
        <v>1.9119203818938172E-2</v>
      </c>
      <c r="I12">
        <f t="shared" si="5"/>
        <v>3.7507428184985724E-5</v>
      </c>
      <c r="J12" s="4"/>
    </row>
    <row r="13" spans="1:10">
      <c r="A13" s="3" t="s">
        <v>179</v>
      </c>
      <c r="B13">
        <v>9.5500000000000007</v>
      </c>
      <c r="C13" s="4">
        <v>4818</v>
      </c>
      <c r="D13">
        <f t="shared" si="0"/>
        <v>504.50261780104711</v>
      </c>
      <c r="E13" s="6">
        <f t="shared" si="1"/>
        <v>3.9335910551217103E-3</v>
      </c>
      <c r="F13" s="7">
        <f t="shared" si="2"/>
        <v>0.13393395845154651</v>
      </c>
      <c r="G13" s="6">
        <f t="shared" si="3"/>
        <v>8.6703260587330617E-4</v>
      </c>
      <c r="H13" s="7">
        <f t="shared" si="4"/>
        <v>1.9986236424811479E-2</v>
      </c>
      <c r="I13">
        <f t="shared" si="5"/>
        <v>8.7457648141270241E-5</v>
      </c>
      <c r="J13" s="2"/>
    </row>
    <row r="14" spans="1:10">
      <c r="A14" s="3" t="s">
        <v>563</v>
      </c>
      <c r="B14">
        <v>21.9</v>
      </c>
      <c r="C14" s="4">
        <v>10960</v>
      </c>
      <c r="D14">
        <f t="shared" si="0"/>
        <v>500.45662100456622</v>
      </c>
      <c r="E14" s="6">
        <f t="shared" si="1"/>
        <v>8.9481440357272613E-3</v>
      </c>
      <c r="F14" s="7">
        <f t="shared" si="2"/>
        <v>0.14288210248727379</v>
      </c>
      <c r="G14" s="6">
        <f t="shared" si="3"/>
        <v>1.988273724463393E-3</v>
      </c>
      <c r="H14" s="7">
        <f t="shared" si="4"/>
        <v>2.1974510149274873E-2</v>
      </c>
      <c r="I14">
        <f t="shared" si="5"/>
        <v>1.0702680436993446E-4</v>
      </c>
      <c r="J14" s="2"/>
    </row>
    <row r="15" spans="1:10">
      <c r="A15" s="3" t="s">
        <v>520</v>
      </c>
      <c r="B15">
        <v>24.97</v>
      </c>
      <c r="C15" s="4">
        <v>12089</v>
      </c>
      <c r="D15">
        <f t="shared" si="0"/>
        <v>484.14096916299559</v>
      </c>
      <c r="E15" s="6">
        <f t="shared" si="1"/>
        <v>9.8699008437871227E-3</v>
      </c>
      <c r="F15" s="7">
        <f t="shared" si="2"/>
        <v>0.1527520033310609</v>
      </c>
      <c r="G15" s="6">
        <f t="shared" si="3"/>
        <v>2.2669952009064347E-3</v>
      </c>
      <c r="H15" s="7">
        <f t="shared" si="4"/>
        <v>2.4241505350181308E-2</v>
      </c>
      <c r="I15">
        <f t="shared" si="5"/>
        <v>1.3182422497422935E-5</v>
      </c>
      <c r="J15" s="2"/>
    </row>
    <row r="16" spans="1:10">
      <c r="A16" s="3" t="s">
        <v>261</v>
      </c>
      <c r="B16">
        <v>2.91</v>
      </c>
      <c r="C16" s="4">
        <v>1373</v>
      </c>
      <c r="D16">
        <f t="shared" si="0"/>
        <v>471.82130584192436</v>
      </c>
      <c r="E16" s="6">
        <f t="shared" si="1"/>
        <v>1.1209673139647382E-3</v>
      </c>
      <c r="F16" s="7">
        <f t="shared" si="2"/>
        <v>0.15387297064502564</v>
      </c>
      <c r="G16" s="6">
        <f t="shared" si="3"/>
        <v>2.6419527571636868E-4</v>
      </c>
      <c r="H16" s="7">
        <f t="shared" si="4"/>
        <v>2.4505700625897676E-2</v>
      </c>
      <c r="I16">
        <f t="shared" si="5"/>
        <v>1.5734190419248225E-4</v>
      </c>
      <c r="J16" s="2"/>
    </row>
    <row r="17" spans="1:10">
      <c r="A17" s="3" t="s">
        <v>940</v>
      </c>
      <c r="B17">
        <v>33.409999999999997</v>
      </c>
      <c r="C17" s="4">
        <v>15464</v>
      </c>
      <c r="D17">
        <f t="shared" si="0"/>
        <v>462.85543250523801</v>
      </c>
      <c r="E17" s="6">
        <f t="shared" si="1"/>
        <v>1.2625374029971385E-2</v>
      </c>
      <c r="F17" s="7">
        <f t="shared" si="2"/>
        <v>0.16649834467499702</v>
      </c>
      <c r="G17" s="6">
        <f t="shared" si="3"/>
        <v>3.0332522892384454E-3</v>
      </c>
      <c r="H17" s="7">
        <f t="shared" si="4"/>
        <v>2.7538952915136122E-2</v>
      </c>
      <c r="I17">
        <f t="shared" si="5"/>
        <v>1.194029096742398E-5</v>
      </c>
      <c r="J17" s="2"/>
    </row>
    <row r="18" spans="1:10">
      <c r="A18" s="3" t="s">
        <v>258</v>
      </c>
      <c r="B18">
        <v>2.4900000000000002</v>
      </c>
      <c r="C18" s="4">
        <v>1143</v>
      </c>
      <c r="D18">
        <f t="shared" si="0"/>
        <v>459.03614457831321</v>
      </c>
      <c r="E18" s="6">
        <f t="shared" si="1"/>
        <v>9.3318691905440324E-4</v>
      </c>
      <c r="F18" s="7">
        <f t="shared" si="2"/>
        <v>0.16743153159405141</v>
      </c>
      <c r="G18" s="6">
        <f t="shared" si="3"/>
        <v>2.2606399880885155E-4</v>
      </c>
      <c r="H18" s="7">
        <f t="shared" si="4"/>
        <v>2.7765016913944972E-2</v>
      </c>
      <c r="I18">
        <f t="shared" si="5"/>
        <v>1.7399109791531309E-5</v>
      </c>
      <c r="J18" s="4"/>
    </row>
    <row r="19" spans="1:10">
      <c r="A19" s="3" t="s">
        <v>936</v>
      </c>
      <c r="B19">
        <v>3.55</v>
      </c>
      <c r="C19" s="4">
        <v>1613</v>
      </c>
      <c r="D19">
        <f t="shared" si="0"/>
        <v>454.36619718309862</v>
      </c>
      <c r="E19" s="6">
        <f t="shared" si="1"/>
        <v>1.3169120738711745E-3</v>
      </c>
      <c r="F19" s="7">
        <f t="shared" si="2"/>
        <v>0.16874844366792258</v>
      </c>
      <c r="G19" s="6">
        <f t="shared" si="3"/>
        <v>3.2230007862306143E-4</v>
      </c>
      <c r="H19" s="7">
        <f t="shared" si="4"/>
        <v>2.8087316992568032E-2</v>
      </c>
      <c r="I19">
        <f t="shared" si="5"/>
        <v>1.6039259491463891E-4</v>
      </c>
      <c r="J19" s="4"/>
    </row>
    <row r="20" spans="1:10">
      <c r="A20" s="3" t="s">
        <v>167</v>
      </c>
      <c r="B20">
        <v>31.3</v>
      </c>
      <c r="C20" s="4">
        <v>13917</v>
      </c>
      <c r="D20">
        <f t="shared" si="0"/>
        <v>444.63258785942492</v>
      </c>
      <c r="E20" s="6">
        <f t="shared" si="1"/>
        <v>1.136234676507448E-2</v>
      </c>
      <c r="F20" s="7">
        <f t="shared" si="2"/>
        <v>0.18011079043299705</v>
      </c>
      <c r="G20" s="6">
        <f t="shared" si="3"/>
        <v>2.8416880171554431E-3</v>
      </c>
      <c r="H20" s="7">
        <f t="shared" si="4"/>
        <v>3.0929005009723474E-2</v>
      </c>
      <c r="I20">
        <f t="shared" si="5"/>
        <v>5.5725171489343084E-5</v>
      </c>
      <c r="J20" s="2"/>
    </row>
    <row r="21" spans="1:10">
      <c r="A21" s="3" t="s">
        <v>399</v>
      </c>
      <c r="B21">
        <v>10.76</v>
      </c>
      <c r="C21" s="4">
        <v>4761</v>
      </c>
      <c r="D21">
        <f t="shared" si="0"/>
        <v>442.47211895910783</v>
      </c>
      <c r="E21" s="6">
        <f t="shared" si="1"/>
        <v>3.8870541746439317E-3</v>
      </c>
      <c r="F21" s="7">
        <f t="shared" si="2"/>
        <v>0.18399784460764099</v>
      </c>
      <c r="G21" s="6">
        <f t="shared" si="3"/>
        <v>9.7688699886877214E-4</v>
      </c>
      <c r="H21" s="7">
        <f t="shared" si="4"/>
        <v>3.1905892008592243E-2</v>
      </c>
      <c r="I21">
        <f t="shared" si="5"/>
        <v>5.1405037783401435E-5</v>
      </c>
      <c r="J21" s="2"/>
    </row>
    <row r="22" spans="1:10">
      <c r="A22" s="3" t="s">
        <v>292</v>
      </c>
      <c r="B22">
        <v>9.48</v>
      </c>
      <c r="C22" s="4">
        <v>4106</v>
      </c>
      <c r="D22">
        <f t="shared" si="0"/>
        <v>433.1223628691983</v>
      </c>
      <c r="E22" s="6">
        <f t="shared" si="1"/>
        <v>3.3522882673992825E-3</v>
      </c>
      <c r="F22" s="7">
        <f t="shared" si="2"/>
        <v>0.18735013287504027</v>
      </c>
      <c r="G22" s="6">
        <f t="shared" si="3"/>
        <v>8.6067739305538665E-4</v>
      </c>
      <c r="H22" s="7">
        <f t="shared" si="4"/>
        <v>3.2766569401647627E-2</v>
      </c>
      <c r="I22">
        <f t="shared" si="5"/>
        <v>3.7329813305004948E-5</v>
      </c>
      <c r="J22" s="2"/>
    </row>
    <row r="23" spans="1:10">
      <c r="A23" s="3" t="s">
        <v>306</v>
      </c>
      <c r="B23">
        <v>6.74</v>
      </c>
      <c r="C23" s="4">
        <v>2890</v>
      </c>
      <c r="D23">
        <f t="shared" si="0"/>
        <v>428.7833827893175</v>
      </c>
      <c r="E23" s="6">
        <f t="shared" si="1"/>
        <v>2.3595014838733381E-3</v>
      </c>
      <c r="F23" s="7">
        <f t="shared" si="2"/>
        <v>0.18970963435891361</v>
      </c>
      <c r="G23" s="6">
        <f t="shared" si="3"/>
        <v>6.1191620561110822E-4</v>
      </c>
      <c r="H23" s="7">
        <f t="shared" si="4"/>
        <v>3.3378485607258736E-2</v>
      </c>
      <c r="I23">
        <f t="shared" si="5"/>
        <v>4.3593807082899401E-5</v>
      </c>
      <c r="J23" s="2"/>
    </row>
    <row r="24" spans="1:10">
      <c r="A24" s="3" t="s">
        <v>257</v>
      </c>
      <c r="B24">
        <v>7.61</v>
      </c>
      <c r="C24" s="4">
        <v>3210</v>
      </c>
      <c r="D24">
        <f t="shared" si="0"/>
        <v>421.81340341655715</v>
      </c>
      <c r="E24" s="6">
        <f t="shared" si="1"/>
        <v>2.6207611637485864E-3</v>
      </c>
      <c r="F24" s="7">
        <f t="shared" si="2"/>
        <v>0.19233039552266221</v>
      </c>
      <c r="G24" s="6">
        <f t="shared" si="3"/>
        <v>6.9090242206239368E-4</v>
      </c>
      <c r="H24" s="7">
        <f t="shared" si="4"/>
        <v>3.4069388029321128E-2</v>
      </c>
      <c r="I24">
        <f t="shared" si="5"/>
        <v>2.9574504892700658E-5</v>
      </c>
      <c r="J24" s="2"/>
    </row>
    <row r="25" spans="1:10">
      <c r="A25" s="3" t="s">
        <v>240</v>
      </c>
      <c r="B25">
        <v>5.16</v>
      </c>
      <c r="C25" s="4">
        <v>2176</v>
      </c>
      <c r="D25">
        <f t="shared" si="0"/>
        <v>421.70542635658916</v>
      </c>
      <c r="E25" s="6">
        <f t="shared" si="1"/>
        <v>1.7765658231516897E-3</v>
      </c>
      <c r="F25" s="7">
        <f t="shared" si="2"/>
        <v>0.1941069613458139</v>
      </c>
      <c r="G25" s="6">
        <f t="shared" si="3"/>
        <v>4.6846997343521043E-4</v>
      </c>
      <c r="H25" s="7">
        <f t="shared" si="4"/>
        <v>3.4537858002756341E-2</v>
      </c>
      <c r="I25">
        <f t="shared" si="5"/>
        <v>4.075305787380485E-5</v>
      </c>
      <c r="J25" s="2"/>
    </row>
    <row r="26" spans="1:10">
      <c r="A26" s="3" t="s">
        <v>901</v>
      </c>
      <c r="B26">
        <v>7.1</v>
      </c>
      <c r="C26" s="4">
        <v>2992</v>
      </c>
      <c r="D26">
        <f t="shared" si="0"/>
        <v>421.40845070422534</v>
      </c>
      <c r="E26" s="6">
        <f t="shared" si="1"/>
        <v>2.4427780068335737E-3</v>
      </c>
      <c r="F26" s="7">
        <f t="shared" si="2"/>
        <v>0.19654973935264747</v>
      </c>
      <c r="G26" s="6">
        <f t="shared" si="3"/>
        <v>6.4460015724612286E-4</v>
      </c>
      <c r="H26" s="7">
        <f t="shared" si="4"/>
        <v>3.5182458160002462E-2</v>
      </c>
      <c r="I26">
        <f t="shared" si="5"/>
        <v>6.8323281124898876E-5</v>
      </c>
      <c r="J26" s="2"/>
    </row>
    <row r="27" spans="1:10">
      <c r="A27" s="3" t="s">
        <v>647</v>
      </c>
      <c r="B27">
        <v>11.33</v>
      </c>
      <c r="C27" s="4">
        <v>4660</v>
      </c>
      <c r="D27">
        <f t="shared" si="0"/>
        <v>411.297440423654</v>
      </c>
      <c r="E27" s="6">
        <f t="shared" si="1"/>
        <v>3.8045940881833063E-3</v>
      </c>
      <c r="F27" s="7">
        <f t="shared" si="2"/>
        <v>0.20035433344083078</v>
      </c>
      <c r="G27" s="6">
        <f t="shared" si="3"/>
        <v>1.0286365889575454E-3</v>
      </c>
      <c r="H27" s="7">
        <f t="shared" si="4"/>
        <v>3.6211094748960004E-2</v>
      </c>
      <c r="I27">
        <f t="shared" si="5"/>
        <v>9.3246274673267592E-5</v>
      </c>
      <c r="J27" s="2"/>
    </row>
    <row r="28" spans="1:10">
      <c r="A28" s="3" t="s">
        <v>195</v>
      </c>
      <c r="B28">
        <v>15.26</v>
      </c>
      <c r="C28" s="4">
        <v>6235</v>
      </c>
      <c r="D28">
        <f t="shared" si="0"/>
        <v>408.58453473132374</v>
      </c>
      <c r="E28" s="6">
        <f t="shared" si="1"/>
        <v>5.0904815750692951E-3</v>
      </c>
      <c r="F28" s="7">
        <f t="shared" si="2"/>
        <v>0.20544481501590009</v>
      </c>
      <c r="G28" s="6">
        <f t="shared" si="3"/>
        <v>1.3854363943064556E-3</v>
      </c>
      <c r="H28" s="7">
        <f t="shared" si="4"/>
        <v>3.7596531143266457E-2</v>
      </c>
      <c r="I28">
        <f t="shared" si="5"/>
        <v>1.4962318968893273E-5</v>
      </c>
      <c r="J28" s="4"/>
    </row>
    <row r="29" spans="1:10">
      <c r="A29" s="3" t="s">
        <v>332</v>
      </c>
      <c r="B29">
        <v>2.41</v>
      </c>
      <c r="C29" s="4">
        <v>977</v>
      </c>
      <c r="D29">
        <f t="shared" si="0"/>
        <v>405.39419087136929</v>
      </c>
      <c r="E29" s="6">
        <f t="shared" si="1"/>
        <v>7.9765846011911807E-4</v>
      </c>
      <c r="F29" s="7">
        <f t="shared" si="2"/>
        <v>0.20624247347601921</v>
      </c>
      <c r="G29" s="6">
        <f t="shared" si="3"/>
        <v>2.1880089844551496E-4</v>
      </c>
      <c r="H29" s="7">
        <f t="shared" si="4"/>
        <v>3.7815332041711974E-2</v>
      </c>
      <c r="I29">
        <f t="shared" si="5"/>
        <v>1.671071513330586E-4</v>
      </c>
      <c r="J29" s="2"/>
    </row>
    <row r="30" spans="1:10">
      <c r="A30" s="3" t="s">
        <v>453</v>
      </c>
      <c r="B30">
        <v>26.46</v>
      </c>
      <c r="C30" s="4">
        <v>10635</v>
      </c>
      <c r="D30">
        <f t="shared" si="0"/>
        <v>401.92743764172332</v>
      </c>
      <c r="E30" s="6">
        <f t="shared" si="1"/>
        <v>8.6828021733539613E-3</v>
      </c>
      <c r="F30" s="7">
        <f t="shared" si="2"/>
        <v>0.21492527564937317</v>
      </c>
      <c r="G30" s="6">
        <f t="shared" si="3"/>
        <v>2.4022704451735792E-3</v>
      </c>
      <c r="H30" s="7">
        <f t="shared" si="4"/>
        <v>4.0217602486885551E-2</v>
      </c>
      <c r="I30">
        <f t="shared" si="5"/>
        <v>7.135396968724339E-5</v>
      </c>
      <c r="J30" s="2"/>
    </row>
    <row r="31" spans="1:10">
      <c r="A31" s="3" t="s">
        <v>855</v>
      </c>
      <c r="B31">
        <v>10.97</v>
      </c>
      <c r="C31" s="4">
        <v>4346</v>
      </c>
      <c r="D31">
        <f t="shared" si="0"/>
        <v>396.17137648131262</v>
      </c>
      <c r="E31" s="6">
        <f t="shared" si="1"/>
        <v>3.5482330273057189E-3</v>
      </c>
      <c r="F31" s="7">
        <f t="shared" si="2"/>
        <v>0.21847350867667889</v>
      </c>
      <c r="G31" s="6">
        <f t="shared" si="3"/>
        <v>9.9595263732253072E-4</v>
      </c>
      <c r="H31" s="7">
        <f t="shared" si="4"/>
        <v>4.121355512420808E-2</v>
      </c>
      <c r="I31">
        <f t="shared" si="5"/>
        <v>1.235100198222587E-5</v>
      </c>
      <c r="J31" s="2"/>
    </row>
    <row r="32" spans="1:10">
      <c r="A32" s="3" t="s">
        <v>184</v>
      </c>
      <c r="B32">
        <v>1.8</v>
      </c>
      <c r="C32" s="4">
        <v>694</v>
      </c>
      <c r="D32">
        <f t="shared" si="0"/>
        <v>385.55555555555554</v>
      </c>
      <c r="E32" s="6">
        <f t="shared" si="1"/>
        <v>5.6660693072944522E-4</v>
      </c>
      <c r="F32" s="7">
        <f t="shared" si="2"/>
        <v>0.21904011560740833</v>
      </c>
      <c r="G32" s="6">
        <f t="shared" si="3"/>
        <v>1.6341975817507341E-4</v>
      </c>
      <c r="H32" s="7">
        <f t="shared" si="4"/>
        <v>4.1376974882383157E-2</v>
      </c>
      <c r="I32">
        <f t="shared" si="5"/>
        <v>2.9396901131208825E-5</v>
      </c>
      <c r="J32" s="2"/>
    </row>
    <row r="33" spans="1:10">
      <c r="A33" s="3" t="s">
        <v>275</v>
      </c>
      <c r="B33">
        <v>4.22</v>
      </c>
      <c r="C33" s="4">
        <v>1614</v>
      </c>
      <c r="D33">
        <f t="shared" si="0"/>
        <v>382.46445497630333</v>
      </c>
      <c r="E33" s="6">
        <f t="shared" si="1"/>
        <v>1.3177285103707847E-3</v>
      </c>
      <c r="F33" s="7">
        <f t="shared" si="2"/>
        <v>0.22035784411777912</v>
      </c>
      <c r="G33" s="6">
        <f t="shared" si="3"/>
        <v>3.8312854416600538E-4</v>
      </c>
      <c r="H33" s="7">
        <f t="shared" si="4"/>
        <v>4.1760103426549164E-2</v>
      </c>
      <c r="I33">
        <f t="shared" si="5"/>
        <v>5.7167651501007985E-5</v>
      </c>
      <c r="J33" s="2"/>
    </row>
    <row r="34" spans="1:10">
      <c r="A34" s="3" t="s">
        <v>918</v>
      </c>
      <c r="B34">
        <v>8.19</v>
      </c>
      <c r="C34" s="4">
        <v>3129</v>
      </c>
      <c r="D34">
        <f t="shared" si="0"/>
        <v>382.0512820512821</v>
      </c>
      <c r="E34" s="6">
        <f t="shared" si="1"/>
        <v>2.5546298072801643E-3</v>
      </c>
      <c r="F34" s="7">
        <f t="shared" si="2"/>
        <v>0.22291247392505928</v>
      </c>
      <c r="G34" s="6">
        <f t="shared" si="3"/>
        <v>7.4355989969658392E-4</v>
      </c>
      <c r="H34" s="7">
        <f t="shared" si="4"/>
        <v>4.250366332624575E-2</v>
      </c>
      <c r="I34">
        <f t="shared" si="5"/>
        <v>1.2727703766103257E-5</v>
      </c>
      <c r="J34" s="2"/>
    </row>
    <row r="35" spans="1:10">
      <c r="A35" s="3" t="s">
        <v>307</v>
      </c>
      <c r="B35">
        <v>1.68</v>
      </c>
      <c r="C35" s="4">
        <v>613</v>
      </c>
      <c r="D35">
        <f t="shared" si="0"/>
        <v>364.88095238095241</v>
      </c>
      <c r="E35" s="6">
        <f t="shared" si="1"/>
        <v>5.0047557426102297E-4</v>
      </c>
      <c r="F35" s="7">
        <f t="shared" si="2"/>
        <v>0.22341294949932031</v>
      </c>
      <c r="G35" s="6">
        <f t="shared" si="3"/>
        <v>1.5252510763006849E-4</v>
      </c>
      <c r="H35" s="7">
        <f t="shared" si="4"/>
        <v>4.2656188433875815E-2</v>
      </c>
      <c r="I35">
        <f t="shared" si="5"/>
        <v>2.6665451550739704E-4</v>
      </c>
      <c r="J35" s="4"/>
    </row>
    <row r="36" spans="1:10">
      <c r="A36" s="3" t="s">
        <v>315</v>
      </c>
      <c r="B36">
        <v>35.11</v>
      </c>
      <c r="C36" s="4">
        <v>12792</v>
      </c>
      <c r="D36">
        <f t="shared" si="0"/>
        <v>364.34064369125605</v>
      </c>
      <c r="E36" s="6">
        <f t="shared" si="1"/>
        <v>1.0443855703013059E-2</v>
      </c>
      <c r="F36" s="7">
        <f t="shared" si="2"/>
        <v>0.23385680520233337</v>
      </c>
      <c r="G36" s="6">
        <f t="shared" si="3"/>
        <v>3.1875931719593485E-3</v>
      </c>
      <c r="H36" s="7">
        <f t="shared" si="4"/>
        <v>4.584378160583516E-2</v>
      </c>
      <c r="I36">
        <f t="shared" si="5"/>
        <v>1.6369815844210697E-4</v>
      </c>
      <c r="J36" s="2"/>
    </row>
    <row r="37" spans="1:10">
      <c r="A37" s="3" t="s">
        <v>355</v>
      </c>
      <c r="B37">
        <v>19.71</v>
      </c>
      <c r="C37" s="4">
        <v>6807</v>
      </c>
      <c r="D37">
        <f t="shared" si="0"/>
        <v>345.35768645357683</v>
      </c>
      <c r="E37" s="6">
        <f t="shared" si="1"/>
        <v>5.5574832528463014E-3</v>
      </c>
      <c r="F37" s="7">
        <f t="shared" si="2"/>
        <v>0.23941428845517967</v>
      </c>
      <c r="G37" s="6">
        <f t="shared" si="3"/>
        <v>1.7894463520170538E-3</v>
      </c>
      <c r="H37" s="7">
        <f t="shared" si="4"/>
        <v>4.7633227957852214E-2</v>
      </c>
      <c r="I37">
        <f t="shared" si="5"/>
        <v>1.3452118841475978E-4</v>
      </c>
      <c r="J37" s="2"/>
    </row>
    <row r="38" spans="1:10">
      <c r="A38" s="3" t="s">
        <v>797</v>
      </c>
      <c r="B38">
        <v>15.87</v>
      </c>
      <c r="C38" s="4">
        <v>5411</v>
      </c>
      <c r="D38">
        <f t="shared" si="0"/>
        <v>340.95778197857595</v>
      </c>
      <c r="E38" s="6">
        <f t="shared" si="1"/>
        <v>4.4177378993905305E-3</v>
      </c>
      <c r="F38" s="7">
        <f t="shared" si="2"/>
        <v>0.24383202635457021</v>
      </c>
      <c r="G38" s="6">
        <f t="shared" si="3"/>
        <v>1.4408175345768971E-3</v>
      </c>
      <c r="H38" s="7">
        <f t="shared" si="4"/>
        <v>4.9074045492429108E-2</v>
      </c>
      <c r="I38">
        <f t="shared" si="5"/>
        <v>3.8865491447546627E-5</v>
      </c>
      <c r="J38" s="2"/>
    </row>
    <row r="39" spans="1:10">
      <c r="A39" s="3" t="s">
        <v>104</v>
      </c>
      <c r="B39">
        <v>4.38</v>
      </c>
      <c r="C39" s="4">
        <v>1450</v>
      </c>
      <c r="D39">
        <f t="shared" si="0"/>
        <v>331.05022831050229</v>
      </c>
      <c r="E39" s="6">
        <f t="shared" si="1"/>
        <v>1.1838329244347199E-3</v>
      </c>
      <c r="F39" s="7">
        <f t="shared" si="2"/>
        <v>0.24501585927900493</v>
      </c>
      <c r="G39" s="6">
        <f t="shared" si="3"/>
        <v>3.9765474489267862E-4</v>
      </c>
      <c r="H39" s="7">
        <f t="shared" si="4"/>
        <v>4.9471700237321788E-2</v>
      </c>
      <c r="I39">
        <f t="shared" si="5"/>
        <v>8.8079923968373622E-5</v>
      </c>
      <c r="J39" s="2"/>
    </row>
    <row r="40" spans="1:10">
      <c r="A40" s="3" t="s">
        <v>873</v>
      </c>
      <c r="B40">
        <v>9.06</v>
      </c>
      <c r="C40" s="4">
        <v>2809</v>
      </c>
      <c r="D40">
        <f t="shared" si="0"/>
        <v>310.04415011037526</v>
      </c>
      <c r="E40" s="6">
        <f t="shared" si="1"/>
        <v>2.2933701274049159E-3</v>
      </c>
      <c r="F40" s="7">
        <f t="shared" si="2"/>
        <v>0.24730922940640984</v>
      </c>
      <c r="G40" s="6">
        <f t="shared" si="3"/>
        <v>8.2254611614786949E-4</v>
      </c>
      <c r="H40" s="7">
        <f t="shared" si="4"/>
        <v>5.0294246353469657E-2</v>
      </c>
      <c r="I40">
        <f t="shared" si="5"/>
        <v>4.1447423753043083E-5</v>
      </c>
      <c r="J40" s="4"/>
    </row>
    <row r="41" spans="1:10">
      <c r="A41" s="3" t="s">
        <v>935</v>
      </c>
      <c r="B41">
        <v>4.26</v>
      </c>
      <c r="C41" s="4">
        <v>1320</v>
      </c>
      <c r="D41">
        <f t="shared" si="0"/>
        <v>309.85915492957747</v>
      </c>
      <c r="E41" s="6">
        <f t="shared" si="1"/>
        <v>1.0776961794854E-3</v>
      </c>
      <c r="F41" s="7">
        <f t="shared" si="2"/>
        <v>0.24838692558589523</v>
      </c>
      <c r="G41" s="6">
        <f t="shared" si="3"/>
        <v>3.8676009434767371E-4</v>
      </c>
      <c r="H41" s="7">
        <f t="shared" si="4"/>
        <v>5.0681006447817332E-2</v>
      </c>
      <c r="I41">
        <f t="shared" si="5"/>
        <v>2.5492427649668331E-4</v>
      </c>
      <c r="J41" s="2"/>
    </row>
    <row r="42" spans="1:10">
      <c r="A42" s="3" t="s">
        <v>842</v>
      </c>
      <c r="B42">
        <v>25.8</v>
      </c>
      <c r="C42" s="4">
        <v>7900</v>
      </c>
      <c r="D42">
        <f t="shared" si="0"/>
        <v>306.20155038759691</v>
      </c>
      <c r="E42" s="6">
        <f t="shared" si="1"/>
        <v>6.4498483469201976E-3</v>
      </c>
      <c r="F42" s="7">
        <f t="shared" si="2"/>
        <v>0.25483677393281545</v>
      </c>
      <c r="G42" s="6">
        <f t="shared" si="3"/>
        <v>2.3423498671760524E-3</v>
      </c>
      <c r="H42" s="7">
        <f t="shared" si="4"/>
        <v>5.3023356314993386E-2</v>
      </c>
      <c r="I42">
        <f t="shared" si="5"/>
        <v>6.0278877201391801E-5</v>
      </c>
      <c r="J42" s="2"/>
    </row>
    <row r="43" spans="1:10">
      <c r="A43" s="3" t="s">
        <v>1087</v>
      </c>
      <c r="B43">
        <v>6.08</v>
      </c>
      <c r="C43" s="4">
        <v>1857</v>
      </c>
      <c r="D43">
        <f t="shared" si="0"/>
        <v>305.42763157894734</v>
      </c>
      <c r="E43" s="6">
        <f t="shared" si="1"/>
        <v>1.5161225797760516E-3</v>
      </c>
      <c r="F43" s="7">
        <f t="shared" si="2"/>
        <v>0.25635289651259152</v>
      </c>
      <c r="G43" s="6">
        <f t="shared" si="3"/>
        <v>5.5199562761358133E-4</v>
      </c>
      <c r="H43" s="7">
        <f t="shared" si="4"/>
        <v>5.3575351942606965E-2</v>
      </c>
      <c r="I43">
        <f t="shared" si="5"/>
        <v>9.5734739780474823E-5</v>
      </c>
      <c r="J43" s="2"/>
    </row>
    <row r="44" spans="1:10">
      <c r="A44" s="3" t="s">
        <v>317</v>
      </c>
      <c r="B44">
        <v>9.6199999999999992</v>
      </c>
      <c r="C44" s="4">
        <v>2930</v>
      </c>
      <c r="D44">
        <f t="shared" si="0"/>
        <v>304.57380457380458</v>
      </c>
      <c r="E44" s="6">
        <f t="shared" si="1"/>
        <v>2.3921589438577443E-3</v>
      </c>
      <c r="F44" s="7">
        <f t="shared" si="2"/>
        <v>0.25874505545644927</v>
      </c>
      <c r="G44" s="6">
        <f t="shared" si="3"/>
        <v>8.7338781869122559E-4</v>
      </c>
      <c r="H44" s="7">
        <f t="shared" si="4"/>
        <v>5.4448739761298187E-2</v>
      </c>
      <c r="I44">
        <f t="shared" si="5"/>
        <v>1.5131139569648892E-4</v>
      </c>
      <c r="J44" s="2"/>
    </row>
    <row r="45" spans="1:10">
      <c r="A45" s="3" t="s">
        <v>884</v>
      </c>
      <c r="B45">
        <v>14.48</v>
      </c>
      <c r="C45" s="4">
        <v>4248</v>
      </c>
      <c r="D45">
        <f t="shared" si="0"/>
        <v>293.37016574585635</v>
      </c>
      <c r="E45" s="6">
        <f t="shared" si="1"/>
        <v>3.4682222503439239E-3</v>
      </c>
      <c r="F45" s="7">
        <f t="shared" si="2"/>
        <v>0.2622132777067932</v>
      </c>
      <c r="G45" s="6">
        <f t="shared" si="3"/>
        <v>1.3146211657639238E-3</v>
      </c>
      <c r="H45" s="7">
        <f t="shared" si="4"/>
        <v>5.5763360927062113E-2</v>
      </c>
      <c r="I45">
        <f t="shared" si="5"/>
        <v>1.0758844366995368E-4</v>
      </c>
      <c r="J45" s="2"/>
    </row>
    <row r="46" spans="1:10">
      <c r="A46" s="3" t="s">
        <v>919</v>
      </c>
      <c r="B46">
        <v>10.14</v>
      </c>
      <c r="C46" s="4">
        <v>2939</v>
      </c>
      <c r="D46">
        <f t="shared" si="0"/>
        <v>289.84220907297828</v>
      </c>
      <c r="E46" s="6">
        <f t="shared" si="1"/>
        <v>2.3995068723542353E-3</v>
      </c>
      <c r="F46" s="7">
        <f t="shared" si="2"/>
        <v>0.26461278457914744</v>
      </c>
      <c r="G46" s="6">
        <f t="shared" si="3"/>
        <v>9.2059797105291353E-4</v>
      </c>
      <c r="H46" s="7">
        <f t="shared" si="4"/>
        <v>5.6683958898115026E-2</v>
      </c>
      <c r="I46">
        <f t="shared" si="5"/>
        <v>5.8547882063600051E-5</v>
      </c>
      <c r="J46" s="2"/>
    </row>
    <row r="47" spans="1:10">
      <c r="A47" s="3" t="s">
        <v>1001</v>
      </c>
      <c r="B47">
        <v>5.5</v>
      </c>
      <c r="C47" s="4">
        <v>1590</v>
      </c>
      <c r="D47">
        <f t="shared" si="0"/>
        <v>289.09090909090907</v>
      </c>
      <c r="E47" s="6">
        <f t="shared" si="1"/>
        <v>1.2981340343801409E-3</v>
      </c>
      <c r="F47" s="7">
        <f t="shared" si="2"/>
        <v>0.26591091861352756</v>
      </c>
      <c r="G47" s="6">
        <f t="shared" si="3"/>
        <v>4.9933814997939099E-4</v>
      </c>
      <c r="H47" s="7">
        <f t="shared" si="4"/>
        <v>5.7183297048094418E-2</v>
      </c>
      <c r="I47">
        <f t="shared" si="5"/>
        <v>9.1838085560892041E-5</v>
      </c>
      <c r="J47" s="2"/>
    </row>
    <row r="48" spans="1:10">
      <c r="A48" s="3" t="s">
        <v>93</v>
      </c>
      <c r="B48">
        <v>8.31</v>
      </c>
      <c r="C48" s="4">
        <v>2330</v>
      </c>
      <c r="D48">
        <f t="shared" si="0"/>
        <v>280.38507821901322</v>
      </c>
      <c r="E48" s="6">
        <f t="shared" si="1"/>
        <v>1.9022970440916531E-3</v>
      </c>
      <c r="F48" s="7">
        <f t="shared" si="2"/>
        <v>0.26781321565761923</v>
      </c>
      <c r="G48" s="6">
        <f t="shared" si="3"/>
        <v>7.5445455024158894E-4</v>
      </c>
      <c r="H48" s="7">
        <f t="shared" si="4"/>
        <v>5.7937751598336008E-2</v>
      </c>
      <c r="I48">
        <f t="shared" si="5"/>
        <v>1.5355978003474963E-4</v>
      </c>
      <c r="J48" s="2"/>
    </row>
    <row r="49" spans="1:10">
      <c r="A49" s="3" t="s">
        <v>246</v>
      </c>
      <c r="B49">
        <v>13.79</v>
      </c>
      <c r="C49" s="4">
        <v>3842</v>
      </c>
      <c r="D49">
        <f t="shared" si="0"/>
        <v>278.60768672951417</v>
      </c>
      <c r="E49" s="6">
        <f t="shared" si="1"/>
        <v>3.1367490315022022E-3</v>
      </c>
      <c r="F49" s="7">
        <f t="shared" si="2"/>
        <v>0.27094996468912141</v>
      </c>
      <c r="G49" s="6">
        <f t="shared" si="3"/>
        <v>1.2519769251301456E-3</v>
      </c>
      <c r="H49" s="7">
        <f t="shared" si="4"/>
        <v>5.9189728523466156E-2</v>
      </c>
      <c r="I49">
        <f t="shared" si="5"/>
        <v>5.1687404385703656E-5</v>
      </c>
      <c r="J49" s="2"/>
    </row>
    <row r="50" spans="1:10">
      <c r="A50" s="3" t="s">
        <v>340</v>
      </c>
      <c r="B50">
        <v>4.5999999999999996</v>
      </c>
      <c r="C50" s="4">
        <v>1272</v>
      </c>
      <c r="D50">
        <f t="shared" si="0"/>
        <v>276.52173913043481</v>
      </c>
      <c r="E50" s="6">
        <f t="shared" si="1"/>
        <v>1.0385072275041127E-3</v>
      </c>
      <c r="F50" s="7">
        <f t="shared" si="2"/>
        <v>0.27198847191662551</v>
      </c>
      <c r="G50" s="6">
        <f t="shared" si="3"/>
        <v>4.1762827089185422E-4</v>
      </c>
      <c r="H50" s="7">
        <f t="shared" si="4"/>
        <v>5.960735679435801E-2</v>
      </c>
      <c r="I50">
        <f t="shared" si="5"/>
        <v>8.1325248339286782E-5</v>
      </c>
      <c r="J50" s="2"/>
    </row>
    <row r="51" spans="1:10">
      <c r="A51" s="3" t="s">
        <v>244</v>
      </c>
      <c r="B51">
        <v>7.03</v>
      </c>
      <c r="C51" s="4">
        <v>1896</v>
      </c>
      <c r="D51">
        <f t="shared" si="0"/>
        <v>269.70128022759599</v>
      </c>
      <c r="E51" s="6">
        <f t="shared" si="1"/>
        <v>1.5479636032608474E-3</v>
      </c>
      <c r="F51" s="7">
        <f t="shared" si="2"/>
        <v>0.27353643551988638</v>
      </c>
      <c r="G51" s="6">
        <f t="shared" si="3"/>
        <v>6.3824494442820334E-4</v>
      </c>
      <c r="H51" s="7">
        <f t="shared" si="4"/>
        <v>6.0245601738786216E-2</v>
      </c>
      <c r="I51">
        <f t="shared" si="5"/>
        <v>3.9584967616450306E-4</v>
      </c>
      <c r="J51" s="2"/>
    </row>
    <row r="52" spans="1:10">
      <c r="A52" s="3" t="s">
        <v>764</v>
      </c>
      <c r="B52">
        <v>33.700000000000003</v>
      </c>
      <c r="C52" s="4">
        <v>8967</v>
      </c>
      <c r="D52">
        <f t="shared" si="0"/>
        <v>266.08308605341244</v>
      </c>
      <c r="E52" s="6">
        <f t="shared" si="1"/>
        <v>7.3209860920042296E-3</v>
      </c>
      <c r="F52" s="7">
        <f t="shared" si="2"/>
        <v>0.28085742161189059</v>
      </c>
      <c r="G52" s="6">
        <f t="shared" si="3"/>
        <v>3.0595810280555414E-3</v>
      </c>
      <c r="H52" s="7">
        <f t="shared" si="4"/>
        <v>6.3305182766841758E-2</v>
      </c>
      <c r="I52">
        <f t="shared" si="5"/>
        <v>2.5017327247484761E-5</v>
      </c>
      <c r="J52" s="2"/>
    </row>
    <row r="53" spans="1:10">
      <c r="A53" s="3" t="s">
        <v>805</v>
      </c>
      <c r="B53">
        <v>2.1</v>
      </c>
      <c r="C53" s="4">
        <v>552</v>
      </c>
      <c r="D53">
        <f t="shared" si="0"/>
        <v>262.85714285714283</v>
      </c>
      <c r="E53" s="6">
        <f t="shared" si="1"/>
        <v>4.5067294778480365E-4</v>
      </c>
      <c r="F53" s="7">
        <f t="shared" si="2"/>
        <v>0.28130809455967537</v>
      </c>
      <c r="G53" s="6">
        <f t="shared" si="3"/>
        <v>1.9065638453758565E-4</v>
      </c>
      <c r="H53" s="7">
        <f t="shared" si="4"/>
        <v>6.3495839151379338E-2</v>
      </c>
      <c r="I53">
        <f t="shared" si="5"/>
        <v>2.8647082163966303E-5</v>
      </c>
      <c r="J53" s="2"/>
    </row>
    <row r="54" spans="1:10">
      <c r="A54" s="3" t="s">
        <v>686</v>
      </c>
      <c r="B54">
        <v>2.37</v>
      </c>
      <c r="C54" s="4">
        <v>615</v>
      </c>
      <c r="D54">
        <f t="shared" si="0"/>
        <v>259.49367088607596</v>
      </c>
      <c r="E54" s="6">
        <f t="shared" si="1"/>
        <v>5.0210844726024319E-4</v>
      </c>
      <c r="F54" s="7">
        <f t="shared" si="2"/>
        <v>0.2818102030069356</v>
      </c>
      <c r="G54" s="6">
        <f t="shared" si="3"/>
        <v>2.1516934826384666E-4</v>
      </c>
      <c r="H54" s="7">
        <f t="shared" si="4"/>
        <v>6.3711008499643187E-2</v>
      </c>
      <c r="I54">
        <f t="shared" si="5"/>
        <v>7.4639307202677835E-5</v>
      </c>
      <c r="J54" s="2"/>
    </row>
    <row r="55" spans="1:10">
      <c r="A55" s="3" t="s">
        <v>191</v>
      </c>
      <c r="B55">
        <v>6.16</v>
      </c>
      <c r="C55" s="4">
        <v>1595</v>
      </c>
      <c r="D55">
        <f t="shared" si="0"/>
        <v>258.92857142857144</v>
      </c>
      <c r="E55" s="6">
        <f t="shared" si="1"/>
        <v>1.3022162168781918E-3</v>
      </c>
      <c r="F55" s="7">
        <f t="shared" si="2"/>
        <v>0.2831124192238138</v>
      </c>
      <c r="G55" s="6">
        <f t="shared" si="3"/>
        <v>5.5925872797691787E-4</v>
      </c>
      <c r="H55" s="7">
        <f t="shared" si="4"/>
        <v>6.4270267227620109E-2</v>
      </c>
      <c r="I55">
        <f t="shared" si="5"/>
        <v>7.8656752675286545E-5</v>
      </c>
      <c r="J55" s="2"/>
    </row>
    <row r="56" spans="1:10">
      <c r="A56" s="3" t="s">
        <v>183</v>
      </c>
      <c r="B56">
        <v>6.4</v>
      </c>
      <c r="C56" s="4">
        <v>1636</v>
      </c>
      <c r="D56">
        <f t="shared" si="0"/>
        <v>255.625</v>
      </c>
      <c r="E56" s="6">
        <f t="shared" si="1"/>
        <v>1.3356901133622079E-3</v>
      </c>
      <c r="F56" s="7">
        <f t="shared" si="2"/>
        <v>0.28444810933717601</v>
      </c>
      <c r="G56" s="6">
        <f t="shared" si="3"/>
        <v>5.8104802906692771E-4</v>
      </c>
      <c r="H56" s="7">
        <f t="shared" si="4"/>
        <v>6.4851315256687039E-2</v>
      </c>
      <c r="I56">
        <f t="shared" si="5"/>
        <v>1.7044516898560499E-4</v>
      </c>
      <c r="J56" s="2"/>
    </row>
    <row r="57" spans="1:10">
      <c r="A57" s="3" t="s">
        <v>1074</v>
      </c>
      <c r="B57">
        <v>13.37</v>
      </c>
      <c r="C57" s="4">
        <v>3302</v>
      </c>
      <c r="D57">
        <f t="shared" si="0"/>
        <v>246.97083021690352</v>
      </c>
      <c r="E57" s="6">
        <f t="shared" si="1"/>
        <v>2.6958733217127204E-3</v>
      </c>
      <c r="F57" s="7">
        <f t="shared" si="2"/>
        <v>0.28714398265888874</v>
      </c>
      <c r="G57" s="6">
        <f t="shared" si="3"/>
        <v>1.2138456482226284E-3</v>
      </c>
      <c r="H57" s="7">
        <f t="shared" si="4"/>
        <v>6.6065160904909673E-2</v>
      </c>
      <c r="I57">
        <f t="shared" si="5"/>
        <v>7.6633392449603627E-5</v>
      </c>
      <c r="J57" s="2"/>
    </row>
    <row r="58" spans="1:10">
      <c r="A58" s="3" t="s">
        <v>393</v>
      </c>
      <c r="B58">
        <v>5.95</v>
      </c>
      <c r="C58" s="4">
        <v>1455</v>
      </c>
      <c r="D58">
        <f t="shared" si="0"/>
        <v>244.53781512605042</v>
      </c>
      <c r="E58" s="6">
        <f t="shared" si="1"/>
        <v>1.1879151069327705E-3</v>
      </c>
      <c r="F58" s="7">
        <f t="shared" si="2"/>
        <v>0.28833189776582152</v>
      </c>
      <c r="G58" s="6">
        <f t="shared" si="3"/>
        <v>5.4019308952315929E-4</v>
      </c>
      <c r="H58" s="7">
        <f t="shared" si="4"/>
        <v>6.6605353994432834E-2</v>
      </c>
      <c r="I58">
        <f t="shared" si="5"/>
        <v>5.9817054497514344E-5</v>
      </c>
      <c r="J58" s="2"/>
    </row>
    <row r="59" spans="1:10">
      <c r="A59" s="3" t="s">
        <v>642</v>
      </c>
      <c r="B59">
        <v>4.62</v>
      </c>
      <c r="C59" s="4">
        <v>1124</v>
      </c>
      <c r="D59">
        <f t="shared" si="0"/>
        <v>243.29004329004329</v>
      </c>
      <c r="E59" s="6">
        <f t="shared" si="1"/>
        <v>9.1767462556181041E-4</v>
      </c>
      <c r="F59" s="7">
        <f t="shared" si="2"/>
        <v>0.28924957239138332</v>
      </c>
      <c r="G59" s="6">
        <f t="shared" si="3"/>
        <v>4.1944404598268841E-4</v>
      </c>
      <c r="H59" s="7">
        <f t="shared" si="4"/>
        <v>6.7024798040415529E-2</v>
      </c>
      <c r="I59">
        <f t="shared" si="5"/>
        <v>7.7932879070277683E-5</v>
      </c>
      <c r="J59" s="2"/>
    </row>
    <row r="60" spans="1:10">
      <c r="A60" s="3" t="s">
        <v>202</v>
      </c>
      <c r="B60">
        <v>6.01</v>
      </c>
      <c r="C60" s="4">
        <v>1460</v>
      </c>
      <c r="D60">
        <f t="shared" si="0"/>
        <v>242.92845257903494</v>
      </c>
      <c r="E60" s="6">
        <f t="shared" si="1"/>
        <v>1.1919972894308213E-3</v>
      </c>
      <c r="F60" s="7">
        <f t="shared" si="2"/>
        <v>0.29044156968081414</v>
      </c>
      <c r="G60" s="6">
        <f t="shared" si="3"/>
        <v>5.456404147956617E-4</v>
      </c>
      <c r="H60" s="7">
        <f t="shared" si="4"/>
        <v>6.7570438455211185E-2</v>
      </c>
      <c r="I60">
        <f t="shared" si="5"/>
        <v>6.5583042305590589E-5</v>
      </c>
      <c r="J60" s="4"/>
    </row>
    <row r="61" spans="1:10">
      <c r="A61" s="3" t="s">
        <v>409</v>
      </c>
      <c r="B61">
        <v>5.05</v>
      </c>
      <c r="C61" s="4">
        <v>1225</v>
      </c>
      <c r="D61">
        <f t="shared" si="0"/>
        <v>242.57425742574259</v>
      </c>
      <c r="E61" s="6">
        <f t="shared" si="1"/>
        <v>1.0001347120224358E-3</v>
      </c>
      <c r="F61" s="7">
        <f t="shared" si="2"/>
        <v>0.29144170439283656</v>
      </c>
      <c r="G61" s="6">
        <f t="shared" si="3"/>
        <v>4.5848321043562258E-4</v>
      </c>
      <c r="H61" s="7">
        <f t="shared" si="4"/>
        <v>6.8028921665646808E-2</v>
      </c>
      <c r="I61">
        <f t="shared" si="5"/>
        <v>2.747443673621966E-5</v>
      </c>
      <c r="J61" s="2"/>
    </row>
    <row r="62" spans="1:10">
      <c r="A62" s="3" t="s">
        <v>720</v>
      </c>
      <c r="B62">
        <v>2.09</v>
      </c>
      <c r="C62" s="4">
        <v>501</v>
      </c>
      <c r="D62">
        <f t="shared" si="0"/>
        <v>239.7129186602871</v>
      </c>
      <c r="E62" s="6">
        <f t="shared" si="1"/>
        <v>4.0903468630468595E-4</v>
      </c>
      <c r="F62" s="7">
        <f t="shared" si="2"/>
        <v>0.29185073907914127</v>
      </c>
      <c r="G62" s="6">
        <f t="shared" si="3"/>
        <v>1.8974849699216856E-4</v>
      </c>
      <c r="H62" s="7">
        <f t="shared" si="4"/>
        <v>6.8218670162638981E-2</v>
      </c>
      <c r="I62">
        <f t="shared" si="5"/>
        <v>3.3954908215626939E-5</v>
      </c>
      <c r="J62" s="2"/>
    </row>
    <row r="63" spans="1:10">
      <c r="A63" s="3" t="s">
        <v>897</v>
      </c>
      <c r="B63">
        <v>2.57</v>
      </c>
      <c r="C63" s="4">
        <v>613</v>
      </c>
      <c r="D63">
        <f t="shared" si="0"/>
        <v>238.52140077821014</v>
      </c>
      <c r="E63" s="6">
        <f t="shared" si="1"/>
        <v>5.0047557426102297E-4</v>
      </c>
      <c r="F63" s="7">
        <f t="shared" si="2"/>
        <v>0.2923512146534023</v>
      </c>
      <c r="G63" s="6">
        <f t="shared" si="3"/>
        <v>2.3332709917218812E-4</v>
      </c>
      <c r="H63" s="7">
        <f t="shared" si="4"/>
        <v>6.8451997261811171E-2</v>
      </c>
      <c r="I63">
        <f t="shared" si="5"/>
        <v>7.3371108748311598E-5</v>
      </c>
      <c r="J63" s="4"/>
    </row>
    <row r="64" spans="1:10">
      <c r="A64" s="3" t="s">
        <v>819</v>
      </c>
      <c r="B64">
        <v>5.55</v>
      </c>
      <c r="C64" s="4">
        <v>1323</v>
      </c>
      <c r="D64">
        <f t="shared" si="0"/>
        <v>238.37837837837839</v>
      </c>
      <c r="E64" s="6">
        <f t="shared" si="1"/>
        <v>1.0801454889842305E-3</v>
      </c>
      <c r="F64" s="7">
        <f t="shared" si="2"/>
        <v>0.29343136014238652</v>
      </c>
      <c r="G64" s="6">
        <f t="shared" si="3"/>
        <v>5.0387758770647627E-4</v>
      </c>
      <c r="H64" s="7">
        <f t="shared" si="4"/>
        <v>6.8955874849517651E-2</v>
      </c>
      <c r="I64">
        <f t="shared" si="5"/>
        <v>3.7169605529747962E-5</v>
      </c>
      <c r="J64" s="2"/>
    </row>
    <row r="65" spans="1:10">
      <c r="A65" s="3" t="s">
        <v>460</v>
      </c>
      <c r="B65">
        <v>2.79</v>
      </c>
      <c r="C65" s="4">
        <v>660</v>
      </c>
      <c r="D65">
        <f t="shared" si="0"/>
        <v>236.55913978494624</v>
      </c>
      <c r="E65" s="6">
        <f t="shared" si="1"/>
        <v>5.3884808974270001E-4</v>
      </c>
      <c r="F65" s="7">
        <f t="shared" si="2"/>
        <v>0.29397020823212922</v>
      </c>
      <c r="G65" s="6">
        <f t="shared" si="3"/>
        <v>2.5330062517136376E-4</v>
      </c>
      <c r="H65" s="7">
        <f t="shared" si="4"/>
        <v>6.9209175474689008E-2</v>
      </c>
      <c r="I65">
        <f t="shared" si="5"/>
        <v>5.1333921710812469E-5</v>
      </c>
      <c r="J65" s="2"/>
    </row>
    <row r="66" spans="1:10">
      <c r="A66" s="3" t="s">
        <v>324</v>
      </c>
      <c r="B66">
        <v>3.85</v>
      </c>
      <c r="C66" s="4">
        <v>910</v>
      </c>
      <c r="D66">
        <f t="shared" ref="D66:D129" si="6">C66/B66</f>
        <v>236.36363636363635</v>
      </c>
      <c r="E66" s="6">
        <f t="shared" si="1"/>
        <v>7.4295721464523793E-4</v>
      </c>
      <c r="F66" s="7">
        <f t="shared" si="2"/>
        <v>0.29471316544677445</v>
      </c>
      <c r="G66" s="6">
        <f t="shared" si="3"/>
        <v>3.4953670498557367E-4</v>
      </c>
      <c r="H66" s="7">
        <f t="shared" si="4"/>
        <v>6.9558712179674576E-2</v>
      </c>
      <c r="I66">
        <f t="shared" si="5"/>
        <v>1.5687945588829799E-5</v>
      </c>
      <c r="J66" s="4"/>
    </row>
    <row r="67" spans="1:10">
      <c r="A67" s="3" t="s">
        <v>850</v>
      </c>
      <c r="B67">
        <v>1.17</v>
      </c>
      <c r="C67" s="4">
        <v>275</v>
      </c>
      <c r="D67">
        <f t="shared" si="6"/>
        <v>235.04273504273505</v>
      </c>
      <c r="E67" s="6">
        <f t="shared" ref="E67:E130" si="7">C67/1224835</f>
        <v>2.2452003739279169E-4</v>
      </c>
      <c r="F67" s="7">
        <f t="shared" ref="F67:F130" si="8">F66+E67</f>
        <v>0.29493768548416727</v>
      </c>
      <c r="G67" s="6">
        <f t="shared" ref="G67:G130" si="9">B67/11014.58</f>
        <v>1.062228428137977E-4</v>
      </c>
      <c r="H67" s="7">
        <f t="shared" ref="H67:H130" si="10">H66+G67</f>
        <v>6.966493502248837E-2</v>
      </c>
      <c r="I67">
        <f t="shared" ref="I67:I130" si="11">F67*H68-F68*H67</f>
        <v>4.5382307855697593E-4</v>
      </c>
      <c r="J67" s="2"/>
    </row>
    <row r="68" spans="1:10">
      <c r="A68" s="3" t="s">
        <v>747</v>
      </c>
      <c r="B68">
        <v>33.65</v>
      </c>
      <c r="C68" s="4">
        <v>7863</v>
      </c>
      <c r="D68">
        <f t="shared" si="6"/>
        <v>233.6701337295691</v>
      </c>
      <c r="E68" s="6">
        <f t="shared" si="7"/>
        <v>6.4196401964346219E-3</v>
      </c>
      <c r="F68" s="7">
        <f t="shared" si="8"/>
        <v>0.30135732568060186</v>
      </c>
      <c r="G68" s="6">
        <f t="shared" si="9"/>
        <v>3.0550415903284555E-3</v>
      </c>
      <c r="H68" s="7">
        <f t="shared" si="10"/>
        <v>7.2719976612816831E-2</v>
      </c>
      <c r="I68">
        <f t="shared" si="11"/>
        <v>1.7983523461020251E-5</v>
      </c>
      <c r="J68" s="2"/>
    </row>
    <row r="69" spans="1:10">
      <c r="A69" s="3" t="s">
        <v>905</v>
      </c>
      <c r="B69">
        <v>1.33</v>
      </c>
      <c r="C69" s="4">
        <v>310</v>
      </c>
      <c r="D69">
        <f t="shared" si="6"/>
        <v>233.08270676691728</v>
      </c>
      <c r="E69" s="6">
        <f t="shared" si="7"/>
        <v>2.5309531487914701E-4</v>
      </c>
      <c r="F69" s="7">
        <f t="shared" si="8"/>
        <v>0.30161042099548102</v>
      </c>
      <c r="G69" s="6">
        <f t="shared" si="9"/>
        <v>1.2074904354047092E-4</v>
      </c>
      <c r="H69" s="7">
        <f t="shared" si="10"/>
        <v>7.2840725656357297E-2</v>
      </c>
      <c r="I69">
        <f t="shared" si="11"/>
        <v>8.1205230191790101E-5</v>
      </c>
      <c r="J69" s="4"/>
    </row>
    <row r="70" spans="1:10">
      <c r="A70" s="3" t="s">
        <v>820</v>
      </c>
      <c r="B70">
        <v>5.98</v>
      </c>
      <c r="C70" s="4">
        <v>1388</v>
      </c>
      <c r="D70">
        <f t="shared" si="6"/>
        <v>232.10702341137122</v>
      </c>
      <c r="E70" s="6">
        <f t="shared" si="7"/>
        <v>1.1332138614588904E-3</v>
      </c>
      <c r="F70" s="7">
        <f t="shared" si="8"/>
        <v>0.30274363485693989</v>
      </c>
      <c r="G70" s="6">
        <f t="shared" si="9"/>
        <v>5.4291675215941055E-4</v>
      </c>
      <c r="H70" s="7">
        <f t="shared" si="10"/>
        <v>7.3383642408516706E-2</v>
      </c>
      <c r="I70">
        <f t="shared" si="11"/>
        <v>2.1348848935312179E-4</v>
      </c>
      <c r="J70" s="2"/>
    </row>
    <row r="71" spans="1:10">
      <c r="A71" s="3" t="s">
        <v>561</v>
      </c>
      <c r="B71">
        <v>15.56</v>
      </c>
      <c r="C71" s="4">
        <v>3575</v>
      </c>
      <c r="D71">
        <f t="shared" si="6"/>
        <v>229.75578406169666</v>
      </c>
      <c r="E71" s="6">
        <f t="shared" si="7"/>
        <v>2.9187604861062918E-3</v>
      </c>
      <c r="F71" s="7">
        <f t="shared" si="8"/>
        <v>0.30566239534304618</v>
      </c>
      <c r="G71" s="6">
        <f t="shared" si="9"/>
        <v>1.412673020668968E-3</v>
      </c>
      <c r="H71" s="7">
        <f t="shared" si="10"/>
        <v>7.4796315429185675E-2</v>
      </c>
      <c r="I71">
        <f t="shared" si="11"/>
        <v>1.755685852786841E-4</v>
      </c>
      <c r="J71" s="2"/>
    </row>
    <row r="72" spans="1:10">
      <c r="A72" s="3" t="s">
        <v>327</v>
      </c>
      <c r="B72">
        <v>12.75</v>
      </c>
      <c r="C72" s="4">
        <v>2919</v>
      </c>
      <c r="D72">
        <f t="shared" si="6"/>
        <v>228.94117647058823</v>
      </c>
      <c r="E72" s="6">
        <f t="shared" si="7"/>
        <v>2.3831781423620324E-3</v>
      </c>
      <c r="F72" s="7">
        <f t="shared" si="8"/>
        <v>0.30804557348540823</v>
      </c>
      <c r="G72" s="6">
        <f t="shared" si="9"/>
        <v>1.1575566204067699E-3</v>
      </c>
      <c r="H72" s="7">
        <f t="shared" si="10"/>
        <v>7.5953872049592447E-2</v>
      </c>
      <c r="I72">
        <f t="shared" si="11"/>
        <v>2.3793616087078306E-5</v>
      </c>
      <c r="J72" s="4"/>
    </row>
    <row r="73" spans="1:10">
      <c r="A73" s="3" t="s">
        <v>274</v>
      </c>
      <c r="B73">
        <v>1.7</v>
      </c>
      <c r="C73" s="4">
        <v>383</v>
      </c>
      <c r="D73">
        <f t="shared" si="6"/>
        <v>225.29411764705884</v>
      </c>
      <c r="E73" s="6">
        <f t="shared" si="7"/>
        <v>3.1269517935068804E-4</v>
      </c>
      <c r="F73" s="7">
        <f t="shared" si="8"/>
        <v>0.30835826866475891</v>
      </c>
      <c r="G73" s="6">
        <f t="shared" si="9"/>
        <v>1.5434088272090266E-4</v>
      </c>
      <c r="H73" s="7">
        <f t="shared" si="10"/>
        <v>7.6108212932313346E-2</v>
      </c>
      <c r="I73">
        <f t="shared" si="11"/>
        <v>2.600453482713011E-5</v>
      </c>
      <c r="J73" s="2"/>
    </row>
    <row r="74" spans="1:10">
      <c r="A74" s="3" t="s">
        <v>298</v>
      </c>
      <c r="B74">
        <v>1.85</v>
      </c>
      <c r="C74" s="4">
        <v>415</v>
      </c>
      <c r="D74">
        <f t="shared" si="6"/>
        <v>224.32432432432432</v>
      </c>
      <c r="E74" s="6">
        <f t="shared" si="7"/>
        <v>3.3882114733821292E-4</v>
      </c>
      <c r="F74" s="7">
        <f t="shared" si="8"/>
        <v>0.30869708981209709</v>
      </c>
      <c r="G74" s="6">
        <f t="shared" si="9"/>
        <v>1.6795919590215878E-4</v>
      </c>
      <c r="H74" s="7">
        <f t="shared" si="10"/>
        <v>7.6276172128215511E-2</v>
      </c>
      <c r="I74">
        <f t="shared" si="11"/>
        <v>1.8103513886423908E-4</v>
      </c>
      <c r="J74" s="2"/>
    </row>
    <row r="75" spans="1:10">
      <c r="A75" s="3" t="s">
        <v>592</v>
      </c>
      <c r="B75">
        <v>12.87</v>
      </c>
      <c r="C75" s="4">
        <v>2885</v>
      </c>
      <c r="D75">
        <f t="shared" si="6"/>
        <v>224.16472416472419</v>
      </c>
      <c r="E75" s="6">
        <f t="shared" si="7"/>
        <v>2.3554193013752872E-3</v>
      </c>
      <c r="F75" s="7">
        <f t="shared" si="8"/>
        <v>0.31105250911347238</v>
      </c>
      <c r="G75" s="6">
        <f t="shared" si="9"/>
        <v>1.1684512709517747E-3</v>
      </c>
      <c r="H75" s="7">
        <f t="shared" si="10"/>
        <v>7.7444623399167287E-2</v>
      </c>
      <c r="I75">
        <f t="shared" si="11"/>
        <v>1.9745540662644695E-5</v>
      </c>
      <c r="J75" s="2"/>
    </row>
    <row r="76" spans="1:10">
      <c r="A76" s="3" t="s">
        <v>50</v>
      </c>
      <c r="B76">
        <v>1.4</v>
      </c>
      <c r="C76" s="4">
        <v>313</v>
      </c>
      <c r="D76">
        <f t="shared" si="6"/>
        <v>223.57142857142858</v>
      </c>
      <c r="E76" s="6">
        <f t="shared" si="7"/>
        <v>2.5554462437797745E-4</v>
      </c>
      <c r="F76" s="7">
        <f t="shared" si="8"/>
        <v>0.31130805373785037</v>
      </c>
      <c r="G76" s="6">
        <f t="shared" si="9"/>
        <v>1.2710425635839042E-4</v>
      </c>
      <c r="H76" s="7">
        <f t="shared" si="10"/>
        <v>7.7571727655525682E-2</v>
      </c>
      <c r="I76">
        <f t="shared" si="11"/>
        <v>1.1667441346066565E-4</v>
      </c>
      <c r="J76" s="2"/>
    </row>
    <row r="77" spans="1:10">
      <c r="A77" s="3" t="s">
        <v>809</v>
      </c>
      <c r="B77">
        <v>8.24</v>
      </c>
      <c r="C77" s="4">
        <v>1835</v>
      </c>
      <c r="D77">
        <f t="shared" si="6"/>
        <v>222.69417475728156</v>
      </c>
      <c r="E77" s="6">
        <f t="shared" si="7"/>
        <v>1.4981609767846281E-3</v>
      </c>
      <c r="F77" s="7">
        <f t="shared" si="8"/>
        <v>0.31280621471463499</v>
      </c>
      <c r="G77" s="6">
        <f t="shared" si="9"/>
        <v>7.4809933742366942E-4</v>
      </c>
      <c r="H77" s="7">
        <f t="shared" si="10"/>
        <v>7.8319826992949357E-2</v>
      </c>
      <c r="I77">
        <f t="shared" si="11"/>
        <v>1.1359550846349806E-4</v>
      </c>
      <c r="J77" s="2"/>
    </row>
    <row r="78" spans="1:10">
      <c r="A78" s="3" t="s">
        <v>587</v>
      </c>
      <c r="B78">
        <v>8.01</v>
      </c>
      <c r="C78" s="4">
        <v>1781</v>
      </c>
      <c r="D78">
        <f t="shared" si="6"/>
        <v>222.3470661672909</v>
      </c>
      <c r="E78" s="6">
        <f t="shared" si="7"/>
        <v>1.45407340580568E-3</v>
      </c>
      <c r="F78" s="7">
        <f t="shared" si="8"/>
        <v>0.31426028812044066</v>
      </c>
      <c r="G78" s="6">
        <f t="shared" si="9"/>
        <v>7.2721792387907659E-4</v>
      </c>
      <c r="H78" s="7">
        <f t="shared" si="10"/>
        <v>7.9047044916828429E-2</v>
      </c>
      <c r="I78">
        <f t="shared" si="11"/>
        <v>7.3061865795719105E-5</v>
      </c>
      <c r="J78" s="2"/>
    </row>
    <row r="79" spans="1:10">
      <c r="A79" s="3" t="s">
        <v>222</v>
      </c>
      <c r="B79">
        <v>5.1100000000000003</v>
      </c>
      <c r="C79" s="4">
        <v>1127</v>
      </c>
      <c r="D79">
        <f t="shared" si="6"/>
        <v>220.54794520547944</v>
      </c>
      <c r="E79" s="6">
        <f t="shared" si="7"/>
        <v>9.201239350606408E-4</v>
      </c>
      <c r="F79" s="7">
        <f t="shared" si="8"/>
        <v>0.31518041205550129</v>
      </c>
      <c r="G79" s="6">
        <f t="shared" si="9"/>
        <v>4.6393053570812509E-4</v>
      </c>
      <c r="H79" s="7">
        <f t="shared" si="10"/>
        <v>7.9510975452536561E-2</v>
      </c>
      <c r="I79">
        <f t="shared" si="11"/>
        <v>4.2935258300725448E-5</v>
      </c>
      <c r="J79" s="2"/>
    </row>
    <row r="80" spans="1:10">
      <c r="A80" s="3" t="s">
        <v>169</v>
      </c>
      <c r="B80">
        <v>3</v>
      </c>
      <c r="C80" s="4">
        <v>661</v>
      </c>
      <c r="D80">
        <f t="shared" si="6"/>
        <v>220.33333333333334</v>
      </c>
      <c r="E80" s="6">
        <f t="shared" si="7"/>
        <v>5.3966452624231017E-4</v>
      </c>
      <c r="F80" s="7">
        <f t="shared" si="8"/>
        <v>0.31572007658174361</v>
      </c>
      <c r="G80" s="6">
        <f t="shared" si="9"/>
        <v>2.7236626362512234E-4</v>
      </c>
      <c r="H80" s="7">
        <f t="shared" si="10"/>
        <v>7.9783341716161679E-2</v>
      </c>
      <c r="I80">
        <f t="shared" si="11"/>
        <v>8.2665012794389675E-5</v>
      </c>
      <c r="J80" s="2"/>
    </row>
    <row r="81" spans="1:10">
      <c r="A81" s="3" t="s">
        <v>404</v>
      </c>
      <c r="B81">
        <v>5.77</v>
      </c>
      <c r="C81" s="4">
        <v>1270</v>
      </c>
      <c r="D81">
        <f t="shared" si="6"/>
        <v>220.103986135182</v>
      </c>
      <c r="E81" s="6">
        <f t="shared" si="7"/>
        <v>1.0368743545048926E-3</v>
      </c>
      <c r="F81" s="7">
        <f t="shared" si="8"/>
        <v>0.3167569509362485</v>
      </c>
      <c r="G81" s="6">
        <f t="shared" si="9"/>
        <v>5.2385111370565197E-4</v>
      </c>
      <c r="H81" s="7">
        <f t="shared" si="10"/>
        <v>8.0307192829867327E-2</v>
      </c>
      <c r="I81">
        <f t="shared" si="11"/>
        <v>4.3000529754817773E-5</v>
      </c>
      <c r="J81" s="2"/>
    </row>
    <row r="82" spans="1:10">
      <c r="A82" s="3" t="s">
        <v>260</v>
      </c>
      <c r="B82">
        <v>3</v>
      </c>
      <c r="C82" s="4">
        <v>660</v>
      </c>
      <c r="D82">
        <f t="shared" si="6"/>
        <v>220</v>
      </c>
      <c r="E82" s="6">
        <f t="shared" si="7"/>
        <v>5.3884808974270001E-4</v>
      </c>
      <c r="F82" s="7">
        <f t="shared" si="8"/>
        <v>0.3172957990259912</v>
      </c>
      <c r="G82" s="6">
        <f t="shared" si="9"/>
        <v>2.7236626362512234E-4</v>
      </c>
      <c r="H82" s="7">
        <f t="shared" si="10"/>
        <v>8.0579559093492445E-2</v>
      </c>
      <c r="I82">
        <f t="shared" si="11"/>
        <v>1.3275544651967369E-4</v>
      </c>
      <c r="J82" s="4"/>
    </row>
    <row r="83" spans="1:10">
      <c r="A83" s="3" t="s">
        <v>281</v>
      </c>
      <c r="B83">
        <v>9.16</v>
      </c>
      <c r="C83" s="4">
        <v>1993</v>
      </c>
      <c r="D83">
        <f t="shared" si="6"/>
        <v>217.57641921397379</v>
      </c>
      <c r="E83" s="6">
        <f t="shared" si="7"/>
        <v>1.6271579437230322E-3</v>
      </c>
      <c r="F83" s="7">
        <f t="shared" si="8"/>
        <v>0.31892295696971423</v>
      </c>
      <c r="G83" s="6">
        <f t="shared" si="9"/>
        <v>8.3162499160204027E-4</v>
      </c>
      <c r="H83" s="7">
        <f t="shared" si="10"/>
        <v>8.1411184085094485E-2</v>
      </c>
      <c r="I83">
        <f t="shared" si="11"/>
        <v>7.7943759622580572E-5</v>
      </c>
      <c r="J83" s="2"/>
    </row>
    <row r="84" spans="1:10">
      <c r="A84" s="3" t="s">
        <v>286</v>
      </c>
      <c r="B84">
        <v>5.24</v>
      </c>
      <c r="C84" s="4">
        <v>1110</v>
      </c>
      <c r="D84">
        <f t="shared" si="6"/>
        <v>211.83206106870227</v>
      </c>
      <c r="E84" s="6">
        <f t="shared" si="7"/>
        <v>9.062445145672682E-4</v>
      </c>
      <c r="F84" s="7">
        <f t="shared" si="8"/>
        <v>0.31982920148428151</v>
      </c>
      <c r="G84" s="6">
        <f t="shared" si="9"/>
        <v>4.7573307379854702E-4</v>
      </c>
      <c r="H84" s="7">
        <f t="shared" si="10"/>
        <v>8.1886917158893027E-2</v>
      </c>
      <c r="I84">
        <f t="shared" si="11"/>
        <v>7.0443856665280621E-4</v>
      </c>
      <c r="J84" s="2"/>
    </row>
    <row r="85" spans="1:10">
      <c r="A85" s="3" t="s">
        <v>21</v>
      </c>
      <c r="B85">
        <v>46.87</v>
      </c>
      <c r="C85" s="4">
        <v>9820</v>
      </c>
      <c r="D85">
        <f t="shared" si="6"/>
        <v>209.51568167271176</v>
      </c>
      <c r="E85" s="6">
        <f t="shared" si="7"/>
        <v>8.0174064261716877E-3</v>
      </c>
      <c r="F85" s="7">
        <f t="shared" si="8"/>
        <v>0.32784660791045322</v>
      </c>
      <c r="G85" s="6">
        <f t="shared" si="9"/>
        <v>4.2552689253698281E-3</v>
      </c>
      <c r="H85" s="7">
        <f t="shared" si="10"/>
        <v>8.6142186084262856E-2</v>
      </c>
      <c r="I85">
        <f t="shared" si="11"/>
        <v>3.0170217910871835E-4</v>
      </c>
      <c r="J85" s="2"/>
    </row>
    <row r="86" spans="1:10">
      <c r="A86" s="3" t="s">
        <v>577</v>
      </c>
      <c r="B86">
        <v>20.02</v>
      </c>
      <c r="C86" s="4">
        <v>4183</v>
      </c>
      <c r="D86">
        <f t="shared" si="6"/>
        <v>208.94105894105894</v>
      </c>
      <c r="E86" s="6">
        <f t="shared" si="7"/>
        <v>3.415153877869264E-3</v>
      </c>
      <c r="F86" s="7">
        <f t="shared" si="8"/>
        <v>0.33126176178832251</v>
      </c>
      <c r="G86" s="6">
        <f t="shared" si="9"/>
        <v>1.817590865924983E-3</v>
      </c>
      <c r="H86" s="7">
        <f t="shared" si="10"/>
        <v>8.7959776950187835E-2</v>
      </c>
      <c r="I86">
        <f t="shared" si="11"/>
        <v>3.5015866208271129E-5</v>
      </c>
      <c r="J86" s="2"/>
    </row>
    <row r="87" spans="1:10">
      <c r="A87" s="3" t="s">
        <v>227</v>
      </c>
      <c r="B87">
        <v>2.3199999999999998</v>
      </c>
      <c r="C87" s="4">
        <v>484</v>
      </c>
      <c r="D87">
        <f t="shared" si="6"/>
        <v>208.62068965517244</v>
      </c>
      <c r="E87" s="6">
        <f t="shared" si="7"/>
        <v>3.9515526581131334E-4</v>
      </c>
      <c r="F87" s="7">
        <f t="shared" si="8"/>
        <v>0.3316569170541338</v>
      </c>
      <c r="G87" s="6">
        <f t="shared" si="9"/>
        <v>2.1062991053676127E-4</v>
      </c>
      <c r="H87" s="7">
        <f t="shared" si="10"/>
        <v>8.8170406860724596E-2</v>
      </c>
      <c r="I87">
        <f t="shared" si="11"/>
        <v>4.0995553355965483E-4</v>
      </c>
      <c r="J87" s="4"/>
    </row>
    <row r="88" spans="1:10">
      <c r="A88" s="3" t="s">
        <v>600</v>
      </c>
      <c r="B88">
        <v>27.01</v>
      </c>
      <c r="C88" s="4">
        <v>5603</v>
      </c>
      <c r="D88">
        <f t="shared" si="6"/>
        <v>207.44168826360607</v>
      </c>
      <c r="E88" s="6">
        <f t="shared" si="7"/>
        <v>4.5744937073156789E-3</v>
      </c>
      <c r="F88" s="7">
        <f t="shared" si="8"/>
        <v>0.33623141076144947</v>
      </c>
      <c r="G88" s="6">
        <f t="shared" si="9"/>
        <v>2.4522042601715184E-3</v>
      </c>
      <c r="H88" s="7">
        <f t="shared" si="10"/>
        <v>9.0622611120896118E-2</v>
      </c>
      <c r="I88">
        <f t="shared" si="11"/>
        <v>7.5951064186646766E-5</v>
      </c>
      <c r="J88" s="2"/>
    </row>
    <row r="89" spans="1:10">
      <c r="A89" s="3" t="s">
        <v>216</v>
      </c>
      <c r="B89">
        <v>4.97</v>
      </c>
      <c r="C89" s="4">
        <v>1024</v>
      </c>
      <c r="D89">
        <f t="shared" si="6"/>
        <v>206.03621730382295</v>
      </c>
      <c r="E89" s="6">
        <f t="shared" si="7"/>
        <v>8.3603097560079522E-4</v>
      </c>
      <c r="F89" s="7">
        <f t="shared" si="8"/>
        <v>0.33706744173705028</v>
      </c>
      <c r="G89" s="6">
        <f t="shared" si="9"/>
        <v>4.5122011007228598E-4</v>
      </c>
      <c r="H89" s="7">
        <f t="shared" si="10"/>
        <v>9.1073831230968405E-2</v>
      </c>
      <c r="I89">
        <f t="shared" si="11"/>
        <v>1.2342649922329058E-4</v>
      </c>
      <c r="J89" s="2"/>
    </row>
    <row r="90" spans="1:10">
      <c r="A90" s="3" t="s">
        <v>883</v>
      </c>
      <c r="B90">
        <v>8.0399999999999991</v>
      </c>
      <c r="C90" s="4">
        <v>1649</v>
      </c>
      <c r="D90">
        <f t="shared" si="6"/>
        <v>205.09950248756221</v>
      </c>
      <c r="E90" s="6">
        <f t="shared" si="7"/>
        <v>1.3463037878571399E-3</v>
      </c>
      <c r="F90" s="7">
        <f t="shared" si="8"/>
        <v>0.33841374552490744</v>
      </c>
      <c r="G90" s="6">
        <f t="shared" si="9"/>
        <v>7.2994158651532774E-4</v>
      </c>
      <c r="H90" s="7">
        <f t="shared" si="10"/>
        <v>9.1803772817483739E-2</v>
      </c>
      <c r="I90">
        <f t="shared" si="11"/>
        <v>1.1323733008053796E-4</v>
      </c>
      <c r="J90" s="2"/>
    </row>
    <row r="91" spans="1:10">
      <c r="A91" s="3" t="s">
        <v>889</v>
      </c>
      <c r="B91">
        <v>7.34</v>
      </c>
      <c r="C91" s="4">
        <v>1498</v>
      </c>
      <c r="D91">
        <f t="shared" si="6"/>
        <v>204.08719346049045</v>
      </c>
      <c r="E91" s="6">
        <f t="shared" si="7"/>
        <v>1.223021876416007E-3</v>
      </c>
      <c r="F91" s="7">
        <f t="shared" si="8"/>
        <v>0.33963676740132343</v>
      </c>
      <c r="G91" s="6">
        <f t="shared" si="9"/>
        <v>6.663894583361327E-4</v>
      </c>
      <c r="H91" s="7">
        <f t="shared" si="10"/>
        <v>9.2470162275819875E-2</v>
      </c>
      <c r="I91">
        <f t="shared" si="11"/>
        <v>7.3468916604285672E-5</v>
      </c>
      <c r="J91" s="2"/>
    </row>
    <row r="92" spans="1:10">
      <c r="A92" s="3" t="s">
        <v>391</v>
      </c>
      <c r="B92">
        <v>4.76</v>
      </c>
      <c r="C92" s="4">
        <v>971</v>
      </c>
      <c r="D92">
        <f t="shared" si="6"/>
        <v>203.99159663865547</v>
      </c>
      <c r="E92" s="6">
        <f t="shared" si="7"/>
        <v>7.9275984112145718E-4</v>
      </c>
      <c r="F92" s="7">
        <f t="shared" si="8"/>
        <v>0.34042952724244491</v>
      </c>
      <c r="G92" s="6">
        <f t="shared" si="9"/>
        <v>4.321544716185274E-4</v>
      </c>
      <c r="H92" s="7">
        <f t="shared" si="10"/>
        <v>9.2902316747438402E-2</v>
      </c>
      <c r="I92">
        <f t="shared" si="11"/>
        <v>2.3465761526904327E-5</v>
      </c>
      <c r="J92" s="2"/>
    </row>
    <row r="93" spans="1:10">
      <c r="A93" s="3" t="s">
        <v>177</v>
      </c>
      <c r="B93">
        <v>1.52</v>
      </c>
      <c r="C93" s="4">
        <v>310</v>
      </c>
      <c r="D93">
        <f t="shared" si="6"/>
        <v>203.94736842105263</v>
      </c>
      <c r="E93" s="6">
        <f t="shared" si="7"/>
        <v>2.5309531487914701E-4</v>
      </c>
      <c r="F93" s="7">
        <f t="shared" si="8"/>
        <v>0.34068262255732407</v>
      </c>
      <c r="G93" s="6">
        <f t="shared" si="9"/>
        <v>1.3799890690339533E-4</v>
      </c>
      <c r="H93" s="7">
        <f t="shared" si="10"/>
        <v>9.3040315654341801E-2</v>
      </c>
      <c r="I93">
        <f t="shared" si="11"/>
        <v>7.708314269928157E-5</v>
      </c>
      <c r="J93" s="2"/>
    </row>
    <row r="94" spans="1:10">
      <c r="A94" s="3" t="s">
        <v>318</v>
      </c>
      <c r="B94">
        <v>4.9800000000000004</v>
      </c>
      <c r="C94" s="4">
        <v>1013</v>
      </c>
      <c r="D94">
        <f t="shared" si="6"/>
        <v>203.41365461847388</v>
      </c>
      <c r="E94" s="6">
        <f t="shared" si="7"/>
        <v>8.270501741050835E-4</v>
      </c>
      <c r="F94" s="7">
        <f t="shared" si="8"/>
        <v>0.34150967273142913</v>
      </c>
      <c r="G94" s="6">
        <f t="shared" si="9"/>
        <v>4.521279976177031E-4</v>
      </c>
      <c r="H94" s="7">
        <f t="shared" si="10"/>
        <v>9.3492443651959509E-2</v>
      </c>
      <c r="I94">
        <f t="shared" si="11"/>
        <v>2.4856717798320965E-4</v>
      </c>
      <c r="J94" s="4"/>
    </row>
    <row r="95" spans="1:10">
      <c r="A95" s="3" t="s">
        <v>339</v>
      </c>
      <c r="B95">
        <v>16.05</v>
      </c>
      <c r="C95" s="4">
        <v>3263</v>
      </c>
      <c r="D95">
        <f t="shared" si="6"/>
        <v>203.30218068535825</v>
      </c>
      <c r="E95" s="6">
        <f t="shared" si="7"/>
        <v>2.6640322982279248E-3</v>
      </c>
      <c r="F95" s="7">
        <f t="shared" si="8"/>
        <v>0.34417370502965705</v>
      </c>
      <c r="G95" s="6">
        <f t="shared" si="9"/>
        <v>1.4571595103944047E-3</v>
      </c>
      <c r="H95" s="7">
        <f t="shared" si="10"/>
        <v>9.4949603162353916E-2</v>
      </c>
      <c r="I95">
        <f t="shared" si="11"/>
        <v>4.723867202448967E-5</v>
      </c>
      <c r="J95" s="2"/>
    </row>
    <row r="96" spans="1:10">
      <c r="A96" s="3" t="s">
        <v>162</v>
      </c>
      <c r="B96">
        <v>3.04</v>
      </c>
      <c r="C96" s="4">
        <v>616</v>
      </c>
      <c r="D96">
        <f t="shared" si="6"/>
        <v>202.63157894736841</v>
      </c>
      <c r="E96" s="6">
        <f t="shared" si="7"/>
        <v>5.0292488375985336E-4</v>
      </c>
      <c r="F96" s="7">
        <f t="shared" si="8"/>
        <v>0.34467662991341691</v>
      </c>
      <c r="G96" s="6">
        <f t="shared" si="9"/>
        <v>2.7599781380679067E-4</v>
      </c>
      <c r="H96" s="7">
        <f t="shared" si="10"/>
        <v>9.5225600976160701E-2</v>
      </c>
      <c r="I96">
        <f t="shared" si="11"/>
        <v>1.0084670699590792E-4</v>
      </c>
      <c r="J96" s="2"/>
    </row>
    <row r="97" spans="1:10">
      <c r="A97" s="3" t="s">
        <v>35</v>
      </c>
      <c r="B97">
        <v>6.45</v>
      </c>
      <c r="C97" s="4">
        <v>1299</v>
      </c>
      <c r="D97">
        <f t="shared" si="6"/>
        <v>201.3953488372093</v>
      </c>
      <c r="E97" s="6">
        <f t="shared" si="7"/>
        <v>1.060551012993587E-3</v>
      </c>
      <c r="F97" s="7">
        <f t="shared" si="8"/>
        <v>0.34573718092641048</v>
      </c>
      <c r="G97" s="6">
        <f t="shared" si="9"/>
        <v>5.855874667940131E-4</v>
      </c>
      <c r="H97" s="7">
        <f t="shared" si="10"/>
        <v>9.581118844295472E-2</v>
      </c>
      <c r="I97">
        <f t="shared" si="11"/>
        <v>9.6516527365489435E-5</v>
      </c>
      <c r="J97" s="2"/>
    </row>
    <row r="98" spans="1:10">
      <c r="A98" s="3" t="s">
        <v>303</v>
      </c>
      <c r="B98">
        <v>6.17</v>
      </c>
      <c r="C98" s="4">
        <v>1242</v>
      </c>
      <c r="D98">
        <f t="shared" si="6"/>
        <v>201.2965964343598</v>
      </c>
      <c r="E98" s="6">
        <f t="shared" si="7"/>
        <v>1.0140141325158082E-3</v>
      </c>
      <c r="F98" s="7">
        <f t="shared" si="8"/>
        <v>0.34675119505892626</v>
      </c>
      <c r="G98" s="6">
        <f t="shared" si="9"/>
        <v>5.6016661552233489E-4</v>
      </c>
      <c r="H98" s="7">
        <f t="shared" si="10"/>
        <v>9.6371355058477048E-2</v>
      </c>
      <c r="I98">
        <f t="shared" si="11"/>
        <v>5.2824238646241584E-5</v>
      </c>
      <c r="J98" s="4"/>
    </row>
    <row r="99" spans="1:10">
      <c r="A99" s="3" t="s">
        <v>780</v>
      </c>
      <c r="B99">
        <v>3.37</v>
      </c>
      <c r="C99" s="4">
        <v>677</v>
      </c>
      <c r="D99">
        <f t="shared" si="6"/>
        <v>200.89020771513353</v>
      </c>
      <c r="E99" s="6">
        <f t="shared" si="7"/>
        <v>5.5272751023607261E-4</v>
      </c>
      <c r="F99" s="7">
        <f t="shared" si="8"/>
        <v>0.34730392256916232</v>
      </c>
      <c r="G99" s="6">
        <f t="shared" si="9"/>
        <v>3.0595810280555411E-4</v>
      </c>
      <c r="H99" s="7">
        <f t="shared" si="10"/>
        <v>9.6677313161282599E-2</v>
      </c>
      <c r="I99">
        <f t="shared" si="11"/>
        <v>8.5652594237740909E-5</v>
      </c>
      <c r="J99" s="2"/>
    </row>
    <row r="100" spans="1:10">
      <c r="A100" s="3" t="s">
        <v>852</v>
      </c>
      <c r="B100">
        <v>5.46</v>
      </c>
      <c r="C100" s="4">
        <v>1096</v>
      </c>
      <c r="D100">
        <f t="shared" si="6"/>
        <v>200.73260073260073</v>
      </c>
      <c r="E100" s="6">
        <f t="shared" si="7"/>
        <v>8.9481440357272609E-4</v>
      </c>
      <c r="F100" s="7">
        <f t="shared" si="8"/>
        <v>0.34819873697273507</v>
      </c>
      <c r="G100" s="6">
        <f t="shared" si="9"/>
        <v>4.9570659979772261E-4</v>
      </c>
      <c r="H100" s="7">
        <f t="shared" si="10"/>
        <v>9.7173019761080323E-2</v>
      </c>
      <c r="I100">
        <f t="shared" si="11"/>
        <v>3.8576253619700129E-5</v>
      </c>
      <c r="J100" s="2"/>
    </row>
    <row r="101" spans="1:10">
      <c r="A101" s="3" t="s">
        <v>217</v>
      </c>
      <c r="B101">
        <v>2.4500000000000002</v>
      </c>
      <c r="C101" s="4">
        <v>490</v>
      </c>
      <c r="D101">
        <f t="shared" si="6"/>
        <v>199.99999999999997</v>
      </c>
      <c r="E101" s="6">
        <f t="shared" si="7"/>
        <v>4.0005388480897428E-4</v>
      </c>
      <c r="F101" s="7">
        <f t="shared" si="8"/>
        <v>0.34859879085754403</v>
      </c>
      <c r="G101" s="6">
        <f t="shared" si="9"/>
        <v>2.2243244862718326E-4</v>
      </c>
      <c r="H101" s="7">
        <f t="shared" si="10"/>
        <v>9.7395452209707509E-2</v>
      </c>
      <c r="I101">
        <f t="shared" si="11"/>
        <v>1.6737370448056954E-4</v>
      </c>
      <c r="J101" s="2"/>
    </row>
    <row r="102" spans="1:10">
      <c r="A102" s="3" t="s">
        <v>351</v>
      </c>
      <c r="B102">
        <v>10.63</v>
      </c>
      <c r="C102" s="4">
        <v>2126</v>
      </c>
      <c r="D102">
        <f t="shared" si="6"/>
        <v>199.99999999999997</v>
      </c>
      <c r="E102" s="6">
        <f t="shared" si="7"/>
        <v>1.7357439981711823E-3</v>
      </c>
      <c r="F102" s="7">
        <f t="shared" si="8"/>
        <v>0.3503345348557152</v>
      </c>
      <c r="G102" s="6">
        <f t="shared" si="9"/>
        <v>9.6508446077835021E-4</v>
      </c>
      <c r="H102" s="7">
        <f t="shared" si="10"/>
        <v>9.836053667048586E-2</v>
      </c>
      <c r="I102">
        <f t="shared" si="11"/>
        <v>2.4643144171748732E-5</v>
      </c>
      <c r="J102" s="2"/>
    </row>
    <row r="103" spans="1:10">
      <c r="A103" s="3" t="s">
        <v>305</v>
      </c>
      <c r="B103">
        <v>1.56</v>
      </c>
      <c r="C103" s="4">
        <v>311</v>
      </c>
      <c r="D103">
        <f t="shared" si="6"/>
        <v>199.35897435897436</v>
      </c>
      <c r="E103" s="6">
        <f t="shared" si="7"/>
        <v>2.5391175137875712E-4</v>
      </c>
      <c r="F103" s="7">
        <f t="shared" si="8"/>
        <v>0.35058844660709393</v>
      </c>
      <c r="G103" s="6">
        <f t="shared" si="9"/>
        <v>1.4163045708506363E-4</v>
      </c>
      <c r="H103" s="7">
        <f t="shared" si="10"/>
        <v>9.8502167127570928E-2</v>
      </c>
      <c r="I103">
        <f t="shared" si="11"/>
        <v>1.6764128423513852E-4</v>
      </c>
      <c r="J103" s="2"/>
    </row>
    <row r="104" spans="1:10">
      <c r="A104" s="3" t="s">
        <v>430</v>
      </c>
      <c r="B104">
        <v>10.55</v>
      </c>
      <c r="C104" s="4">
        <v>2091</v>
      </c>
      <c r="D104">
        <f t="shared" si="6"/>
        <v>198.19905213270141</v>
      </c>
      <c r="E104" s="6">
        <f t="shared" si="7"/>
        <v>1.7071687206848269E-3</v>
      </c>
      <c r="F104" s="7">
        <f t="shared" si="8"/>
        <v>0.35229561532777875</v>
      </c>
      <c r="G104" s="6">
        <f t="shared" si="9"/>
        <v>9.5782136041501367E-4</v>
      </c>
      <c r="H104" s="7">
        <f t="shared" si="10"/>
        <v>9.9459988487985942E-2</v>
      </c>
      <c r="I104">
        <f t="shared" si="11"/>
        <v>5.8038719802984418E-5</v>
      </c>
      <c r="J104" s="4"/>
    </row>
    <row r="105" spans="1:10">
      <c r="A105" s="3" t="s">
        <v>955</v>
      </c>
      <c r="B105">
        <v>3.64</v>
      </c>
      <c r="C105" s="4">
        <v>719</v>
      </c>
      <c r="D105">
        <f t="shared" si="6"/>
        <v>197.52747252747253</v>
      </c>
      <c r="E105" s="6">
        <f t="shared" si="7"/>
        <v>5.8701784321969893E-4</v>
      </c>
      <c r="F105" s="7">
        <f t="shared" si="8"/>
        <v>0.35288263317099844</v>
      </c>
      <c r="G105" s="6">
        <f t="shared" si="9"/>
        <v>3.3047106653181509E-4</v>
      </c>
      <c r="H105" s="7">
        <f t="shared" si="10"/>
        <v>9.9790459554517763E-2</v>
      </c>
      <c r="I105">
        <f t="shared" si="11"/>
        <v>2.6193169092262464E-4</v>
      </c>
      <c r="J105" s="2"/>
    </row>
    <row r="106" spans="1:10">
      <c r="A106" s="3" t="s">
        <v>768</v>
      </c>
      <c r="B106">
        <v>16.41</v>
      </c>
      <c r="C106" s="4">
        <v>3238</v>
      </c>
      <c r="D106">
        <f t="shared" si="6"/>
        <v>197.31870810481414</v>
      </c>
      <c r="E106" s="6">
        <f t="shared" si="7"/>
        <v>2.6436213857376706E-3</v>
      </c>
      <c r="F106" s="7">
        <f t="shared" si="8"/>
        <v>0.35552625455673609</v>
      </c>
      <c r="G106" s="6">
        <f t="shared" si="9"/>
        <v>1.4898434620294193E-3</v>
      </c>
      <c r="H106" s="7">
        <f t="shared" si="10"/>
        <v>0.10128030301654718</v>
      </c>
      <c r="I106">
        <f t="shared" si="11"/>
        <v>1.8589154170439715E-5</v>
      </c>
      <c r="J106" s="2"/>
    </row>
    <row r="107" spans="1:10">
      <c r="A107" s="3" t="s">
        <v>205</v>
      </c>
      <c r="B107">
        <v>1.1599999999999999</v>
      </c>
      <c r="C107" s="4">
        <v>228</v>
      </c>
      <c r="D107">
        <f t="shared" si="6"/>
        <v>196.55172413793105</v>
      </c>
      <c r="E107" s="6">
        <f t="shared" si="7"/>
        <v>1.8614752191111456E-4</v>
      </c>
      <c r="F107" s="7">
        <f t="shared" si="8"/>
        <v>0.35571240207864718</v>
      </c>
      <c r="G107" s="6">
        <f t="shared" si="9"/>
        <v>1.0531495526838064E-4</v>
      </c>
      <c r="H107" s="7">
        <f t="shared" si="10"/>
        <v>0.10138561797181557</v>
      </c>
      <c r="I107">
        <f t="shared" si="11"/>
        <v>1.0067453053899666E-4</v>
      </c>
      <c r="J107" s="2"/>
    </row>
    <row r="108" spans="1:10">
      <c r="A108" s="3" t="s">
        <v>894</v>
      </c>
      <c r="B108">
        <v>6.27</v>
      </c>
      <c r="C108" s="4">
        <v>1230</v>
      </c>
      <c r="D108">
        <f t="shared" si="6"/>
        <v>196.17224880382776</v>
      </c>
      <c r="E108" s="6">
        <f t="shared" si="7"/>
        <v>1.0042168945204864E-3</v>
      </c>
      <c r="F108" s="7">
        <f t="shared" si="8"/>
        <v>0.35671661897316764</v>
      </c>
      <c r="G108" s="6">
        <f t="shared" si="9"/>
        <v>5.6924549097650567E-4</v>
      </c>
      <c r="H108" s="7">
        <f t="shared" si="10"/>
        <v>0.10195486346279208</v>
      </c>
      <c r="I108">
        <f t="shared" si="11"/>
        <v>6.8310348099724638E-5</v>
      </c>
      <c r="J108" s="4"/>
    </row>
    <row r="109" spans="1:10">
      <c r="A109" s="3" t="s">
        <v>186</v>
      </c>
      <c r="B109">
        <v>4.24</v>
      </c>
      <c r="C109" s="4">
        <v>829</v>
      </c>
      <c r="D109">
        <f t="shared" si="6"/>
        <v>195.51886792452828</v>
      </c>
      <c r="E109" s="6">
        <f t="shared" si="7"/>
        <v>6.7682585817681567E-4</v>
      </c>
      <c r="F109" s="7">
        <f t="shared" si="8"/>
        <v>0.35739344483134444</v>
      </c>
      <c r="G109" s="6">
        <f t="shared" si="9"/>
        <v>3.8494431925683957E-4</v>
      </c>
      <c r="H109" s="7">
        <f t="shared" si="10"/>
        <v>0.10233980778204892</v>
      </c>
      <c r="I109">
        <f t="shared" si="11"/>
        <v>6.2886121856536858E-5</v>
      </c>
      <c r="J109" s="2"/>
    </row>
    <row r="110" spans="1:10">
      <c r="A110" s="3" t="s">
        <v>898</v>
      </c>
      <c r="B110">
        <v>3.89</v>
      </c>
      <c r="C110" s="4">
        <v>758</v>
      </c>
      <c r="D110">
        <f t="shared" si="6"/>
        <v>194.85861182519281</v>
      </c>
      <c r="E110" s="6">
        <f t="shared" si="7"/>
        <v>6.1885886670449486E-4</v>
      </c>
      <c r="F110" s="7">
        <f t="shared" si="8"/>
        <v>0.35801230369804893</v>
      </c>
      <c r="G110" s="6">
        <f t="shared" si="9"/>
        <v>3.5316825516724199E-4</v>
      </c>
      <c r="H110" s="7">
        <f t="shared" si="10"/>
        <v>0.10269297603721615</v>
      </c>
      <c r="I110">
        <f t="shared" si="11"/>
        <v>1.0386954590575759E-4</v>
      </c>
      <c r="J110" s="2"/>
    </row>
    <row r="111" spans="1:10">
      <c r="A111" s="3" t="s">
        <v>280</v>
      </c>
      <c r="B111">
        <v>6.42</v>
      </c>
      <c r="C111" s="4">
        <v>1250</v>
      </c>
      <c r="D111">
        <f t="shared" si="6"/>
        <v>194.70404984423675</v>
      </c>
      <c r="E111" s="6">
        <f t="shared" si="7"/>
        <v>1.0205456245126895E-3</v>
      </c>
      <c r="F111" s="7">
        <f t="shared" si="8"/>
        <v>0.35903284932256163</v>
      </c>
      <c r="G111" s="6">
        <f t="shared" si="9"/>
        <v>5.8286380415776184E-4</v>
      </c>
      <c r="H111" s="7">
        <f t="shared" si="10"/>
        <v>0.10327583984137391</v>
      </c>
      <c r="I111">
        <f t="shared" si="11"/>
        <v>3.2960128945692946E-5</v>
      </c>
      <c r="J111" s="4"/>
    </row>
    <row r="112" spans="1:10">
      <c r="A112" s="3" t="s">
        <v>369</v>
      </c>
      <c r="B112">
        <v>2.02</v>
      </c>
      <c r="C112" s="4">
        <v>390</v>
      </c>
      <c r="D112">
        <f t="shared" si="6"/>
        <v>193.06930693069307</v>
      </c>
      <c r="E112" s="6">
        <f t="shared" si="7"/>
        <v>3.184102348479591E-4</v>
      </c>
      <c r="F112" s="7">
        <f t="shared" si="8"/>
        <v>0.3593512595574096</v>
      </c>
      <c r="G112" s="6">
        <f t="shared" si="9"/>
        <v>1.8339328417424903E-4</v>
      </c>
      <c r="H112" s="7">
        <f t="shared" si="10"/>
        <v>0.10345923312554815</v>
      </c>
      <c r="I112">
        <f t="shared" si="11"/>
        <v>1.2162667842142288E-4</v>
      </c>
      <c r="J112" s="2"/>
    </row>
    <row r="113" spans="1:10">
      <c r="A113" s="3" t="s">
        <v>876</v>
      </c>
      <c r="B113">
        <v>7.42</v>
      </c>
      <c r="C113" s="4">
        <v>1426</v>
      </c>
      <c r="D113">
        <f t="shared" si="6"/>
        <v>192.18328840970349</v>
      </c>
      <c r="E113" s="6">
        <f t="shared" si="7"/>
        <v>1.1642384484440761E-3</v>
      </c>
      <c r="F113" s="7">
        <f t="shared" si="8"/>
        <v>0.3605154980058537</v>
      </c>
      <c r="G113" s="6">
        <f t="shared" si="9"/>
        <v>6.7365255869946924E-4</v>
      </c>
      <c r="H113" s="7">
        <f t="shared" si="10"/>
        <v>0.10413288568424763</v>
      </c>
      <c r="I113">
        <f t="shared" si="11"/>
        <v>5.1908339118410252E-5</v>
      </c>
      <c r="J113" s="2"/>
    </row>
    <row r="114" spans="1:10">
      <c r="A114" s="3" t="s">
        <v>932</v>
      </c>
      <c r="B114">
        <v>3.16</v>
      </c>
      <c r="C114" s="4">
        <v>606</v>
      </c>
      <c r="D114">
        <f t="shared" si="6"/>
        <v>191.77215189873417</v>
      </c>
      <c r="E114" s="6">
        <f t="shared" si="7"/>
        <v>4.947605187637518E-4</v>
      </c>
      <c r="F114" s="7">
        <f t="shared" si="8"/>
        <v>0.36101025852461743</v>
      </c>
      <c r="G114" s="6">
        <f t="shared" si="9"/>
        <v>2.8689246435179553E-4</v>
      </c>
      <c r="H114" s="7">
        <f t="shared" si="10"/>
        <v>0.10441977814859942</v>
      </c>
      <c r="I114">
        <f t="shared" si="11"/>
        <v>5.0506318543142026E-5</v>
      </c>
      <c r="J114" s="2"/>
    </row>
    <row r="115" spans="1:10">
      <c r="A115" s="3" t="s">
        <v>208</v>
      </c>
      <c r="B115">
        <v>3.06</v>
      </c>
      <c r="C115" s="4">
        <v>584</v>
      </c>
      <c r="D115">
        <f t="shared" si="6"/>
        <v>190.84967320261438</v>
      </c>
      <c r="E115" s="6">
        <f t="shared" si="7"/>
        <v>4.7679891577232853E-4</v>
      </c>
      <c r="F115" s="7">
        <f t="shared" si="8"/>
        <v>0.36148705744038978</v>
      </c>
      <c r="G115" s="6">
        <f t="shared" si="9"/>
        <v>2.778135888976248E-4</v>
      </c>
      <c r="H115" s="7">
        <f t="shared" si="10"/>
        <v>0.10469759173749704</v>
      </c>
      <c r="I115">
        <f t="shared" si="11"/>
        <v>2.923904543501582E-4</v>
      </c>
      <c r="J115" s="2"/>
    </row>
    <row r="116" spans="1:10">
      <c r="A116" s="3" t="s">
        <v>375</v>
      </c>
      <c r="B116">
        <v>17.71</v>
      </c>
      <c r="C116" s="4">
        <v>3379</v>
      </c>
      <c r="D116">
        <f t="shared" si="6"/>
        <v>190.79616036137773</v>
      </c>
      <c r="E116" s="6">
        <f t="shared" si="7"/>
        <v>2.7587389321827023E-3</v>
      </c>
      <c r="F116" s="7">
        <f t="shared" si="8"/>
        <v>0.36424579637257248</v>
      </c>
      <c r="G116" s="6">
        <f t="shared" si="9"/>
        <v>1.607868842933639E-3</v>
      </c>
      <c r="H116" s="7">
        <f t="shared" si="10"/>
        <v>0.10630546058043068</v>
      </c>
      <c r="I116">
        <f t="shared" si="11"/>
        <v>7.8392666349638707E-5</v>
      </c>
      <c r="J116" s="2"/>
    </row>
    <row r="117" spans="1:10">
      <c r="A117" s="3" t="s">
        <v>413</v>
      </c>
      <c r="B117">
        <v>4.7300000000000004</v>
      </c>
      <c r="C117" s="4">
        <v>899</v>
      </c>
      <c r="D117">
        <f t="shared" si="6"/>
        <v>190.06342494714585</v>
      </c>
      <c r="E117" s="6">
        <f t="shared" si="7"/>
        <v>7.3397641314952621E-4</v>
      </c>
      <c r="F117" s="7">
        <f t="shared" si="8"/>
        <v>0.36497977278572202</v>
      </c>
      <c r="G117" s="6">
        <f t="shared" si="9"/>
        <v>4.2943080898227626E-4</v>
      </c>
      <c r="H117" s="7">
        <f t="shared" si="10"/>
        <v>0.10673489138941296</v>
      </c>
      <c r="I117">
        <f t="shared" si="11"/>
        <v>1.4134025268999761E-4</v>
      </c>
      <c r="J117" s="2"/>
    </row>
    <row r="118" spans="1:10">
      <c r="A118" s="3" t="s">
        <v>247</v>
      </c>
      <c r="B118">
        <v>8.51</v>
      </c>
      <c r="C118" s="4">
        <v>1614</v>
      </c>
      <c r="D118">
        <f t="shared" si="6"/>
        <v>189.65922444183315</v>
      </c>
      <c r="E118" s="6">
        <f t="shared" si="7"/>
        <v>1.3177285103707847E-3</v>
      </c>
      <c r="F118" s="7">
        <f t="shared" si="8"/>
        <v>0.36629750129609279</v>
      </c>
      <c r="G118" s="6">
        <f t="shared" si="9"/>
        <v>7.726123011499304E-4</v>
      </c>
      <c r="H118" s="7">
        <f t="shared" si="10"/>
        <v>0.10750750369056289</v>
      </c>
      <c r="I118">
        <f t="shared" si="11"/>
        <v>1.184439341591903E-4</v>
      </c>
      <c r="J118" s="2"/>
    </row>
    <row r="119" spans="1:10">
      <c r="A119" s="3" t="s">
        <v>567</v>
      </c>
      <c r="B119">
        <v>7.13</v>
      </c>
      <c r="C119" s="4">
        <v>1352</v>
      </c>
      <c r="D119">
        <f t="shared" si="6"/>
        <v>189.62131837307155</v>
      </c>
      <c r="E119" s="6">
        <f t="shared" si="7"/>
        <v>1.1038221474729249E-3</v>
      </c>
      <c r="F119" s="7">
        <f t="shared" si="8"/>
        <v>0.36740132344356569</v>
      </c>
      <c r="G119" s="6">
        <f t="shared" si="9"/>
        <v>6.4732381988237412E-4</v>
      </c>
      <c r="H119" s="7">
        <f t="shared" si="10"/>
        <v>0.10815482751044526</v>
      </c>
      <c r="I119">
        <f t="shared" si="11"/>
        <v>7.9547988431925842E-5</v>
      </c>
      <c r="J119" s="2"/>
    </row>
    <row r="120" spans="1:10">
      <c r="A120" s="3" t="s">
        <v>255</v>
      </c>
      <c r="B120">
        <v>4.7699999999999996</v>
      </c>
      <c r="C120" s="4">
        <v>901</v>
      </c>
      <c r="D120">
        <f t="shared" si="6"/>
        <v>188.88888888888891</v>
      </c>
      <c r="E120" s="6">
        <f t="shared" si="7"/>
        <v>7.3560928614874654E-4</v>
      </c>
      <c r="F120" s="7">
        <f t="shared" si="8"/>
        <v>0.36813693272971443</v>
      </c>
      <c r="G120" s="6">
        <f t="shared" si="9"/>
        <v>4.3306235916394447E-4</v>
      </c>
      <c r="H120" s="7">
        <f t="shared" si="10"/>
        <v>0.10858788986960921</v>
      </c>
      <c r="I120">
        <f t="shared" si="11"/>
        <v>6.878899752326556E-5</v>
      </c>
      <c r="J120" s="4"/>
    </row>
    <row r="121" spans="1:10">
      <c r="A121" s="3" t="s">
        <v>234</v>
      </c>
      <c r="B121">
        <v>4.09</v>
      </c>
      <c r="C121" s="4">
        <v>766</v>
      </c>
      <c r="D121">
        <f t="shared" si="6"/>
        <v>187.28606356968217</v>
      </c>
      <c r="E121" s="6">
        <f t="shared" si="7"/>
        <v>6.2539035870137608E-4</v>
      </c>
      <c r="F121" s="7">
        <f t="shared" si="8"/>
        <v>0.36876232308841578</v>
      </c>
      <c r="G121" s="6">
        <f t="shared" si="9"/>
        <v>3.7132600607558345E-4</v>
      </c>
      <c r="H121" s="7">
        <f t="shared" si="10"/>
        <v>0.1089592158756848</v>
      </c>
      <c r="I121">
        <f t="shared" si="11"/>
        <v>5.7788227904290168E-4</v>
      </c>
      <c r="J121" s="2"/>
    </row>
    <row r="122" spans="1:10">
      <c r="A122" s="3" t="s">
        <v>661</v>
      </c>
      <c r="B122">
        <v>34.33</v>
      </c>
      <c r="C122" s="4">
        <v>6424</v>
      </c>
      <c r="D122">
        <f t="shared" si="6"/>
        <v>187.12496358869794</v>
      </c>
      <c r="E122" s="6">
        <f t="shared" si="7"/>
        <v>5.2447880734956135E-3</v>
      </c>
      <c r="F122" s="7">
        <f t="shared" si="8"/>
        <v>0.37400711116191138</v>
      </c>
      <c r="G122" s="6">
        <f t="shared" si="9"/>
        <v>3.1167779434168163E-3</v>
      </c>
      <c r="H122" s="7">
        <f t="shared" si="10"/>
        <v>0.11207599381910162</v>
      </c>
      <c r="I122">
        <f t="shared" si="11"/>
        <v>3.1405972617415401E-5</v>
      </c>
      <c r="J122" s="2"/>
    </row>
    <row r="123" spans="1:10">
      <c r="A123" s="3" t="s">
        <v>1014</v>
      </c>
      <c r="B123">
        <v>1.86</v>
      </c>
      <c r="C123" s="4">
        <v>347</v>
      </c>
      <c r="D123">
        <f t="shared" si="6"/>
        <v>186.55913978494624</v>
      </c>
      <c r="E123" s="6">
        <f t="shared" si="7"/>
        <v>2.8330346536472261E-4</v>
      </c>
      <c r="F123" s="7">
        <f t="shared" si="8"/>
        <v>0.37429041462727608</v>
      </c>
      <c r="G123" s="6">
        <f t="shared" si="9"/>
        <v>1.6886708344757587E-4</v>
      </c>
      <c r="H123" s="7">
        <f t="shared" si="10"/>
        <v>0.11224486090254919</v>
      </c>
      <c r="I123">
        <f t="shared" si="11"/>
        <v>6.0280683585066386E-5</v>
      </c>
      <c r="J123" s="2"/>
    </row>
    <row r="124" spans="1:10">
      <c r="A124" s="3" t="s">
        <v>328</v>
      </c>
      <c r="B124">
        <v>3.57</v>
      </c>
      <c r="C124" s="4">
        <v>666</v>
      </c>
      <c r="D124">
        <f t="shared" si="6"/>
        <v>186.55462184873952</v>
      </c>
      <c r="E124" s="6">
        <f t="shared" si="7"/>
        <v>5.437467087403609E-4</v>
      </c>
      <c r="F124" s="7">
        <f t="shared" si="8"/>
        <v>0.37483416133601644</v>
      </c>
      <c r="G124" s="6">
        <f t="shared" si="9"/>
        <v>3.2411585371389557E-4</v>
      </c>
      <c r="H124" s="7">
        <f t="shared" si="10"/>
        <v>0.11256897675626308</v>
      </c>
      <c r="I124">
        <f t="shared" si="11"/>
        <v>2.4346021853474675E-4</v>
      </c>
      <c r="J124" s="2"/>
    </row>
    <row r="125" spans="1:10">
      <c r="A125" s="3" t="s">
        <v>376</v>
      </c>
      <c r="B125">
        <v>14.4</v>
      </c>
      <c r="C125" s="4">
        <v>2683</v>
      </c>
      <c r="D125">
        <f t="shared" si="6"/>
        <v>186.31944444444443</v>
      </c>
      <c r="E125" s="6">
        <f t="shared" si="7"/>
        <v>2.1904991284540367E-3</v>
      </c>
      <c r="F125" s="7">
        <f t="shared" si="8"/>
        <v>0.37702466046447047</v>
      </c>
      <c r="G125" s="6">
        <f t="shared" si="9"/>
        <v>1.3073580654005873E-3</v>
      </c>
      <c r="H125" s="7">
        <f t="shared" si="10"/>
        <v>0.11387633482166366</v>
      </c>
      <c r="I125">
        <f t="shared" si="11"/>
        <v>4.1800340793386043E-4</v>
      </c>
      <c r="J125" s="2"/>
    </row>
    <row r="126" spans="1:10">
      <c r="A126" s="3" t="s">
        <v>617</v>
      </c>
      <c r="B126">
        <v>24.63</v>
      </c>
      <c r="C126" s="4">
        <v>4572</v>
      </c>
      <c r="D126">
        <f t="shared" si="6"/>
        <v>185.62728380024362</v>
      </c>
      <c r="E126" s="6">
        <f t="shared" si="7"/>
        <v>3.732747676217613E-3</v>
      </c>
      <c r="F126" s="7">
        <f t="shared" si="8"/>
        <v>0.38075740814068809</v>
      </c>
      <c r="G126" s="6">
        <f t="shared" si="9"/>
        <v>2.2361270243622545E-3</v>
      </c>
      <c r="H126" s="7">
        <f t="shared" si="10"/>
        <v>0.11611246184602592</v>
      </c>
      <c r="I126">
        <f t="shared" si="11"/>
        <v>8.290163645482268E-5</v>
      </c>
      <c r="J126" s="4"/>
    </row>
    <row r="127" spans="1:10">
      <c r="A127" s="3" t="s">
        <v>826</v>
      </c>
      <c r="B127">
        <v>4.88</v>
      </c>
      <c r="C127" s="4">
        <v>905</v>
      </c>
      <c r="D127">
        <f t="shared" si="6"/>
        <v>185.45081967213116</v>
      </c>
      <c r="E127" s="6">
        <f t="shared" si="7"/>
        <v>7.388750321471872E-4</v>
      </c>
      <c r="F127" s="7">
        <f t="shared" si="8"/>
        <v>0.38149628317283529</v>
      </c>
      <c r="G127" s="6">
        <f t="shared" si="9"/>
        <v>4.4304912216353232E-4</v>
      </c>
      <c r="H127" s="7">
        <f t="shared" si="10"/>
        <v>0.11655551096818945</v>
      </c>
      <c r="I127">
        <f t="shared" si="11"/>
        <v>3.7312033360312191E-5</v>
      </c>
      <c r="J127" s="2"/>
    </row>
    <row r="128" spans="1:10">
      <c r="A128" s="3" t="s">
        <v>1081</v>
      </c>
      <c r="B128">
        <v>2.19</v>
      </c>
      <c r="C128" s="4">
        <v>405</v>
      </c>
      <c r="D128">
        <f t="shared" si="6"/>
        <v>184.93150684931507</v>
      </c>
      <c r="E128" s="6">
        <f t="shared" si="7"/>
        <v>3.3065678234211137E-4</v>
      </c>
      <c r="F128" s="7">
        <f t="shared" si="8"/>
        <v>0.38182693995517741</v>
      </c>
      <c r="G128" s="6">
        <f t="shared" si="9"/>
        <v>1.9882737244633931E-4</v>
      </c>
      <c r="H128" s="7">
        <f t="shared" si="10"/>
        <v>0.11675433834063578</v>
      </c>
      <c r="I128">
        <f t="shared" si="11"/>
        <v>7.2656613217265964E-5</v>
      </c>
      <c r="J128" s="2"/>
    </row>
    <row r="129" spans="1:10">
      <c r="A129" s="3" t="s">
        <v>930</v>
      </c>
      <c r="B129">
        <v>4.26</v>
      </c>
      <c r="C129" s="4">
        <v>787</v>
      </c>
      <c r="D129">
        <f t="shared" si="6"/>
        <v>184.74178403755869</v>
      </c>
      <c r="E129" s="6">
        <f t="shared" si="7"/>
        <v>6.4253552519318924E-4</v>
      </c>
      <c r="F129" s="7">
        <f t="shared" si="8"/>
        <v>0.38246947548037058</v>
      </c>
      <c r="G129" s="6">
        <f t="shared" si="9"/>
        <v>3.8676009434767371E-4</v>
      </c>
      <c r="H129" s="7">
        <f t="shared" si="10"/>
        <v>0.11714109843498345</v>
      </c>
      <c r="I129">
        <f t="shared" si="11"/>
        <v>8.2714754685749015E-5</v>
      </c>
      <c r="J129" s="4"/>
    </row>
    <row r="130" spans="1:10">
      <c r="A130" s="3" t="s">
        <v>412</v>
      </c>
      <c r="B130">
        <v>4.7699999999999996</v>
      </c>
      <c r="C130" s="4">
        <v>867</v>
      </c>
      <c r="D130">
        <f t="shared" ref="D130:D193" si="12">C130/B130</f>
        <v>181.7610062893082</v>
      </c>
      <c r="E130" s="6">
        <f t="shared" si="7"/>
        <v>7.0785044516200144E-4</v>
      </c>
      <c r="F130" s="7">
        <f t="shared" si="8"/>
        <v>0.38317732592553261</v>
      </c>
      <c r="G130" s="6">
        <f t="shared" si="9"/>
        <v>4.3306235916394447E-4</v>
      </c>
      <c r="H130" s="7">
        <f t="shared" si="10"/>
        <v>0.1175741607941474</v>
      </c>
      <c r="I130">
        <f t="shared" si="11"/>
        <v>3.0486009652858082E-5</v>
      </c>
      <c r="J130" s="4"/>
    </row>
    <row r="131" spans="1:10">
      <c r="A131" s="3" t="s">
        <v>762</v>
      </c>
      <c r="B131">
        <v>1.74</v>
      </c>
      <c r="C131" s="4">
        <v>313</v>
      </c>
      <c r="D131">
        <f t="shared" si="12"/>
        <v>179.88505747126436</v>
      </c>
      <c r="E131" s="6">
        <f t="shared" ref="E131:E194" si="13">C131/1224835</f>
        <v>2.5554462437797745E-4</v>
      </c>
      <c r="F131" s="7">
        <f t="shared" ref="F131:F194" si="14">F130+E131</f>
        <v>0.3834328705499106</v>
      </c>
      <c r="G131" s="6">
        <f t="shared" ref="G131:G194" si="15">B131/11014.58</f>
        <v>1.5797243290257095E-4</v>
      </c>
      <c r="H131" s="7">
        <f t="shared" ref="H131:H194" si="16">H130+G131</f>
        <v>0.11773213322704996</v>
      </c>
      <c r="I131">
        <f t="shared" ref="I131:I194" si="17">F131*H132-F132*H131</f>
        <v>6.5757296437284063E-5</v>
      </c>
      <c r="J131" s="2"/>
    </row>
    <row r="132" spans="1:10">
      <c r="A132" s="3" t="s">
        <v>893</v>
      </c>
      <c r="B132">
        <v>3.75</v>
      </c>
      <c r="C132" s="4">
        <v>674</v>
      </c>
      <c r="D132">
        <f t="shared" si="12"/>
        <v>179.73333333333332</v>
      </c>
      <c r="E132" s="6">
        <f t="shared" si="13"/>
        <v>5.5027820073724211E-4</v>
      </c>
      <c r="F132" s="7">
        <f t="shared" si="14"/>
        <v>0.38398314875064782</v>
      </c>
      <c r="G132" s="6">
        <f t="shared" si="15"/>
        <v>3.4045782953140294E-4</v>
      </c>
      <c r="H132" s="7">
        <f t="shared" si="16"/>
        <v>0.11807259105658137</v>
      </c>
      <c r="I132">
        <f t="shared" si="17"/>
        <v>1.2248515614764893E-4</v>
      </c>
      <c r="J132" s="2"/>
    </row>
    <row r="133" spans="1:10">
      <c r="A133" s="3" t="s">
        <v>470</v>
      </c>
      <c r="B133">
        <v>6.97</v>
      </c>
      <c r="C133" s="4">
        <v>1250</v>
      </c>
      <c r="D133">
        <f t="shared" si="12"/>
        <v>179.34002869440459</v>
      </c>
      <c r="E133" s="6">
        <f t="shared" si="13"/>
        <v>1.0205456245126895E-3</v>
      </c>
      <c r="F133" s="7">
        <f t="shared" si="14"/>
        <v>0.38500369437516052</v>
      </c>
      <c r="G133" s="6">
        <f t="shared" si="15"/>
        <v>6.3279761915570093E-4</v>
      </c>
      <c r="H133" s="7">
        <f t="shared" si="16"/>
        <v>0.11870538867573707</v>
      </c>
      <c r="I133">
        <f t="shared" si="17"/>
        <v>9.9878864116095811E-5</v>
      </c>
      <c r="J133" s="2"/>
    </row>
    <row r="134" spans="1:10">
      <c r="A134" s="3" t="s">
        <v>337</v>
      </c>
      <c r="B134">
        <v>5.68</v>
      </c>
      <c r="C134" s="4">
        <v>1018</v>
      </c>
      <c r="D134">
        <f t="shared" si="12"/>
        <v>179.22535211267606</v>
      </c>
      <c r="E134" s="6">
        <f t="shared" si="13"/>
        <v>8.3113235660313433E-4</v>
      </c>
      <c r="F134" s="7">
        <f t="shared" si="14"/>
        <v>0.38583482673176367</v>
      </c>
      <c r="G134" s="6">
        <f t="shared" si="15"/>
        <v>5.1568012579689831E-4</v>
      </c>
      <c r="H134" s="7">
        <f t="shared" si="16"/>
        <v>0.11922106880153398</v>
      </c>
      <c r="I134">
        <f t="shared" si="17"/>
        <v>7.8382077842942266E-5</v>
      </c>
      <c r="J134" s="2"/>
    </row>
    <row r="135" spans="1:10">
      <c r="A135" s="3" t="s">
        <v>779</v>
      </c>
      <c r="B135">
        <v>4.43</v>
      </c>
      <c r="C135" s="4">
        <v>789</v>
      </c>
      <c r="D135">
        <f t="shared" si="12"/>
        <v>178.10383747178329</v>
      </c>
      <c r="E135" s="6">
        <f t="shared" si="13"/>
        <v>6.4416839819240958E-4</v>
      </c>
      <c r="F135" s="7">
        <f t="shared" si="14"/>
        <v>0.38647899512995609</v>
      </c>
      <c r="G135" s="6">
        <f t="shared" si="15"/>
        <v>4.0219418261976396E-4</v>
      </c>
      <c r="H135" s="7">
        <f t="shared" si="16"/>
        <v>0.11962326298415374</v>
      </c>
      <c r="I135">
        <f t="shared" si="17"/>
        <v>6.2118193837369662E-5</v>
      </c>
      <c r="J135" s="2"/>
    </row>
    <row r="136" spans="1:10">
      <c r="A136" s="3" t="s">
        <v>985</v>
      </c>
      <c r="B136">
        <v>3.51</v>
      </c>
      <c r="C136" s="4">
        <v>625</v>
      </c>
      <c r="D136">
        <f t="shared" si="12"/>
        <v>178.06267806267806</v>
      </c>
      <c r="E136" s="6">
        <f t="shared" si="13"/>
        <v>5.1027281225634474E-4</v>
      </c>
      <c r="F136" s="7">
        <f t="shared" si="14"/>
        <v>0.38698926794221244</v>
      </c>
      <c r="G136" s="6">
        <f t="shared" si="15"/>
        <v>3.1866852844139311E-4</v>
      </c>
      <c r="H136" s="7">
        <f t="shared" si="16"/>
        <v>0.11994193151259513</v>
      </c>
      <c r="I136">
        <f t="shared" si="17"/>
        <v>3.2736164128523842E-4</v>
      </c>
      <c r="J136" s="4"/>
    </row>
    <row r="137" spans="1:10">
      <c r="A137" s="3" t="s">
        <v>530</v>
      </c>
      <c r="B137">
        <v>18.489999999999998</v>
      </c>
      <c r="C137" s="4">
        <v>3291</v>
      </c>
      <c r="D137">
        <f t="shared" si="12"/>
        <v>177.98810167658195</v>
      </c>
      <c r="E137" s="6">
        <f t="shared" si="13"/>
        <v>2.686892520217009E-3</v>
      </c>
      <c r="F137" s="7">
        <f t="shared" si="14"/>
        <v>0.38967616046242948</v>
      </c>
      <c r="G137" s="6">
        <f t="shared" si="15"/>
        <v>1.6786840714761706E-3</v>
      </c>
      <c r="H137" s="7">
        <f t="shared" si="16"/>
        <v>0.12162061558407131</v>
      </c>
      <c r="I137">
        <f t="shared" si="17"/>
        <v>6.8697670263281885E-5</v>
      </c>
      <c r="J137" s="4"/>
    </row>
    <row r="138" spans="1:10">
      <c r="A138" s="3" t="s">
        <v>366</v>
      </c>
      <c r="B138">
        <v>3.87</v>
      </c>
      <c r="C138" s="4">
        <v>687</v>
      </c>
      <c r="D138">
        <f t="shared" si="12"/>
        <v>177.51937984496124</v>
      </c>
      <c r="E138" s="6">
        <f t="shared" si="13"/>
        <v>5.6089187523217416E-4</v>
      </c>
      <c r="F138" s="7">
        <f t="shared" si="14"/>
        <v>0.39023705233766165</v>
      </c>
      <c r="G138" s="6">
        <f t="shared" si="15"/>
        <v>3.5135248007640781E-4</v>
      </c>
      <c r="H138" s="7">
        <f t="shared" si="16"/>
        <v>0.12197196806414771</v>
      </c>
      <c r="I138">
        <f t="shared" si="17"/>
        <v>5.835021091382675E-5</v>
      </c>
      <c r="J138" s="2"/>
    </row>
    <row r="139" spans="1:10">
      <c r="A139" s="3" t="s">
        <v>282</v>
      </c>
      <c r="B139">
        <v>3.28</v>
      </c>
      <c r="C139" s="4">
        <v>581</v>
      </c>
      <c r="D139">
        <f t="shared" si="12"/>
        <v>177.13414634146343</v>
      </c>
      <c r="E139" s="6">
        <f t="shared" si="13"/>
        <v>4.7434960627349809E-4</v>
      </c>
      <c r="F139" s="7">
        <f t="shared" si="14"/>
        <v>0.39071140194393517</v>
      </c>
      <c r="G139" s="6">
        <f t="shared" si="15"/>
        <v>2.9778711489680039E-4</v>
      </c>
      <c r="H139" s="7">
        <f t="shared" si="16"/>
        <v>0.12226975517904451</v>
      </c>
      <c r="I139">
        <f t="shared" si="17"/>
        <v>9.8466033405616993E-5</v>
      </c>
      <c r="J139" s="2"/>
    </row>
    <row r="140" spans="1:10">
      <c r="A140" s="3" t="s">
        <v>262</v>
      </c>
      <c r="B140">
        <v>5.5</v>
      </c>
      <c r="C140" s="4">
        <v>968</v>
      </c>
      <c r="D140">
        <f t="shared" si="12"/>
        <v>176</v>
      </c>
      <c r="E140" s="6">
        <f t="shared" si="13"/>
        <v>7.9031053162262669E-4</v>
      </c>
      <c r="F140" s="7">
        <f t="shared" si="14"/>
        <v>0.39150171247555782</v>
      </c>
      <c r="G140" s="6">
        <f t="shared" si="15"/>
        <v>4.9933814997939099E-4</v>
      </c>
      <c r="H140" s="7">
        <f t="shared" si="16"/>
        <v>0.1227690933290239</v>
      </c>
      <c r="I140">
        <f t="shared" si="17"/>
        <v>6.4045714920669961E-5</v>
      </c>
      <c r="J140" s="4"/>
    </row>
    <row r="141" spans="1:10">
      <c r="A141" s="3" t="s">
        <v>243</v>
      </c>
      <c r="B141">
        <v>3.57</v>
      </c>
      <c r="C141" s="4">
        <v>627</v>
      </c>
      <c r="D141">
        <f t="shared" si="12"/>
        <v>175.63025210084035</v>
      </c>
      <c r="E141" s="6">
        <f t="shared" si="13"/>
        <v>5.1190568525556507E-4</v>
      </c>
      <c r="F141" s="7">
        <f t="shared" si="14"/>
        <v>0.39201361816081337</v>
      </c>
      <c r="G141" s="6">
        <f t="shared" si="15"/>
        <v>3.2411585371389557E-4</v>
      </c>
      <c r="H141" s="7">
        <f t="shared" si="16"/>
        <v>0.12309320918273779</v>
      </c>
      <c r="I141">
        <f t="shared" si="17"/>
        <v>2.9370528077804492E-5</v>
      </c>
      <c r="J141" s="2"/>
    </row>
    <row r="142" spans="1:10">
      <c r="A142" s="3" t="s">
        <v>651</v>
      </c>
      <c r="B142">
        <v>1.63</v>
      </c>
      <c r="C142" s="4">
        <v>285</v>
      </c>
      <c r="D142">
        <f t="shared" si="12"/>
        <v>174.84662576687117</v>
      </c>
      <c r="E142" s="6">
        <f t="shared" si="13"/>
        <v>2.3268440238889319E-4</v>
      </c>
      <c r="F142" s="7">
        <f t="shared" si="14"/>
        <v>0.39224630256320225</v>
      </c>
      <c r="G142" s="6">
        <f t="shared" si="15"/>
        <v>1.4798566990298313E-4</v>
      </c>
      <c r="H142" s="7">
        <f t="shared" si="16"/>
        <v>0.12324119485264078</v>
      </c>
      <c r="I142">
        <f t="shared" si="17"/>
        <v>4.6034179541118436E-5</v>
      </c>
      <c r="J142" s="2"/>
    </row>
    <row r="143" spans="1:10">
      <c r="A143" s="3" t="s">
        <v>347</v>
      </c>
      <c r="B143">
        <v>2.5499999999999998</v>
      </c>
      <c r="C143" s="4">
        <v>445</v>
      </c>
      <c r="D143">
        <f t="shared" si="12"/>
        <v>174.50980392156865</v>
      </c>
      <c r="E143" s="6">
        <f t="shared" si="13"/>
        <v>3.6331424232651747E-4</v>
      </c>
      <c r="F143" s="7">
        <f t="shared" si="14"/>
        <v>0.39260961680552875</v>
      </c>
      <c r="G143" s="6">
        <f t="shared" si="15"/>
        <v>2.3151132408135398E-4</v>
      </c>
      <c r="H143" s="7">
        <f t="shared" si="16"/>
        <v>0.12347270617672212</v>
      </c>
      <c r="I143">
        <f t="shared" si="17"/>
        <v>7.6837622766022518E-5</v>
      </c>
      <c r="J143" s="4"/>
    </row>
    <row r="144" spans="1:10">
      <c r="A144" s="3" t="s">
        <v>285</v>
      </c>
      <c r="B144">
        <v>4.24</v>
      </c>
      <c r="C144" s="4">
        <v>737</v>
      </c>
      <c r="D144">
        <f t="shared" si="12"/>
        <v>173.82075471698113</v>
      </c>
      <c r="E144" s="6">
        <f t="shared" si="13"/>
        <v>6.017137002126817E-4</v>
      </c>
      <c r="F144" s="7">
        <f t="shared" si="14"/>
        <v>0.39321133050574142</v>
      </c>
      <c r="G144" s="6">
        <f t="shared" si="15"/>
        <v>3.8494431925683957E-4</v>
      </c>
      <c r="H144" s="7">
        <f t="shared" si="16"/>
        <v>0.12385765049597897</v>
      </c>
      <c r="I144">
        <f t="shared" si="17"/>
        <v>3.2827514366707417E-4</v>
      </c>
      <c r="J144" s="4"/>
    </row>
    <row r="145" spans="1:10">
      <c r="A145" s="3" t="s">
        <v>333</v>
      </c>
      <c r="B145">
        <v>18.09</v>
      </c>
      <c r="C145" s="4">
        <v>3140</v>
      </c>
      <c r="D145">
        <f t="shared" si="12"/>
        <v>173.57656163626314</v>
      </c>
      <c r="E145" s="6">
        <f t="shared" si="13"/>
        <v>2.5636106087758761E-3</v>
      </c>
      <c r="F145" s="7">
        <f t="shared" si="14"/>
        <v>0.39577494111451728</v>
      </c>
      <c r="G145" s="6">
        <f t="shared" si="15"/>
        <v>1.6423685696594877E-3</v>
      </c>
      <c r="H145" s="7">
        <f t="shared" si="16"/>
        <v>0.12550001906563846</v>
      </c>
      <c r="I145">
        <f t="shared" si="17"/>
        <v>7.5498623262899855E-5</v>
      </c>
      <c r="J145" s="2"/>
    </row>
    <row r="146" spans="1:10">
      <c r="A146" s="3" t="s">
        <v>840</v>
      </c>
      <c r="B146">
        <v>4.16</v>
      </c>
      <c r="C146" s="4">
        <v>722</v>
      </c>
      <c r="D146">
        <f t="shared" si="12"/>
        <v>173.55769230769229</v>
      </c>
      <c r="E146" s="6">
        <f t="shared" si="13"/>
        <v>5.8946715271852943E-4</v>
      </c>
      <c r="F146" s="7">
        <f t="shared" si="14"/>
        <v>0.39636440826723579</v>
      </c>
      <c r="G146" s="6">
        <f t="shared" si="15"/>
        <v>3.7768121889350298E-4</v>
      </c>
      <c r="H146" s="7">
        <f t="shared" si="16"/>
        <v>0.12587770028453196</v>
      </c>
      <c r="I146">
        <f t="shared" si="17"/>
        <v>4.448656755485364E-5</v>
      </c>
      <c r="J146" s="2"/>
    </row>
    <row r="147" spans="1:10">
      <c r="A147" s="3" t="s">
        <v>1004</v>
      </c>
      <c r="B147">
        <v>2.4500000000000002</v>
      </c>
      <c r="C147" s="4">
        <v>425</v>
      </c>
      <c r="D147">
        <f t="shared" si="12"/>
        <v>173.46938775510202</v>
      </c>
      <c r="E147" s="6">
        <f t="shared" si="13"/>
        <v>3.4698551233431442E-4</v>
      </c>
      <c r="F147" s="7">
        <f t="shared" si="14"/>
        <v>0.3967113937795701</v>
      </c>
      <c r="G147" s="6">
        <f t="shared" si="15"/>
        <v>2.2243244862718326E-4</v>
      </c>
      <c r="H147" s="7">
        <f t="shared" si="16"/>
        <v>0.12610013273315915</v>
      </c>
      <c r="I147">
        <f t="shared" si="17"/>
        <v>3.6144736073522726E-4</v>
      </c>
      <c r="J147" s="2"/>
    </row>
    <row r="148" spans="1:10">
      <c r="A148" s="3" t="s">
        <v>749</v>
      </c>
      <c r="B148">
        <v>19.88</v>
      </c>
      <c r="C148" s="4">
        <v>3444</v>
      </c>
      <c r="D148">
        <f t="shared" si="12"/>
        <v>173.2394366197183</v>
      </c>
      <c r="E148" s="6">
        <f t="shared" si="13"/>
        <v>2.8118073046573622E-3</v>
      </c>
      <c r="F148" s="7">
        <f t="shared" si="14"/>
        <v>0.39952320108422745</v>
      </c>
      <c r="G148" s="6">
        <f t="shared" si="15"/>
        <v>1.8048804402891439E-3</v>
      </c>
      <c r="H148" s="7">
        <f t="shared" si="16"/>
        <v>0.1279050131734483</v>
      </c>
      <c r="I148">
        <f t="shared" si="17"/>
        <v>1.850980893430762E-4</v>
      </c>
      <c r="J148" s="2"/>
    </row>
    <row r="149" spans="1:10">
      <c r="A149" s="3" t="s">
        <v>811</v>
      </c>
      <c r="B149">
        <v>10.17</v>
      </c>
      <c r="C149" s="4">
        <v>1760</v>
      </c>
      <c r="D149">
        <f t="shared" si="12"/>
        <v>173.05801376597836</v>
      </c>
      <c r="E149" s="6">
        <f t="shared" si="13"/>
        <v>1.4369282393138668E-3</v>
      </c>
      <c r="F149" s="7">
        <f t="shared" si="14"/>
        <v>0.4009601293235413</v>
      </c>
      <c r="G149" s="6">
        <f t="shared" si="15"/>
        <v>9.2332163368916468E-4</v>
      </c>
      <c r="H149" s="7">
        <f t="shared" si="16"/>
        <v>0.12882833480713746</v>
      </c>
      <c r="I149">
        <f t="shared" si="17"/>
        <v>1.6178852329973986E-4</v>
      </c>
      <c r="J149" s="2"/>
    </row>
    <row r="150" spans="1:10">
      <c r="A150" s="3" t="s">
        <v>416</v>
      </c>
      <c r="B150">
        <v>8.7899999999999991</v>
      </c>
      <c r="C150" s="4">
        <v>1504</v>
      </c>
      <c r="D150">
        <f t="shared" si="12"/>
        <v>171.10352673492608</v>
      </c>
      <c r="E150" s="6">
        <f t="shared" si="13"/>
        <v>1.227920495413668E-3</v>
      </c>
      <c r="F150" s="7">
        <f t="shared" si="14"/>
        <v>0.40218804981895495</v>
      </c>
      <c r="G150" s="6">
        <f t="shared" si="15"/>
        <v>7.980331524216084E-4</v>
      </c>
      <c r="H150" s="7">
        <f t="shared" si="16"/>
        <v>0.12962636795955906</v>
      </c>
      <c r="I150">
        <f t="shared" si="17"/>
        <v>8.0616398035186776E-5</v>
      </c>
      <c r="J150" s="4"/>
    </row>
    <row r="151" spans="1:10">
      <c r="A151" s="3" t="s">
        <v>823</v>
      </c>
      <c r="B151">
        <v>4.37</v>
      </c>
      <c r="C151" s="4">
        <v>746</v>
      </c>
      <c r="D151">
        <f t="shared" si="12"/>
        <v>170.70938215102976</v>
      </c>
      <c r="E151" s="6">
        <f t="shared" si="13"/>
        <v>6.0906162870917309E-4</v>
      </c>
      <c r="F151" s="7">
        <f t="shared" si="14"/>
        <v>0.40279711144766411</v>
      </c>
      <c r="G151" s="6">
        <f t="shared" si="15"/>
        <v>3.9674685734726156E-4</v>
      </c>
      <c r="H151" s="7">
        <f t="shared" si="16"/>
        <v>0.13002311481690632</v>
      </c>
      <c r="I151">
        <f t="shared" si="17"/>
        <v>5.0318848235454683E-5</v>
      </c>
      <c r="J151" s="2"/>
    </row>
    <row r="152" spans="1:10">
      <c r="A152" s="3" t="s">
        <v>562</v>
      </c>
      <c r="B152">
        <v>2.72</v>
      </c>
      <c r="C152" s="4">
        <v>463</v>
      </c>
      <c r="D152">
        <f t="shared" si="12"/>
        <v>170.22058823529412</v>
      </c>
      <c r="E152" s="6">
        <f t="shared" si="13"/>
        <v>3.7801009931950018E-4</v>
      </c>
      <c r="F152" s="7">
        <f t="shared" si="14"/>
        <v>0.40317512154698359</v>
      </c>
      <c r="G152" s="6">
        <f t="shared" si="15"/>
        <v>2.4694541235344429E-4</v>
      </c>
      <c r="H152" s="7">
        <f t="shared" si="16"/>
        <v>0.13027006022925977</v>
      </c>
      <c r="I152">
        <f t="shared" si="17"/>
        <v>2.9483537130503557E-5</v>
      </c>
      <c r="J152" s="2"/>
    </row>
    <row r="153" spans="1:10">
      <c r="A153" s="3" t="s">
        <v>737</v>
      </c>
      <c r="B153">
        <v>1.59</v>
      </c>
      <c r="C153" s="4">
        <v>270</v>
      </c>
      <c r="D153">
        <f t="shared" si="12"/>
        <v>169.81132075471697</v>
      </c>
      <c r="E153" s="6">
        <f t="shared" si="13"/>
        <v>2.2043785489474091E-4</v>
      </c>
      <c r="F153" s="7">
        <f t="shared" si="14"/>
        <v>0.40339555940187832</v>
      </c>
      <c r="G153" s="6">
        <f t="shared" si="15"/>
        <v>1.4435411972131486E-4</v>
      </c>
      <c r="H153" s="7">
        <f t="shared" si="16"/>
        <v>0.13041441434898107</v>
      </c>
      <c r="I153">
        <f t="shared" si="17"/>
        <v>8.4758858303786433E-5</v>
      </c>
      <c r="J153" s="2"/>
    </row>
    <row r="154" spans="1:10">
      <c r="A154" s="3" t="s">
        <v>423</v>
      </c>
      <c r="B154">
        <v>4.55</v>
      </c>
      <c r="C154" s="4">
        <v>769</v>
      </c>
      <c r="D154">
        <f t="shared" si="12"/>
        <v>169.01098901098902</v>
      </c>
      <c r="E154" s="6">
        <f t="shared" si="13"/>
        <v>6.2783966820020658E-4</v>
      </c>
      <c r="F154" s="7">
        <f t="shared" si="14"/>
        <v>0.4040233990700785</v>
      </c>
      <c r="G154" s="6">
        <f t="shared" si="15"/>
        <v>4.1308883316476888E-4</v>
      </c>
      <c r="H154" s="7">
        <f t="shared" si="16"/>
        <v>0.13082750318214584</v>
      </c>
      <c r="I154">
        <f t="shared" si="17"/>
        <v>7.0507074460532393E-5</v>
      </c>
      <c r="J154" s="4"/>
    </row>
    <row r="155" spans="1:10">
      <c r="A155" s="3" t="s">
        <v>922</v>
      </c>
      <c r="B155">
        <v>3.78</v>
      </c>
      <c r="C155" s="4">
        <v>638</v>
      </c>
      <c r="D155">
        <f t="shared" si="12"/>
        <v>168.78306878306879</v>
      </c>
      <c r="E155" s="6">
        <f t="shared" si="13"/>
        <v>5.2088648675127668E-4</v>
      </c>
      <c r="F155" s="7">
        <f t="shared" si="14"/>
        <v>0.40454428555682981</v>
      </c>
      <c r="G155" s="6">
        <f t="shared" si="15"/>
        <v>3.4318149216765414E-4</v>
      </c>
      <c r="H155" s="7">
        <f t="shared" si="16"/>
        <v>0.1311706846743135</v>
      </c>
      <c r="I155">
        <f t="shared" si="17"/>
        <v>5.7847627091912879E-5</v>
      </c>
      <c r="J155" s="2"/>
    </row>
    <row r="156" spans="1:10">
      <c r="A156" s="3" t="s">
        <v>442</v>
      </c>
      <c r="B156">
        <v>3.1</v>
      </c>
      <c r="C156" s="4">
        <v>523</v>
      </c>
      <c r="D156">
        <f t="shared" si="12"/>
        <v>168.70967741935485</v>
      </c>
      <c r="E156" s="6">
        <f t="shared" si="13"/>
        <v>4.2699628929610927E-4</v>
      </c>
      <c r="F156" s="7">
        <f t="shared" si="14"/>
        <v>0.40497128184612591</v>
      </c>
      <c r="G156" s="6">
        <f t="shared" si="15"/>
        <v>2.8144513907929307E-4</v>
      </c>
      <c r="H156" s="7">
        <f t="shared" si="16"/>
        <v>0.1314521298133928</v>
      </c>
      <c r="I156">
        <f t="shared" si="17"/>
        <v>2.6558876692894806E-5</v>
      </c>
      <c r="J156" s="2"/>
    </row>
    <row r="157" spans="1:10">
      <c r="A157" s="3" t="s">
        <v>501</v>
      </c>
      <c r="B157">
        <v>1.42</v>
      </c>
      <c r="C157" s="4">
        <v>239</v>
      </c>
      <c r="D157">
        <f t="shared" si="12"/>
        <v>168.3098591549296</v>
      </c>
      <c r="E157" s="6">
        <f t="shared" si="13"/>
        <v>1.9512832340682623E-4</v>
      </c>
      <c r="F157" s="7">
        <f t="shared" si="14"/>
        <v>0.40516641016953275</v>
      </c>
      <c r="G157" s="6">
        <f t="shared" si="15"/>
        <v>1.2892003144922458E-4</v>
      </c>
      <c r="H157" s="7">
        <f t="shared" si="16"/>
        <v>0.13158104984484204</v>
      </c>
      <c r="I157">
        <f t="shared" si="17"/>
        <v>6.2027143057120926E-5</v>
      </c>
      <c r="J157" s="4"/>
    </row>
    <row r="158" spans="1:10">
      <c r="A158" s="3" t="s">
        <v>553</v>
      </c>
      <c r="B158">
        <v>3.31</v>
      </c>
      <c r="C158" s="4">
        <v>556</v>
      </c>
      <c r="D158">
        <f t="shared" si="12"/>
        <v>167.97583081570997</v>
      </c>
      <c r="E158" s="6">
        <f t="shared" si="13"/>
        <v>4.5393869378324426E-4</v>
      </c>
      <c r="F158" s="7">
        <f t="shared" si="14"/>
        <v>0.40562034886331599</v>
      </c>
      <c r="G158" s="6">
        <f t="shared" si="15"/>
        <v>3.0051077753305165E-4</v>
      </c>
      <c r="H158" s="7">
        <f t="shared" si="16"/>
        <v>0.13188156062237508</v>
      </c>
      <c r="I158">
        <f t="shared" si="17"/>
        <v>5.346895202675353E-4</v>
      </c>
      <c r="J158" s="2"/>
    </row>
    <row r="159" spans="1:10">
      <c r="A159" s="3" t="s">
        <v>751</v>
      </c>
      <c r="B159">
        <v>28.32</v>
      </c>
      <c r="C159" s="4">
        <v>4720</v>
      </c>
      <c r="D159">
        <f t="shared" si="12"/>
        <v>166.66666666666666</v>
      </c>
      <c r="E159" s="6">
        <f t="shared" si="13"/>
        <v>3.8535802781599154E-3</v>
      </c>
      <c r="F159" s="7">
        <f t="shared" si="14"/>
        <v>0.4094739291414759</v>
      </c>
      <c r="G159" s="6">
        <f t="shared" si="15"/>
        <v>2.5711375286211549E-3</v>
      </c>
      <c r="H159" s="7">
        <f t="shared" si="16"/>
        <v>0.13445269815099622</v>
      </c>
      <c r="I159">
        <f t="shared" si="17"/>
        <v>9.016870611835287E-5</v>
      </c>
      <c r="J159" s="2"/>
    </row>
    <row r="160" spans="1:10">
      <c r="A160" s="3" t="s">
        <v>910</v>
      </c>
      <c r="B160">
        <v>4.7699999999999996</v>
      </c>
      <c r="C160" s="4">
        <v>794</v>
      </c>
      <c r="D160">
        <f t="shared" si="12"/>
        <v>166.45702306079667</v>
      </c>
      <c r="E160" s="6">
        <f t="shared" si="13"/>
        <v>6.482505806904603E-4</v>
      </c>
      <c r="F160" s="7">
        <f t="shared" si="14"/>
        <v>0.41012217972216636</v>
      </c>
      <c r="G160" s="6">
        <f t="shared" si="15"/>
        <v>4.3306235916394447E-4</v>
      </c>
      <c r="H160" s="7">
        <f t="shared" si="16"/>
        <v>0.13488576051016016</v>
      </c>
      <c r="I160">
        <f t="shared" si="17"/>
        <v>1.1720410860358715E-4</v>
      </c>
      <c r="J160" s="2"/>
    </row>
    <row r="161" spans="1:10">
      <c r="A161" s="3" t="s">
        <v>357</v>
      </c>
      <c r="B161">
        <v>6.2</v>
      </c>
      <c r="C161" s="4">
        <v>1032</v>
      </c>
      <c r="D161">
        <f t="shared" si="12"/>
        <v>166.45161290322579</v>
      </c>
      <c r="E161" s="6">
        <f t="shared" si="13"/>
        <v>8.4256246759767644E-4</v>
      </c>
      <c r="F161" s="7">
        <f t="shared" si="14"/>
        <v>0.41096474218976403</v>
      </c>
      <c r="G161" s="6">
        <f t="shared" si="15"/>
        <v>5.6289027815858614E-4</v>
      </c>
      <c r="H161" s="7">
        <f t="shared" si="16"/>
        <v>0.13544865078831875</v>
      </c>
      <c r="I161">
        <f t="shared" si="17"/>
        <v>1.885295578867921E-4</v>
      </c>
      <c r="J161" s="2"/>
    </row>
    <row r="162" spans="1:10">
      <c r="A162" s="3" t="s">
        <v>576</v>
      </c>
      <c r="B162">
        <v>9.9700000000000006</v>
      </c>
      <c r="C162" s="4">
        <v>1659</v>
      </c>
      <c r="D162">
        <f t="shared" si="12"/>
        <v>166.39919759277834</v>
      </c>
      <c r="E162" s="6">
        <f t="shared" si="13"/>
        <v>1.3544681528532415E-3</v>
      </c>
      <c r="F162" s="7">
        <f t="shared" si="14"/>
        <v>0.41231921034261726</v>
      </c>
      <c r="G162" s="6">
        <f t="shared" si="15"/>
        <v>9.0516388278082333E-4</v>
      </c>
      <c r="H162" s="7">
        <f t="shared" si="16"/>
        <v>0.13635381467109958</v>
      </c>
      <c r="I162">
        <f t="shared" si="17"/>
        <v>3.3044329625508961E-4</v>
      </c>
      <c r="J162" s="2"/>
    </row>
    <row r="163" spans="1:10">
      <c r="A163" s="3" t="s">
        <v>330</v>
      </c>
      <c r="B163">
        <v>17.41</v>
      </c>
      <c r="C163" s="4">
        <v>2886</v>
      </c>
      <c r="D163">
        <f t="shared" si="12"/>
        <v>165.76680068925904</v>
      </c>
      <c r="E163" s="6">
        <f t="shared" si="13"/>
        <v>2.3562357378748974E-3</v>
      </c>
      <c r="F163" s="7">
        <f t="shared" si="14"/>
        <v>0.41467544608049217</v>
      </c>
      <c r="G163" s="6">
        <f t="shared" si="15"/>
        <v>1.5806322165711267E-3</v>
      </c>
      <c r="H163" s="7">
        <f t="shared" si="16"/>
        <v>0.1379344468876707</v>
      </c>
      <c r="I163">
        <f t="shared" si="17"/>
        <v>8.6801412745828033E-5</v>
      </c>
      <c r="J163" s="2"/>
    </row>
    <row r="164" spans="1:10">
      <c r="A164" s="3" t="s">
        <v>845</v>
      </c>
      <c r="B164">
        <v>4.57</v>
      </c>
      <c r="C164" s="4">
        <v>757</v>
      </c>
      <c r="D164">
        <f t="shared" si="12"/>
        <v>165.64551422319474</v>
      </c>
      <c r="E164" s="6">
        <f t="shared" si="13"/>
        <v>6.180424302048847E-4</v>
      </c>
      <c r="F164" s="7">
        <f t="shared" si="14"/>
        <v>0.41529348851069703</v>
      </c>
      <c r="G164" s="6">
        <f t="shared" si="15"/>
        <v>4.1490460825560307E-4</v>
      </c>
      <c r="H164" s="7">
        <f t="shared" si="16"/>
        <v>0.13834935149592631</v>
      </c>
      <c r="I164">
        <f t="shared" si="17"/>
        <v>8.8198203184355894E-5</v>
      </c>
      <c r="J164" s="2"/>
    </row>
    <row r="165" spans="1:10">
      <c r="A165" s="3" t="s">
        <v>734</v>
      </c>
      <c r="B165">
        <v>4.6399999999999997</v>
      </c>
      <c r="C165" s="4">
        <v>768</v>
      </c>
      <c r="D165">
        <f t="shared" si="12"/>
        <v>165.51724137931035</v>
      </c>
      <c r="E165" s="6">
        <f t="shared" si="13"/>
        <v>6.2702323170059642E-4</v>
      </c>
      <c r="F165" s="7">
        <f t="shared" si="14"/>
        <v>0.41592051174239764</v>
      </c>
      <c r="G165" s="6">
        <f t="shared" si="15"/>
        <v>4.2125982107352254E-4</v>
      </c>
      <c r="H165" s="7">
        <f t="shared" si="16"/>
        <v>0.13877061131699983</v>
      </c>
      <c r="I165">
        <f t="shared" si="17"/>
        <v>4.6628774039401966E-5</v>
      </c>
      <c r="J165" s="2"/>
    </row>
    <row r="166" spans="1:10">
      <c r="A166" s="3" t="s">
        <v>352</v>
      </c>
      <c r="B166">
        <v>2.4500000000000002</v>
      </c>
      <c r="C166" s="4">
        <v>405</v>
      </c>
      <c r="D166">
        <f t="shared" si="12"/>
        <v>165.30612244897958</v>
      </c>
      <c r="E166" s="6">
        <f t="shared" si="13"/>
        <v>3.3065678234211137E-4</v>
      </c>
      <c r="F166" s="7">
        <f t="shared" si="14"/>
        <v>0.41625116852473976</v>
      </c>
      <c r="G166" s="6">
        <f t="shared" si="15"/>
        <v>2.2243244862718326E-4</v>
      </c>
      <c r="H166" s="7">
        <f t="shared" si="16"/>
        <v>0.13899304376562702</v>
      </c>
      <c r="I166">
        <f t="shared" si="17"/>
        <v>8.7858650492399215E-5</v>
      </c>
      <c r="J166" s="2"/>
    </row>
    <row r="167" spans="1:10">
      <c r="A167" s="3" t="s">
        <v>585</v>
      </c>
      <c r="B167">
        <v>4.6100000000000003</v>
      </c>
      <c r="C167" s="4">
        <v>761</v>
      </c>
      <c r="D167">
        <f t="shared" si="12"/>
        <v>165.07592190889369</v>
      </c>
      <c r="E167" s="6">
        <f t="shared" si="13"/>
        <v>6.2130817620332536E-4</v>
      </c>
      <c r="F167" s="7">
        <f t="shared" si="14"/>
        <v>0.41687247670094307</v>
      </c>
      <c r="G167" s="6">
        <f t="shared" si="15"/>
        <v>4.1853615843727134E-4</v>
      </c>
      <c r="H167" s="7">
        <f t="shared" si="16"/>
        <v>0.13941157992406428</v>
      </c>
      <c r="I167">
        <f t="shared" si="17"/>
        <v>7.2983590158115508E-5</v>
      </c>
      <c r="J167" s="2"/>
    </row>
    <row r="168" spans="1:10">
      <c r="A168" s="3" t="s">
        <v>725</v>
      </c>
      <c r="B168">
        <v>3.82</v>
      </c>
      <c r="C168" s="4">
        <v>629</v>
      </c>
      <c r="D168">
        <f t="shared" si="12"/>
        <v>164.65968586387436</v>
      </c>
      <c r="E168" s="6">
        <f t="shared" si="13"/>
        <v>5.135385582547853E-4</v>
      </c>
      <c r="F168" s="7">
        <f t="shared" si="14"/>
        <v>0.41738601525919788</v>
      </c>
      <c r="G168" s="6">
        <f t="shared" si="15"/>
        <v>3.4681304234932241E-4</v>
      </c>
      <c r="H168" s="7">
        <f t="shared" si="16"/>
        <v>0.1397583929664136</v>
      </c>
      <c r="I168">
        <f t="shared" si="17"/>
        <v>8.9068181874520092E-5</v>
      </c>
      <c r="J168" s="4"/>
    </row>
    <row r="169" spans="1:10">
      <c r="A169" s="3" t="s">
        <v>982</v>
      </c>
      <c r="B169">
        <v>4.66</v>
      </c>
      <c r="C169" s="4">
        <v>767</v>
      </c>
      <c r="D169">
        <f t="shared" si="12"/>
        <v>164.59227467811158</v>
      </c>
      <c r="E169" s="6">
        <f t="shared" si="13"/>
        <v>6.2620679520098625E-4</v>
      </c>
      <c r="F169" s="7">
        <f t="shared" si="14"/>
        <v>0.41801222205439886</v>
      </c>
      <c r="G169" s="6">
        <f t="shared" si="15"/>
        <v>4.2307559616435673E-4</v>
      </c>
      <c r="H169" s="7">
        <f t="shared" si="16"/>
        <v>0.14018146856257796</v>
      </c>
      <c r="I169">
        <f t="shared" si="17"/>
        <v>8.9483850252480845E-5</v>
      </c>
      <c r="J169" s="2"/>
    </row>
    <row r="170" spans="1:10">
      <c r="A170" s="3" t="s">
        <v>675</v>
      </c>
      <c r="B170">
        <v>4.68</v>
      </c>
      <c r="C170" s="4">
        <v>770</v>
      </c>
      <c r="D170">
        <f t="shared" si="12"/>
        <v>164.52991452991455</v>
      </c>
      <c r="E170" s="6">
        <f t="shared" si="13"/>
        <v>6.2865610469981675E-4</v>
      </c>
      <c r="F170" s="7">
        <f t="shared" si="14"/>
        <v>0.41864087815909867</v>
      </c>
      <c r="G170" s="6">
        <f t="shared" si="15"/>
        <v>4.2489137125519081E-4</v>
      </c>
      <c r="H170" s="7">
        <f t="shared" si="16"/>
        <v>0.14060635993383316</v>
      </c>
      <c r="I170">
        <f t="shared" si="17"/>
        <v>9.1562696180387537E-5</v>
      </c>
      <c r="J170" s="2"/>
    </row>
    <row r="171" spans="1:10">
      <c r="A171" s="3" t="s">
        <v>221</v>
      </c>
      <c r="B171">
        <v>4.78</v>
      </c>
      <c r="C171" s="4">
        <v>785</v>
      </c>
      <c r="D171">
        <f t="shared" si="12"/>
        <v>164.22594142259413</v>
      </c>
      <c r="E171" s="6">
        <f t="shared" si="13"/>
        <v>6.4090265219396902E-4</v>
      </c>
      <c r="F171" s="7">
        <f t="shared" si="14"/>
        <v>0.41928178081129264</v>
      </c>
      <c r="G171" s="6">
        <f t="shared" si="15"/>
        <v>4.3397024670936159E-4</v>
      </c>
      <c r="H171" s="7">
        <f t="shared" si="16"/>
        <v>0.14104033018054252</v>
      </c>
      <c r="I171">
        <f t="shared" si="17"/>
        <v>1.5526498398667904E-4</v>
      </c>
      <c r="J171" s="2"/>
    </row>
    <row r="172" spans="1:10">
      <c r="A172" s="3" t="s">
        <v>175</v>
      </c>
      <c r="B172">
        <v>8.09</v>
      </c>
      <c r="C172" s="4">
        <v>1326</v>
      </c>
      <c r="D172">
        <f t="shared" si="12"/>
        <v>163.9060568603214</v>
      </c>
      <c r="E172" s="6">
        <f t="shared" si="13"/>
        <v>1.082594798483061E-3</v>
      </c>
      <c r="F172" s="7">
        <f t="shared" si="14"/>
        <v>0.42036437560977569</v>
      </c>
      <c r="G172" s="6">
        <f t="shared" si="15"/>
        <v>7.3448102424241324E-4</v>
      </c>
      <c r="H172" s="7">
        <f t="shared" si="16"/>
        <v>0.14177481120478494</v>
      </c>
      <c r="I172">
        <f t="shared" si="17"/>
        <v>7.147958265787957E-5</v>
      </c>
      <c r="J172" s="2"/>
    </row>
    <row r="173" spans="1:10">
      <c r="A173" s="3" t="s">
        <v>397</v>
      </c>
      <c r="B173">
        <v>3.72</v>
      </c>
      <c r="C173" s="4">
        <v>609</v>
      </c>
      <c r="D173">
        <f t="shared" si="12"/>
        <v>163.70967741935482</v>
      </c>
      <c r="E173" s="6">
        <f t="shared" si="13"/>
        <v>4.972098282625823E-4</v>
      </c>
      <c r="F173" s="7">
        <f t="shared" si="14"/>
        <v>0.42086158543803825</v>
      </c>
      <c r="G173" s="6">
        <f t="shared" si="15"/>
        <v>3.3773416689515174E-4</v>
      </c>
      <c r="H173" s="7">
        <f t="shared" si="16"/>
        <v>0.14211254537168008</v>
      </c>
      <c r="I173">
        <f t="shared" si="17"/>
        <v>4.6636769714704374E-5</v>
      </c>
      <c r="J173" s="4"/>
    </row>
    <row r="174" spans="1:10">
      <c r="A174" s="3" t="s">
        <v>401</v>
      </c>
      <c r="B174">
        <v>2.42</v>
      </c>
      <c r="C174" s="4">
        <v>395</v>
      </c>
      <c r="D174">
        <f t="shared" si="12"/>
        <v>163.22314049586777</v>
      </c>
      <c r="E174" s="6">
        <f t="shared" si="13"/>
        <v>3.2249241734600987E-4</v>
      </c>
      <c r="F174" s="7">
        <f t="shared" si="14"/>
        <v>0.42118407785538425</v>
      </c>
      <c r="G174" s="6">
        <f t="shared" si="15"/>
        <v>2.1970878599093203E-4</v>
      </c>
      <c r="H174" s="7">
        <f t="shared" si="16"/>
        <v>0.14233225415767101</v>
      </c>
      <c r="I174">
        <f t="shared" si="17"/>
        <v>4.2823787305537597E-5</v>
      </c>
      <c r="J174" s="2"/>
    </row>
    <row r="175" spans="1:10">
      <c r="A175" s="3" t="s">
        <v>168</v>
      </c>
      <c r="B175">
        <v>2.2200000000000002</v>
      </c>
      <c r="C175" s="4">
        <v>362</v>
      </c>
      <c r="D175">
        <f t="shared" si="12"/>
        <v>163.06306306306305</v>
      </c>
      <c r="E175" s="6">
        <f t="shared" si="13"/>
        <v>2.9555001285887488E-4</v>
      </c>
      <c r="F175" s="7">
        <f t="shared" si="14"/>
        <v>0.42147962786824311</v>
      </c>
      <c r="G175" s="6">
        <f t="shared" si="15"/>
        <v>2.0155103508259054E-4</v>
      </c>
      <c r="H175" s="7">
        <f t="shared" si="16"/>
        <v>0.1425338051927536</v>
      </c>
      <c r="I175">
        <f t="shared" si="17"/>
        <v>2.2435836049465585E-4</v>
      </c>
      <c r="J175" s="2"/>
    </row>
    <row r="176" spans="1:10">
      <c r="A176" s="3" t="s">
        <v>847</v>
      </c>
      <c r="B176">
        <v>11.62</v>
      </c>
      <c r="C176" s="4">
        <v>1893</v>
      </c>
      <c r="D176">
        <f t="shared" si="12"/>
        <v>162.90877796901896</v>
      </c>
      <c r="E176" s="6">
        <f t="shared" si="13"/>
        <v>1.5455142937620169E-3</v>
      </c>
      <c r="F176" s="7">
        <f t="shared" si="14"/>
        <v>0.42302514216200515</v>
      </c>
      <c r="G176" s="6">
        <f t="shared" si="15"/>
        <v>1.0549653277746405E-3</v>
      </c>
      <c r="H176" s="7">
        <f t="shared" si="16"/>
        <v>0.14358877052052824</v>
      </c>
      <c r="I176">
        <f t="shared" si="17"/>
        <v>8.0520418799863436E-5</v>
      </c>
      <c r="J176" s="2"/>
    </row>
    <row r="177" spans="1:10">
      <c r="A177" s="3" t="s">
        <v>61</v>
      </c>
      <c r="B177">
        <v>4.16</v>
      </c>
      <c r="C177" s="4">
        <v>676</v>
      </c>
      <c r="D177">
        <f t="shared" si="12"/>
        <v>162.5</v>
      </c>
      <c r="E177" s="6">
        <f t="shared" si="13"/>
        <v>5.5191107373646245E-4</v>
      </c>
      <c r="F177" s="7">
        <f t="shared" si="14"/>
        <v>0.42357705323574163</v>
      </c>
      <c r="G177" s="6">
        <f t="shared" si="15"/>
        <v>3.7768121889350298E-4</v>
      </c>
      <c r="H177" s="7">
        <f t="shared" si="16"/>
        <v>0.14396645173942174</v>
      </c>
      <c r="I177">
        <f t="shared" si="17"/>
        <v>2.8854938589915891E-5</v>
      </c>
      <c r="J177" s="4"/>
    </row>
    <row r="178" spans="1:10">
      <c r="A178" s="3" t="s">
        <v>287</v>
      </c>
      <c r="B178">
        <v>1.49</v>
      </c>
      <c r="C178" s="4">
        <v>242</v>
      </c>
      <c r="D178">
        <f t="shared" si="12"/>
        <v>162.41610738255034</v>
      </c>
      <c r="E178" s="6">
        <f t="shared" si="13"/>
        <v>1.9757763290565667E-4</v>
      </c>
      <c r="F178" s="7">
        <f t="shared" si="14"/>
        <v>0.42377463086864731</v>
      </c>
      <c r="G178" s="6">
        <f t="shared" si="15"/>
        <v>1.352752442671441E-4</v>
      </c>
      <c r="H178" s="7">
        <f t="shared" si="16"/>
        <v>0.14410172698368889</v>
      </c>
      <c r="I178">
        <f t="shared" si="17"/>
        <v>4.6539925461018539E-5</v>
      </c>
      <c r="J178" s="4"/>
    </row>
    <row r="179" spans="1:10">
      <c r="A179" s="3" t="s">
        <v>483</v>
      </c>
      <c r="B179">
        <v>2.39</v>
      </c>
      <c r="C179" s="4">
        <v>386</v>
      </c>
      <c r="D179">
        <f t="shared" si="12"/>
        <v>161.5062761506276</v>
      </c>
      <c r="E179" s="6">
        <f t="shared" si="13"/>
        <v>3.1514448884951849E-4</v>
      </c>
      <c r="F179" s="7">
        <f t="shared" si="14"/>
        <v>0.42408977535749681</v>
      </c>
      <c r="G179" s="6">
        <f t="shared" si="15"/>
        <v>2.169851233546808E-4</v>
      </c>
      <c r="H179" s="7">
        <f t="shared" si="16"/>
        <v>0.14431871210704358</v>
      </c>
      <c r="I179">
        <f t="shared" si="17"/>
        <v>4.8504950686610593E-5</v>
      </c>
      <c r="J179" s="2"/>
    </row>
    <row r="180" spans="1:10">
      <c r="A180" s="3" t="s">
        <v>996</v>
      </c>
      <c r="B180">
        <v>2.4900000000000002</v>
      </c>
      <c r="C180" s="4">
        <v>402</v>
      </c>
      <c r="D180">
        <f t="shared" si="12"/>
        <v>161.4457831325301</v>
      </c>
      <c r="E180" s="6">
        <f t="shared" si="13"/>
        <v>3.2820747284328092E-4</v>
      </c>
      <c r="F180" s="7">
        <f t="shared" si="14"/>
        <v>0.4244179828303401</v>
      </c>
      <c r="G180" s="6">
        <f t="shared" si="15"/>
        <v>2.2606399880885155E-4</v>
      </c>
      <c r="H180" s="7">
        <f t="shared" si="16"/>
        <v>0.14454477610585242</v>
      </c>
      <c r="I180">
        <f t="shared" si="17"/>
        <v>8.6674162392531839E-5</v>
      </c>
      <c r="J180" s="2"/>
    </row>
    <row r="181" spans="1:10">
      <c r="A181" s="3" t="s">
        <v>407</v>
      </c>
      <c r="B181">
        <v>4.43</v>
      </c>
      <c r="C181" s="4">
        <v>712</v>
      </c>
      <c r="D181">
        <f t="shared" si="12"/>
        <v>160.72234762979684</v>
      </c>
      <c r="E181" s="6">
        <f t="shared" si="13"/>
        <v>5.8130278772242788E-4</v>
      </c>
      <c r="F181" s="7">
        <f t="shared" si="14"/>
        <v>0.42499928561806255</v>
      </c>
      <c r="G181" s="6">
        <f t="shared" si="15"/>
        <v>4.0219418261976396E-4</v>
      </c>
      <c r="H181" s="7">
        <f t="shared" si="16"/>
        <v>0.1449469702884722</v>
      </c>
      <c r="I181">
        <f t="shared" si="17"/>
        <v>5.6035487005404172E-5</v>
      </c>
      <c r="J181" s="2"/>
    </row>
    <row r="182" spans="1:10">
      <c r="A182" s="3" t="s">
        <v>658</v>
      </c>
      <c r="B182">
        <v>2.86</v>
      </c>
      <c r="C182" s="4">
        <v>459</v>
      </c>
      <c r="D182">
        <f t="shared" si="12"/>
        <v>160.48951048951051</v>
      </c>
      <c r="E182" s="6">
        <f t="shared" si="13"/>
        <v>3.7474435332105957E-4</v>
      </c>
      <c r="F182" s="7">
        <f t="shared" si="14"/>
        <v>0.42537402997138363</v>
      </c>
      <c r="G182" s="6">
        <f t="shared" si="15"/>
        <v>2.5965583798928329E-4</v>
      </c>
      <c r="H182" s="7">
        <f t="shared" si="16"/>
        <v>0.14520662612646149</v>
      </c>
      <c r="I182">
        <f t="shared" si="17"/>
        <v>5.0526420769345104E-5</v>
      </c>
      <c r="J182" s="4"/>
    </row>
    <row r="183" spans="1:10">
      <c r="A183" s="3" t="s">
        <v>851</v>
      </c>
      <c r="B183">
        <v>2.57</v>
      </c>
      <c r="C183" s="4">
        <v>411</v>
      </c>
      <c r="D183">
        <f t="shared" si="12"/>
        <v>159.92217898832686</v>
      </c>
      <c r="E183" s="6">
        <f t="shared" si="13"/>
        <v>3.3555540133977231E-4</v>
      </c>
      <c r="F183" s="7">
        <f t="shared" si="14"/>
        <v>0.42570958537272341</v>
      </c>
      <c r="G183" s="6">
        <f t="shared" si="15"/>
        <v>2.3332709917218812E-4</v>
      </c>
      <c r="H183" s="7">
        <f t="shared" si="16"/>
        <v>0.14543995322563366</v>
      </c>
      <c r="I183">
        <f t="shared" si="17"/>
        <v>1.0114131505342683E-4</v>
      </c>
      <c r="J183" s="4"/>
    </row>
    <row r="184" spans="1:10">
      <c r="A184" s="3" t="s">
        <v>523</v>
      </c>
      <c r="B184">
        <v>5.13</v>
      </c>
      <c r="C184" s="4">
        <v>818</v>
      </c>
      <c r="D184">
        <f t="shared" si="12"/>
        <v>159.45419103313841</v>
      </c>
      <c r="E184" s="6">
        <f t="shared" si="13"/>
        <v>6.6784505668110396E-4</v>
      </c>
      <c r="F184" s="7">
        <f t="shared" si="14"/>
        <v>0.42637743042940451</v>
      </c>
      <c r="G184" s="6">
        <f t="shared" si="15"/>
        <v>4.6574631079895917E-4</v>
      </c>
      <c r="H184" s="7">
        <f t="shared" si="16"/>
        <v>0.14590569953643262</v>
      </c>
      <c r="I184">
        <f t="shared" si="17"/>
        <v>9.435298005517484E-5</v>
      </c>
      <c r="J184" s="2"/>
    </row>
    <row r="185" spans="1:10">
      <c r="A185" s="3" t="s">
        <v>43</v>
      </c>
      <c r="B185">
        <v>4.7699999999999996</v>
      </c>
      <c r="C185" s="4">
        <v>758</v>
      </c>
      <c r="D185">
        <f t="shared" si="12"/>
        <v>158.9098532494759</v>
      </c>
      <c r="E185" s="6">
        <f t="shared" si="13"/>
        <v>6.1885886670449486E-4</v>
      </c>
      <c r="F185" s="7">
        <f t="shared" si="14"/>
        <v>0.426996289296109</v>
      </c>
      <c r="G185" s="6">
        <f t="shared" si="15"/>
        <v>4.3306235916394447E-4</v>
      </c>
      <c r="H185" s="7">
        <f t="shared" si="16"/>
        <v>0.14633876189559655</v>
      </c>
      <c r="I185">
        <f t="shared" si="17"/>
        <v>1.2644923658429452E-4</v>
      </c>
      <c r="J185" s="2"/>
    </row>
    <row r="186" spans="1:10">
      <c r="A186" s="3" t="s">
        <v>111</v>
      </c>
      <c r="B186">
        <v>6.39</v>
      </c>
      <c r="C186" s="4">
        <v>1015</v>
      </c>
      <c r="D186">
        <f t="shared" si="12"/>
        <v>158.8419405320814</v>
      </c>
      <c r="E186" s="6">
        <f t="shared" si="13"/>
        <v>8.2868304710430384E-4</v>
      </c>
      <c r="F186" s="7">
        <f t="shared" si="14"/>
        <v>0.42782497234321332</v>
      </c>
      <c r="G186" s="6">
        <f t="shared" si="15"/>
        <v>5.8014014152151059E-4</v>
      </c>
      <c r="H186" s="7">
        <f t="shared" si="16"/>
        <v>0.14691890203711808</v>
      </c>
      <c r="I186">
        <f t="shared" si="17"/>
        <v>1.668225121118222E-4</v>
      </c>
      <c r="J186" s="4"/>
    </row>
    <row r="187" spans="1:10">
      <c r="A187" s="3" t="s">
        <v>943</v>
      </c>
      <c r="B187">
        <v>8.43</v>
      </c>
      <c r="C187" s="4">
        <v>1339</v>
      </c>
      <c r="D187">
        <f t="shared" si="12"/>
        <v>158.83748517200476</v>
      </c>
      <c r="E187" s="6">
        <f t="shared" si="13"/>
        <v>1.093208472977993E-3</v>
      </c>
      <c r="F187" s="7">
        <f t="shared" si="14"/>
        <v>0.42891818081619132</v>
      </c>
      <c r="G187" s="6">
        <f t="shared" si="15"/>
        <v>7.6534920078659375E-4</v>
      </c>
      <c r="H187" s="7">
        <f t="shared" si="16"/>
        <v>0.14768425123790466</v>
      </c>
      <c r="I187">
        <f t="shared" si="17"/>
        <v>6.5296239426609892E-5</v>
      </c>
      <c r="J187" s="2"/>
    </row>
    <row r="188" spans="1:10">
      <c r="A188" s="3" t="s">
        <v>835</v>
      </c>
      <c r="B188">
        <v>3.29</v>
      </c>
      <c r="C188" s="4">
        <v>521</v>
      </c>
      <c r="D188">
        <f t="shared" si="12"/>
        <v>158.35866261398175</v>
      </c>
      <c r="E188" s="6">
        <f t="shared" si="13"/>
        <v>4.2536341629688894E-4</v>
      </c>
      <c r="F188" s="7">
        <f t="shared" si="14"/>
        <v>0.42934354423248822</v>
      </c>
      <c r="G188" s="6">
        <f t="shared" si="15"/>
        <v>2.9869500244221752E-4</v>
      </c>
      <c r="H188" s="7">
        <f t="shared" si="16"/>
        <v>0.14798294624034689</v>
      </c>
      <c r="I188">
        <f t="shared" si="17"/>
        <v>2.9103173954420081E-4</v>
      </c>
      <c r="J188" s="2"/>
    </row>
    <row r="189" spans="1:10">
      <c r="A189" s="3" t="s">
        <v>539</v>
      </c>
      <c r="B189">
        <v>14.62</v>
      </c>
      <c r="C189" s="4">
        <v>2308</v>
      </c>
      <c r="D189">
        <f t="shared" si="12"/>
        <v>157.86593707250344</v>
      </c>
      <c r="E189" s="6">
        <f t="shared" si="13"/>
        <v>1.8843354411002299E-3</v>
      </c>
      <c r="F189" s="7">
        <f t="shared" si="14"/>
        <v>0.43122787967358844</v>
      </c>
      <c r="G189" s="6">
        <f t="shared" si="15"/>
        <v>1.3273315913997629E-3</v>
      </c>
      <c r="H189" s="7">
        <f t="shared" si="16"/>
        <v>0.14931027783174664</v>
      </c>
      <c r="I189">
        <f t="shared" si="17"/>
        <v>5.6845170135447209E-5</v>
      </c>
      <c r="J189" s="2"/>
    </row>
    <row r="190" spans="1:10">
      <c r="A190" s="3" t="s">
        <v>558</v>
      </c>
      <c r="B190">
        <v>2.85</v>
      </c>
      <c r="C190" s="4">
        <v>449</v>
      </c>
      <c r="D190">
        <f t="shared" si="12"/>
        <v>157.54385964912279</v>
      </c>
      <c r="E190" s="6">
        <f t="shared" si="13"/>
        <v>3.6657998832495808E-4</v>
      </c>
      <c r="F190" s="7">
        <f t="shared" si="14"/>
        <v>0.4315944596619134</v>
      </c>
      <c r="G190" s="6">
        <f t="shared" si="15"/>
        <v>2.5874795044386622E-4</v>
      </c>
      <c r="H190" s="7">
        <f t="shared" si="16"/>
        <v>0.1495690257821905</v>
      </c>
      <c r="I190">
        <f t="shared" si="17"/>
        <v>2.7658628127699703E-4</v>
      </c>
      <c r="J190" s="2"/>
    </row>
    <row r="191" spans="1:10">
      <c r="A191" s="3" t="s">
        <v>400</v>
      </c>
      <c r="B191">
        <v>13.84</v>
      </c>
      <c r="C191" s="4">
        <v>2176</v>
      </c>
      <c r="D191">
        <f t="shared" si="12"/>
        <v>157.22543352601156</v>
      </c>
      <c r="E191" s="6">
        <f t="shared" si="13"/>
        <v>1.7765658231516897E-3</v>
      </c>
      <c r="F191" s="7">
        <f t="shared" si="14"/>
        <v>0.43337102548506506</v>
      </c>
      <c r="G191" s="6">
        <f t="shared" si="15"/>
        <v>1.2565163628572311E-3</v>
      </c>
      <c r="H191" s="7">
        <f t="shared" si="16"/>
        <v>0.15082554214504773</v>
      </c>
      <c r="I191">
        <f t="shared" si="17"/>
        <v>6.8581911237902693E-5</v>
      </c>
      <c r="J191" s="4"/>
    </row>
    <row r="192" spans="1:10">
      <c r="A192" s="3" t="s">
        <v>843</v>
      </c>
      <c r="B192">
        <v>3.43</v>
      </c>
      <c r="C192" s="4">
        <v>539</v>
      </c>
      <c r="D192">
        <f t="shared" si="12"/>
        <v>157.14285714285714</v>
      </c>
      <c r="E192" s="6">
        <f t="shared" si="13"/>
        <v>4.4005927328987171E-4</v>
      </c>
      <c r="F192" s="7">
        <f t="shared" si="14"/>
        <v>0.43381108475835495</v>
      </c>
      <c r="G192" s="6">
        <f t="shared" si="15"/>
        <v>3.1140542807805657E-4</v>
      </c>
      <c r="H192" s="7">
        <f t="shared" si="16"/>
        <v>0.15113694757312579</v>
      </c>
      <c r="I192">
        <f t="shared" si="17"/>
        <v>1.6886679807305571E-4</v>
      </c>
      <c r="J192" s="2"/>
    </row>
    <row r="193" spans="1:10">
      <c r="A193" s="3" t="s">
        <v>331</v>
      </c>
      <c r="B193">
        <v>8.42</v>
      </c>
      <c r="C193" s="4">
        <v>1319</v>
      </c>
      <c r="D193">
        <f t="shared" si="12"/>
        <v>156.65083135391924</v>
      </c>
      <c r="E193" s="6">
        <f t="shared" si="13"/>
        <v>1.0768797429857898E-3</v>
      </c>
      <c r="F193" s="7">
        <f t="shared" si="14"/>
        <v>0.43488796450134076</v>
      </c>
      <c r="G193" s="6">
        <f t="shared" si="15"/>
        <v>7.6444131324117674E-4</v>
      </c>
      <c r="H193" s="7">
        <f t="shared" si="16"/>
        <v>0.15190138888636698</v>
      </c>
      <c r="I193">
        <f t="shared" si="17"/>
        <v>1.7893487502236571E-4</v>
      </c>
      <c r="J193" s="2"/>
    </row>
    <row r="194" spans="1:10">
      <c r="A194" s="3" t="s">
        <v>1063</v>
      </c>
      <c r="B194">
        <v>8.92</v>
      </c>
      <c r="C194" s="4">
        <v>1397</v>
      </c>
      <c r="D194">
        <f t="shared" ref="D194:D257" si="18">C194/B194</f>
        <v>156.61434977578475</v>
      </c>
      <c r="E194" s="6">
        <f t="shared" si="13"/>
        <v>1.1405617899553817E-3</v>
      </c>
      <c r="F194" s="7">
        <f t="shared" si="14"/>
        <v>0.43602852629129613</v>
      </c>
      <c r="G194" s="6">
        <f t="shared" si="15"/>
        <v>8.0983569051203044E-4</v>
      </c>
      <c r="H194" s="7">
        <f t="shared" si="16"/>
        <v>0.152711224576879</v>
      </c>
      <c r="I194">
        <f t="shared" si="17"/>
        <v>1.0866261709736869E-4</v>
      </c>
      <c r="J194" s="2"/>
    </row>
    <row r="195" spans="1:10">
      <c r="A195" s="3" t="s">
        <v>265</v>
      </c>
      <c r="B195">
        <v>5.4</v>
      </c>
      <c r="C195" s="4">
        <v>843</v>
      </c>
      <c r="D195">
        <f t="shared" si="18"/>
        <v>156.11111111111111</v>
      </c>
      <c r="E195" s="6">
        <f t="shared" ref="E195:E258" si="19">C195/1224835</f>
        <v>6.8825596917135778E-4</v>
      </c>
      <c r="F195" s="7">
        <f t="shared" ref="F195:F258" si="20">F194+E195</f>
        <v>0.43671678226046751</v>
      </c>
      <c r="G195" s="6">
        <f t="shared" ref="G195:G258" si="21">B195/11014.58</f>
        <v>4.9025927452522021E-4</v>
      </c>
      <c r="H195" s="7">
        <f t="shared" ref="H195:H258" si="22">H194+G195</f>
        <v>0.15320148385140422</v>
      </c>
      <c r="I195">
        <f t="shared" ref="I195:I258" si="23">F195*H196-F196*H195</f>
        <v>7.6472829623960847E-5</v>
      </c>
      <c r="J195" s="4"/>
    </row>
    <row r="196" spans="1:10">
      <c r="A196" s="3" t="s">
        <v>312</v>
      </c>
      <c r="B196">
        <v>3.79</v>
      </c>
      <c r="C196" s="4">
        <v>590</v>
      </c>
      <c r="D196">
        <f t="shared" si="18"/>
        <v>155.67282321899737</v>
      </c>
      <c r="E196" s="6">
        <f t="shared" si="19"/>
        <v>4.8169753476998942E-4</v>
      </c>
      <c r="F196" s="7">
        <f t="shared" si="20"/>
        <v>0.43719847979523752</v>
      </c>
      <c r="G196" s="6">
        <f t="shared" si="21"/>
        <v>3.4408937971307121E-4</v>
      </c>
      <c r="H196" s="7">
        <f t="shared" si="22"/>
        <v>0.15354557323111728</v>
      </c>
      <c r="I196">
        <f t="shared" si="23"/>
        <v>6.0931825230578496E-5</v>
      </c>
      <c r="J196" s="2"/>
    </row>
    <row r="197" spans="1:10">
      <c r="A197" s="3" t="s">
        <v>410</v>
      </c>
      <c r="B197">
        <v>3.01</v>
      </c>
      <c r="C197" s="4">
        <v>467</v>
      </c>
      <c r="D197">
        <f t="shared" si="18"/>
        <v>155.14950166112959</v>
      </c>
      <c r="E197" s="6">
        <f t="shared" si="19"/>
        <v>3.8127584531794079E-4</v>
      </c>
      <c r="F197" s="7">
        <f t="shared" si="20"/>
        <v>0.43757975564055546</v>
      </c>
      <c r="G197" s="6">
        <f t="shared" si="21"/>
        <v>2.7327415117053941E-4</v>
      </c>
      <c r="H197" s="7">
        <f t="shared" si="22"/>
        <v>0.15381884738228782</v>
      </c>
      <c r="I197">
        <f t="shared" si="23"/>
        <v>8.6499502065434664E-5</v>
      </c>
      <c r="J197" s="2"/>
    </row>
    <row r="198" spans="1:10">
      <c r="A198" s="3" t="s">
        <v>326</v>
      </c>
      <c r="B198">
        <v>4.2699999999999996</v>
      </c>
      <c r="C198" s="4">
        <v>662</v>
      </c>
      <c r="D198">
        <f t="shared" si="18"/>
        <v>155.03512880562062</v>
      </c>
      <c r="E198" s="6">
        <f t="shared" si="19"/>
        <v>5.4048096274192034E-4</v>
      </c>
      <c r="F198" s="7">
        <f t="shared" si="20"/>
        <v>0.43812023660329735</v>
      </c>
      <c r="G198" s="6">
        <f t="shared" si="21"/>
        <v>3.8766798189309077E-4</v>
      </c>
      <c r="H198" s="7">
        <f t="shared" si="22"/>
        <v>0.15420651536418092</v>
      </c>
      <c r="I198">
        <f t="shared" si="23"/>
        <v>8.6605337469694565E-5</v>
      </c>
      <c r="J198" s="4"/>
    </row>
    <row r="199" spans="1:10">
      <c r="A199" s="3" t="s">
        <v>219</v>
      </c>
      <c r="B199">
        <v>4.26</v>
      </c>
      <c r="C199" s="4">
        <v>658</v>
      </c>
      <c r="D199">
        <f t="shared" si="18"/>
        <v>154.46009389671363</v>
      </c>
      <c r="E199" s="6">
        <f t="shared" si="19"/>
        <v>5.3721521674347978E-4</v>
      </c>
      <c r="F199" s="7">
        <f t="shared" si="20"/>
        <v>0.43865745182004084</v>
      </c>
      <c r="G199" s="6">
        <f t="shared" si="21"/>
        <v>3.8676009434767371E-4</v>
      </c>
      <c r="H199" s="7">
        <f t="shared" si="22"/>
        <v>0.15459327545852861</v>
      </c>
      <c r="I199">
        <f t="shared" si="23"/>
        <v>3.1997876145127557E-4</v>
      </c>
      <c r="J199" s="4"/>
    </row>
    <row r="200" spans="1:10">
      <c r="A200" s="3" t="s">
        <v>429</v>
      </c>
      <c r="B200">
        <v>15.72</v>
      </c>
      <c r="C200" s="4">
        <v>2425</v>
      </c>
      <c r="D200">
        <f t="shared" si="18"/>
        <v>154.26208651399492</v>
      </c>
      <c r="E200" s="6">
        <f t="shared" si="19"/>
        <v>1.9798585115546174E-3</v>
      </c>
      <c r="F200" s="7">
        <f t="shared" si="20"/>
        <v>0.44063731033159548</v>
      </c>
      <c r="G200" s="6">
        <f t="shared" si="21"/>
        <v>1.4271992213956411E-3</v>
      </c>
      <c r="H200" s="7">
        <f t="shared" si="22"/>
        <v>0.15602047467992425</v>
      </c>
      <c r="I200">
        <f t="shared" si="23"/>
        <v>8.4496668792163887E-5</v>
      </c>
      <c r="J200" s="2"/>
    </row>
    <row r="201" spans="1:10">
      <c r="A201" s="3" t="s">
        <v>627</v>
      </c>
      <c r="B201">
        <v>4.1500000000000004</v>
      </c>
      <c r="C201" s="4">
        <v>640</v>
      </c>
      <c r="D201">
        <f t="shared" si="18"/>
        <v>154.2168674698795</v>
      </c>
      <c r="E201" s="6">
        <f t="shared" si="19"/>
        <v>5.2251935975049701E-4</v>
      </c>
      <c r="F201" s="7">
        <f t="shared" si="20"/>
        <v>0.44115982969134598</v>
      </c>
      <c r="G201" s="6">
        <f t="shared" si="21"/>
        <v>3.7677333134808591E-4</v>
      </c>
      <c r="H201" s="7">
        <f t="shared" si="22"/>
        <v>0.15639724801127233</v>
      </c>
      <c r="I201">
        <f t="shared" si="23"/>
        <v>2.407006572658632E-4</v>
      </c>
      <c r="J201" s="2"/>
    </row>
    <row r="202" spans="1:10">
      <c r="A202" s="3" t="s">
        <v>566</v>
      </c>
      <c r="B202">
        <v>11.78</v>
      </c>
      <c r="C202" s="4">
        <v>1810</v>
      </c>
      <c r="D202">
        <f t="shared" si="18"/>
        <v>153.65025466893039</v>
      </c>
      <c r="E202" s="6">
        <f t="shared" si="19"/>
        <v>1.4777500642943744E-3</v>
      </c>
      <c r="F202" s="7">
        <f t="shared" si="20"/>
        <v>0.44263757975564033</v>
      </c>
      <c r="G202" s="6">
        <f t="shared" si="21"/>
        <v>1.0694915285013136E-3</v>
      </c>
      <c r="H202" s="7">
        <f t="shared" si="22"/>
        <v>0.15746673953977364</v>
      </c>
      <c r="I202">
        <f t="shared" si="23"/>
        <v>3.3199638224358508E-4</v>
      </c>
      <c r="J202" s="2"/>
    </row>
    <row r="203" spans="1:10">
      <c r="A203" s="3" t="s">
        <v>891</v>
      </c>
      <c r="B203">
        <v>16.239999999999998</v>
      </c>
      <c r="C203" s="4">
        <v>2494</v>
      </c>
      <c r="D203">
        <f t="shared" si="18"/>
        <v>153.57142857142858</v>
      </c>
      <c r="E203" s="6">
        <f t="shared" si="19"/>
        <v>2.036192630027718E-3</v>
      </c>
      <c r="F203" s="7">
        <f t="shared" si="20"/>
        <v>0.44467377238566808</v>
      </c>
      <c r="G203" s="6">
        <f t="shared" si="21"/>
        <v>1.4744093737573288E-3</v>
      </c>
      <c r="H203" s="7">
        <f t="shared" si="22"/>
        <v>0.15894114891353098</v>
      </c>
      <c r="I203">
        <f t="shared" si="23"/>
        <v>3.9780162753078052E-5</v>
      </c>
      <c r="J203" s="4"/>
    </row>
    <row r="204" spans="1:10">
      <c r="A204" s="3" t="s">
        <v>81</v>
      </c>
      <c r="B204">
        <v>1.94</v>
      </c>
      <c r="C204" s="4">
        <v>297</v>
      </c>
      <c r="D204">
        <f t="shared" si="18"/>
        <v>153.09278350515464</v>
      </c>
      <c r="E204" s="6">
        <f t="shared" si="19"/>
        <v>2.4248164038421501E-4</v>
      </c>
      <c r="F204" s="7">
        <f t="shared" si="20"/>
        <v>0.44491625402605228</v>
      </c>
      <c r="G204" s="6">
        <f t="shared" si="21"/>
        <v>1.7613018381091244E-4</v>
      </c>
      <c r="H204" s="7">
        <f t="shared" si="22"/>
        <v>0.15911727909734188</v>
      </c>
      <c r="I204">
        <f t="shared" si="23"/>
        <v>2.916833096222593E-5</v>
      </c>
      <c r="J204" s="2"/>
    </row>
    <row r="205" spans="1:10">
      <c r="A205" s="3" t="s">
        <v>784</v>
      </c>
      <c r="B205">
        <v>1.42</v>
      </c>
      <c r="C205" s="4">
        <v>217</v>
      </c>
      <c r="D205">
        <f t="shared" si="18"/>
        <v>152.81690140845072</v>
      </c>
      <c r="E205" s="6">
        <f t="shared" si="19"/>
        <v>1.771667204154029E-4</v>
      </c>
      <c r="F205" s="7">
        <f t="shared" si="20"/>
        <v>0.44509342074646768</v>
      </c>
      <c r="G205" s="6">
        <f t="shared" si="21"/>
        <v>1.2892003144922458E-4</v>
      </c>
      <c r="H205" s="7">
        <f t="shared" si="22"/>
        <v>0.15924619912879112</v>
      </c>
      <c r="I205">
        <f t="shared" si="23"/>
        <v>7.4226222020079557E-5</v>
      </c>
      <c r="J205" s="2"/>
    </row>
    <row r="206" spans="1:10">
      <c r="A206" s="3" t="s">
        <v>715</v>
      </c>
      <c r="B206">
        <v>3.6</v>
      </c>
      <c r="C206" s="4">
        <v>548</v>
      </c>
      <c r="D206">
        <f t="shared" si="18"/>
        <v>152.22222222222223</v>
      </c>
      <c r="E206" s="6">
        <f t="shared" si="19"/>
        <v>4.4740720178636304E-4</v>
      </c>
      <c r="F206" s="7">
        <f t="shared" si="20"/>
        <v>0.44554082794825406</v>
      </c>
      <c r="G206" s="6">
        <f t="shared" si="21"/>
        <v>3.2683951635014682E-4</v>
      </c>
      <c r="H206" s="7">
        <f t="shared" si="22"/>
        <v>0.15957303864514127</v>
      </c>
      <c r="I206">
        <f t="shared" si="23"/>
        <v>8.7881503432515884E-5</v>
      </c>
      <c r="J206" s="2"/>
    </row>
    <row r="207" spans="1:10">
      <c r="A207" s="3" t="s">
        <v>667</v>
      </c>
      <c r="B207">
        <v>4.25</v>
      </c>
      <c r="C207" s="4">
        <v>645</v>
      </c>
      <c r="D207">
        <f t="shared" si="18"/>
        <v>151.76470588235293</v>
      </c>
      <c r="E207" s="6">
        <f t="shared" si="19"/>
        <v>5.2660154224854774E-4</v>
      </c>
      <c r="F207" s="7">
        <f t="shared" si="20"/>
        <v>0.4460674294905026</v>
      </c>
      <c r="G207" s="6">
        <f t="shared" si="21"/>
        <v>3.8585220680225664E-4</v>
      </c>
      <c r="H207" s="7">
        <f t="shared" si="22"/>
        <v>0.15995889085194354</v>
      </c>
      <c r="I207">
        <f t="shared" si="23"/>
        <v>1.9417564614457317E-4</v>
      </c>
      <c r="J207" s="2"/>
    </row>
    <row r="208" spans="1:10">
      <c r="A208" s="3" t="s">
        <v>431</v>
      </c>
      <c r="B208">
        <v>9.39</v>
      </c>
      <c r="C208" s="4">
        <v>1425</v>
      </c>
      <c r="D208">
        <f t="shared" si="18"/>
        <v>151.75718849840254</v>
      </c>
      <c r="E208" s="6">
        <f t="shared" si="19"/>
        <v>1.1634220119444659E-3</v>
      </c>
      <c r="F208" s="7">
        <f t="shared" si="20"/>
        <v>0.44723085150244707</v>
      </c>
      <c r="G208" s="6">
        <f t="shared" si="21"/>
        <v>8.5250640514663298E-4</v>
      </c>
      <c r="H208" s="7">
        <f t="shared" si="22"/>
        <v>0.16081139725709018</v>
      </c>
      <c r="I208">
        <f t="shared" si="23"/>
        <v>1.711385141876659E-4</v>
      </c>
      <c r="J208" s="2"/>
    </row>
    <row r="209" spans="1:10">
      <c r="A209" s="3" t="s">
        <v>490</v>
      </c>
      <c r="B209">
        <v>8.26</v>
      </c>
      <c r="C209" s="4">
        <v>1251</v>
      </c>
      <c r="D209">
        <f t="shared" si="18"/>
        <v>151.45278450363196</v>
      </c>
      <c r="E209" s="6">
        <f t="shared" si="19"/>
        <v>1.0213620610122996E-3</v>
      </c>
      <c r="F209" s="7">
        <f t="shared" si="20"/>
        <v>0.44825221356345935</v>
      </c>
      <c r="G209" s="6">
        <f t="shared" si="21"/>
        <v>7.4991511251450344E-4</v>
      </c>
      <c r="H209" s="7">
        <f t="shared" si="22"/>
        <v>0.16156131236960469</v>
      </c>
      <c r="I209">
        <f t="shared" si="23"/>
        <v>3.8761769297207538E-5</v>
      </c>
      <c r="J209" s="2"/>
    </row>
    <row r="210" spans="1:10">
      <c r="A210" s="3" t="s">
        <v>238</v>
      </c>
      <c r="B210">
        <v>1.86</v>
      </c>
      <c r="C210" s="4">
        <v>280</v>
      </c>
      <c r="D210">
        <f t="shared" si="18"/>
        <v>150.53763440860214</v>
      </c>
      <c r="E210" s="6">
        <f t="shared" si="19"/>
        <v>2.2860221989084244E-4</v>
      </c>
      <c r="F210" s="7">
        <f t="shared" si="20"/>
        <v>0.4484808157833502</v>
      </c>
      <c r="G210" s="6">
        <f t="shared" si="21"/>
        <v>1.6886708344757587E-4</v>
      </c>
      <c r="H210" s="7">
        <f t="shared" si="22"/>
        <v>0.16173017945305226</v>
      </c>
      <c r="I210">
        <f t="shared" si="23"/>
        <v>4.0640415064099877E-4</v>
      </c>
      <c r="J210" s="2"/>
    </row>
    <row r="211" spans="1:10">
      <c r="A211" s="3" t="s">
        <v>946</v>
      </c>
      <c r="B211">
        <v>19.47</v>
      </c>
      <c r="C211" s="4">
        <v>2926</v>
      </c>
      <c r="D211">
        <f t="shared" si="18"/>
        <v>150.28248587570621</v>
      </c>
      <c r="E211" s="6">
        <f t="shared" si="19"/>
        <v>2.3888931978593036E-3</v>
      </c>
      <c r="F211" s="7">
        <f t="shared" si="20"/>
        <v>0.45086970898120948</v>
      </c>
      <c r="G211" s="6">
        <f t="shared" si="21"/>
        <v>1.7676570509270438E-3</v>
      </c>
      <c r="H211" s="7">
        <f t="shared" si="22"/>
        <v>0.16349783650397931</v>
      </c>
      <c r="I211">
        <f t="shared" si="23"/>
        <v>8.7692962785046458E-5</v>
      </c>
      <c r="J211" s="2"/>
    </row>
    <row r="212" spans="1:10">
      <c r="A212" s="3" t="s">
        <v>309</v>
      </c>
      <c r="B212">
        <v>4.2</v>
      </c>
      <c r="C212" s="4">
        <v>631</v>
      </c>
      <c r="D212">
        <f t="shared" si="18"/>
        <v>150.23809523809524</v>
      </c>
      <c r="E212" s="6">
        <f t="shared" si="19"/>
        <v>5.1517143125400563E-4</v>
      </c>
      <c r="F212" s="7">
        <f t="shared" si="20"/>
        <v>0.4513848804124635</v>
      </c>
      <c r="G212" s="6">
        <f t="shared" si="21"/>
        <v>3.813127690751713E-4</v>
      </c>
      <c r="H212" s="7">
        <f t="shared" si="22"/>
        <v>0.16387914927305447</v>
      </c>
      <c r="I212">
        <f t="shared" si="23"/>
        <v>7.443269367542471E-4</v>
      </c>
      <c r="J212" s="2"/>
    </row>
    <row r="213" spans="1:10">
      <c r="A213" s="3" t="s">
        <v>602</v>
      </c>
      <c r="B213">
        <v>35.47</v>
      </c>
      <c r="C213" s="4">
        <v>5301</v>
      </c>
      <c r="D213">
        <f t="shared" si="18"/>
        <v>149.45023963913167</v>
      </c>
      <c r="E213" s="6">
        <f t="shared" si="19"/>
        <v>4.3279298844334131E-3</v>
      </c>
      <c r="F213" s="7">
        <f t="shared" si="20"/>
        <v>0.45571281029689692</v>
      </c>
      <c r="G213" s="6">
        <f t="shared" si="21"/>
        <v>3.2202771235943632E-3</v>
      </c>
      <c r="H213" s="7">
        <f t="shared" si="22"/>
        <v>0.16709942639664882</v>
      </c>
      <c r="I213">
        <f t="shared" si="23"/>
        <v>3.3967855250095769E-4</v>
      </c>
      <c r="J213" s="2"/>
    </row>
    <row r="214" spans="1:10">
      <c r="A214" s="3" t="s">
        <v>354</v>
      </c>
      <c r="B214">
        <v>16.170000000000002</v>
      </c>
      <c r="C214" s="4">
        <v>2414</v>
      </c>
      <c r="D214">
        <f t="shared" si="18"/>
        <v>149.28880643166355</v>
      </c>
      <c r="E214" s="6">
        <f t="shared" si="19"/>
        <v>1.970877710058906E-3</v>
      </c>
      <c r="F214" s="7">
        <f t="shared" si="20"/>
        <v>0.4576836880069558</v>
      </c>
      <c r="G214" s="6">
        <f t="shared" si="21"/>
        <v>1.4680541609394095E-3</v>
      </c>
      <c r="H214" s="7">
        <f t="shared" si="22"/>
        <v>0.16856748055758822</v>
      </c>
      <c r="I214">
        <f t="shared" si="23"/>
        <v>1.1261655376683388E-4</v>
      </c>
      <c r="J214" s="2"/>
    </row>
    <row r="215" spans="1:10">
      <c r="A215" s="3" t="s">
        <v>36</v>
      </c>
      <c r="B215">
        <v>5.34</v>
      </c>
      <c r="C215" s="4">
        <v>794</v>
      </c>
      <c r="D215">
        <f t="shared" si="18"/>
        <v>148.68913857677904</v>
      </c>
      <c r="E215" s="6">
        <f t="shared" si="19"/>
        <v>6.482505806904603E-4</v>
      </c>
      <c r="F215" s="7">
        <f t="shared" si="20"/>
        <v>0.45833193858764626</v>
      </c>
      <c r="G215" s="6">
        <f t="shared" si="21"/>
        <v>4.8481194925271775E-4</v>
      </c>
      <c r="H215" s="7">
        <f t="shared" si="22"/>
        <v>0.16905229250684092</v>
      </c>
      <c r="I215">
        <f t="shared" si="23"/>
        <v>3.3267517260367196E-4</v>
      </c>
      <c r="J215" s="2"/>
    </row>
    <row r="216" spans="1:10">
      <c r="A216" s="3" t="s">
        <v>426</v>
      </c>
      <c r="B216">
        <v>15.69</v>
      </c>
      <c r="C216" s="4">
        <v>2320</v>
      </c>
      <c r="D216">
        <f t="shared" si="18"/>
        <v>147.8648820905035</v>
      </c>
      <c r="E216" s="6">
        <f t="shared" si="19"/>
        <v>1.8941326790955517E-3</v>
      </c>
      <c r="F216" s="7">
        <f t="shared" si="20"/>
        <v>0.46022607126674181</v>
      </c>
      <c r="G216" s="6">
        <f t="shared" si="21"/>
        <v>1.4244755587593898E-3</v>
      </c>
      <c r="H216" s="7">
        <f t="shared" si="22"/>
        <v>0.1704767680656003</v>
      </c>
      <c r="I216">
        <f t="shared" si="23"/>
        <v>8.6687068733326544E-5</v>
      </c>
      <c r="J216" s="2"/>
    </row>
    <row r="217" spans="1:10">
      <c r="A217" s="3" t="s">
        <v>231</v>
      </c>
      <c r="B217">
        <v>4.0599999999999996</v>
      </c>
      <c r="C217" s="4">
        <v>596</v>
      </c>
      <c r="D217">
        <f t="shared" si="18"/>
        <v>146.79802955665025</v>
      </c>
      <c r="E217" s="6">
        <f t="shared" si="19"/>
        <v>4.8659615376765036E-4</v>
      </c>
      <c r="F217" s="7">
        <f t="shared" si="20"/>
        <v>0.46071266742050948</v>
      </c>
      <c r="G217" s="6">
        <f t="shared" si="21"/>
        <v>3.686023434393322E-4</v>
      </c>
      <c r="H217" s="7">
        <f t="shared" si="22"/>
        <v>0.17084537040903963</v>
      </c>
      <c r="I217">
        <f t="shared" si="23"/>
        <v>5.1705660201670223E-5</v>
      </c>
      <c r="J217" s="2"/>
    </row>
    <row r="218" spans="1:10">
      <c r="A218" s="3" t="s">
        <v>435</v>
      </c>
      <c r="B218">
        <v>2.42</v>
      </c>
      <c r="C218" s="4">
        <v>355</v>
      </c>
      <c r="D218">
        <f t="shared" si="18"/>
        <v>146.69421487603307</v>
      </c>
      <c r="E218" s="6">
        <f t="shared" si="19"/>
        <v>2.8983495736160383E-4</v>
      </c>
      <c r="F218" s="7">
        <f t="shared" si="20"/>
        <v>0.4610025023778711</v>
      </c>
      <c r="G218" s="6">
        <f t="shared" si="21"/>
        <v>2.1970878599093203E-4</v>
      </c>
      <c r="H218" s="7">
        <f t="shared" si="22"/>
        <v>0.17106507919503056</v>
      </c>
      <c r="I218">
        <f t="shared" si="23"/>
        <v>6.1600955107113387E-5</v>
      </c>
      <c r="J218" s="2"/>
    </row>
    <row r="219" spans="1:10">
      <c r="A219" s="3" t="s">
        <v>279</v>
      </c>
      <c r="B219">
        <v>2.88</v>
      </c>
      <c r="C219" s="4">
        <v>422</v>
      </c>
      <c r="D219">
        <f t="shared" si="18"/>
        <v>146.52777777777777</v>
      </c>
      <c r="E219" s="6">
        <f t="shared" si="19"/>
        <v>3.4453620283548397E-4</v>
      </c>
      <c r="F219" s="7">
        <f t="shared" si="20"/>
        <v>0.46134703858070658</v>
      </c>
      <c r="G219" s="6">
        <f t="shared" si="21"/>
        <v>2.6147161308011743E-4</v>
      </c>
      <c r="H219" s="7">
        <f t="shared" si="22"/>
        <v>0.17132655080811068</v>
      </c>
      <c r="I219">
        <f t="shared" si="23"/>
        <v>1.0494511507402882E-4</v>
      </c>
      <c r="J219" s="2"/>
    </row>
    <row r="220" spans="1:10">
      <c r="A220" s="3" t="s">
        <v>481</v>
      </c>
      <c r="B220">
        <v>4.9000000000000004</v>
      </c>
      <c r="C220" s="4">
        <v>717</v>
      </c>
      <c r="D220">
        <f t="shared" si="18"/>
        <v>146.32653061224488</v>
      </c>
      <c r="E220" s="6">
        <f t="shared" si="19"/>
        <v>5.8538497022047871E-4</v>
      </c>
      <c r="F220" s="7">
        <f t="shared" si="20"/>
        <v>0.46193242355092706</v>
      </c>
      <c r="G220" s="6">
        <f t="shared" si="21"/>
        <v>4.4486489725436651E-4</v>
      </c>
      <c r="H220" s="7">
        <f t="shared" si="22"/>
        <v>0.17177141570536505</v>
      </c>
      <c r="I220">
        <f t="shared" si="23"/>
        <v>1.2069590235672112E-4</v>
      </c>
      <c r="J220" s="2"/>
    </row>
    <row r="221" spans="1:10">
      <c r="A221" s="3" t="s">
        <v>654</v>
      </c>
      <c r="B221">
        <v>5.62</v>
      </c>
      <c r="C221" s="4">
        <v>820</v>
      </c>
      <c r="D221">
        <f t="shared" si="18"/>
        <v>145.90747330960855</v>
      </c>
      <c r="E221" s="6">
        <f t="shared" si="19"/>
        <v>6.6947792968032429E-4</v>
      </c>
      <c r="F221" s="7">
        <f t="shared" si="20"/>
        <v>0.46260190148060737</v>
      </c>
      <c r="G221" s="6">
        <f t="shared" si="21"/>
        <v>5.1023280052439591E-4</v>
      </c>
      <c r="H221" s="7">
        <f t="shared" si="22"/>
        <v>0.17228164850588945</v>
      </c>
      <c r="I221">
        <f t="shared" si="23"/>
        <v>1.4815578425100839E-4</v>
      </c>
      <c r="J221" s="4"/>
    </row>
    <row r="222" spans="1:10">
      <c r="A222" s="3" t="s">
        <v>927</v>
      </c>
      <c r="B222">
        <v>6.88</v>
      </c>
      <c r="C222" s="4">
        <v>1001</v>
      </c>
      <c r="D222">
        <f t="shared" si="18"/>
        <v>145.49418604651163</v>
      </c>
      <c r="E222" s="6">
        <f t="shared" si="19"/>
        <v>8.1725293610976173E-4</v>
      </c>
      <c r="F222" s="7">
        <f t="shared" si="20"/>
        <v>0.46341915441671711</v>
      </c>
      <c r="G222" s="6">
        <f t="shared" si="21"/>
        <v>6.2462663124694727E-4</v>
      </c>
      <c r="H222" s="7">
        <f t="shared" si="22"/>
        <v>0.17290627513713641</v>
      </c>
      <c r="I222">
        <f t="shared" si="23"/>
        <v>1.2014389240849743E-4</v>
      </c>
      <c r="J222" s="2"/>
    </row>
    <row r="223" spans="1:10">
      <c r="A223" s="3" t="s">
        <v>813</v>
      </c>
      <c r="B223">
        <v>5.57</v>
      </c>
      <c r="C223" s="4">
        <v>809</v>
      </c>
      <c r="D223">
        <f t="shared" si="18"/>
        <v>145.2423698384201</v>
      </c>
      <c r="E223" s="6">
        <f t="shared" si="19"/>
        <v>6.6049712818461257E-4</v>
      </c>
      <c r="F223" s="7">
        <f t="shared" si="20"/>
        <v>0.46407965154490172</v>
      </c>
      <c r="G223" s="6">
        <f t="shared" si="21"/>
        <v>5.0569336279731052E-4</v>
      </c>
      <c r="H223" s="7">
        <f t="shared" si="22"/>
        <v>0.17341196849993373</v>
      </c>
      <c r="I223">
        <f t="shared" si="23"/>
        <v>7.7636709235814894E-5</v>
      </c>
      <c r="J223" s="2"/>
    </row>
    <row r="224" spans="1:10">
      <c r="A224" s="3" t="s">
        <v>581</v>
      </c>
      <c r="B224">
        <v>3.59</v>
      </c>
      <c r="C224" s="4">
        <v>520</v>
      </c>
      <c r="D224">
        <f t="shared" si="18"/>
        <v>144.84679665738162</v>
      </c>
      <c r="E224" s="6">
        <f t="shared" si="19"/>
        <v>4.2454697979727883E-4</v>
      </c>
      <c r="F224" s="7">
        <f t="shared" si="20"/>
        <v>0.46450419852469899</v>
      </c>
      <c r="G224" s="6">
        <f t="shared" si="21"/>
        <v>3.259316288047297E-4</v>
      </c>
      <c r="H224" s="7">
        <f t="shared" si="22"/>
        <v>0.17373790012873846</v>
      </c>
      <c r="I224">
        <f t="shared" si="23"/>
        <v>1.0914377188685209E-4</v>
      </c>
      <c r="J224" s="2"/>
    </row>
    <row r="225" spans="1:10">
      <c r="A225" s="3" t="s">
        <v>492</v>
      </c>
      <c r="B225">
        <v>5.03</v>
      </c>
      <c r="C225" s="4">
        <v>726</v>
      </c>
      <c r="D225">
        <f t="shared" si="18"/>
        <v>144.33399602385686</v>
      </c>
      <c r="E225" s="6">
        <f t="shared" si="19"/>
        <v>5.9273289871696999E-4</v>
      </c>
      <c r="F225" s="7">
        <f t="shared" si="20"/>
        <v>0.46509693142341596</v>
      </c>
      <c r="G225" s="6">
        <f t="shared" si="21"/>
        <v>4.566674353447885E-4</v>
      </c>
      <c r="H225" s="7">
        <f t="shared" si="22"/>
        <v>0.17419456756408325</v>
      </c>
      <c r="I225">
        <f t="shared" si="23"/>
        <v>9.6185865757728028E-5</v>
      </c>
      <c r="J225" s="4"/>
    </row>
    <row r="226" spans="1:10">
      <c r="A226" s="3" t="s">
        <v>844</v>
      </c>
      <c r="B226">
        <v>4.42</v>
      </c>
      <c r="C226" s="3">
        <v>636</v>
      </c>
      <c r="D226">
        <f t="shared" si="18"/>
        <v>143.89140271493213</v>
      </c>
      <c r="E226" s="6">
        <f t="shared" si="19"/>
        <v>5.1925361375205635E-4</v>
      </c>
      <c r="F226" s="7">
        <f t="shared" si="20"/>
        <v>0.46561618503716801</v>
      </c>
      <c r="G226" s="6">
        <f t="shared" si="21"/>
        <v>4.0128629507434689E-4</v>
      </c>
      <c r="H226" s="7">
        <f t="shared" si="22"/>
        <v>0.1745958538591576</v>
      </c>
      <c r="I226">
        <f t="shared" si="23"/>
        <v>8.8380103129587217E-5</v>
      </c>
      <c r="J226" s="4"/>
    </row>
    <row r="227" spans="1:10">
      <c r="A227" s="3" t="s">
        <v>434</v>
      </c>
      <c r="B227">
        <v>4.0599999999999996</v>
      </c>
      <c r="C227" s="4">
        <v>584</v>
      </c>
      <c r="D227">
        <f t="shared" si="18"/>
        <v>143.84236453201973</v>
      </c>
      <c r="E227" s="6">
        <f t="shared" si="19"/>
        <v>4.7679891577232853E-4</v>
      </c>
      <c r="F227" s="7">
        <f t="shared" si="20"/>
        <v>0.46609298395294035</v>
      </c>
      <c r="G227" s="6">
        <f t="shared" si="21"/>
        <v>3.686023434393322E-4</v>
      </c>
      <c r="H227" s="7">
        <f t="shared" si="22"/>
        <v>0.17496445620259693</v>
      </c>
      <c r="I227">
        <f t="shared" si="23"/>
        <v>1.7425353870476057E-5</v>
      </c>
      <c r="J227" s="4"/>
    </row>
    <row r="228" spans="1:10">
      <c r="A228" s="3" t="s">
        <v>362</v>
      </c>
      <c r="B228">
        <v>0.8</v>
      </c>
      <c r="C228" s="4">
        <v>115</v>
      </c>
      <c r="D228">
        <f t="shared" si="18"/>
        <v>143.75</v>
      </c>
      <c r="E228" s="6">
        <f t="shared" si="19"/>
        <v>9.3890197455167435E-5</v>
      </c>
      <c r="F228" s="7">
        <f t="shared" si="20"/>
        <v>0.4661868741503955</v>
      </c>
      <c r="G228" s="6">
        <f t="shared" si="21"/>
        <v>7.2631003633365964E-5</v>
      </c>
      <c r="H228" s="7">
        <f t="shared" si="22"/>
        <v>0.17503708720623029</v>
      </c>
      <c r="I228">
        <f t="shared" si="23"/>
        <v>1.2351112722365498E-4</v>
      </c>
      <c r="J228" s="2"/>
    </row>
    <row r="229" spans="1:10">
      <c r="A229" s="3" t="s">
        <v>933</v>
      </c>
      <c r="B229">
        <v>5.67</v>
      </c>
      <c r="C229" s="4">
        <v>815</v>
      </c>
      <c r="D229">
        <f t="shared" si="18"/>
        <v>143.7389770723104</v>
      </c>
      <c r="E229" s="6">
        <f t="shared" si="19"/>
        <v>6.6539574718227357E-4</v>
      </c>
      <c r="F229" s="7">
        <f t="shared" si="20"/>
        <v>0.46685226989757778</v>
      </c>
      <c r="G229" s="6">
        <f t="shared" si="21"/>
        <v>5.1477223825148119E-4</v>
      </c>
      <c r="H229" s="7">
        <f t="shared" si="22"/>
        <v>0.17555185944448176</v>
      </c>
      <c r="I229">
        <f t="shared" si="23"/>
        <v>7.0680163374678417E-5</v>
      </c>
      <c r="J229" s="2"/>
    </row>
    <row r="230" spans="1:10">
      <c r="A230" s="3" t="s">
        <v>900</v>
      </c>
      <c r="B230">
        <v>3.24</v>
      </c>
      <c r="C230" s="4">
        <v>465</v>
      </c>
      <c r="D230">
        <f t="shared" si="18"/>
        <v>143.5185185185185</v>
      </c>
      <c r="E230" s="6">
        <f t="shared" si="19"/>
        <v>3.7964297231872046E-4</v>
      </c>
      <c r="F230" s="7">
        <f t="shared" si="20"/>
        <v>0.46723191286989652</v>
      </c>
      <c r="G230" s="6">
        <f t="shared" si="21"/>
        <v>2.9415556471513212E-4</v>
      </c>
      <c r="H230" s="7">
        <f t="shared" si="22"/>
        <v>0.17584601500919689</v>
      </c>
      <c r="I230">
        <f t="shared" si="23"/>
        <v>1.3703989210302192E-4</v>
      </c>
      <c r="J230" s="4"/>
    </row>
    <row r="231" spans="1:10">
      <c r="A231" s="3" t="s">
        <v>197</v>
      </c>
      <c r="B231">
        <v>6.28</v>
      </c>
      <c r="C231" s="4">
        <v>901</v>
      </c>
      <c r="D231">
        <f t="shared" si="18"/>
        <v>143.47133757961782</v>
      </c>
      <c r="E231" s="6">
        <f t="shared" si="19"/>
        <v>7.3560928614874654E-4</v>
      </c>
      <c r="F231" s="7">
        <f t="shared" si="20"/>
        <v>0.46796752215604526</v>
      </c>
      <c r="G231" s="6">
        <f t="shared" si="21"/>
        <v>5.7015337852192279E-4</v>
      </c>
      <c r="H231" s="7">
        <f t="shared" si="22"/>
        <v>0.17641616838771881</v>
      </c>
      <c r="I231">
        <f t="shared" si="23"/>
        <v>4.0669153094011201E-4</v>
      </c>
      <c r="J231" s="2"/>
    </row>
    <row r="232" spans="1:10">
      <c r="A232" s="3" t="s">
        <v>444</v>
      </c>
      <c r="B232">
        <v>18.59</v>
      </c>
      <c r="C232" s="4">
        <v>2660</v>
      </c>
      <c r="D232">
        <f t="shared" si="18"/>
        <v>143.08768154922001</v>
      </c>
      <c r="E232" s="6">
        <f t="shared" si="19"/>
        <v>2.1717210889630034E-3</v>
      </c>
      <c r="F232" s="7">
        <f t="shared" si="20"/>
        <v>0.47013924324500828</v>
      </c>
      <c r="G232" s="6">
        <f t="shared" si="21"/>
        <v>1.6877629469303414E-3</v>
      </c>
      <c r="H232" s="7">
        <f t="shared" si="22"/>
        <v>0.17810393133464916</v>
      </c>
      <c r="I232">
        <f t="shared" si="23"/>
        <v>1.3761821432359267E-4</v>
      </c>
      <c r="J232" s="2"/>
    </row>
    <row r="233" spans="1:10">
      <c r="A233" s="3" t="s">
        <v>774</v>
      </c>
      <c r="B233">
        <v>6.28</v>
      </c>
      <c r="C233" s="4">
        <v>897</v>
      </c>
      <c r="D233">
        <f t="shared" si="18"/>
        <v>142.83439490445861</v>
      </c>
      <c r="E233" s="6">
        <f t="shared" si="19"/>
        <v>7.3234354015030598E-4</v>
      </c>
      <c r="F233" s="7">
        <f t="shared" si="20"/>
        <v>0.47087158678515856</v>
      </c>
      <c r="G233" s="6">
        <f t="shared" si="21"/>
        <v>5.7015337852192279E-4</v>
      </c>
      <c r="H233" s="7">
        <f t="shared" si="22"/>
        <v>0.17867408471317109</v>
      </c>
      <c r="I233">
        <f t="shared" si="23"/>
        <v>2.3567149387754283E-4</v>
      </c>
      <c r="J233" s="2"/>
    </row>
    <row r="234" spans="1:10">
      <c r="A234" s="3" t="s">
        <v>864</v>
      </c>
      <c r="B234">
        <v>10.72</v>
      </c>
      <c r="C234" s="4">
        <v>1526</v>
      </c>
      <c r="D234">
        <f t="shared" si="18"/>
        <v>142.35074626865671</v>
      </c>
      <c r="E234" s="6">
        <f t="shared" si="19"/>
        <v>1.2458820984050914E-3</v>
      </c>
      <c r="F234" s="7">
        <f t="shared" si="20"/>
        <v>0.47211746888356365</v>
      </c>
      <c r="G234" s="6">
        <f t="shared" si="21"/>
        <v>9.7325544868710387E-4</v>
      </c>
      <c r="H234" s="7">
        <f t="shared" si="22"/>
        <v>0.17964734016185818</v>
      </c>
      <c r="I234">
        <f t="shared" si="23"/>
        <v>6.2893104266978361E-5</v>
      </c>
      <c r="J234" s="2"/>
    </row>
    <row r="235" spans="1:10">
      <c r="A235" s="3" t="s">
        <v>390</v>
      </c>
      <c r="B235">
        <v>2.86</v>
      </c>
      <c r="C235" s="4">
        <v>407</v>
      </c>
      <c r="D235">
        <f t="shared" si="18"/>
        <v>142.30769230769232</v>
      </c>
      <c r="E235" s="6">
        <f t="shared" si="19"/>
        <v>3.322896553413317E-4</v>
      </c>
      <c r="F235" s="7">
        <f t="shared" si="20"/>
        <v>0.47244975853890497</v>
      </c>
      <c r="G235" s="6">
        <f t="shared" si="21"/>
        <v>2.5965583798928329E-4</v>
      </c>
      <c r="H235" s="7">
        <f t="shared" si="22"/>
        <v>0.17990699599984747</v>
      </c>
      <c r="I235">
        <f t="shared" si="23"/>
        <v>2.4685960727577339E-5</v>
      </c>
      <c r="J235" s="4"/>
    </row>
    <row r="236" spans="1:10">
      <c r="A236" s="3" t="s">
        <v>865</v>
      </c>
      <c r="B236">
        <v>1.1200000000000001</v>
      </c>
      <c r="C236" s="4">
        <v>159</v>
      </c>
      <c r="D236">
        <f t="shared" si="18"/>
        <v>141.96428571428569</v>
      </c>
      <c r="E236" s="6">
        <f t="shared" si="19"/>
        <v>1.2981340343801409E-4</v>
      </c>
      <c r="F236" s="7">
        <f t="shared" si="20"/>
        <v>0.47257957194234301</v>
      </c>
      <c r="G236" s="6">
        <f t="shared" si="21"/>
        <v>1.0168340508671235E-4</v>
      </c>
      <c r="H236" s="7">
        <f t="shared" si="22"/>
        <v>0.18000867940493417</v>
      </c>
      <c r="I236">
        <f t="shared" si="23"/>
        <v>1.9655370911389469E-4</v>
      </c>
      <c r="J236" s="2"/>
    </row>
    <row r="237" spans="1:10">
      <c r="A237" s="3" t="s">
        <v>928</v>
      </c>
      <c r="B237">
        <v>8.8800000000000008</v>
      </c>
      <c r="C237" s="4">
        <v>1255</v>
      </c>
      <c r="D237">
        <f t="shared" si="18"/>
        <v>141.32882882882882</v>
      </c>
      <c r="E237" s="6">
        <f t="shared" si="19"/>
        <v>1.0246278070107403E-3</v>
      </c>
      <c r="F237" s="7">
        <f t="shared" si="20"/>
        <v>0.47360419974935375</v>
      </c>
      <c r="G237" s="6">
        <f t="shared" si="21"/>
        <v>8.0620414033036217E-4</v>
      </c>
      <c r="H237" s="7">
        <f t="shared" si="22"/>
        <v>0.18081488354526454</v>
      </c>
      <c r="I237">
        <f t="shared" si="23"/>
        <v>6.5984198091853519E-5</v>
      </c>
      <c r="J237" s="2"/>
    </row>
    <row r="238" spans="1:10">
      <c r="A238" s="3" t="s">
        <v>807</v>
      </c>
      <c r="B238">
        <v>2.98</v>
      </c>
      <c r="C238" s="4">
        <v>421</v>
      </c>
      <c r="D238">
        <f t="shared" si="18"/>
        <v>141.27516778523491</v>
      </c>
      <c r="E238" s="6">
        <f t="shared" si="19"/>
        <v>3.4371976633587381E-4</v>
      </c>
      <c r="F238" s="7">
        <f t="shared" si="20"/>
        <v>0.4739479195156896</v>
      </c>
      <c r="G238" s="6">
        <f t="shared" si="21"/>
        <v>2.7055048853428821E-4</v>
      </c>
      <c r="H238" s="7">
        <f t="shared" si="22"/>
        <v>0.18108543403379881</v>
      </c>
      <c r="I238">
        <f t="shared" si="23"/>
        <v>4.6733750355187897E-5</v>
      </c>
      <c r="J238" s="2"/>
    </row>
    <row r="239" spans="1:10">
      <c r="A239" s="3" t="s">
        <v>336</v>
      </c>
      <c r="B239">
        <v>2.11</v>
      </c>
      <c r="C239" s="4">
        <v>298</v>
      </c>
      <c r="D239">
        <f t="shared" si="18"/>
        <v>141.23222748815166</v>
      </c>
      <c r="E239" s="6">
        <f t="shared" si="19"/>
        <v>2.4329807688382518E-4</v>
      </c>
      <c r="F239" s="7">
        <f t="shared" si="20"/>
        <v>0.47419121759257343</v>
      </c>
      <c r="G239" s="6">
        <f t="shared" si="21"/>
        <v>1.9156427208300269E-4</v>
      </c>
      <c r="H239" s="7">
        <f t="shared" si="22"/>
        <v>0.18127699830588181</v>
      </c>
      <c r="I239">
        <f t="shared" si="23"/>
        <v>1.820652578774784E-4</v>
      </c>
      <c r="J239" s="4"/>
    </row>
    <row r="240" spans="1:10">
      <c r="A240" s="3" t="s">
        <v>181</v>
      </c>
      <c r="B240">
        <v>8.2100000000000009</v>
      </c>
      <c r="C240" s="4">
        <v>1158</v>
      </c>
      <c r="D240">
        <f t="shared" si="18"/>
        <v>141.04750304506697</v>
      </c>
      <c r="E240" s="6">
        <f t="shared" si="19"/>
        <v>9.4543346654855551E-4</v>
      </c>
      <c r="F240" s="7">
        <f t="shared" si="20"/>
        <v>0.47513665105912201</v>
      </c>
      <c r="G240" s="6">
        <f t="shared" si="21"/>
        <v>7.4537567478741816E-4</v>
      </c>
      <c r="H240" s="7">
        <f t="shared" si="22"/>
        <v>0.18202237398066923</v>
      </c>
      <c r="I240">
        <f t="shared" si="23"/>
        <v>1.0911367858738863E-4</v>
      </c>
      <c r="J240" s="2"/>
    </row>
    <row r="241" spans="1:10">
      <c r="A241" s="3" t="s">
        <v>937</v>
      </c>
      <c r="B241">
        <v>4.91</v>
      </c>
      <c r="C241" s="4">
        <v>691</v>
      </c>
      <c r="D241">
        <f t="shared" si="18"/>
        <v>140.73319755600815</v>
      </c>
      <c r="E241" s="6">
        <f t="shared" si="19"/>
        <v>5.6415762123061472E-4</v>
      </c>
      <c r="F241" s="7">
        <f t="shared" si="20"/>
        <v>0.47570080868035264</v>
      </c>
      <c r="G241" s="6">
        <f t="shared" si="21"/>
        <v>4.4577278479978358E-4</v>
      </c>
      <c r="H241" s="7">
        <f t="shared" si="22"/>
        <v>0.18246814676546902</v>
      </c>
      <c r="I241">
        <f t="shared" si="23"/>
        <v>2.4310551208495124E-4</v>
      </c>
      <c r="J241" s="2"/>
    </row>
    <row r="242" spans="1:10">
      <c r="A242" s="3" t="s">
        <v>879</v>
      </c>
      <c r="B242">
        <v>10.91</v>
      </c>
      <c r="C242" s="4">
        <v>1531</v>
      </c>
      <c r="D242">
        <f t="shared" si="18"/>
        <v>140.32997250229147</v>
      </c>
      <c r="E242" s="6">
        <f t="shared" si="19"/>
        <v>1.249964280903142E-3</v>
      </c>
      <c r="F242" s="7">
        <f t="shared" si="20"/>
        <v>0.47695077296125576</v>
      </c>
      <c r="G242" s="6">
        <f t="shared" si="21"/>
        <v>9.9050531205002821E-4</v>
      </c>
      <c r="H242" s="7">
        <f t="shared" si="22"/>
        <v>0.18345865207751905</v>
      </c>
      <c r="I242">
        <f t="shared" si="23"/>
        <v>6.7546858580944114E-5</v>
      </c>
      <c r="J242" s="4"/>
    </row>
    <row r="243" spans="1:10">
      <c r="A243" s="3" t="s">
        <v>560</v>
      </c>
      <c r="B243">
        <v>3.03</v>
      </c>
      <c r="C243" s="4">
        <v>425</v>
      </c>
      <c r="D243">
        <f t="shared" si="18"/>
        <v>140.26402640264027</v>
      </c>
      <c r="E243" s="6">
        <f t="shared" si="19"/>
        <v>3.4698551233431442E-4</v>
      </c>
      <c r="F243" s="7">
        <f t="shared" si="20"/>
        <v>0.47729775847359007</v>
      </c>
      <c r="G243" s="6">
        <f t="shared" si="21"/>
        <v>2.7508992626137355E-4</v>
      </c>
      <c r="H243" s="7">
        <f t="shared" si="22"/>
        <v>0.18373374200378043</v>
      </c>
      <c r="I243">
        <f t="shared" si="23"/>
        <v>1.2381093725108427E-4</v>
      </c>
      <c r="J243" s="2"/>
    </row>
    <row r="244" spans="1:10">
      <c r="A244" s="3" t="s">
        <v>923</v>
      </c>
      <c r="B244">
        <v>5.54</v>
      </c>
      <c r="C244" s="4">
        <v>775</v>
      </c>
      <c r="D244">
        <f t="shared" si="18"/>
        <v>139.89169675090253</v>
      </c>
      <c r="E244" s="6">
        <f t="shared" si="19"/>
        <v>6.3273828719786747E-4</v>
      </c>
      <c r="F244" s="7">
        <f t="shared" si="20"/>
        <v>0.47793049676078792</v>
      </c>
      <c r="G244" s="6">
        <f t="shared" si="21"/>
        <v>5.0296970016105926E-4</v>
      </c>
      <c r="H244" s="7">
        <f t="shared" si="22"/>
        <v>0.18423671170394149</v>
      </c>
      <c r="I244">
        <f t="shared" si="23"/>
        <v>6.0181359167327253E-5</v>
      </c>
      <c r="J244" s="2"/>
    </row>
    <row r="245" spans="1:10">
      <c r="A245" s="3" t="s">
        <v>320</v>
      </c>
      <c r="B245">
        <v>2.68</v>
      </c>
      <c r="C245" s="4">
        <v>373</v>
      </c>
      <c r="D245">
        <f t="shared" si="18"/>
        <v>139.17910447761193</v>
      </c>
      <c r="E245" s="6">
        <f t="shared" si="19"/>
        <v>3.0453081435458654E-4</v>
      </c>
      <c r="F245" s="7">
        <f t="shared" si="20"/>
        <v>0.47823502757514252</v>
      </c>
      <c r="G245" s="6">
        <f t="shared" si="21"/>
        <v>2.4331386217177597E-4</v>
      </c>
      <c r="H245" s="7">
        <f t="shared" si="22"/>
        <v>0.18448002556611326</v>
      </c>
      <c r="I245">
        <f t="shared" si="23"/>
        <v>1.4299604163410529E-4</v>
      </c>
      <c r="J245" s="4"/>
    </row>
    <row r="246" spans="1:10">
      <c r="A246" s="3" t="s">
        <v>926</v>
      </c>
      <c r="B246">
        <v>6.36</v>
      </c>
      <c r="C246" s="4">
        <v>884</v>
      </c>
      <c r="D246">
        <f t="shared" si="18"/>
        <v>138.99371069182388</v>
      </c>
      <c r="E246" s="6">
        <f t="shared" si="19"/>
        <v>7.2172986565537394E-4</v>
      </c>
      <c r="F246" s="7">
        <f t="shared" si="20"/>
        <v>0.47895675744079791</v>
      </c>
      <c r="G246" s="6">
        <f t="shared" si="21"/>
        <v>5.7741647888525944E-4</v>
      </c>
      <c r="H246" s="7">
        <f t="shared" si="22"/>
        <v>0.18505744204499852</v>
      </c>
      <c r="I246">
        <f t="shared" si="23"/>
        <v>3.5120703394697639E-4</v>
      </c>
      <c r="J246" s="4"/>
    </row>
    <row r="247" spans="1:10">
      <c r="A247" s="3" t="s">
        <v>858</v>
      </c>
      <c r="B247">
        <v>15.62</v>
      </c>
      <c r="C247" s="4">
        <v>2171</v>
      </c>
      <c r="D247">
        <f t="shared" si="18"/>
        <v>138.98847631241998</v>
      </c>
      <c r="E247" s="6">
        <f t="shared" si="19"/>
        <v>1.7724836406536391E-3</v>
      </c>
      <c r="F247" s="7">
        <f t="shared" si="20"/>
        <v>0.48072924108145154</v>
      </c>
      <c r="G247" s="6">
        <f t="shared" si="21"/>
        <v>1.4181203459414703E-3</v>
      </c>
      <c r="H247" s="7">
        <f t="shared" si="22"/>
        <v>0.18647556239093999</v>
      </c>
      <c r="I247">
        <f t="shared" si="23"/>
        <v>1.1131721984006249E-4</v>
      </c>
      <c r="J247" s="4"/>
    </row>
    <row r="248" spans="1:10">
      <c r="A248" s="3" t="s">
        <v>859</v>
      </c>
      <c r="B248">
        <v>4.9400000000000004</v>
      </c>
      <c r="C248" s="4">
        <v>685</v>
      </c>
      <c r="D248">
        <f t="shared" si="18"/>
        <v>138.66396761133603</v>
      </c>
      <c r="E248" s="6">
        <f t="shared" si="19"/>
        <v>5.5925900223295383E-4</v>
      </c>
      <c r="F248" s="7">
        <f t="shared" si="20"/>
        <v>0.48128850008368451</v>
      </c>
      <c r="G248" s="6">
        <f t="shared" si="21"/>
        <v>4.4849644743603483E-4</v>
      </c>
      <c r="H248" s="7">
        <f t="shared" si="22"/>
        <v>0.18692405883837601</v>
      </c>
      <c r="I248">
        <f t="shared" si="23"/>
        <v>8.7433810103121345E-5</v>
      </c>
      <c r="J248" s="4"/>
    </row>
    <row r="249" spans="1:10">
      <c r="A249" s="3" t="s">
        <v>616</v>
      </c>
      <c r="B249">
        <v>3.88</v>
      </c>
      <c r="C249" s="4">
        <v>538</v>
      </c>
      <c r="D249">
        <f t="shared" si="18"/>
        <v>138.65979381443299</v>
      </c>
      <c r="E249" s="6">
        <f t="shared" si="19"/>
        <v>4.3924283679026155E-4</v>
      </c>
      <c r="F249" s="7">
        <f t="shared" si="20"/>
        <v>0.48172774292047477</v>
      </c>
      <c r="G249" s="6">
        <f t="shared" si="21"/>
        <v>3.5226036762182487E-4</v>
      </c>
      <c r="H249" s="7">
        <f t="shared" si="22"/>
        <v>0.18727631920599783</v>
      </c>
      <c r="I249">
        <f t="shared" si="23"/>
        <v>8.9688110218200112E-5</v>
      </c>
      <c r="J249" s="2"/>
    </row>
    <row r="250" spans="1:10">
      <c r="A250" s="3" t="s">
        <v>688</v>
      </c>
      <c r="B250">
        <v>3.97</v>
      </c>
      <c r="C250" s="4">
        <v>549</v>
      </c>
      <c r="D250">
        <f t="shared" si="18"/>
        <v>138.28715365239293</v>
      </c>
      <c r="E250" s="6">
        <f t="shared" si="19"/>
        <v>4.4822363828597321E-4</v>
      </c>
      <c r="F250" s="7">
        <f t="shared" si="20"/>
        <v>0.48217596655876072</v>
      </c>
      <c r="G250" s="6">
        <f t="shared" si="21"/>
        <v>3.6043135553057859E-4</v>
      </c>
      <c r="H250" s="7">
        <f t="shared" si="22"/>
        <v>0.1876367505615284</v>
      </c>
      <c r="I250">
        <f t="shared" si="23"/>
        <v>7.8939519543144709E-5</v>
      </c>
      <c r="J250" s="2"/>
    </row>
    <row r="251" spans="1:10">
      <c r="A251" s="3" t="s">
        <v>878</v>
      </c>
      <c r="B251">
        <v>3.49</v>
      </c>
      <c r="C251" s="4">
        <v>482</v>
      </c>
      <c r="D251">
        <f t="shared" si="18"/>
        <v>138.10888252148996</v>
      </c>
      <c r="E251" s="6">
        <f t="shared" si="19"/>
        <v>3.9352239281209307E-4</v>
      </c>
      <c r="F251" s="7">
        <f t="shared" si="20"/>
        <v>0.48256948895157281</v>
      </c>
      <c r="G251" s="6">
        <f t="shared" si="21"/>
        <v>3.1685275335055903E-4</v>
      </c>
      <c r="H251" s="7">
        <f t="shared" si="22"/>
        <v>0.18795360331487895</v>
      </c>
      <c r="I251">
        <f t="shared" si="23"/>
        <v>4.3322772443510349E-5</v>
      </c>
      <c r="J251" s="2"/>
    </row>
    <row r="252" spans="1:10">
      <c r="A252" s="3" t="s">
        <v>981</v>
      </c>
      <c r="B252">
        <v>1.91</v>
      </c>
      <c r="C252" s="4">
        <v>263</v>
      </c>
      <c r="D252">
        <f t="shared" si="18"/>
        <v>137.69633507853405</v>
      </c>
      <c r="E252" s="6">
        <f t="shared" si="19"/>
        <v>2.1472279939746986E-4</v>
      </c>
      <c r="F252" s="7">
        <f t="shared" si="20"/>
        <v>0.4827842117509703</v>
      </c>
      <c r="G252" s="6">
        <f t="shared" si="21"/>
        <v>1.7340652117466121E-4</v>
      </c>
      <c r="H252" s="7">
        <f t="shared" si="22"/>
        <v>0.18812700983605363</v>
      </c>
      <c r="I252">
        <f t="shared" si="23"/>
        <v>8.6121039854281101E-5</v>
      </c>
      <c r="J252" s="2"/>
    </row>
    <row r="253" spans="1:10">
      <c r="A253" s="3" t="s">
        <v>439</v>
      </c>
      <c r="B253">
        <v>3.78</v>
      </c>
      <c r="C253" s="4">
        <v>518</v>
      </c>
      <c r="D253">
        <f t="shared" si="18"/>
        <v>137.03703703703704</v>
      </c>
      <c r="E253" s="6">
        <f t="shared" si="19"/>
        <v>4.229141067980585E-4</v>
      </c>
      <c r="F253" s="7">
        <f t="shared" si="20"/>
        <v>0.48320712585776837</v>
      </c>
      <c r="G253" s="6">
        <f t="shared" si="21"/>
        <v>3.4318149216765414E-4</v>
      </c>
      <c r="H253" s="7">
        <f t="shared" si="22"/>
        <v>0.18847019132822129</v>
      </c>
      <c r="I253">
        <f t="shared" si="23"/>
        <v>1.2898843238705326E-4</v>
      </c>
      <c r="J253" s="2"/>
    </row>
    <row r="254" spans="1:10">
      <c r="A254" s="3" t="s">
        <v>759</v>
      </c>
      <c r="B254">
        <v>5.62</v>
      </c>
      <c r="C254" s="4">
        <v>764</v>
      </c>
      <c r="D254">
        <f t="shared" si="18"/>
        <v>135.94306049822063</v>
      </c>
      <c r="E254" s="6">
        <f t="shared" si="19"/>
        <v>6.2375748570215575E-4</v>
      </c>
      <c r="F254" s="7">
        <f t="shared" si="20"/>
        <v>0.48383088334347052</v>
      </c>
      <c r="G254" s="6">
        <f t="shared" si="21"/>
        <v>5.1023280052439591E-4</v>
      </c>
      <c r="H254" s="7">
        <f t="shared" si="22"/>
        <v>0.18898042412874569</v>
      </c>
      <c r="I254">
        <f t="shared" si="23"/>
        <v>2.373845823198939E-4</v>
      </c>
      <c r="J254" s="4"/>
    </row>
    <row r="255" spans="1:10">
      <c r="A255" s="3" t="s">
        <v>392</v>
      </c>
      <c r="B255">
        <v>10.29</v>
      </c>
      <c r="C255" s="4">
        <v>1391</v>
      </c>
      <c r="D255">
        <f t="shared" si="18"/>
        <v>135.17978620019437</v>
      </c>
      <c r="E255" s="6">
        <f t="shared" si="19"/>
        <v>1.1356631709577209E-3</v>
      </c>
      <c r="F255" s="7">
        <f t="shared" si="20"/>
        <v>0.48496654651442822</v>
      </c>
      <c r="G255" s="6">
        <f t="shared" si="21"/>
        <v>9.342162842341696E-4</v>
      </c>
      <c r="H255" s="7">
        <f t="shared" si="22"/>
        <v>0.18991464041297987</v>
      </c>
      <c r="I255">
        <f t="shared" si="23"/>
        <v>2.8967462654173881E-4</v>
      </c>
      <c r="J255" s="4"/>
    </row>
    <row r="256" spans="1:10">
      <c r="A256" s="3" t="s">
        <v>544</v>
      </c>
      <c r="B256">
        <v>12.52</v>
      </c>
      <c r="C256" s="4">
        <v>1687</v>
      </c>
      <c r="D256">
        <f t="shared" si="18"/>
        <v>134.7444089456869</v>
      </c>
      <c r="E256" s="6">
        <f t="shared" si="19"/>
        <v>1.3773283748423257E-3</v>
      </c>
      <c r="F256" s="7">
        <f t="shared" si="20"/>
        <v>0.48634387488927056</v>
      </c>
      <c r="G256" s="6">
        <f t="shared" si="21"/>
        <v>1.1366752068621771E-3</v>
      </c>
      <c r="H256" s="7">
        <f t="shared" si="22"/>
        <v>0.19105131561984204</v>
      </c>
      <c r="I256">
        <f t="shared" si="23"/>
        <v>7.0147943593765194E-5</v>
      </c>
      <c r="J256" s="2"/>
    </row>
    <row r="257" spans="1:10">
      <c r="A257" s="3" t="s">
        <v>934</v>
      </c>
      <c r="B257">
        <v>3.03</v>
      </c>
      <c r="C257" s="4">
        <v>408</v>
      </c>
      <c r="D257">
        <f t="shared" si="18"/>
        <v>134.65346534653466</v>
      </c>
      <c r="E257" s="6">
        <f t="shared" si="19"/>
        <v>3.3310609184094187E-4</v>
      </c>
      <c r="F257" s="7">
        <f t="shared" si="20"/>
        <v>0.48667698098111151</v>
      </c>
      <c r="G257" s="6">
        <f t="shared" si="21"/>
        <v>2.7508992626137355E-4</v>
      </c>
      <c r="H257" s="7">
        <f t="shared" si="22"/>
        <v>0.19132640554610342</v>
      </c>
      <c r="I257">
        <f t="shared" si="23"/>
        <v>2.9081693925192553E-4</v>
      </c>
      <c r="J257" s="2"/>
    </row>
    <row r="258" spans="1:10">
      <c r="A258" s="3" t="s">
        <v>897</v>
      </c>
      <c r="B258">
        <v>12.56</v>
      </c>
      <c r="C258" s="4">
        <v>1691</v>
      </c>
      <c r="D258">
        <f t="shared" ref="D258:D321" si="24">C258/B258</f>
        <v>134.63375796178343</v>
      </c>
      <c r="E258" s="6">
        <f t="shared" si="19"/>
        <v>1.3805941208407664E-3</v>
      </c>
      <c r="F258" s="7">
        <f t="shared" si="20"/>
        <v>0.48805757510195225</v>
      </c>
      <c r="G258" s="6">
        <f t="shared" si="21"/>
        <v>1.1403067570438456E-3</v>
      </c>
      <c r="H258" s="7">
        <f t="shared" si="22"/>
        <v>0.19246671230314727</v>
      </c>
      <c r="I258">
        <f t="shared" si="23"/>
        <v>1.621480640680989E-4</v>
      </c>
      <c r="J258" s="2"/>
    </row>
    <row r="259" spans="1:10">
      <c r="A259" s="3" t="s">
        <v>408</v>
      </c>
      <c r="B259">
        <v>7</v>
      </c>
      <c r="C259" s="4">
        <v>942</v>
      </c>
      <c r="D259">
        <f t="shared" si="24"/>
        <v>134.57142857142858</v>
      </c>
      <c r="E259" s="6">
        <f t="shared" ref="E259:E322" si="25">C259/1224835</f>
        <v>7.690831826327628E-4</v>
      </c>
      <c r="F259" s="7">
        <f t="shared" ref="F259:F322" si="26">F258+E259</f>
        <v>0.48882665828458499</v>
      </c>
      <c r="G259" s="6">
        <f t="shared" ref="G259:G322" si="27">B259/11014.58</f>
        <v>6.3552128179195208E-4</v>
      </c>
      <c r="H259" s="7">
        <f t="shared" ref="H259:H322" si="28">H258+G259</f>
        <v>0.19310223358493922</v>
      </c>
      <c r="I259">
        <f t="shared" ref="I259:I322" si="29">F259*H260-F260*H259</f>
        <v>1.3765006953277148E-4</v>
      </c>
      <c r="J259" s="2"/>
    </row>
    <row r="260" spans="1:10">
      <c r="A260" s="3" t="s">
        <v>461</v>
      </c>
      <c r="B260">
        <v>5.94</v>
      </c>
      <c r="C260" s="4">
        <v>799</v>
      </c>
      <c r="D260">
        <f t="shared" si="24"/>
        <v>134.5117845117845</v>
      </c>
      <c r="E260" s="6">
        <f t="shared" si="25"/>
        <v>6.5233276318851113E-4</v>
      </c>
      <c r="F260" s="7">
        <f t="shared" si="26"/>
        <v>0.48947899104777348</v>
      </c>
      <c r="G260" s="6">
        <f t="shared" si="27"/>
        <v>5.3928520197774228E-4</v>
      </c>
      <c r="H260" s="7">
        <f t="shared" si="28"/>
        <v>0.19364151878691696</v>
      </c>
      <c r="I260">
        <f t="shared" si="29"/>
        <v>2.9542648868151333E-4</v>
      </c>
      <c r="J260" s="2"/>
    </row>
    <row r="261" spans="1:10">
      <c r="A261" s="3" t="s">
        <v>584</v>
      </c>
      <c r="B261">
        <v>12.71</v>
      </c>
      <c r="C261" s="4">
        <v>1704</v>
      </c>
      <c r="D261">
        <f t="shared" si="24"/>
        <v>134.06766325727773</v>
      </c>
      <c r="E261" s="6">
        <f t="shared" si="25"/>
        <v>1.3912077953356983E-3</v>
      </c>
      <c r="F261" s="7">
        <f t="shared" si="26"/>
        <v>0.49087019884310917</v>
      </c>
      <c r="G261" s="6">
        <f t="shared" si="27"/>
        <v>1.1539250702251016E-3</v>
      </c>
      <c r="H261" s="7">
        <f t="shared" si="28"/>
        <v>0.19479544385714206</v>
      </c>
      <c r="I261">
        <f t="shared" si="29"/>
        <v>1.1630339544782542E-4</v>
      </c>
      <c r="J261" s="2"/>
    </row>
    <row r="262" spans="1:10">
      <c r="A262" s="3" t="s">
        <v>887</v>
      </c>
      <c r="B262">
        <v>4.99</v>
      </c>
      <c r="C262" s="4">
        <v>667</v>
      </c>
      <c r="D262">
        <f t="shared" si="24"/>
        <v>133.66733466933866</v>
      </c>
      <c r="E262" s="6">
        <f t="shared" si="25"/>
        <v>5.4456314523997106E-4</v>
      </c>
      <c r="F262" s="7">
        <f t="shared" si="26"/>
        <v>0.49141476198834916</v>
      </c>
      <c r="G262" s="6">
        <f t="shared" si="27"/>
        <v>4.5303588516312017E-4</v>
      </c>
      <c r="H262" s="7">
        <f t="shared" si="28"/>
        <v>0.19524847974230519</v>
      </c>
      <c r="I262">
        <f t="shared" si="29"/>
        <v>2.216172907536923E-4</v>
      </c>
      <c r="J262" s="2"/>
    </row>
    <row r="263" spans="1:10">
      <c r="A263" s="3" t="s">
        <v>319</v>
      </c>
      <c r="B263">
        <v>9.48</v>
      </c>
      <c r="C263" s="4">
        <v>1263</v>
      </c>
      <c r="D263">
        <f t="shared" si="24"/>
        <v>133.22784810126581</v>
      </c>
      <c r="E263" s="6">
        <f t="shared" si="25"/>
        <v>1.0311592990076214E-3</v>
      </c>
      <c r="F263" s="7">
        <f t="shared" si="26"/>
        <v>0.49244592128735676</v>
      </c>
      <c r="G263" s="6">
        <f t="shared" si="27"/>
        <v>8.6067739305538665E-4</v>
      </c>
      <c r="H263" s="7">
        <f t="shared" si="28"/>
        <v>0.19610915713536059</v>
      </c>
      <c r="I263">
        <f t="shared" si="29"/>
        <v>1.3685206007385542E-4</v>
      </c>
      <c r="J263" s="2"/>
    </row>
    <row r="264" spans="1:10">
      <c r="A264" s="3" t="s">
        <v>1046</v>
      </c>
      <c r="B264">
        <v>5.84</v>
      </c>
      <c r="C264" s="4">
        <v>776</v>
      </c>
      <c r="D264">
        <f t="shared" si="24"/>
        <v>132.87671232876713</v>
      </c>
      <c r="E264" s="6">
        <f t="shared" si="25"/>
        <v>6.3355472369747764E-4</v>
      </c>
      <c r="F264" s="7">
        <f t="shared" si="26"/>
        <v>0.49307947601105423</v>
      </c>
      <c r="G264" s="6">
        <f t="shared" si="27"/>
        <v>5.302063265235715E-4</v>
      </c>
      <c r="H264" s="7">
        <f t="shared" si="28"/>
        <v>0.19663936346188415</v>
      </c>
      <c r="I264">
        <f t="shared" si="29"/>
        <v>1.4921345561860755E-4</v>
      </c>
      <c r="J264" s="2"/>
    </row>
    <row r="265" spans="1:10">
      <c r="A265" s="3" t="s">
        <v>1060</v>
      </c>
      <c r="B265">
        <v>6.36</v>
      </c>
      <c r="C265" s="4">
        <v>844</v>
      </c>
      <c r="D265">
        <f t="shared" si="24"/>
        <v>132.70440251572327</v>
      </c>
      <c r="E265" s="6">
        <f t="shared" si="25"/>
        <v>6.8907240567096795E-4</v>
      </c>
      <c r="F265" s="7">
        <f t="shared" si="26"/>
        <v>0.49376854841672518</v>
      </c>
      <c r="G265" s="6">
        <f t="shared" si="27"/>
        <v>5.7741647888525944E-4</v>
      </c>
      <c r="H265" s="7">
        <f t="shared" si="28"/>
        <v>0.19721677994076942</v>
      </c>
      <c r="I265">
        <f t="shared" si="29"/>
        <v>8.9898050248796157E-5</v>
      </c>
      <c r="J265" s="2"/>
    </row>
    <row r="266" spans="1:10">
      <c r="A266" s="3" t="s">
        <v>116</v>
      </c>
      <c r="B266">
        <v>3.83</v>
      </c>
      <c r="C266" s="4">
        <v>508</v>
      </c>
      <c r="D266">
        <f t="shared" si="24"/>
        <v>132.63707571801567</v>
      </c>
      <c r="E266" s="6">
        <f t="shared" si="25"/>
        <v>4.14749741801957E-4</v>
      </c>
      <c r="F266" s="7">
        <f t="shared" si="26"/>
        <v>0.49418329815852713</v>
      </c>
      <c r="G266" s="6">
        <f t="shared" si="27"/>
        <v>3.4772092989473954E-4</v>
      </c>
      <c r="H266" s="7">
        <f t="shared" si="28"/>
        <v>0.19756450087066416</v>
      </c>
      <c r="I266">
        <f t="shared" si="29"/>
        <v>1.2608716154191568E-4</v>
      </c>
      <c r="J266" s="2"/>
    </row>
    <row r="267" spans="1:10">
      <c r="A267" s="3" t="s">
        <v>495</v>
      </c>
      <c r="B267">
        <v>5.37</v>
      </c>
      <c r="C267" s="4">
        <v>712</v>
      </c>
      <c r="D267">
        <f t="shared" si="24"/>
        <v>132.58845437616387</v>
      </c>
      <c r="E267" s="6">
        <f t="shared" si="25"/>
        <v>5.8130278772242788E-4</v>
      </c>
      <c r="F267" s="7">
        <f t="shared" si="26"/>
        <v>0.49476460094624958</v>
      </c>
      <c r="G267" s="6">
        <f t="shared" si="27"/>
        <v>4.87535611888969E-4</v>
      </c>
      <c r="H267" s="7">
        <f t="shared" si="28"/>
        <v>0.19805203648255312</v>
      </c>
      <c r="I267">
        <f t="shared" si="29"/>
        <v>1.4558332267353147E-4</v>
      </c>
      <c r="J267" s="4"/>
    </row>
    <row r="268" spans="1:10">
      <c r="A268" s="3" t="s">
        <v>436</v>
      </c>
      <c r="B268">
        <v>6.2</v>
      </c>
      <c r="C268" s="4">
        <v>822</v>
      </c>
      <c r="D268">
        <f t="shared" si="24"/>
        <v>132.58064516129031</v>
      </c>
      <c r="E268" s="6">
        <f t="shared" si="25"/>
        <v>6.7111080267954462E-4</v>
      </c>
      <c r="F268" s="7">
        <f t="shared" si="26"/>
        <v>0.49543571174892914</v>
      </c>
      <c r="G268" s="6">
        <f t="shared" si="27"/>
        <v>5.6289027815858614E-4</v>
      </c>
      <c r="H268" s="7">
        <f t="shared" si="28"/>
        <v>0.19861492676071171</v>
      </c>
      <c r="I268">
        <f t="shared" si="29"/>
        <v>3.1111262566296816E-4</v>
      </c>
      <c r="J268" s="2"/>
    </row>
    <row r="269" spans="1:10">
      <c r="A269" s="3" t="s">
        <v>203</v>
      </c>
      <c r="B269">
        <v>13.24</v>
      </c>
      <c r="C269" s="4">
        <v>1754</v>
      </c>
      <c r="D269">
        <f t="shared" si="24"/>
        <v>132.47734138972808</v>
      </c>
      <c r="E269" s="6">
        <f t="shared" si="25"/>
        <v>1.4320296203162058E-3</v>
      </c>
      <c r="F269" s="7">
        <f t="shared" si="26"/>
        <v>0.49686774136924533</v>
      </c>
      <c r="G269" s="6">
        <f t="shared" si="27"/>
        <v>1.2020431101322066E-3</v>
      </c>
      <c r="H269" s="7">
        <f t="shared" si="28"/>
        <v>0.19981696987084391</v>
      </c>
      <c r="I269">
        <f t="shared" si="29"/>
        <v>9.7797323363189859E-4</v>
      </c>
      <c r="J269" s="2"/>
    </row>
    <row r="270" spans="1:10">
      <c r="A270" s="3" t="s">
        <v>153</v>
      </c>
      <c r="B270">
        <v>41.44</v>
      </c>
      <c r="C270" s="4">
        <v>5464</v>
      </c>
      <c r="D270">
        <f t="shared" si="24"/>
        <v>131.85328185328186</v>
      </c>
      <c r="E270" s="6">
        <f t="shared" si="25"/>
        <v>4.461009033869868E-3</v>
      </c>
      <c r="F270" s="7">
        <f t="shared" si="26"/>
        <v>0.5013287504031152</v>
      </c>
      <c r="G270" s="6">
        <f t="shared" si="27"/>
        <v>3.7622859882083565E-3</v>
      </c>
      <c r="H270" s="7">
        <f t="shared" si="28"/>
        <v>0.20357925585905226</v>
      </c>
      <c r="I270">
        <f t="shared" si="29"/>
        <v>1.1701765378445417E-4</v>
      </c>
      <c r="J270" s="2"/>
    </row>
    <row r="271" spans="1:10">
      <c r="A271" s="3" t="s">
        <v>476</v>
      </c>
      <c r="B271">
        <v>4.93</v>
      </c>
      <c r="C271" s="4">
        <v>646</v>
      </c>
      <c r="D271">
        <f t="shared" si="24"/>
        <v>131.0344827586207</v>
      </c>
      <c r="E271" s="6">
        <f t="shared" si="25"/>
        <v>5.274179787481579E-4</v>
      </c>
      <c r="F271" s="7">
        <f t="shared" si="26"/>
        <v>0.50185616838186331</v>
      </c>
      <c r="G271" s="6">
        <f t="shared" si="27"/>
        <v>4.4758855989061771E-4</v>
      </c>
      <c r="H271" s="7">
        <f t="shared" si="28"/>
        <v>0.20402684441894287</v>
      </c>
      <c r="I271">
        <f t="shared" si="29"/>
        <v>2.4545537115651384E-4</v>
      </c>
      <c r="J271" s="2"/>
    </row>
    <row r="272" spans="1:10">
      <c r="A272" s="3" t="s">
        <v>272</v>
      </c>
      <c r="B272">
        <v>10.33</v>
      </c>
      <c r="C272" s="4">
        <v>1352</v>
      </c>
      <c r="D272">
        <f t="shared" si="24"/>
        <v>130.8809293320426</v>
      </c>
      <c r="E272" s="6">
        <f t="shared" si="25"/>
        <v>1.1038221474729249E-3</v>
      </c>
      <c r="F272" s="7">
        <f t="shared" si="26"/>
        <v>0.50295999052933626</v>
      </c>
      <c r="G272" s="6">
        <f t="shared" si="27"/>
        <v>9.3784783441583797E-4</v>
      </c>
      <c r="H272" s="7">
        <f t="shared" si="28"/>
        <v>0.2049646922533587</v>
      </c>
      <c r="I272">
        <f t="shared" si="29"/>
        <v>2.404297063857419E-4</v>
      </c>
      <c r="J272" s="2"/>
    </row>
    <row r="273" spans="1:10">
      <c r="A273" s="3" t="s">
        <v>81</v>
      </c>
      <c r="B273">
        <v>10.11</v>
      </c>
      <c r="C273" s="4">
        <v>1322</v>
      </c>
      <c r="D273">
        <f t="shared" si="24"/>
        <v>130.76162215628091</v>
      </c>
      <c r="E273" s="6">
        <f t="shared" si="25"/>
        <v>1.0793290524846203E-3</v>
      </c>
      <c r="F273" s="7">
        <f t="shared" si="26"/>
        <v>0.50403931958182091</v>
      </c>
      <c r="G273" s="6">
        <f t="shared" si="27"/>
        <v>9.1787430841666227E-4</v>
      </c>
      <c r="H273" s="7">
        <f t="shared" si="28"/>
        <v>0.20588256656177537</v>
      </c>
      <c r="I273">
        <f t="shared" si="29"/>
        <v>1.6671196246867415E-4</v>
      </c>
      <c r="J273" s="4"/>
    </row>
    <row r="274" spans="1:10">
      <c r="A274" s="3" t="s">
        <v>856</v>
      </c>
      <c r="B274">
        <v>6.96</v>
      </c>
      <c r="C274" s="4">
        <v>903</v>
      </c>
      <c r="D274">
        <f t="shared" si="24"/>
        <v>129.74137931034483</v>
      </c>
      <c r="E274" s="6">
        <f t="shared" si="25"/>
        <v>7.3724215914796687E-4</v>
      </c>
      <c r="F274" s="7">
        <f t="shared" si="26"/>
        <v>0.50477656174096885</v>
      </c>
      <c r="G274" s="6">
        <f t="shared" si="27"/>
        <v>6.3188973161028381E-4</v>
      </c>
      <c r="H274" s="7">
        <f t="shared" si="28"/>
        <v>0.20651445629338566</v>
      </c>
      <c r="I274">
        <f t="shared" si="29"/>
        <v>4.634416076131076E-5</v>
      </c>
      <c r="J274" s="4"/>
    </row>
    <row r="275" spans="1:10">
      <c r="A275" s="3" t="s">
        <v>683</v>
      </c>
      <c r="B275">
        <v>1.92</v>
      </c>
      <c r="C275" s="4">
        <v>247</v>
      </c>
      <c r="D275">
        <f t="shared" si="24"/>
        <v>128.64583333333334</v>
      </c>
      <c r="E275" s="6">
        <f t="shared" si="25"/>
        <v>2.0165981540370745E-4</v>
      </c>
      <c r="F275" s="7">
        <f t="shared" si="26"/>
        <v>0.50497822155637251</v>
      </c>
      <c r="G275" s="6">
        <f t="shared" si="27"/>
        <v>1.743144087200783E-4</v>
      </c>
      <c r="H275" s="7">
        <f t="shared" si="28"/>
        <v>0.20668877070210573</v>
      </c>
      <c r="I275">
        <f t="shared" si="29"/>
        <v>1.1599255736283176E-4</v>
      </c>
      <c r="J275" s="2"/>
    </row>
    <row r="276" spans="1:10">
      <c r="A276" s="3" t="s">
        <v>289</v>
      </c>
      <c r="B276">
        <v>4.79</v>
      </c>
      <c r="C276" s="4">
        <v>614</v>
      </c>
      <c r="D276">
        <f t="shared" si="24"/>
        <v>128.18371607515658</v>
      </c>
      <c r="E276" s="6">
        <f t="shared" si="25"/>
        <v>5.0129201076063302E-4</v>
      </c>
      <c r="F276" s="7">
        <f t="shared" si="26"/>
        <v>0.50547951356713317</v>
      </c>
      <c r="G276" s="6">
        <f t="shared" si="27"/>
        <v>4.3487813425477866E-4</v>
      </c>
      <c r="H276" s="7">
        <f t="shared" si="28"/>
        <v>0.2071236488363605</v>
      </c>
      <c r="I276">
        <f t="shared" si="29"/>
        <v>8.4863212725466708E-5</v>
      </c>
      <c r="J276" s="2"/>
    </row>
    <row r="277" spans="1:10">
      <c r="A277" s="3" t="s">
        <v>335</v>
      </c>
      <c r="B277">
        <v>3.5</v>
      </c>
      <c r="C277" s="4">
        <v>448</v>
      </c>
      <c r="D277">
        <f t="shared" si="24"/>
        <v>128</v>
      </c>
      <c r="E277" s="6">
        <f t="shared" si="25"/>
        <v>3.6576355182534791E-4</v>
      </c>
      <c r="F277" s="7">
        <f t="shared" si="26"/>
        <v>0.50584527711895855</v>
      </c>
      <c r="G277" s="6">
        <f t="shared" si="27"/>
        <v>3.1776064089597604E-4</v>
      </c>
      <c r="H277" s="7">
        <f t="shared" si="28"/>
        <v>0.20744140947725648</v>
      </c>
      <c r="I277">
        <f t="shared" si="29"/>
        <v>1.8651079775017232E-4</v>
      </c>
      <c r="J277" s="2"/>
    </row>
    <row r="278" spans="1:10">
      <c r="A278" s="3" t="s">
        <v>913</v>
      </c>
      <c r="B278">
        <v>7.69</v>
      </c>
      <c r="C278" s="4">
        <v>984</v>
      </c>
      <c r="D278">
        <f t="shared" si="24"/>
        <v>127.95838751625487</v>
      </c>
      <c r="E278" s="6">
        <f t="shared" si="25"/>
        <v>8.0337351561638912E-4</v>
      </c>
      <c r="F278" s="7">
        <f t="shared" si="26"/>
        <v>0.50664865063457498</v>
      </c>
      <c r="G278" s="6">
        <f t="shared" si="27"/>
        <v>6.9816552242573033E-4</v>
      </c>
      <c r="H278" s="7">
        <f t="shared" si="28"/>
        <v>0.20813957499968222</v>
      </c>
      <c r="I278">
        <f t="shared" si="29"/>
        <v>7.7280945047192295E-5</v>
      </c>
      <c r="J278" s="2"/>
    </row>
    <row r="279" spans="1:10">
      <c r="A279" s="3" t="s">
        <v>872</v>
      </c>
      <c r="B279">
        <v>3.18</v>
      </c>
      <c r="C279" s="4">
        <v>406</v>
      </c>
      <c r="D279">
        <f t="shared" si="24"/>
        <v>127.67295597484276</v>
      </c>
      <c r="E279" s="6">
        <f t="shared" si="25"/>
        <v>3.3147321884172153E-4</v>
      </c>
      <c r="F279" s="7">
        <f t="shared" si="26"/>
        <v>0.50698012385341673</v>
      </c>
      <c r="G279" s="6">
        <f t="shared" si="27"/>
        <v>2.8870823944262972E-4</v>
      </c>
      <c r="H279" s="7">
        <f t="shared" si="28"/>
        <v>0.20842828323912485</v>
      </c>
      <c r="I279">
        <f t="shared" si="29"/>
        <v>5.8680967547608542E-4</v>
      </c>
      <c r="J279" s="2"/>
    </row>
    <row r="280" spans="1:10">
      <c r="A280" s="3" t="s">
        <v>441</v>
      </c>
      <c r="B280">
        <v>24.11</v>
      </c>
      <c r="C280" s="4">
        <v>3073</v>
      </c>
      <c r="D280">
        <f t="shared" si="24"/>
        <v>127.45748652011613</v>
      </c>
      <c r="E280" s="6">
        <f t="shared" si="25"/>
        <v>2.5089093633019958E-3</v>
      </c>
      <c r="F280" s="7">
        <f t="shared" si="26"/>
        <v>0.50948903321671868</v>
      </c>
      <c r="G280" s="6">
        <f t="shared" si="27"/>
        <v>2.1889168720005663E-3</v>
      </c>
      <c r="H280" s="7">
        <f t="shared" si="28"/>
        <v>0.21061720011112542</v>
      </c>
      <c r="I280">
        <f t="shared" si="29"/>
        <v>1.7389399348900769E-4</v>
      </c>
      <c r="J280" s="2"/>
    </row>
    <row r="281" spans="1:10">
      <c r="A281" s="3" t="s">
        <v>264</v>
      </c>
      <c r="B281">
        <v>7.12</v>
      </c>
      <c r="C281" s="4">
        <v>904</v>
      </c>
      <c r="D281">
        <f t="shared" si="24"/>
        <v>126.96629213483146</v>
      </c>
      <c r="E281" s="6">
        <f t="shared" si="25"/>
        <v>7.3805859564757704E-4</v>
      </c>
      <c r="F281" s="7">
        <f t="shared" si="26"/>
        <v>0.51022709181236625</v>
      </c>
      <c r="G281" s="6">
        <f t="shared" si="27"/>
        <v>6.46415932336957E-4</v>
      </c>
      <c r="H281" s="7">
        <f t="shared" si="28"/>
        <v>0.21126361604346239</v>
      </c>
      <c r="I281">
        <f t="shared" si="29"/>
        <v>1.3822622216570768E-4</v>
      </c>
      <c r="J281" s="2"/>
    </row>
    <row r="282" spans="1:10">
      <c r="A282" s="3" t="s">
        <v>301</v>
      </c>
      <c r="B282">
        <v>5.65</v>
      </c>
      <c r="C282" s="4">
        <v>716</v>
      </c>
      <c r="D282">
        <f t="shared" si="24"/>
        <v>126.72566371681415</v>
      </c>
      <c r="E282" s="6">
        <f t="shared" si="25"/>
        <v>5.8456853372086854E-4</v>
      </c>
      <c r="F282" s="7">
        <f t="shared" si="26"/>
        <v>0.51081166034608716</v>
      </c>
      <c r="G282" s="6">
        <f t="shared" si="27"/>
        <v>5.1295646316064706E-4</v>
      </c>
      <c r="H282" s="7">
        <f t="shared" si="28"/>
        <v>0.21177657250662305</v>
      </c>
      <c r="I282">
        <f t="shared" si="29"/>
        <v>2.1047978723007232E-4</v>
      </c>
      <c r="J282" s="2"/>
    </row>
    <row r="283" spans="1:10">
      <c r="A283" s="3" t="s">
        <v>1055</v>
      </c>
      <c r="B283">
        <v>8.58</v>
      </c>
      <c r="C283" s="4">
        <v>1084</v>
      </c>
      <c r="D283">
        <f t="shared" si="24"/>
        <v>126.34032634032634</v>
      </c>
      <c r="E283" s="6">
        <f t="shared" si="25"/>
        <v>8.8501716557740431E-4</v>
      </c>
      <c r="F283" s="7">
        <f t="shared" si="26"/>
        <v>0.51169667751166459</v>
      </c>
      <c r="G283" s="6">
        <f t="shared" si="27"/>
        <v>7.7896751396784993E-4</v>
      </c>
      <c r="H283" s="7">
        <f t="shared" si="28"/>
        <v>0.21255554002059091</v>
      </c>
      <c r="I283">
        <f t="shared" si="29"/>
        <v>2.4398534546159201E-4</v>
      </c>
      <c r="J283" s="2"/>
    </row>
    <row r="284" spans="1:10">
      <c r="A284" s="3" t="s">
        <v>714</v>
      </c>
      <c r="B284">
        <v>9.94</v>
      </c>
      <c r="C284" s="4">
        <v>1255</v>
      </c>
      <c r="D284">
        <f t="shared" si="24"/>
        <v>126.25754527162978</v>
      </c>
      <c r="E284" s="6">
        <f t="shared" si="25"/>
        <v>1.0246278070107403E-3</v>
      </c>
      <c r="F284" s="7">
        <f t="shared" si="26"/>
        <v>0.51272130531867532</v>
      </c>
      <c r="G284" s="6">
        <f t="shared" si="27"/>
        <v>9.0244022014457196E-4</v>
      </c>
      <c r="H284" s="7">
        <f t="shared" si="28"/>
        <v>0.21345798024073548</v>
      </c>
      <c r="I284">
        <f t="shared" si="29"/>
        <v>1.8239166925793082E-4</v>
      </c>
      <c r="J284" s="2"/>
    </row>
    <row r="285" spans="1:10">
      <c r="A285" s="3" t="s">
        <v>379</v>
      </c>
      <c r="B285">
        <v>7.43</v>
      </c>
      <c r="C285" s="4">
        <v>938</v>
      </c>
      <c r="D285">
        <f t="shared" si="24"/>
        <v>126.2449528936743</v>
      </c>
      <c r="E285" s="6">
        <f t="shared" si="25"/>
        <v>7.6581743663432214E-4</v>
      </c>
      <c r="F285" s="7">
        <f t="shared" si="26"/>
        <v>0.51348712275530961</v>
      </c>
      <c r="G285" s="6">
        <f t="shared" si="27"/>
        <v>6.7456044624488625E-4</v>
      </c>
      <c r="H285" s="7">
        <f t="shared" si="28"/>
        <v>0.21413254068698037</v>
      </c>
      <c r="I285">
        <f t="shared" si="29"/>
        <v>1.2848999650236226E-4</v>
      </c>
      <c r="J285" s="2"/>
    </row>
    <row r="286" spans="1:10">
      <c r="A286" s="3" t="s">
        <v>316</v>
      </c>
      <c r="B286">
        <v>5.22</v>
      </c>
      <c r="C286" s="4">
        <v>657</v>
      </c>
      <c r="D286">
        <f t="shared" si="24"/>
        <v>125.86206896551725</v>
      </c>
      <c r="E286" s="6">
        <f t="shared" si="25"/>
        <v>5.3639878024386962E-4</v>
      </c>
      <c r="F286" s="7">
        <f t="shared" si="26"/>
        <v>0.51402352153555353</v>
      </c>
      <c r="G286" s="6">
        <f t="shared" si="27"/>
        <v>4.7391729870771283E-4</v>
      </c>
      <c r="H286" s="7">
        <f t="shared" si="28"/>
        <v>0.21460645798568809</v>
      </c>
      <c r="I286">
        <f t="shared" si="29"/>
        <v>1.3460904596525325E-4</v>
      </c>
      <c r="J286" s="2"/>
    </row>
    <row r="287" spans="1:10">
      <c r="A287" s="3" t="s">
        <v>795</v>
      </c>
      <c r="B287">
        <v>5.46</v>
      </c>
      <c r="C287" s="4">
        <v>686</v>
      </c>
      <c r="D287">
        <f t="shared" si="24"/>
        <v>125.64102564102564</v>
      </c>
      <c r="E287" s="6">
        <f t="shared" si="25"/>
        <v>5.60075438732564E-4</v>
      </c>
      <c r="F287" s="7">
        <f t="shared" si="26"/>
        <v>0.51458359697428613</v>
      </c>
      <c r="G287" s="6">
        <f t="shared" si="27"/>
        <v>4.9570659979772261E-4</v>
      </c>
      <c r="H287" s="7">
        <f t="shared" si="28"/>
        <v>0.21510216458548581</v>
      </c>
      <c r="I287">
        <f t="shared" si="29"/>
        <v>2.2172656621814724E-4</v>
      </c>
      <c r="J287" s="2"/>
    </row>
    <row r="288" spans="1:10">
      <c r="A288" s="3" t="s">
        <v>37</v>
      </c>
      <c r="B288">
        <v>8.99</v>
      </c>
      <c r="C288" s="4">
        <v>1129</v>
      </c>
      <c r="D288">
        <f t="shared" si="24"/>
        <v>125.58398220244716</v>
      </c>
      <c r="E288" s="6">
        <f t="shared" si="25"/>
        <v>9.2175680805986113E-4</v>
      </c>
      <c r="F288" s="7">
        <f t="shared" si="26"/>
        <v>0.51550535378234597</v>
      </c>
      <c r="G288" s="6">
        <f t="shared" si="27"/>
        <v>8.1619090332994996E-4</v>
      </c>
      <c r="H288" s="7">
        <f t="shared" si="28"/>
        <v>0.21591835548881577</v>
      </c>
      <c r="I288">
        <f t="shared" si="29"/>
        <v>1.0978757903645775E-4</v>
      </c>
      <c r="J288" s="2"/>
    </row>
    <row r="289" spans="1:10">
      <c r="A289" s="3" t="s">
        <v>860</v>
      </c>
      <c r="B289">
        <v>4.4400000000000004</v>
      </c>
      <c r="C289" s="4">
        <v>556</v>
      </c>
      <c r="D289">
        <f t="shared" si="24"/>
        <v>125.22522522522522</v>
      </c>
      <c r="E289" s="6">
        <f t="shared" si="25"/>
        <v>4.5393869378324426E-4</v>
      </c>
      <c r="F289" s="7">
        <f t="shared" si="26"/>
        <v>0.51595929247612926</v>
      </c>
      <c r="G289" s="6">
        <f t="shared" si="27"/>
        <v>4.0310207016518108E-4</v>
      </c>
      <c r="H289" s="7">
        <f t="shared" si="28"/>
        <v>0.21632145755898094</v>
      </c>
      <c r="I289">
        <f t="shared" si="29"/>
        <v>7.8439415885270258E-5</v>
      </c>
      <c r="J289" s="2"/>
    </row>
    <row r="290" spans="1:10">
      <c r="A290" s="3" t="s">
        <v>796</v>
      </c>
      <c r="B290">
        <v>3.16</v>
      </c>
      <c r="C290" s="4">
        <v>394</v>
      </c>
      <c r="D290">
        <f t="shared" si="24"/>
        <v>124.68354430379746</v>
      </c>
      <c r="E290" s="6">
        <f t="shared" si="25"/>
        <v>3.2167598084639971E-4</v>
      </c>
      <c r="F290" s="7">
        <f t="shared" si="26"/>
        <v>0.51628096845697569</v>
      </c>
      <c r="G290" s="6">
        <f t="shared" si="27"/>
        <v>2.8689246435179553E-4</v>
      </c>
      <c r="H290" s="7">
        <f t="shared" si="28"/>
        <v>0.21660835002333273</v>
      </c>
      <c r="I290">
        <f t="shared" si="29"/>
        <v>2.4773677369779867E-4</v>
      </c>
      <c r="J290" s="4"/>
    </row>
    <row r="291" spans="1:10">
      <c r="A291" s="3" t="s">
        <v>745</v>
      </c>
      <c r="B291">
        <v>9.9600000000000009</v>
      </c>
      <c r="C291" s="4">
        <v>1239</v>
      </c>
      <c r="D291">
        <f t="shared" si="24"/>
        <v>124.39759036144578</v>
      </c>
      <c r="E291" s="6">
        <f t="shared" si="25"/>
        <v>1.0115648230169779E-3</v>
      </c>
      <c r="F291" s="7">
        <f t="shared" si="26"/>
        <v>0.51729253327999269</v>
      </c>
      <c r="G291" s="6">
        <f t="shared" si="27"/>
        <v>9.0425599523540621E-4</v>
      </c>
      <c r="H291" s="7">
        <f t="shared" si="28"/>
        <v>0.21751260601856814</v>
      </c>
      <c r="I291">
        <f t="shared" si="29"/>
        <v>1.9977915578214822E-4</v>
      </c>
      <c r="J291" s="2"/>
    </row>
    <row r="292" spans="1:10">
      <c r="A292" s="3" t="s">
        <v>882</v>
      </c>
      <c r="B292">
        <v>8.02</v>
      </c>
      <c r="C292" s="4">
        <v>996</v>
      </c>
      <c r="D292">
        <f t="shared" si="24"/>
        <v>124.18952618453866</v>
      </c>
      <c r="E292" s="6">
        <f t="shared" si="25"/>
        <v>8.1317075361171101E-4</v>
      </c>
      <c r="F292" s="7">
        <f t="shared" si="26"/>
        <v>0.51810570403360445</v>
      </c>
      <c r="G292" s="6">
        <f t="shared" si="27"/>
        <v>7.2812581142449372E-4</v>
      </c>
      <c r="H292" s="7">
        <f t="shared" si="28"/>
        <v>0.21824073182999265</v>
      </c>
      <c r="I292">
        <f t="shared" si="29"/>
        <v>7.7105125432394561E-5</v>
      </c>
      <c r="J292" s="2"/>
    </row>
    <row r="293" spans="1:10">
      <c r="A293" s="3" t="s">
        <v>866</v>
      </c>
      <c r="B293">
        <v>3.09</v>
      </c>
      <c r="C293" s="4">
        <v>383</v>
      </c>
      <c r="D293">
        <f t="shared" si="24"/>
        <v>123.94822006472492</v>
      </c>
      <c r="E293" s="6">
        <f t="shared" si="25"/>
        <v>3.1269517935068804E-4</v>
      </c>
      <c r="F293" s="7">
        <f t="shared" si="26"/>
        <v>0.51841839921295518</v>
      </c>
      <c r="G293" s="6">
        <f t="shared" si="27"/>
        <v>2.80537251533876E-4</v>
      </c>
      <c r="H293" s="7">
        <f t="shared" si="28"/>
        <v>0.21852126908152653</v>
      </c>
      <c r="I293">
        <f t="shared" si="29"/>
        <v>2.651255344007647E-4</v>
      </c>
      <c r="J293" s="4"/>
    </row>
    <row r="294" spans="1:10">
      <c r="A294" s="3" t="s">
        <v>557</v>
      </c>
      <c r="B294">
        <v>10.61</v>
      </c>
      <c r="C294" s="4">
        <v>1313</v>
      </c>
      <c r="D294">
        <f t="shared" si="24"/>
        <v>123.75117813383601</v>
      </c>
      <c r="E294" s="6">
        <f t="shared" si="25"/>
        <v>1.0719811239881291E-3</v>
      </c>
      <c r="F294" s="7">
        <f t="shared" si="26"/>
        <v>0.51949038033694328</v>
      </c>
      <c r="G294" s="6">
        <f t="shared" si="27"/>
        <v>9.6326868568751597E-4</v>
      </c>
      <c r="H294" s="7">
        <f t="shared" si="28"/>
        <v>0.21948453776721405</v>
      </c>
      <c r="I294">
        <f t="shared" si="29"/>
        <v>5.1642024647788332E-5</v>
      </c>
      <c r="J294" s="2"/>
    </row>
    <row r="295" spans="1:10">
      <c r="A295" s="3" t="s">
        <v>789</v>
      </c>
      <c r="B295">
        <v>2.06</v>
      </c>
      <c r="C295" s="4">
        <v>254</v>
      </c>
      <c r="D295">
        <f t="shared" si="24"/>
        <v>123.30097087378641</v>
      </c>
      <c r="E295" s="6">
        <f t="shared" si="25"/>
        <v>2.073748709009785E-4</v>
      </c>
      <c r="F295" s="7">
        <f t="shared" si="26"/>
        <v>0.51969775520784423</v>
      </c>
      <c r="G295" s="6">
        <f t="shared" si="27"/>
        <v>1.8702483435591735E-4</v>
      </c>
      <c r="H295" s="7">
        <f t="shared" si="28"/>
        <v>0.21967156260156998</v>
      </c>
      <c r="I295">
        <f t="shared" si="29"/>
        <v>1.1366156710654329E-4</v>
      </c>
      <c r="J295" s="2"/>
    </row>
    <row r="296" spans="1:10">
      <c r="A296" s="3" t="s">
        <v>239</v>
      </c>
      <c r="B296">
        <v>4.53</v>
      </c>
      <c r="C296" s="4">
        <v>558</v>
      </c>
      <c r="D296">
        <f t="shared" si="24"/>
        <v>123.17880794701986</v>
      </c>
      <c r="E296" s="6">
        <f t="shared" si="25"/>
        <v>4.555715667824646E-4</v>
      </c>
      <c r="F296" s="7">
        <f t="shared" si="26"/>
        <v>0.52015332677462667</v>
      </c>
      <c r="G296" s="6">
        <f t="shared" si="27"/>
        <v>4.1127305807393474E-4</v>
      </c>
      <c r="H296" s="7">
        <f t="shared" si="28"/>
        <v>0.2200828356596439</v>
      </c>
      <c r="I296">
        <f t="shared" si="29"/>
        <v>1.027655764131441E-4</v>
      </c>
      <c r="J296" s="4"/>
    </row>
    <row r="297" spans="1:10">
      <c r="A297" s="3" t="s">
        <v>507</v>
      </c>
      <c r="B297">
        <v>4.09</v>
      </c>
      <c r="C297" s="4">
        <v>503</v>
      </c>
      <c r="D297">
        <f t="shared" si="24"/>
        <v>122.98288508557458</v>
      </c>
      <c r="E297" s="6">
        <f t="shared" si="25"/>
        <v>4.1066755930390623E-4</v>
      </c>
      <c r="F297" s="7">
        <f t="shared" si="26"/>
        <v>0.52056399433393052</v>
      </c>
      <c r="G297" s="6">
        <f t="shared" si="27"/>
        <v>3.7132600607558345E-4</v>
      </c>
      <c r="H297" s="7">
        <f t="shared" si="28"/>
        <v>0.22045416166571949</v>
      </c>
      <c r="I297">
        <f t="shared" si="29"/>
        <v>7.2397371587443193E-5</v>
      </c>
      <c r="J297" s="2"/>
    </row>
    <row r="298" spans="1:10">
      <c r="A298" s="3" t="s">
        <v>39</v>
      </c>
      <c r="B298">
        <v>2.88</v>
      </c>
      <c r="C298" s="4">
        <v>354</v>
      </c>
      <c r="D298">
        <f t="shared" si="24"/>
        <v>122.91666666666667</v>
      </c>
      <c r="E298" s="6">
        <f t="shared" si="25"/>
        <v>2.8901852086199366E-4</v>
      </c>
      <c r="F298" s="7">
        <f t="shared" si="26"/>
        <v>0.52085301285479246</v>
      </c>
      <c r="G298" s="6">
        <f t="shared" si="27"/>
        <v>2.6147161308011743E-4</v>
      </c>
      <c r="H298" s="7">
        <f t="shared" si="28"/>
        <v>0.22071563327879962</v>
      </c>
      <c r="I298">
        <f t="shared" si="29"/>
        <v>2.8092289035837326E-4</v>
      </c>
      <c r="J298" s="2"/>
    </row>
    <row r="299" spans="1:10">
      <c r="A299" s="3" t="s">
        <v>471</v>
      </c>
      <c r="B299">
        <v>11.15</v>
      </c>
      <c r="C299" s="4">
        <v>1367</v>
      </c>
      <c r="D299">
        <f t="shared" si="24"/>
        <v>122.60089686098654</v>
      </c>
      <c r="E299" s="6">
        <f t="shared" si="25"/>
        <v>1.1160686949670772E-3</v>
      </c>
      <c r="F299" s="7">
        <f t="shared" si="26"/>
        <v>0.52196908154975952</v>
      </c>
      <c r="G299" s="6">
        <f t="shared" si="27"/>
        <v>1.012294613140038E-3</v>
      </c>
      <c r="H299" s="7">
        <f t="shared" si="28"/>
        <v>0.22172792789193965</v>
      </c>
      <c r="I299">
        <f t="shared" si="29"/>
        <v>1.1489952179123686E-4</v>
      </c>
      <c r="J299" s="2"/>
    </row>
    <row r="300" spans="1:10">
      <c r="A300" s="3" t="s">
        <v>1079</v>
      </c>
      <c r="B300">
        <v>4.5599999999999996</v>
      </c>
      <c r="C300" s="4">
        <v>559</v>
      </c>
      <c r="D300">
        <f t="shared" si="24"/>
        <v>122.58771929824563</v>
      </c>
      <c r="E300" s="6">
        <f t="shared" si="25"/>
        <v>4.5638800328207471E-4</v>
      </c>
      <c r="F300" s="7">
        <f t="shared" si="26"/>
        <v>0.52242546955304159</v>
      </c>
      <c r="G300" s="6">
        <f t="shared" si="27"/>
        <v>4.1399672071018595E-4</v>
      </c>
      <c r="H300" s="7">
        <f t="shared" si="28"/>
        <v>0.22214192461264984</v>
      </c>
      <c r="I300">
        <f t="shared" si="29"/>
        <v>8.4127627646465863E-5</v>
      </c>
      <c r="J300" s="4"/>
    </row>
    <row r="301" spans="1:10">
      <c r="A301" s="3" t="s">
        <v>676</v>
      </c>
      <c r="B301">
        <v>3.33</v>
      </c>
      <c r="C301" s="4">
        <v>407</v>
      </c>
      <c r="D301">
        <f t="shared" si="24"/>
        <v>122.22222222222221</v>
      </c>
      <c r="E301" s="6">
        <f t="shared" si="25"/>
        <v>3.322896553413317E-4</v>
      </c>
      <c r="F301" s="7">
        <f t="shared" si="26"/>
        <v>0.52275775920838297</v>
      </c>
      <c r="G301" s="6">
        <f t="shared" si="27"/>
        <v>3.0232655262388579E-4</v>
      </c>
      <c r="H301" s="7">
        <f t="shared" si="28"/>
        <v>0.22244425116527372</v>
      </c>
      <c r="I301">
        <f t="shared" si="29"/>
        <v>8.7684703972190636E-5</v>
      </c>
      <c r="J301" s="2"/>
    </row>
    <row r="302" spans="1:10">
      <c r="A302" s="3" t="s">
        <v>1058</v>
      </c>
      <c r="B302">
        <v>3.47</v>
      </c>
      <c r="C302" s="4">
        <v>424</v>
      </c>
      <c r="D302">
        <f t="shared" si="24"/>
        <v>122.19020172910662</v>
      </c>
      <c r="E302" s="6">
        <f t="shared" si="25"/>
        <v>3.4616907583470425E-4</v>
      </c>
      <c r="F302" s="7">
        <f t="shared" si="26"/>
        <v>0.5231039282842177</v>
      </c>
      <c r="G302" s="6">
        <f t="shared" si="27"/>
        <v>3.1503697825972484E-4</v>
      </c>
      <c r="H302" s="7">
        <f t="shared" si="28"/>
        <v>0.22275928814353343</v>
      </c>
      <c r="I302">
        <f t="shared" si="29"/>
        <v>1.6260624657903067E-4</v>
      </c>
      <c r="J302" s="2"/>
    </row>
    <row r="303" spans="1:10">
      <c r="A303" s="3" t="s">
        <v>1061</v>
      </c>
      <c r="B303">
        <v>6.43</v>
      </c>
      <c r="C303" s="4">
        <v>785</v>
      </c>
      <c r="D303">
        <f t="shared" si="24"/>
        <v>122.08398133748057</v>
      </c>
      <c r="E303" s="6">
        <f t="shared" si="25"/>
        <v>6.4090265219396902E-4</v>
      </c>
      <c r="F303" s="7">
        <f t="shared" si="26"/>
        <v>0.52374483093641166</v>
      </c>
      <c r="G303" s="6">
        <f t="shared" si="27"/>
        <v>5.8377169170317886E-4</v>
      </c>
      <c r="H303" s="7">
        <f t="shared" si="28"/>
        <v>0.22334305983523661</v>
      </c>
      <c r="I303">
        <f t="shared" si="29"/>
        <v>2.5578920368715674E-4</v>
      </c>
      <c r="J303" s="2"/>
    </row>
    <row r="304" spans="1:10">
      <c r="A304" s="3" t="s">
        <v>352</v>
      </c>
      <c r="B304">
        <v>10.1</v>
      </c>
      <c r="C304" s="4">
        <v>1231</v>
      </c>
      <c r="D304">
        <f t="shared" si="24"/>
        <v>121.88118811881189</v>
      </c>
      <c r="E304" s="6">
        <f t="shared" si="25"/>
        <v>1.0050333310200965E-3</v>
      </c>
      <c r="F304" s="7">
        <f t="shared" si="26"/>
        <v>0.52474986426743175</v>
      </c>
      <c r="G304" s="6">
        <f t="shared" si="27"/>
        <v>9.1696642087124515E-4</v>
      </c>
      <c r="H304" s="7">
        <f t="shared" si="28"/>
        <v>0.22426002625610786</v>
      </c>
      <c r="I304">
        <f t="shared" si="29"/>
        <v>1.120703187612454E-4</v>
      </c>
      <c r="J304" s="4"/>
    </row>
    <row r="305" spans="1:10">
      <c r="A305" s="3" t="s">
        <v>704</v>
      </c>
      <c r="B305">
        <v>4.42</v>
      </c>
      <c r="C305" s="4">
        <v>538</v>
      </c>
      <c r="D305">
        <f t="shared" si="24"/>
        <v>121.71945701357467</v>
      </c>
      <c r="E305" s="6">
        <f t="shared" si="25"/>
        <v>4.3924283679026155E-4</v>
      </c>
      <c r="F305" s="7">
        <f t="shared" si="26"/>
        <v>0.52518910710422206</v>
      </c>
      <c r="G305" s="6">
        <f t="shared" si="27"/>
        <v>4.0128629507434689E-4</v>
      </c>
      <c r="H305" s="7">
        <f t="shared" si="28"/>
        <v>0.22466131255118221</v>
      </c>
      <c r="I305">
        <f t="shared" si="29"/>
        <v>1.4001465541221836E-4</v>
      </c>
      <c r="J305" s="2"/>
    </row>
    <row r="306" spans="1:10">
      <c r="A306" s="3" t="s">
        <v>230</v>
      </c>
      <c r="B306">
        <v>5.51</v>
      </c>
      <c r="C306" s="4">
        <v>669</v>
      </c>
      <c r="D306">
        <f t="shared" si="24"/>
        <v>121.41560798548095</v>
      </c>
      <c r="E306" s="6">
        <f t="shared" si="25"/>
        <v>5.4619601823919139E-4</v>
      </c>
      <c r="F306" s="7">
        <f t="shared" si="26"/>
        <v>0.52573530312246131</v>
      </c>
      <c r="G306" s="6">
        <f t="shared" si="27"/>
        <v>5.00246037524808E-4</v>
      </c>
      <c r="H306" s="7">
        <f t="shared" si="28"/>
        <v>0.22516155858870701</v>
      </c>
      <c r="I306">
        <f t="shared" si="29"/>
        <v>1.163977647260922E-4</v>
      </c>
      <c r="J306" s="2"/>
    </row>
    <row r="307" spans="1:10">
      <c r="A307" s="3" t="s">
        <v>266</v>
      </c>
      <c r="B307">
        <v>4.58</v>
      </c>
      <c r="C307" s="4">
        <v>556</v>
      </c>
      <c r="D307">
        <f t="shared" si="24"/>
        <v>121.39737991266375</v>
      </c>
      <c r="E307" s="6">
        <f t="shared" si="25"/>
        <v>4.5393869378324426E-4</v>
      </c>
      <c r="F307" s="7">
        <f t="shared" si="26"/>
        <v>0.5261892418162446</v>
      </c>
      <c r="G307" s="6">
        <f t="shared" si="27"/>
        <v>4.1581249580102014E-4</v>
      </c>
      <c r="H307" s="7">
        <f t="shared" si="28"/>
        <v>0.22557737108450804</v>
      </c>
      <c r="I307">
        <f t="shared" si="29"/>
        <v>6.6890431206279022E-5</v>
      </c>
      <c r="J307" s="2"/>
    </row>
    <row r="308" spans="1:10">
      <c r="A308" s="3" t="s">
        <v>608</v>
      </c>
      <c r="B308">
        <v>2.63</v>
      </c>
      <c r="C308" s="4">
        <v>319</v>
      </c>
      <c r="D308">
        <f t="shared" si="24"/>
        <v>121.29277566539925</v>
      </c>
      <c r="E308" s="6">
        <f t="shared" si="25"/>
        <v>2.6044324337563834E-4</v>
      </c>
      <c r="F308" s="7">
        <f t="shared" si="26"/>
        <v>0.5264496850596202</v>
      </c>
      <c r="G308" s="6">
        <f t="shared" si="27"/>
        <v>2.3877442444469058E-4</v>
      </c>
      <c r="H308" s="7">
        <f t="shared" si="28"/>
        <v>0.22581614550895274</v>
      </c>
      <c r="I308">
        <f t="shared" si="29"/>
        <v>9.7696790439943948E-5</v>
      </c>
      <c r="J308" s="2"/>
    </row>
    <row r="309" spans="1:10">
      <c r="A309" s="3" t="s">
        <v>398</v>
      </c>
      <c r="B309">
        <v>3.83</v>
      </c>
      <c r="C309" s="4">
        <v>463</v>
      </c>
      <c r="D309">
        <f t="shared" si="24"/>
        <v>120.88772845953002</v>
      </c>
      <c r="E309" s="6">
        <f t="shared" si="25"/>
        <v>3.7801009931950018E-4</v>
      </c>
      <c r="F309" s="7">
        <f t="shared" si="26"/>
        <v>0.52682769515893968</v>
      </c>
      <c r="G309" s="6">
        <f t="shared" si="27"/>
        <v>3.4772092989473954E-4</v>
      </c>
      <c r="H309" s="7">
        <f t="shared" si="28"/>
        <v>0.22616386643884748</v>
      </c>
      <c r="I309">
        <f t="shared" si="29"/>
        <v>3.1175723112002174E-4</v>
      </c>
      <c r="J309" s="4"/>
    </row>
    <row r="310" spans="1:10">
      <c r="A310" s="3" t="s">
        <v>757</v>
      </c>
      <c r="B310">
        <v>12.22</v>
      </c>
      <c r="C310" s="4">
        <v>1477</v>
      </c>
      <c r="D310">
        <f t="shared" si="24"/>
        <v>120.86743044189852</v>
      </c>
      <c r="E310" s="6">
        <f t="shared" si="25"/>
        <v>1.2058767099241939E-3</v>
      </c>
      <c r="F310" s="7">
        <f t="shared" si="26"/>
        <v>0.5280335718688639</v>
      </c>
      <c r="G310" s="6">
        <f t="shared" si="27"/>
        <v>1.109438580499665E-3</v>
      </c>
      <c r="H310" s="7">
        <f t="shared" si="28"/>
        <v>0.22727330501934714</v>
      </c>
      <c r="I310">
        <f t="shared" si="29"/>
        <v>4.8005471146514433E-5</v>
      </c>
      <c r="J310" s="4"/>
    </row>
    <row r="311" spans="1:10">
      <c r="A311" s="3" t="s">
        <v>895</v>
      </c>
      <c r="B311">
        <v>1.88</v>
      </c>
      <c r="C311" s="4">
        <v>227</v>
      </c>
      <c r="D311">
        <f t="shared" si="24"/>
        <v>120.74468085106383</v>
      </c>
      <c r="E311" s="6">
        <f t="shared" si="25"/>
        <v>1.853310854115044E-4</v>
      </c>
      <c r="F311" s="7">
        <f t="shared" si="26"/>
        <v>0.52821890295427543</v>
      </c>
      <c r="G311" s="6">
        <f t="shared" si="27"/>
        <v>1.7068285853840998E-4</v>
      </c>
      <c r="H311" s="7">
        <f t="shared" si="28"/>
        <v>0.22744398787788556</v>
      </c>
      <c r="I311">
        <f t="shared" si="29"/>
        <v>7.9215246184455301E-5</v>
      </c>
      <c r="J311" s="2"/>
    </row>
    <row r="312" spans="1:10">
      <c r="A312" s="3" t="s">
        <v>822</v>
      </c>
      <c r="B312">
        <v>3.1</v>
      </c>
      <c r="C312" s="4">
        <v>374</v>
      </c>
      <c r="D312">
        <f t="shared" si="24"/>
        <v>120.64516129032258</v>
      </c>
      <c r="E312" s="6">
        <f t="shared" si="25"/>
        <v>3.0534725085419671E-4</v>
      </c>
      <c r="F312" s="7">
        <f t="shared" si="26"/>
        <v>0.52852425020512961</v>
      </c>
      <c r="G312" s="6">
        <f t="shared" si="27"/>
        <v>2.8144513907929307E-4</v>
      </c>
      <c r="H312" s="7">
        <f t="shared" si="28"/>
        <v>0.22772543301696485</v>
      </c>
      <c r="I312">
        <f t="shared" si="29"/>
        <v>1.5326577682298059E-4</v>
      </c>
      <c r="J312" s="2"/>
    </row>
    <row r="313" spans="1:10">
      <c r="A313" s="3" t="s">
        <v>877</v>
      </c>
      <c r="B313">
        <v>5.98</v>
      </c>
      <c r="C313" s="4">
        <v>719</v>
      </c>
      <c r="D313">
        <f t="shared" si="24"/>
        <v>120.23411371237458</v>
      </c>
      <c r="E313" s="6">
        <f t="shared" si="25"/>
        <v>5.8701784321969893E-4</v>
      </c>
      <c r="F313" s="7">
        <f t="shared" si="26"/>
        <v>0.52911126804834929</v>
      </c>
      <c r="G313" s="6">
        <f t="shared" si="27"/>
        <v>5.4291675215941055E-4</v>
      </c>
      <c r="H313" s="7">
        <f t="shared" si="28"/>
        <v>0.22826834976912427</v>
      </c>
      <c r="I313">
        <f t="shared" si="29"/>
        <v>8.9562751490301906E-5</v>
      </c>
      <c r="J313" s="2"/>
    </row>
    <row r="314" spans="1:10">
      <c r="A314" s="3" t="s">
        <v>568</v>
      </c>
      <c r="B314">
        <v>3.49</v>
      </c>
      <c r="C314" s="4">
        <v>419</v>
      </c>
      <c r="D314">
        <f t="shared" si="24"/>
        <v>120.05730659025787</v>
      </c>
      <c r="E314" s="6">
        <f t="shared" si="25"/>
        <v>3.4208689333665353E-4</v>
      </c>
      <c r="F314" s="7">
        <f t="shared" si="26"/>
        <v>0.52945335494168599</v>
      </c>
      <c r="G314" s="6">
        <f t="shared" si="27"/>
        <v>3.1685275335055903E-4</v>
      </c>
      <c r="H314" s="7">
        <f t="shared" si="28"/>
        <v>0.22858520252247483</v>
      </c>
      <c r="I314">
        <f t="shared" si="29"/>
        <v>2.3935049924823926E-4</v>
      </c>
      <c r="J314" s="2"/>
    </row>
    <row r="315" spans="1:10">
      <c r="A315" s="3" t="s">
        <v>825</v>
      </c>
      <c r="B315">
        <v>9.32</v>
      </c>
      <c r="C315" s="4">
        <v>1118</v>
      </c>
      <c r="D315">
        <f t="shared" si="24"/>
        <v>119.95708154506437</v>
      </c>
      <c r="E315" s="6">
        <f t="shared" si="25"/>
        <v>9.1277600656414941E-4</v>
      </c>
      <c r="F315" s="7">
        <f t="shared" si="26"/>
        <v>0.53036613094825014</v>
      </c>
      <c r="G315" s="6">
        <f t="shared" si="27"/>
        <v>8.4615119232871346E-4</v>
      </c>
      <c r="H315" s="7">
        <f t="shared" si="28"/>
        <v>0.22943135371480355</v>
      </c>
      <c r="I315">
        <f t="shared" si="29"/>
        <v>6.2442422510379514E-4</v>
      </c>
      <c r="J315" s="2"/>
    </row>
    <row r="316" spans="1:10">
      <c r="A316" s="3" t="s">
        <v>620</v>
      </c>
      <c r="B316">
        <v>24.3</v>
      </c>
      <c r="C316" s="4">
        <v>2913</v>
      </c>
      <c r="D316">
        <f t="shared" si="24"/>
        <v>119.87654320987654</v>
      </c>
      <c r="E316" s="6">
        <f t="shared" si="25"/>
        <v>2.3782795233643714E-3</v>
      </c>
      <c r="F316" s="7">
        <f t="shared" si="26"/>
        <v>0.53274441047161447</v>
      </c>
      <c r="G316" s="6">
        <f t="shared" si="27"/>
        <v>2.2061667353634909E-3</v>
      </c>
      <c r="H316" s="7">
        <f t="shared" si="28"/>
        <v>0.23163752045016706</v>
      </c>
      <c r="I316">
        <f t="shared" si="29"/>
        <v>2.7922616684782076E-4</v>
      </c>
      <c r="J316" s="2"/>
    </row>
    <row r="317" spans="1:10">
      <c r="A317" s="3" t="s">
        <v>541</v>
      </c>
      <c r="B317">
        <v>10.86</v>
      </c>
      <c r="C317" s="4">
        <v>1301</v>
      </c>
      <c r="D317">
        <f t="shared" si="24"/>
        <v>119.79742173112339</v>
      </c>
      <c r="E317" s="6">
        <f t="shared" si="25"/>
        <v>1.0621838859928073E-3</v>
      </c>
      <c r="F317" s="7">
        <f t="shared" si="26"/>
        <v>0.53380659435760724</v>
      </c>
      <c r="G317" s="6">
        <f t="shared" si="27"/>
        <v>9.8596587432294271E-4</v>
      </c>
      <c r="H317" s="7">
        <f t="shared" si="28"/>
        <v>0.23262348632449001</v>
      </c>
      <c r="I317">
        <f t="shared" si="29"/>
        <v>1.0414574619466155E-4</v>
      </c>
      <c r="J317" s="2"/>
    </row>
    <row r="318" spans="1:10">
      <c r="A318" s="3" t="s">
        <v>728</v>
      </c>
      <c r="B318">
        <v>4.03</v>
      </c>
      <c r="C318" s="4">
        <v>480</v>
      </c>
      <c r="D318">
        <f t="shared" si="24"/>
        <v>119.10669975186103</v>
      </c>
      <c r="E318" s="6">
        <f t="shared" si="25"/>
        <v>3.9188951981287273E-4</v>
      </c>
      <c r="F318" s="7">
        <f t="shared" si="26"/>
        <v>0.53419848387742008</v>
      </c>
      <c r="G318" s="6">
        <f t="shared" si="27"/>
        <v>3.6587868080308105E-4</v>
      </c>
      <c r="H318" s="7">
        <f t="shared" si="28"/>
        <v>0.2329893650052931</v>
      </c>
      <c r="I318">
        <f t="shared" si="29"/>
        <v>1.6828971889942812E-4</v>
      </c>
      <c r="J318" s="2"/>
    </row>
    <row r="319" spans="1:10">
      <c r="A319" s="3" t="s">
        <v>727</v>
      </c>
      <c r="B319">
        <v>6.49</v>
      </c>
      <c r="C319" s="4">
        <v>770</v>
      </c>
      <c r="D319">
        <f t="shared" si="24"/>
        <v>118.64406779661016</v>
      </c>
      <c r="E319" s="6">
        <f t="shared" si="25"/>
        <v>6.2865610469981675E-4</v>
      </c>
      <c r="F319" s="7">
        <f t="shared" si="26"/>
        <v>0.53482713998211995</v>
      </c>
      <c r="G319" s="6">
        <f t="shared" si="27"/>
        <v>5.8921901697568137E-4</v>
      </c>
      <c r="H319" s="7">
        <f t="shared" si="28"/>
        <v>0.23357858402226878</v>
      </c>
      <c r="I319">
        <f t="shared" si="29"/>
        <v>2.9437604284859864E-4</v>
      </c>
      <c r="J319" s="2"/>
    </row>
    <row r="320" spans="1:10">
      <c r="A320" s="3" t="s">
        <v>527</v>
      </c>
      <c r="B320">
        <v>11.29</v>
      </c>
      <c r="C320" s="4">
        <v>1331</v>
      </c>
      <c r="D320">
        <f t="shared" si="24"/>
        <v>117.89193976970772</v>
      </c>
      <c r="E320" s="6">
        <f t="shared" si="25"/>
        <v>1.0866769809811118E-3</v>
      </c>
      <c r="F320" s="7">
        <f t="shared" si="26"/>
        <v>0.53591381696310103</v>
      </c>
      <c r="G320" s="6">
        <f t="shared" si="27"/>
        <v>1.0250050387758771E-3</v>
      </c>
      <c r="H320" s="7">
        <f t="shared" si="28"/>
        <v>0.23460358906104464</v>
      </c>
      <c r="I320">
        <f t="shared" si="29"/>
        <v>3.6837514825668882E-4</v>
      </c>
      <c r="J320" s="2"/>
    </row>
    <row r="321" spans="1:10">
      <c r="A321" s="3" t="s">
        <v>1091</v>
      </c>
      <c r="B321">
        <v>14.11</v>
      </c>
      <c r="C321" s="4">
        <v>1661</v>
      </c>
      <c r="D321">
        <f t="shared" si="24"/>
        <v>117.71793054571226</v>
      </c>
      <c r="E321" s="6">
        <f t="shared" si="25"/>
        <v>1.3561010258524618E-3</v>
      </c>
      <c r="F321" s="7">
        <f t="shared" si="26"/>
        <v>0.53726991798895352</v>
      </c>
      <c r="G321" s="6">
        <f t="shared" si="27"/>
        <v>1.281029326583492E-3</v>
      </c>
      <c r="H321" s="7">
        <f t="shared" si="28"/>
        <v>0.23588461838762814</v>
      </c>
      <c r="I321">
        <f t="shared" si="29"/>
        <v>2.5281758468631566E-4</v>
      </c>
      <c r="J321" s="4"/>
    </row>
    <row r="322" spans="1:10">
      <c r="A322" s="3" t="s">
        <v>590</v>
      </c>
      <c r="B322">
        <v>9.68</v>
      </c>
      <c r="C322" s="4">
        <v>1139</v>
      </c>
      <c r="D322">
        <f t="shared" ref="D322:D385" si="30">C322/B322</f>
        <v>117.66528925619835</v>
      </c>
      <c r="E322" s="6">
        <f t="shared" si="25"/>
        <v>9.2992117305596268E-4</v>
      </c>
      <c r="F322" s="7">
        <f t="shared" si="26"/>
        <v>0.53819983916200953</v>
      </c>
      <c r="G322" s="6">
        <f t="shared" si="27"/>
        <v>8.788351439637281E-4</v>
      </c>
      <c r="H322" s="7">
        <f t="shared" si="28"/>
        <v>0.23676345353159187</v>
      </c>
      <c r="I322">
        <f t="shared" si="29"/>
        <v>2.1304569112334804E-4</v>
      </c>
      <c r="J322" s="2"/>
    </row>
    <row r="323" spans="1:10">
      <c r="A323" s="3" t="s">
        <v>425</v>
      </c>
      <c r="B323">
        <v>8.15</v>
      </c>
      <c r="C323" s="4">
        <v>958</v>
      </c>
      <c r="D323">
        <f t="shared" si="30"/>
        <v>117.54601226993864</v>
      </c>
      <c r="E323" s="6">
        <f t="shared" ref="E323:E386" si="31">C323/1224835</f>
        <v>7.8214616662652524E-4</v>
      </c>
      <c r="F323" s="7">
        <f t="shared" ref="F323:F386" si="32">F322+E323</f>
        <v>0.53898198532863606</v>
      </c>
      <c r="G323" s="6">
        <f t="shared" ref="G323:G386" si="33">B323/11014.58</f>
        <v>7.3992834951491576E-4</v>
      </c>
      <c r="H323" s="7">
        <f t="shared" ref="H323:H386" si="34">H322+G323</f>
        <v>0.23750338188110678</v>
      </c>
      <c r="I323">
        <f t="shared" ref="I323:I386" si="35">F323*H324-F324*H323</f>
        <v>8.0521062189697901E-5</v>
      </c>
      <c r="J323" s="2"/>
    </row>
    <row r="324" spans="1:10">
      <c r="A324" s="3" t="s">
        <v>535</v>
      </c>
      <c r="B324">
        <v>3.08</v>
      </c>
      <c r="C324" s="4">
        <v>362</v>
      </c>
      <c r="D324">
        <f t="shared" si="30"/>
        <v>117.53246753246754</v>
      </c>
      <c r="E324" s="6">
        <f t="shared" si="31"/>
        <v>2.9555001285887488E-4</v>
      </c>
      <c r="F324" s="7">
        <f t="shared" si="32"/>
        <v>0.53927753534149492</v>
      </c>
      <c r="G324" s="6">
        <f t="shared" si="33"/>
        <v>2.7962936398845894E-4</v>
      </c>
      <c r="H324" s="7">
        <f t="shared" si="34"/>
        <v>0.23778301124509524</v>
      </c>
      <c r="I324">
        <f t="shared" si="35"/>
        <v>1.5402661198804513E-4</v>
      </c>
      <c r="J324" s="2"/>
    </row>
    <row r="325" spans="1:10">
      <c r="A325" s="3" t="s">
        <v>302</v>
      </c>
      <c r="B325">
        <v>5.87</v>
      </c>
      <c r="C325" s="4">
        <v>687</v>
      </c>
      <c r="D325">
        <f t="shared" si="30"/>
        <v>117.03577512776832</v>
      </c>
      <c r="E325" s="6">
        <f t="shared" si="31"/>
        <v>5.6089187523217416E-4</v>
      </c>
      <c r="F325" s="7">
        <f t="shared" si="32"/>
        <v>0.53983842721672715</v>
      </c>
      <c r="G325" s="6">
        <f t="shared" si="33"/>
        <v>5.3292998915982276E-4</v>
      </c>
      <c r="H325" s="7">
        <f t="shared" si="34"/>
        <v>0.23831594123425506</v>
      </c>
      <c r="I325">
        <f t="shared" si="35"/>
        <v>2.1252423996864778E-4</v>
      </c>
      <c r="J325" s="4"/>
    </row>
    <row r="326" spans="1:10">
      <c r="A326" s="3" t="s">
        <v>271</v>
      </c>
      <c r="B326">
        <v>8.06</v>
      </c>
      <c r="C326" s="4">
        <v>938</v>
      </c>
      <c r="D326">
        <f t="shared" si="30"/>
        <v>116.37717121588089</v>
      </c>
      <c r="E326" s="6">
        <f t="shared" si="31"/>
        <v>7.6581743663432214E-4</v>
      </c>
      <c r="F326" s="7">
        <f t="shared" si="32"/>
        <v>0.54060424465336143</v>
      </c>
      <c r="G326" s="6">
        <f t="shared" si="33"/>
        <v>7.3175736160616209E-4</v>
      </c>
      <c r="H326" s="7">
        <f t="shared" si="34"/>
        <v>0.23904769859586122</v>
      </c>
      <c r="I326">
        <f t="shared" si="35"/>
        <v>1.4542760750863026E-4</v>
      </c>
      <c r="J326" s="4"/>
    </row>
    <row r="327" spans="1:10">
      <c r="A327" s="3" t="s">
        <v>99</v>
      </c>
      <c r="B327">
        <v>5.5</v>
      </c>
      <c r="C327" s="4">
        <v>638</v>
      </c>
      <c r="D327">
        <f t="shared" si="30"/>
        <v>116</v>
      </c>
      <c r="E327" s="6">
        <f t="shared" si="31"/>
        <v>5.2088648675127668E-4</v>
      </c>
      <c r="F327" s="7">
        <f t="shared" si="32"/>
        <v>0.54112513114011274</v>
      </c>
      <c r="G327" s="6">
        <f t="shared" si="33"/>
        <v>4.9933814997939099E-4</v>
      </c>
      <c r="H327" s="7">
        <f t="shared" si="34"/>
        <v>0.2395470367458406</v>
      </c>
      <c r="I327">
        <f t="shared" si="35"/>
        <v>2.7220700092134287E-4</v>
      </c>
      <c r="J327" s="2"/>
    </row>
    <row r="328" spans="1:10">
      <c r="A328" s="3" t="s">
        <v>233</v>
      </c>
      <c r="B328">
        <v>10.29</v>
      </c>
      <c r="C328" s="4">
        <v>1193</v>
      </c>
      <c r="D328">
        <f t="shared" si="30"/>
        <v>115.93780369290575</v>
      </c>
      <c r="E328" s="6">
        <f t="shared" si="31"/>
        <v>9.7400874403491078E-4</v>
      </c>
      <c r="F328" s="7">
        <f t="shared" si="32"/>
        <v>0.5420991398841476</v>
      </c>
      <c r="G328" s="6">
        <f t="shared" si="33"/>
        <v>9.342162842341696E-4</v>
      </c>
      <c r="H328" s="7">
        <f t="shared" si="34"/>
        <v>0.24048125303007478</v>
      </c>
      <c r="I328">
        <f t="shared" si="35"/>
        <v>6.7316495815189503E-4</v>
      </c>
      <c r="J328" s="2"/>
    </row>
    <row r="329" spans="1:10">
      <c r="A329" s="3" t="s">
        <v>517</v>
      </c>
      <c r="B329">
        <v>25.43</v>
      </c>
      <c r="C329" s="4">
        <v>2946</v>
      </c>
      <c r="D329">
        <f t="shared" si="30"/>
        <v>115.84742430200551</v>
      </c>
      <c r="E329" s="6">
        <f t="shared" si="31"/>
        <v>2.4052219278515065E-3</v>
      </c>
      <c r="F329" s="7">
        <f t="shared" si="32"/>
        <v>0.54450436181199913</v>
      </c>
      <c r="G329" s="6">
        <f t="shared" si="33"/>
        <v>2.3087580279956203E-3</v>
      </c>
      <c r="H329" s="7">
        <f t="shared" si="34"/>
        <v>0.24279001105807041</v>
      </c>
      <c r="I329">
        <f t="shared" si="35"/>
        <v>5.6542820200636279E-4</v>
      </c>
      <c r="J329" s="2"/>
    </row>
    <row r="330" spans="1:10">
      <c r="A330" s="3" t="s">
        <v>149</v>
      </c>
      <c r="B330">
        <v>21.35</v>
      </c>
      <c r="C330" s="4">
        <v>2472</v>
      </c>
      <c r="D330">
        <f t="shared" si="30"/>
        <v>115.78454332552693</v>
      </c>
      <c r="E330" s="6">
        <f t="shared" si="31"/>
        <v>2.0182310270362947E-3</v>
      </c>
      <c r="F330" s="7">
        <f t="shared" si="32"/>
        <v>0.54652259283903537</v>
      </c>
      <c r="G330" s="6">
        <f t="shared" si="33"/>
        <v>1.9383399094654542E-3</v>
      </c>
      <c r="H330" s="7">
        <f t="shared" si="34"/>
        <v>0.24472835096753587</v>
      </c>
      <c r="I330">
        <f t="shared" si="35"/>
        <v>2.3452641562882182E-4</v>
      </c>
      <c r="J330" s="2"/>
    </row>
    <row r="331" spans="1:10">
      <c r="A331" s="3" t="s">
        <v>1095</v>
      </c>
      <c r="B331">
        <v>8.83</v>
      </c>
      <c r="C331" s="4">
        <v>1019</v>
      </c>
      <c r="D331">
        <f t="shared" si="30"/>
        <v>115.40203850509626</v>
      </c>
      <c r="E331" s="6">
        <f t="shared" si="31"/>
        <v>8.319487931027445E-4</v>
      </c>
      <c r="F331" s="7">
        <f t="shared" si="32"/>
        <v>0.54735454163213815</v>
      </c>
      <c r="G331" s="6">
        <f t="shared" si="33"/>
        <v>8.0166470260327677E-4</v>
      </c>
      <c r="H331" s="7">
        <f t="shared" si="34"/>
        <v>0.24553001567013916</v>
      </c>
      <c r="I331">
        <f t="shared" si="35"/>
        <v>3.1730906647300938E-4</v>
      </c>
      <c r="J331" s="2"/>
    </row>
    <row r="332" spans="1:10">
      <c r="A332" s="3" t="s">
        <v>395</v>
      </c>
      <c r="B332">
        <v>11.94</v>
      </c>
      <c r="C332" s="4">
        <v>1377</v>
      </c>
      <c r="D332">
        <f t="shared" si="30"/>
        <v>115.32663316582915</v>
      </c>
      <c r="E332" s="6">
        <f t="shared" si="31"/>
        <v>1.1242330599631786E-3</v>
      </c>
      <c r="F332" s="7">
        <f t="shared" si="32"/>
        <v>0.54847877469210138</v>
      </c>
      <c r="G332" s="6">
        <f t="shared" si="33"/>
        <v>1.0840177292279869E-3</v>
      </c>
      <c r="H332" s="7">
        <f t="shared" si="34"/>
        <v>0.24661403339936713</v>
      </c>
      <c r="I332">
        <f t="shared" si="35"/>
        <v>1.1701933934721298E-4</v>
      </c>
      <c r="J332" s="2"/>
    </row>
    <row r="333" spans="1:10">
      <c r="A333" s="3" t="s">
        <v>1090</v>
      </c>
      <c r="B333">
        <v>4.4000000000000004</v>
      </c>
      <c r="C333" s="4">
        <v>507</v>
      </c>
      <c r="D333">
        <f t="shared" si="30"/>
        <v>115.22727272727272</v>
      </c>
      <c r="E333" s="6">
        <f t="shared" si="31"/>
        <v>4.1393330530234684E-4</v>
      </c>
      <c r="F333" s="7">
        <f t="shared" si="32"/>
        <v>0.54889270799740375</v>
      </c>
      <c r="G333" s="6">
        <f t="shared" si="33"/>
        <v>3.9947051998351281E-4</v>
      </c>
      <c r="H333" s="7">
        <f t="shared" si="34"/>
        <v>0.24701350391935065</v>
      </c>
      <c r="I333">
        <f t="shared" si="35"/>
        <v>2.3305370148349325E-4</v>
      </c>
      <c r="J333" s="2"/>
    </row>
    <row r="334" spans="1:10">
      <c r="A334" s="3" t="s">
        <v>862</v>
      </c>
      <c r="B334">
        <v>8.76</v>
      </c>
      <c r="C334" s="4">
        <v>1009</v>
      </c>
      <c r="D334">
        <f t="shared" si="30"/>
        <v>115.18264840182648</v>
      </c>
      <c r="E334" s="6">
        <f t="shared" si="31"/>
        <v>8.2378442810664295E-4</v>
      </c>
      <c r="F334" s="7">
        <f t="shared" si="32"/>
        <v>0.54971649242551035</v>
      </c>
      <c r="G334" s="6">
        <f t="shared" si="33"/>
        <v>7.9530948978535725E-4</v>
      </c>
      <c r="H334" s="7">
        <f t="shared" si="34"/>
        <v>0.24780881340913599</v>
      </c>
      <c r="I334">
        <f t="shared" si="35"/>
        <v>2.6197460309745901E-4</v>
      </c>
      <c r="J334" s="2"/>
    </row>
    <row r="335" spans="1:10">
      <c r="A335" s="3" t="s">
        <v>827</v>
      </c>
      <c r="B335">
        <v>9.83</v>
      </c>
      <c r="C335" s="4">
        <v>1130</v>
      </c>
      <c r="D335">
        <f t="shared" si="30"/>
        <v>114.95422177009155</v>
      </c>
      <c r="E335" s="6">
        <f t="shared" si="31"/>
        <v>9.225732445594713E-4</v>
      </c>
      <c r="F335" s="7">
        <f t="shared" si="32"/>
        <v>0.55063906567006982</v>
      </c>
      <c r="G335" s="6">
        <f t="shared" si="33"/>
        <v>8.9245345714498417E-4</v>
      </c>
      <c r="H335" s="7">
        <f t="shared" si="34"/>
        <v>0.24870126686628097</v>
      </c>
      <c r="I335">
        <f t="shared" si="35"/>
        <v>9.8674052902730791E-5</v>
      </c>
      <c r="J335" s="2"/>
    </row>
    <row r="336" spans="1:10">
      <c r="A336" s="3" t="s">
        <v>886</v>
      </c>
      <c r="B336">
        <v>3.7</v>
      </c>
      <c r="C336" s="4">
        <v>425</v>
      </c>
      <c r="D336">
        <f t="shared" si="30"/>
        <v>114.86486486486486</v>
      </c>
      <c r="E336" s="6">
        <f t="shared" si="31"/>
        <v>3.4698551233431442E-4</v>
      </c>
      <c r="F336" s="7">
        <f t="shared" si="32"/>
        <v>0.55098605118240418</v>
      </c>
      <c r="G336" s="6">
        <f t="shared" si="33"/>
        <v>3.3591839180431755E-4</v>
      </c>
      <c r="H336" s="7">
        <f t="shared" si="34"/>
        <v>0.2490371852580853</v>
      </c>
      <c r="I336">
        <f t="shared" si="35"/>
        <v>2.0011388601529068E-4</v>
      </c>
      <c r="J336" s="2"/>
    </row>
    <row r="337" spans="1:10">
      <c r="A337" s="3" t="s">
        <v>420</v>
      </c>
      <c r="B337">
        <v>7.5</v>
      </c>
      <c r="C337" s="4">
        <v>861</v>
      </c>
      <c r="D337">
        <f t="shared" si="30"/>
        <v>114.8</v>
      </c>
      <c r="E337" s="6">
        <f t="shared" si="31"/>
        <v>7.0295182616434055E-4</v>
      </c>
      <c r="F337" s="7">
        <f t="shared" si="32"/>
        <v>0.55168900300856849</v>
      </c>
      <c r="G337" s="6">
        <f t="shared" si="33"/>
        <v>6.8091565906280588E-4</v>
      </c>
      <c r="H337" s="7">
        <f t="shared" si="34"/>
        <v>0.24971810091714811</v>
      </c>
      <c r="I337">
        <f t="shared" si="35"/>
        <v>2.7827280913411689E-4</v>
      </c>
      <c r="J337" s="2"/>
    </row>
    <row r="338" spans="1:10">
      <c r="A338" s="3" t="s">
        <v>586</v>
      </c>
      <c r="B338">
        <v>10.42</v>
      </c>
      <c r="C338" s="4">
        <v>1195</v>
      </c>
      <c r="D338">
        <f t="shared" si="30"/>
        <v>114.68330134357007</v>
      </c>
      <c r="E338" s="6">
        <f t="shared" si="31"/>
        <v>9.7564161703413111E-4</v>
      </c>
      <c r="F338" s="7">
        <f t="shared" si="32"/>
        <v>0.55266464462560261</v>
      </c>
      <c r="G338" s="6">
        <f t="shared" si="33"/>
        <v>9.4601882232459163E-4</v>
      </c>
      <c r="H338" s="7">
        <f t="shared" si="34"/>
        <v>0.25066411973947272</v>
      </c>
      <c r="I338">
        <f t="shared" si="35"/>
        <v>1.5286612277379263E-4</v>
      </c>
      <c r="J338" s="2"/>
    </row>
    <row r="339" spans="1:10">
      <c r="A339" s="3" t="s">
        <v>251</v>
      </c>
      <c r="B339">
        <v>5.71</v>
      </c>
      <c r="C339" s="4">
        <v>653</v>
      </c>
      <c r="D339">
        <f t="shared" si="30"/>
        <v>114.36077057793345</v>
      </c>
      <c r="E339" s="6">
        <f t="shared" si="31"/>
        <v>5.3313303424542895E-4</v>
      </c>
      <c r="F339" s="7">
        <f t="shared" si="32"/>
        <v>0.55319777765984801</v>
      </c>
      <c r="G339" s="6">
        <f t="shared" si="33"/>
        <v>5.1840378843314957E-4</v>
      </c>
      <c r="H339" s="7">
        <f t="shared" si="34"/>
        <v>0.25118252352790588</v>
      </c>
      <c r="I339">
        <f t="shared" si="35"/>
        <v>2.6735977602235228E-4</v>
      </c>
      <c r="J339" s="4"/>
    </row>
    <row r="340" spans="1:10">
      <c r="A340" s="3" t="s">
        <v>569</v>
      </c>
      <c r="B340">
        <v>9.9700000000000006</v>
      </c>
      <c r="C340" s="4">
        <v>1138</v>
      </c>
      <c r="D340">
        <f t="shared" si="30"/>
        <v>114.14242728184553</v>
      </c>
      <c r="E340" s="6">
        <f t="shared" si="31"/>
        <v>9.2910473655635252E-4</v>
      </c>
      <c r="F340" s="7">
        <f t="shared" si="32"/>
        <v>0.5541268823964044</v>
      </c>
      <c r="G340" s="6">
        <f t="shared" si="33"/>
        <v>9.0516388278082333E-4</v>
      </c>
      <c r="H340" s="7">
        <f t="shared" si="34"/>
        <v>0.25208768741068671</v>
      </c>
      <c r="I340">
        <f t="shared" si="35"/>
        <v>1.6738569910537682E-4</v>
      </c>
      <c r="J340" s="4"/>
    </row>
    <row r="341" spans="1:10">
      <c r="A341" s="3" t="s">
        <v>299</v>
      </c>
      <c r="B341">
        <v>6.24</v>
      </c>
      <c r="C341" s="4">
        <v>712</v>
      </c>
      <c r="D341">
        <f t="shared" si="30"/>
        <v>114.1025641025641</v>
      </c>
      <c r="E341" s="6">
        <f t="shared" si="31"/>
        <v>5.8130278772242788E-4</v>
      </c>
      <c r="F341" s="7">
        <f t="shared" si="32"/>
        <v>0.55470818518412679</v>
      </c>
      <c r="G341" s="6">
        <f t="shared" si="33"/>
        <v>5.6652182834025452E-4</v>
      </c>
      <c r="H341" s="7">
        <f t="shared" si="34"/>
        <v>0.25265420923902698</v>
      </c>
      <c r="I341">
        <f t="shared" si="35"/>
        <v>4.11764878458315E-4</v>
      </c>
      <c r="J341" s="2"/>
    </row>
    <row r="342" spans="1:10">
      <c r="A342" s="3" t="s">
        <v>1054</v>
      </c>
      <c r="B342">
        <v>15.34</v>
      </c>
      <c r="C342" s="4">
        <v>1749</v>
      </c>
      <c r="D342">
        <f t="shared" si="30"/>
        <v>114.01564537157758</v>
      </c>
      <c r="E342" s="6">
        <f t="shared" si="31"/>
        <v>1.4279474378181552E-3</v>
      </c>
      <c r="F342" s="7">
        <f t="shared" si="32"/>
        <v>0.55613613262194495</v>
      </c>
      <c r="G342" s="6">
        <f t="shared" si="33"/>
        <v>1.3926994946697922E-3</v>
      </c>
      <c r="H342" s="7">
        <f t="shared" si="34"/>
        <v>0.25404690873369679</v>
      </c>
      <c r="I342">
        <f t="shared" si="35"/>
        <v>2.1556884961909661E-4</v>
      </c>
      <c r="J342" s="2"/>
    </row>
    <row r="343" spans="1:10">
      <c r="A343" s="3" t="s">
        <v>716</v>
      </c>
      <c r="B343">
        <v>8.02</v>
      </c>
      <c r="C343" s="4">
        <v>913</v>
      </c>
      <c r="D343">
        <f t="shared" si="30"/>
        <v>113.84039900249377</v>
      </c>
      <c r="E343" s="6">
        <f t="shared" si="31"/>
        <v>7.4540652414406842E-4</v>
      </c>
      <c r="F343" s="7">
        <f t="shared" si="32"/>
        <v>0.55688153914608907</v>
      </c>
      <c r="G343" s="6">
        <f t="shared" si="33"/>
        <v>7.2812581142449372E-4</v>
      </c>
      <c r="H343" s="7">
        <f t="shared" si="34"/>
        <v>0.25477503454512129</v>
      </c>
      <c r="I343">
        <f t="shared" si="35"/>
        <v>1.5220465205301181E-4</v>
      </c>
      <c r="J343" s="2"/>
    </row>
    <row r="344" spans="1:10">
      <c r="A344" s="3" t="s">
        <v>537</v>
      </c>
      <c r="B344">
        <v>5.66</v>
      </c>
      <c r="C344" s="4">
        <v>644</v>
      </c>
      <c r="D344">
        <f t="shared" si="30"/>
        <v>113.78091872791519</v>
      </c>
      <c r="E344" s="6">
        <f t="shared" si="31"/>
        <v>5.2578510574893757E-4</v>
      </c>
      <c r="F344" s="7">
        <f t="shared" si="32"/>
        <v>0.55740732425183803</v>
      </c>
      <c r="G344" s="6">
        <f t="shared" si="33"/>
        <v>5.1386435070606418E-4</v>
      </c>
      <c r="H344" s="7">
        <f t="shared" si="34"/>
        <v>0.25528889889582734</v>
      </c>
      <c r="I344">
        <f t="shared" si="35"/>
        <v>3.4488615946720591E-4</v>
      </c>
      <c r="J344" s="2"/>
    </row>
    <row r="345" spans="1:10">
      <c r="A345" s="3" t="s">
        <v>121</v>
      </c>
      <c r="B345">
        <v>12.82</v>
      </c>
      <c r="C345" s="4">
        <v>1458</v>
      </c>
      <c r="D345">
        <f t="shared" si="30"/>
        <v>113.72854914196567</v>
      </c>
      <c r="E345" s="6">
        <f t="shared" si="31"/>
        <v>1.190364416431601E-3</v>
      </c>
      <c r="F345" s="7">
        <f t="shared" si="32"/>
        <v>0.55859768866826964</v>
      </c>
      <c r="G345" s="6">
        <f t="shared" si="33"/>
        <v>1.1639118332246894E-3</v>
      </c>
      <c r="H345" s="7">
        <f t="shared" si="34"/>
        <v>0.25645281072905202</v>
      </c>
      <c r="I345">
        <f t="shared" si="35"/>
        <v>1.6268198571889325E-4</v>
      </c>
      <c r="J345" s="2"/>
    </row>
    <row r="346" spans="1:10">
      <c r="A346" s="3" t="s">
        <v>348</v>
      </c>
      <c r="B346">
        <v>6.04</v>
      </c>
      <c r="C346" s="4">
        <v>686</v>
      </c>
      <c r="D346">
        <f t="shared" si="30"/>
        <v>113.57615894039735</v>
      </c>
      <c r="E346" s="6">
        <f t="shared" si="31"/>
        <v>5.60075438732564E-4</v>
      </c>
      <c r="F346" s="7">
        <f t="shared" si="32"/>
        <v>0.55915776410700224</v>
      </c>
      <c r="G346" s="6">
        <f t="shared" si="33"/>
        <v>5.4836407743191296E-4</v>
      </c>
      <c r="H346" s="7">
        <f t="shared" si="34"/>
        <v>0.25700117480648393</v>
      </c>
      <c r="I346">
        <f t="shared" si="35"/>
        <v>1.2991409098236928E-4</v>
      </c>
      <c r="J346" s="4"/>
    </row>
    <row r="347" spans="1:10">
      <c r="A347" s="3" t="s">
        <v>383</v>
      </c>
      <c r="B347">
        <v>4.82</v>
      </c>
      <c r="C347" s="4">
        <v>547</v>
      </c>
      <c r="D347">
        <f t="shared" si="30"/>
        <v>113.48547717842322</v>
      </c>
      <c r="E347" s="6">
        <f t="shared" si="31"/>
        <v>4.4659076528675293E-4</v>
      </c>
      <c r="F347" s="7">
        <f t="shared" si="32"/>
        <v>0.55960435487228899</v>
      </c>
      <c r="G347" s="6">
        <f t="shared" si="33"/>
        <v>4.3760179689102992E-4</v>
      </c>
      <c r="H347" s="7">
        <f t="shared" si="34"/>
        <v>0.25743877660337494</v>
      </c>
      <c r="I347">
        <f t="shared" si="35"/>
        <v>1.1452895889516035E-4</v>
      </c>
      <c r="J347" s="2"/>
    </row>
    <row r="348" spans="1:10">
      <c r="A348" s="3" t="s">
        <v>253</v>
      </c>
      <c r="B348">
        <v>4.24</v>
      </c>
      <c r="C348" s="4">
        <v>480</v>
      </c>
      <c r="D348">
        <f t="shared" si="30"/>
        <v>113.20754716981132</v>
      </c>
      <c r="E348" s="6">
        <f t="shared" si="31"/>
        <v>3.9188951981287273E-4</v>
      </c>
      <c r="F348" s="7">
        <f t="shared" si="32"/>
        <v>0.55999624439210183</v>
      </c>
      <c r="G348" s="6">
        <f t="shared" si="33"/>
        <v>3.8494431925683957E-4</v>
      </c>
      <c r="H348" s="7">
        <f t="shared" si="34"/>
        <v>0.25782372092263178</v>
      </c>
      <c r="I348">
        <f t="shared" si="35"/>
        <v>2.1840422118618585E-4</v>
      </c>
      <c r="J348" s="2"/>
    </row>
    <row r="349" spans="1:10">
      <c r="A349" s="3" t="s">
        <v>742</v>
      </c>
      <c r="B349">
        <v>8.08</v>
      </c>
      <c r="C349" s="4">
        <v>914</v>
      </c>
      <c r="D349">
        <f t="shared" si="30"/>
        <v>113.11881188118812</v>
      </c>
      <c r="E349" s="6">
        <f t="shared" si="31"/>
        <v>7.4622296064367859E-4</v>
      </c>
      <c r="F349" s="7">
        <f t="shared" si="32"/>
        <v>0.56074246735274547</v>
      </c>
      <c r="G349" s="6">
        <f t="shared" si="33"/>
        <v>7.3357313669699612E-4</v>
      </c>
      <c r="H349" s="7">
        <f t="shared" si="34"/>
        <v>0.25855729405932876</v>
      </c>
      <c r="I349">
        <f t="shared" si="35"/>
        <v>3.5713250163998955E-4</v>
      </c>
      <c r="J349" s="2"/>
    </row>
    <row r="350" spans="1:10">
      <c r="A350" s="3" t="s">
        <v>1071</v>
      </c>
      <c r="B350">
        <v>13.21</v>
      </c>
      <c r="C350" s="4">
        <v>1494</v>
      </c>
      <c r="D350">
        <f t="shared" si="30"/>
        <v>113.09613928841786</v>
      </c>
      <c r="E350" s="6">
        <f t="shared" si="31"/>
        <v>1.2197561304175665E-3</v>
      </c>
      <c r="F350" s="7">
        <f t="shared" si="32"/>
        <v>0.56196222348316305</v>
      </c>
      <c r="G350" s="6">
        <f t="shared" si="33"/>
        <v>1.1993194474959553E-3</v>
      </c>
      <c r="H350" s="7">
        <f t="shared" si="34"/>
        <v>0.25975661350682472</v>
      </c>
      <c r="I350">
        <f t="shared" si="35"/>
        <v>4.8827574739443436E-4</v>
      </c>
      <c r="J350" s="4"/>
    </row>
    <row r="351" spans="1:10">
      <c r="A351" s="3" t="s">
        <v>740</v>
      </c>
      <c r="B351">
        <v>18.05</v>
      </c>
      <c r="C351" s="4">
        <v>2040</v>
      </c>
      <c r="D351">
        <f t="shared" si="30"/>
        <v>113.01939058171745</v>
      </c>
      <c r="E351" s="6">
        <f t="shared" si="31"/>
        <v>1.6655304592047091E-3</v>
      </c>
      <c r="F351" s="7">
        <f t="shared" si="32"/>
        <v>0.56362775394236775</v>
      </c>
      <c r="G351" s="6">
        <f t="shared" si="33"/>
        <v>1.6387370194778195E-3</v>
      </c>
      <c r="H351" s="7">
        <f t="shared" si="34"/>
        <v>0.26139535052630253</v>
      </c>
      <c r="I351">
        <f t="shared" si="35"/>
        <v>2.6228920442003534E-4</v>
      </c>
      <c r="J351" s="4"/>
    </row>
    <row r="352" spans="1:10">
      <c r="A352" s="3" t="s">
        <v>863</v>
      </c>
      <c r="B352">
        <v>9.68</v>
      </c>
      <c r="C352" s="4">
        <v>1092</v>
      </c>
      <c r="D352">
        <f t="shared" si="30"/>
        <v>112.80991735537191</v>
      </c>
      <c r="E352" s="6">
        <f t="shared" si="31"/>
        <v>8.9154865757428553E-4</v>
      </c>
      <c r="F352" s="7">
        <f t="shared" si="32"/>
        <v>0.56451930259994199</v>
      </c>
      <c r="G352" s="6">
        <f t="shared" si="33"/>
        <v>8.788351439637281E-4</v>
      </c>
      <c r="H352" s="7">
        <f t="shared" si="34"/>
        <v>0.26227418567026628</v>
      </c>
      <c r="I352">
        <f t="shared" si="35"/>
        <v>9.8900114444355758E-4</v>
      </c>
      <c r="J352" s="2"/>
    </row>
    <row r="353" spans="1:10">
      <c r="A353" s="3" t="s">
        <v>1015</v>
      </c>
      <c r="B353">
        <v>36.46</v>
      </c>
      <c r="C353" s="4">
        <v>4108</v>
      </c>
      <c r="D353">
        <f t="shared" si="30"/>
        <v>112.67142073505211</v>
      </c>
      <c r="E353" s="6">
        <f t="shared" si="31"/>
        <v>3.3539211403985024E-3</v>
      </c>
      <c r="F353" s="7">
        <f t="shared" si="32"/>
        <v>0.56787322374034044</v>
      </c>
      <c r="G353" s="6">
        <f t="shared" si="33"/>
        <v>3.3101579905906535E-3</v>
      </c>
      <c r="H353" s="7">
        <f t="shared" si="34"/>
        <v>0.26558434366085693</v>
      </c>
      <c r="I353">
        <f t="shared" si="35"/>
        <v>1.8449033055506492E-4</v>
      </c>
      <c r="J353" s="2"/>
    </row>
    <row r="354" spans="1:10">
      <c r="A354" s="3" t="s">
        <v>722</v>
      </c>
      <c r="B354">
        <v>6.8</v>
      </c>
      <c r="C354" s="4">
        <v>766</v>
      </c>
      <c r="D354">
        <f t="shared" si="30"/>
        <v>112.64705882352942</v>
      </c>
      <c r="E354" s="6">
        <f t="shared" si="31"/>
        <v>6.2539035870137608E-4</v>
      </c>
      <c r="F354" s="7">
        <f t="shared" si="32"/>
        <v>0.56849861409904179</v>
      </c>
      <c r="G354" s="6">
        <f t="shared" si="33"/>
        <v>6.1736353088361062E-4</v>
      </c>
      <c r="H354" s="7">
        <f t="shared" si="34"/>
        <v>0.26620170719174052</v>
      </c>
      <c r="I354">
        <f t="shared" si="35"/>
        <v>2.4462911703204693E-4</v>
      </c>
      <c r="J354" s="4"/>
    </row>
    <row r="355" spans="1:10">
      <c r="A355" s="3" t="s">
        <v>615</v>
      </c>
      <c r="B355">
        <v>8.98</v>
      </c>
      <c r="C355" s="4">
        <v>1007</v>
      </c>
      <c r="D355">
        <f t="shared" si="30"/>
        <v>112.13808463251669</v>
      </c>
      <c r="E355" s="6">
        <f t="shared" si="31"/>
        <v>8.2215155510742262E-4</v>
      </c>
      <c r="F355" s="7">
        <f t="shared" si="32"/>
        <v>0.56932076565414924</v>
      </c>
      <c r="G355" s="6">
        <f t="shared" si="33"/>
        <v>8.1528301578453295E-4</v>
      </c>
      <c r="H355" s="7">
        <f t="shared" si="34"/>
        <v>0.26701699020752506</v>
      </c>
      <c r="I355">
        <f t="shared" si="35"/>
        <v>1.0354507877827213E-4</v>
      </c>
      <c r="J355" s="2"/>
    </row>
    <row r="356" spans="1:10">
      <c r="A356" s="3" t="s">
        <v>480</v>
      </c>
      <c r="B356">
        <v>3.8</v>
      </c>
      <c r="C356" s="4">
        <v>426</v>
      </c>
      <c r="D356">
        <f t="shared" si="30"/>
        <v>112.10526315789474</v>
      </c>
      <c r="E356" s="6">
        <f t="shared" si="31"/>
        <v>3.4780194883392458E-4</v>
      </c>
      <c r="F356" s="7">
        <f t="shared" si="32"/>
        <v>0.56966856760298312</v>
      </c>
      <c r="G356" s="6">
        <f t="shared" si="33"/>
        <v>3.4499726725848828E-4</v>
      </c>
      <c r="H356" s="7">
        <f t="shared" si="34"/>
        <v>0.26736198747478357</v>
      </c>
      <c r="I356">
        <f t="shared" si="35"/>
        <v>8.803514537003565E-5</v>
      </c>
      <c r="J356" s="2"/>
    </row>
    <row r="357" spans="1:10">
      <c r="A357" s="3" t="s">
        <v>575</v>
      </c>
      <c r="B357">
        <v>3.23</v>
      </c>
      <c r="C357" s="4">
        <v>362</v>
      </c>
      <c r="D357">
        <f t="shared" si="30"/>
        <v>112.07430340557275</v>
      </c>
      <c r="E357" s="6">
        <f t="shared" si="31"/>
        <v>2.9555001285887488E-4</v>
      </c>
      <c r="F357" s="7">
        <f t="shared" si="32"/>
        <v>0.56996411761584198</v>
      </c>
      <c r="G357" s="6">
        <f t="shared" si="33"/>
        <v>2.9324767716971506E-4</v>
      </c>
      <c r="H357" s="7">
        <f t="shared" si="34"/>
        <v>0.26765523515195327</v>
      </c>
      <c r="I357">
        <f t="shared" si="35"/>
        <v>4.525354012527294E-5</v>
      </c>
      <c r="J357" s="2"/>
    </row>
    <row r="358" spans="1:10">
      <c r="A358" s="3" t="s">
        <v>646</v>
      </c>
      <c r="B358">
        <v>1.66</v>
      </c>
      <c r="C358" s="4">
        <v>186</v>
      </c>
      <c r="D358">
        <f t="shared" si="30"/>
        <v>112.04819277108435</v>
      </c>
      <c r="E358" s="6">
        <f t="shared" si="31"/>
        <v>1.5185718892748819E-4</v>
      </c>
      <c r="F358" s="7">
        <f t="shared" si="32"/>
        <v>0.5701159748047695</v>
      </c>
      <c r="G358" s="6">
        <f t="shared" si="33"/>
        <v>1.5070933253923436E-4</v>
      </c>
      <c r="H358" s="7">
        <f t="shared" si="34"/>
        <v>0.26780594448449252</v>
      </c>
      <c r="I358">
        <f t="shared" si="35"/>
        <v>1.3568031227867428E-4</v>
      </c>
      <c r="J358" s="2"/>
    </row>
    <row r="359" spans="1:10">
      <c r="A359" s="3" t="s">
        <v>690</v>
      </c>
      <c r="B359">
        <v>4.97</v>
      </c>
      <c r="C359" s="4">
        <v>556</v>
      </c>
      <c r="D359">
        <f t="shared" si="30"/>
        <v>111.87122736418512</v>
      </c>
      <c r="E359" s="6">
        <f t="shared" si="31"/>
        <v>4.5393869378324426E-4</v>
      </c>
      <c r="F359" s="7">
        <f t="shared" si="32"/>
        <v>0.57056991349855279</v>
      </c>
      <c r="G359" s="6">
        <f t="shared" si="33"/>
        <v>4.5122011007228598E-4</v>
      </c>
      <c r="H359" s="7">
        <f t="shared" si="34"/>
        <v>0.26825716459456478</v>
      </c>
      <c r="I359">
        <f t="shared" si="35"/>
        <v>1.2421745511348448E-4</v>
      </c>
      <c r="J359" s="2"/>
    </row>
    <row r="360" spans="1:10">
      <c r="A360" s="3" t="s">
        <v>245</v>
      </c>
      <c r="B360">
        <v>4.55</v>
      </c>
      <c r="C360" s="4">
        <v>509</v>
      </c>
      <c r="D360">
        <f t="shared" si="30"/>
        <v>111.86813186813187</v>
      </c>
      <c r="E360" s="6">
        <f t="shared" si="31"/>
        <v>4.1556617830156717E-4</v>
      </c>
      <c r="F360" s="7">
        <f t="shared" si="32"/>
        <v>0.57098547967685431</v>
      </c>
      <c r="G360" s="6">
        <f t="shared" si="33"/>
        <v>4.1308883316476888E-4</v>
      </c>
      <c r="H360" s="7">
        <f t="shared" si="34"/>
        <v>0.26867025342772954</v>
      </c>
      <c r="I360">
        <f t="shared" si="35"/>
        <v>1.7995683677166086E-4</v>
      </c>
      <c r="J360" s="2"/>
    </row>
    <row r="361" spans="1:10">
      <c r="A361" s="3" t="s">
        <v>861</v>
      </c>
      <c r="B361">
        <v>6.59</v>
      </c>
      <c r="C361" s="4">
        <v>737</v>
      </c>
      <c r="D361">
        <f t="shared" si="30"/>
        <v>111.8361153262519</v>
      </c>
      <c r="E361" s="6">
        <f t="shared" si="31"/>
        <v>6.017137002126817E-4</v>
      </c>
      <c r="F361" s="7">
        <f t="shared" si="32"/>
        <v>0.57158719337706698</v>
      </c>
      <c r="G361" s="6">
        <f t="shared" si="33"/>
        <v>5.9829789242985204E-4</v>
      </c>
      <c r="H361" s="7">
        <f t="shared" si="34"/>
        <v>0.26926855132015942</v>
      </c>
      <c r="I361">
        <f t="shared" si="35"/>
        <v>4.0102288920015883E-4</v>
      </c>
      <c r="J361" s="2"/>
    </row>
    <row r="362" spans="1:10">
      <c r="A362" s="3" t="s">
        <v>723</v>
      </c>
      <c r="B362">
        <v>14.65</v>
      </c>
      <c r="C362" s="4">
        <v>1634</v>
      </c>
      <c r="D362">
        <f t="shared" si="30"/>
        <v>111.53583617747439</v>
      </c>
      <c r="E362" s="6">
        <f t="shared" si="31"/>
        <v>1.3340572403629876E-3</v>
      </c>
      <c r="F362" s="7">
        <f t="shared" si="32"/>
        <v>0.57292125061742993</v>
      </c>
      <c r="G362" s="6">
        <f t="shared" si="33"/>
        <v>1.3300552540360141E-3</v>
      </c>
      <c r="H362" s="7">
        <f t="shared" si="34"/>
        <v>0.27059860657419543</v>
      </c>
      <c r="I362">
        <f t="shared" si="35"/>
        <v>3.21368686594381E-5</v>
      </c>
      <c r="J362" s="2"/>
    </row>
    <row r="363" spans="1:10">
      <c r="A363" s="3" t="s">
        <v>451</v>
      </c>
      <c r="B363">
        <v>1.17</v>
      </c>
      <c r="C363" s="4">
        <v>130</v>
      </c>
      <c r="D363">
        <f t="shared" si="30"/>
        <v>111.11111111111111</v>
      </c>
      <c r="E363" s="6">
        <f t="shared" si="31"/>
        <v>1.0613674494931971E-4</v>
      </c>
      <c r="F363" s="7">
        <f t="shared" si="32"/>
        <v>0.57302738736237924</v>
      </c>
      <c r="G363" s="6">
        <f t="shared" si="33"/>
        <v>1.062228428137977E-4</v>
      </c>
      <c r="H363" s="7">
        <f t="shared" si="34"/>
        <v>0.27070482941700924</v>
      </c>
      <c r="I363">
        <f t="shared" si="35"/>
        <v>2.7071678553478029E-4</v>
      </c>
      <c r="J363" s="4"/>
    </row>
    <row r="364" spans="1:10">
      <c r="A364" s="3" t="s">
        <v>418</v>
      </c>
      <c r="B364">
        <v>9.83</v>
      </c>
      <c r="C364" s="4">
        <v>1089</v>
      </c>
      <c r="D364">
        <f t="shared" si="30"/>
        <v>110.78331637843337</v>
      </c>
      <c r="E364" s="6">
        <f t="shared" si="31"/>
        <v>8.8909934807545503E-4</v>
      </c>
      <c r="F364" s="7">
        <f t="shared" si="32"/>
        <v>0.5739164867104547</v>
      </c>
      <c r="G364" s="6">
        <f t="shared" si="33"/>
        <v>8.9245345714498417E-4</v>
      </c>
      <c r="H364" s="7">
        <f t="shared" si="34"/>
        <v>0.27159728287415424</v>
      </c>
      <c r="I364">
        <f t="shared" si="35"/>
        <v>1.1296033000177119E-4</v>
      </c>
      <c r="J364" s="2"/>
    </row>
    <row r="365" spans="1:10">
      <c r="A365" s="3" t="s">
        <v>846</v>
      </c>
      <c r="B365">
        <v>4.0999999999999996</v>
      </c>
      <c r="C365" s="4">
        <v>454</v>
      </c>
      <c r="D365">
        <f t="shared" si="30"/>
        <v>110.73170731707319</v>
      </c>
      <c r="E365" s="6">
        <f t="shared" si="31"/>
        <v>3.706621708230088E-4</v>
      </c>
      <c r="F365" s="7">
        <f t="shared" si="32"/>
        <v>0.57428714888127774</v>
      </c>
      <c r="G365" s="6">
        <f t="shared" si="33"/>
        <v>3.7223389362100052E-4</v>
      </c>
      <c r="H365" s="7">
        <f t="shared" si="34"/>
        <v>0.27196951676777525</v>
      </c>
      <c r="I365">
        <f t="shared" si="35"/>
        <v>1.7452931426736873E-4</v>
      </c>
      <c r="J365" s="2"/>
    </row>
    <row r="366" spans="1:10">
      <c r="A366" s="3" t="s">
        <v>663</v>
      </c>
      <c r="B366">
        <v>6.32</v>
      </c>
      <c r="C366" s="4">
        <v>698</v>
      </c>
      <c r="D366">
        <f t="shared" si="30"/>
        <v>110.44303797468353</v>
      </c>
      <c r="E366" s="6">
        <f t="shared" si="31"/>
        <v>5.6987267672788577E-4</v>
      </c>
      <c r="F366" s="7">
        <f t="shared" si="32"/>
        <v>0.57485702155800567</v>
      </c>
      <c r="G366" s="6">
        <f t="shared" si="33"/>
        <v>5.7378492870359106E-4</v>
      </c>
      <c r="H366" s="7">
        <f t="shared" si="34"/>
        <v>0.27254330169647883</v>
      </c>
      <c r="I366">
        <f t="shared" si="35"/>
        <v>2.9504263103879991E-4</v>
      </c>
      <c r="J366" s="2"/>
    </row>
    <row r="367" spans="1:10">
      <c r="A367" s="3" t="s">
        <v>766</v>
      </c>
      <c r="B367">
        <v>10.65</v>
      </c>
      <c r="C367" s="4">
        <v>1172</v>
      </c>
      <c r="D367">
        <f t="shared" si="30"/>
        <v>110.0469483568075</v>
      </c>
      <c r="E367" s="6">
        <f t="shared" si="31"/>
        <v>9.5686357754309762E-4</v>
      </c>
      <c r="F367" s="7">
        <f t="shared" si="32"/>
        <v>0.57581388513554876</v>
      </c>
      <c r="G367" s="6">
        <f t="shared" si="33"/>
        <v>9.6690023586918435E-4</v>
      </c>
      <c r="H367" s="7">
        <f t="shared" si="34"/>
        <v>0.27351020193234804</v>
      </c>
      <c r="I367">
        <f t="shared" si="35"/>
        <v>2.3991406723528064E-4</v>
      </c>
      <c r="J367" s="2"/>
    </row>
    <row r="368" spans="1:10">
      <c r="A368" s="3" t="s">
        <v>738</v>
      </c>
      <c r="B368">
        <v>8.66</v>
      </c>
      <c r="C368" s="4">
        <v>953</v>
      </c>
      <c r="D368">
        <f t="shared" si="30"/>
        <v>110.04618937644342</v>
      </c>
      <c r="E368" s="6">
        <f t="shared" si="31"/>
        <v>7.7806398412847441E-4</v>
      </c>
      <c r="F368" s="7">
        <f t="shared" si="32"/>
        <v>0.57659194911967726</v>
      </c>
      <c r="G368" s="6">
        <f t="shared" si="33"/>
        <v>7.8623061433118647E-4</v>
      </c>
      <c r="H368" s="7">
        <f t="shared" si="34"/>
        <v>0.27429643254667924</v>
      </c>
      <c r="I368">
        <f t="shared" si="35"/>
        <v>4.1128762106945604E-4</v>
      </c>
      <c r="J368" s="2"/>
    </row>
    <row r="369" spans="1:10">
      <c r="A369" s="3" t="s">
        <v>709</v>
      </c>
      <c r="B369">
        <v>14.8</v>
      </c>
      <c r="C369" s="4">
        <v>1623</v>
      </c>
      <c r="D369">
        <f t="shared" si="30"/>
        <v>109.66216216216216</v>
      </c>
      <c r="E369" s="6">
        <f t="shared" si="31"/>
        <v>1.325076438867276E-3</v>
      </c>
      <c r="F369" s="7">
        <f t="shared" si="32"/>
        <v>0.57791702555854452</v>
      </c>
      <c r="G369" s="6">
        <f t="shared" si="33"/>
        <v>1.3436735672172702E-3</v>
      </c>
      <c r="H369" s="7">
        <f t="shared" si="34"/>
        <v>0.2756401061138965</v>
      </c>
      <c r="I369">
        <f t="shared" si="35"/>
        <v>7.6550173532280441E-5</v>
      </c>
      <c r="J369" s="4"/>
    </row>
    <row r="370" spans="1:10">
      <c r="A370" s="3" t="s">
        <v>446</v>
      </c>
      <c r="B370">
        <v>2.75</v>
      </c>
      <c r="C370" s="4">
        <v>301</v>
      </c>
      <c r="D370">
        <f t="shared" si="30"/>
        <v>109.45454545454545</v>
      </c>
      <c r="E370" s="6">
        <f t="shared" si="31"/>
        <v>2.4574738638265562E-4</v>
      </c>
      <c r="F370" s="7">
        <f t="shared" si="32"/>
        <v>0.57816277294492713</v>
      </c>
      <c r="G370" s="6">
        <f t="shared" si="33"/>
        <v>2.4966907498969549E-4</v>
      </c>
      <c r="H370" s="7">
        <f t="shared" si="34"/>
        <v>0.27588977518888619</v>
      </c>
      <c r="I370">
        <f t="shared" si="35"/>
        <v>4.4866610814986441E-5</v>
      </c>
      <c r="J370" s="4"/>
    </row>
    <row r="371" spans="1:10">
      <c r="A371" s="3" t="s">
        <v>338</v>
      </c>
      <c r="B371">
        <v>1.61</v>
      </c>
      <c r="C371" s="4">
        <v>176</v>
      </c>
      <c r="D371">
        <f t="shared" si="30"/>
        <v>109.3167701863354</v>
      </c>
      <c r="E371" s="6">
        <f t="shared" si="31"/>
        <v>1.4369282393138667E-4</v>
      </c>
      <c r="F371" s="7">
        <f t="shared" si="32"/>
        <v>0.57830646576885847</v>
      </c>
      <c r="G371" s="6">
        <f t="shared" si="33"/>
        <v>1.4616989481214899E-4</v>
      </c>
      <c r="H371" s="7">
        <f t="shared" si="34"/>
        <v>0.27603594508369833</v>
      </c>
      <c r="I371">
        <f t="shared" si="35"/>
        <v>1.1033379477004557E-4</v>
      </c>
      <c r="J371" s="2"/>
    </row>
    <row r="372" spans="1:10">
      <c r="A372" s="3" t="s">
        <v>194</v>
      </c>
      <c r="B372">
        <v>3.93</v>
      </c>
      <c r="C372" s="4">
        <v>426</v>
      </c>
      <c r="D372">
        <f t="shared" si="30"/>
        <v>108.3969465648855</v>
      </c>
      <c r="E372" s="6">
        <f t="shared" si="31"/>
        <v>3.4780194883392458E-4</v>
      </c>
      <c r="F372" s="7">
        <f t="shared" si="32"/>
        <v>0.57865426771769235</v>
      </c>
      <c r="G372" s="6">
        <f t="shared" si="33"/>
        <v>3.5679980534891026E-4</v>
      </c>
      <c r="H372" s="7">
        <f t="shared" si="34"/>
        <v>0.27639274488904725</v>
      </c>
      <c r="I372">
        <f t="shared" si="35"/>
        <v>3.0920824660049528E-4</v>
      </c>
      <c r="J372" s="2"/>
    </row>
    <row r="373" spans="1:10">
      <c r="A373" s="3" t="s">
        <v>150</v>
      </c>
      <c r="B373">
        <v>10.98</v>
      </c>
      <c r="C373" s="4">
        <v>1186</v>
      </c>
      <c r="D373">
        <f t="shared" si="30"/>
        <v>108.01457194899817</v>
      </c>
      <c r="E373" s="6">
        <f t="shared" si="31"/>
        <v>9.6829368853763973E-4</v>
      </c>
      <c r="F373" s="7">
        <f t="shared" si="32"/>
        <v>0.57962256140623003</v>
      </c>
      <c r="G373" s="6">
        <f t="shared" si="33"/>
        <v>9.9686052486794774E-4</v>
      </c>
      <c r="H373" s="7">
        <f t="shared" si="34"/>
        <v>0.27738960541391522</v>
      </c>
      <c r="I373">
        <f t="shared" si="35"/>
        <v>2.512341756162606E-4</v>
      </c>
      <c r="J373" s="2"/>
    </row>
    <row r="374" spans="1:10">
      <c r="A374" s="3" t="s">
        <v>531</v>
      </c>
      <c r="B374">
        <v>8.91</v>
      </c>
      <c r="C374" s="4">
        <v>961</v>
      </c>
      <c r="D374">
        <f t="shared" si="30"/>
        <v>107.85634118967452</v>
      </c>
      <c r="E374" s="6">
        <f t="shared" si="31"/>
        <v>7.8459547612535563E-4</v>
      </c>
      <c r="F374" s="7">
        <f t="shared" si="32"/>
        <v>0.58040715688235534</v>
      </c>
      <c r="G374" s="6">
        <f t="shared" si="33"/>
        <v>8.0892780296661331E-4</v>
      </c>
      <c r="H374" s="7">
        <f t="shared" si="34"/>
        <v>0.27819853321688182</v>
      </c>
      <c r="I374">
        <f t="shared" si="35"/>
        <v>4.6816248053277443E-5</v>
      </c>
      <c r="J374" s="2"/>
    </row>
    <row r="375" spans="1:10">
      <c r="A375" s="3" t="s">
        <v>613</v>
      </c>
      <c r="B375">
        <v>1.66</v>
      </c>
      <c r="C375" s="4">
        <v>179</v>
      </c>
      <c r="D375">
        <f t="shared" si="30"/>
        <v>107.83132530120483</v>
      </c>
      <c r="E375" s="6">
        <f t="shared" si="31"/>
        <v>1.4614213343021714E-4</v>
      </c>
      <c r="F375" s="7">
        <f t="shared" si="32"/>
        <v>0.58055329901578556</v>
      </c>
      <c r="G375" s="6">
        <f t="shared" si="33"/>
        <v>1.5070933253923436E-4</v>
      </c>
      <c r="H375" s="7">
        <f t="shared" si="34"/>
        <v>0.27834924254942106</v>
      </c>
      <c r="I375">
        <f t="shared" si="35"/>
        <v>1.0367177913697678E-4</v>
      </c>
      <c r="J375" s="4"/>
    </row>
    <row r="376" spans="1:10">
      <c r="A376" s="3" t="s">
        <v>669</v>
      </c>
      <c r="B376">
        <v>3.67</v>
      </c>
      <c r="C376" s="4">
        <v>395</v>
      </c>
      <c r="D376">
        <f t="shared" si="30"/>
        <v>107.62942779291554</v>
      </c>
      <c r="E376" s="6">
        <f t="shared" si="31"/>
        <v>3.2249241734600987E-4</v>
      </c>
      <c r="F376" s="7">
        <f t="shared" si="32"/>
        <v>0.58087579143313162</v>
      </c>
      <c r="G376" s="6">
        <f t="shared" si="33"/>
        <v>3.3319472916806635E-4</v>
      </c>
      <c r="H376" s="7">
        <f t="shared" si="34"/>
        <v>0.2786824372785891</v>
      </c>
      <c r="I376">
        <f t="shared" si="35"/>
        <v>1.8622046363941935E-4</v>
      </c>
      <c r="J376" s="2"/>
    </row>
    <row r="377" spans="1:10">
      <c r="A377" s="3" t="s">
        <v>516</v>
      </c>
      <c r="B377">
        <v>6.59</v>
      </c>
      <c r="C377" s="4">
        <v>709</v>
      </c>
      <c r="D377">
        <f t="shared" si="30"/>
        <v>107.58725341426404</v>
      </c>
      <c r="E377" s="6">
        <f t="shared" si="31"/>
        <v>5.7885347822359749E-4</v>
      </c>
      <c r="F377" s="7">
        <f t="shared" si="32"/>
        <v>0.58145464491135523</v>
      </c>
      <c r="G377" s="6">
        <f t="shared" si="33"/>
        <v>5.9829789242985204E-4</v>
      </c>
      <c r="H377" s="7">
        <f t="shared" si="34"/>
        <v>0.27928073517101898</v>
      </c>
      <c r="I377">
        <f t="shared" si="35"/>
        <v>7.8578448870852968E-5</v>
      </c>
      <c r="J377" s="2"/>
    </row>
    <row r="378" spans="1:10">
      <c r="A378" s="3" t="s">
        <v>854</v>
      </c>
      <c r="B378">
        <v>2.78</v>
      </c>
      <c r="C378" s="4">
        <v>299</v>
      </c>
      <c r="D378">
        <f t="shared" si="30"/>
        <v>107.55395683453239</v>
      </c>
      <c r="E378" s="6">
        <f t="shared" si="31"/>
        <v>2.4411451338343532E-4</v>
      </c>
      <c r="F378" s="7">
        <f t="shared" si="32"/>
        <v>0.5816987594247387</v>
      </c>
      <c r="G378" s="6">
        <f t="shared" si="33"/>
        <v>2.523927376259467E-4</v>
      </c>
      <c r="H378" s="7">
        <f t="shared" si="34"/>
        <v>0.27953312790864493</v>
      </c>
      <c r="I378">
        <f t="shared" si="35"/>
        <v>2.803934598354374E-4</v>
      </c>
      <c r="J378" s="2"/>
    </row>
    <row r="379" spans="1:10">
      <c r="A379" s="3" t="s">
        <v>614</v>
      </c>
      <c r="B379">
        <v>9.89</v>
      </c>
      <c r="C379" s="4">
        <v>1060</v>
      </c>
      <c r="D379">
        <f t="shared" si="30"/>
        <v>107.17896865520727</v>
      </c>
      <c r="E379" s="6">
        <f t="shared" si="31"/>
        <v>8.6542268958676066E-4</v>
      </c>
      <c r="F379" s="7">
        <f t="shared" si="32"/>
        <v>0.58256418211432548</v>
      </c>
      <c r="G379" s="6">
        <f t="shared" si="33"/>
        <v>8.9790078241748668E-4</v>
      </c>
      <c r="H379" s="7">
        <f t="shared" si="34"/>
        <v>0.2804310286910624</v>
      </c>
      <c r="I379">
        <f t="shared" si="35"/>
        <v>1.413610272140986E-4</v>
      </c>
      <c r="J379" s="2"/>
    </row>
    <row r="380" spans="1:10">
      <c r="A380" s="3" t="s">
        <v>215</v>
      </c>
      <c r="B380">
        <v>4.9800000000000004</v>
      </c>
      <c r="C380" s="4">
        <v>533</v>
      </c>
      <c r="D380">
        <f t="shared" si="30"/>
        <v>107.02811244979918</v>
      </c>
      <c r="E380" s="6">
        <f t="shared" si="31"/>
        <v>4.3516065429221077E-4</v>
      </c>
      <c r="F380" s="7">
        <f t="shared" si="32"/>
        <v>0.58299934276861765</v>
      </c>
      <c r="G380" s="6">
        <f t="shared" si="33"/>
        <v>4.521279976177031E-4</v>
      </c>
      <c r="H380" s="7">
        <f t="shared" si="34"/>
        <v>0.28088315668868008</v>
      </c>
      <c r="I380">
        <f t="shared" si="35"/>
        <v>1.3402033462958651E-4</v>
      </c>
      <c r="J380" s="2"/>
    </row>
    <row r="381" spans="1:10">
      <c r="A381" s="3" t="s">
        <v>591</v>
      </c>
      <c r="B381">
        <v>4.72</v>
      </c>
      <c r="C381" s="4">
        <v>505</v>
      </c>
      <c r="D381">
        <f t="shared" si="30"/>
        <v>106.99152542372882</v>
      </c>
      <c r="E381" s="6">
        <f t="shared" si="31"/>
        <v>4.1230043230312656E-4</v>
      </c>
      <c r="F381" s="7">
        <f t="shared" si="32"/>
        <v>0.58341164320092076</v>
      </c>
      <c r="G381" s="6">
        <f t="shared" si="33"/>
        <v>4.2852292143685913E-4</v>
      </c>
      <c r="H381" s="7">
        <f t="shared" si="34"/>
        <v>0.28131167961011694</v>
      </c>
      <c r="I381">
        <f t="shared" si="35"/>
        <v>1.2300939137174782E-4</v>
      </c>
      <c r="J381" s="2"/>
    </row>
    <row r="382" spans="1:10">
      <c r="A382" s="3" t="s">
        <v>296</v>
      </c>
      <c r="B382">
        <v>4.33</v>
      </c>
      <c r="C382" s="4">
        <v>463</v>
      </c>
      <c r="D382">
        <f t="shared" si="30"/>
        <v>106.9284064665127</v>
      </c>
      <c r="E382" s="6">
        <f t="shared" si="31"/>
        <v>3.7801009931950018E-4</v>
      </c>
      <c r="F382" s="7">
        <f t="shared" si="32"/>
        <v>0.58378965330024024</v>
      </c>
      <c r="G382" s="6">
        <f t="shared" si="33"/>
        <v>3.9311530716559323E-4</v>
      </c>
      <c r="H382" s="7">
        <f t="shared" si="34"/>
        <v>0.28170479491728251</v>
      </c>
      <c r="I382">
        <f t="shared" si="35"/>
        <v>2.6310008315810762E-4</v>
      </c>
      <c r="J382" s="2"/>
    </row>
    <row r="383" spans="1:10">
      <c r="A383" s="3" t="s">
        <v>603</v>
      </c>
      <c r="B383">
        <v>9.26</v>
      </c>
      <c r="C383" s="4">
        <v>990</v>
      </c>
      <c r="D383">
        <f t="shared" si="30"/>
        <v>106.91144708423326</v>
      </c>
      <c r="E383" s="6">
        <f t="shared" si="31"/>
        <v>8.0827213461405001E-4</v>
      </c>
      <c r="F383" s="7">
        <f t="shared" si="32"/>
        <v>0.58459792543485434</v>
      </c>
      <c r="G383" s="6">
        <f t="shared" si="33"/>
        <v>8.4070386705621095E-4</v>
      </c>
      <c r="H383" s="7">
        <f t="shared" si="34"/>
        <v>0.28254549878433871</v>
      </c>
      <c r="I383">
        <f t="shared" si="35"/>
        <v>4.5473509773269472E-5</v>
      </c>
      <c r="J383" s="2"/>
    </row>
    <row r="384" spans="1:10">
      <c r="A384" s="3" t="s">
        <v>529</v>
      </c>
      <c r="B384">
        <v>1.6</v>
      </c>
      <c r="C384" s="4">
        <v>171</v>
      </c>
      <c r="D384">
        <f t="shared" si="30"/>
        <v>106.875</v>
      </c>
      <c r="E384" s="6">
        <f t="shared" si="31"/>
        <v>1.3961064143333592E-4</v>
      </c>
      <c r="F384" s="7">
        <f t="shared" si="32"/>
        <v>0.58473753607628765</v>
      </c>
      <c r="G384" s="6">
        <f t="shared" si="33"/>
        <v>1.4526200726673193E-4</v>
      </c>
      <c r="H384" s="7">
        <f t="shared" si="34"/>
        <v>0.28269076079160543</v>
      </c>
      <c r="I384">
        <f t="shared" si="35"/>
        <v>1.0862858933566311E-4</v>
      </c>
      <c r="J384" s="2"/>
    </row>
    <row r="385" spans="1:10">
      <c r="A385" s="3" t="s">
        <v>1062</v>
      </c>
      <c r="B385">
        <v>3.82</v>
      </c>
      <c r="C385" s="4">
        <v>408</v>
      </c>
      <c r="D385">
        <f t="shared" si="30"/>
        <v>106.80628272251309</v>
      </c>
      <c r="E385" s="6">
        <f t="shared" si="31"/>
        <v>3.3310609184094187E-4</v>
      </c>
      <c r="F385" s="7">
        <f t="shared" si="32"/>
        <v>0.58507064216812854</v>
      </c>
      <c r="G385" s="6">
        <f t="shared" si="33"/>
        <v>3.4681304234932241E-4</v>
      </c>
      <c r="H385" s="7">
        <f t="shared" si="34"/>
        <v>0.28303757383395478</v>
      </c>
      <c r="I385">
        <f t="shared" si="35"/>
        <v>2.6386202794828617E-4</v>
      </c>
      <c r="J385" s="4"/>
    </row>
    <row r="386" spans="1:10">
      <c r="A386" s="3" t="s">
        <v>115</v>
      </c>
      <c r="B386">
        <v>9.27</v>
      </c>
      <c r="C386" s="4">
        <v>989</v>
      </c>
      <c r="D386">
        <f t="shared" ref="D386:D449" si="36">C386/B386</f>
        <v>106.68824163969795</v>
      </c>
      <c r="E386" s="6">
        <f t="shared" si="31"/>
        <v>8.0745569811443995E-4</v>
      </c>
      <c r="F386" s="7">
        <f t="shared" si="32"/>
        <v>0.58587809786624301</v>
      </c>
      <c r="G386" s="6">
        <f t="shared" si="33"/>
        <v>8.4161175460162796E-4</v>
      </c>
      <c r="H386" s="7">
        <f t="shared" si="34"/>
        <v>0.2838791855885564</v>
      </c>
      <c r="I386">
        <f t="shared" si="35"/>
        <v>2.5518455807577167E-4</v>
      </c>
      <c r="J386" s="2"/>
    </row>
    <row r="387" spans="1:10">
      <c r="A387" s="3" t="s">
        <v>538</v>
      </c>
      <c r="B387">
        <v>8.9499999999999993</v>
      </c>
      <c r="C387" s="4">
        <v>953</v>
      </c>
      <c r="D387">
        <f t="shared" si="36"/>
        <v>106.48044692737432</v>
      </c>
      <c r="E387" s="6">
        <f t="shared" ref="E387:E450" si="37">C387/1224835</f>
        <v>7.7806398412847441E-4</v>
      </c>
      <c r="F387" s="7">
        <f t="shared" ref="F387:F450" si="38">F386+E387</f>
        <v>0.5866561618503715</v>
      </c>
      <c r="G387" s="6">
        <f t="shared" ref="G387:G450" si="39">B387/11014.58</f>
        <v>8.1255935314828158E-4</v>
      </c>
      <c r="H387" s="7">
        <f t="shared" ref="H387:H450" si="40">H386+G387</f>
        <v>0.28469174494170468</v>
      </c>
      <c r="I387">
        <f t="shared" ref="I387:I450" si="41">F387*H388-F388*H387</f>
        <v>4.9105094125737048E-4</v>
      </c>
      <c r="J387" s="2"/>
    </row>
    <row r="388" spans="1:10">
      <c r="A388" s="3" t="s">
        <v>44</v>
      </c>
      <c r="B388">
        <v>17.21</v>
      </c>
      <c r="C388" s="4">
        <v>1831</v>
      </c>
      <c r="D388">
        <f t="shared" si="36"/>
        <v>106.39163277164438</v>
      </c>
      <c r="E388" s="6">
        <f t="shared" si="37"/>
        <v>1.4948952307861875E-3</v>
      </c>
      <c r="F388" s="7">
        <f t="shared" si="38"/>
        <v>0.58815105708115767</v>
      </c>
      <c r="G388" s="6">
        <f t="shared" si="39"/>
        <v>1.5624744656627851E-3</v>
      </c>
      <c r="H388" s="7">
        <f t="shared" si="40"/>
        <v>0.28625421940736745</v>
      </c>
      <c r="I388">
        <f t="shared" si="41"/>
        <v>1.2100292309419336E-4</v>
      </c>
      <c r="J388" s="2"/>
    </row>
    <row r="389" spans="1:10">
      <c r="A389" s="3" t="s">
        <v>696</v>
      </c>
      <c r="B389">
        <v>4.24</v>
      </c>
      <c r="C389" s="4">
        <v>451</v>
      </c>
      <c r="D389">
        <f t="shared" si="36"/>
        <v>106.36792452830188</v>
      </c>
      <c r="E389" s="6">
        <f t="shared" si="37"/>
        <v>3.6821286132417835E-4</v>
      </c>
      <c r="F389" s="7">
        <f t="shared" si="38"/>
        <v>0.58851926994248183</v>
      </c>
      <c r="G389" s="6">
        <f t="shared" si="39"/>
        <v>3.8494431925683957E-4</v>
      </c>
      <c r="H389" s="7">
        <f t="shared" si="40"/>
        <v>0.28663916372662429</v>
      </c>
      <c r="I389">
        <f t="shared" si="41"/>
        <v>1.0415583807553974E-3</v>
      </c>
      <c r="J389" s="2"/>
    </row>
    <row r="390" spans="1:10">
      <c r="A390" s="3" t="s">
        <v>156</v>
      </c>
      <c r="B390">
        <v>36.4</v>
      </c>
      <c r="C390" s="4">
        <v>3860</v>
      </c>
      <c r="D390">
        <f t="shared" si="36"/>
        <v>106.04395604395604</v>
      </c>
      <c r="E390" s="6">
        <f t="shared" si="37"/>
        <v>3.1514448884951852E-3</v>
      </c>
      <c r="F390" s="7">
        <f t="shared" si="38"/>
        <v>0.591670714830977</v>
      </c>
      <c r="G390" s="6">
        <f t="shared" si="39"/>
        <v>3.304710665318151E-3</v>
      </c>
      <c r="H390" s="7">
        <f t="shared" si="40"/>
        <v>0.28994387439194247</v>
      </c>
      <c r="I390">
        <f t="shared" si="41"/>
        <v>2.1485784084585013E-4</v>
      </c>
      <c r="J390" s="2"/>
    </row>
    <row r="391" spans="1:10">
      <c r="A391" s="3" t="s">
        <v>232</v>
      </c>
      <c r="B391">
        <v>7.49</v>
      </c>
      <c r="C391" s="4">
        <v>792</v>
      </c>
      <c r="D391">
        <f t="shared" si="36"/>
        <v>105.74098798397864</v>
      </c>
      <c r="E391" s="6">
        <f t="shared" si="37"/>
        <v>6.4661770769124007E-4</v>
      </c>
      <c r="F391" s="7">
        <f t="shared" si="38"/>
        <v>0.59231733253866825</v>
      </c>
      <c r="G391" s="6">
        <f t="shared" si="39"/>
        <v>6.8000777151738876E-4</v>
      </c>
      <c r="H391" s="7">
        <f t="shared" si="40"/>
        <v>0.29062388216345986</v>
      </c>
      <c r="I391">
        <f t="shared" si="41"/>
        <v>1.4606412389511769E-4</v>
      </c>
      <c r="J391" s="4"/>
    </row>
    <row r="392" spans="1:10">
      <c r="A392" s="3" t="s">
        <v>808</v>
      </c>
      <c r="B392">
        <v>5.09</v>
      </c>
      <c r="C392" s="4">
        <v>538</v>
      </c>
      <c r="D392">
        <f t="shared" si="36"/>
        <v>105.69744597249509</v>
      </c>
      <c r="E392" s="6">
        <f t="shared" si="37"/>
        <v>4.3924283679026155E-4</v>
      </c>
      <c r="F392" s="7">
        <f t="shared" si="38"/>
        <v>0.59275657537545856</v>
      </c>
      <c r="G392" s="6">
        <f t="shared" si="39"/>
        <v>4.621147606172909E-4</v>
      </c>
      <c r="H392" s="7">
        <f t="shared" si="40"/>
        <v>0.29108599692407716</v>
      </c>
      <c r="I392">
        <f t="shared" si="41"/>
        <v>1.5363955073835478E-4</v>
      </c>
      <c r="J392" s="2"/>
    </row>
    <row r="393" spans="1:10">
      <c r="A393" s="3" t="s">
        <v>793</v>
      </c>
      <c r="B393">
        <v>5.35</v>
      </c>
      <c r="C393" s="4">
        <v>565</v>
      </c>
      <c r="D393">
        <f t="shared" si="36"/>
        <v>105.60747663551403</v>
      </c>
      <c r="E393" s="6">
        <f t="shared" si="37"/>
        <v>4.6128662227973565E-4</v>
      </c>
      <c r="F393" s="7">
        <f t="shared" si="38"/>
        <v>0.59321786199773829</v>
      </c>
      <c r="G393" s="6">
        <f t="shared" si="39"/>
        <v>4.8571983679813482E-4</v>
      </c>
      <c r="H393" s="7">
        <f t="shared" si="40"/>
        <v>0.29157171676087529</v>
      </c>
      <c r="I393">
        <f t="shared" si="41"/>
        <v>2.4215450185466336E-4</v>
      </c>
      <c r="J393" s="2"/>
    </row>
    <row r="394" spans="1:10">
      <c r="A394" s="3" t="s">
        <v>546</v>
      </c>
      <c r="B394">
        <v>8.43</v>
      </c>
      <c r="C394" s="4">
        <v>890</v>
      </c>
      <c r="D394">
        <f t="shared" si="36"/>
        <v>105.57532621589561</v>
      </c>
      <c r="E394" s="6">
        <f t="shared" si="37"/>
        <v>7.2662848465303493E-4</v>
      </c>
      <c r="F394" s="7">
        <f t="shared" si="38"/>
        <v>0.59394449048239129</v>
      </c>
      <c r="G394" s="6">
        <f t="shared" si="39"/>
        <v>7.6534920078659375E-4</v>
      </c>
      <c r="H394" s="7">
        <f t="shared" si="40"/>
        <v>0.29233706596166187</v>
      </c>
      <c r="I394">
        <f t="shared" si="41"/>
        <v>4.3319604267433309E-4</v>
      </c>
      <c r="J394" s="2"/>
    </row>
    <row r="395" spans="1:10">
      <c r="A395" s="3" t="s">
        <v>970</v>
      </c>
      <c r="B395">
        <v>15.08</v>
      </c>
      <c r="C395" s="4">
        <v>1592</v>
      </c>
      <c r="D395">
        <f t="shared" si="36"/>
        <v>105.57029177718833</v>
      </c>
      <c r="E395" s="6">
        <f t="shared" si="37"/>
        <v>1.2997669073793613E-3</v>
      </c>
      <c r="F395" s="7">
        <f t="shared" si="38"/>
        <v>0.5952442573897706</v>
      </c>
      <c r="G395" s="6">
        <f t="shared" si="39"/>
        <v>1.3690944184889483E-3</v>
      </c>
      <c r="H395" s="7">
        <f t="shared" si="40"/>
        <v>0.29370616038015079</v>
      </c>
      <c r="I395">
        <f t="shared" si="41"/>
        <v>1.813000108963625E-4</v>
      </c>
      <c r="J395" s="2"/>
    </row>
    <row r="396" spans="1:10">
      <c r="A396" s="3" t="s">
        <v>778</v>
      </c>
      <c r="B396">
        <v>6.31</v>
      </c>
      <c r="C396" s="4">
        <v>666</v>
      </c>
      <c r="D396">
        <f t="shared" si="36"/>
        <v>105.54675118858955</v>
      </c>
      <c r="E396" s="6">
        <f t="shared" si="37"/>
        <v>5.437467087403609E-4</v>
      </c>
      <c r="F396" s="7">
        <f t="shared" si="38"/>
        <v>0.59578800409851096</v>
      </c>
      <c r="G396" s="6">
        <f t="shared" si="39"/>
        <v>5.7287704115817394E-4</v>
      </c>
      <c r="H396" s="7">
        <f t="shared" si="40"/>
        <v>0.29427903742130895</v>
      </c>
      <c r="I396">
        <f t="shared" si="41"/>
        <v>4.57007485403782E-4</v>
      </c>
      <c r="J396" s="4"/>
    </row>
    <row r="397" spans="1:10">
      <c r="A397" s="3" t="s">
        <v>283</v>
      </c>
      <c r="B397">
        <v>15.88</v>
      </c>
      <c r="C397" s="4">
        <v>1673</v>
      </c>
      <c r="D397">
        <f t="shared" si="36"/>
        <v>105.35264483627203</v>
      </c>
      <c r="E397" s="6">
        <f t="shared" si="37"/>
        <v>1.3658982638477836E-3</v>
      </c>
      <c r="F397" s="7">
        <f t="shared" si="38"/>
        <v>0.59715390236235877</v>
      </c>
      <c r="G397" s="6">
        <f t="shared" si="39"/>
        <v>1.4417254221223144E-3</v>
      </c>
      <c r="H397" s="7">
        <f t="shared" si="40"/>
        <v>0.2957207628434313</v>
      </c>
      <c r="I397">
        <f t="shared" si="41"/>
        <v>2.1978528341168313E-4</v>
      </c>
      <c r="J397" s="2"/>
    </row>
    <row r="398" spans="1:10">
      <c r="A398" s="3" t="s">
        <v>1097</v>
      </c>
      <c r="B398">
        <v>7.63</v>
      </c>
      <c r="C398" s="4">
        <v>803</v>
      </c>
      <c r="D398">
        <f t="shared" si="36"/>
        <v>105.24246395806028</v>
      </c>
      <c r="E398" s="6">
        <f t="shared" si="37"/>
        <v>6.5559850918695168E-4</v>
      </c>
      <c r="F398" s="7">
        <f t="shared" si="38"/>
        <v>0.59780950087154572</v>
      </c>
      <c r="G398" s="6">
        <f t="shared" si="39"/>
        <v>6.9271819715322782E-4</v>
      </c>
      <c r="H398" s="7">
        <f t="shared" si="40"/>
        <v>0.29641348104058451</v>
      </c>
      <c r="I398">
        <f t="shared" si="41"/>
        <v>8.6592262869111813E-5</v>
      </c>
      <c r="J398" s="2"/>
    </row>
    <row r="399" spans="1:10">
      <c r="A399" s="3" t="s">
        <v>262</v>
      </c>
      <c r="B399">
        <v>3</v>
      </c>
      <c r="C399" s="4">
        <v>315</v>
      </c>
      <c r="D399">
        <f t="shared" si="36"/>
        <v>105</v>
      </c>
      <c r="E399" s="6">
        <f t="shared" si="37"/>
        <v>2.5717749737719773E-4</v>
      </c>
      <c r="F399" s="7">
        <f t="shared" si="38"/>
        <v>0.59806667836892291</v>
      </c>
      <c r="G399" s="6">
        <f t="shared" si="39"/>
        <v>2.7236626362512234E-4</v>
      </c>
      <c r="H399" s="7">
        <f t="shared" si="40"/>
        <v>0.29668584730420966</v>
      </c>
      <c r="I399">
        <f t="shared" si="41"/>
        <v>7.712767024216638E-4</v>
      </c>
      <c r="J399" s="2"/>
    </row>
    <row r="400" spans="1:10">
      <c r="A400" s="3" t="s">
        <v>573</v>
      </c>
      <c r="B400">
        <v>26.7</v>
      </c>
      <c r="C400" s="4">
        <v>2801</v>
      </c>
      <c r="D400">
        <f t="shared" si="36"/>
        <v>104.90636704119851</v>
      </c>
      <c r="E400" s="6">
        <f t="shared" si="37"/>
        <v>2.2868386354080346E-3</v>
      </c>
      <c r="F400" s="7">
        <f t="shared" si="38"/>
        <v>0.60035351700433093</v>
      </c>
      <c r="G400" s="6">
        <f t="shared" si="39"/>
        <v>2.4240597462635888E-3</v>
      </c>
      <c r="H400" s="7">
        <f t="shared" si="40"/>
        <v>0.29910990705047324</v>
      </c>
      <c r="I400">
        <f t="shared" si="41"/>
        <v>2.7156488600557638E-4</v>
      </c>
      <c r="J400" s="2"/>
    </row>
    <row r="401" spans="1:10">
      <c r="A401" s="3" t="s">
        <v>707</v>
      </c>
      <c r="B401">
        <v>9.4</v>
      </c>
      <c r="C401" s="4">
        <v>986</v>
      </c>
      <c r="D401">
        <f t="shared" si="36"/>
        <v>104.8936170212766</v>
      </c>
      <c r="E401" s="6">
        <f t="shared" si="37"/>
        <v>8.0500638861560946E-4</v>
      </c>
      <c r="F401" s="7">
        <f t="shared" si="38"/>
        <v>0.60115852339294651</v>
      </c>
      <c r="G401" s="6">
        <f t="shared" si="39"/>
        <v>8.5341429269205E-4</v>
      </c>
      <c r="H401" s="7">
        <f t="shared" si="40"/>
        <v>0.29996332134316528</v>
      </c>
      <c r="I401">
        <f t="shared" si="41"/>
        <v>1.8912978575230666E-4</v>
      </c>
      <c r="J401" s="2"/>
    </row>
    <row r="402" spans="1:10">
      <c r="A402" s="3" t="s">
        <v>266</v>
      </c>
      <c r="B402">
        <v>6.53</v>
      </c>
      <c r="C402" s="4">
        <v>683</v>
      </c>
      <c r="D402">
        <f t="shared" si="36"/>
        <v>104.59418070444104</v>
      </c>
      <c r="E402" s="6">
        <f t="shared" si="37"/>
        <v>5.576261292337335E-4</v>
      </c>
      <c r="F402" s="7">
        <f t="shared" si="38"/>
        <v>0.60171614952218022</v>
      </c>
      <c r="G402" s="6">
        <f t="shared" si="39"/>
        <v>5.9285056715734964E-4</v>
      </c>
      <c r="H402" s="7">
        <f t="shared" si="40"/>
        <v>0.30055617191032263</v>
      </c>
      <c r="I402">
        <f t="shared" si="41"/>
        <v>6.825895844847496E-5</v>
      </c>
      <c r="J402" s="2"/>
    </row>
    <row r="403" spans="1:10">
      <c r="A403" s="3" t="s">
        <v>464</v>
      </c>
      <c r="B403">
        <v>2.35</v>
      </c>
      <c r="C403" s="4">
        <v>245</v>
      </c>
      <c r="D403">
        <f t="shared" si="36"/>
        <v>104.25531914893617</v>
      </c>
      <c r="E403" s="6">
        <f t="shared" si="37"/>
        <v>2.0002694240448714E-4</v>
      </c>
      <c r="F403" s="7">
        <f t="shared" si="38"/>
        <v>0.60191617646458473</v>
      </c>
      <c r="G403" s="6">
        <f t="shared" si="39"/>
        <v>2.133535731730125E-4</v>
      </c>
      <c r="H403" s="7">
        <f t="shared" si="40"/>
        <v>0.30076952548349567</v>
      </c>
      <c r="I403">
        <f t="shared" si="41"/>
        <v>3.2638399486401015E-4</v>
      </c>
      <c r="J403" s="2"/>
    </row>
    <row r="404" spans="1:10">
      <c r="A404" s="3" t="s">
        <v>830</v>
      </c>
      <c r="B404">
        <v>11.23</v>
      </c>
      <c r="C404" s="4">
        <v>1170</v>
      </c>
      <c r="D404">
        <f t="shared" si="36"/>
        <v>104.18521816562777</v>
      </c>
      <c r="E404" s="6">
        <f t="shared" si="37"/>
        <v>9.5523070454387729E-4</v>
      </c>
      <c r="F404" s="7">
        <f t="shared" si="38"/>
        <v>0.60287140716912857</v>
      </c>
      <c r="G404" s="6">
        <f t="shared" si="39"/>
        <v>1.0195577135033746E-3</v>
      </c>
      <c r="H404" s="7">
        <f t="shared" si="40"/>
        <v>0.30178908319699904</v>
      </c>
      <c r="I404">
        <f t="shared" si="41"/>
        <v>2.2264149769626873E-4</v>
      </c>
      <c r="J404" s="2"/>
    </row>
    <row r="405" spans="1:10">
      <c r="A405" s="3" t="s">
        <v>938</v>
      </c>
      <c r="B405">
        <v>7.66</v>
      </c>
      <c r="C405" s="4">
        <v>798</v>
      </c>
      <c r="D405">
        <f t="shared" si="36"/>
        <v>104.177545691906</v>
      </c>
      <c r="E405" s="6">
        <f t="shared" si="37"/>
        <v>6.5151632668890096E-4</v>
      </c>
      <c r="F405" s="7">
        <f t="shared" si="38"/>
        <v>0.60352292349581749</v>
      </c>
      <c r="G405" s="6">
        <f t="shared" si="39"/>
        <v>6.9544185978947907E-4</v>
      </c>
      <c r="H405" s="7">
        <f t="shared" si="40"/>
        <v>0.30248452505678852</v>
      </c>
      <c r="I405">
        <f t="shared" si="41"/>
        <v>1.1162172038692297E-4</v>
      </c>
      <c r="J405" s="4"/>
    </row>
    <row r="406" spans="1:10">
      <c r="A406" s="3" t="s">
        <v>800</v>
      </c>
      <c r="B406">
        <v>3.84</v>
      </c>
      <c r="C406" s="4">
        <v>400</v>
      </c>
      <c r="D406">
        <f t="shared" si="36"/>
        <v>104.16666666666667</v>
      </c>
      <c r="E406" s="6">
        <f t="shared" si="37"/>
        <v>3.2657459984406065E-4</v>
      </c>
      <c r="F406" s="7">
        <f t="shared" si="38"/>
        <v>0.60384949809566157</v>
      </c>
      <c r="G406" s="6">
        <f t="shared" si="39"/>
        <v>3.486288174401566E-4</v>
      </c>
      <c r="H406" s="7">
        <f t="shared" si="40"/>
        <v>0.30283315387422866</v>
      </c>
      <c r="I406">
        <f t="shared" si="41"/>
        <v>1.1889906130965744E-4</v>
      </c>
      <c r="J406" s="2"/>
    </row>
    <row r="407" spans="1:10">
      <c r="A407" s="3" t="s">
        <v>173</v>
      </c>
      <c r="B407">
        <v>4.09</v>
      </c>
      <c r="C407" s="4">
        <v>426</v>
      </c>
      <c r="D407">
        <f t="shared" si="36"/>
        <v>104.15647921760392</v>
      </c>
      <c r="E407" s="6">
        <f t="shared" si="37"/>
        <v>3.4780194883392458E-4</v>
      </c>
      <c r="F407" s="7">
        <f t="shared" si="38"/>
        <v>0.60419730004449546</v>
      </c>
      <c r="G407" s="6">
        <f t="shared" si="39"/>
        <v>3.7132600607558345E-4</v>
      </c>
      <c r="H407" s="7">
        <f t="shared" si="40"/>
        <v>0.30320447988030425</v>
      </c>
      <c r="I407">
        <f t="shared" si="41"/>
        <v>2.0893625869383703E-4</v>
      </c>
      <c r="J407" s="2"/>
    </row>
    <row r="408" spans="1:10">
      <c r="A408" s="3" t="s">
        <v>1067</v>
      </c>
      <c r="B408">
        <v>7.18</v>
      </c>
      <c r="C408" s="4">
        <v>747</v>
      </c>
      <c r="D408">
        <f t="shared" si="36"/>
        <v>104.03899721448468</v>
      </c>
      <c r="E408" s="6">
        <f t="shared" si="37"/>
        <v>6.0987806520878326E-4</v>
      </c>
      <c r="F408" s="7">
        <f t="shared" si="38"/>
        <v>0.60480717810970419</v>
      </c>
      <c r="G408" s="6">
        <f t="shared" si="39"/>
        <v>6.518632576094594E-4</v>
      </c>
      <c r="H408" s="7">
        <f t="shared" si="40"/>
        <v>0.30385634313791371</v>
      </c>
      <c r="I408">
        <f t="shared" si="41"/>
        <v>1.3942093334465278E-4</v>
      </c>
      <c r="J408" s="2"/>
    </row>
    <row r="409" spans="1:10">
      <c r="A409" s="3" t="s">
        <v>881</v>
      </c>
      <c r="B409">
        <v>4.78</v>
      </c>
      <c r="C409" s="4">
        <v>496</v>
      </c>
      <c r="D409">
        <f t="shared" si="36"/>
        <v>103.76569037656903</v>
      </c>
      <c r="E409" s="6">
        <f t="shared" si="37"/>
        <v>4.0495250380663517E-4</v>
      </c>
      <c r="F409" s="7">
        <f t="shared" si="38"/>
        <v>0.60521213061351087</v>
      </c>
      <c r="G409" s="6">
        <f t="shared" si="39"/>
        <v>4.3397024670936159E-4</v>
      </c>
      <c r="H409" s="7">
        <f t="shared" si="40"/>
        <v>0.30429031338462309</v>
      </c>
      <c r="I409">
        <f t="shared" si="41"/>
        <v>1.6396222253078907E-4</v>
      </c>
      <c r="J409" s="2"/>
    </row>
    <row r="410" spans="1:10">
      <c r="A410" s="3" t="s">
        <v>802</v>
      </c>
      <c r="B410">
        <v>5.62</v>
      </c>
      <c r="C410" s="4">
        <v>583</v>
      </c>
      <c r="D410">
        <f t="shared" si="36"/>
        <v>103.73665480427046</v>
      </c>
      <c r="E410" s="6">
        <f t="shared" si="37"/>
        <v>4.7598247927271837E-4</v>
      </c>
      <c r="F410" s="7">
        <f t="shared" si="38"/>
        <v>0.60568811309278359</v>
      </c>
      <c r="G410" s="6">
        <f t="shared" si="39"/>
        <v>5.1023280052439591E-4</v>
      </c>
      <c r="H410" s="7">
        <f t="shared" si="40"/>
        <v>0.30480054618514746</v>
      </c>
      <c r="I410">
        <f t="shared" si="41"/>
        <v>1.18793131768824E-4</v>
      </c>
      <c r="J410" s="2"/>
    </row>
    <row r="411" spans="1:10">
      <c r="A411" s="3" t="s">
        <v>839</v>
      </c>
      <c r="B411">
        <v>4.07</v>
      </c>
      <c r="C411" s="4">
        <v>422</v>
      </c>
      <c r="D411">
        <f t="shared" si="36"/>
        <v>103.68550368550368</v>
      </c>
      <c r="E411" s="6">
        <f t="shared" si="37"/>
        <v>3.4453620283548397E-4</v>
      </c>
      <c r="F411" s="7">
        <f t="shared" si="38"/>
        <v>0.60603264929561906</v>
      </c>
      <c r="G411" s="6">
        <f t="shared" si="39"/>
        <v>3.6951023098474932E-4</v>
      </c>
      <c r="H411" s="7">
        <f t="shared" si="40"/>
        <v>0.30517005641613221</v>
      </c>
      <c r="I411">
        <f t="shared" si="41"/>
        <v>3.0111977640309706E-4</v>
      </c>
      <c r="J411" s="2"/>
    </row>
    <row r="412" spans="1:10">
      <c r="A412" s="3" t="s">
        <v>519</v>
      </c>
      <c r="B412">
        <v>10.3</v>
      </c>
      <c r="C412" s="4">
        <v>1066</v>
      </c>
      <c r="D412">
        <f t="shared" si="36"/>
        <v>103.49514563106796</v>
      </c>
      <c r="E412" s="6">
        <f t="shared" si="37"/>
        <v>8.7032130858442154E-4</v>
      </c>
      <c r="F412" s="7">
        <f t="shared" si="38"/>
        <v>0.60690297060420351</v>
      </c>
      <c r="G412" s="6">
        <f t="shared" si="39"/>
        <v>9.3512417177958672E-4</v>
      </c>
      <c r="H412" s="7">
        <f t="shared" si="40"/>
        <v>0.30610518058791181</v>
      </c>
      <c r="I412">
        <f t="shared" si="41"/>
        <v>1.4739553984821629E-4</v>
      </c>
      <c r="J412" s="2"/>
    </row>
    <row r="413" spans="1:10">
      <c r="A413" s="3" t="s">
        <v>500</v>
      </c>
      <c r="B413">
        <v>5.0199999999999996</v>
      </c>
      <c r="C413" s="4">
        <v>517</v>
      </c>
      <c r="D413">
        <f t="shared" si="36"/>
        <v>102.98804780876495</v>
      </c>
      <c r="E413" s="6">
        <f t="shared" si="37"/>
        <v>4.2209767029844839E-4</v>
      </c>
      <c r="F413" s="7">
        <f t="shared" si="38"/>
        <v>0.60732506827450194</v>
      </c>
      <c r="G413" s="6">
        <f t="shared" si="39"/>
        <v>4.5575954779937132E-4</v>
      </c>
      <c r="H413" s="7">
        <f t="shared" si="40"/>
        <v>0.30656094013571117</v>
      </c>
      <c r="I413">
        <f t="shared" si="41"/>
        <v>3.7433480455886792E-4</v>
      </c>
      <c r="J413" s="2"/>
    </row>
    <row r="414" spans="1:10">
      <c r="A414" s="3" t="s">
        <v>853</v>
      </c>
      <c r="B414">
        <v>12.74</v>
      </c>
      <c r="C414" s="4">
        <v>1311</v>
      </c>
      <c r="D414">
        <f t="shared" si="36"/>
        <v>102.90423861852433</v>
      </c>
      <c r="E414" s="6">
        <f t="shared" si="37"/>
        <v>1.0703482509889087E-3</v>
      </c>
      <c r="F414" s="7">
        <f t="shared" si="38"/>
        <v>0.6083954165254909</v>
      </c>
      <c r="G414" s="6">
        <f t="shared" si="39"/>
        <v>1.1566487328613529E-3</v>
      </c>
      <c r="H414" s="7">
        <f t="shared" si="40"/>
        <v>0.30771758886857253</v>
      </c>
      <c r="I414">
        <f t="shared" si="41"/>
        <v>7.0486069264857898E-4</v>
      </c>
      <c r="J414" s="2"/>
    </row>
    <row r="415" spans="1:10">
      <c r="A415" s="3" t="s">
        <v>767</v>
      </c>
      <c r="B415">
        <v>23.9</v>
      </c>
      <c r="C415" s="4">
        <v>2449</v>
      </c>
      <c r="D415">
        <f t="shared" si="36"/>
        <v>102.46861924686193</v>
      </c>
      <c r="E415" s="6">
        <f t="shared" si="37"/>
        <v>1.9994529875452614E-3</v>
      </c>
      <c r="F415" s="7">
        <f t="shared" si="38"/>
        <v>0.61039486951303612</v>
      </c>
      <c r="G415" s="6">
        <f t="shared" si="39"/>
        <v>2.1698512335468077E-3</v>
      </c>
      <c r="H415" s="7">
        <f t="shared" si="40"/>
        <v>0.30988744010211933</v>
      </c>
      <c r="I415">
        <f t="shared" si="41"/>
        <v>1.9863698835359545E-4</v>
      </c>
      <c r="J415" s="2"/>
    </row>
    <row r="416" spans="1:10">
      <c r="A416" s="3" t="s">
        <v>187</v>
      </c>
      <c r="B416">
        <v>6.73</v>
      </c>
      <c r="C416" s="4">
        <v>689</v>
      </c>
      <c r="D416">
        <f t="shared" si="36"/>
        <v>102.37741456166418</v>
      </c>
      <c r="E416" s="6">
        <f t="shared" si="37"/>
        <v>5.6252474823139439E-4</v>
      </c>
      <c r="F416" s="7">
        <f t="shared" si="38"/>
        <v>0.61095739426126749</v>
      </c>
      <c r="G416" s="6">
        <f t="shared" si="39"/>
        <v>6.1100831806569121E-4</v>
      </c>
      <c r="H416" s="7">
        <f t="shared" si="40"/>
        <v>0.31049844842018504</v>
      </c>
      <c r="I416">
        <f t="shared" si="41"/>
        <v>9.1289592019788701E-5</v>
      </c>
      <c r="J416" s="2"/>
    </row>
    <row r="417" spans="1:10">
      <c r="A417" s="3" t="s">
        <v>1009</v>
      </c>
      <c r="B417">
        <v>3.09</v>
      </c>
      <c r="C417" s="4">
        <v>316</v>
      </c>
      <c r="D417">
        <f t="shared" si="36"/>
        <v>102.2653721682848</v>
      </c>
      <c r="E417" s="6">
        <f t="shared" si="37"/>
        <v>2.579939338768079E-4</v>
      </c>
      <c r="F417" s="7">
        <f t="shared" si="38"/>
        <v>0.61121538819514432</v>
      </c>
      <c r="G417" s="6">
        <f t="shared" si="39"/>
        <v>2.80537251533876E-4</v>
      </c>
      <c r="H417" s="7">
        <f t="shared" si="40"/>
        <v>0.31077898567171891</v>
      </c>
      <c r="I417">
        <f t="shared" si="41"/>
        <v>1.5171610717520934E-4</v>
      </c>
      <c r="J417" s="2"/>
    </row>
    <row r="418" spans="1:10">
      <c r="A418" s="3" t="s">
        <v>743</v>
      </c>
      <c r="B418">
        <v>5.13</v>
      </c>
      <c r="C418" s="4">
        <v>524</v>
      </c>
      <c r="D418">
        <f t="shared" si="36"/>
        <v>102.14424951267057</v>
      </c>
      <c r="E418" s="6">
        <f t="shared" si="37"/>
        <v>4.2781272579571944E-4</v>
      </c>
      <c r="F418" s="7">
        <f t="shared" si="38"/>
        <v>0.61164320092094004</v>
      </c>
      <c r="G418" s="6">
        <f t="shared" si="39"/>
        <v>4.6574631079895917E-4</v>
      </c>
      <c r="H418" s="7">
        <f t="shared" si="40"/>
        <v>0.3112447319825179</v>
      </c>
      <c r="I418">
        <f t="shared" si="41"/>
        <v>6.9810679827891908E-5</v>
      </c>
      <c r="J418" s="2"/>
    </row>
    <row r="419" spans="1:10">
      <c r="A419" s="3" t="s">
        <v>473</v>
      </c>
      <c r="B419">
        <v>2.36</v>
      </c>
      <c r="C419" s="4">
        <v>241</v>
      </c>
      <c r="D419">
        <f t="shared" si="36"/>
        <v>102.11864406779661</v>
      </c>
      <c r="E419" s="6">
        <f t="shared" si="37"/>
        <v>1.9676119640604653E-4</v>
      </c>
      <c r="F419" s="7">
        <f t="shared" si="38"/>
        <v>0.61183996211734604</v>
      </c>
      <c r="G419" s="6">
        <f t="shared" si="39"/>
        <v>2.1426146071842957E-4</v>
      </c>
      <c r="H419" s="7">
        <f t="shared" si="40"/>
        <v>0.31145899344323635</v>
      </c>
      <c r="I419">
        <f t="shared" si="41"/>
        <v>8.4013772106289464E-5</v>
      </c>
      <c r="J419" s="2"/>
    </row>
    <row r="420" spans="1:10">
      <c r="A420" s="3" t="s">
        <v>818</v>
      </c>
      <c r="B420">
        <v>2.84</v>
      </c>
      <c r="C420" s="3">
        <v>290</v>
      </c>
      <c r="D420">
        <f t="shared" si="36"/>
        <v>102.11267605633803</v>
      </c>
      <c r="E420" s="6">
        <f t="shared" si="37"/>
        <v>2.3676658488694396E-4</v>
      </c>
      <c r="F420" s="7">
        <f t="shared" si="38"/>
        <v>0.61207672870223295</v>
      </c>
      <c r="G420" s="6">
        <f t="shared" si="39"/>
        <v>2.5784006289844916E-4</v>
      </c>
      <c r="H420" s="7">
        <f t="shared" si="40"/>
        <v>0.31171683350613483</v>
      </c>
      <c r="I420">
        <f t="shared" si="41"/>
        <v>2.0546972985141521E-4</v>
      </c>
      <c r="J420" s="2"/>
    </row>
    <row r="421" spans="1:10">
      <c r="A421" s="3" t="s">
        <v>462</v>
      </c>
      <c r="B421">
        <v>6.94</v>
      </c>
      <c r="C421" s="4">
        <v>708</v>
      </c>
      <c r="D421">
        <f t="shared" si="36"/>
        <v>102.01729106628241</v>
      </c>
      <c r="E421" s="6">
        <f t="shared" si="37"/>
        <v>5.7803704172398732E-4</v>
      </c>
      <c r="F421" s="7">
        <f t="shared" si="38"/>
        <v>0.61265476574395694</v>
      </c>
      <c r="G421" s="6">
        <f t="shared" si="39"/>
        <v>6.3007395651944968E-4</v>
      </c>
      <c r="H421" s="7">
        <f t="shared" si="40"/>
        <v>0.31234690746265426</v>
      </c>
      <c r="I421">
        <f t="shared" si="41"/>
        <v>1.1146996118005514E-4</v>
      </c>
      <c r="J421" s="2"/>
    </row>
    <row r="422" spans="1:10">
      <c r="A422" s="3" t="s">
        <v>1106</v>
      </c>
      <c r="B422">
        <v>3.76</v>
      </c>
      <c r="C422" s="4">
        <v>383</v>
      </c>
      <c r="D422">
        <f t="shared" si="36"/>
        <v>101.86170212765958</v>
      </c>
      <c r="E422" s="6">
        <f t="shared" si="37"/>
        <v>3.1269517935068804E-4</v>
      </c>
      <c r="F422" s="7">
        <f t="shared" si="38"/>
        <v>0.61296746092330767</v>
      </c>
      <c r="G422" s="6">
        <f t="shared" si="39"/>
        <v>3.4136571707681996E-4</v>
      </c>
      <c r="H422" s="7">
        <f t="shared" si="40"/>
        <v>0.31268827317973108</v>
      </c>
      <c r="I422">
        <f t="shared" si="41"/>
        <v>1.398301344687769E-4</v>
      </c>
      <c r="J422" s="2"/>
    </row>
    <row r="423" spans="1:10">
      <c r="A423" s="3" t="s">
        <v>885</v>
      </c>
      <c r="B423">
        <v>4.71</v>
      </c>
      <c r="C423" s="4">
        <v>479</v>
      </c>
      <c r="D423">
        <f t="shared" si="36"/>
        <v>101.69851380042464</v>
      </c>
      <c r="E423" s="6">
        <f t="shared" si="37"/>
        <v>3.9107308331326262E-4</v>
      </c>
      <c r="F423" s="7">
        <f t="shared" si="38"/>
        <v>0.61335853400662088</v>
      </c>
      <c r="G423" s="6">
        <f t="shared" si="39"/>
        <v>4.2761503389144207E-4</v>
      </c>
      <c r="H423" s="7">
        <f t="shared" si="40"/>
        <v>0.31311588821362252</v>
      </c>
      <c r="I423">
        <f t="shared" si="41"/>
        <v>1.7787518676101732E-4</v>
      </c>
      <c r="J423" s="2"/>
    </row>
    <row r="424" spans="1:10">
      <c r="A424" s="3" t="s">
        <v>76</v>
      </c>
      <c r="B424">
        <v>5.99</v>
      </c>
      <c r="C424" s="4">
        <v>609</v>
      </c>
      <c r="D424">
        <f t="shared" si="36"/>
        <v>101.66944908180299</v>
      </c>
      <c r="E424" s="6">
        <f t="shared" si="37"/>
        <v>4.972098282625823E-4</v>
      </c>
      <c r="F424" s="7">
        <f t="shared" si="38"/>
        <v>0.6138557438348835</v>
      </c>
      <c r="G424" s="6">
        <f t="shared" si="39"/>
        <v>5.4382463970482767E-4</v>
      </c>
      <c r="H424" s="7">
        <f t="shared" si="40"/>
        <v>0.31365971285332733</v>
      </c>
      <c r="I424">
        <f t="shared" si="41"/>
        <v>2.3162934015977243E-4</v>
      </c>
      <c r="J424" s="2"/>
    </row>
    <row r="425" spans="1:10">
      <c r="A425" s="3" t="s">
        <v>792</v>
      </c>
      <c r="B425">
        <v>7.8</v>
      </c>
      <c r="C425" s="4">
        <v>793</v>
      </c>
      <c r="D425">
        <f t="shared" si="36"/>
        <v>101.66666666666667</v>
      </c>
      <c r="E425" s="6">
        <f t="shared" si="37"/>
        <v>6.4743414419085024E-4</v>
      </c>
      <c r="F425" s="7">
        <f t="shared" si="38"/>
        <v>0.61450317797907439</v>
      </c>
      <c r="G425" s="6">
        <f t="shared" si="39"/>
        <v>7.0815228542531802E-4</v>
      </c>
      <c r="H425" s="7">
        <f t="shared" si="40"/>
        <v>0.31436786513875264</v>
      </c>
      <c r="I425">
        <f t="shared" si="41"/>
        <v>1.3371606534720581E-4</v>
      </c>
      <c r="J425" s="2"/>
    </row>
    <row r="426" spans="1:10">
      <c r="A426" s="3" t="s">
        <v>240</v>
      </c>
      <c r="B426">
        <v>4.49</v>
      </c>
      <c r="C426" s="4">
        <v>455</v>
      </c>
      <c r="D426">
        <f t="shared" si="36"/>
        <v>101.33630289532293</v>
      </c>
      <c r="E426" s="6">
        <f t="shared" si="37"/>
        <v>3.7147860732261896E-4</v>
      </c>
      <c r="F426" s="7">
        <f t="shared" si="38"/>
        <v>0.61487465658639706</v>
      </c>
      <c r="G426" s="6">
        <f t="shared" si="39"/>
        <v>4.0764150789226647E-4</v>
      </c>
      <c r="H426" s="7">
        <f t="shared" si="40"/>
        <v>0.31477550664664489</v>
      </c>
      <c r="I426">
        <f t="shared" si="41"/>
        <v>7.1527296537032825E-5</v>
      </c>
      <c r="J426" s="2"/>
    </row>
    <row r="427" spans="1:10">
      <c r="A427" s="3" t="s">
        <v>294</v>
      </c>
      <c r="B427">
        <v>2.4</v>
      </c>
      <c r="C427" s="4">
        <v>243</v>
      </c>
      <c r="D427">
        <f t="shared" si="36"/>
        <v>101.25</v>
      </c>
      <c r="E427" s="6">
        <f t="shared" si="37"/>
        <v>1.9839406940526684E-4</v>
      </c>
      <c r="F427" s="7">
        <f t="shared" si="38"/>
        <v>0.61507305065580231</v>
      </c>
      <c r="G427" s="6">
        <f t="shared" si="39"/>
        <v>2.1789301090009786E-4</v>
      </c>
      <c r="H427" s="7">
        <f t="shared" si="40"/>
        <v>0.31499339965754497</v>
      </c>
      <c r="I427">
        <f t="shared" si="41"/>
        <v>6.9374508216896169E-5</v>
      </c>
      <c r="J427" s="2"/>
    </row>
    <row r="428" spans="1:10">
      <c r="A428" s="3" t="s">
        <v>977</v>
      </c>
      <c r="B428">
        <v>2.3199999999999998</v>
      </c>
      <c r="C428" s="4">
        <v>234</v>
      </c>
      <c r="D428">
        <f t="shared" si="36"/>
        <v>100.86206896551725</v>
      </c>
      <c r="E428" s="6">
        <f t="shared" si="37"/>
        <v>1.9104614090877548E-4</v>
      </c>
      <c r="F428" s="7">
        <f t="shared" si="38"/>
        <v>0.61526409679671112</v>
      </c>
      <c r="G428" s="6">
        <f t="shared" si="39"/>
        <v>2.1062991053676127E-4</v>
      </c>
      <c r="H428" s="7">
        <f t="shared" si="40"/>
        <v>0.31520402956808174</v>
      </c>
      <c r="I428">
        <f t="shared" si="41"/>
        <v>4.3191186917651558E-4</v>
      </c>
      <c r="J428" s="2"/>
    </row>
    <row r="429" spans="1:10">
      <c r="A429" s="3" t="s">
        <v>371</v>
      </c>
      <c r="B429">
        <v>14.44</v>
      </c>
      <c r="C429" s="4">
        <v>1456</v>
      </c>
      <c r="D429">
        <f t="shared" si="36"/>
        <v>100.83102493074793</v>
      </c>
      <c r="E429" s="6">
        <f t="shared" si="37"/>
        <v>1.1887315434323806E-3</v>
      </c>
      <c r="F429" s="7">
        <f t="shared" si="38"/>
        <v>0.61645282834014348</v>
      </c>
      <c r="G429" s="6">
        <f t="shared" si="39"/>
        <v>1.3109896155822556E-3</v>
      </c>
      <c r="H429" s="7">
        <f t="shared" si="40"/>
        <v>0.31651501918366398</v>
      </c>
      <c r="I429">
        <f t="shared" si="41"/>
        <v>3.195878028009469E-4</v>
      </c>
      <c r="J429" s="2"/>
    </row>
    <row r="430" spans="1:10">
      <c r="A430" s="3" t="s">
        <v>880</v>
      </c>
      <c r="B430">
        <v>10.66</v>
      </c>
      <c r="C430" s="4">
        <v>1072</v>
      </c>
      <c r="D430">
        <f t="shared" si="36"/>
        <v>100.56285178236398</v>
      </c>
      <c r="E430" s="6">
        <f t="shared" si="37"/>
        <v>8.7521992758208254E-4</v>
      </c>
      <c r="F430" s="7">
        <f t="shared" si="38"/>
        <v>0.61732804826772558</v>
      </c>
      <c r="G430" s="6">
        <f t="shared" si="39"/>
        <v>9.6780812341460136E-4</v>
      </c>
      <c r="H430" s="7">
        <f t="shared" si="40"/>
        <v>0.31748282730707861</v>
      </c>
      <c r="I430">
        <f t="shared" si="41"/>
        <v>2.1496651442950987E-4</v>
      </c>
      <c r="J430" s="4"/>
    </row>
    <row r="431" spans="1:10">
      <c r="A431" s="3" t="s">
        <v>724</v>
      </c>
      <c r="B431">
        <v>7.17</v>
      </c>
      <c r="C431" s="4">
        <v>721</v>
      </c>
      <c r="D431">
        <f t="shared" si="36"/>
        <v>100.557880055788</v>
      </c>
      <c r="E431" s="6">
        <f t="shared" si="37"/>
        <v>5.8865071621891927E-4</v>
      </c>
      <c r="F431" s="7">
        <f t="shared" si="38"/>
        <v>0.61791669898394452</v>
      </c>
      <c r="G431" s="6">
        <f t="shared" si="39"/>
        <v>6.5095537006404239E-4</v>
      </c>
      <c r="H431" s="7">
        <f t="shared" si="40"/>
        <v>0.31813378267714265</v>
      </c>
      <c r="I431">
        <f t="shared" si="41"/>
        <v>2.4444874624951485E-4</v>
      </c>
      <c r="J431" s="4"/>
    </row>
    <row r="432" spans="1:10">
      <c r="A432" s="3" t="s">
        <v>76</v>
      </c>
      <c r="B432">
        <v>8.14</v>
      </c>
      <c r="C432" s="4">
        <v>817</v>
      </c>
      <c r="D432">
        <f t="shared" si="36"/>
        <v>100.36855036855036</v>
      </c>
      <c r="E432" s="6">
        <f t="shared" si="37"/>
        <v>6.6702862018149379E-4</v>
      </c>
      <c r="F432" s="7">
        <f t="shared" si="38"/>
        <v>0.61858372760412605</v>
      </c>
      <c r="G432" s="6">
        <f t="shared" si="39"/>
        <v>7.3902046196949863E-4</v>
      </c>
      <c r="H432" s="7">
        <f t="shared" si="40"/>
        <v>0.31887280313911215</v>
      </c>
      <c r="I432">
        <f t="shared" si="41"/>
        <v>3.0496209901950677E-4</v>
      </c>
      <c r="J432" s="2"/>
    </row>
    <row r="433" spans="1:10">
      <c r="A433" s="3" t="s">
        <v>61</v>
      </c>
      <c r="B433">
        <v>10.14</v>
      </c>
      <c r="C433" s="4">
        <v>1016</v>
      </c>
      <c r="D433">
        <f t="shared" si="36"/>
        <v>100.19723865877711</v>
      </c>
      <c r="E433" s="6">
        <f t="shared" si="37"/>
        <v>8.29499483603914E-4</v>
      </c>
      <c r="F433" s="7">
        <f t="shared" si="38"/>
        <v>0.61941322708772995</v>
      </c>
      <c r="G433" s="6">
        <f t="shared" si="39"/>
        <v>9.2059797105291353E-4</v>
      </c>
      <c r="H433" s="7">
        <f t="shared" si="40"/>
        <v>0.31979340111016508</v>
      </c>
      <c r="I433">
        <f t="shared" si="41"/>
        <v>3.3780015289741616E-4</v>
      </c>
      <c r="J433" s="2"/>
    </row>
    <row r="434" spans="1:10">
      <c r="A434" s="3" t="s">
        <v>914</v>
      </c>
      <c r="B434">
        <v>11.23</v>
      </c>
      <c r="C434" s="4">
        <v>1125</v>
      </c>
      <c r="D434">
        <f t="shared" si="36"/>
        <v>100.17809439002671</v>
      </c>
      <c r="E434" s="6">
        <f t="shared" si="37"/>
        <v>9.1849106206142047E-4</v>
      </c>
      <c r="F434" s="7">
        <f t="shared" si="38"/>
        <v>0.62033171814979138</v>
      </c>
      <c r="G434" s="6">
        <f t="shared" si="39"/>
        <v>1.0195577135033746E-3</v>
      </c>
      <c r="H434" s="7">
        <f t="shared" si="40"/>
        <v>0.32081295882366845</v>
      </c>
      <c r="I434">
        <f t="shared" si="41"/>
        <v>4.9207524085403964E-4</v>
      </c>
      <c r="J434" s="2"/>
    </row>
    <row r="435" spans="1:10">
      <c r="A435" s="3" t="s">
        <v>346</v>
      </c>
      <c r="B435">
        <v>16.29</v>
      </c>
      <c r="C435" s="4">
        <v>1624</v>
      </c>
      <c r="D435">
        <f t="shared" si="36"/>
        <v>99.693063228974836</v>
      </c>
      <c r="E435" s="6">
        <f t="shared" si="37"/>
        <v>1.3258928753668861E-3</v>
      </c>
      <c r="F435" s="7">
        <f t="shared" si="38"/>
        <v>0.62165761102515826</v>
      </c>
      <c r="G435" s="6">
        <f t="shared" si="39"/>
        <v>1.4789488114844143E-3</v>
      </c>
      <c r="H435" s="7">
        <f t="shared" si="40"/>
        <v>0.32229190763515286</v>
      </c>
      <c r="I435">
        <f t="shared" si="41"/>
        <v>1.8098359281287779E-4</v>
      </c>
      <c r="J435" s="2"/>
    </row>
    <row r="436" spans="1:10">
      <c r="A436" s="3" t="s">
        <v>961</v>
      </c>
      <c r="B436">
        <v>5.99</v>
      </c>
      <c r="C436" s="4">
        <v>597</v>
      </c>
      <c r="D436">
        <f t="shared" si="36"/>
        <v>99.66611018363939</v>
      </c>
      <c r="E436" s="6">
        <f t="shared" si="37"/>
        <v>4.8741259026726047E-4</v>
      </c>
      <c r="F436" s="7">
        <f t="shared" si="38"/>
        <v>0.62214502361542556</v>
      </c>
      <c r="G436" s="6">
        <f t="shared" si="39"/>
        <v>5.4382463970482767E-4</v>
      </c>
      <c r="H436" s="7">
        <f t="shared" si="40"/>
        <v>0.32283573227485768</v>
      </c>
      <c r="I436">
        <f t="shared" si="41"/>
        <v>6.322750909901198E-5</v>
      </c>
      <c r="J436" s="2"/>
    </row>
    <row r="437" spans="1:10">
      <c r="A437" s="3" t="s">
        <v>474</v>
      </c>
      <c r="B437">
        <v>2.09</v>
      </c>
      <c r="C437" s="4">
        <v>208</v>
      </c>
      <c r="D437">
        <f t="shared" si="36"/>
        <v>99.52153110047847</v>
      </c>
      <c r="E437" s="6">
        <f t="shared" si="37"/>
        <v>1.6981879191891152E-4</v>
      </c>
      <c r="F437" s="7">
        <f t="shared" si="38"/>
        <v>0.62231484240734447</v>
      </c>
      <c r="G437" s="6">
        <f t="shared" si="39"/>
        <v>1.8974849699216856E-4</v>
      </c>
      <c r="H437" s="7">
        <f t="shared" si="40"/>
        <v>0.32302548077184984</v>
      </c>
      <c r="I437">
        <f t="shared" si="41"/>
        <v>3.1911263420533742E-4</v>
      </c>
      <c r="J437" s="2"/>
    </row>
    <row r="438" spans="1:10">
      <c r="A438" s="3" t="s">
        <v>378</v>
      </c>
      <c r="B438">
        <v>10.54</v>
      </c>
      <c r="C438" s="4">
        <v>1048</v>
      </c>
      <c r="D438">
        <f t="shared" si="36"/>
        <v>99.43074003795067</v>
      </c>
      <c r="E438" s="6">
        <f t="shared" si="37"/>
        <v>8.5562545159143888E-4</v>
      </c>
      <c r="F438" s="7">
        <f t="shared" si="38"/>
        <v>0.62317046785893593</v>
      </c>
      <c r="G438" s="6">
        <f t="shared" si="39"/>
        <v>9.5691347286959644E-4</v>
      </c>
      <c r="H438" s="7">
        <f t="shared" si="40"/>
        <v>0.32398239424471942</v>
      </c>
      <c r="I438">
        <f t="shared" si="41"/>
        <v>1.7846205613392119E-4</v>
      </c>
      <c r="J438" s="2"/>
    </row>
    <row r="439" spans="1:10">
      <c r="A439" s="3" t="s">
        <v>466</v>
      </c>
      <c r="B439">
        <v>5.88</v>
      </c>
      <c r="C439" s="4">
        <v>583</v>
      </c>
      <c r="D439">
        <f t="shared" si="36"/>
        <v>99.149659863945587</v>
      </c>
      <c r="E439" s="6">
        <f t="shared" si="37"/>
        <v>4.7598247927271837E-4</v>
      </c>
      <c r="F439" s="7">
        <f t="shared" si="38"/>
        <v>0.62364645033820865</v>
      </c>
      <c r="G439" s="6">
        <f t="shared" si="39"/>
        <v>5.3383787670523977E-4</v>
      </c>
      <c r="H439" s="7">
        <f t="shared" si="40"/>
        <v>0.32451623212142466</v>
      </c>
      <c r="I439">
        <f t="shared" si="41"/>
        <v>4.3212867820896506E-4</v>
      </c>
      <c r="J439" s="2"/>
    </row>
    <row r="440" spans="1:10">
      <c r="A440" s="3" t="s">
        <v>478</v>
      </c>
      <c r="B440">
        <v>14.23</v>
      </c>
      <c r="C440" s="4">
        <v>1410</v>
      </c>
      <c r="D440">
        <f t="shared" si="36"/>
        <v>99.086437104708367</v>
      </c>
      <c r="E440" s="6">
        <f t="shared" si="37"/>
        <v>1.1511754644503137E-3</v>
      </c>
      <c r="F440" s="7">
        <f t="shared" si="38"/>
        <v>0.62479762580265896</v>
      </c>
      <c r="G440" s="6">
        <f t="shared" si="39"/>
        <v>1.291923977128497E-3</v>
      </c>
      <c r="H440" s="7">
        <f t="shared" si="40"/>
        <v>0.32580815609855318</v>
      </c>
      <c r="I440">
        <f t="shared" si="41"/>
        <v>3.1350890442169432E-4</v>
      </c>
      <c r="J440" s="2"/>
    </row>
    <row r="441" spans="1:10">
      <c r="A441" s="3" t="s">
        <v>374</v>
      </c>
      <c r="B441">
        <v>10.31</v>
      </c>
      <c r="C441" s="4">
        <v>1020</v>
      </c>
      <c r="D441">
        <f t="shared" si="36"/>
        <v>98.933074684772066</v>
      </c>
      <c r="E441" s="6">
        <f t="shared" si="37"/>
        <v>8.3276522960235456E-4</v>
      </c>
      <c r="F441" s="7">
        <f t="shared" si="38"/>
        <v>0.62563039103226137</v>
      </c>
      <c r="G441" s="6">
        <f t="shared" si="39"/>
        <v>9.3603205932500384E-4</v>
      </c>
      <c r="H441" s="7">
        <f t="shared" si="40"/>
        <v>0.3267441881578782</v>
      </c>
      <c r="I441">
        <f t="shared" si="41"/>
        <v>3.8811206097266737E-4</v>
      </c>
      <c r="J441" s="2"/>
    </row>
    <row r="442" spans="1:10">
      <c r="A442" s="3" t="s">
        <v>200</v>
      </c>
      <c r="B442">
        <v>12.76</v>
      </c>
      <c r="C442" s="4">
        <v>1262</v>
      </c>
      <c r="D442">
        <f t="shared" si="36"/>
        <v>98.902821316614421</v>
      </c>
      <c r="E442" s="6">
        <f t="shared" si="37"/>
        <v>1.0303428625080113E-3</v>
      </c>
      <c r="F442" s="7">
        <f t="shared" si="38"/>
        <v>0.6266607338947694</v>
      </c>
      <c r="G442" s="6">
        <f t="shared" si="39"/>
        <v>1.1584645079521869E-3</v>
      </c>
      <c r="H442" s="7">
        <f t="shared" si="40"/>
        <v>0.32790265266583041</v>
      </c>
      <c r="I442">
        <f t="shared" si="41"/>
        <v>1.4950812890460186E-4</v>
      </c>
      <c r="J442" s="2"/>
    </row>
    <row r="443" spans="1:10">
      <c r="A443" s="3" t="s">
        <v>440</v>
      </c>
      <c r="B443">
        <v>4.91</v>
      </c>
      <c r="C443" s="4">
        <v>485</v>
      </c>
      <c r="D443">
        <f t="shared" si="36"/>
        <v>98.77800407331975</v>
      </c>
      <c r="E443" s="6">
        <f t="shared" si="37"/>
        <v>3.9597170231092351E-4</v>
      </c>
      <c r="F443" s="7">
        <f t="shared" si="38"/>
        <v>0.62705670559708027</v>
      </c>
      <c r="G443" s="6">
        <f t="shared" si="39"/>
        <v>4.4577278479978358E-4</v>
      </c>
      <c r="H443" s="7">
        <f t="shared" si="40"/>
        <v>0.3283484254506302</v>
      </c>
      <c r="I443">
        <f t="shared" si="41"/>
        <v>1.2510920083808053E-4</v>
      </c>
      <c r="J443" s="2"/>
    </row>
    <row r="444" spans="1:10">
      <c r="A444" s="3" t="s">
        <v>172</v>
      </c>
      <c r="B444">
        <v>4.0999999999999996</v>
      </c>
      <c r="C444" s="4">
        <v>404</v>
      </c>
      <c r="D444">
        <f t="shared" si="36"/>
        <v>98.536585365853668</v>
      </c>
      <c r="E444" s="6">
        <f t="shared" si="37"/>
        <v>3.2984034584250126E-4</v>
      </c>
      <c r="F444" s="7">
        <f t="shared" si="38"/>
        <v>0.62738654594292276</v>
      </c>
      <c r="G444" s="6">
        <f t="shared" si="39"/>
        <v>3.7223389362100052E-4</v>
      </c>
      <c r="H444" s="7">
        <f t="shared" si="40"/>
        <v>0.32872065934425121</v>
      </c>
      <c r="I444">
        <f t="shared" si="41"/>
        <v>1.2390433329104167E-4</v>
      </c>
      <c r="J444" s="2"/>
    </row>
    <row r="445" spans="1:10">
      <c r="A445" s="3" t="s">
        <v>403</v>
      </c>
      <c r="B445">
        <v>4.0599999999999996</v>
      </c>
      <c r="C445" s="4">
        <v>400</v>
      </c>
      <c r="D445">
        <f t="shared" si="36"/>
        <v>98.52216748768474</v>
      </c>
      <c r="E445" s="6">
        <f t="shared" si="37"/>
        <v>3.2657459984406065E-4</v>
      </c>
      <c r="F445" s="7">
        <f t="shared" si="38"/>
        <v>0.62771312054276684</v>
      </c>
      <c r="G445" s="6">
        <f t="shared" si="39"/>
        <v>3.686023434393322E-4</v>
      </c>
      <c r="H445" s="7">
        <f t="shared" si="40"/>
        <v>0.32908926168769054</v>
      </c>
      <c r="I445">
        <f t="shared" si="41"/>
        <v>2.213345038725445E-4</v>
      </c>
      <c r="J445" s="2"/>
    </row>
    <row r="446" spans="1:10">
      <c r="A446" s="3" t="s">
        <v>228</v>
      </c>
      <c r="B446">
        <v>7.25</v>
      </c>
      <c r="C446" s="4">
        <v>714</v>
      </c>
      <c r="D446">
        <f t="shared" si="36"/>
        <v>98.482758620689651</v>
      </c>
      <c r="E446" s="6">
        <f t="shared" si="37"/>
        <v>5.8293566072164821E-4</v>
      </c>
      <c r="F446" s="7">
        <f t="shared" si="38"/>
        <v>0.6282960562034885</v>
      </c>
      <c r="G446" s="6">
        <f t="shared" si="39"/>
        <v>6.5821847042737904E-4</v>
      </c>
      <c r="H446" s="7">
        <f t="shared" si="40"/>
        <v>0.32974748015811789</v>
      </c>
      <c r="I446">
        <f t="shared" si="41"/>
        <v>3.407206868935031E-4</v>
      </c>
      <c r="J446" s="2"/>
    </row>
    <row r="447" spans="1:10">
      <c r="A447" s="3" t="s">
        <v>589</v>
      </c>
      <c r="B447">
        <v>11.16</v>
      </c>
      <c r="C447" s="4">
        <v>1099</v>
      </c>
      <c r="D447">
        <f t="shared" si="36"/>
        <v>98.476702508960571</v>
      </c>
      <c r="E447" s="6">
        <f t="shared" si="37"/>
        <v>8.9726371307155659E-4</v>
      </c>
      <c r="F447" s="7">
        <f t="shared" si="38"/>
        <v>0.62919331991656002</v>
      </c>
      <c r="G447" s="6">
        <f t="shared" si="39"/>
        <v>1.0132025006854551E-3</v>
      </c>
      <c r="H447" s="7">
        <f t="shared" si="40"/>
        <v>0.33076068265880332</v>
      </c>
      <c r="I447">
        <f t="shared" si="41"/>
        <v>1.8489027368492894E-4</v>
      </c>
      <c r="J447" s="2"/>
    </row>
    <row r="448" spans="1:10">
      <c r="A448" s="3" t="s">
        <v>394</v>
      </c>
      <c r="B448">
        <v>6.04</v>
      </c>
      <c r="C448" s="4">
        <v>593</v>
      </c>
      <c r="D448">
        <f t="shared" si="36"/>
        <v>98.178807947019862</v>
      </c>
      <c r="E448" s="6">
        <f t="shared" si="37"/>
        <v>4.8414684426881986E-4</v>
      </c>
      <c r="F448" s="7">
        <f t="shared" si="38"/>
        <v>0.62967746676082881</v>
      </c>
      <c r="G448" s="6">
        <f t="shared" si="39"/>
        <v>5.4836407743191296E-4</v>
      </c>
      <c r="H448" s="7">
        <f t="shared" si="40"/>
        <v>0.33130904673623524</v>
      </c>
      <c r="I448">
        <f t="shared" si="41"/>
        <v>6.4932879828255574E-5</v>
      </c>
      <c r="J448" s="4"/>
    </row>
    <row r="449" spans="1:10">
      <c r="A449" s="3" t="s">
        <v>1042</v>
      </c>
      <c r="B449">
        <v>2.12</v>
      </c>
      <c r="C449" s="4">
        <v>208</v>
      </c>
      <c r="D449">
        <f t="shared" si="36"/>
        <v>98.113207547169807</v>
      </c>
      <c r="E449" s="6">
        <f t="shared" si="37"/>
        <v>1.6981879191891152E-4</v>
      </c>
      <c r="F449" s="7">
        <f t="shared" si="38"/>
        <v>0.62984728555274772</v>
      </c>
      <c r="G449" s="6">
        <f t="shared" si="39"/>
        <v>1.9247215962841979E-4</v>
      </c>
      <c r="H449" s="7">
        <f t="shared" si="40"/>
        <v>0.33150151889586366</v>
      </c>
      <c r="I449">
        <f t="shared" si="41"/>
        <v>2.882826118643933E-4</v>
      </c>
      <c r="J449" s="2"/>
    </row>
    <row r="450" spans="1:10">
      <c r="A450" s="3" t="s">
        <v>763</v>
      </c>
      <c r="B450">
        <v>9.41</v>
      </c>
      <c r="C450" s="4">
        <v>923</v>
      </c>
      <c r="D450">
        <f t="shared" ref="D450:D513" si="42">C450/B450</f>
        <v>98.087141339001064</v>
      </c>
      <c r="E450" s="6">
        <f t="shared" si="37"/>
        <v>7.5357088914016987E-4</v>
      </c>
      <c r="F450" s="7">
        <f t="shared" si="38"/>
        <v>0.6306008564418879</v>
      </c>
      <c r="G450" s="6">
        <f t="shared" si="39"/>
        <v>8.5432218023746712E-4</v>
      </c>
      <c r="H450" s="7">
        <f t="shared" si="40"/>
        <v>0.33235584107610111</v>
      </c>
      <c r="I450">
        <f t="shared" si="41"/>
        <v>3.333384163526909E-4</v>
      </c>
      <c r="J450" s="2"/>
    </row>
    <row r="451" spans="1:10">
      <c r="A451" s="3" t="s">
        <v>475</v>
      </c>
      <c r="B451">
        <v>10.87</v>
      </c>
      <c r="C451" s="4">
        <v>1065</v>
      </c>
      <c r="D451">
        <f t="shared" si="42"/>
        <v>97.976080956761734</v>
      </c>
      <c r="E451" s="6">
        <f t="shared" ref="E451:E514" si="43">C451/1224835</f>
        <v>8.6950487208481138E-4</v>
      </c>
      <c r="F451" s="7">
        <f t="shared" ref="F451:F514" si="44">F450+E451</f>
        <v>0.63147036131397272</v>
      </c>
      <c r="G451" s="6">
        <f t="shared" ref="G451:G514" si="45">B451/11014.58</f>
        <v>9.8687376186835994E-4</v>
      </c>
      <c r="H451" s="7">
        <f t="shared" ref="H451:H514" si="46">H450+G451</f>
        <v>0.33334271483796946</v>
      </c>
      <c r="I451">
        <f t="shared" ref="I451:I514" si="47">F451*H452-F452*H451</f>
        <v>2.6867796245727549E-4</v>
      </c>
      <c r="J451" s="2"/>
    </row>
    <row r="452" spans="1:10">
      <c r="A452" s="3" t="s">
        <v>1064</v>
      </c>
      <c r="B452">
        <v>8.75</v>
      </c>
      <c r="C452" s="4">
        <v>856</v>
      </c>
      <c r="D452">
        <f t="shared" si="42"/>
        <v>97.828571428571422</v>
      </c>
      <c r="E452" s="6">
        <f t="shared" si="43"/>
        <v>6.9886964366628972E-4</v>
      </c>
      <c r="F452" s="7">
        <f t="shared" si="44"/>
        <v>0.63216923095763899</v>
      </c>
      <c r="G452" s="6">
        <f t="shared" si="45"/>
        <v>7.9440160223994013E-4</v>
      </c>
      <c r="H452" s="7">
        <f t="shared" si="46"/>
        <v>0.33413711644020938</v>
      </c>
      <c r="I452">
        <f t="shared" si="47"/>
        <v>2.9780323003322784E-4</v>
      </c>
      <c r="J452" s="2"/>
    </row>
    <row r="453" spans="1:10">
      <c r="A453" s="3" t="s">
        <v>630</v>
      </c>
      <c r="B453">
        <v>9.69</v>
      </c>
      <c r="C453" s="4">
        <v>947</v>
      </c>
      <c r="D453">
        <f t="shared" si="42"/>
        <v>97.729618163054695</v>
      </c>
      <c r="E453" s="6">
        <f t="shared" si="43"/>
        <v>7.7316536513081353E-4</v>
      </c>
      <c r="F453" s="7">
        <f t="shared" si="44"/>
        <v>0.63294239632276983</v>
      </c>
      <c r="G453" s="6">
        <f t="shared" si="45"/>
        <v>8.7974303150914512E-4</v>
      </c>
      <c r="H453" s="7">
        <f t="shared" si="46"/>
        <v>0.33501685947171855</v>
      </c>
      <c r="I453">
        <f t="shared" si="47"/>
        <v>2.5118474948995773E-4</v>
      </c>
      <c r="J453" s="2"/>
    </row>
    <row r="454" spans="1:10">
      <c r="A454" s="3" t="s">
        <v>595</v>
      </c>
      <c r="B454">
        <v>8.16</v>
      </c>
      <c r="C454" s="4">
        <v>796</v>
      </c>
      <c r="D454">
        <f t="shared" si="42"/>
        <v>97.549019607843135</v>
      </c>
      <c r="E454" s="6">
        <f t="shared" si="43"/>
        <v>6.4988345368968063E-4</v>
      </c>
      <c r="F454" s="7">
        <f t="shared" si="44"/>
        <v>0.63359227977645949</v>
      </c>
      <c r="G454" s="6">
        <f t="shared" si="45"/>
        <v>7.4083623706033277E-4</v>
      </c>
      <c r="H454" s="7">
        <f t="shared" si="46"/>
        <v>0.33575769570877889</v>
      </c>
      <c r="I454">
        <f t="shared" si="47"/>
        <v>9.7342400496441828E-5</v>
      </c>
      <c r="J454" s="2"/>
    </row>
    <row r="455" spans="1:10">
      <c r="A455" s="3" t="s">
        <v>976</v>
      </c>
      <c r="B455">
        <v>3.16</v>
      </c>
      <c r="C455" s="4">
        <v>308</v>
      </c>
      <c r="D455">
        <f t="shared" si="42"/>
        <v>97.468354430379748</v>
      </c>
      <c r="E455" s="6">
        <f t="shared" si="43"/>
        <v>2.5146244187992668E-4</v>
      </c>
      <c r="F455" s="7">
        <f t="shared" si="44"/>
        <v>0.63384374221833939</v>
      </c>
      <c r="G455" s="6">
        <f t="shared" si="45"/>
        <v>2.8689246435179553E-4</v>
      </c>
      <c r="H455" s="7">
        <f t="shared" si="46"/>
        <v>0.33604458817313071</v>
      </c>
      <c r="I455">
        <f t="shared" si="47"/>
        <v>3.0393748884638416E-4</v>
      </c>
      <c r="J455" s="4"/>
    </row>
    <row r="456" spans="1:10">
      <c r="A456" s="3" t="s">
        <v>209</v>
      </c>
      <c r="B456">
        <v>9.83</v>
      </c>
      <c r="C456" s="4">
        <v>954</v>
      </c>
      <c r="D456">
        <f t="shared" si="42"/>
        <v>97.049847405900309</v>
      </c>
      <c r="E456" s="6">
        <f t="shared" si="43"/>
        <v>7.7888042062808458E-4</v>
      </c>
      <c r="F456" s="7">
        <f t="shared" si="44"/>
        <v>0.63462262263896752</v>
      </c>
      <c r="G456" s="6">
        <f t="shared" si="45"/>
        <v>8.9245345714498417E-4</v>
      </c>
      <c r="H456" s="7">
        <f t="shared" si="46"/>
        <v>0.33693704163027571</v>
      </c>
      <c r="I456">
        <f t="shared" si="47"/>
        <v>1.9881999792392691E-4</v>
      </c>
      <c r="J456" s="2"/>
    </row>
    <row r="457" spans="1:10">
      <c r="A457" s="3" t="s">
        <v>675</v>
      </c>
      <c r="B457">
        <v>6.43</v>
      </c>
      <c r="C457" s="4">
        <v>624</v>
      </c>
      <c r="D457">
        <f t="shared" si="42"/>
        <v>97.045101088646973</v>
      </c>
      <c r="E457" s="6">
        <f t="shared" si="43"/>
        <v>5.0945637575673457E-4</v>
      </c>
      <c r="F457" s="7">
        <f t="shared" si="44"/>
        <v>0.63513207901472424</v>
      </c>
      <c r="G457" s="6">
        <f t="shared" si="45"/>
        <v>5.8377169170317886E-4</v>
      </c>
      <c r="H457" s="7">
        <f t="shared" si="46"/>
        <v>0.33752081332197892</v>
      </c>
      <c r="I457">
        <f t="shared" si="47"/>
        <v>4.0692198606342989E-4</v>
      </c>
      <c r="J457" s="2"/>
    </row>
    <row r="458" spans="1:10">
      <c r="A458" s="3" t="s">
        <v>635</v>
      </c>
      <c r="B458">
        <v>13.15</v>
      </c>
      <c r="C458" s="4">
        <v>1275</v>
      </c>
      <c r="D458">
        <f t="shared" si="42"/>
        <v>96.958174904942965</v>
      </c>
      <c r="E458" s="6">
        <f t="shared" si="43"/>
        <v>1.0409565370029432E-3</v>
      </c>
      <c r="F458" s="7">
        <f t="shared" si="44"/>
        <v>0.63617303555172722</v>
      </c>
      <c r="G458" s="6">
        <f t="shared" si="45"/>
        <v>1.193872122223453E-3</v>
      </c>
      <c r="H458" s="7">
        <f t="shared" si="46"/>
        <v>0.33871468544420236</v>
      </c>
      <c r="I458">
        <f t="shared" si="47"/>
        <v>4.8948602593895663E-4</v>
      </c>
      <c r="J458" s="2"/>
    </row>
    <row r="459" spans="1:10">
      <c r="A459" s="3" t="s">
        <v>542</v>
      </c>
      <c r="B459">
        <v>15.81</v>
      </c>
      <c r="C459" s="4">
        <v>1532</v>
      </c>
      <c r="D459">
        <f t="shared" si="42"/>
        <v>96.900695762175829</v>
      </c>
      <c r="E459" s="6">
        <f t="shared" si="43"/>
        <v>1.2507807174027522E-3</v>
      </c>
      <c r="F459" s="7">
        <f t="shared" si="44"/>
        <v>0.63742381626912992</v>
      </c>
      <c r="G459" s="6">
        <f t="shared" si="45"/>
        <v>1.4353702093043948E-3</v>
      </c>
      <c r="H459" s="7">
        <f t="shared" si="46"/>
        <v>0.34015005565350676</v>
      </c>
      <c r="I459">
        <f t="shared" si="47"/>
        <v>3.8707850486419115E-4</v>
      </c>
      <c r="J459" s="2"/>
    </row>
    <row r="460" spans="1:10">
      <c r="A460" s="3" t="s">
        <v>773</v>
      </c>
      <c r="B460">
        <v>12.5</v>
      </c>
      <c r="C460" s="4">
        <v>1211</v>
      </c>
      <c r="D460">
        <f t="shared" si="42"/>
        <v>96.88</v>
      </c>
      <c r="E460" s="6">
        <f t="shared" si="43"/>
        <v>9.8870460102789366E-4</v>
      </c>
      <c r="F460" s="7">
        <f t="shared" si="44"/>
        <v>0.63841252087015776</v>
      </c>
      <c r="G460" s="6">
        <f t="shared" si="45"/>
        <v>1.1348594317713431E-3</v>
      </c>
      <c r="H460" s="7">
        <f t="shared" si="46"/>
        <v>0.34128491508527808</v>
      </c>
      <c r="I460">
        <f t="shared" si="47"/>
        <v>2.9275279475377003E-4</v>
      </c>
      <c r="J460" s="2"/>
    </row>
    <row r="461" spans="1:10">
      <c r="A461" s="3" t="s">
        <v>771</v>
      </c>
      <c r="B461">
        <v>9.44</v>
      </c>
      <c r="C461" s="4">
        <v>913</v>
      </c>
      <c r="D461">
        <f t="shared" si="42"/>
        <v>96.716101694915253</v>
      </c>
      <c r="E461" s="6">
        <f t="shared" si="43"/>
        <v>7.4540652414406842E-4</v>
      </c>
      <c r="F461" s="7">
        <f t="shared" si="44"/>
        <v>0.63915792739430188</v>
      </c>
      <c r="G461" s="6">
        <f t="shared" si="45"/>
        <v>8.5704584287371827E-4</v>
      </c>
      <c r="H461" s="7">
        <f t="shared" si="46"/>
        <v>0.3421419609281518</v>
      </c>
      <c r="I461">
        <f t="shared" si="47"/>
        <v>2.8671225886411911E-4</v>
      </c>
      <c r="J461" s="4"/>
    </row>
    <row r="462" spans="1:10">
      <c r="A462" s="3" t="s">
        <v>777</v>
      </c>
      <c r="B462">
        <v>9.23</v>
      </c>
      <c r="C462" s="4">
        <v>891</v>
      </c>
      <c r="D462">
        <f t="shared" si="42"/>
        <v>96.533044420368356</v>
      </c>
      <c r="E462" s="6">
        <f t="shared" si="43"/>
        <v>7.274449211526451E-4</v>
      </c>
      <c r="F462" s="7">
        <f t="shared" si="44"/>
        <v>0.6398853723154545</v>
      </c>
      <c r="G462" s="6">
        <f t="shared" si="45"/>
        <v>8.379802044199598E-4</v>
      </c>
      <c r="H462" s="7">
        <f t="shared" si="46"/>
        <v>0.34297994113257174</v>
      </c>
      <c r="I462">
        <f t="shared" si="47"/>
        <v>2.1044512423204487E-4</v>
      </c>
      <c r="J462" s="4"/>
    </row>
    <row r="463" spans="1:10">
      <c r="A463" s="3" t="s">
        <v>165</v>
      </c>
      <c r="B463">
        <v>6.77</v>
      </c>
      <c r="C463" s="4">
        <v>653</v>
      </c>
      <c r="D463">
        <f t="shared" si="42"/>
        <v>96.454948301329395</v>
      </c>
      <c r="E463" s="6">
        <f t="shared" si="43"/>
        <v>5.3313303424542895E-4</v>
      </c>
      <c r="F463" s="7">
        <f t="shared" si="44"/>
        <v>0.64041850534969991</v>
      </c>
      <c r="G463" s="6">
        <f t="shared" si="45"/>
        <v>6.1463986824735937E-4</v>
      </c>
      <c r="H463" s="7">
        <f t="shared" si="46"/>
        <v>0.34359458100081908</v>
      </c>
      <c r="I463">
        <f t="shared" si="47"/>
        <v>5.2235150023199894E-5</v>
      </c>
      <c r="J463" s="2"/>
    </row>
    <row r="464" spans="1:10">
      <c r="A464" s="3" t="s">
        <v>506</v>
      </c>
      <c r="B464">
        <v>1.68</v>
      </c>
      <c r="C464" s="4">
        <v>162</v>
      </c>
      <c r="D464">
        <f t="shared" si="42"/>
        <v>96.428571428571431</v>
      </c>
      <c r="E464" s="6">
        <f t="shared" si="43"/>
        <v>1.3226271293684456E-4</v>
      </c>
      <c r="F464" s="7">
        <f t="shared" si="44"/>
        <v>0.64055076806263678</v>
      </c>
      <c r="G464" s="6">
        <f t="shared" si="45"/>
        <v>1.5252510763006849E-4</v>
      </c>
      <c r="H464" s="7">
        <f t="shared" si="46"/>
        <v>0.34374710610844916</v>
      </c>
      <c r="I464">
        <f t="shared" si="47"/>
        <v>5.6126602272860149E-5</v>
      </c>
      <c r="J464" s="2"/>
    </row>
    <row r="465" spans="1:10">
      <c r="A465" s="3" t="s">
        <v>389</v>
      </c>
      <c r="B465">
        <v>1.8</v>
      </c>
      <c r="C465" s="4">
        <v>173</v>
      </c>
      <c r="D465">
        <f t="shared" si="42"/>
        <v>96.111111111111114</v>
      </c>
      <c r="E465" s="6">
        <f t="shared" si="43"/>
        <v>1.4124351443255622E-4</v>
      </c>
      <c r="F465" s="7">
        <f t="shared" si="44"/>
        <v>0.64069201157706934</v>
      </c>
      <c r="G465" s="6">
        <f t="shared" si="45"/>
        <v>1.6341975817507341E-4</v>
      </c>
      <c r="H465" s="7">
        <f t="shared" si="46"/>
        <v>0.34391052586662424</v>
      </c>
      <c r="I465">
        <f t="shared" si="47"/>
        <v>3.030995803228187E-4</v>
      </c>
      <c r="J465" s="2"/>
    </row>
    <row r="466" spans="1:10">
      <c r="A466" s="3" t="s">
        <v>199</v>
      </c>
      <c r="B466">
        <v>9.6999999999999993</v>
      </c>
      <c r="C466" s="4">
        <v>930</v>
      </c>
      <c r="D466">
        <f t="shared" si="42"/>
        <v>95.876288659793815</v>
      </c>
      <c r="E466" s="6">
        <f t="shared" si="43"/>
        <v>7.5928594463744092E-4</v>
      </c>
      <c r="F466" s="7">
        <f t="shared" si="44"/>
        <v>0.64145129752170682</v>
      </c>
      <c r="G466" s="6">
        <f t="shared" si="45"/>
        <v>8.8065091905456213E-4</v>
      </c>
      <c r="H466" s="7">
        <f t="shared" si="46"/>
        <v>0.34479117678567878</v>
      </c>
      <c r="I466">
        <f t="shared" si="47"/>
        <v>8.1923273261730323E-5</v>
      </c>
      <c r="J466" s="2"/>
    </row>
    <row r="467" spans="1:10">
      <c r="A467" s="3" t="s">
        <v>218</v>
      </c>
      <c r="B467">
        <v>2.62</v>
      </c>
      <c r="C467" s="4">
        <v>251</v>
      </c>
      <c r="D467">
        <f t="shared" si="42"/>
        <v>95.801526717557252</v>
      </c>
      <c r="E467" s="6">
        <f t="shared" si="43"/>
        <v>2.0492556140214806E-4</v>
      </c>
      <c r="F467" s="7">
        <f t="shared" si="44"/>
        <v>0.64165622308310899</v>
      </c>
      <c r="G467" s="6">
        <f t="shared" si="45"/>
        <v>2.3786653689927351E-4</v>
      </c>
      <c r="H467" s="7">
        <f t="shared" si="46"/>
        <v>0.34502904332257806</v>
      </c>
      <c r="I467">
        <f t="shared" si="47"/>
        <v>1.4103887421454409E-4</v>
      </c>
      <c r="J467" s="2"/>
    </row>
    <row r="468" spans="1:10">
      <c r="A468" s="3" t="s">
        <v>382</v>
      </c>
      <c r="B468">
        <v>4.51</v>
      </c>
      <c r="C468" s="4">
        <v>432</v>
      </c>
      <c r="D468">
        <f t="shared" si="42"/>
        <v>95.787139689578723</v>
      </c>
      <c r="E468" s="6">
        <f t="shared" si="43"/>
        <v>3.5270056783158547E-4</v>
      </c>
      <c r="F468" s="7">
        <f t="shared" si="44"/>
        <v>0.64200892365094053</v>
      </c>
      <c r="G468" s="6">
        <f t="shared" si="45"/>
        <v>4.0945728298310056E-4</v>
      </c>
      <c r="H468" s="7">
        <f t="shared" si="46"/>
        <v>0.34543850060556114</v>
      </c>
      <c r="I468">
        <f t="shared" si="47"/>
        <v>2.8534939537966375E-4</v>
      </c>
      <c r="J468" s="2"/>
    </row>
    <row r="469" spans="1:10">
      <c r="A469" s="3" t="s">
        <v>349</v>
      </c>
      <c r="B469">
        <v>9.11</v>
      </c>
      <c r="C469" s="4">
        <v>871</v>
      </c>
      <c r="D469">
        <f t="shared" si="42"/>
        <v>95.609220636663011</v>
      </c>
      <c r="E469" s="6">
        <f t="shared" si="43"/>
        <v>7.1111619116044199E-4</v>
      </c>
      <c r="F469" s="7">
        <f t="shared" si="44"/>
        <v>0.64272003984210102</v>
      </c>
      <c r="G469" s="6">
        <f t="shared" si="45"/>
        <v>8.2708555387495477E-4</v>
      </c>
      <c r="H469" s="7">
        <f t="shared" si="46"/>
        <v>0.34626558615943609</v>
      </c>
      <c r="I469">
        <f t="shared" si="47"/>
        <v>6.9607670321408799E-5</v>
      </c>
      <c r="J469" s="2"/>
    </row>
    <row r="470" spans="1:10">
      <c r="A470" s="3" t="s">
        <v>250</v>
      </c>
      <c r="B470">
        <v>2.2200000000000002</v>
      </c>
      <c r="C470" s="4">
        <v>212</v>
      </c>
      <c r="D470">
        <f t="shared" si="42"/>
        <v>95.49549549549549</v>
      </c>
      <c r="E470" s="6">
        <f t="shared" si="43"/>
        <v>1.7308453791735213E-4</v>
      </c>
      <c r="F470" s="7">
        <f t="shared" si="44"/>
        <v>0.64289312438001833</v>
      </c>
      <c r="G470" s="6">
        <f t="shared" si="45"/>
        <v>2.0155103508259054E-4</v>
      </c>
      <c r="H470" s="7">
        <f t="shared" si="46"/>
        <v>0.34646713719451866</v>
      </c>
      <c r="I470">
        <f t="shared" si="47"/>
        <v>4.8242285451965961E-4</v>
      </c>
      <c r="J470" s="4"/>
    </row>
    <row r="471" spans="1:10">
      <c r="A471" s="3" t="s">
        <v>448</v>
      </c>
      <c r="B471">
        <v>15.37</v>
      </c>
      <c r="C471" s="4">
        <v>1466</v>
      </c>
      <c r="D471">
        <f t="shared" si="42"/>
        <v>95.380611581001958</v>
      </c>
      <c r="E471" s="6">
        <f t="shared" si="43"/>
        <v>1.1968959084284823E-3</v>
      </c>
      <c r="F471" s="7">
        <f t="shared" si="44"/>
        <v>0.64409002028844686</v>
      </c>
      <c r="G471" s="6">
        <f t="shared" si="45"/>
        <v>1.3954231573060434E-3</v>
      </c>
      <c r="H471" s="7">
        <f t="shared" si="46"/>
        <v>0.34786256035182472</v>
      </c>
      <c r="I471">
        <f t="shared" si="47"/>
        <v>1.2599834631896178E-4</v>
      </c>
      <c r="J471" s="2"/>
    </row>
    <row r="472" spans="1:10">
      <c r="A472" s="3" t="s">
        <v>815</v>
      </c>
      <c r="B472">
        <v>4.01</v>
      </c>
      <c r="C472" s="4">
        <v>382</v>
      </c>
      <c r="D472">
        <f t="shared" si="42"/>
        <v>95.261845386533665</v>
      </c>
      <c r="E472" s="6">
        <f t="shared" si="43"/>
        <v>3.1187874285107788E-4</v>
      </c>
      <c r="F472" s="7">
        <f t="shared" si="44"/>
        <v>0.64440189903129796</v>
      </c>
      <c r="G472" s="6">
        <f t="shared" si="45"/>
        <v>3.6406290571224686E-4</v>
      </c>
      <c r="H472" s="7">
        <f t="shared" si="46"/>
        <v>0.34822662325753695</v>
      </c>
      <c r="I472">
        <f t="shared" si="47"/>
        <v>1.15789636804281E-4</v>
      </c>
      <c r="J472" s="2"/>
    </row>
    <row r="473" spans="1:10">
      <c r="A473" s="3" t="s">
        <v>801</v>
      </c>
      <c r="B473">
        <v>3.68</v>
      </c>
      <c r="C473" s="4">
        <v>350</v>
      </c>
      <c r="D473">
        <f t="shared" si="42"/>
        <v>95.108695652173907</v>
      </c>
      <c r="E473" s="6">
        <f t="shared" si="43"/>
        <v>2.8575277486355305E-4</v>
      </c>
      <c r="F473" s="7">
        <f t="shared" si="44"/>
        <v>0.6446876518061615</v>
      </c>
      <c r="G473" s="6">
        <f t="shared" si="45"/>
        <v>3.3410261671348342E-4</v>
      </c>
      <c r="H473" s="7">
        <f t="shared" si="46"/>
        <v>0.34856072587425041</v>
      </c>
      <c r="I473">
        <f t="shared" si="47"/>
        <v>2.2255748788385654E-4</v>
      </c>
      <c r="J473" s="4"/>
    </row>
    <row r="474" spans="1:10">
      <c r="A474" s="3" t="s">
        <v>660</v>
      </c>
      <c r="B474">
        <v>7.06</v>
      </c>
      <c r="C474" s="4">
        <v>670</v>
      </c>
      <c r="D474">
        <f t="shared" si="42"/>
        <v>94.900849858356949</v>
      </c>
      <c r="E474" s="6">
        <f t="shared" si="43"/>
        <v>5.4701245473880156E-4</v>
      </c>
      <c r="F474" s="7">
        <f t="shared" si="44"/>
        <v>0.64523466426090026</v>
      </c>
      <c r="G474" s="6">
        <f t="shared" si="45"/>
        <v>6.4096860706445448E-4</v>
      </c>
      <c r="H474" s="7">
        <f t="shared" si="46"/>
        <v>0.34920169448131488</v>
      </c>
      <c r="I474">
        <f t="shared" si="47"/>
        <v>9.1479372008013149E-5</v>
      </c>
      <c r="J474" s="2"/>
    </row>
    <row r="475" spans="1:10">
      <c r="A475" s="3" t="s">
        <v>703</v>
      </c>
      <c r="B475">
        <v>2.9</v>
      </c>
      <c r="C475" s="4">
        <v>275</v>
      </c>
      <c r="D475">
        <f t="shared" si="42"/>
        <v>94.827586206896555</v>
      </c>
      <c r="E475" s="6">
        <f t="shared" si="43"/>
        <v>2.2452003739279169E-4</v>
      </c>
      <c r="F475" s="7">
        <f t="shared" si="44"/>
        <v>0.64545918429829308</v>
      </c>
      <c r="G475" s="6">
        <f t="shared" si="45"/>
        <v>2.6328738817095156E-4</v>
      </c>
      <c r="H475" s="7">
        <f t="shared" si="46"/>
        <v>0.34946498186948582</v>
      </c>
      <c r="I475">
        <f t="shared" si="47"/>
        <v>2.4023650190319046E-4</v>
      </c>
      <c r="J475" s="2"/>
    </row>
    <row r="476" spans="1:10">
      <c r="A476" s="3" t="s">
        <v>1003</v>
      </c>
      <c r="B476">
        <v>7.61</v>
      </c>
      <c r="C476" s="4">
        <v>721</v>
      </c>
      <c r="D476">
        <f t="shared" si="42"/>
        <v>94.743758212877793</v>
      </c>
      <c r="E476" s="6">
        <f t="shared" si="43"/>
        <v>5.8865071621891927E-4</v>
      </c>
      <c r="F476" s="7">
        <f t="shared" si="44"/>
        <v>0.64604783501451202</v>
      </c>
      <c r="G476" s="6">
        <f t="shared" si="45"/>
        <v>6.9090242206239368E-4</v>
      </c>
      <c r="H476" s="7">
        <f t="shared" si="46"/>
        <v>0.3501558842915482</v>
      </c>
      <c r="I476">
        <f t="shared" si="47"/>
        <v>1.6795509021516608E-4</v>
      </c>
      <c r="J476" s="2"/>
    </row>
    <row r="477" spans="1:10">
      <c r="A477" s="3" t="s">
        <v>15</v>
      </c>
      <c r="B477">
        <v>5.32</v>
      </c>
      <c r="C477" s="4">
        <v>504</v>
      </c>
      <c r="D477">
        <f t="shared" si="42"/>
        <v>94.73684210526315</v>
      </c>
      <c r="E477" s="6">
        <f t="shared" si="43"/>
        <v>4.1148399580351639E-4</v>
      </c>
      <c r="F477" s="7">
        <f t="shared" si="44"/>
        <v>0.6464593190103155</v>
      </c>
      <c r="G477" s="6">
        <f t="shared" si="45"/>
        <v>4.8299617416188367E-4</v>
      </c>
      <c r="H477" s="7">
        <f t="shared" si="46"/>
        <v>0.35063888046571007</v>
      </c>
      <c r="I477">
        <f t="shared" si="47"/>
        <v>2.7711440797190123E-4</v>
      </c>
      <c r="J477" s="4"/>
    </row>
    <row r="478" spans="1:10">
      <c r="A478" s="3" t="s">
        <v>644</v>
      </c>
      <c r="B478">
        <v>8.77</v>
      </c>
      <c r="C478" s="4">
        <v>830</v>
      </c>
      <c r="D478">
        <f t="shared" si="42"/>
        <v>94.640820980615743</v>
      </c>
      <c r="E478" s="6">
        <f t="shared" si="43"/>
        <v>6.7764229467642584E-4</v>
      </c>
      <c r="F478" s="7">
        <f t="shared" si="44"/>
        <v>0.64713696130499188</v>
      </c>
      <c r="G478" s="6">
        <f t="shared" si="45"/>
        <v>7.9621737733077426E-4</v>
      </c>
      <c r="H478" s="7">
        <f t="shared" si="46"/>
        <v>0.35143509784304083</v>
      </c>
      <c r="I478">
        <f t="shared" si="47"/>
        <v>1.943394414852806E-4</v>
      </c>
      <c r="J478" s="2"/>
    </row>
    <row r="479" spans="1:10">
      <c r="A479" s="3" t="s">
        <v>94</v>
      </c>
      <c r="B479">
        <v>6.15</v>
      </c>
      <c r="C479" s="4">
        <v>582</v>
      </c>
      <c r="D479">
        <f t="shared" si="42"/>
        <v>94.634146341463406</v>
      </c>
      <c r="E479" s="6">
        <f t="shared" si="43"/>
        <v>4.751660427731082E-4</v>
      </c>
      <c r="F479" s="7">
        <f t="shared" si="44"/>
        <v>0.64761212734776497</v>
      </c>
      <c r="G479" s="6">
        <f t="shared" si="45"/>
        <v>5.5835084043150086E-4</v>
      </c>
      <c r="H479" s="7">
        <f t="shared" si="46"/>
        <v>0.35199344868347232</v>
      </c>
      <c r="I479">
        <f t="shared" si="47"/>
        <v>1.9372508572773617E-4</v>
      </c>
      <c r="J479" s="2"/>
    </row>
    <row r="480" spans="1:10">
      <c r="A480" s="3" t="s">
        <v>313</v>
      </c>
      <c r="B480">
        <v>6.12</v>
      </c>
      <c r="C480" s="4">
        <v>578</v>
      </c>
      <c r="D480">
        <f t="shared" si="42"/>
        <v>94.444444444444443</v>
      </c>
      <c r="E480" s="6">
        <f t="shared" si="43"/>
        <v>4.7190029677466759E-4</v>
      </c>
      <c r="F480" s="7">
        <f t="shared" si="44"/>
        <v>0.64808402764453965</v>
      </c>
      <c r="G480" s="6">
        <f t="shared" si="45"/>
        <v>5.556271777952496E-4</v>
      </c>
      <c r="H480" s="7">
        <f t="shared" si="46"/>
        <v>0.35254907586126755</v>
      </c>
      <c r="I480">
        <f t="shared" si="47"/>
        <v>1.5743443150789682E-4</v>
      </c>
      <c r="J480" s="4"/>
    </row>
    <row r="481" spans="1:10">
      <c r="A481" s="3" t="s">
        <v>98</v>
      </c>
      <c r="B481">
        <v>4.97</v>
      </c>
      <c r="C481" s="4">
        <v>469</v>
      </c>
      <c r="D481">
        <f t="shared" si="42"/>
        <v>94.366197183098592</v>
      </c>
      <c r="E481" s="6">
        <f t="shared" si="43"/>
        <v>3.8290871831716107E-4</v>
      </c>
      <c r="F481" s="7">
        <f t="shared" si="44"/>
        <v>0.64846693636285679</v>
      </c>
      <c r="G481" s="6">
        <f t="shared" si="45"/>
        <v>4.5122011007228598E-4</v>
      </c>
      <c r="H481" s="7">
        <f t="shared" si="46"/>
        <v>0.35300029597133981</v>
      </c>
      <c r="I481">
        <f t="shared" si="47"/>
        <v>2.0241569765303002E-4</v>
      </c>
      <c r="J481" s="2"/>
    </row>
    <row r="482" spans="1:10">
      <c r="A482" s="3" t="s">
        <v>551</v>
      </c>
      <c r="B482">
        <v>6.39</v>
      </c>
      <c r="C482" s="4">
        <v>603</v>
      </c>
      <c r="D482">
        <f t="shared" si="42"/>
        <v>94.366197183098592</v>
      </c>
      <c r="E482" s="6">
        <f t="shared" si="43"/>
        <v>4.9231120926492141E-4</v>
      </c>
      <c r="F482" s="7">
        <f t="shared" si="44"/>
        <v>0.64895924757212176</v>
      </c>
      <c r="G482" s="6">
        <f t="shared" si="45"/>
        <v>5.8014014152151059E-4</v>
      </c>
      <c r="H482" s="7">
        <f t="shared" si="46"/>
        <v>0.35358043611286133</v>
      </c>
      <c r="I482">
        <f t="shared" si="47"/>
        <v>6.4768527821928989E-4</v>
      </c>
      <c r="J482" s="2"/>
    </row>
    <row r="483" spans="1:10">
      <c r="A483" s="3" t="s">
        <v>126</v>
      </c>
      <c r="B483">
        <v>20.41</v>
      </c>
      <c r="C483" s="4">
        <v>1922</v>
      </c>
      <c r="D483">
        <f t="shared" si="42"/>
        <v>94.169524742773149</v>
      </c>
      <c r="E483" s="6">
        <f t="shared" si="43"/>
        <v>1.5691909522507113E-3</v>
      </c>
      <c r="F483" s="7">
        <f t="shared" si="44"/>
        <v>0.65052843852437248</v>
      </c>
      <c r="G483" s="6">
        <f t="shared" si="45"/>
        <v>1.8529984801962491E-3</v>
      </c>
      <c r="H483" s="7">
        <f t="shared" si="46"/>
        <v>0.3554334345930576</v>
      </c>
      <c r="I483">
        <f t="shared" si="47"/>
        <v>8.1259798989374854E-5</v>
      </c>
      <c r="J483" s="2"/>
    </row>
    <row r="484" spans="1:10">
      <c r="A484" s="3" t="s">
        <v>214</v>
      </c>
      <c r="B484">
        <v>2.56</v>
      </c>
      <c r="C484" s="4">
        <v>241</v>
      </c>
      <c r="D484">
        <f t="shared" si="42"/>
        <v>94.140625</v>
      </c>
      <c r="E484" s="6">
        <f t="shared" si="43"/>
        <v>1.9676119640604653E-4</v>
      </c>
      <c r="F484" s="7">
        <f t="shared" si="44"/>
        <v>0.65072519972077847</v>
      </c>
      <c r="G484" s="6">
        <f t="shared" si="45"/>
        <v>2.3241921162677108E-4</v>
      </c>
      <c r="H484" s="7">
        <f t="shared" si="46"/>
        <v>0.35566585380468435</v>
      </c>
      <c r="I484">
        <f t="shared" si="47"/>
        <v>1.2923462091202209E-4</v>
      </c>
      <c r="J484" s="2"/>
    </row>
    <row r="485" spans="1:10">
      <c r="A485" s="3" t="s">
        <v>163</v>
      </c>
      <c r="B485">
        <v>4.07</v>
      </c>
      <c r="C485" s="4">
        <v>383</v>
      </c>
      <c r="D485">
        <f t="shared" si="42"/>
        <v>94.103194103194099</v>
      </c>
      <c r="E485" s="6">
        <f t="shared" si="43"/>
        <v>3.1269517935068804E-4</v>
      </c>
      <c r="F485" s="7">
        <f t="shared" si="44"/>
        <v>0.6510378949001292</v>
      </c>
      <c r="G485" s="6">
        <f t="shared" si="45"/>
        <v>3.6951023098474932E-4</v>
      </c>
      <c r="H485" s="7">
        <f t="shared" si="46"/>
        <v>0.3560353640356691</v>
      </c>
      <c r="I485">
        <f t="shared" si="47"/>
        <v>2.911436745509921E-4</v>
      </c>
      <c r="J485" s="2"/>
    </row>
    <row r="486" spans="1:10">
      <c r="A486" s="3" t="s">
        <v>679</v>
      </c>
      <c r="B486">
        <v>9.16</v>
      </c>
      <c r="C486" s="4">
        <v>861</v>
      </c>
      <c r="D486">
        <f t="shared" si="42"/>
        <v>93.995633187772924</v>
      </c>
      <c r="E486" s="6">
        <f t="shared" si="43"/>
        <v>7.0295182616434055E-4</v>
      </c>
      <c r="F486" s="7">
        <f t="shared" si="44"/>
        <v>0.65174084672629351</v>
      </c>
      <c r="G486" s="6">
        <f t="shared" si="45"/>
        <v>8.3162499160204027E-4</v>
      </c>
      <c r="H486" s="7">
        <f t="shared" si="46"/>
        <v>0.35686698902727115</v>
      </c>
      <c r="I486">
        <f t="shared" si="47"/>
        <v>2.0928346016427235E-4</v>
      </c>
      <c r="J486" s="2"/>
    </row>
    <row r="487" spans="1:10">
      <c r="A487" s="3" t="s">
        <v>791</v>
      </c>
      <c r="B487">
        <v>6.58</v>
      </c>
      <c r="C487" s="4">
        <v>618</v>
      </c>
      <c r="D487">
        <f t="shared" si="42"/>
        <v>93.920972644376903</v>
      </c>
      <c r="E487" s="6">
        <f t="shared" si="43"/>
        <v>5.0455775675907369E-4</v>
      </c>
      <c r="F487" s="7">
        <f t="shared" si="44"/>
        <v>0.65224540448305257</v>
      </c>
      <c r="G487" s="6">
        <f t="shared" si="45"/>
        <v>5.9739000488443503E-4</v>
      </c>
      <c r="H487" s="7">
        <f t="shared" si="46"/>
        <v>0.35746437903215561</v>
      </c>
      <c r="I487">
        <f t="shared" si="47"/>
        <v>1.5111485566754457E-4</v>
      </c>
      <c r="J487" s="2"/>
    </row>
    <row r="488" spans="1:10">
      <c r="A488" s="3" t="s">
        <v>293</v>
      </c>
      <c r="B488">
        <v>4.75</v>
      </c>
      <c r="C488" s="4">
        <v>446</v>
      </c>
      <c r="D488">
        <f t="shared" si="42"/>
        <v>93.89473684210526</v>
      </c>
      <c r="E488" s="6">
        <f t="shared" si="43"/>
        <v>3.6413067882612758E-4</v>
      </c>
      <c r="F488" s="7">
        <f t="shared" si="44"/>
        <v>0.6526095351618787</v>
      </c>
      <c r="G488" s="6">
        <f t="shared" si="45"/>
        <v>4.3124658407311039E-4</v>
      </c>
      <c r="H488" s="7">
        <f t="shared" si="46"/>
        <v>0.35789562561622873</v>
      </c>
      <c r="I488">
        <f t="shared" si="47"/>
        <v>3.6788138658430669E-4</v>
      </c>
      <c r="J488" s="2"/>
    </row>
    <row r="489" spans="1:10">
      <c r="A489" s="3" t="s">
        <v>163</v>
      </c>
      <c r="B489">
        <v>11.55</v>
      </c>
      <c r="C489" s="4">
        <v>1083</v>
      </c>
      <c r="D489">
        <f t="shared" si="42"/>
        <v>93.766233766233753</v>
      </c>
      <c r="E489" s="6">
        <f t="shared" si="43"/>
        <v>8.8420072907779415E-4</v>
      </c>
      <c r="F489" s="7">
        <f t="shared" si="44"/>
        <v>0.6534937358909565</v>
      </c>
      <c r="G489" s="6">
        <f t="shared" si="45"/>
        <v>1.0486101149567212E-3</v>
      </c>
      <c r="H489" s="7">
        <f t="shared" si="46"/>
        <v>0.35894423573118545</v>
      </c>
      <c r="I489">
        <f t="shared" si="47"/>
        <v>1.4121348117293597E-4</v>
      </c>
      <c r="J489" s="2"/>
    </row>
    <row r="490" spans="1:10">
      <c r="A490" s="3" t="s">
        <v>838</v>
      </c>
      <c r="B490">
        <v>4.43</v>
      </c>
      <c r="C490" s="4">
        <v>415</v>
      </c>
      <c r="D490">
        <f t="shared" si="42"/>
        <v>93.679458239277665</v>
      </c>
      <c r="E490" s="6">
        <f t="shared" si="43"/>
        <v>3.3882114733821292E-4</v>
      </c>
      <c r="F490" s="7">
        <f t="shared" si="44"/>
        <v>0.65383255703829468</v>
      </c>
      <c r="G490" s="6">
        <f t="shared" si="45"/>
        <v>4.0219418261976396E-4</v>
      </c>
      <c r="H490" s="7">
        <f t="shared" si="46"/>
        <v>0.35934642991380522</v>
      </c>
      <c r="I490">
        <f t="shared" si="47"/>
        <v>2.8871796441337638E-4</v>
      </c>
      <c r="J490" s="4"/>
    </row>
    <row r="491" spans="1:10">
      <c r="A491" s="3" t="s">
        <v>1044</v>
      </c>
      <c r="B491">
        <v>9.0500000000000007</v>
      </c>
      <c r="C491" s="4">
        <v>847</v>
      </c>
      <c r="D491">
        <f t="shared" si="42"/>
        <v>93.591160220994468</v>
      </c>
      <c r="E491" s="6">
        <f t="shared" si="43"/>
        <v>6.9152171516979834E-4</v>
      </c>
      <c r="F491" s="7">
        <f t="shared" si="44"/>
        <v>0.65452407875346452</v>
      </c>
      <c r="G491" s="6">
        <f t="shared" si="45"/>
        <v>8.2163822860245248E-4</v>
      </c>
      <c r="H491" s="7">
        <f t="shared" si="46"/>
        <v>0.36016806814240765</v>
      </c>
      <c r="I491">
        <f t="shared" si="47"/>
        <v>5.9662294040113695E-5</v>
      </c>
      <c r="J491" s="2"/>
    </row>
    <row r="492" spans="1:10">
      <c r="A492" s="3" t="s">
        <v>128</v>
      </c>
      <c r="B492">
        <v>1.87</v>
      </c>
      <c r="C492" s="4">
        <v>175</v>
      </c>
      <c r="D492">
        <f t="shared" si="42"/>
        <v>93.582887700534755</v>
      </c>
      <c r="E492" s="6">
        <f t="shared" si="43"/>
        <v>1.4287638743177653E-4</v>
      </c>
      <c r="F492" s="7">
        <f t="shared" si="44"/>
        <v>0.65466695514089635</v>
      </c>
      <c r="G492" s="6">
        <f t="shared" si="45"/>
        <v>1.6977497099299294E-4</v>
      </c>
      <c r="H492" s="7">
        <f t="shared" si="46"/>
        <v>0.36033784311340067</v>
      </c>
      <c r="I492">
        <f t="shared" si="47"/>
        <v>9.7135845674806154E-5</v>
      </c>
      <c r="J492" s="2"/>
    </row>
    <row r="493" spans="1:10">
      <c r="A493" s="3" t="s">
        <v>477</v>
      </c>
      <c r="B493">
        <v>3.04</v>
      </c>
      <c r="C493" s="4">
        <v>284</v>
      </c>
      <c r="D493">
        <f t="shared" si="42"/>
        <v>93.421052631578945</v>
      </c>
      <c r="E493" s="6">
        <f t="shared" si="43"/>
        <v>2.3186796588928305E-4</v>
      </c>
      <c r="F493" s="7">
        <f t="shared" si="44"/>
        <v>0.6548988231067856</v>
      </c>
      <c r="G493" s="6">
        <f t="shared" si="45"/>
        <v>2.7599781380679067E-4</v>
      </c>
      <c r="H493" s="7">
        <f t="shared" si="46"/>
        <v>0.36061384092720744</v>
      </c>
      <c r="I493">
        <f t="shared" si="47"/>
        <v>2.5481143422129149E-4</v>
      </c>
      <c r="J493" s="2"/>
    </row>
    <row r="494" spans="1:10">
      <c r="A494" s="3" t="s">
        <v>708</v>
      </c>
      <c r="B494">
        <v>7.94</v>
      </c>
      <c r="C494" s="4">
        <v>738</v>
      </c>
      <c r="D494">
        <f t="shared" si="42"/>
        <v>92.947103274559183</v>
      </c>
      <c r="E494" s="6">
        <f t="shared" si="43"/>
        <v>6.0253013671229187E-4</v>
      </c>
      <c r="F494" s="7">
        <f t="shared" si="44"/>
        <v>0.6555013532434979</v>
      </c>
      <c r="G494" s="6">
        <f t="shared" si="45"/>
        <v>7.2086271106115718E-4</v>
      </c>
      <c r="H494" s="7">
        <f t="shared" si="46"/>
        <v>0.36133470363826858</v>
      </c>
      <c r="I494">
        <f t="shared" si="47"/>
        <v>2.2573095784469976E-4</v>
      </c>
      <c r="J494" s="2"/>
    </row>
    <row r="495" spans="1:10">
      <c r="A495" s="3" t="s">
        <v>414</v>
      </c>
      <c r="B495">
        <v>7.03</v>
      </c>
      <c r="C495" s="4">
        <v>653</v>
      </c>
      <c r="D495">
        <f t="shared" si="42"/>
        <v>92.887624466571836</v>
      </c>
      <c r="E495" s="6">
        <f t="shared" si="43"/>
        <v>5.3313303424542895E-4</v>
      </c>
      <c r="F495" s="7">
        <f t="shared" si="44"/>
        <v>0.6560344862777433</v>
      </c>
      <c r="G495" s="6">
        <f t="shared" si="45"/>
        <v>6.3824494442820334E-4</v>
      </c>
      <c r="H495" s="7">
        <f t="shared" si="46"/>
        <v>0.3619729485826968</v>
      </c>
      <c r="I495">
        <f t="shared" si="47"/>
        <v>7.8838517716200984E-5</v>
      </c>
      <c r="J495" s="2"/>
    </row>
    <row r="496" spans="1:10">
      <c r="A496" s="3" t="s">
        <v>92</v>
      </c>
      <c r="B496">
        <v>2.4500000000000002</v>
      </c>
      <c r="C496" s="4">
        <v>227</v>
      </c>
      <c r="D496">
        <f t="shared" si="42"/>
        <v>92.65306122448979</v>
      </c>
      <c r="E496" s="6">
        <f t="shared" si="43"/>
        <v>1.853310854115044E-4</v>
      </c>
      <c r="F496" s="7">
        <f t="shared" si="44"/>
        <v>0.65621981736315482</v>
      </c>
      <c r="G496" s="6">
        <f t="shared" si="45"/>
        <v>2.2243244862718326E-4</v>
      </c>
      <c r="H496" s="7">
        <f t="shared" si="46"/>
        <v>0.36219538103132398</v>
      </c>
      <c r="I496">
        <f t="shared" si="47"/>
        <v>6.924517055278967E-5</v>
      </c>
      <c r="J496" s="2"/>
    </row>
    <row r="497" spans="1:10">
      <c r="A497" s="3" t="s">
        <v>295</v>
      </c>
      <c r="B497">
        <v>2.15</v>
      </c>
      <c r="C497" s="4">
        <v>199</v>
      </c>
      <c r="D497">
        <f t="shared" si="42"/>
        <v>92.558139534883722</v>
      </c>
      <c r="E497" s="6">
        <f t="shared" si="43"/>
        <v>1.6247086342242016E-4</v>
      </c>
      <c r="F497" s="7">
        <f t="shared" si="44"/>
        <v>0.65638228822657729</v>
      </c>
      <c r="G497" s="6">
        <f t="shared" si="45"/>
        <v>1.9519582226467102E-4</v>
      </c>
      <c r="H497" s="7">
        <f t="shared" si="46"/>
        <v>0.36239057685358866</v>
      </c>
      <c r="I497">
        <f t="shared" si="47"/>
        <v>8.603137147272788E-5</v>
      </c>
      <c r="J497" s="2"/>
    </row>
    <row r="498" spans="1:10">
      <c r="A498" s="3" t="s">
        <v>662</v>
      </c>
      <c r="B498">
        <v>2.67</v>
      </c>
      <c r="C498" s="4">
        <v>247</v>
      </c>
      <c r="D498">
        <f t="shared" si="42"/>
        <v>92.509363295880149</v>
      </c>
      <c r="E498" s="6">
        <f t="shared" si="43"/>
        <v>2.0165981540370745E-4</v>
      </c>
      <c r="F498" s="7">
        <f t="shared" si="44"/>
        <v>0.65658394804198095</v>
      </c>
      <c r="G498" s="6">
        <f t="shared" si="45"/>
        <v>2.4240597462635887E-4</v>
      </c>
      <c r="H498" s="7">
        <f t="shared" si="46"/>
        <v>0.36263298282821504</v>
      </c>
      <c r="I498">
        <f t="shared" si="47"/>
        <v>9.4124444724091871E-5</v>
      </c>
      <c r="J498" s="4"/>
    </row>
    <row r="499" spans="1:10">
      <c r="A499" s="3" t="s">
        <v>85</v>
      </c>
      <c r="B499">
        <v>2.92</v>
      </c>
      <c r="C499" s="4">
        <v>270</v>
      </c>
      <c r="D499">
        <f t="shared" si="42"/>
        <v>92.465753424657535</v>
      </c>
      <c r="E499" s="6">
        <f t="shared" si="43"/>
        <v>2.2043785489474091E-4</v>
      </c>
      <c r="F499" s="7">
        <f t="shared" si="44"/>
        <v>0.65680438589687573</v>
      </c>
      <c r="G499" s="6">
        <f t="shared" si="45"/>
        <v>2.6510316326178575E-4</v>
      </c>
      <c r="H499" s="7">
        <f t="shared" si="46"/>
        <v>0.36289808599147683</v>
      </c>
      <c r="I499">
        <f t="shared" si="47"/>
        <v>6.2948397989981419E-5</v>
      </c>
      <c r="J499" s="4"/>
    </row>
    <row r="500" spans="1:10">
      <c r="A500" s="3" t="s">
        <v>288</v>
      </c>
      <c r="B500">
        <v>1.95</v>
      </c>
      <c r="C500" s="4">
        <v>180</v>
      </c>
      <c r="D500">
        <f t="shared" si="42"/>
        <v>92.307692307692307</v>
      </c>
      <c r="E500" s="6">
        <f t="shared" si="43"/>
        <v>1.4695856992982727E-4</v>
      </c>
      <c r="F500" s="7">
        <f t="shared" si="44"/>
        <v>0.65695134446680559</v>
      </c>
      <c r="G500" s="6">
        <f t="shared" si="45"/>
        <v>1.770380713563295E-4</v>
      </c>
      <c r="H500" s="7">
        <f t="shared" si="46"/>
        <v>0.36307512406283315</v>
      </c>
      <c r="I500">
        <f t="shared" si="47"/>
        <v>2.9494848413028074E-4</v>
      </c>
      <c r="J500" s="4"/>
    </row>
    <row r="501" spans="1:10">
      <c r="A501" s="3" t="s">
        <v>790</v>
      </c>
      <c r="B501">
        <v>9.11</v>
      </c>
      <c r="C501" s="4">
        <v>838</v>
      </c>
      <c r="D501">
        <f t="shared" si="42"/>
        <v>91.986827661909999</v>
      </c>
      <c r="E501" s="6">
        <f t="shared" si="43"/>
        <v>6.8417378667330706E-4</v>
      </c>
      <c r="F501" s="7">
        <f t="shared" si="44"/>
        <v>0.65763551825347888</v>
      </c>
      <c r="G501" s="6">
        <f t="shared" si="45"/>
        <v>8.2708555387495477E-4</v>
      </c>
      <c r="H501" s="7">
        <f t="shared" si="46"/>
        <v>0.36390220961670811</v>
      </c>
      <c r="I501">
        <f t="shared" si="47"/>
        <v>2.2090784079245585E-4</v>
      </c>
      <c r="J501" s="2"/>
    </row>
    <row r="502" spans="1:10">
      <c r="A502" s="3" t="s">
        <v>951</v>
      </c>
      <c r="B502">
        <v>6.81</v>
      </c>
      <c r="C502" s="4">
        <v>625</v>
      </c>
      <c r="D502">
        <f t="shared" si="42"/>
        <v>91.776798825256975</v>
      </c>
      <c r="E502" s="6">
        <f t="shared" si="43"/>
        <v>5.1027281225634474E-4</v>
      </c>
      <c r="F502" s="7">
        <f t="shared" si="44"/>
        <v>0.65814579106573523</v>
      </c>
      <c r="G502" s="6">
        <f t="shared" si="45"/>
        <v>6.1827141842902764E-4</v>
      </c>
      <c r="H502" s="7">
        <f t="shared" si="46"/>
        <v>0.36452048103513712</v>
      </c>
      <c r="I502">
        <f t="shared" si="47"/>
        <v>1.6665329613765878E-4</v>
      </c>
      <c r="J502" s="2"/>
    </row>
    <row r="503" spans="1:10">
      <c r="A503" s="3" t="s">
        <v>554</v>
      </c>
      <c r="B503">
        <v>5.13</v>
      </c>
      <c r="C503" s="4">
        <v>470</v>
      </c>
      <c r="D503">
        <f t="shared" si="42"/>
        <v>91.617933723196884</v>
      </c>
      <c r="E503" s="6">
        <f t="shared" si="43"/>
        <v>3.8372515481677124E-4</v>
      </c>
      <c r="F503" s="7">
        <f t="shared" si="44"/>
        <v>0.658529516220552</v>
      </c>
      <c r="G503" s="6">
        <f t="shared" si="45"/>
        <v>4.6574631079895917E-4</v>
      </c>
      <c r="H503" s="7">
        <f t="shared" si="46"/>
        <v>0.36498622734593611</v>
      </c>
      <c r="I503">
        <f t="shared" si="47"/>
        <v>8.2426052769035696E-5</v>
      </c>
      <c r="J503" s="4"/>
    </row>
    <row r="504" spans="1:10">
      <c r="A504" s="3" t="s">
        <v>625</v>
      </c>
      <c r="B504">
        <v>2.5299999999999998</v>
      </c>
      <c r="C504" s="4">
        <v>231</v>
      </c>
      <c r="D504">
        <f t="shared" si="42"/>
        <v>91.304347826086968</v>
      </c>
      <c r="E504" s="6">
        <f t="shared" si="43"/>
        <v>1.8859683140994501E-4</v>
      </c>
      <c r="F504" s="7">
        <f t="shared" si="44"/>
        <v>0.65871811305196193</v>
      </c>
      <c r="G504" s="6">
        <f t="shared" si="45"/>
        <v>2.2969554899051982E-4</v>
      </c>
      <c r="H504" s="7">
        <f t="shared" si="46"/>
        <v>0.3652159228949266</v>
      </c>
      <c r="I504">
        <f t="shared" si="47"/>
        <v>1.3817583466083083E-4</v>
      </c>
      <c r="J504" s="4"/>
    </row>
    <row r="505" spans="1:10">
      <c r="A505" s="3" t="s">
        <v>365</v>
      </c>
      <c r="B505">
        <v>4.24</v>
      </c>
      <c r="C505" s="4">
        <v>387</v>
      </c>
      <c r="D505">
        <f t="shared" si="42"/>
        <v>91.273584905660371</v>
      </c>
      <c r="E505" s="6">
        <f t="shared" si="43"/>
        <v>3.1596092534912865E-4</v>
      </c>
      <c r="F505" s="7">
        <f t="shared" si="44"/>
        <v>0.65903407397731106</v>
      </c>
      <c r="G505" s="6">
        <f t="shared" si="45"/>
        <v>3.8494431925683957E-4</v>
      </c>
      <c r="H505" s="7">
        <f t="shared" si="46"/>
        <v>0.36560086721418344</v>
      </c>
      <c r="I505">
        <f t="shared" si="47"/>
        <v>5.4250611675021876E-5</v>
      </c>
      <c r="J505" s="2"/>
    </row>
    <row r="506" spans="1:10">
      <c r="A506" s="3" t="s">
        <v>687</v>
      </c>
      <c r="B506">
        <v>1.66</v>
      </c>
      <c r="C506" s="4">
        <v>151</v>
      </c>
      <c r="D506">
        <f t="shared" si="42"/>
        <v>90.963855421686745</v>
      </c>
      <c r="E506" s="6">
        <f t="shared" si="43"/>
        <v>1.232819114411329E-4</v>
      </c>
      <c r="F506" s="7">
        <f t="shared" si="44"/>
        <v>0.65915735588875224</v>
      </c>
      <c r="G506" s="6">
        <f t="shared" si="45"/>
        <v>1.5070933253923436E-4</v>
      </c>
      <c r="H506" s="7">
        <f t="shared" si="46"/>
        <v>0.36575157654672269</v>
      </c>
      <c r="I506">
        <f t="shared" si="47"/>
        <v>6.8337659553524555E-5</v>
      </c>
      <c r="J506" s="2"/>
    </row>
    <row r="507" spans="1:10">
      <c r="A507" s="3" t="s">
        <v>1080</v>
      </c>
      <c r="B507">
        <v>2.09</v>
      </c>
      <c r="C507" s="4">
        <v>190</v>
      </c>
      <c r="D507">
        <f t="shared" si="42"/>
        <v>90.909090909090921</v>
      </c>
      <c r="E507" s="6">
        <f t="shared" si="43"/>
        <v>1.551229349259288E-4</v>
      </c>
      <c r="F507" s="7">
        <f t="shared" si="44"/>
        <v>0.65931247882367816</v>
      </c>
      <c r="G507" s="6">
        <f t="shared" si="45"/>
        <v>1.8974849699216856E-4</v>
      </c>
      <c r="H507" s="7">
        <f t="shared" si="46"/>
        <v>0.36594132504371485</v>
      </c>
      <c r="I507">
        <f t="shared" si="47"/>
        <v>2.3228766138352896E-4</v>
      </c>
      <c r="J507" s="2"/>
    </row>
    <row r="508" spans="1:10">
      <c r="A508" s="3" t="s">
        <v>605</v>
      </c>
      <c r="B508">
        <v>7.1</v>
      </c>
      <c r="C508" s="4">
        <v>645</v>
      </c>
      <c r="D508">
        <f t="shared" si="42"/>
        <v>90.845070422535215</v>
      </c>
      <c r="E508" s="6">
        <f t="shared" si="43"/>
        <v>5.2660154224854774E-4</v>
      </c>
      <c r="F508" s="7">
        <f t="shared" si="44"/>
        <v>0.65983908036592676</v>
      </c>
      <c r="G508" s="6">
        <f t="shared" si="45"/>
        <v>6.4460015724612286E-4</v>
      </c>
      <c r="H508" s="7">
        <f t="shared" si="46"/>
        <v>0.36658592520096095</v>
      </c>
      <c r="I508">
        <f t="shared" si="47"/>
        <v>2.5716490235408451E-4</v>
      </c>
      <c r="J508" s="2"/>
    </row>
    <row r="509" spans="1:10">
      <c r="A509" s="3" t="s">
        <v>342</v>
      </c>
      <c r="B509">
        <v>7.86</v>
      </c>
      <c r="C509" s="4">
        <v>714</v>
      </c>
      <c r="D509">
        <f t="shared" si="42"/>
        <v>90.839694656488547</v>
      </c>
      <c r="E509" s="6">
        <f t="shared" si="43"/>
        <v>5.8293566072164821E-4</v>
      </c>
      <c r="F509" s="7">
        <f t="shared" si="44"/>
        <v>0.66042201602664841</v>
      </c>
      <c r="G509" s="6">
        <f t="shared" si="45"/>
        <v>7.1359961069782053E-4</v>
      </c>
      <c r="H509" s="7">
        <f t="shared" si="46"/>
        <v>0.36729952481165878</v>
      </c>
      <c r="I509">
        <f t="shared" si="47"/>
        <v>1.4266958207356795E-4</v>
      </c>
      <c r="J509" s="4"/>
    </row>
    <row r="510" spans="1:10">
      <c r="A510" s="3" t="s">
        <v>269</v>
      </c>
      <c r="B510">
        <v>4.3600000000000003</v>
      </c>
      <c r="C510" s="4">
        <v>396</v>
      </c>
      <c r="D510">
        <f t="shared" si="42"/>
        <v>90.825688073394488</v>
      </c>
      <c r="E510" s="6">
        <f t="shared" si="43"/>
        <v>3.2330885384562004E-4</v>
      </c>
      <c r="F510" s="7">
        <f t="shared" si="44"/>
        <v>0.66074532488049398</v>
      </c>
      <c r="G510" s="6">
        <f t="shared" si="45"/>
        <v>3.9583896980184449E-4</v>
      </c>
      <c r="H510" s="7">
        <f t="shared" si="46"/>
        <v>0.36769536378146062</v>
      </c>
      <c r="I510">
        <f t="shared" si="47"/>
        <v>1.0220674860808576E-4</v>
      </c>
      <c r="J510" s="4"/>
    </row>
    <row r="511" spans="1:10">
      <c r="A511" s="3" t="s">
        <v>636</v>
      </c>
      <c r="B511">
        <v>3.12</v>
      </c>
      <c r="C511" s="4">
        <v>283</v>
      </c>
      <c r="D511">
        <f t="shared" si="42"/>
        <v>90.705128205128204</v>
      </c>
      <c r="E511" s="6">
        <f t="shared" si="43"/>
        <v>2.3105152938967291E-4</v>
      </c>
      <c r="F511" s="7">
        <f t="shared" si="44"/>
        <v>0.6609763764098836</v>
      </c>
      <c r="G511" s="6">
        <f t="shared" si="45"/>
        <v>2.8326091417012726E-4</v>
      </c>
      <c r="H511" s="7">
        <f t="shared" si="46"/>
        <v>0.36797862469563075</v>
      </c>
      <c r="I511">
        <f t="shared" si="47"/>
        <v>2.1490394402676194E-4</v>
      </c>
      <c r="J511" s="2"/>
    </row>
    <row r="512" spans="1:10">
      <c r="A512" s="3" t="s">
        <v>226</v>
      </c>
      <c r="B512">
        <v>6.56</v>
      </c>
      <c r="C512" s="4">
        <v>595</v>
      </c>
      <c r="D512">
        <f t="shared" si="42"/>
        <v>90.701219512195124</v>
      </c>
      <c r="E512" s="6">
        <f t="shared" si="43"/>
        <v>4.8577971726804019E-4</v>
      </c>
      <c r="F512" s="7">
        <f t="shared" si="44"/>
        <v>0.66146215612715165</v>
      </c>
      <c r="G512" s="6">
        <f t="shared" si="45"/>
        <v>5.9557422979360079E-4</v>
      </c>
      <c r="H512" s="7">
        <f t="shared" si="46"/>
        <v>0.36857419892542437</v>
      </c>
      <c r="I512">
        <f t="shared" si="47"/>
        <v>1.0460497087852461E-4</v>
      </c>
      <c r="J512" s="2"/>
    </row>
    <row r="513" spans="1:10">
      <c r="A513" s="3" t="s">
        <v>680</v>
      </c>
      <c r="B513">
        <v>3.19</v>
      </c>
      <c r="C513" s="4">
        <v>289</v>
      </c>
      <c r="D513">
        <f t="shared" si="42"/>
        <v>90.595611285266457</v>
      </c>
      <c r="E513" s="6">
        <f t="shared" si="43"/>
        <v>2.3595014838733379E-4</v>
      </c>
      <c r="F513" s="7">
        <f t="shared" si="44"/>
        <v>0.66169810627553893</v>
      </c>
      <c r="G513" s="6">
        <f t="shared" si="45"/>
        <v>2.8961612698804673E-4</v>
      </c>
      <c r="H513" s="7">
        <f t="shared" si="46"/>
        <v>0.36886381505241239</v>
      </c>
      <c r="I513">
        <f t="shared" si="47"/>
        <v>1.2229035430896817E-4</v>
      </c>
      <c r="J513" s="2"/>
    </row>
    <row r="514" spans="1:10">
      <c r="A514" s="3" t="s">
        <v>237</v>
      </c>
      <c r="B514">
        <v>3.72</v>
      </c>
      <c r="C514" s="4">
        <v>336</v>
      </c>
      <c r="D514">
        <f t="shared" ref="D514:D577" si="48">C514/B514</f>
        <v>90.322580645161281</v>
      </c>
      <c r="E514" s="6">
        <f t="shared" si="43"/>
        <v>2.7432266386901095E-4</v>
      </c>
      <c r="F514" s="7">
        <f t="shared" si="44"/>
        <v>0.661972428939408</v>
      </c>
      <c r="G514" s="6">
        <f t="shared" si="45"/>
        <v>3.3773416689515174E-4</v>
      </c>
      <c r="H514" s="7">
        <f t="shared" si="46"/>
        <v>0.36920154921930753</v>
      </c>
      <c r="I514">
        <f t="shared" si="47"/>
        <v>7.7930237317530571E-5</v>
      </c>
      <c r="J514" s="2"/>
    </row>
    <row r="515" spans="1:10">
      <c r="A515" s="3" t="s">
        <v>364</v>
      </c>
      <c r="B515">
        <v>2.37</v>
      </c>
      <c r="C515" s="4">
        <v>214</v>
      </c>
      <c r="D515">
        <f t="shared" si="48"/>
        <v>90.295358649789023</v>
      </c>
      <c r="E515" s="6">
        <f t="shared" ref="E515:E578" si="49">C515/1224835</f>
        <v>1.7471741091657243E-4</v>
      </c>
      <c r="F515" s="7">
        <f t="shared" ref="F515:F578" si="50">F514+E515</f>
        <v>0.66214714635032457</v>
      </c>
      <c r="G515" s="6">
        <f t="shared" ref="G515:G578" si="51">B515/11014.58</f>
        <v>2.1516934826384666E-4</v>
      </c>
      <c r="H515" s="7">
        <f t="shared" ref="H515:H578" si="52">H514+G515</f>
        <v>0.36941671856757136</v>
      </c>
      <c r="I515">
        <f t="shared" ref="I515:I578" si="53">F515*H516-F516*H515</f>
        <v>1.7474444811432788E-4</v>
      </c>
      <c r="J515" s="4"/>
    </row>
    <row r="516" spans="1:10">
      <c r="A516" s="3" t="s">
        <v>733</v>
      </c>
      <c r="B516">
        <v>5.31</v>
      </c>
      <c r="C516" s="4">
        <v>479</v>
      </c>
      <c r="D516">
        <f t="shared" si="48"/>
        <v>90.207156308851225</v>
      </c>
      <c r="E516" s="6">
        <f t="shared" si="49"/>
        <v>3.9107308331326262E-4</v>
      </c>
      <c r="F516" s="7">
        <f t="shared" si="50"/>
        <v>0.66253821943363778</v>
      </c>
      <c r="G516" s="6">
        <f t="shared" si="51"/>
        <v>4.8208828661646649E-4</v>
      </c>
      <c r="H516" s="7">
        <f t="shared" si="52"/>
        <v>0.3698988068541878</v>
      </c>
      <c r="I516">
        <f t="shared" si="53"/>
        <v>1.5736035421137773E-4</v>
      </c>
      <c r="J516" s="4"/>
    </row>
    <row r="517" spans="1:10">
      <c r="A517" s="3" t="s">
        <v>550</v>
      </c>
      <c r="B517">
        <v>4.78</v>
      </c>
      <c r="C517" s="4">
        <v>431</v>
      </c>
      <c r="D517">
        <f t="shared" si="48"/>
        <v>90.1673640167364</v>
      </c>
      <c r="E517" s="6">
        <f t="shared" si="49"/>
        <v>3.518841313319753E-4</v>
      </c>
      <c r="F517" s="7">
        <f t="shared" si="50"/>
        <v>0.6628901035649698</v>
      </c>
      <c r="G517" s="6">
        <f t="shared" si="51"/>
        <v>4.3397024670936159E-4</v>
      </c>
      <c r="H517" s="7">
        <f t="shared" si="52"/>
        <v>0.37033277710089718</v>
      </c>
      <c r="I517">
        <f t="shared" si="53"/>
        <v>1.2708733994956645E-4</v>
      </c>
      <c r="J517" s="4"/>
    </row>
    <row r="518" spans="1:10">
      <c r="A518" s="3" t="s">
        <v>836</v>
      </c>
      <c r="B518">
        <v>3.86</v>
      </c>
      <c r="C518" s="4">
        <v>348</v>
      </c>
      <c r="D518">
        <f t="shared" si="48"/>
        <v>90.15544041450778</v>
      </c>
      <c r="E518" s="6">
        <f t="shared" si="49"/>
        <v>2.8411990186433272E-4</v>
      </c>
      <c r="F518" s="7">
        <f t="shared" si="50"/>
        <v>0.66317422346683419</v>
      </c>
      <c r="G518" s="6">
        <f t="shared" si="51"/>
        <v>3.5044459253099074E-4</v>
      </c>
      <c r="H518" s="7">
        <f t="shared" si="52"/>
        <v>0.37068322169342816</v>
      </c>
      <c r="I518">
        <f t="shared" si="53"/>
        <v>1.8044019450416671E-4</v>
      </c>
      <c r="J518" s="2"/>
    </row>
    <row r="519" spans="1:10">
      <c r="A519" s="3" t="s">
        <v>367</v>
      </c>
      <c r="B519">
        <v>5.48</v>
      </c>
      <c r="C519" s="4">
        <v>494</v>
      </c>
      <c r="D519">
        <f t="shared" si="48"/>
        <v>90.145985401459853</v>
      </c>
      <c r="E519" s="6">
        <f t="shared" si="49"/>
        <v>4.0331963080741489E-4</v>
      </c>
      <c r="F519" s="7">
        <f t="shared" si="50"/>
        <v>0.66357754309764161</v>
      </c>
      <c r="G519" s="6">
        <f t="shared" si="51"/>
        <v>4.9752237488855685E-4</v>
      </c>
      <c r="H519" s="7">
        <f t="shared" si="52"/>
        <v>0.37118074406831669</v>
      </c>
      <c r="I519">
        <f t="shared" si="53"/>
        <v>1.9362870770930907E-4</v>
      </c>
      <c r="J519" s="2"/>
    </row>
    <row r="520" spans="1:10">
      <c r="A520" s="3" t="s">
        <v>597</v>
      </c>
      <c r="B520">
        <v>5.88</v>
      </c>
      <c r="C520" s="4">
        <v>530</v>
      </c>
      <c r="D520">
        <f t="shared" si="48"/>
        <v>90.136054421768705</v>
      </c>
      <c r="E520" s="6">
        <f t="shared" si="49"/>
        <v>4.3271134479338033E-4</v>
      </c>
      <c r="F520" s="7">
        <f t="shared" si="50"/>
        <v>0.664010254442435</v>
      </c>
      <c r="G520" s="6">
        <f t="shared" si="51"/>
        <v>5.3383787670523977E-4</v>
      </c>
      <c r="H520" s="7">
        <f t="shared" si="52"/>
        <v>0.37171458194502194</v>
      </c>
      <c r="I520">
        <f t="shared" si="53"/>
        <v>1.3518250347674399E-4</v>
      </c>
      <c r="J520" s="4"/>
    </row>
    <row r="521" spans="1:10">
      <c r="A521" s="3" t="s">
        <v>814</v>
      </c>
      <c r="B521">
        <v>4.0999999999999996</v>
      </c>
      <c r="C521" s="4">
        <v>369</v>
      </c>
      <c r="D521">
        <f t="shared" si="48"/>
        <v>90.000000000000014</v>
      </c>
      <c r="E521" s="6">
        <f t="shared" si="49"/>
        <v>3.0126506835614594E-4</v>
      </c>
      <c r="F521" s="7">
        <f t="shared" si="50"/>
        <v>0.66431151951079115</v>
      </c>
      <c r="G521" s="6">
        <f t="shared" si="51"/>
        <v>3.7223389362100052E-4</v>
      </c>
      <c r="H521" s="7">
        <f t="shared" si="52"/>
        <v>0.37208681583864295</v>
      </c>
      <c r="I521">
        <f t="shared" si="53"/>
        <v>1.9123378540611413E-4</v>
      </c>
      <c r="J521" s="2"/>
    </row>
    <row r="522" spans="1:10">
      <c r="A522" s="3" t="s">
        <v>832</v>
      </c>
      <c r="B522">
        <v>5.8</v>
      </c>
      <c r="C522" s="4">
        <v>522</v>
      </c>
      <c r="D522">
        <f t="shared" si="48"/>
        <v>90</v>
      </c>
      <c r="E522" s="6">
        <f t="shared" si="49"/>
        <v>4.2617985279649911E-4</v>
      </c>
      <c r="F522" s="7">
        <f t="shared" si="50"/>
        <v>0.66473769936358762</v>
      </c>
      <c r="G522" s="6">
        <f t="shared" si="51"/>
        <v>5.2657477634190312E-4</v>
      </c>
      <c r="H522" s="7">
        <f t="shared" si="52"/>
        <v>0.37261339061498483</v>
      </c>
      <c r="I522">
        <f t="shared" si="53"/>
        <v>1.7475303751690596E-4</v>
      </c>
      <c r="J522" s="2"/>
    </row>
    <row r="523" spans="1:10">
      <c r="A523" s="3" t="s">
        <v>496</v>
      </c>
      <c r="B523">
        <v>5.29</v>
      </c>
      <c r="C523" s="4">
        <v>475</v>
      </c>
      <c r="D523">
        <f t="shared" si="48"/>
        <v>89.792060491493388</v>
      </c>
      <c r="E523" s="6">
        <f t="shared" si="49"/>
        <v>3.8780733731482201E-4</v>
      </c>
      <c r="F523" s="7">
        <f t="shared" si="50"/>
        <v>0.66512550670090242</v>
      </c>
      <c r="G523" s="6">
        <f t="shared" si="51"/>
        <v>4.8027251152563241E-4</v>
      </c>
      <c r="H523" s="7">
        <f t="shared" si="52"/>
        <v>0.37309366312651049</v>
      </c>
      <c r="I523">
        <f t="shared" si="53"/>
        <v>3.4291182287857214E-4</v>
      </c>
      <c r="J523" s="4"/>
    </row>
    <row r="524" spans="1:10">
      <c r="A524" s="3" t="s">
        <v>397</v>
      </c>
      <c r="B524">
        <v>10.38</v>
      </c>
      <c r="C524" s="4">
        <v>932</v>
      </c>
      <c r="D524">
        <f t="shared" si="48"/>
        <v>89.788053949903656</v>
      </c>
      <c r="E524" s="6">
        <f t="shared" si="49"/>
        <v>7.6091881763666125E-4</v>
      </c>
      <c r="F524" s="7">
        <f t="shared" si="50"/>
        <v>0.66588642551853905</v>
      </c>
      <c r="G524" s="6">
        <f t="shared" si="51"/>
        <v>9.4238727214292336E-4</v>
      </c>
      <c r="H524" s="7">
        <f t="shared" si="52"/>
        <v>0.3740360503986534</v>
      </c>
      <c r="I524">
        <f t="shared" si="53"/>
        <v>5.8931614586271719E-4</v>
      </c>
      <c r="J524" s="2"/>
    </row>
    <row r="525" spans="1:10">
      <c r="A525" s="3" t="s">
        <v>511</v>
      </c>
      <c r="B525">
        <v>17.82</v>
      </c>
      <c r="C525" s="4">
        <v>1598</v>
      </c>
      <c r="D525">
        <f t="shared" si="48"/>
        <v>89.674523007856337</v>
      </c>
      <c r="E525" s="6">
        <f t="shared" si="49"/>
        <v>1.3046655263770223E-3</v>
      </c>
      <c r="F525" s="7">
        <f t="shared" si="50"/>
        <v>0.66719109104491603</v>
      </c>
      <c r="G525" s="6">
        <f t="shared" si="51"/>
        <v>1.6178556059332266E-3</v>
      </c>
      <c r="H525" s="7">
        <f t="shared" si="52"/>
        <v>0.37565390600458665</v>
      </c>
      <c r="I525">
        <f t="shared" si="53"/>
        <v>2.0917203408773455E-3</v>
      </c>
      <c r="J525" s="2"/>
    </row>
    <row r="526" spans="1:10">
      <c r="A526" s="3" t="s">
        <v>601</v>
      </c>
      <c r="B526">
        <v>63.2</v>
      </c>
      <c r="C526" s="4">
        <v>5662</v>
      </c>
      <c r="D526">
        <f t="shared" si="48"/>
        <v>89.588607594936704</v>
      </c>
      <c r="E526" s="6">
        <f t="shared" si="49"/>
        <v>4.6226634607926783E-3</v>
      </c>
      <c r="F526" s="7">
        <f t="shared" si="50"/>
        <v>0.67181375450570868</v>
      </c>
      <c r="G526" s="6">
        <f t="shared" si="51"/>
        <v>5.7378492870359113E-3</v>
      </c>
      <c r="H526" s="7">
        <f t="shared" si="52"/>
        <v>0.38139175529162256</v>
      </c>
      <c r="I526">
        <f t="shared" si="53"/>
        <v>2.2902838782762336E-4</v>
      </c>
      <c r="J526" s="2"/>
    </row>
    <row r="527" spans="1:10">
      <c r="A527" s="3" t="s">
        <v>761</v>
      </c>
      <c r="B527">
        <v>6.91</v>
      </c>
      <c r="C527" s="4">
        <v>618</v>
      </c>
      <c r="D527">
        <f t="shared" si="48"/>
        <v>89.435600578871203</v>
      </c>
      <c r="E527" s="6">
        <f t="shared" si="49"/>
        <v>5.0455775675907369E-4</v>
      </c>
      <c r="F527" s="7">
        <f t="shared" si="50"/>
        <v>0.67231831226246774</v>
      </c>
      <c r="G527" s="6">
        <f t="shared" si="51"/>
        <v>6.2735029388319842E-4</v>
      </c>
      <c r="H527" s="7">
        <f t="shared" si="52"/>
        <v>0.38201910558550578</v>
      </c>
      <c r="I527">
        <f t="shared" si="53"/>
        <v>4.4667376479923249E-4</v>
      </c>
      <c r="J527" s="2"/>
    </row>
    <row r="528" spans="1:10">
      <c r="A528" s="3" t="s">
        <v>73</v>
      </c>
      <c r="B528">
        <v>13.47</v>
      </c>
      <c r="C528" s="4">
        <v>1204</v>
      </c>
      <c r="D528">
        <f t="shared" si="48"/>
        <v>89.383815887156643</v>
      </c>
      <c r="E528" s="6">
        <f t="shared" si="49"/>
        <v>9.829895455306225E-4</v>
      </c>
      <c r="F528" s="7">
        <f t="shared" si="50"/>
        <v>0.67330130180799841</v>
      </c>
      <c r="G528" s="6">
        <f t="shared" si="51"/>
        <v>1.2229245236767994E-3</v>
      </c>
      <c r="H528" s="7">
        <f t="shared" si="52"/>
        <v>0.38324203010918256</v>
      </c>
      <c r="I528">
        <f t="shared" si="53"/>
        <v>1.3040840709666046E-4</v>
      </c>
      <c r="J528" s="4"/>
    </row>
    <row r="529" spans="1:10">
      <c r="A529" s="3" t="s">
        <v>920</v>
      </c>
      <c r="B529">
        <v>3.93</v>
      </c>
      <c r="C529" s="4">
        <v>351</v>
      </c>
      <c r="D529">
        <f t="shared" si="48"/>
        <v>89.312977099236633</v>
      </c>
      <c r="E529" s="6">
        <f t="shared" si="49"/>
        <v>2.8656921136316322E-4</v>
      </c>
      <c r="F529" s="7">
        <f t="shared" si="50"/>
        <v>0.67358787101936157</v>
      </c>
      <c r="G529" s="6">
        <f t="shared" si="51"/>
        <v>3.5679980534891026E-4</v>
      </c>
      <c r="H529" s="7">
        <f t="shared" si="52"/>
        <v>0.38359882991453148</v>
      </c>
      <c r="I529">
        <f t="shared" si="53"/>
        <v>6.8802290342706574E-4</v>
      </c>
      <c r="J529" s="2"/>
    </row>
    <row r="530" spans="1:10">
      <c r="A530" s="3" t="s">
        <v>182</v>
      </c>
      <c r="B530">
        <v>20.73</v>
      </c>
      <c r="C530" s="4">
        <v>1851</v>
      </c>
      <c r="D530">
        <f t="shared" si="48"/>
        <v>89.290882778581761</v>
      </c>
      <c r="E530" s="6">
        <f t="shared" si="49"/>
        <v>1.5112239607783906E-3</v>
      </c>
      <c r="F530" s="7">
        <f t="shared" si="50"/>
        <v>0.67509909498013998</v>
      </c>
      <c r="G530" s="6">
        <f t="shared" si="51"/>
        <v>1.8820508816495955E-3</v>
      </c>
      <c r="H530" s="7">
        <f t="shared" si="52"/>
        <v>0.38548088079618109</v>
      </c>
      <c r="I530">
        <f t="shared" si="53"/>
        <v>1.5500887777042394E-4</v>
      </c>
      <c r="J530" s="2"/>
    </row>
    <row r="531" spans="1:10">
      <c r="A531" s="3" t="s">
        <v>171</v>
      </c>
      <c r="B531">
        <v>4.66</v>
      </c>
      <c r="C531" s="4">
        <v>415</v>
      </c>
      <c r="D531">
        <f t="shared" si="48"/>
        <v>89.055793991416309</v>
      </c>
      <c r="E531" s="6">
        <f t="shared" si="49"/>
        <v>3.3882114733821292E-4</v>
      </c>
      <c r="F531" s="7">
        <f t="shared" si="50"/>
        <v>0.67543791612747817</v>
      </c>
      <c r="G531" s="6">
        <f t="shared" si="51"/>
        <v>4.2307559616435673E-4</v>
      </c>
      <c r="H531" s="7">
        <f t="shared" si="52"/>
        <v>0.38590395639234543</v>
      </c>
      <c r="I531">
        <f t="shared" si="53"/>
        <v>9.4145082120244972E-5</v>
      </c>
      <c r="J531" s="4"/>
    </row>
    <row r="532" spans="1:10">
      <c r="A532" s="3" t="s">
        <v>406</v>
      </c>
      <c r="B532">
        <v>2.83</v>
      </c>
      <c r="C532" s="4">
        <v>252</v>
      </c>
      <c r="D532">
        <f t="shared" si="48"/>
        <v>89.045936395759711</v>
      </c>
      <c r="E532" s="6">
        <f t="shared" si="49"/>
        <v>2.057419979017582E-4</v>
      </c>
      <c r="F532" s="7">
        <f t="shared" si="50"/>
        <v>0.67564365812537996</v>
      </c>
      <c r="G532" s="6">
        <f t="shared" si="51"/>
        <v>2.5693217535303209E-4</v>
      </c>
      <c r="H532" s="7">
        <f t="shared" si="52"/>
        <v>0.38616088856769848</v>
      </c>
      <c r="I532">
        <f t="shared" si="53"/>
        <v>1.4992347039899379E-4</v>
      </c>
      <c r="J532" s="2"/>
    </row>
    <row r="533" spans="1:10">
      <c r="A533" s="3" t="s">
        <v>711</v>
      </c>
      <c r="B533">
        <v>4.5</v>
      </c>
      <c r="C533" s="4">
        <v>400</v>
      </c>
      <c r="D533">
        <f t="shared" si="48"/>
        <v>88.888888888888886</v>
      </c>
      <c r="E533" s="6">
        <f t="shared" si="49"/>
        <v>3.2657459984406065E-4</v>
      </c>
      <c r="F533" s="7">
        <f t="shared" si="50"/>
        <v>0.67597023272522405</v>
      </c>
      <c r="G533" s="6">
        <f t="shared" si="51"/>
        <v>4.0854939543768349E-4</v>
      </c>
      <c r="H533" s="7">
        <f t="shared" si="52"/>
        <v>0.38656943796313614</v>
      </c>
      <c r="I533">
        <f t="shared" si="53"/>
        <v>1.1934258520601704E-4</v>
      </c>
      <c r="J533" s="2"/>
    </row>
    <row r="534" spans="1:10">
      <c r="A534" s="3" t="s">
        <v>799</v>
      </c>
      <c r="B534">
        <v>3.58</v>
      </c>
      <c r="C534" s="4">
        <v>318</v>
      </c>
      <c r="D534">
        <f t="shared" si="48"/>
        <v>88.826815642458101</v>
      </c>
      <c r="E534" s="6">
        <f t="shared" si="49"/>
        <v>2.5962680687602817E-4</v>
      </c>
      <c r="F534" s="7">
        <f t="shared" si="50"/>
        <v>0.67622985953210013</v>
      </c>
      <c r="G534" s="6">
        <f t="shared" si="51"/>
        <v>3.2502374125931269E-4</v>
      </c>
      <c r="H534" s="7">
        <f t="shared" si="52"/>
        <v>0.38689446170439545</v>
      </c>
      <c r="I534">
        <f t="shared" si="53"/>
        <v>4.8306921076790577E-4</v>
      </c>
      <c r="J534" s="2"/>
    </row>
    <row r="535" spans="1:10">
      <c r="A535" s="3" t="s">
        <v>61</v>
      </c>
      <c r="B535">
        <v>14.49</v>
      </c>
      <c r="C535" s="4">
        <v>1287</v>
      </c>
      <c r="D535">
        <f t="shared" si="48"/>
        <v>88.81987577639751</v>
      </c>
      <c r="E535" s="6">
        <f t="shared" si="49"/>
        <v>1.050753774998265E-3</v>
      </c>
      <c r="F535" s="7">
        <f t="shared" si="50"/>
        <v>0.67728061330709843</v>
      </c>
      <c r="G535" s="6">
        <f t="shared" si="51"/>
        <v>1.3155290533093408E-3</v>
      </c>
      <c r="H535" s="7">
        <f t="shared" si="52"/>
        <v>0.38820999075770479</v>
      </c>
      <c r="I535">
        <f t="shared" si="53"/>
        <v>1.9341025239938414E-4</v>
      </c>
      <c r="J535" s="2"/>
    </row>
    <row r="536" spans="1:10">
      <c r="A536" s="3" t="s">
        <v>329</v>
      </c>
      <c r="B536">
        <v>5.8</v>
      </c>
      <c r="C536" s="4">
        <v>515</v>
      </c>
      <c r="D536">
        <f t="shared" si="48"/>
        <v>88.793103448275872</v>
      </c>
      <c r="E536" s="6">
        <f t="shared" si="49"/>
        <v>4.2046479729922805E-4</v>
      </c>
      <c r="F536" s="7">
        <f t="shared" si="50"/>
        <v>0.67770107810439761</v>
      </c>
      <c r="G536" s="6">
        <f t="shared" si="51"/>
        <v>5.2657477634190312E-4</v>
      </c>
      <c r="H536" s="7">
        <f t="shared" si="52"/>
        <v>0.38873656553404667</v>
      </c>
      <c r="I536">
        <f t="shared" si="53"/>
        <v>4.8068586281074799E-4</v>
      </c>
      <c r="J536" s="2"/>
    </row>
    <row r="537" spans="1:10">
      <c r="A537" s="3" t="s">
        <v>548</v>
      </c>
      <c r="B537">
        <v>14.41</v>
      </c>
      <c r="C537" s="4">
        <v>1279</v>
      </c>
      <c r="D537">
        <f t="shared" si="48"/>
        <v>88.75780707841777</v>
      </c>
      <c r="E537" s="6">
        <f t="shared" si="49"/>
        <v>1.0442222830013839E-3</v>
      </c>
      <c r="F537" s="7">
        <f t="shared" si="50"/>
        <v>0.678745300387399</v>
      </c>
      <c r="G537" s="6">
        <f t="shared" si="51"/>
        <v>1.3082659529460043E-3</v>
      </c>
      <c r="H537" s="7">
        <f t="shared" si="52"/>
        <v>0.3900448314869927</v>
      </c>
      <c r="I537">
        <f t="shared" si="53"/>
        <v>1.7122980883338412E-4</v>
      </c>
      <c r="J537" s="2"/>
    </row>
    <row r="538" spans="1:10">
      <c r="A538" s="3" t="s">
        <v>373</v>
      </c>
      <c r="B538">
        <v>5.13</v>
      </c>
      <c r="C538" s="4">
        <v>455</v>
      </c>
      <c r="D538">
        <f t="shared" si="48"/>
        <v>88.693957115009752</v>
      </c>
      <c r="E538" s="6">
        <f t="shared" si="49"/>
        <v>3.7147860732261896E-4</v>
      </c>
      <c r="F538" s="7">
        <f t="shared" si="50"/>
        <v>0.67911677899472167</v>
      </c>
      <c r="G538" s="6">
        <f t="shared" si="51"/>
        <v>4.6574631079895917E-4</v>
      </c>
      <c r="H538" s="7">
        <f t="shared" si="52"/>
        <v>0.39051057779779169</v>
      </c>
      <c r="I538">
        <f t="shared" si="53"/>
        <v>2.0061872244286905E-4</v>
      </c>
      <c r="J538" s="2"/>
    </row>
    <row r="539" spans="1:10">
      <c r="A539" s="3" t="s">
        <v>592</v>
      </c>
      <c r="B539">
        <v>6.01</v>
      </c>
      <c r="C539" s="4">
        <v>533</v>
      </c>
      <c r="D539">
        <f t="shared" si="48"/>
        <v>88.685524126455917</v>
      </c>
      <c r="E539" s="6">
        <f t="shared" si="49"/>
        <v>4.3516065429221077E-4</v>
      </c>
      <c r="F539" s="7">
        <f t="shared" si="50"/>
        <v>0.67955193964901384</v>
      </c>
      <c r="G539" s="6">
        <f t="shared" si="51"/>
        <v>5.456404147956617E-4</v>
      </c>
      <c r="H539" s="7">
        <f t="shared" si="52"/>
        <v>0.39105621821258735</v>
      </c>
      <c r="I539">
        <f t="shared" si="53"/>
        <v>1.6733830692111651E-4</v>
      </c>
      <c r="J539" s="4"/>
    </row>
    <row r="540" spans="1:10">
      <c r="A540" s="3" t="s">
        <v>128</v>
      </c>
      <c r="B540">
        <v>5.01</v>
      </c>
      <c r="C540" s="4">
        <v>444</v>
      </c>
      <c r="D540">
        <f t="shared" si="48"/>
        <v>88.622754491017972</v>
      </c>
      <c r="E540" s="6">
        <f t="shared" si="49"/>
        <v>3.624978058269073E-4</v>
      </c>
      <c r="F540" s="7">
        <f t="shared" si="50"/>
        <v>0.6799144374548407</v>
      </c>
      <c r="G540" s="6">
        <f t="shared" si="51"/>
        <v>4.5485166025395431E-4</v>
      </c>
      <c r="H540" s="7">
        <f t="shared" si="52"/>
        <v>0.39151106987284129</v>
      </c>
      <c r="I540">
        <f t="shared" si="53"/>
        <v>2.1175790648886306E-3</v>
      </c>
      <c r="J540" s="2"/>
    </row>
    <row r="541" spans="1:10">
      <c r="A541" s="3" t="s">
        <v>27</v>
      </c>
      <c r="B541">
        <v>63.37</v>
      </c>
      <c r="C541" s="4">
        <v>5613</v>
      </c>
      <c r="D541">
        <f t="shared" si="48"/>
        <v>88.575035505759828</v>
      </c>
      <c r="E541" s="6">
        <f t="shared" si="49"/>
        <v>4.5826580723117806E-3</v>
      </c>
      <c r="F541" s="7">
        <f t="shared" si="50"/>
        <v>0.68449709552715243</v>
      </c>
      <c r="G541" s="6">
        <f t="shared" si="51"/>
        <v>5.7532833753080005E-3</v>
      </c>
      <c r="H541" s="7">
        <f t="shared" si="52"/>
        <v>0.39726435324814929</v>
      </c>
      <c r="I541">
        <f t="shared" si="53"/>
        <v>1.499688990582726E-4</v>
      </c>
      <c r="J541" s="2"/>
    </row>
    <row r="542" spans="1:10">
      <c r="A542" s="3" t="s">
        <v>671</v>
      </c>
      <c r="B542">
        <v>4.4800000000000004</v>
      </c>
      <c r="C542" s="4">
        <v>396</v>
      </c>
      <c r="D542">
        <f t="shared" si="48"/>
        <v>88.392857142857139</v>
      </c>
      <c r="E542" s="6">
        <f t="shared" si="49"/>
        <v>3.2330885384562004E-4</v>
      </c>
      <c r="F542" s="7">
        <f t="shared" si="50"/>
        <v>0.684820404380998</v>
      </c>
      <c r="G542" s="6">
        <f t="shared" si="51"/>
        <v>4.0673362034684941E-4</v>
      </c>
      <c r="H542" s="7">
        <f t="shared" si="52"/>
        <v>0.39767108686849612</v>
      </c>
      <c r="I542">
        <f t="shared" si="53"/>
        <v>1.9829355827427619E-4</v>
      </c>
      <c r="J542" s="4"/>
    </row>
    <row r="543" spans="1:10">
      <c r="A543" s="3" t="s">
        <v>384</v>
      </c>
      <c r="B543">
        <v>5.91</v>
      </c>
      <c r="C543" s="4">
        <v>521</v>
      </c>
      <c r="D543">
        <f t="shared" si="48"/>
        <v>88.155668358714038</v>
      </c>
      <c r="E543" s="6">
        <f t="shared" si="49"/>
        <v>4.2536341629688894E-4</v>
      </c>
      <c r="F543" s="7">
        <f t="shared" si="50"/>
        <v>0.68524576779729485</v>
      </c>
      <c r="G543" s="6">
        <f t="shared" si="51"/>
        <v>5.3656153934149103E-4</v>
      </c>
      <c r="H543" s="7">
        <f t="shared" si="52"/>
        <v>0.39820764840783762</v>
      </c>
      <c r="I543">
        <f t="shared" si="53"/>
        <v>1.9291919474334618E-4</v>
      </c>
      <c r="J543" s="2"/>
    </row>
    <row r="544" spans="1:10">
      <c r="A544" s="3" t="s">
        <v>739</v>
      </c>
      <c r="B544">
        <v>5.74</v>
      </c>
      <c r="C544" s="4">
        <v>505</v>
      </c>
      <c r="D544">
        <f t="shared" si="48"/>
        <v>87.979094076655045</v>
      </c>
      <c r="E544" s="6">
        <f t="shared" si="49"/>
        <v>4.1230043230312656E-4</v>
      </c>
      <c r="F544" s="7">
        <f t="shared" si="50"/>
        <v>0.68565806822959796</v>
      </c>
      <c r="G544" s="6">
        <f t="shared" si="51"/>
        <v>5.2112745106940072E-4</v>
      </c>
      <c r="H544" s="7">
        <f t="shared" si="52"/>
        <v>0.39872877585890704</v>
      </c>
      <c r="I544">
        <f t="shared" si="53"/>
        <v>2.3284396158573806E-4</v>
      </c>
      <c r="J544" s="2"/>
    </row>
    <row r="545" spans="1:10">
      <c r="A545" s="3" t="s">
        <v>638</v>
      </c>
      <c r="B545">
        <v>6.92</v>
      </c>
      <c r="C545" s="4">
        <v>608</v>
      </c>
      <c r="D545">
        <f t="shared" si="48"/>
        <v>87.861271676300575</v>
      </c>
      <c r="E545" s="6">
        <f t="shared" si="49"/>
        <v>4.9639339176297214E-4</v>
      </c>
      <c r="F545" s="7">
        <f t="shared" si="50"/>
        <v>0.68615446162136096</v>
      </c>
      <c r="G545" s="6">
        <f t="shared" si="51"/>
        <v>6.2825818142861554E-4</v>
      </c>
      <c r="H545" s="7">
        <f t="shared" si="52"/>
        <v>0.39935703404033568</v>
      </c>
      <c r="I545">
        <f t="shared" si="53"/>
        <v>2.106400698697608E-4</v>
      </c>
      <c r="J545" s="2"/>
    </row>
    <row r="546" spans="1:10">
      <c r="A546" s="3" t="s">
        <v>1094</v>
      </c>
      <c r="B546">
        <v>6.26</v>
      </c>
      <c r="C546" s="4">
        <v>550</v>
      </c>
      <c r="D546">
        <f t="shared" si="48"/>
        <v>87.859424920127793</v>
      </c>
      <c r="E546" s="6">
        <f t="shared" si="49"/>
        <v>4.4904007478558338E-4</v>
      </c>
      <c r="F546" s="7">
        <f t="shared" si="50"/>
        <v>0.68660350169614659</v>
      </c>
      <c r="G546" s="6">
        <f t="shared" si="51"/>
        <v>5.6833760343108855E-4</v>
      </c>
      <c r="H546" s="7">
        <f t="shared" si="52"/>
        <v>0.39992537164376679</v>
      </c>
      <c r="I546">
        <f t="shared" si="53"/>
        <v>2.3225026546125349E-4</v>
      </c>
      <c r="J546" s="2"/>
    </row>
    <row r="547" spans="1:10">
      <c r="A547" s="3" t="s">
        <v>1024</v>
      </c>
      <c r="B547">
        <v>6.9</v>
      </c>
      <c r="C547" s="4">
        <v>606</v>
      </c>
      <c r="D547">
        <f t="shared" si="48"/>
        <v>87.826086956521735</v>
      </c>
      <c r="E547" s="6">
        <f t="shared" si="49"/>
        <v>4.947605187637518E-4</v>
      </c>
      <c r="F547" s="7">
        <f t="shared" si="50"/>
        <v>0.68709826221491033</v>
      </c>
      <c r="G547" s="6">
        <f t="shared" si="51"/>
        <v>6.2644240633778141E-4</v>
      </c>
      <c r="H547" s="7">
        <f t="shared" si="52"/>
        <v>0.40055181405010459</v>
      </c>
      <c r="I547">
        <f t="shared" si="53"/>
        <v>1.4913415189149459E-4</v>
      </c>
      <c r="J547" s="2"/>
    </row>
    <row r="548" spans="1:10">
      <c r="A548" s="3" t="s">
        <v>798</v>
      </c>
      <c r="B548">
        <v>4.43</v>
      </c>
      <c r="C548" s="4">
        <v>389</v>
      </c>
      <c r="D548">
        <f t="shared" si="48"/>
        <v>87.810383747178335</v>
      </c>
      <c r="E548" s="6">
        <f t="shared" si="49"/>
        <v>3.1759379834834898E-4</v>
      </c>
      <c r="F548" s="7">
        <f t="shared" si="50"/>
        <v>0.68741585601325872</v>
      </c>
      <c r="G548" s="6">
        <f t="shared" si="51"/>
        <v>4.0219418261976396E-4</v>
      </c>
      <c r="H548" s="7">
        <f t="shared" si="52"/>
        <v>0.40095400823272437</v>
      </c>
      <c r="I548">
        <f t="shared" si="53"/>
        <v>1.3743873969118692E-4</v>
      </c>
      <c r="J548" s="2"/>
    </row>
    <row r="549" spans="1:10">
      <c r="A549" s="3" t="s">
        <v>178</v>
      </c>
      <c r="B549">
        <v>4.08</v>
      </c>
      <c r="C549" s="4">
        <v>358</v>
      </c>
      <c r="D549">
        <f t="shared" si="48"/>
        <v>87.745098039215691</v>
      </c>
      <c r="E549" s="6">
        <f t="shared" si="49"/>
        <v>2.9228426686043427E-4</v>
      </c>
      <c r="F549" s="7">
        <f t="shared" si="50"/>
        <v>0.68770814028011917</v>
      </c>
      <c r="G549" s="6">
        <f t="shared" si="51"/>
        <v>3.7041811853016638E-4</v>
      </c>
      <c r="H549" s="7">
        <f t="shared" si="52"/>
        <v>0.40132442635125454</v>
      </c>
      <c r="I549">
        <f t="shared" si="53"/>
        <v>1.1763950933274536E-4</v>
      </c>
      <c r="J549" s="2"/>
    </row>
    <row r="550" spans="1:10">
      <c r="A550" s="3" t="s">
        <v>1025</v>
      </c>
      <c r="B550">
        <v>3.49</v>
      </c>
      <c r="C550" s="4">
        <v>306</v>
      </c>
      <c r="D550">
        <f t="shared" si="48"/>
        <v>87.679083094555864</v>
      </c>
      <c r="E550" s="6">
        <f t="shared" si="49"/>
        <v>2.498295688807064E-4</v>
      </c>
      <c r="F550" s="7">
        <f t="shared" si="50"/>
        <v>0.68795796984899993</v>
      </c>
      <c r="G550" s="6">
        <f t="shared" si="51"/>
        <v>3.1685275335055903E-4</v>
      </c>
      <c r="H550" s="7">
        <f t="shared" si="52"/>
        <v>0.40164127910460512</v>
      </c>
      <c r="I550">
        <f t="shared" si="53"/>
        <v>2.3982284893647732E-4</v>
      </c>
      <c r="J550" s="2"/>
    </row>
    <row r="551" spans="1:10">
      <c r="A551" s="3" t="s">
        <v>277</v>
      </c>
      <c r="B551">
        <v>7.1</v>
      </c>
      <c r="C551" s="4">
        <v>621</v>
      </c>
      <c r="D551">
        <f t="shared" si="48"/>
        <v>87.464788732394368</v>
      </c>
      <c r="E551" s="6">
        <f t="shared" si="49"/>
        <v>5.0700706625790408E-4</v>
      </c>
      <c r="F551" s="7">
        <f t="shared" si="50"/>
        <v>0.68846497691525788</v>
      </c>
      <c r="G551" s="6">
        <f t="shared" si="51"/>
        <v>6.4460015724612286E-4</v>
      </c>
      <c r="H551" s="7">
        <f t="shared" si="52"/>
        <v>0.40228587926185122</v>
      </c>
      <c r="I551">
        <f t="shared" si="53"/>
        <v>3.6141336632894427E-4</v>
      </c>
      <c r="J551" s="2"/>
    </row>
    <row r="552" spans="1:10">
      <c r="A552" s="3" t="s">
        <v>472</v>
      </c>
      <c r="B552">
        <v>10.69</v>
      </c>
      <c r="C552" s="4">
        <v>934</v>
      </c>
      <c r="D552">
        <f t="shared" si="48"/>
        <v>87.371375116931716</v>
      </c>
      <c r="E552" s="6">
        <f t="shared" si="49"/>
        <v>7.6255169063588158E-4</v>
      </c>
      <c r="F552" s="7">
        <f t="shared" si="50"/>
        <v>0.68922752860589376</v>
      </c>
      <c r="G552" s="6">
        <f t="shared" si="51"/>
        <v>9.7053178605085251E-4</v>
      </c>
      <c r="H552" s="7">
        <f t="shared" si="52"/>
        <v>0.40325641104790205</v>
      </c>
      <c r="I552">
        <f t="shared" si="53"/>
        <v>2.3837250963631984E-4</v>
      </c>
      <c r="J552" s="2"/>
    </row>
    <row r="553" spans="1:10">
      <c r="A553" s="3" t="s">
        <v>804</v>
      </c>
      <c r="B553">
        <v>7.04</v>
      </c>
      <c r="C553" s="4">
        <v>614</v>
      </c>
      <c r="D553">
        <f t="shared" si="48"/>
        <v>87.215909090909093</v>
      </c>
      <c r="E553" s="6">
        <f t="shared" si="49"/>
        <v>5.0129201076063302E-4</v>
      </c>
      <c r="F553" s="7">
        <f t="shared" si="50"/>
        <v>0.68972882061665441</v>
      </c>
      <c r="G553" s="6">
        <f t="shared" si="51"/>
        <v>6.3915283197362046E-4</v>
      </c>
      <c r="H553" s="7">
        <f t="shared" si="52"/>
        <v>0.40389556387987569</v>
      </c>
      <c r="I553">
        <f t="shared" si="53"/>
        <v>2.2456964808598157E-4</v>
      </c>
      <c r="J553" s="2"/>
    </row>
    <row r="554" spans="1:10">
      <c r="A554" s="3" t="s">
        <v>1082</v>
      </c>
      <c r="B554">
        <v>6.63</v>
      </c>
      <c r="C554" s="4">
        <v>578</v>
      </c>
      <c r="D554">
        <f t="shared" si="48"/>
        <v>87.179487179487182</v>
      </c>
      <c r="E554" s="6">
        <f t="shared" si="49"/>
        <v>4.7190029677466759E-4</v>
      </c>
      <c r="F554" s="7">
        <f t="shared" si="50"/>
        <v>0.6902007209134291</v>
      </c>
      <c r="G554" s="6">
        <f t="shared" si="51"/>
        <v>6.0192944261152031E-4</v>
      </c>
      <c r="H554" s="7">
        <f t="shared" si="52"/>
        <v>0.40449749332248719</v>
      </c>
      <c r="I554">
        <f t="shared" si="53"/>
        <v>9.5807067990616446E-4</v>
      </c>
      <c r="J554" s="2"/>
    </row>
    <row r="555" spans="1:10">
      <c r="A555" s="3" t="s">
        <v>180</v>
      </c>
      <c r="B555">
        <v>28.27</v>
      </c>
      <c r="C555" s="4">
        <v>2463</v>
      </c>
      <c r="D555">
        <f t="shared" si="48"/>
        <v>87.124159886805799</v>
      </c>
      <c r="E555" s="6">
        <f t="shared" si="49"/>
        <v>2.0108830985398033E-3</v>
      </c>
      <c r="F555" s="7">
        <f t="shared" si="50"/>
        <v>0.69221160401196891</v>
      </c>
      <c r="G555" s="6">
        <f t="shared" si="51"/>
        <v>2.5665980908940694E-3</v>
      </c>
      <c r="H555" s="7">
        <f t="shared" si="52"/>
        <v>0.40706409141338123</v>
      </c>
      <c r="I555">
        <f t="shared" si="53"/>
        <v>1.4201584982032056E-4</v>
      </c>
      <c r="J555" s="2"/>
    </row>
    <row r="556" spans="1:10">
      <c r="A556" s="3" t="s">
        <v>888</v>
      </c>
      <c r="B556">
        <v>4.1900000000000004</v>
      </c>
      <c r="C556" s="4">
        <v>365</v>
      </c>
      <c r="D556">
        <f t="shared" si="48"/>
        <v>87.112171837708829</v>
      </c>
      <c r="E556" s="6">
        <f t="shared" si="49"/>
        <v>2.9799932235770533E-4</v>
      </c>
      <c r="F556" s="7">
        <f t="shared" si="50"/>
        <v>0.69250960333432665</v>
      </c>
      <c r="G556" s="6">
        <f t="shared" si="51"/>
        <v>3.8040488152975423E-4</v>
      </c>
      <c r="H556" s="7">
        <f t="shared" si="52"/>
        <v>0.40744449629491097</v>
      </c>
      <c r="I556">
        <f t="shared" si="53"/>
        <v>2.790351230581023E-4</v>
      </c>
      <c r="J556" s="2"/>
    </row>
    <row r="557" spans="1:10">
      <c r="A557" s="3" t="s">
        <v>139</v>
      </c>
      <c r="B557">
        <v>8.1999999999999993</v>
      </c>
      <c r="C557" s="4">
        <v>711</v>
      </c>
      <c r="D557">
        <f t="shared" si="48"/>
        <v>86.707317073170742</v>
      </c>
      <c r="E557" s="6">
        <f t="shared" si="49"/>
        <v>5.8048635122281771E-4</v>
      </c>
      <c r="F557" s="7">
        <f t="shared" si="50"/>
        <v>0.69309008968554942</v>
      </c>
      <c r="G557" s="6">
        <f t="shared" si="51"/>
        <v>7.4446778724200104E-4</v>
      </c>
      <c r="H557" s="7">
        <f t="shared" si="52"/>
        <v>0.40818896408215299</v>
      </c>
      <c r="I557">
        <f t="shared" si="53"/>
        <v>3.2229096072172725E-4</v>
      </c>
      <c r="J557" s="2"/>
    </row>
    <row r="558" spans="1:10">
      <c r="A558" s="3" t="s">
        <v>769</v>
      </c>
      <c r="B558">
        <v>9.4700000000000006</v>
      </c>
      <c r="C558" s="4">
        <v>821</v>
      </c>
      <c r="D558">
        <f t="shared" si="48"/>
        <v>86.694825765575501</v>
      </c>
      <c r="E558" s="6">
        <f t="shared" si="49"/>
        <v>6.7029436617993445E-4</v>
      </c>
      <c r="F558" s="7">
        <f t="shared" si="50"/>
        <v>0.69376038405172935</v>
      </c>
      <c r="G558" s="6">
        <f t="shared" si="51"/>
        <v>8.5976950550996952E-4</v>
      </c>
      <c r="H558" s="7">
        <f t="shared" si="52"/>
        <v>0.40904873358766297</v>
      </c>
      <c r="I558">
        <f t="shared" si="53"/>
        <v>5.5932981514139613E-4</v>
      </c>
      <c r="J558" s="4"/>
    </row>
    <row r="559" spans="1:10">
      <c r="A559" s="3" t="s">
        <v>536</v>
      </c>
      <c r="B559">
        <v>16.420000000000002</v>
      </c>
      <c r="C559" s="4">
        <v>1422</v>
      </c>
      <c r="D559">
        <f t="shared" si="48"/>
        <v>86.601705237515219</v>
      </c>
      <c r="E559" s="6">
        <f t="shared" si="49"/>
        <v>1.1609727024456354E-3</v>
      </c>
      <c r="F559" s="7">
        <f t="shared" si="50"/>
        <v>0.69492135675417499</v>
      </c>
      <c r="G559" s="6">
        <f t="shared" si="51"/>
        <v>1.4907513495748363E-3</v>
      </c>
      <c r="H559" s="7">
        <f t="shared" si="52"/>
        <v>0.4105394849372378</v>
      </c>
      <c r="I559">
        <f t="shared" si="53"/>
        <v>2.0547534098169784E-4</v>
      </c>
      <c r="J559" s="4"/>
    </row>
    <row r="560" spans="1:10">
      <c r="A560" s="3" t="s">
        <v>437</v>
      </c>
      <c r="B560">
        <v>6.03</v>
      </c>
      <c r="C560" s="4">
        <v>522</v>
      </c>
      <c r="D560">
        <f t="shared" si="48"/>
        <v>86.567164179104481</v>
      </c>
      <c r="E560" s="6">
        <f t="shared" si="49"/>
        <v>4.2617985279649911E-4</v>
      </c>
      <c r="F560" s="7">
        <f t="shared" si="50"/>
        <v>0.69534753660697146</v>
      </c>
      <c r="G560" s="6">
        <f t="shared" si="51"/>
        <v>5.4745618988649594E-4</v>
      </c>
      <c r="H560" s="7">
        <f t="shared" si="52"/>
        <v>0.41108694112712429</v>
      </c>
      <c r="I560">
        <f t="shared" si="53"/>
        <v>3.1874129523884465E-4</v>
      </c>
      <c r="J560" s="2"/>
    </row>
    <row r="561" spans="1:10">
      <c r="A561" s="3" t="s">
        <v>656</v>
      </c>
      <c r="B561">
        <v>9.35</v>
      </c>
      <c r="C561" s="4">
        <v>809</v>
      </c>
      <c r="D561">
        <f t="shared" si="48"/>
        <v>86.524064171123001</v>
      </c>
      <c r="E561" s="6">
        <f t="shared" si="49"/>
        <v>6.6049712818461257E-4</v>
      </c>
      <c r="F561" s="7">
        <f t="shared" si="50"/>
        <v>0.69600803373515607</v>
      </c>
      <c r="G561" s="6">
        <f t="shared" si="51"/>
        <v>8.4887485496496461E-4</v>
      </c>
      <c r="H561" s="7">
        <f t="shared" si="52"/>
        <v>0.41193581598208928</v>
      </c>
      <c r="I561">
        <f t="shared" si="53"/>
        <v>7.2310742629838609E-4</v>
      </c>
      <c r="J561" s="2"/>
    </row>
    <row r="562" spans="1:10">
      <c r="A562" s="3" t="s">
        <v>259</v>
      </c>
      <c r="B562">
        <v>21.21</v>
      </c>
      <c r="C562" s="4">
        <v>1835</v>
      </c>
      <c r="D562">
        <f t="shared" si="48"/>
        <v>86.515794436586518</v>
      </c>
      <c r="E562" s="6">
        <f t="shared" si="49"/>
        <v>1.4981609767846281E-3</v>
      </c>
      <c r="F562" s="7">
        <f t="shared" si="50"/>
        <v>0.69750619471194075</v>
      </c>
      <c r="G562" s="6">
        <f t="shared" si="51"/>
        <v>1.9256294838296149E-3</v>
      </c>
      <c r="H562" s="7">
        <f t="shared" si="52"/>
        <v>0.41386144546591891</v>
      </c>
      <c r="I562">
        <f t="shared" si="53"/>
        <v>2.4484798298479715E-4</v>
      </c>
      <c r="J562" s="2"/>
    </row>
    <row r="563" spans="1:10">
      <c r="A563" s="3" t="s">
        <v>421</v>
      </c>
      <c r="B563">
        <v>7.18</v>
      </c>
      <c r="C563" s="4">
        <v>621</v>
      </c>
      <c r="D563">
        <f t="shared" si="48"/>
        <v>86.490250696378837</v>
      </c>
      <c r="E563" s="6">
        <f t="shared" si="49"/>
        <v>5.0700706625790408E-4</v>
      </c>
      <c r="F563" s="7">
        <f t="shared" si="50"/>
        <v>0.6980132017781987</v>
      </c>
      <c r="G563" s="6">
        <f t="shared" si="51"/>
        <v>6.518632576094594E-4</v>
      </c>
      <c r="H563" s="7">
        <f t="shared" si="52"/>
        <v>0.41451330872352837</v>
      </c>
      <c r="I563">
        <f t="shared" si="53"/>
        <v>2.3345430208659979E-4</v>
      </c>
      <c r="J563" s="2"/>
    </row>
    <row r="564" spans="1:10">
      <c r="A564" s="3" t="s">
        <v>649</v>
      </c>
      <c r="B564">
        <v>6.84</v>
      </c>
      <c r="C564" s="4">
        <v>591</v>
      </c>
      <c r="D564">
        <f t="shared" si="48"/>
        <v>86.403508771929822</v>
      </c>
      <c r="E564" s="6">
        <f t="shared" si="49"/>
        <v>4.8251397126959959E-4</v>
      </c>
      <c r="F564" s="7">
        <f t="shared" si="50"/>
        <v>0.69849571574946834</v>
      </c>
      <c r="G564" s="6">
        <f t="shared" si="51"/>
        <v>6.2099508106527889E-4</v>
      </c>
      <c r="H564" s="7">
        <f t="shared" si="52"/>
        <v>0.41513430380459365</v>
      </c>
      <c r="I564">
        <f t="shared" si="53"/>
        <v>4.1255509533960621E-4</v>
      </c>
      <c r="J564" s="2"/>
    </row>
    <row r="565" spans="1:10">
      <c r="A565" s="3" t="s">
        <v>190</v>
      </c>
      <c r="B565">
        <v>12.08</v>
      </c>
      <c r="C565" s="4">
        <v>1043</v>
      </c>
      <c r="D565">
        <f t="shared" si="48"/>
        <v>86.341059602649011</v>
      </c>
      <c r="E565" s="6">
        <f t="shared" si="49"/>
        <v>8.5154326909338805E-4</v>
      </c>
      <c r="F565" s="7">
        <f t="shared" si="50"/>
        <v>0.69934725901856176</v>
      </c>
      <c r="G565" s="6">
        <f t="shared" si="51"/>
        <v>1.0967281548638259E-3</v>
      </c>
      <c r="H565" s="7">
        <f t="shared" si="52"/>
        <v>0.41623103195945749</v>
      </c>
      <c r="I565">
        <f t="shared" si="53"/>
        <v>1.9112889284966794E-4</v>
      </c>
      <c r="J565" s="2"/>
    </row>
    <row r="566" spans="1:10">
      <c r="A566" s="3" t="s">
        <v>131</v>
      </c>
      <c r="B566">
        <v>5.59</v>
      </c>
      <c r="C566" s="4">
        <v>482</v>
      </c>
      <c r="D566">
        <f t="shared" si="48"/>
        <v>86.225402504472271</v>
      </c>
      <c r="E566" s="6">
        <f t="shared" si="49"/>
        <v>3.9352239281209307E-4</v>
      </c>
      <c r="F566" s="7">
        <f t="shared" si="50"/>
        <v>0.69974078141137386</v>
      </c>
      <c r="G566" s="6">
        <f t="shared" si="51"/>
        <v>5.0750913788814465E-4</v>
      </c>
      <c r="H566" s="7">
        <f t="shared" si="52"/>
        <v>0.41673854109734565</v>
      </c>
      <c r="I566">
        <f t="shared" si="53"/>
        <v>3.7474606556819889E-4</v>
      </c>
      <c r="J566" s="2"/>
    </row>
    <row r="567" spans="1:10">
      <c r="A567" s="3" t="s">
        <v>998</v>
      </c>
      <c r="B567">
        <v>10.96</v>
      </c>
      <c r="C567" s="4">
        <v>945</v>
      </c>
      <c r="D567">
        <f t="shared" si="48"/>
        <v>86.222627737226276</v>
      </c>
      <c r="E567" s="6">
        <f t="shared" si="49"/>
        <v>7.7153249213159319E-4</v>
      </c>
      <c r="F567" s="7">
        <f t="shared" si="50"/>
        <v>0.70051231390350543</v>
      </c>
      <c r="G567" s="6">
        <f t="shared" si="51"/>
        <v>9.9504474977711371E-4</v>
      </c>
      <c r="H567" s="7">
        <f t="shared" si="52"/>
        <v>0.41773358584712278</v>
      </c>
      <c r="I567">
        <f t="shared" si="53"/>
        <v>3.5584242126013299E-4</v>
      </c>
      <c r="J567" s="2"/>
    </row>
    <row r="568" spans="1:10">
      <c r="A568" s="3" t="s">
        <v>817</v>
      </c>
      <c r="B568">
        <v>10.4</v>
      </c>
      <c r="C568" s="4">
        <v>896</v>
      </c>
      <c r="D568">
        <f t="shared" si="48"/>
        <v>86.153846153846146</v>
      </c>
      <c r="E568" s="6">
        <f t="shared" si="49"/>
        <v>7.3152710365069582E-4</v>
      </c>
      <c r="F568" s="7">
        <f t="shared" si="50"/>
        <v>0.70124384100715609</v>
      </c>
      <c r="G568" s="6">
        <f t="shared" si="51"/>
        <v>9.442030472337575E-4</v>
      </c>
      <c r="H568" s="7">
        <f t="shared" si="52"/>
        <v>0.41867778889435653</v>
      </c>
      <c r="I568">
        <f t="shared" si="53"/>
        <v>2.3143430335043069E-4</v>
      </c>
      <c r="J568" s="4"/>
    </row>
    <row r="569" spans="1:10">
      <c r="A569" s="3" t="s">
        <v>386</v>
      </c>
      <c r="B569">
        <v>6.76</v>
      </c>
      <c r="C569" s="4">
        <v>582</v>
      </c>
      <c r="D569">
        <f t="shared" si="48"/>
        <v>86.094674556213022</v>
      </c>
      <c r="E569" s="6">
        <f t="shared" si="49"/>
        <v>4.751660427731082E-4</v>
      </c>
      <c r="F569" s="7">
        <f t="shared" si="50"/>
        <v>0.70171900704992918</v>
      </c>
      <c r="G569" s="6">
        <f t="shared" si="51"/>
        <v>6.1373198070194235E-4</v>
      </c>
      <c r="H569" s="7">
        <f t="shared" si="52"/>
        <v>0.41929152087505844</v>
      </c>
      <c r="I569">
        <f t="shared" si="53"/>
        <v>8.8557381934745161E-4</v>
      </c>
      <c r="J569" s="4"/>
    </row>
    <row r="570" spans="1:10">
      <c r="A570" s="3" t="s">
        <v>744</v>
      </c>
      <c r="B570">
        <v>25.84</v>
      </c>
      <c r="C570" s="4">
        <v>2222</v>
      </c>
      <c r="D570">
        <f t="shared" si="48"/>
        <v>85.990712074303403</v>
      </c>
      <c r="E570" s="6">
        <f t="shared" si="49"/>
        <v>1.8141219021337567E-3</v>
      </c>
      <c r="F570" s="7">
        <f t="shared" si="50"/>
        <v>0.70353312895206288</v>
      </c>
      <c r="G570" s="6">
        <f t="shared" si="51"/>
        <v>2.3459814173577205E-3</v>
      </c>
      <c r="H570" s="7">
        <f t="shared" si="52"/>
        <v>0.42163750229241614</v>
      </c>
      <c r="I570">
        <f t="shared" si="53"/>
        <v>1.7379658960475775E-4</v>
      </c>
      <c r="J570" s="2"/>
    </row>
    <row r="571" spans="1:10">
      <c r="A571" s="3" t="s">
        <v>189</v>
      </c>
      <c r="B571">
        <v>5.0599999999999996</v>
      </c>
      <c r="C571" s="4">
        <v>434</v>
      </c>
      <c r="D571">
        <f t="shared" si="48"/>
        <v>85.770750988142296</v>
      </c>
      <c r="E571" s="6">
        <f t="shared" si="49"/>
        <v>3.543334408308058E-4</v>
      </c>
      <c r="F571" s="7">
        <f t="shared" si="50"/>
        <v>0.70388746239289368</v>
      </c>
      <c r="G571" s="6">
        <f t="shared" si="51"/>
        <v>4.5939109798103964E-4</v>
      </c>
      <c r="H571" s="7">
        <f t="shared" si="52"/>
        <v>0.42209689339039719</v>
      </c>
      <c r="I571">
        <f t="shared" si="53"/>
        <v>3.7749497829059342E-4</v>
      </c>
      <c r="J571" s="2"/>
    </row>
    <row r="572" spans="1:10">
      <c r="A572" s="3" t="s">
        <v>422</v>
      </c>
      <c r="B572">
        <v>10.96</v>
      </c>
      <c r="C572" s="4">
        <v>937</v>
      </c>
      <c r="D572">
        <f t="shared" si="48"/>
        <v>85.492700729926995</v>
      </c>
      <c r="E572" s="6">
        <f t="shared" si="49"/>
        <v>7.6500100013471197E-4</v>
      </c>
      <c r="F572" s="7">
        <f t="shared" si="50"/>
        <v>0.70465246339302834</v>
      </c>
      <c r="G572" s="6">
        <f t="shared" si="51"/>
        <v>9.9504474977711371E-4</v>
      </c>
      <c r="H572" s="7">
        <f t="shared" si="52"/>
        <v>0.42309193814017432</v>
      </c>
      <c r="I572">
        <f t="shared" si="53"/>
        <v>3.0655385362660104E-4</v>
      </c>
      <c r="J572" s="2"/>
    </row>
    <row r="573" spans="1:10">
      <c r="A573" s="3" t="s">
        <v>1101</v>
      </c>
      <c r="B573">
        <v>8.89</v>
      </c>
      <c r="C573" s="4">
        <v>759</v>
      </c>
      <c r="D573">
        <f t="shared" si="48"/>
        <v>85.376827896512935</v>
      </c>
      <c r="E573" s="6">
        <f t="shared" si="49"/>
        <v>6.1967530320410503E-4</v>
      </c>
      <c r="F573" s="7">
        <f t="shared" si="50"/>
        <v>0.7052721386962324</v>
      </c>
      <c r="G573" s="6">
        <f t="shared" si="51"/>
        <v>8.0711202787577929E-4</v>
      </c>
      <c r="H573" s="7">
        <f t="shared" si="52"/>
        <v>0.42389905016805007</v>
      </c>
      <c r="I573">
        <f t="shared" si="53"/>
        <v>1.8445493151308945E-4</v>
      </c>
      <c r="J573" s="2"/>
    </row>
    <row r="574" spans="1:10">
      <c r="A574" s="3" t="s">
        <v>15</v>
      </c>
      <c r="B574">
        <v>5.34</v>
      </c>
      <c r="C574" s="4">
        <v>455</v>
      </c>
      <c r="D574">
        <f t="shared" si="48"/>
        <v>85.205992509363298</v>
      </c>
      <c r="E574" s="6">
        <f t="shared" si="49"/>
        <v>3.7147860732261896E-4</v>
      </c>
      <c r="F574" s="7">
        <f t="shared" si="50"/>
        <v>0.70564361730355507</v>
      </c>
      <c r="G574" s="6">
        <f t="shared" si="51"/>
        <v>4.8481194925271775E-4</v>
      </c>
      <c r="H574" s="7">
        <f t="shared" si="52"/>
        <v>0.42438386211730278</v>
      </c>
      <c r="I574">
        <f t="shared" si="53"/>
        <v>1.9378325098556859E-4</v>
      </c>
      <c r="J574" s="4"/>
    </row>
    <row r="575" spans="1:10">
      <c r="A575" s="3" t="s">
        <v>540</v>
      </c>
      <c r="B575">
        <v>5.61</v>
      </c>
      <c r="C575" s="4">
        <v>478</v>
      </c>
      <c r="D575">
        <f t="shared" si="48"/>
        <v>85.204991087344027</v>
      </c>
      <c r="E575" s="6">
        <f t="shared" si="49"/>
        <v>3.9025664681365246E-4</v>
      </c>
      <c r="F575" s="7">
        <f t="shared" si="50"/>
        <v>0.70603387395036876</v>
      </c>
      <c r="G575" s="6">
        <f t="shared" si="51"/>
        <v>5.0932491297897879E-4</v>
      </c>
      <c r="H575" s="7">
        <f t="shared" si="52"/>
        <v>0.42489318703028178</v>
      </c>
      <c r="I575">
        <f t="shared" si="53"/>
        <v>1.6825668883668765E-4</v>
      </c>
      <c r="J575" s="2"/>
    </row>
    <row r="576" spans="1:10">
      <c r="A576" s="3" t="s">
        <v>1035</v>
      </c>
      <c r="B576">
        <v>4.8600000000000003</v>
      </c>
      <c r="C576" s="4">
        <v>413</v>
      </c>
      <c r="D576">
        <f t="shared" si="48"/>
        <v>84.97942386831275</v>
      </c>
      <c r="E576" s="6">
        <f t="shared" si="49"/>
        <v>3.3718827433899259E-4</v>
      </c>
      <c r="F576" s="7">
        <f t="shared" si="50"/>
        <v>0.7063710622247078</v>
      </c>
      <c r="G576" s="6">
        <f t="shared" si="51"/>
        <v>4.4123334707269824E-4</v>
      </c>
      <c r="H576" s="7">
        <f t="shared" si="52"/>
        <v>0.42533442037735447</v>
      </c>
      <c r="I576">
        <f t="shared" si="53"/>
        <v>1.9354195978393829E-4</v>
      </c>
      <c r="J576" s="2"/>
    </row>
    <row r="577" spans="1:10">
      <c r="A577" s="3" t="s">
        <v>755</v>
      </c>
      <c r="B577">
        <v>5.59</v>
      </c>
      <c r="C577" s="4">
        <v>475</v>
      </c>
      <c r="D577">
        <f t="shared" si="48"/>
        <v>84.973166368515209</v>
      </c>
      <c r="E577" s="6">
        <f t="shared" si="49"/>
        <v>3.8780733731482201E-4</v>
      </c>
      <c r="F577" s="7">
        <f t="shared" si="50"/>
        <v>0.70675886956202261</v>
      </c>
      <c r="G577" s="6">
        <f t="shared" si="51"/>
        <v>5.0750913788814465E-4</v>
      </c>
      <c r="H577" s="7">
        <f t="shared" si="52"/>
        <v>0.42584192951524263</v>
      </c>
      <c r="I577">
        <f t="shared" si="53"/>
        <v>2.1612769299006462E-4</v>
      </c>
      <c r="J577" s="4"/>
    </row>
    <row r="578" spans="1:10">
      <c r="A578" s="3" t="s">
        <v>781</v>
      </c>
      <c r="B578">
        <v>6.24</v>
      </c>
      <c r="C578" s="4">
        <v>530</v>
      </c>
      <c r="D578">
        <f t="shared" ref="D578:D641" si="54">C578/B578</f>
        <v>84.935897435897431</v>
      </c>
      <c r="E578" s="6">
        <f t="shared" si="49"/>
        <v>4.3271134479338033E-4</v>
      </c>
      <c r="F578" s="7">
        <f t="shared" si="50"/>
        <v>0.707191580906816</v>
      </c>
      <c r="G578" s="6">
        <f t="shared" si="51"/>
        <v>5.6652182834025452E-4</v>
      </c>
      <c r="H578" s="7">
        <f t="shared" si="52"/>
        <v>0.42640845134358291</v>
      </c>
      <c r="I578">
        <f t="shared" si="53"/>
        <v>2.1342823752573681E-4</v>
      </c>
      <c r="J578" s="2"/>
    </row>
    <row r="579" spans="1:10">
      <c r="A579" s="3" t="s">
        <v>786</v>
      </c>
      <c r="B579">
        <v>6.16</v>
      </c>
      <c r="C579" s="4">
        <v>523</v>
      </c>
      <c r="D579">
        <f t="shared" si="54"/>
        <v>84.902597402597394</v>
      </c>
      <c r="E579" s="6">
        <f t="shared" ref="E579:E642" si="55">C579/1224835</f>
        <v>4.2699628929610927E-4</v>
      </c>
      <c r="F579" s="7">
        <f t="shared" ref="F579:F642" si="56">F578+E579</f>
        <v>0.7076185771961121</v>
      </c>
      <c r="G579" s="6">
        <f t="shared" ref="G579:G642" si="57">B579/11014.58</f>
        <v>5.5925872797691787E-4</v>
      </c>
      <c r="H579" s="7">
        <f t="shared" ref="H579:H642" si="58">H578+G579</f>
        <v>0.42696771007155981</v>
      </c>
      <c r="I579">
        <f t="shared" ref="I579:I642" si="59">F579*H580-F580*H579</f>
        <v>4.0649172059331606E-4</v>
      </c>
      <c r="J579" s="2"/>
    </row>
    <row r="580" spans="1:10">
      <c r="A580" s="3" t="s">
        <v>114</v>
      </c>
      <c r="B580">
        <v>11.71</v>
      </c>
      <c r="C580" s="4">
        <v>992</v>
      </c>
      <c r="D580">
        <f t="shared" si="54"/>
        <v>84.713919726729287</v>
      </c>
      <c r="E580" s="6">
        <f t="shared" si="55"/>
        <v>8.0990500761327034E-4</v>
      </c>
      <c r="F580" s="7">
        <f t="shared" si="56"/>
        <v>0.70842848220372534</v>
      </c>
      <c r="G580" s="6">
        <f t="shared" si="57"/>
        <v>1.0631363156833943E-3</v>
      </c>
      <c r="H580" s="7">
        <f t="shared" si="58"/>
        <v>0.4280308463872432</v>
      </c>
      <c r="I580">
        <f t="shared" si="59"/>
        <v>3.8091286967806282E-4</v>
      </c>
      <c r="J580" s="4"/>
    </row>
    <row r="581" spans="1:10">
      <c r="A581" s="3" t="s">
        <v>565</v>
      </c>
      <c r="B581">
        <v>10.97</v>
      </c>
      <c r="C581" s="4">
        <v>929</v>
      </c>
      <c r="D581">
        <f t="shared" si="54"/>
        <v>84.685505925250681</v>
      </c>
      <c r="E581" s="6">
        <f t="shared" si="55"/>
        <v>7.5846950813783086E-4</v>
      </c>
      <c r="F581" s="7">
        <f t="shared" si="56"/>
        <v>0.70918695171186319</v>
      </c>
      <c r="G581" s="6">
        <f t="shared" si="57"/>
        <v>9.9595263732253072E-4</v>
      </c>
      <c r="H581" s="7">
        <f t="shared" si="58"/>
        <v>0.42902679902456575</v>
      </c>
      <c r="I581">
        <f t="shared" si="59"/>
        <v>2.132459210077986E-4</v>
      </c>
      <c r="J581" s="2"/>
    </row>
    <row r="582" spans="1:10">
      <c r="A582" s="3" t="s">
        <v>754</v>
      </c>
      <c r="B582">
        <v>6.13</v>
      </c>
      <c r="C582" s="4">
        <v>518</v>
      </c>
      <c r="D582">
        <f t="shared" si="54"/>
        <v>84.50244698205546</v>
      </c>
      <c r="E582" s="6">
        <f t="shared" si="55"/>
        <v>4.229141067980585E-4</v>
      </c>
      <c r="F582" s="7">
        <f t="shared" si="56"/>
        <v>0.70960986581866126</v>
      </c>
      <c r="G582" s="6">
        <f t="shared" si="57"/>
        <v>5.5653506534066662E-4</v>
      </c>
      <c r="H582" s="7">
        <f t="shared" si="58"/>
        <v>0.4295833340899064</v>
      </c>
      <c r="I582">
        <f t="shared" si="59"/>
        <v>9.6385892544459395E-5</v>
      </c>
      <c r="J582" s="2"/>
    </row>
    <row r="583" spans="1:10">
      <c r="A583" s="3" t="s">
        <v>359</v>
      </c>
      <c r="B583">
        <v>2.77</v>
      </c>
      <c r="C583" s="4">
        <v>234</v>
      </c>
      <c r="D583">
        <f t="shared" si="54"/>
        <v>84.476534296028873</v>
      </c>
      <c r="E583" s="6">
        <f t="shared" si="55"/>
        <v>1.9104614090877548E-4</v>
      </c>
      <c r="F583" s="7">
        <f t="shared" si="56"/>
        <v>0.70980091195957007</v>
      </c>
      <c r="G583" s="6">
        <f t="shared" si="57"/>
        <v>2.5148485008052963E-4</v>
      </c>
      <c r="H583" s="7">
        <f t="shared" si="58"/>
        <v>0.42983481893998693</v>
      </c>
      <c r="I583">
        <f t="shared" si="59"/>
        <v>5.1448770650897035E-4</v>
      </c>
      <c r="J583" s="2"/>
    </row>
    <row r="584" spans="1:10">
      <c r="A584" s="3" t="s">
        <v>659</v>
      </c>
      <c r="B584">
        <v>14.78</v>
      </c>
      <c r="C584" s="4">
        <v>1248</v>
      </c>
      <c r="D584">
        <f t="shared" si="54"/>
        <v>84.4384303112314</v>
      </c>
      <c r="E584" s="6">
        <f t="shared" si="55"/>
        <v>1.0189127515134691E-3</v>
      </c>
      <c r="F584" s="7">
        <f t="shared" si="56"/>
        <v>0.71081982471108351</v>
      </c>
      <c r="G584" s="6">
        <f t="shared" si="57"/>
        <v>1.341857792126436E-3</v>
      </c>
      <c r="H584" s="7">
        <f t="shared" si="58"/>
        <v>0.43117667673211335</v>
      </c>
      <c r="I584">
        <f t="shared" si="59"/>
        <v>1.9371021437952773E-4</v>
      </c>
      <c r="J584" s="4"/>
    </row>
    <row r="585" spans="1:10">
      <c r="A585" s="3" t="s">
        <v>954</v>
      </c>
      <c r="B585">
        <v>5.56</v>
      </c>
      <c r="C585" s="4">
        <v>469</v>
      </c>
      <c r="D585">
        <f t="shared" si="54"/>
        <v>84.352517985611513</v>
      </c>
      <c r="E585" s="6">
        <f t="shared" si="55"/>
        <v>3.8290871831716107E-4</v>
      </c>
      <c r="F585" s="7">
        <f t="shared" si="56"/>
        <v>0.71120273342940066</v>
      </c>
      <c r="G585" s="6">
        <f t="shared" si="57"/>
        <v>5.0478547525189339E-4</v>
      </c>
      <c r="H585" s="7">
        <f t="shared" si="58"/>
        <v>0.43168146220736525</v>
      </c>
      <c r="I585">
        <f t="shared" si="59"/>
        <v>2.2779466780431523E-4</v>
      </c>
      <c r="J585" s="2"/>
    </row>
    <row r="586" spans="1:10">
      <c r="A586" s="3" t="s">
        <v>350</v>
      </c>
      <c r="B586">
        <v>6.53</v>
      </c>
      <c r="C586" s="4">
        <v>550</v>
      </c>
      <c r="D586">
        <f t="shared" si="54"/>
        <v>84.226646248085757</v>
      </c>
      <c r="E586" s="6">
        <f t="shared" si="55"/>
        <v>4.4904007478558338E-4</v>
      </c>
      <c r="F586" s="7">
        <f t="shared" si="56"/>
        <v>0.71165177350418629</v>
      </c>
      <c r="G586" s="6">
        <f t="shared" si="57"/>
        <v>5.9285056715734964E-4</v>
      </c>
      <c r="H586" s="7">
        <f t="shared" si="58"/>
        <v>0.43227431277452261</v>
      </c>
      <c r="I586">
        <f t="shared" si="59"/>
        <v>5.3062702045808541E-4</v>
      </c>
      <c r="J586" s="2"/>
    </row>
    <row r="587" spans="1:10">
      <c r="A587" s="3" t="s">
        <v>1107</v>
      </c>
      <c r="B587">
        <v>15.15</v>
      </c>
      <c r="C587" s="4">
        <v>1270</v>
      </c>
      <c r="D587">
        <f t="shared" si="54"/>
        <v>83.828382838283829</v>
      </c>
      <c r="E587" s="6">
        <f t="shared" si="55"/>
        <v>1.0368743545048926E-3</v>
      </c>
      <c r="F587" s="7">
        <f t="shared" si="56"/>
        <v>0.71268864785869124</v>
      </c>
      <c r="G587" s="6">
        <f t="shared" si="57"/>
        <v>1.3754496313068678E-3</v>
      </c>
      <c r="H587" s="7">
        <f t="shared" si="58"/>
        <v>0.43364976240582948</v>
      </c>
      <c r="I587">
        <f t="shared" si="59"/>
        <v>1.9177775520506923E-4</v>
      </c>
      <c r="J587" s="2"/>
    </row>
    <row r="588" spans="1:10">
      <c r="A588" s="3" t="s">
        <v>956</v>
      </c>
      <c r="B588">
        <v>5.47</v>
      </c>
      <c r="C588" s="4">
        <v>458</v>
      </c>
      <c r="D588">
        <f t="shared" si="54"/>
        <v>83.729433272394886</v>
      </c>
      <c r="E588" s="6">
        <f t="shared" si="55"/>
        <v>3.7392791682144941E-4</v>
      </c>
      <c r="F588" s="7">
        <f t="shared" si="56"/>
        <v>0.71306257577551269</v>
      </c>
      <c r="G588" s="6">
        <f t="shared" si="57"/>
        <v>4.9661448734313973E-4</v>
      </c>
      <c r="H588" s="7">
        <f t="shared" si="58"/>
        <v>0.43414637689317259</v>
      </c>
      <c r="I588">
        <f t="shared" si="59"/>
        <v>1.0553942716273745E-4</v>
      </c>
      <c r="J588" s="2"/>
    </row>
    <row r="589" spans="1:10">
      <c r="A589" s="3" t="s">
        <v>204</v>
      </c>
      <c r="B589">
        <v>3.01</v>
      </c>
      <c r="C589" s="4">
        <v>252</v>
      </c>
      <c r="D589">
        <f t="shared" si="54"/>
        <v>83.720930232558146</v>
      </c>
      <c r="E589" s="6">
        <f t="shared" si="55"/>
        <v>2.057419979017582E-4</v>
      </c>
      <c r="F589" s="7">
        <f t="shared" si="56"/>
        <v>0.71326831777341448</v>
      </c>
      <c r="G589" s="6">
        <f t="shared" si="57"/>
        <v>2.7327415117053941E-4</v>
      </c>
      <c r="H589" s="7">
        <f t="shared" si="58"/>
        <v>0.43441965104434316</v>
      </c>
      <c r="I589">
        <f t="shared" si="59"/>
        <v>9.0462366139465455E-5</v>
      </c>
      <c r="J589" s="4"/>
    </row>
    <row r="590" spans="1:10">
      <c r="A590" s="3" t="s">
        <v>380</v>
      </c>
      <c r="B590">
        <v>2.58</v>
      </c>
      <c r="C590" s="4">
        <v>216</v>
      </c>
      <c r="D590">
        <f t="shared" si="54"/>
        <v>83.720930232558132</v>
      </c>
      <c r="E590" s="6">
        <f t="shared" si="55"/>
        <v>1.7635028391579274E-4</v>
      </c>
      <c r="F590" s="7">
        <f t="shared" si="56"/>
        <v>0.71344466805733031</v>
      </c>
      <c r="G590" s="6">
        <f t="shared" si="57"/>
        <v>2.3423498671760521E-4</v>
      </c>
      <c r="H590" s="7">
        <f t="shared" si="58"/>
        <v>0.43465388603106075</v>
      </c>
      <c r="I590">
        <f t="shared" si="59"/>
        <v>1.9060629500816662E-4</v>
      </c>
      <c r="J590" s="4"/>
    </row>
    <row r="591" spans="1:10">
      <c r="A591" s="3" t="s">
        <v>806</v>
      </c>
      <c r="B591">
        <v>5.43</v>
      </c>
      <c r="C591" s="4">
        <v>454</v>
      </c>
      <c r="D591">
        <f t="shared" si="54"/>
        <v>83.609576427255988</v>
      </c>
      <c r="E591" s="6">
        <f t="shared" si="55"/>
        <v>3.706621708230088E-4</v>
      </c>
      <c r="F591" s="7">
        <f t="shared" si="56"/>
        <v>0.71381533022815336</v>
      </c>
      <c r="G591" s="6">
        <f t="shared" si="57"/>
        <v>4.9298293716147135E-4</v>
      </c>
      <c r="H591" s="7">
        <f t="shared" si="58"/>
        <v>0.43514686896822224</v>
      </c>
      <c r="I591">
        <f t="shared" si="59"/>
        <v>9.3807938433998483E-5</v>
      </c>
      <c r="J591" s="2"/>
    </row>
    <row r="592" spans="1:10">
      <c r="A592" s="3" t="s">
        <v>504</v>
      </c>
      <c r="B592">
        <v>2.67</v>
      </c>
      <c r="C592" s="4">
        <v>223</v>
      </c>
      <c r="D592">
        <f t="shared" si="54"/>
        <v>83.520599250936328</v>
      </c>
      <c r="E592" s="6">
        <f t="shared" si="55"/>
        <v>1.8206533941306379E-4</v>
      </c>
      <c r="F592" s="7">
        <f t="shared" si="56"/>
        <v>0.71399739556756647</v>
      </c>
      <c r="G592" s="6">
        <f t="shared" si="57"/>
        <v>2.4240597462635887E-4</v>
      </c>
      <c r="H592" s="7">
        <f t="shared" si="58"/>
        <v>0.43538927494284863</v>
      </c>
      <c r="I592">
        <f t="shared" si="59"/>
        <v>2.3801201712542186E-4</v>
      </c>
      <c r="J592" s="2"/>
    </row>
    <row r="593" spans="1:10">
      <c r="A593" s="3" t="s">
        <v>314</v>
      </c>
      <c r="B593">
        <v>6.77</v>
      </c>
      <c r="C593" s="4">
        <v>565</v>
      </c>
      <c r="D593">
        <f t="shared" si="54"/>
        <v>83.456425406203849</v>
      </c>
      <c r="E593" s="6">
        <f t="shared" si="55"/>
        <v>4.6128662227973565E-4</v>
      </c>
      <c r="F593" s="7">
        <f t="shared" si="56"/>
        <v>0.71445868218984621</v>
      </c>
      <c r="G593" s="6">
        <f t="shared" si="57"/>
        <v>6.1463986824735937E-4</v>
      </c>
      <c r="H593" s="7">
        <f t="shared" si="58"/>
        <v>0.43600391481109596</v>
      </c>
      <c r="I593">
        <f t="shared" si="59"/>
        <v>2.6829253414284437E-4</v>
      </c>
      <c r="J593" s="4"/>
    </row>
    <row r="594" spans="1:10">
      <c r="A594" s="3" t="s">
        <v>593</v>
      </c>
      <c r="B594">
        <v>7.61</v>
      </c>
      <c r="C594" s="4">
        <v>633</v>
      </c>
      <c r="D594">
        <f t="shared" si="54"/>
        <v>83.180026281208939</v>
      </c>
      <c r="E594" s="6">
        <f t="shared" si="55"/>
        <v>5.1680430425322596E-4</v>
      </c>
      <c r="F594" s="7">
        <f t="shared" si="56"/>
        <v>0.71497548649409948</v>
      </c>
      <c r="G594" s="6">
        <f t="shared" si="57"/>
        <v>6.9090242206239368E-4</v>
      </c>
      <c r="H594" s="7">
        <f t="shared" si="58"/>
        <v>0.43669481723315834</v>
      </c>
      <c r="I594">
        <f t="shared" si="59"/>
        <v>1.7565552963072495E-4</v>
      </c>
      <c r="J594" s="2"/>
    </row>
    <row r="595" spans="1:10">
      <c r="A595" s="3" t="s">
        <v>783</v>
      </c>
      <c r="B595">
        <v>4.9800000000000004</v>
      </c>
      <c r="C595" s="4">
        <v>414</v>
      </c>
      <c r="D595">
        <f t="shared" si="54"/>
        <v>83.132530120481917</v>
      </c>
      <c r="E595" s="6">
        <f t="shared" si="55"/>
        <v>3.3800471083860275E-4</v>
      </c>
      <c r="F595" s="7">
        <f t="shared" si="56"/>
        <v>0.71531349120493803</v>
      </c>
      <c r="G595" s="6">
        <f t="shared" si="57"/>
        <v>4.521279976177031E-4</v>
      </c>
      <c r="H595" s="7">
        <f t="shared" si="58"/>
        <v>0.43714694523077602</v>
      </c>
      <c r="I595">
        <f t="shared" si="59"/>
        <v>1.8563064490229042E-4</v>
      </c>
      <c r="J595" s="2"/>
    </row>
    <row r="596" spans="1:10">
      <c r="A596" s="3" t="s">
        <v>524</v>
      </c>
      <c r="B596">
        <v>5.26</v>
      </c>
      <c r="C596" s="4">
        <v>437</v>
      </c>
      <c r="D596">
        <f t="shared" si="54"/>
        <v>83.079847908745251</v>
      </c>
      <c r="E596" s="6">
        <f t="shared" si="55"/>
        <v>3.5678275032963625E-4</v>
      </c>
      <c r="F596" s="7">
        <f t="shared" si="56"/>
        <v>0.71567027395526772</v>
      </c>
      <c r="G596" s="6">
        <f t="shared" si="57"/>
        <v>4.7754884888938115E-4</v>
      </c>
      <c r="H596" s="7">
        <f t="shared" si="58"/>
        <v>0.43762449407966542</v>
      </c>
      <c r="I596">
        <f t="shared" si="59"/>
        <v>1.2860595047192724E-4</v>
      </c>
      <c r="J596" s="4"/>
    </row>
    <row r="597" spans="1:10">
      <c r="A597" s="3" t="s">
        <v>20</v>
      </c>
      <c r="B597">
        <v>3.64</v>
      </c>
      <c r="C597" s="4">
        <v>302</v>
      </c>
      <c r="D597">
        <f t="shared" si="54"/>
        <v>82.967032967032964</v>
      </c>
      <c r="E597" s="6">
        <f t="shared" si="55"/>
        <v>2.4656382288226579E-4</v>
      </c>
      <c r="F597" s="7">
        <f t="shared" si="56"/>
        <v>0.71591683777814996</v>
      </c>
      <c r="G597" s="6">
        <f t="shared" si="57"/>
        <v>3.3047106653181509E-4</v>
      </c>
      <c r="H597" s="7">
        <f t="shared" si="58"/>
        <v>0.43795496514619725</v>
      </c>
      <c r="I597">
        <f t="shared" si="59"/>
        <v>4.3712450021682336E-4</v>
      </c>
      <c r="J597" s="2"/>
    </row>
    <row r="598" spans="1:10">
      <c r="A598" s="3" t="s">
        <v>493</v>
      </c>
      <c r="B598">
        <v>12.32</v>
      </c>
      <c r="C598" s="4">
        <v>1017</v>
      </c>
      <c r="D598">
        <f t="shared" si="54"/>
        <v>82.548701298701303</v>
      </c>
      <c r="E598" s="6">
        <f t="shared" si="55"/>
        <v>8.3031592010352417E-4</v>
      </c>
      <c r="F598" s="7">
        <f t="shared" si="56"/>
        <v>0.71674715369825348</v>
      </c>
      <c r="G598" s="6">
        <f t="shared" si="57"/>
        <v>1.1185174559538357E-3</v>
      </c>
      <c r="H598" s="7">
        <f t="shared" si="58"/>
        <v>0.43907348260215107</v>
      </c>
      <c r="I598">
        <f t="shared" si="59"/>
        <v>1.2175035455147531E-4</v>
      </c>
      <c r="J598" s="2"/>
    </row>
    <row r="599" spans="1:10">
      <c r="A599" s="3" t="s">
        <v>515</v>
      </c>
      <c r="B599">
        <v>3.43</v>
      </c>
      <c r="C599" s="4">
        <v>283</v>
      </c>
      <c r="D599">
        <f t="shared" si="54"/>
        <v>82.507288629737602</v>
      </c>
      <c r="E599" s="6">
        <f t="shared" si="55"/>
        <v>2.3105152938967291E-4</v>
      </c>
      <c r="F599" s="7">
        <f t="shared" si="56"/>
        <v>0.71697820522764311</v>
      </c>
      <c r="G599" s="6">
        <f t="shared" si="57"/>
        <v>3.1140542807805657E-4</v>
      </c>
      <c r="H599" s="7">
        <f t="shared" si="58"/>
        <v>0.43938488803022913</v>
      </c>
      <c r="I599">
        <f t="shared" si="59"/>
        <v>9.6991195629114735E-5</v>
      </c>
      <c r="J599" s="2"/>
    </row>
    <row r="600" spans="1:10">
      <c r="A600" s="3" t="s">
        <v>28</v>
      </c>
      <c r="B600">
        <v>2.73</v>
      </c>
      <c r="C600" s="4">
        <v>225</v>
      </c>
      <c r="D600">
        <f t="shared" si="54"/>
        <v>82.417582417582423</v>
      </c>
      <c r="E600" s="6">
        <f t="shared" si="55"/>
        <v>1.8369821241228409E-4</v>
      </c>
      <c r="F600" s="7">
        <f t="shared" si="56"/>
        <v>0.71716190344005537</v>
      </c>
      <c r="G600" s="6">
        <f t="shared" si="57"/>
        <v>2.4785329989886131E-4</v>
      </c>
      <c r="H600" s="7">
        <f t="shared" si="58"/>
        <v>0.43963274133012797</v>
      </c>
      <c r="I600">
        <f t="shared" si="59"/>
        <v>5.4029245248499169E-4</v>
      </c>
      <c r="J600" s="2"/>
    </row>
    <row r="601" spans="1:10">
      <c r="A601" s="3" t="s">
        <v>640</v>
      </c>
      <c r="B601">
        <v>15.2</v>
      </c>
      <c r="C601" s="4">
        <v>1252</v>
      </c>
      <c r="D601">
        <f t="shared" si="54"/>
        <v>82.368421052631589</v>
      </c>
      <c r="E601" s="6">
        <f t="shared" si="55"/>
        <v>1.0221784975119098E-3</v>
      </c>
      <c r="F601" s="7">
        <f t="shared" si="56"/>
        <v>0.71818408193756733</v>
      </c>
      <c r="G601" s="6">
        <f t="shared" si="57"/>
        <v>1.3799890690339531E-3</v>
      </c>
      <c r="H601" s="7">
        <f t="shared" si="58"/>
        <v>0.44101273039916195</v>
      </c>
      <c r="I601">
        <f t="shared" si="59"/>
        <v>1.2633359022623525E-4</v>
      </c>
      <c r="J601" s="4"/>
    </row>
    <row r="602" spans="1:10">
      <c r="A602" s="3" t="s">
        <v>776</v>
      </c>
      <c r="B602">
        <v>3.55</v>
      </c>
      <c r="C602" s="4">
        <v>292</v>
      </c>
      <c r="D602">
        <f t="shared" si="54"/>
        <v>82.253521126760575</v>
      </c>
      <c r="E602" s="6">
        <f t="shared" si="55"/>
        <v>2.3839945788616427E-4</v>
      </c>
      <c r="F602" s="7">
        <f t="shared" si="56"/>
        <v>0.7184224813954535</v>
      </c>
      <c r="G602" s="6">
        <f t="shared" si="57"/>
        <v>3.2230007862306143E-4</v>
      </c>
      <c r="H602" s="7">
        <f t="shared" si="58"/>
        <v>0.441335030477785</v>
      </c>
      <c r="I602">
        <f t="shared" si="59"/>
        <v>1.5232828667399723E-4</v>
      </c>
      <c r="J602" s="4"/>
    </row>
    <row r="603" spans="1:10">
      <c r="A603" s="3" t="s">
        <v>788</v>
      </c>
      <c r="B603">
        <v>4.28</v>
      </c>
      <c r="C603" s="4">
        <v>352</v>
      </c>
      <c r="D603">
        <f t="shared" si="54"/>
        <v>82.242990654205599</v>
      </c>
      <c r="E603" s="6">
        <f t="shared" si="55"/>
        <v>2.8738564786277333E-4</v>
      </c>
      <c r="F603" s="7">
        <f t="shared" si="56"/>
        <v>0.7187098670433163</v>
      </c>
      <c r="G603" s="6">
        <f t="shared" si="57"/>
        <v>3.885758694385079E-4</v>
      </c>
      <c r="H603" s="7">
        <f t="shared" si="58"/>
        <v>0.44172360634722352</v>
      </c>
      <c r="I603">
        <f t="shared" si="59"/>
        <v>2.0038587165599475E-4</v>
      </c>
      <c r="J603" s="4"/>
    </row>
    <row r="604" spans="1:10">
      <c r="A604" s="3" t="s">
        <v>379</v>
      </c>
      <c r="B604">
        <v>5.63</v>
      </c>
      <c r="C604" s="4">
        <v>463</v>
      </c>
      <c r="D604">
        <f t="shared" si="54"/>
        <v>82.238010657193612</v>
      </c>
      <c r="E604" s="6">
        <f t="shared" si="55"/>
        <v>3.7801009931950018E-4</v>
      </c>
      <c r="F604" s="7">
        <f t="shared" si="56"/>
        <v>0.71908787714263578</v>
      </c>
      <c r="G604" s="6">
        <f t="shared" si="57"/>
        <v>5.1114068806981292E-4</v>
      </c>
      <c r="H604" s="7">
        <f t="shared" si="58"/>
        <v>0.44223474703529331</v>
      </c>
      <c r="I604">
        <f t="shared" si="59"/>
        <v>1.3419725719837627E-4</v>
      </c>
      <c r="J604" s="4"/>
    </row>
    <row r="605" spans="1:10">
      <c r="A605" s="3" t="s">
        <v>652</v>
      </c>
      <c r="B605">
        <v>3.77</v>
      </c>
      <c r="C605" s="4">
        <v>310</v>
      </c>
      <c r="D605">
        <f t="shared" si="54"/>
        <v>82.228116710875327</v>
      </c>
      <c r="E605" s="6">
        <f t="shared" si="55"/>
        <v>2.5309531487914701E-4</v>
      </c>
      <c r="F605" s="7">
        <f t="shared" si="56"/>
        <v>0.71934097245751494</v>
      </c>
      <c r="G605" s="6">
        <f t="shared" si="57"/>
        <v>3.4227360462223708E-4</v>
      </c>
      <c r="H605" s="7">
        <f t="shared" si="58"/>
        <v>0.44257702063991555</v>
      </c>
      <c r="I605">
        <f t="shared" si="59"/>
        <v>2.7567475205614311E-4</v>
      </c>
      <c r="J605" s="4"/>
    </row>
    <row r="606" spans="1:10">
      <c r="A606" s="3" t="s">
        <v>705</v>
      </c>
      <c r="B606">
        <v>7.74</v>
      </c>
      <c r="C606" s="4">
        <v>636</v>
      </c>
      <c r="D606">
        <f t="shared" si="54"/>
        <v>82.170542635658919</v>
      </c>
      <c r="E606" s="6">
        <f t="shared" si="55"/>
        <v>5.1925361375205635E-4</v>
      </c>
      <c r="F606" s="7">
        <f t="shared" si="56"/>
        <v>0.71986022607126698</v>
      </c>
      <c r="G606" s="6">
        <f t="shared" si="57"/>
        <v>7.0270496015281561E-4</v>
      </c>
      <c r="H606" s="7">
        <f t="shared" si="58"/>
        <v>0.44327972560006834</v>
      </c>
      <c r="I606">
        <f t="shared" si="59"/>
        <v>1.4300609867701208E-4</v>
      </c>
      <c r="J606" s="2"/>
    </row>
    <row r="607" spans="1:10">
      <c r="A607" s="3" t="s">
        <v>248</v>
      </c>
      <c r="B607">
        <v>4.01</v>
      </c>
      <c r="C607" s="4">
        <v>329</v>
      </c>
      <c r="D607">
        <f t="shared" si="54"/>
        <v>82.044887780548635</v>
      </c>
      <c r="E607" s="6">
        <f t="shared" si="55"/>
        <v>2.6860760837173989E-4</v>
      </c>
      <c r="F607" s="7">
        <f t="shared" si="56"/>
        <v>0.72012883367963876</v>
      </c>
      <c r="G607" s="6">
        <f t="shared" si="57"/>
        <v>3.6406290571224686E-4</v>
      </c>
      <c r="H607" s="7">
        <f t="shared" si="58"/>
        <v>0.44364378850578057</v>
      </c>
      <c r="I607">
        <f t="shared" si="59"/>
        <v>1.7868472609194885E-4</v>
      </c>
      <c r="J607" s="2"/>
    </row>
    <row r="608" spans="1:10">
      <c r="A608" s="3" t="s">
        <v>136</v>
      </c>
      <c r="B608">
        <v>5.01</v>
      </c>
      <c r="C608" s="4">
        <v>411</v>
      </c>
      <c r="D608">
        <f t="shared" si="54"/>
        <v>82.035928143712582</v>
      </c>
      <c r="E608" s="6">
        <f t="shared" si="55"/>
        <v>3.3555540133977231E-4</v>
      </c>
      <c r="F608" s="7">
        <f t="shared" si="56"/>
        <v>0.72046438908097854</v>
      </c>
      <c r="G608" s="6">
        <f t="shared" si="57"/>
        <v>4.5485166025395431E-4</v>
      </c>
      <c r="H608" s="7">
        <f t="shared" si="58"/>
        <v>0.44409864016603451</v>
      </c>
      <c r="I608">
        <f t="shared" si="59"/>
        <v>1.6419426315045227E-4</v>
      </c>
      <c r="J608" s="2"/>
    </row>
    <row r="609" spans="1:10">
      <c r="A609" s="3" t="s">
        <v>718</v>
      </c>
      <c r="B609">
        <v>4.5999999999999996</v>
      </c>
      <c r="C609" s="4">
        <v>377</v>
      </c>
      <c r="D609">
        <f t="shared" si="54"/>
        <v>81.956521739130437</v>
      </c>
      <c r="E609" s="6">
        <f t="shared" si="55"/>
        <v>3.0779656035302715E-4</v>
      </c>
      <c r="F609" s="7">
        <f t="shared" si="56"/>
        <v>0.72077218564133161</v>
      </c>
      <c r="G609" s="6">
        <f t="shared" si="57"/>
        <v>4.1762827089185422E-4</v>
      </c>
      <c r="H609" s="7">
        <f t="shared" si="58"/>
        <v>0.44451626843692638</v>
      </c>
      <c r="I609">
        <f t="shared" si="59"/>
        <v>1.4424326617279437E-4</v>
      </c>
      <c r="J609" s="4"/>
    </row>
    <row r="610" spans="1:10">
      <c r="A610" s="3" t="s">
        <v>959</v>
      </c>
      <c r="B610">
        <v>4.04</v>
      </c>
      <c r="C610" s="4">
        <v>331</v>
      </c>
      <c r="D610">
        <f t="shared" si="54"/>
        <v>81.930693069306926</v>
      </c>
      <c r="E610" s="6">
        <f t="shared" si="55"/>
        <v>2.7024048137096017E-4</v>
      </c>
      <c r="F610" s="7">
        <f t="shared" si="56"/>
        <v>0.72104242612270253</v>
      </c>
      <c r="G610" s="6">
        <f t="shared" si="57"/>
        <v>3.6678656834849806E-4</v>
      </c>
      <c r="H610" s="7">
        <f t="shared" si="58"/>
        <v>0.44488305500527486</v>
      </c>
      <c r="I610">
        <f t="shared" si="59"/>
        <v>4.3637030278909084E-4</v>
      </c>
      <c r="J610" s="4"/>
    </row>
    <row r="611" spans="1:10">
      <c r="A611" s="3" t="s">
        <v>358</v>
      </c>
      <c r="B611">
        <v>12.22</v>
      </c>
      <c r="C611" s="4">
        <v>1001</v>
      </c>
      <c r="D611">
        <f t="shared" si="54"/>
        <v>81.914893617021278</v>
      </c>
      <c r="E611" s="6">
        <f t="shared" si="55"/>
        <v>8.1725293610976173E-4</v>
      </c>
      <c r="F611" s="7">
        <f t="shared" si="56"/>
        <v>0.72185967905881232</v>
      </c>
      <c r="G611" s="6">
        <f t="shared" si="57"/>
        <v>1.109438580499665E-3</v>
      </c>
      <c r="H611" s="7">
        <f t="shared" si="58"/>
        <v>0.44599249358577453</v>
      </c>
      <c r="I611">
        <f t="shared" si="59"/>
        <v>4.756169108014463E-4</v>
      </c>
      <c r="J611" s="4"/>
    </row>
    <row r="612" spans="1:10">
      <c r="A612" s="3" t="s">
        <v>494</v>
      </c>
      <c r="B612">
        <v>13.28</v>
      </c>
      <c r="C612" s="4">
        <v>1084</v>
      </c>
      <c r="D612">
        <f t="shared" si="54"/>
        <v>81.626506024096386</v>
      </c>
      <c r="E612" s="6">
        <f t="shared" si="55"/>
        <v>8.8501716557740431E-4</v>
      </c>
      <c r="F612" s="7">
        <f t="shared" si="56"/>
        <v>0.72274469622438975</v>
      </c>
      <c r="G612" s="6">
        <f t="shared" si="57"/>
        <v>1.2056746603138749E-3</v>
      </c>
      <c r="H612" s="7">
        <f t="shared" si="58"/>
        <v>0.44719816824608838</v>
      </c>
      <c r="I612">
        <f t="shared" si="59"/>
        <v>3.5613055909888836E-4</v>
      </c>
      <c r="J612" s="4"/>
    </row>
    <row r="613" spans="1:10">
      <c r="A613" s="3" t="s">
        <v>931</v>
      </c>
      <c r="B613">
        <v>9.94</v>
      </c>
      <c r="C613" s="4">
        <v>811</v>
      </c>
      <c r="D613">
        <f t="shared" si="54"/>
        <v>81.589537223340045</v>
      </c>
      <c r="E613" s="6">
        <f t="shared" si="55"/>
        <v>6.621300011838329E-4</v>
      </c>
      <c r="F613" s="7">
        <f t="shared" si="56"/>
        <v>0.72340682622557362</v>
      </c>
      <c r="G613" s="6">
        <f t="shared" si="57"/>
        <v>9.0244022014457196E-4</v>
      </c>
      <c r="H613" s="7">
        <f t="shared" si="58"/>
        <v>0.44810060846623295</v>
      </c>
      <c r="I613">
        <f t="shared" si="59"/>
        <v>1.9492342598115275E-4</v>
      </c>
    </row>
    <row r="614" spans="1:10">
      <c r="A614" s="3" t="s">
        <v>699</v>
      </c>
      <c r="B614">
        <v>5.43</v>
      </c>
      <c r="C614" s="4">
        <v>442</v>
      </c>
      <c r="D614">
        <f t="shared" si="54"/>
        <v>81.399631675874772</v>
      </c>
      <c r="E614" s="6">
        <f t="shared" si="55"/>
        <v>3.6086493282768697E-4</v>
      </c>
      <c r="F614" s="7">
        <f t="shared" si="56"/>
        <v>0.72376769115840134</v>
      </c>
      <c r="G614" s="6">
        <f t="shared" si="57"/>
        <v>4.9298293716147135E-4</v>
      </c>
      <c r="H614" s="7">
        <f t="shared" si="58"/>
        <v>0.44859359140339444</v>
      </c>
      <c r="I614">
        <f t="shared" si="59"/>
        <v>1.2684295632581222E-4</v>
      </c>
    </row>
    <row r="615" spans="1:10">
      <c r="A615" s="3" t="s">
        <v>618</v>
      </c>
      <c r="B615">
        <v>3.53</v>
      </c>
      <c r="C615" s="4">
        <v>287</v>
      </c>
      <c r="D615">
        <f t="shared" si="54"/>
        <v>81.303116147308785</v>
      </c>
      <c r="E615" s="6">
        <f t="shared" si="55"/>
        <v>2.3431727538811349E-4</v>
      </c>
      <c r="F615" s="7">
        <f t="shared" si="56"/>
        <v>0.72400200843378948</v>
      </c>
      <c r="G615" s="6">
        <f t="shared" si="57"/>
        <v>3.2048430353222724E-4</v>
      </c>
      <c r="H615" s="7">
        <f t="shared" si="58"/>
        <v>0.44891407570692665</v>
      </c>
      <c r="I615">
        <f t="shared" si="59"/>
        <v>1.2444082850116001E-4</v>
      </c>
    </row>
    <row r="616" spans="1:10">
      <c r="A616" s="3" t="s">
        <v>145</v>
      </c>
      <c r="B616">
        <v>3.46</v>
      </c>
      <c r="C616" s="4">
        <v>281</v>
      </c>
      <c r="D616">
        <f t="shared" si="54"/>
        <v>81.213872832369944</v>
      </c>
      <c r="E616" s="6">
        <f t="shared" si="55"/>
        <v>2.294186563904526E-4</v>
      </c>
      <c r="F616" s="7">
        <f t="shared" si="56"/>
        <v>0.72423142709017996</v>
      </c>
      <c r="G616" s="6">
        <f t="shared" si="57"/>
        <v>3.1412909071430777E-4</v>
      </c>
      <c r="H616" s="7">
        <f t="shared" si="58"/>
        <v>0.44922820479764097</v>
      </c>
      <c r="I616">
        <f t="shared" si="59"/>
        <v>3.6023853797145788E-4</v>
      </c>
    </row>
    <row r="617" spans="1:10">
      <c r="A617" s="3" t="s">
        <v>607</v>
      </c>
      <c r="B617">
        <v>9.93</v>
      </c>
      <c r="C617" s="4">
        <v>798</v>
      </c>
      <c r="D617">
        <f t="shared" si="54"/>
        <v>80.362537764350449</v>
      </c>
      <c r="E617" s="6">
        <f t="shared" si="55"/>
        <v>6.5151632668890096E-4</v>
      </c>
      <c r="F617" s="7">
        <f t="shared" si="56"/>
        <v>0.72488294341686887</v>
      </c>
      <c r="G617" s="6">
        <f t="shared" si="57"/>
        <v>9.0153233259915495E-4</v>
      </c>
      <c r="H617" s="7">
        <f t="shared" si="58"/>
        <v>0.45012973713024013</v>
      </c>
      <c r="I617">
        <f t="shared" si="59"/>
        <v>1.7622600219874274E-4</v>
      </c>
    </row>
    <row r="618" spans="1:10">
      <c r="A618" s="3" t="s">
        <v>325</v>
      </c>
      <c r="B618">
        <v>4.8499999999999996</v>
      </c>
      <c r="C618" s="4">
        <v>389</v>
      </c>
      <c r="D618">
        <f t="shared" si="54"/>
        <v>80.206185567010309</v>
      </c>
      <c r="E618" s="6">
        <f t="shared" si="55"/>
        <v>3.1759379834834898E-4</v>
      </c>
      <c r="F618" s="7">
        <f t="shared" si="56"/>
        <v>0.72520053721521727</v>
      </c>
      <c r="G618" s="6">
        <f t="shared" si="57"/>
        <v>4.4032545952728106E-4</v>
      </c>
      <c r="H618" s="7">
        <f t="shared" si="58"/>
        <v>0.45057006258976739</v>
      </c>
      <c r="I618">
        <f t="shared" si="59"/>
        <v>3.5311040493324342E-4</v>
      </c>
    </row>
    <row r="619" spans="1:10">
      <c r="A619" s="3" t="s">
        <v>775</v>
      </c>
      <c r="B619">
        <v>9.7100000000000009</v>
      </c>
      <c r="C619" s="4">
        <v>778</v>
      </c>
      <c r="D619">
        <f t="shared" si="54"/>
        <v>80.123583934088558</v>
      </c>
      <c r="E619" s="6">
        <f t="shared" si="55"/>
        <v>6.3518759669669797E-4</v>
      </c>
      <c r="F619" s="7">
        <f t="shared" si="56"/>
        <v>0.72583572481191394</v>
      </c>
      <c r="G619" s="6">
        <f t="shared" si="57"/>
        <v>8.8155880659997936E-4</v>
      </c>
      <c r="H619" s="7">
        <f t="shared" si="58"/>
        <v>0.45145162139636735</v>
      </c>
      <c r="I619">
        <f t="shared" si="59"/>
        <v>1.9902180366870859E-4</v>
      </c>
    </row>
    <row r="620" spans="1:10">
      <c r="A620" s="3" t="s">
        <v>38</v>
      </c>
      <c r="B620">
        <v>5.47</v>
      </c>
      <c r="C620" s="4">
        <v>438</v>
      </c>
      <c r="D620">
        <f t="shared" si="54"/>
        <v>80.073126142595981</v>
      </c>
      <c r="E620" s="6">
        <f t="shared" si="55"/>
        <v>3.5759918682924641E-4</v>
      </c>
      <c r="F620" s="7">
        <f t="shared" si="56"/>
        <v>0.72619332399874315</v>
      </c>
      <c r="G620" s="6">
        <f t="shared" si="57"/>
        <v>4.9661448734313973E-4</v>
      </c>
      <c r="H620" s="7">
        <f t="shared" si="58"/>
        <v>0.45194823588371047</v>
      </c>
      <c r="I620">
        <f t="shared" si="59"/>
        <v>8.7766785690590599E-4</v>
      </c>
    </row>
    <row r="621" spans="1:10">
      <c r="A621" s="3" t="s">
        <v>655</v>
      </c>
      <c r="B621">
        <v>24.08</v>
      </c>
      <c r="C621" s="4">
        <v>1924</v>
      </c>
      <c r="D621">
        <f t="shared" si="54"/>
        <v>79.90033222591363</v>
      </c>
      <c r="E621" s="6">
        <f t="shared" si="55"/>
        <v>1.5708238252499316E-3</v>
      </c>
      <c r="F621" s="7">
        <f t="shared" si="56"/>
        <v>0.72776414782399312</v>
      </c>
      <c r="G621" s="6">
        <f t="shared" si="57"/>
        <v>2.1861932093643153E-3</v>
      </c>
      <c r="H621" s="7">
        <f t="shared" si="58"/>
        <v>0.45413442909307478</v>
      </c>
      <c r="I621">
        <f t="shared" si="59"/>
        <v>3.6609265091491761E-4</v>
      </c>
    </row>
    <row r="622" spans="1:10">
      <c r="A622" s="3" t="s">
        <v>176</v>
      </c>
      <c r="B622">
        <v>10.029999999999999</v>
      </c>
      <c r="C622" s="4">
        <v>800</v>
      </c>
      <c r="D622">
        <f t="shared" si="54"/>
        <v>79.760717846460622</v>
      </c>
      <c r="E622" s="6">
        <f t="shared" si="55"/>
        <v>6.5314919968812129E-4</v>
      </c>
      <c r="F622" s="7">
        <f t="shared" si="56"/>
        <v>0.7284172970236813</v>
      </c>
      <c r="G622" s="6">
        <f t="shared" si="57"/>
        <v>9.1061120805332563E-4</v>
      </c>
      <c r="H622" s="7">
        <f t="shared" si="58"/>
        <v>0.45504504030112808</v>
      </c>
      <c r="I622">
        <f t="shared" si="59"/>
        <v>1.1535555769276451E-4</v>
      </c>
    </row>
    <row r="623" spans="1:10">
      <c r="A623" s="3" t="s">
        <v>26</v>
      </c>
      <c r="B623">
        <v>3.16</v>
      </c>
      <c r="C623" s="4">
        <v>252</v>
      </c>
      <c r="D623">
        <f t="shared" si="54"/>
        <v>79.746835443037966</v>
      </c>
      <c r="E623" s="6">
        <f t="shared" si="55"/>
        <v>2.057419979017582E-4</v>
      </c>
      <c r="F623" s="7">
        <f t="shared" si="56"/>
        <v>0.7286230390215831</v>
      </c>
      <c r="G623" s="6">
        <f t="shared" si="57"/>
        <v>2.8689246435179553E-4</v>
      </c>
      <c r="H623" s="7">
        <f t="shared" si="58"/>
        <v>0.4553319327654799</v>
      </c>
      <c r="I623">
        <f t="shared" si="59"/>
        <v>5.452490840465174E-4</v>
      </c>
    </row>
    <row r="624" spans="1:10">
      <c r="A624" s="3" t="s">
        <v>506</v>
      </c>
      <c r="B624">
        <v>14.93</v>
      </c>
      <c r="C624" s="4">
        <v>1190</v>
      </c>
      <c r="D624">
        <f t="shared" si="54"/>
        <v>79.705291359678498</v>
      </c>
      <c r="E624" s="6">
        <f t="shared" si="55"/>
        <v>9.7155943453608039E-4</v>
      </c>
      <c r="F624" s="7">
        <f t="shared" si="56"/>
        <v>0.72959459845611918</v>
      </c>
      <c r="G624" s="6">
        <f t="shared" si="57"/>
        <v>1.3554761053076922E-3</v>
      </c>
      <c r="H624" s="7">
        <f t="shared" si="58"/>
        <v>0.45668740887078757</v>
      </c>
      <c r="I624">
        <f t="shared" si="59"/>
        <v>1.6335143061929625E-4</v>
      </c>
    </row>
    <row r="625" spans="1:9">
      <c r="A625" s="3" t="s">
        <v>772</v>
      </c>
      <c r="B625">
        <v>4.47</v>
      </c>
      <c r="C625" s="4">
        <v>356</v>
      </c>
      <c r="D625">
        <f t="shared" si="54"/>
        <v>79.642058165548107</v>
      </c>
      <c r="E625" s="6">
        <f t="shared" si="55"/>
        <v>2.9065139386121394E-4</v>
      </c>
      <c r="F625" s="7">
        <f t="shared" si="56"/>
        <v>0.72988524984998038</v>
      </c>
      <c r="G625" s="6">
        <f t="shared" si="57"/>
        <v>4.0582573280143229E-4</v>
      </c>
      <c r="H625" s="7">
        <f t="shared" si="58"/>
        <v>0.45709323460358903</v>
      </c>
      <c r="I625">
        <f t="shared" si="59"/>
        <v>6.4074581628542626E-4</v>
      </c>
    </row>
    <row r="626" spans="1:9">
      <c r="A626" s="3" t="s">
        <v>890</v>
      </c>
      <c r="B626">
        <v>17.52</v>
      </c>
      <c r="C626" s="4">
        <v>1394</v>
      </c>
      <c r="D626">
        <f t="shared" si="54"/>
        <v>79.566210045662103</v>
      </c>
      <c r="E626" s="6">
        <f t="shared" si="55"/>
        <v>1.1381124804565512E-3</v>
      </c>
      <c r="F626" s="7">
        <f t="shared" si="56"/>
        <v>0.73102336233043697</v>
      </c>
      <c r="G626" s="6">
        <f t="shared" si="57"/>
        <v>1.5906189795707145E-3</v>
      </c>
      <c r="H626" s="7">
        <f t="shared" si="58"/>
        <v>0.45868385358315972</v>
      </c>
      <c r="I626">
        <f t="shared" si="59"/>
        <v>2.13831596255043E-4</v>
      </c>
    </row>
    <row r="627" spans="1:9">
      <c r="A627" s="3" t="s">
        <v>785</v>
      </c>
      <c r="B627">
        <v>5.84</v>
      </c>
      <c r="C627" s="4">
        <v>464</v>
      </c>
      <c r="D627">
        <f t="shared" si="54"/>
        <v>79.452054794520549</v>
      </c>
      <c r="E627" s="6">
        <f t="shared" si="55"/>
        <v>3.7882653581911035E-4</v>
      </c>
      <c r="F627" s="7">
        <f t="shared" si="56"/>
        <v>0.73140218886625608</v>
      </c>
      <c r="G627" s="6">
        <f t="shared" si="57"/>
        <v>5.302063265235715E-4</v>
      </c>
      <c r="H627" s="7">
        <f t="shared" si="58"/>
        <v>0.45921405990968328</v>
      </c>
      <c r="I627">
        <f t="shared" si="59"/>
        <v>2.6364853889632167E-4</v>
      </c>
    </row>
    <row r="628" spans="1:9">
      <c r="A628" s="3" t="s">
        <v>148</v>
      </c>
      <c r="B628">
        <v>7.2</v>
      </c>
      <c r="C628" s="4">
        <v>572</v>
      </c>
      <c r="D628">
        <f t="shared" si="54"/>
        <v>79.444444444444443</v>
      </c>
      <c r="E628" s="6">
        <f t="shared" si="55"/>
        <v>4.670016777770067E-4</v>
      </c>
      <c r="F628" s="7">
        <f t="shared" si="56"/>
        <v>0.7318691905440331</v>
      </c>
      <c r="G628" s="6">
        <f t="shared" si="57"/>
        <v>6.5367903270029365E-4</v>
      </c>
      <c r="H628" s="7">
        <f t="shared" si="58"/>
        <v>0.45986773894238359</v>
      </c>
      <c r="I628">
        <f t="shared" si="59"/>
        <v>2.573201423889393E-4</v>
      </c>
    </row>
    <row r="629" spans="1:9">
      <c r="A629" s="3" t="s">
        <v>19</v>
      </c>
      <c r="B629">
        <v>7.02</v>
      </c>
      <c r="C629" s="4">
        <v>557</v>
      </c>
      <c r="D629">
        <f t="shared" si="54"/>
        <v>79.344729344729345</v>
      </c>
      <c r="E629" s="6">
        <f t="shared" si="55"/>
        <v>4.5475513028285443E-4</v>
      </c>
      <c r="F629" s="7">
        <f t="shared" si="56"/>
        <v>0.73232394567431591</v>
      </c>
      <c r="G629" s="6">
        <f t="shared" si="57"/>
        <v>6.3733705688278621E-4</v>
      </c>
      <c r="H629" s="7">
        <f t="shared" si="58"/>
        <v>0.46050507599926638</v>
      </c>
      <c r="I629">
        <f t="shared" si="59"/>
        <v>7.80773764220144E-5</v>
      </c>
    </row>
    <row r="630" spans="1:9">
      <c r="A630" s="3" t="s">
        <v>908</v>
      </c>
      <c r="B630">
        <v>2.13</v>
      </c>
      <c r="C630" s="4">
        <v>169</v>
      </c>
      <c r="D630">
        <f t="shared" si="54"/>
        <v>79.342723004694847</v>
      </c>
      <c r="E630" s="6">
        <f t="shared" si="55"/>
        <v>1.3797776843411561E-4</v>
      </c>
      <c r="F630" s="7">
        <f t="shared" si="56"/>
        <v>0.73246192344275007</v>
      </c>
      <c r="G630" s="6">
        <f t="shared" si="57"/>
        <v>1.9338004717383685E-4</v>
      </c>
      <c r="H630" s="7">
        <f t="shared" si="58"/>
        <v>0.46069845604644022</v>
      </c>
      <c r="I630">
        <f t="shared" si="59"/>
        <v>4.2381981586109285E-4</v>
      </c>
    </row>
    <row r="631" spans="1:9">
      <c r="A631" s="3" t="s">
        <v>543</v>
      </c>
      <c r="B631">
        <v>11.56</v>
      </c>
      <c r="C631" s="4">
        <v>917</v>
      </c>
      <c r="D631">
        <f t="shared" si="54"/>
        <v>79.325259515570934</v>
      </c>
      <c r="E631" s="6">
        <f t="shared" si="55"/>
        <v>7.4867227014250898E-4</v>
      </c>
      <c r="F631" s="7">
        <f t="shared" si="56"/>
        <v>0.7332105957128926</v>
      </c>
      <c r="G631" s="6">
        <f t="shared" si="57"/>
        <v>1.0495180025021382E-3</v>
      </c>
      <c r="H631" s="7">
        <f t="shared" si="58"/>
        <v>0.46174797404894236</v>
      </c>
      <c r="I631">
        <f t="shared" si="59"/>
        <v>7.0365045857800901E-4</v>
      </c>
    </row>
    <row r="632" spans="1:9">
      <c r="A632" s="3" t="s">
        <v>479</v>
      </c>
      <c r="B632">
        <v>19.190000000000001</v>
      </c>
      <c r="C632" s="4">
        <v>1522</v>
      </c>
      <c r="D632">
        <f t="shared" si="54"/>
        <v>79.312141740489835</v>
      </c>
      <c r="E632" s="6">
        <f t="shared" si="55"/>
        <v>1.2426163524066507E-3</v>
      </c>
      <c r="F632" s="7">
        <f t="shared" si="56"/>
        <v>0.73445321206529923</v>
      </c>
      <c r="G632" s="6">
        <f t="shared" si="57"/>
        <v>1.7422361996553661E-3</v>
      </c>
      <c r="H632" s="7">
        <f t="shared" si="58"/>
        <v>0.46349021024859771</v>
      </c>
      <c r="I632">
        <f t="shared" si="59"/>
        <v>3.9200825192192701E-4</v>
      </c>
    </row>
    <row r="633" spans="1:9">
      <c r="A633" s="3" t="s">
        <v>521</v>
      </c>
      <c r="B633">
        <v>10.68</v>
      </c>
      <c r="C633" s="4">
        <v>846</v>
      </c>
      <c r="D633">
        <f t="shared" si="54"/>
        <v>79.213483146067418</v>
      </c>
      <c r="E633" s="6">
        <f t="shared" si="55"/>
        <v>6.9070527867018828E-4</v>
      </c>
      <c r="F633" s="7">
        <f t="shared" si="56"/>
        <v>0.73514391734396944</v>
      </c>
      <c r="G633" s="6">
        <f t="shared" si="57"/>
        <v>9.696238985054355E-4</v>
      </c>
      <c r="H633" s="7">
        <f t="shared" si="58"/>
        <v>0.46445983414710312</v>
      </c>
      <c r="I633">
        <f t="shared" si="59"/>
        <v>1.730072355180523E-4</v>
      </c>
    </row>
    <row r="634" spans="1:9">
      <c r="A634" s="3" t="s">
        <v>834</v>
      </c>
      <c r="B634">
        <v>4.7</v>
      </c>
      <c r="C634" s="4">
        <v>371</v>
      </c>
      <c r="D634">
        <f t="shared" si="54"/>
        <v>78.936170212765958</v>
      </c>
      <c r="E634" s="6">
        <f t="shared" si="55"/>
        <v>3.0289794135536621E-4</v>
      </c>
      <c r="F634" s="7">
        <f t="shared" si="56"/>
        <v>0.73544681528532485</v>
      </c>
      <c r="G634" s="6">
        <f t="shared" si="57"/>
        <v>4.26707146346025E-4</v>
      </c>
      <c r="H634" s="7">
        <f t="shared" si="58"/>
        <v>0.46488654129344914</v>
      </c>
      <c r="I634">
        <f t="shared" si="59"/>
        <v>1.7271908285465543E-4</v>
      </c>
    </row>
    <row r="635" spans="1:9">
      <c r="A635" s="3" t="s">
        <v>310</v>
      </c>
      <c r="B635">
        <v>4.6900000000000004</v>
      </c>
      <c r="C635" s="4">
        <v>370</v>
      </c>
      <c r="D635">
        <f t="shared" si="54"/>
        <v>78.8912579957356</v>
      </c>
      <c r="E635" s="6">
        <f t="shared" si="55"/>
        <v>3.020815048557561E-4</v>
      </c>
      <c r="F635" s="7">
        <f t="shared" si="56"/>
        <v>0.73574889679018063</v>
      </c>
      <c r="G635" s="6">
        <f t="shared" si="57"/>
        <v>4.2579925880060799E-4</v>
      </c>
      <c r="H635" s="7">
        <f t="shared" si="58"/>
        <v>0.46531234055224974</v>
      </c>
      <c r="I635">
        <f t="shared" si="59"/>
        <v>1.4292639542556884E-4</v>
      </c>
    </row>
    <row r="636" spans="1:9">
      <c r="A636" s="3" t="s">
        <v>717</v>
      </c>
      <c r="B636">
        <v>3.88</v>
      </c>
      <c r="C636" s="4">
        <v>306</v>
      </c>
      <c r="D636">
        <f t="shared" si="54"/>
        <v>78.865979381443296</v>
      </c>
      <c r="E636" s="6">
        <f t="shared" si="55"/>
        <v>2.498295688807064E-4</v>
      </c>
      <c r="F636" s="7">
        <f t="shared" si="56"/>
        <v>0.73599872635906138</v>
      </c>
      <c r="G636" s="6">
        <f t="shared" si="57"/>
        <v>3.5226036762182487E-4</v>
      </c>
      <c r="H636" s="7">
        <f t="shared" si="58"/>
        <v>0.46566460091987155</v>
      </c>
      <c r="I636">
        <f t="shared" si="59"/>
        <v>2.5970069367581283E-4</v>
      </c>
    </row>
    <row r="637" spans="1:9">
      <c r="A637" s="3" t="s">
        <v>278</v>
      </c>
      <c r="B637">
        <v>7.05</v>
      </c>
      <c r="C637" s="4">
        <v>556</v>
      </c>
      <c r="D637">
        <f t="shared" si="54"/>
        <v>78.865248226950357</v>
      </c>
      <c r="E637" s="6">
        <f t="shared" si="55"/>
        <v>4.5393869378324426E-4</v>
      </c>
      <c r="F637" s="7">
        <f t="shared" si="56"/>
        <v>0.73645266505284468</v>
      </c>
      <c r="G637" s="6">
        <f t="shared" si="57"/>
        <v>6.4006071951903747E-4</v>
      </c>
      <c r="H637" s="7">
        <f t="shared" si="58"/>
        <v>0.46630466163939061</v>
      </c>
      <c r="I637">
        <f t="shared" si="59"/>
        <v>2.0653278108473394E-4</v>
      </c>
    </row>
    <row r="638" spans="1:9">
      <c r="A638" s="3" t="s">
        <v>752</v>
      </c>
      <c r="B638">
        <v>5.6</v>
      </c>
      <c r="C638" s="4">
        <v>441</v>
      </c>
      <c r="D638">
        <f t="shared" si="54"/>
        <v>78.75</v>
      </c>
      <c r="E638" s="6">
        <f t="shared" si="55"/>
        <v>3.6004849632807686E-4</v>
      </c>
      <c r="F638" s="7">
        <f t="shared" si="56"/>
        <v>0.73681271354917277</v>
      </c>
      <c r="G638" s="6">
        <f t="shared" si="57"/>
        <v>5.0841702543356166E-4</v>
      </c>
      <c r="H638" s="7">
        <f t="shared" si="58"/>
        <v>0.46681307866482419</v>
      </c>
      <c r="I638">
        <f t="shared" si="59"/>
        <v>7.1251508373443295E-4</v>
      </c>
    </row>
    <row r="639" spans="1:9">
      <c r="A639" s="3" t="s">
        <v>16</v>
      </c>
      <c r="B639">
        <v>19.3</v>
      </c>
      <c r="C639" s="4">
        <v>1518</v>
      </c>
      <c r="D639">
        <f t="shared" si="54"/>
        <v>78.652849740932638</v>
      </c>
      <c r="E639" s="6">
        <f t="shared" si="55"/>
        <v>1.2393506064082101E-3</v>
      </c>
      <c r="F639" s="7">
        <f t="shared" si="56"/>
        <v>0.738052064155581</v>
      </c>
      <c r="G639" s="6">
        <f t="shared" si="57"/>
        <v>1.7522229626549537E-3</v>
      </c>
      <c r="H639" s="7">
        <f t="shared" si="58"/>
        <v>0.46856530162747917</v>
      </c>
      <c r="I639">
        <f t="shared" si="59"/>
        <v>3.0577399991721377E-4</v>
      </c>
    </row>
    <row r="640" spans="1:9">
      <c r="A640" s="3" t="s">
        <v>452</v>
      </c>
      <c r="B640">
        <v>8.2799999999999994</v>
      </c>
      <c r="C640" s="4">
        <v>651</v>
      </c>
      <c r="D640">
        <f t="shared" si="54"/>
        <v>78.623188405797109</v>
      </c>
      <c r="E640" s="6">
        <f t="shared" si="55"/>
        <v>5.3150016124620862E-4</v>
      </c>
      <c r="F640" s="7">
        <f t="shared" si="56"/>
        <v>0.73858356431682726</v>
      </c>
      <c r="G640" s="6">
        <f t="shared" si="57"/>
        <v>7.5173088760533758E-4</v>
      </c>
      <c r="H640" s="7">
        <f t="shared" si="58"/>
        <v>0.4693170325150845</v>
      </c>
      <c r="I640">
        <f t="shared" si="59"/>
        <v>3.3958922805127356E-4</v>
      </c>
    </row>
    <row r="641" spans="1:9">
      <c r="A641" s="3" t="s">
        <v>732</v>
      </c>
      <c r="B641">
        <v>9.19</v>
      </c>
      <c r="C641" s="4">
        <v>722</v>
      </c>
      <c r="D641">
        <f t="shared" si="54"/>
        <v>78.563656147986947</v>
      </c>
      <c r="E641" s="6">
        <f t="shared" si="55"/>
        <v>5.8946715271852943E-4</v>
      </c>
      <c r="F641" s="7">
        <f t="shared" si="56"/>
        <v>0.73917303146954583</v>
      </c>
      <c r="G641" s="6">
        <f t="shared" si="57"/>
        <v>8.3434865423829142E-4</v>
      </c>
      <c r="H641" s="7">
        <f t="shared" si="58"/>
        <v>0.47015138116932281</v>
      </c>
      <c r="I641">
        <f t="shared" si="59"/>
        <v>2.1975156103776206E-4</v>
      </c>
    </row>
    <row r="642" spans="1:9">
      <c r="A642" s="3" t="s">
        <v>223</v>
      </c>
      <c r="B642">
        <v>5.94</v>
      </c>
      <c r="C642" s="4">
        <v>466</v>
      </c>
      <c r="D642">
        <f t="shared" ref="D642:D705" si="60">C642/B642</f>
        <v>78.45117845117845</v>
      </c>
      <c r="E642" s="6">
        <f t="shared" si="55"/>
        <v>3.8045940881833063E-4</v>
      </c>
      <c r="F642" s="7">
        <f t="shared" si="56"/>
        <v>0.73955349087836419</v>
      </c>
      <c r="G642" s="6">
        <f t="shared" si="57"/>
        <v>5.3928520197774228E-4</v>
      </c>
      <c r="H642" s="7">
        <f t="shared" si="58"/>
        <v>0.47069066637130058</v>
      </c>
      <c r="I642">
        <f t="shared" si="59"/>
        <v>1.9178011677190021E-4</v>
      </c>
    </row>
    <row r="643" spans="1:9">
      <c r="A643" s="3" t="s">
        <v>903</v>
      </c>
      <c r="B643">
        <v>5.18</v>
      </c>
      <c r="C643" s="4">
        <v>406</v>
      </c>
      <c r="D643">
        <f t="shared" si="60"/>
        <v>78.378378378378386</v>
      </c>
      <c r="E643" s="6">
        <f t="shared" ref="E643:E706" si="61">C643/1224835</f>
        <v>3.3147321884172153E-4</v>
      </c>
      <c r="F643" s="7">
        <f t="shared" ref="F643:F706" si="62">F642+E643</f>
        <v>0.73988496409720594</v>
      </c>
      <c r="G643" s="6">
        <f t="shared" ref="G643:G706" si="63">B643/11014.58</f>
        <v>4.7028574852604456E-4</v>
      </c>
      <c r="H643" s="7">
        <f t="shared" ref="H643:H706" si="64">H642+G643</f>
        <v>0.47116095211982661</v>
      </c>
      <c r="I643">
        <f t="shared" ref="I643:I706" si="65">F643*H644-F644*H643</f>
        <v>2.0490457785049543E-4</v>
      </c>
    </row>
    <row r="644" spans="1:9">
      <c r="A644" s="3" t="s">
        <v>304</v>
      </c>
      <c r="B644">
        <v>5.53</v>
      </c>
      <c r="C644" s="4">
        <v>433</v>
      </c>
      <c r="D644">
        <f t="shared" si="60"/>
        <v>78.300180831826395</v>
      </c>
      <c r="E644" s="6">
        <f t="shared" si="61"/>
        <v>3.5351700433119564E-4</v>
      </c>
      <c r="F644" s="7">
        <f t="shared" si="62"/>
        <v>0.74023848110153712</v>
      </c>
      <c r="G644" s="6">
        <f t="shared" si="63"/>
        <v>5.0206181261564225E-4</v>
      </c>
      <c r="H644" s="7">
        <f t="shared" si="64"/>
        <v>0.47166301393244225</v>
      </c>
      <c r="I644">
        <f t="shared" si="65"/>
        <v>1.9630256433759152E-3</v>
      </c>
    </row>
    <row r="645" spans="1:9">
      <c r="A645" s="3" t="s">
        <v>1012</v>
      </c>
      <c r="B645">
        <v>52.96</v>
      </c>
      <c r="C645" s="4">
        <v>4145</v>
      </c>
      <c r="D645">
        <f t="shared" si="60"/>
        <v>78.266616314199396</v>
      </c>
      <c r="E645" s="6">
        <f t="shared" si="61"/>
        <v>3.3841292908840782E-3</v>
      </c>
      <c r="F645" s="7">
        <f t="shared" si="62"/>
        <v>0.74362261039242117</v>
      </c>
      <c r="G645" s="6">
        <f t="shared" si="63"/>
        <v>4.8081724405288264E-3</v>
      </c>
      <c r="H645" s="7">
        <f t="shared" si="64"/>
        <v>0.47647118637297109</v>
      </c>
      <c r="I645">
        <f t="shared" si="65"/>
        <v>1.4925187518310956E-4</v>
      </c>
    </row>
    <row r="646" spans="1:9">
      <c r="A646" s="3" t="s">
        <v>812</v>
      </c>
      <c r="B646">
        <v>4.0199999999999996</v>
      </c>
      <c r="C646" s="4">
        <v>314</v>
      </c>
      <c r="D646">
        <f t="shared" si="60"/>
        <v>78.109452736318417</v>
      </c>
      <c r="E646" s="6">
        <f t="shared" si="61"/>
        <v>2.5636106087758762E-4</v>
      </c>
      <c r="F646" s="7">
        <f t="shared" si="62"/>
        <v>0.74387897145329873</v>
      </c>
      <c r="G646" s="6">
        <f t="shared" si="63"/>
        <v>3.6497079325766387E-4</v>
      </c>
      <c r="H646" s="7">
        <f t="shared" si="64"/>
        <v>0.47683615716622874</v>
      </c>
      <c r="I646">
        <f t="shared" si="65"/>
        <v>1.2520820430206303E-4</v>
      </c>
    </row>
    <row r="647" spans="1:9">
      <c r="A647" s="3" t="s">
        <v>668</v>
      </c>
      <c r="B647">
        <v>3.37</v>
      </c>
      <c r="C647" s="4">
        <v>263</v>
      </c>
      <c r="D647">
        <f t="shared" si="60"/>
        <v>78.041543026706222</v>
      </c>
      <c r="E647" s="6">
        <f t="shared" si="61"/>
        <v>2.1472279939746986E-4</v>
      </c>
      <c r="F647" s="7">
        <f t="shared" si="62"/>
        <v>0.74409369425269622</v>
      </c>
      <c r="G647" s="6">
        <f t="shared" si="63"/>
        <v>3.0595810280555411E-4</v>
      </c>
      <c r="H647" s="7">
        <f t="shared" si="64"/>
        <v>0.47714211526903427</v>
      </c>
      <c r="I647">
        <f t="shared" si="65"/>
        <v>5.6578901621218147E-4</v>
      </c>
    </row>
    <row r="648" spans="1:9">
      <c r="A648" s="3" t="s">
        <v>579</v>
      </c>
      <c r="B648">
        <v>15.22</v>
      </c>
      <c r="C648" s="4">
        <v>1187</v>
      </c>
      <c r="D648">
        <f t="shared" si="60"/>
        <v>77.989487516425754</v>
      </c>
      <c r="E648" s="6">
        <f t="shared" si="61"/>
        <v>9.6911012503724989E-4</v>
      </c>
      <c r="F648" s="7">
        <f t="shared" si="62"/>
        <v>0.74506280437773342</v>
      </c>
      <c r="G648" s="6">
        <f t="shared" si="63"/>
        <v>1.3818048441247874E-3</v>
      </c>
      <c r="H648" s="7">
        <f t="shared" si="64"/>
        <v>0.47852392011315908</v>
      </c>
      <c r="I648">
        <f t="shared" si="65"/>
        <v>2.7695513118469739E-4</v>
      </c>
    </row>
    <row r="649" spans="1:9">
      <c r="A649" s="3" t="s">
        <v>731</v>
      </c>
      <c r="B649">
        <v>7.45</v>
      </c>
      <c r="C649" s="4">
        <v>581</v>
      </c>
      <c r="D649">
        <f t="shared" si="60"/>
        <v>77.986577181208048</v>
      </c>
      <c r="E649" s="6">
        <f t="shared" si="61"/>
        <v>4.7434960627349809E-4</v>
      </c>
      <c r="F649" s="7">
        <f t="shared" si="62"/>
        <v>0.74553715398400688</v>
      </c>
      <c r="G649" s="6">
        <f t="shared" si="63"/>
        <v>6.7637622133572049E-4</v>
      </c>
      <c r="H649" s="7">
        <f t="shared" si="64"/>
        <v>0.47920029633449479</v>
      </c>
      <c r="I649">
        <f t="shared" si="65"/>
        <v>8.4399224140163653E-5</v>
      </c>
    </row>
    <row r="650" spans="1:9">
      <c r="A650" s="3" t="s">
        <v>645</v>
      </c>
      <c r="B650">
        <v>2.27</v>
      </c>
      <c r="C650" s="4">
        <v>177</v>
      </c>
      <c r="D650">
        <f t="shared" si="60"/>
        <v>77.973568281938327</v>
      </c>
      <c r="E650" s="6">
        <f t="shared" si="61"/>
        <v>1.4450926043099683E-4</v>
      </c>
      <c r="F650" s="7">
        <f t="shared" si="62"/>
        <v>0.74568166324443785</v>
      </c>
      <c r="G650" s="6">
        <f t="shared" si="63"/>
        <v>2.0609047280967591E-4</v>
      </c>
      <c r="H650" s="7">
        <f t="shared" si="64"/>
        <v>0.47940638680730446</v>
      </c>
      <c r="I650">
        <f t="shared" si="65"/>
        <v>2.8644329967586479E-4</v>
      </c>
    </row>
    <row r="651" spans="1:9">
      <c r="A651" s="3" t="s">
        <v>106</v>
      </c>
      <c r="B651">
        <v>7.7</v>
      </c>
      <c r="C651" s="4">
        <v>600</v>
      </c>
      <c r="D651">
        <f t="shared" si="60"/>
        <v>77.922077922077918</v>
      </c>
      <c r="E651" s="6">
        <f t="shared" si="61"/>
        <v>4.8986189976609092E-4</v>
      </c>
      <c r="F651" s="7">
        <f t="shared" si="62"/>
        <v>0.74617152514420393</v>
      </c>
      <c r="G651" s="6">
        <f t="shared" si="63"/>
        <v>6.9907340997114734E-4</v>
      </c>
      <c r="H651" s="7">
        <f t="shared" si="64"/>
        <v>0.48010546021727563</v>
      </c>
      <c r="I651">
        <f t="shared" si="65"/>
        <v>2.3557543384788993E-4</v>
      </c>
    </row>
    <row r="652" spans="1:9">
      <c r="A652" s="3" t="s">
        <v>648</v>
      </c>
      <c r="B652">
        <v>6.33</v>
      </c>
      <c r="C652" s="4">
        <v>493</v>
      </c>
      <c r="D652">
        <f t="shared" si="60"/>
        <v>77.883096366508681</v>
      </c>
      <c r="E652" s="6">
        <f t="shared" si="61"/>
        <v>4.0250319430780473E-4</v>
      </c>
      <c r="F652" s="7">
        <f t="shared" si="62"/>
        <v>0.74657402833851172</v>
      </c>
      <c r="G652" s="6">
        <f t="shared" si="63"/>
        <v>5.7469281624900818E-4</v>
      </c>
      <c r="H652" s="7">
        <f t="shared" si="64"/>
        <v>0.48068015303352463</v>
      </c>
      <c r="I652">
        <f t="shared" si="65"/>
        <v>1.4725251829039721E-4</v>
      </c>
    </row>
    <row r="653" spans="1:9">
      <c r="A653" s="3" t="s">
        <v>1020</v>
      </c>
      <c r="B653">
        <v>3.95</v>
      </c>
      <c r="C653" s="4">
        <v>307</v>
      </c>
      <c r="D653">
        <f t="shared" si="60"/>
        <v>77.721518987341767</v>
      </c>
      <c r="E653" s="6">
        <f t="shared" si="61"/>
        <v>2.5064600538031651E-4</v>
      </c>
      <c r="F653" s="7">
        <f t="shared" si="62"/>
        <v>0.74682467434389199</v>
      </c>
      <c r="G653" s="6">
        <f t="shared" si="63"/>
        <v>3.5861558043974445E-4</v>
      </c>
      <c r="H653" s="7">
        <f t="shared" si="64"/>
        <v>0.48103876861396438</v>
      </c>
      <c r="I653">
        <f t="shared" si="65"/>
        <v>1.6219896524716226E-4</v>
      </c>
    </row>
    <row r="654" spans="1:9">
      <c r="A654" s="3" t="s">
        <v>693</v>
      </c>
      <c r="B654">
        <v>4.3499999999999996</v>
      </c>
      <c r="C654" s="4">
        <v>338</v>
      </c>
      <c r="D654">
        <f t="shared" si="60"/>
        <v>77.701149425287369</v>
      </c>
      <c r="E654" s="6">
        <f t="shared" si="61"/>
        <v>2.7595553686823122E-4</v>
      </c>
      <c r="F654" s="7">
        <f t="shared" si="62"/>
        <v>0.7471006298807602</v>
      </c>
      <c r="G654" s="6">
        <f t="shared" si="63"/>
        <v>3.9493108225642737E-4</v>
      </c>
      <c r="H654" s="7">
        <f t="shared" si="64"/>
        <v>0.4814336996962208</v>
      </c>
      <c r="I654">
        <f t="shared" si="65"/>
        <v>1.3202079613489071E-4</v>
      </c>
    </row>
    <row r="655" spans="1:9">
      <c r="A655" s="3" t="s">
        <v>633</v>
      </c>
      <c r="B655">
        <v>3.54</v>
      </c>
      <c r="C655" s="4">
        <v>275</v>
      </c>
      <c r="D655">
        <f t="shared" si="60"/>
        <v>77.683615819209038</v>
      </c>
      <c r="E655" s="6">
        <f t="shared" si="61"/>
        <v>2.2452003739279169E-4</v>
      </c>
      <c r="F655" s="7">
        <f t="shared" si="62"/>
        <v>0.74732514991815302</v>
      </c>
      <c r="G655" s="6">
        <f t="shared" si="63"/>
        <v>3.2139219107764436E-4</v>
      </c>
      <c r="H655" s="7">
        <f t="shared" si="64"/>
        <v>0.48175509188729843</v>
      </c>
      <c r="I655">
        <f t="shared" si="65"/>
        <v>4.5692016672932434E-4</v>
      </c>
    </row>
    <row r="656" spans="1:9">
      <c r="A656" s="3" t="s">
        <v>570</v>
      </c>
      <c r="B656">
        <v>12.23</v>
      </c>
      <c r="C656" s="4">
        <v>948</v>
      </c>
      <c r="D656">
        <f t="shared" si="60"/>
        <v>77.514309076042522</v>
      </c>
      <c r="E656" s="6">
        <f t="shared" si="61"/>
        <v>7.7398180163042369E-4</v>
      </c>
      <c r="F656" s="7">
        <f t="shared" si="62"/>
        <v>0.74809913171978348</v>
      </c>
      <c r="G656" s="6">
        <f t="shared" si="63"/>
        <v>1.1103464680450822E-3</v>
      </c>
      <c r="H656" s="7">
        <f t="shared" si="64"/>
        <v>0.48286543835534351</v>
      </c>
      <c r="I656">
        <f t="shared" si="65"/>
        <v>3.1858793052230716E-4</v>
      </c>
    </row>
    <row r="657" spans="1:9">
      <c r="A657" s="3" t="s">
        <v>965</v>
      </c>
      <c r="B657">
        <v>8.51</v>
      </c>
      <c r="C657" s="4">
        <v>658</v>
      </c>
      <c r="D657">
        <f t="shared" si="60"/>
        <v>77.320799059929499</v>
      </c>
      <c r="E657" s="6">
        <f t="shared" si="61"/>
        <v>5.3721521674347978E-4</v>
      </c>
      <c r="F657" s="7">
        <f t="shared" si="62"/>
        <v>0.74863634693652692</v>
      </c>
      <c r="G657" s="6">
        <f t="shared" si="63"/>
        <v>7.726123011499304E-4</v>
      </c>
      <c r="H657" s="7">
        <f t="shared" si="64"/>
        <v>0.48363805065649346</v>
      </c>
      <c r="I657">
        <f t="shared" si="65"/>
        <v>3.3603300933154889E-4</v>
      </c>
    </row>
    <row r="658" spans="1:9">
      <c r="A658" s="3" t="s">
        <v>929</v>
      </c>
      <c r="B658">
        <v>8.9700000000000006</v>
      </c>
      <c r="C658" s="4">
        <v>693</v>
      </c>
      <c r="D658">
        <f t="shared" si="60"/>
        <v>77.257525083612038</v>
      </c>
      <c r="E658" s="6">
        <f t="shared" si="61"/>
        <v>5.6579049422983505E-4</v>
      </c>
      <c r="F658" s="7">
        <f t="shared" si="62"/>
        <v>0.74920213743075681</v>
      </c>
      <c r="G658" s="6">
        <f t="shared" si="63"/>
        <v>8.1437512823911583E-4</v>
      </c>
      <c r="H658" s="7">
        <f t="shared" si="64"/>
        <v>0.48445242578473258</v>
      </c>
      <c r="I658">
        <f t="shared" si="65"/>
        <v>4.520772528386896E-4</v>
      </c>
    </row>
    <row r="659" spans="1:9">
      <c r="A659" s="3" t="s">
        <v>343</v>
      </c>
      <c r="B659">
        <v>12.06</v>
      </c>
      <c r="C659" s="4">
        <v>931</v>
      </c>
      <c r="D659">
        <f t="shared" si="60"/>
        <v>77.19734660033167</v>
      </c>
      <c r="E659" s="6">
        <f t="shared" si="61"/>
        <v>7.6010238113705109E-4</v>
      </c>
      <c r="F659" s="7">
        <f t="shared" si="62"/>
        <v>0.74996223981189392</v>
      </c>
      <c r="G659" s="6">
        <f t="shared" si="63"/>
        <v>1.0949123797729919E-3</v>
      </c>
      <c r="H659" s="7">
        <f t="shared" si="64"/>
        <v>0.48554733816450557</v>
      </c>
      <c r="I659">
        <f t="shared" si="65"/>
        <v>1.0655464443720675E-4</v>
      </c>
    </row>
    <row r="660" spans="1:9">
      <c r="A660" s="3" t="s">
        <v>160</v>
      </c>
      <c r="B660">
        <v>2.84</v>
      </c>
      <c r="C660" s="4">
        <v>219</v>
      </c>
      <c r="D660">
        <f t="shared" si="60"/>
        <v>77.112676056338032</v>
      </c>
      <c r="E660" s="6">
        <f t="shared" si="61"/>
        <v>1.7879959341462321E-4</v>
      </c>
      <c r="F660" s="7">
        <f t="shared" si="62"/>
        <v>0.75014103940530852</v>
      </c>
      <c r="G660" s="6">
        <f t="shared" si="63"/>
        <v>2.5784006289844916E-4</v>
      </c>
      <c r="H660" s="7">
        <f t="shared" si="64"/>
        <v>0.48580517822740404</v>
      </c>
      <c r="I660">
        <f t="shared" si="65"/>
        <v>3.9939465928157114E-4</v>
      </c>
    </row>
    <row r="661" spans="1:9">
      <c r="A661" s="3" t="s">
        <v>1072</v>
      </c>
      <c r="B661">
        <v>10.64</v>
      </c>
      <c r="C661" s="4">
        <v>820</v>
      </c>
      <c r="D661">
        <f t="shared" si="60"/>
        <v>77.067669172932327</v>
      </c>
      <c r="E661" s="6">
        <f t="shared" si="61"/>
        <v>6.6947792968032429E-4</v>
      </c>
      <c r="F661" s="7">
        <f t="shared" si="62"/>
        <v>0.75081051733498883</v>
      </c>
      <c r="G661" s="6">
        <f t="shared" si="63"/>
        <v>9.6599234832376733E-4</v>
      </c>
      <c r="H661" s="7">
        <f t="shared" si="64"/>
        <v>0.48677117057572783</v>
      </c>
      <c r="I661">
        <f t="shared" si="65"/>
        <v>4.6571393005595541E-4</v>
      </c>
    </row>
    <row r="662" spans="1:9">
      <c r="A662" s="3" t="s">
        <v>547</v>
      </c>
      <c r="B662">
        <v>12.4</v>
      </c>
      <c r="C662" s="4">
        <v>955</v>
      </c>
      <c r="D662">
        <f t="shared" si="60"/>
        <v>77.016129032258064</v>
      </c>
      <c r="E662" s="6">
        <f t="shared" si="61"/>
        <v>7.7969685712769474E-4</v>
      </c>
      <c r="F662" s="7">
        <f t="shared" si="62"/>
        <v>0.75159021419211647</v>
      </c>
      <c r="G662" s="6">
        <f t="shared" si="63"/>
        <v>1.1257805563171723E-3</v>
      </c>
      <c r="H662" s="7">
        <f t="shared" si="64"/>
        <v>0.48789695113204501</v>
      </c>
      <c r="I662">
        <f t="shared" si="65"/>
        <v>2.7982669491244394E-4</v>
      </c>
    </row>
    <row r="663" spans="1:9">
      <c r="A663" s="3" t="s">
        <v>57</v>
      </c>
      <c r="B663">
        <v>7.44</v>
      </c>
      <c r="C663" s="4">
        <v>572</v>
      </c>
      <c r="D663">
        <f t="shared" si="60"/>
        <v>76.881720430107521</v>
      </c>
      <c r="E663" s="6">
        <f t="shared" si="61"/>
        <v>4.670016777770067E-4</v>
      </c>
      <c r="F663" s="7">
        <f t="shared" si="62"/>
        <v>0.75205721586989349</v>
      </c>
      <c r="G663" s="6">
        <f t="shared" si="63"/>
        <v>6.7546833379030348E-4</v>
      </c>
      <c r="H663" s="7">
        <f t="shared" si="64"/>
        <v>0.48857241946583529</v>
      </c>
      <c r="I663">
        <f t="shared" si="65"/>
        <v>1.7077161816891895E-4</v>
      </c>
    </row>
    <row r="664" spans="1:9">
      <c r="A664" s="3" t="s">
        <v>189</v>
      </c>
      <c r="B664">
        <v>4.54</v>
      </c>
      <c r="C664" s="4">
        <v>349</v>
      </c>
      <c r="D664">
        <f t="shared" si="60"/>
        <v>76.872246696035248</v>
      </c>
      <c r="E664" s="6">
        <f t="shared" si="61"/>
        <v>2.8493633836394289E-4</v>
      </c>
      <c r="F664" s="7">
        <f t="shared" si="62"/>
        <v>0.7523421522082574</v>
      </c>
      <c r="G664" s="6">
        <f t="shared" si="63"/>
        <v>4.1218094561935181E-4</v>
      </c>
      <c r="H664" s="7">
        <f t="shared" si="64"/>
        <v>0.48898460041145464</v>
      </c>
      <c r="I664">
        <f t="shared" si="65"/>
        <v>1.0541843132949591E-4</v>
      </c>
    </row>
    <row r="665" spans="1:9">
      <c r="A665" s="3" t="s">
        <v>109</v>
      </c>
      <c r="B665">
        <v>2.8</v>
      </c>
      <c r="C665" s="4">
        <v>215</v>
      </c>
      <c r="D665">
        <f t="shared" si="60"/>
        <v>76.785714285714292</v>
      </c>
      <c r="E665" s="6">
        <f t="shared" si="61"/>
        <v>1.755338474161826E-4</v>
      </c>
      <c r="F665" s="7">
        <f t="shared" si="62"/>
        <v>0.7525176860556736</v>
      </c>
      <c r="G665" s="6">
        <f t="shared" si="63"/>
        <v>2.5420851271678083E-4</v>
      </c>
      <c r="H665" s="7">
        <f t="shared" si="64"/>
        <v>0.48923880892417143</v>
      </c>
      <c r="I665">
        <f t="shared" si="65"/>
        <v>3.7990578520685769E-4</v>
      </c>
    </row>
    <row r="666" spans="1:9">
      <c r="A666" s="3" t="s">
        <v>235</v>
      </c>
      <c r="B666">
        <v>10.08</v>
      </c>
      <c r="C666" s="4">
        <v>773</v>
      </c>
      <c r="D666">
        <f t="shared" si="60"/>
        <v>76.686507936507937</v>
      </c>
      <c r="E666" s="6">
        <f t="shared" si="61"/>
        <v>6.3110541419864714E-4</v>
      </c>
      <c r="F666" s="7">
        <f t="shared" si="62"/>
        <v>0.75314879146987224</v>
      </c>
      <c r="G666" s="6">
        <f t="shared" si="63"/>
        <v>9.1515064578041102E-4</v>
      </c>
      <c r="H666" s="7">
        <f t="shared" si="64"/>
        <v>0.49015395956995184</v>
      </c>
      <c r="I666">
        <f t="shared" si="65"/>
        <v>6.4126609110420896E-4</v>
      </c>
    </row>
    <row r="667" spans="1:9">
      <c r="A667" s="3" t="s">
        <v>334</v>
      </c>
      <c r="B667">
        <v>17.010000000000002</v>
      </c>
      <c r="C667" s="4">
        <v>1304</v>
      </c>
      <c r="D667">
        <f t="shared" si="60"/>
        <v>76.660787771898882</v>
      </c>
      <c r="E667" s="6">
        <f t="shared" si="61"/>
        <v>1.0646331954916376E-3</v>
      </c>
      <c r="F667" s="7">
        <f t="shared" si="62"/>
        <v>0.7542134246653639</v>
      </c>
      <c r="G667" s="6">
        <f t="shared" si="63"/>
        <v>1.5443167147544438E-3</v>
      </c>
      <c r="H667" s="7">
        <f t="shared" si="64"/>
        <v>0.4916982762847063</v>
      </c>
      <c r="I667">
        <f t="shared" si="65"/>
        <v>4.1088161169255955E-4</v>
      </c>
    </row>
    <row r="668" spans="1:9">
      <c r="A668" s="3" t="s">
        <v>372</v>
      </c>
      <c r="B668">
        <v>10.89</v>
      </c>
      <c r="C668" s="4">
        <v>834</v>
      </c>
      <c r="D668">
        <f t="shared" si="60"/>
        <v>76.584022038567483</v>
      </c>
      <c r="E668" s="6">
        <f t="shared" si="61"/>
        <v>6.809080406748664E-4</v>
      </c>
      <c r="F668" s="7">
        <f t="shared" si="62"/>
        <v>0.75489433270603878</v>
      </c>
      <c r="G668" s="6">
        <f t="shared" si="63"/>
        <v>9.8868953695919418E-4</v>
      </c>
      <c r="H668" s="7">
        <f t="shared" si="64"/>
        <v>0.49268696582166549</v>
      </c>
      <c r="I668">
        <f t="shared" si="65"/>
        <v>1.0979786474967779E-3</v>
      </c>
    </row>
    <row r="669" spans="1:9">
      <c r="A669" s="3" t="s">
        <v>615</v>
      </c>
      <c r="B669">
        <v>29.05</v>
      </c>
      <c r="C669" s="4">
        <v>2220</v>
      </c>
      <c r="D669">
        <f t="shared" si="60"/>
        <v>76.419965576592077</v>
      </c>
      <c r="E669" s="6">
        <f t="shared" si="61"/>
        <v>1.8124890291345364E-3</v>
      </c>
      <c r="F669" s="7">
        <f t="shared" si="62"/>
        <v>0.75670682173517334</v>
      </c>
      <c r="G669" s="6">
        <f t="shared" si="63"/>
        <v>2.6374133194366012E-3</v>
      </c>
      <c r="H669" s="7">
        <f t="shared" si="64"/>
        <v>0.49532437914110211</v>
      </c>
      <c r="I669">
        <f t="shared" si="65"/>
        <v>5.1904090521792678E-4</v>
      </c>
    </row>
    <row r="670" spans="1:9">
      <c r="A670" s="3" t="s">
        <v>518</v>
      </c>
      <c r="B670">
        <v>13.73</v>
      </c>
      <c r="C670" s="4">
        <v>1049</v>
      </c>
      <c r="D670">
        <f t="shared" si="60"/>
        <v>76.402039329934453</v>
      </c>
      <c r="E670" s="6">
        <f t="shared" si="61"/>
        <v>8.5644188809104905E-4</v>
      </c>
      <c r="F670" s="7">
        <f t="shared" si="62"/>
        <v>0.75756326362326443</v>
      </c>
      <c r="G670" s="6">
        <f t="shared" si="63"/>
        <v>1.2465295998576433E-3</v>
      </c>
      <c r="H670" s="7">
        <f t="shared" si="64"/>
        <v>0.49657090874095977</v>
      </c>
      <c r="I670">
        <f t="shared" si="65"/>
        <v>1.3918123801653914E-4</v>
      </c>
    </row>
    <row r="671" spans="1:9">
      <c r="A671" s="3" t="s">
        <v>1050</v>
      </c>
      <c r="B671">
        <v>3.68</v>
      </c>
      <c r="C671" s="4">
        <v>281</v>
      </c>
      <c r="D671">
        <f t="shared" si="60"/>
        <v>76.358695652173907</v>
      </c>
      <c r="E671" s="6">
        <f t="shared" si="61"/>
        <v>2.294186563904526E-4</v>
      </c>
      <c r="F671" s="7">
        <f t="shared" si="62"/>
        <v>0.75779268227965491</v>
      </c>
      <c r="G671" s="6">
        <f t="shared" si="63"/>
        <v>3.3410261671348342E-4</v>
      </c>
      <c r="H671" s="7">
        <f t="shared" si="64"/>
        <v>0.49690501135767323</v>
      </c>
      <c r="I671">
        <f t="shared" si="65"/>
        <v>1.9516071082098518E-4</v>
      </c>
    </row>
    <row r="672" spans="1:9">
      <c r="A672" s="3" t="s">
        <v>896</v>
      </c>
      <c r="B672">
        <v>5.16</v>
      </c>
      <c r="C672" s="4">
        <v>394</v>
      </c>
      <c r="D672">
        <f t="shared" si="60"/>
        <v>76.356589147286826</v>
      </c>
      <c r="E672" s="6">
        <f t="shared" si="61"/>
        <v>3.2167598084639971E-4</v>
      </c>
      <c r="F672" s="7">
        <f t="shared" si="62"/>
        <v>0.75811435826050133</v>
      </c>
      <c r="G672" s="6">
        <f t="shared" si="63"/>
        <v>4.6846997343521043E-4</v>
      </c>
      <c r="H672" s="7">
        <f t="shared" si="64"/>
        <v>0.49737348133110842</v>
      </c>
      <c r="I672">
        <f t="shared" si="65"/>
        <v>1.8845665840871995E-4</v>
      </c>
    </row>
    <row r="673" spans="1:9">
      <c r="A673" s="3" t="s">
        <v>393</v>
      </c>
      <c r="B673">
        <v>4.9800000000000004</v>
      </c>
      <c r="C673" s="4">
        <v>380</v>
      </c>
      <c r="D673">
        <f t="shared" si="60"/>
        <v>76.305220883534133</v>
      </c>
      <c r="E673" s="6">
        <f t="shared" si="61"/>
        <v>3.102458698518576E-4</v>
      </c>
      <c r="F673" s="7">
        <f t="shared" si="62"/>
        <v>0.75842460413035317</v>
      </c>
      <c r="G673" s="6">
        <f t="shared" si="63"/>
        <v>4.521279976177031E-4</v>
      </c>
      <c r="H673" s="7">
        <f t="shared" si="64"/>
        <v>0.4978256093287261</v>
      </c>
      <c r="I673">
        <f t="shared" si="65"/>
        <v>1.6737410919354101E-4</v>
      </c>
    </row>
    <row r="674" spans="1:9">
      <c r="A674" s="3" t="s">
        <v>821</v>
      </c>
      <c r="B674">
        <v>4.42</v>
      </c>
      <c r="C674" s="4">
        <v>337</v>
      </c>
      <c r="D674">
        <f t="shared" si="60"/>
        <v>76.244343891402721</v>
      </c>
      <c r="E674" s="6">
        <f t="shared" si="61"/>
        <v>2.7513910036862106E-4</v>
      </c>
      <c r="F674" s="7">
        <f t="shared" si="62"/>
        <v>0.75869974323072176</v>
      </c>
      <c r="G674" s="6">
        <f t="shared" si="63"/>
        <v>4.0128629507434689E-4</v>
      </c>
      <c r="H674" s="7">
        <f t="shared" si="64"/>
        <v>0.49822689562380046</v>
      </c>
      <c r="I674">
        <f t="shared" si="65"/>
        <v>3.5163260593273904E-4</v>
      </c>
    </row>
    <row r="675" spans="1:9">
      <c r="A675" s="3" t="s">
        <v>986</v>
      </c>
      <c r="B675">
        <v>9.2799999999999994</v>
      </c>
      <c r="C675" s="4">
        <v>707</v>
      </c>
      <c r="D675">
        <f t="shared" si="60"/>
        <v>76.185344827586206</v>
      </c>
      <c r="E675" s="6">
        <f t="shared" si="61"/>
        <v>5.7722060522437716E-4</v>
      </c>
      <c r="F675" s="7">
        <f t="shared" si="62"/>
        <v>0.75927696383594612</v>
      </c>
      <c r="G675" s="6">
        <f t="shared" si="63"/>
        <v>8.4251964214704508E-4</v>
      </c>
      <c r="H675" s="7">
        <f t="shared" si="64"/>
        <v>0.4990694152659475</v>
      </c>
      <c r="I675">
        <f t="shared" si="65"/>
        <v>1.0315605622723822E-4</v>
      </c>
    </row>
    <row r="676" spans="1:9">
      <c r="A676" s="3" t="s">
        <v>31</v>
      </c>
      <c r="B676">
        <v>2.72</v>
      </c>
      <c r="C676" s="4">
        <v>207</v>
      </c>
      <c r="D676">
        <f t="shared" si="60"/>
        <v>76.10294117647058</v>
      </c>
      <c r="E676" s="6">
        <f t="shared" si="61"/>
        <v>1.6900235541930138E-4</v>
      </c>
      <c r="F676" s="7">
        <f t="shared" si="62"/>
        <v>0.7594459661913654</v>
      </c>
      <c r="G676" s="6">
        <f t="shared" si="63"/>
        <v>2.4694541235344429E-4</v>
      </c>
      <c r="H676" s="7">
        <f t="shared" si="64"/>
        <v>0.49931636067830093</v>
      </c>
      <c r="I676">
        <f t="shared" si="65"/>
        <v>5.8191050055400595E-4</v>
      </c>
    </row>
    <row r="677" spans="1:9">
      <c r="A677" s="3" t="s">
        <v>580</v>
      </c>
      <c r="B677">
        <v>15.31</v>
      </c>
      <c r="C677" s="4">
        <v>1162</v>
      </c>
      <c r="D677">
        <f t="shared" si="60"/>
        <v>75.898105813193993</v>
      </c>
      <c r="E677" s="6">
        <f t="shared" si="61"/>
        <v>9.4869921254699618E-4</v>
      </c>
      <c r="F677" s="7">
        <f t="shared" si="62"/>
        <v>0.76039466540391243</v>
      </c>
      <c r="G677" s="6">
        <f t="shared" si="63"/>
        <v>1.3899758320335411E-3</v>
      </c>
      <c r="H677" s="7">
        <f t="shared" si="64"/>
        <v>0.50070633651033447</v>
      </c>
      <c r="I677">
        <f t="shared" si="65"/>
        <v>3.6413702970639061E-4</v>
      </c>
    </row>
    <row r="678" spans="1:9">
      <c r="A678" s="3" t="s">
        <v>1037</v>
      </c>
      <c r="B678">
        <v>9.5500000000000007</v>
      </c>
      <c r="C678" s="4">
        <v>722</v>
      </c>
      <c r="D678">
        <f t="shared" si="60"/>
        <v>75.602094240837687</v>
      </c>
      <c r="E678" s="6">
        <f t="shared" si="61"/>
        <v>5.8946715271852943E-4</v>
      </c>
      <c r="F678" s="7">
        <f t="shared" si="62"/>
        <v>0.760984132556631</v>
      </c>
      <c r="G678" s="6">
        <f t="shared" si="63"/>
        <v>8.6703260587330617E-4</v>
      </c>
      <c r="H678" s="7">
        <f t="shared" si="64"/>
        <v>0.50157336911620776</v>
      </c>
      <c r="I678">
        <f t="shared" si="65"/>
        <v>1.4836161340597842E-4</v>
      </c>
    </row>
    <row r="679" spans="1:9">
      <c r="A679" s="3" t="s">
        <v>241</v>
      </c>
      <c r="B679">
        <v>3.89</v>
      </c>
      <c r="C679" s="4">
        <v>294</v>
      </c>
      <c r="D679">
        <f t="shared" si="60"/>
        <v>75.578406169665811</v>
      </c>
      <c r="E679" s="6">
        <f t="shared" si="61"/>
        <v>2.4003233088538457E-4</v>
      </c>
      <c r="F679" s="7">
        <f t="shared" si="62"/>
        <v>0.76122416488751643</v>
      </c>
      <c r="G679" s="6">
        <f t="shared" si="63"/>
        <v>3.5316825516724199E-4</v>
      </c>
      <c r="H679" s="7">
        <f t="shared" si="64"/>
        <v>0.50192653737137505</v>
      </c>
      <c r="I679">
        <f t="shared" si="65"/>
        <v>1.1303529981638305E-3</v>
      </c>
    </row>
    <row r="680" spans="1:9">
      <c r="A680" s="3" t="s">
        <v>999</v>
      </c>
      <c r="B680">
        <v>29.62</v>
      </c>
      <c r="C680" s="4">
        <v>2237</v>
      </c>
      <c r="D680">
        <f t="shared" si="60"/>
        <v>75.523295070898044</v>
      </c>
      <c r="E680" s="6">
        <f t="shared" si="61"/>
        <v>1.826368449627909E-3</v>
      </c>
      <c r="F680" s="7">
        <f t="shared" si="62"/>
        <v>0.76305053333714434</v>
      </c>
      <c r="G680" s="6">
        <f t="shared" si="63"/>
        <v>2.6891629095253749E-3</v>
      </c>
      <c r="H680" s="7">
        <f t="shared" si="64"/>
        <v>0.50461570028090041</v>
      </c>
      <c r="I680">
        <f t="shared" si="65"/>
        <v>8.5456050576776521E-4</v>
      </c>
    </row>
    <row r="681" spans="1:9">
      <c r="A681" s="3" t="s">
        <v>432</v>
      </c>
      <c r="B681">
        <v>22.38</v>
      </c>
      <c r="C681" s="4">
        <v>1689</v>
      </c>
      <c r="D681">
        <f t="shared" si="60"/>
        <v>75.469168900804291</v>
      </c>
      <c r="E681" s="6">
        <f t="shared" si="61"/>
        <v>1.3789612478415461E-3</v>
      </c>
      <c r="F681" s="7">
        <f t="shared" si="62"/>
        <v>0.76442949458498588</v>
      </c>
      <c r="G681" s="6">
        <f t="shared" si="63"/>
        <v>2.0318523266434126E-3</v>
      </c>
      <c r="H681" s="7">
        <f t="shared" si="64"/>
        <v>0.50664755260754379</v>
      </c>
      <c r="I681">
        <f t="shared" si="65"/>
        <v>2.2511680814979451E-4</v>
      </c>
    </row>
    <row r="682" spans="1:9">
      <c r="A682" s="3" t="s">
        <v>657</v>
      </c>
      <c r="B682">
        <v>5.89</v>
      </c>
      <c r="C682" s="4">
        <v>444</v>
      </c>
      <c r="D682">
        <f t="shared" si="60"/>
        <v>75.382003395585741</v>
      </c>
      <c r="E682" s="6">
        <f t="shared" si="61"/>
        <v>3.624978058269073E-4</v>
      </c>
      <c r="F682" s="7">
        <f t="shared" si="62"/>
        <v>0.76479199239081275</v>
      </c>
      <c r="G682" s="6">
        <f t="shared" si="63"/>
        <v>5.3474576425065678E-4</v>
      </c>
      <c r="H682" s="7">
        <f t="shared" si="64"/>
        <v>0.5071822983717944</v>
      </c>
      <c r="I682">
        <f t="shared" si="65"/>
        <v>2.3097708147679086E-4</v>
      </c>
    </row>
    <row r="683" spans="1:9">
      <c r="A683" s="3" t="s">
        <v>665</v>
      </c>
      <c r="B683">
        <v>6.04</v>
      </c>
      <c r="C683" s="4">
        <v>455</v>
      </c>
      <c r="D683">
        <f t="shared" si="60"/>
        <v>75.331125827814574</v>
      </c>
      <c r="E683" s="6">
        <f t="shared" si="61"/>
        <v>3.7147860732261896E-4</v>
      </c>
      <c r="F683" s="7">
        <f t="shared" si="62"/>
        <v>0.76516347099813542</v>
      </c>
      <c r="G683" s="6">
        <f t="shared" si="63"/>
        <v>5.4836407743191296E-4</v>
      </c>
      <c r="H683" s="7">
        <f t="shared" si="64"/>
        <v>0.50773066244922627</v>
      </c>
      <c r="I683">
        <f t="shared" si="65"/>
        <v>2.619600341720596E-4</v>
      </c>
    </row>
    <row r="684" spans="1:9">
      <c r="A684" s="3" t="s">
        <v>284</v>
      </c>
      <c r="B684">
        <v>6.85</v>
      </c>
      <c r="C684" s="4">
        <v>516</v>
      </c>
      <c r="D684">
        <f t="shared" si="60"/>
        <v>75.328467153284677</v>
      </c>
      <c r="E684" s="6">
        <f t="shared" si="61"/>
        <v>4.2128123379883822E-4</v>
      </c>
      <c r="F684" s="7">
        <f t="shared" si="62"/>
        <v>0.76558475223193423</v>
      </c>
      <c r="G684" s="6">
        <f t="shared" si="63"/>
        <v>6.2190296861069601E-4</v>
      </c>
      <c r="H684" s="7">
        <f t="shared" si="64"/>
        <v>0.50835256541783691</v>
      </c>
      <c r="I684">
        <f t="shared" si="65"/>
        <v>1.3258266892318682E-4</v>
      </c>
    </row>
    <row r="685" spans="1:9">
      <c r="A685" s="3" t="s">
        <v>447</v>
      </c>
      <c r="B685">
        <v>3.46</v>
      </c>
      <c r="C685" s="4">
        <v>260</v>
      </c>
      <c r="D685">
        <f t="shared" si="60"/>
        <v>75.144508670520239</v>
      </c>
      <c r="E685" s="6">
        <f t="shared" si="61"/>
        <v>2.1227348989863942E-4</v>
      </c>
      <c r="F685" s="7">
        <f t="shared" si="62"/>
        <v>0.76579702572183284</v>
      </c>
      <c r="G685" s="6">
        <f t="shared" si="63"/>
        <v>3.1412909071430777E-4</v>
      </c>
      <c r="H685" s="7">
        <f t="shared" si="64"/>
        <v>0.50866669450855118</v>
      </c>
      <c r="I685">
        <f t="shared" si="65"/>
        <v>2.1241037330987922E-4</v>
      </c>
    </row>
    <row r="686" spans="1:9">
      <c r="A686" s="3" t="s">
        <v>361</v>
      </c>
      <c r="B686">
        <v>5.54</v>
      </c>
      <c r="C686" s="4">
        <v>416</v>
      </c>
      <c r="D686">
        <f t="shared" si="60"/>
        <v>75.090252707581229</v>
      </c>
      <c r="E686" s="6">
        <f t="shared" si="61"/>
        <v>3.3963758383782303E-4</v>
      </c>
      <c r="F686" s="7">
        <f t="shared" si="62"/>
        <v>0.76613666330567065</v>
      </c>
      <c r="G686" s="6">
        <f t="shared" si="63"/>
        <v>5.0296970016105926E-4</v>
      </c>
      <c r="H686" s="7">
        <f t="shared" si="64"/>
        <v>0.50916966420871224</v>
      </c>
      <c r="I686">
        <f t="shared" si="65"/>
        <v>2.9879445805808258E-4</v>
      </c>
    </row>
    <row r="687" spans="1:9">
      <c r="A687" s="3" t="s">
        <v>710</v>
      </c>
      <c r="B687">
        <v>7.78</v>
      </c>
      <c r="C687" s="4">
        <v>583</v>
      </c>
      <c r="D687">
        <f t="shared" si="60"/>
        <v>74.935732647814902</v>
      </c>
      <c r="E687" s="6">
        <f t="shared" si="61"/>
        <v>4.7598247927271837E-4</v>
      </c>
      <c r="F687" s="7">
        <f t="shared" si="62"/>
        <v>0.76661264578494337</v>
      </c>
      <c r="G687" s="6">
        <f t="shared" si="63"/>
        <v>7.0633651033448399E-4</v>
      </c>
      <c r="H687" s="7">
        <f t="shared" si="64"/>
        <v>0.50987600071904671</v>
      </c>
      <c r="I687">
        <f t="shared" si="65"/>
        <v>1.9147065144958786E-4</v>
      </c>
    </row>
    <row r="688" spans="1:9">
      <c r="A688" s="3" t="s">
        <v>631</v>
      </c>
      <c r="B688">
        <v>4.97</v>
      </c>
      <c r="C688" s="4">
        <v>371</v>
      </c>
      <c r="D688">
        <f t="shared" si="60"/>
        <v>74.647887323943664</v>
      </c>
      <c r="E688" s="6">
        <f t="shared" si="61"/>
        <v>3.0289794135536621E-4</v>
      </c>
      <c r="F688" s="7">
        <f t="shared" si="62"/>
        <v>0.76691554372629878</v>
      </c>
      <c r="G688" s="6">
        <f t="shared" si="63"/>
        <v>4.5122011007228598E-4</v>
      </c>
      <c r="H688" s="7">
        <f t="shared" si="64"/>
        <v>0.51032722082911897</v>
      </c>
      <c r="I688">
        <f t="shared" si="65"/>
        <v>6.8786993749364589E-4</v>
      </c>
    </row>
    <row r="689" spans="1:9">
      <c r="A689" s="3" t="s">
        <v>56</v>
      </c>
      <c r="B689">
        <v>17.850000000000001</v>
      </c>
      <c r="C689" s="4">
        <v>1332</v>
      </c>
      <c r="D689">
        <f t="shared" si="60"/>
        <v>74.621848739495789</v>
      </c>
      <c r="E689" s="6">
        <f t="shared" si="61"/>
        <v>1.0874934174807218E-3</v>
      </c>
      <c r="F689" s="7">
        <f t="shared" si="62"/>
        <v>0.76800303714377949</v>
      </c>
      <c r="G689" s="6">
        <f t="shared" si="63"/>
        <v>1.6205792685694781E-3</v>
      </c>
      <c r="H689" s="7">
        <f t="shared" si="64"/>
        <v>0.51194780009768848</v>
      </c>
      <c r="I689">
        <f t="shared" si="65"/>
        <v>3.3228190279033232E-4</v>
      </c>
    </row>
    <row r="690" spans="1:9">
      <c r="A690" s="3" t="s">
        <v>574</v>
      </c>
      <c r="B690">
        <v>8.6199999999999992</v>
      </c>
      <c r="C690" s="4">
        <v>643</v>
      </c>
      <c r="D690">
        <f t="shared" si="60"/>
        <v>74.593967517401396</v>
      </c>
      <c r="E690" s="6">
        <f t="shared" si="61"/>
        <v>5.2496866924932751E-4</v>
      </c>
      <c r="F690" s="7">
        <f t="shared" si="62"/>
        <v>0.76852800581302882</v>
      </c>
      <c r="G690" s="6">
        <f t="shared" si="63"/>
        <v>7.8259906414951809E-4</v>
      </c>
      <c r="H690" s="7">
        <f t="shared" si="64"/>
        <v>0.51273039916183805</v>
      </c>
      <c r="I690">
        <f t="shared" si="65"/>
        <v>2.2747563539371463E-4</v>
      </c>
    </row>
    <row r="691" spans="1:9">
      <c r="A691" s="3" t="s">
        <v>924</v>
      </c>
      <c r="B691">
        <v>5.9</v>
      </c>
      <c r="C691" s="4">
        <v>440</v>
      </c>
      <c r="D691">
        <f t="shared" si="60"/>
        <v>74.576271186440678</v>
      </c>
      <c r="E691" s="6">
        <f t="shared" si="61"/>
        <v>3.5923205982846669E-4</v>
      </c>
      <c r="F691" s="7">
        <f t="shared" si="62"/>
        <v>0.76888723787285729</v>
      </c>
      <c r="G691" s="6">
        <f t="shared" si="63"/>
        <v>5.3565365179607401E-4</v>
      </c>
      <c r="H691" s="7">
        <f t="shared" si="64"/>
        <v>0.51326605281363413</v>
      </c>
      <c r="I691">
        <f t="shared" si="65"/>
        <v>5.4831472839378392E-4</v>
      </c>
    </row>
    <row r="692" spans="1:9">
      <c r="A692" s="3" t="s">
        <v>1069</v>
      </c>
      <c r="B692">
        <v>14.2</v>
      </c>
      <c r="C692" s="4">
        <v>1057</v>
      </c>
      <c r="D692">
        <f t="shared" si="60"/>
        <v>74.436619718309856</v>
      </c>
      <c r="E692" s="6">
        <f t="shared" si="61"/>
        <v>8.6297338008793016E-4</v>
      </c>
      <c r="F692" s="7">
        <f t="shared" si="62"/>
        <v>0.76975021125294518</v>
      </c>
      <c r="G692" s="6">
        <f t="shared" si="63"/>
        <v>1.2892003144922457E-3</v>
      </c>
      <c r="H692" s="7">
        <f t="shared" si="64"/>
        <v>0.51455525312812633</v>
      </c>
      <c r="I692">
        <f t="shared" si="65"/>
        <v>2.3529153215301468E-4</v>
      </c>
    </row>
    <row r="693" spans="1:9">
      <c r="A693" s="3" t="s">
        <v>291</v>
      </c>
      <c r="B693">
        <v>6.09</v>
      </c>
      <c r="C693" s="4">
        <v>453</v>
      </c>
      <c r="D693">
        <f t="shared" si="60"/>
        <v>74.384236453201979</v>
      </c>
      <c r="E693" s="6">
        <f t="shared" si="61"/>
        <v>3.6984573432339869E-4</v>
      </c>
      <c r="F693" s="7">
        <f t="shared" si="62"/>
        <v>0.7701200569872686</v>
      </c>
      <c r="G693" s="6">
        <f t="shared" si="63"/>
        <v>5.5290351515899835E-4</v>
      </c>
      <c r="H693" s="7">
        <f t="shared" si="64"/>
        <v>0.51510815664328535</v>
      </c>
      <c r="I693">
        <f t="shared" si="65"/>
        <v>1.8239995846136559E-4</v>
      </c>
    </row>
    <row r="694" spans="1:9">
      <c r="A694" s="3" t="s">
        <v>57</v>
      </c>
      <c r="B694">
        <v>4.72</v>
      </c>
      <c r="C694" s="4">
        <v>351</v>
      </c>
      <c r="D694">
        <f t="shared" si="60"/>
        <v>74.364406779661024</v>
      </c>
      <c r="E694" s="6">
        <f t="shared" si="61"/>
        <v>2.8656921136316322E-4</v>
      </c>
      <c r="F694" s="7">
        <f t="shared" si="62"/>
        <v>0.77040662619863176</v>
      </c>
      <c r="G694" s="6">
        <f t="shared" si="63"/>
        <v>4.2852292143685913E-4</v>
      </c>
      <c r="H694" s="7">
        <f t="shared" si="64"/>
        <v>0.51553667956472227</v>
      </c>
      <c r="I694">
        <f t="shared" si="65"/>
        <v>2.6362203835095244E-4</v>
      </c>
    </row>
    <row r="695" spans="1:9">
      <c r="A695" s="3" t="s">
        <v>273</v>
      </c>
      <c r="B695">
        <v>6.82</v>
      </c>
      <c r="C695" s="4">
        <v>507</v>
      </c>
      <c r="D695">
        <f t="shared" si="60"/>
        <v>74.340175953079182</v>
      </c>
      <c r="E695" s="6">
        <f t="shared" si="61"/>
        <v>4.1393330530234684E-4</v>
      </c>
      <c r="F695" s="7">
        <f t="shared" si="62"/>
        <v>0.77082055950393413</v>
      </c>
      <c r="G695" s="6">
        <f t="shared" si="63"/>
        <v>6.1917930597444476E-4</v>
      </c>
      <c r="H695" s="7">
        <f t="shared" si="64"/>
        <v>0.5161558588706967</v>
      </c>
      <c r="I695">
        <f t="shared" si="65"/>
        <v>2.923741309273642E-4</v>
      </c>
    </row>
    <row r="696" spans="1:9">
      <c r="A696" s="3" t="s">
        <v>692</v>
      </c>
      <c r="B696">
        <v>7.55</v>
      </c>
      <c r="C696" s="4">
        <v>560</v>
      </c>
      <c r="D696">
        <f t="shared" si="60"/>
        <v>74.172185430463571</v>
      </c>
      <c r="E696" s="6">
        <f t="shared" si="61"/>
        <v>4.5720443978168487E-4</v>
      </c>
      <c r="F696" s="7">
        <f t="shared" si="62"/>
        <v>0.77127776394371583</v>
      </c>
      <c r="G696" s="6">
        <f t="shared" si="63"/>
        <v>6.8545509678989117E-4</v>
      </c>
      <c r="H696" s="7">
        <f t="shared" si="64"/>
        <v>0.51684131396748656</v>
      </c>
      <c r="I696">
        <f t="shared" si="65"/>
        <v>2.2036230402794343E-4</v>
      </c>
    </row>
    <row r="697" spans="1:9">
      <c r="A697" s="3" t="s">
        <v>69</v>
      </c>
      <c r="B697">
        <v>5.69</v>
      </c>
      <c r="C697" s="4">
        <v>422</v>
      </c>
      <c r="D697">
        <f t="shared" si="60"/>
        <v>74.165202108963086</v>
      </c>
      <c r="E697" s="6">
        <f t="shared" si="61"/>
        <v>3.4453620283548397E-4</v>
      </c>
      <c r="F697" s="7">
        <f t="shared" si="62"/>
        <v>0.77162230014655131</v>
      </c>
      <c r="G697" s="6">
        <f t="shared" si="63"/>
        <v>5.1658801334231543E-4</v>
      </c>
      <c r="H697" s="7">
        <f t="shared" si="64"/>
        <v>0.51735790198082887</v>
      </c>
      <c r="I697">
        <f t="shared" si="65"/>
        <v>2.4852726616940712E-3</v>
      </c>
    </row>
    <row r="698" spans="1:9">
      <c r="A698" s="3" t="s">
        <v>127</v>
      </c>
      <c r="B698">
        <v>64.11</v>
      </c>
      <c r="C698" s="4">
        <v>4749</v>
      </c>
      <c r="D698">
        <f t="shared" si="60"/>
        <v>74.075807206364061</v>
      </c>
      <c r="E698" s="6">
        <f t="shared" si="61"/>
        <v>3.8772569366486097E-3</v>
      </c>
      <c r="F698" s="7">
        <f t="shared" si="62"/>
        <v>0.77549955708319995</v>
      </c>
      <c r="G698" s="6">
        <f t="shared" si="63"/>
        <v>5.8204670536688647E-3</v>
      </c>
      <c r="H698" s="7">
        <f t="shared" si="64"/>
        <v>0.52317836903449777</v>
      </c>
      <c r="I698">
        <f t="shared" si="65"/>
        <v>7.3744152994392742E-4</v>
      </c>
    </row>
    <row r="699" spans="1:9">
      <c r="A699" s="3" t="s">
        <v>746</v>
      </c>
      <c r="B699">
        <v>19.010000000000002</v>
      </c>
      <c r="C699" s="4">
        <v>1407</v>
      </c>
      <c r="D699">
        <f t="shared" si="60"/>
        <v>74.013677012098896</v>
      </c>
      <c r="E699" s="6">
        <f t="shared" si="61"/>
        <v>1.1487261549514832E-3</v>
      </c>
      <c r="F699" s="7">
        <f t="shared" si="62"/>
        <v>0.77664828323815138</v>
      </c>
      <c r="G699" s="6">
        <f t="shared" si="63"/>
        <v>1.7258942238378588E-3</v>
      </c>
      <c r="H699" s="7">
        <f t="shared" si="64"/>
        <v>0.52490426325833561</v>
      </c>
      <c r="I699">
        <f t="shared" si="65"/>
        <v>6.0109486592824224E-4</v>
      </c>
    </row>
    <row r="700" spans="1:9">
      <c r="A700" s="3" t="s">
        <v>987</v>
      </c>
      <c r="B700">
        <v>15.49</v>
      </c>
      <c r="C700" s="4">
        <v>1146</v>
      </c>
      <c r="D700">
        <f t="shared" si="60"/>
        <v>73.983214977404771</v>
      </c>
      <c r="E700" s="6">
        <f t="shared" si="61"/>
        <v>9.3563622855323374E-4</v>
      </c>
      <c r="F700" s="7">
        <f t="shared" si="62"/>
        <v>0.77758391946670458</v>
      </c>
      <c r="G700" s="6">
        <f t="shared" si="63"/>
        <v>1.4063178078510485E-3</v>
      </c>
      <c r="H700" s="7">
        <f t="shared" si="64"/>
        <v>0.52631058106618667</v>
      </c>
      <c r="I700">
        <f t="shared" si="65"/>
        <v>7.2028249276778755E-4</v>
      </c>
    </row>
    <row r="701" spans="1:9">
      <c r="A701" s="3" t="s">
        <v>519</v>
      </c>
      <c r="B701">
        <v>18.559999999999999</v>
      </c>
      <c r="C701" s="4">
        <v>1373</v>
      </c>
      <c r="D701">
        <f t="shared" si="60"/>
        <v>73.976293103448285</v>
      </c>
      <c r="E701" s="6">
        <f t="shared" si="61"/>
        <v>1.1209673139647382E-3</v>
      </c>
      <c r="F701" s="7">
        <f t="shared" si="62"/>
        <v>0.77870488678066929</v>
      </c>
      <c r="G701" s="6">
        <f t="shared" si="63"/>
        <v>1.6850392842940902E-3</v>
      </c>
      <c r="H701" s="7">
        <f t="shared" si="64"/>
        <v>0.52799562035048075</v>
      </c>
      <c r="I701">
        <f t="shared" si="65"/>
        <v>2.2483931959882408E-4</v>
      </c>
    </row>
    <row r="702" spans="1:9">
      <c r="A702" s="3" t="s">
        <v>137</v>
      </c>
      <c r="B702">
        <v>5.79</v>
      </c>
      <c r="C702" s="4">
        <v>428</v>
      </c>
      <c r="D702">
        <f t="shared" si="60"/>
        <v>73.920552677029363</v>
      </c>
      <c r="E702" s="6">
        <f t="shared" si="61"/>
        <v>3.4943482183314486E-4</v>
      </c>
      <c r="F702" s="7">
        <f t="shared" si="62"/>
        <v>0.77905432160250243</v>
      </c>
      <c r="G702" s="6">
        <f t="shared" si="63"/>
        <v>5.2566688879648611E-4</v>
      </c>
      <c r="H702" s="7">
        <f t="shared" si="64"/>
        <v>0.52852128723927727</v>
      </c>
      <c r="I702">
        <f t="shared" si="65"/>
        <v>3.727897920751122E-4</v>
      </c>
    </row>
    <row r="703" spans="1:9">
      <c r="A703" s="3" t="s">
        <v>52</v>
      </c>
      <c r="B703">
        <v>9.59</v>
      </c>
      <c r="C703" s="4">
        <v>708</v>
      </c>
      <c r="D703">
        <f t="shared" si="60"/>
        <v>73.82690302398332</v>
      </c>
      <c r="E703" s="6">
        <f t="shared" si="61"/>
        <v>5.7803704172398732E-4</v>
      </c>
      <c r="F703" s="7">
        <f t="shared" si="62"/>
        <v>0.77963235864422642</v>
      </c>
      <c r="G703" s="6">
        <f t="shared" si="63"/>
        <v>8.7066415605497444E-4</v>
      </c>
      <c r="H703" s="7">
        <f t="shared" si="64"/>
        <v>0.52939195139533224</v>
      </c>
      <c r="I703">
        <f t="shared" si="65"/>
        <v>5.6107322666532067E-4</v>
      </c>
    </row>
    <row r="704" spans="1:9">
      <c r="A704" s="3" t="s">
        <v>719</v>
      </c>
      <c r="B704">
        <v>14.43</v>
      </c>
      <c r="C704" s="4">
        <v>1065</v>
      </c>
      <c r="D704">
        <f t="shared" si="60"/>
        <v>73.804573804573806</v>
      </c>
      <c r="E704" s="6">
        <f t="shared" si="61"/>
        <v>8.6950487208481138E-4</v>
      </c>
      <c r="F704" s="7">
        <f t="shared" si="62"/>
        <v>0.78050186351631123</v>
      </c>
      <c r="G704" s="6">
        <f t="shared" si="63"/>
        <v>1.3100817280368383E-3</v>
      </c>
      <c r="H704" s="7">
        <f t="shared" si="64"/>
        <v>0.53070203312336905</v>
      </c>
      <c r="I704">
        <f t="shared" si="65"/>
        <v>6.7664047147381057E-4</v>
      </c>
    </row>
    <row r="705" spans="1:9">
      <c r="A705" s="3" t="s">
        <v>47</v>
      </c>
      <c r="B705">
        <v>17.399999999999999</v>
      </c>
      <c r="C705" s="4">
        <v>1284</v>
      </c>
      <c r="D705">
        <f t="shared" si="60"/>
        <v>73.793103448275872</v>
      </c>
      <c r="E705" s="6">
        <f t="shared" si="61"/>
        <v>1.0483044654994347E-3</v>
      </c>
      <c r="F705" s="7">
        <f t="shared" si="62"/>
        <v>0.78155016798181065</v>
      </c>
      <c r="G705" s="6">
        <f t="shared" si="63"/>
        <v>1.5797243290257095E-3</v>
      </c>
      <c r="H705" s="7">
        <f t="shared" si="64"/>
        <v>0.53228175745239481</v>
      </c>
      <c r="I705">
        <f t="shared" si="65"/>
        <v>1.8828386821129195E-4</v>
      </c>
    </row>
    <row r="706" spans="1:9">
      <c r="A706" s="3" t="s">
        <v>700</v>
      </c>
      <c r="B706">
        <v>4.84</v>
      </c>
      <c r="C706" s="4">
        <v>357</v>
      </c>
      <c r="D706">
        <f t="shared" ref="D706:D769" si="66">C706/B706</f>
        <v>73.760330578512395</v>
      </c>
      <c r="E706" s="6">
        <f t="shared" si="61"/>
        <v>2.9146783036082411E-4</v>
      </c>
      <c r="F706" s="7">
        <f t="shared" si="62"/>
        <v>0.78184163581217148</v>
      </c>
      <c r="G706" s="6">
        <f t="shared" si="63"/>
        <v>4.3941757198186405E-4</v>
      </c>
      <c r="H706" s="7">
        <f t="shared" si="64"/>
        <v>0.53272117502437666</v>
      </c>
      <c r="I706">
        <f t="shared" si="65"/>
        <v>5.566293315876214E-4</v>
      </c>
    </row>
    <row r="707" spans="1:9">
      <c r="A707" s="3" t="s">
        <v>925</v>
      </c>
      <c r="B707">
        <v>14.3</v>
      </c>
      <c r="C707" s="4">
        <v>1054</v>
      </c>
      <c r="D707">
        <f t="shared" si="66"/>
        <v>73.706293706293707</v>
      </c>
      <c r="E707" s="6">
        <f t="shared" ref="E707:E770" si="67">C707/1224835</f>
        <v>8.6052407058909977E-4</v>
      </c>
      <c r="F707" s="7">
        <f t="shared" ref="F707:F770" si="68">F706+E707</f>
        <v>0.7827021598827606</v>
      </c>
      <c r="G707" s="6">
        <f t="shared" ref="G707:G770" si="69">B707/11014.58</f>
        <v>1.2982791899464165E-3</v>
      </c>
      <c r="H707" s="7">
        <f t="shared" ref="H707:H770" si="70">H706+G707</f>
        <v>0.53401945421432306</v>
      </c>
      <c r="I707">
        <f t="shared" ref="I707:I770" si="71">F707*H708-F708*H707</f>
        <v>6.7772018042572268E-4</v>
      </c>
    </row>
    <row r="708" spans="1:9">
      <c r="A708" s="3" t="s">
        <v>619</v>
      </c>
      <c r="B708">
        <v>17.36</v>
      </c>
      <c r="C708" s="4">
        <v>1275</v>
      </c>
      <c r="D708">
        <f t="shared" si="66"/>
        <v>73.444700460829495</v>
      </c>
      <c r="E708" s="6">
        <f t="shared" si="67"/>
        <v>1.0409565370029432E-3</v>
      </c>
      <c r="F708" s="7">
        <f t="shared" si="68"/>
        <v>0.78374311641976357</v>
      </c>
      <c r="G708" s="6">
        <f t="shared" si="69"/>
        <v>1.5760927788440412E-3</v>
      </c>
      <c r="H708" s="7">
        <f t="shared" si="70"/>
        <v>0.53559554699316714</v>
      </c>
      <c r="I708">
        <f t="shared" si="71"/>
        <v>1.555114564037452E-4</v>
      </c>
    </row>
    <row r="709" spans="1:9">
      <c r="A709" s="3" t="s">
        <v>211</v>
      </c>
      <c r="B709">
        <v>3.98</v>
      </c>
      <c r="C709" s="4">
        <v>292</v>
      </c>
      <c r="D709">
        <f t="shared" si="66"/>
        <v>73.366834170854275</v>
      </c>
      <c r="E709" s="6">
        <f t="shared" si="67"/>
        <v>2.3839945788616427E-4</v>
      </c>
      <c r="F709" s="7">
        <f t="shared" si="68"/>
        <v>0.78398151587764975</v>
      </c>
      <c r="G709" s="6">
        <f t="shared" si="69"/>
        <v>3.6133924307599566E-4</v>
      </c>
      <c r="H709" s="7">
        <f t="shared" si="70"/>
        <v>0.53595688623624316</v>
      </c>
      <c r="I709">
        <f t="shared" si="71"/>
        <v>2.3260799020985434E-4</v>
      </c>
    </row>
    <row r="710" spans="1:9">
      <c r="A710" s="3" t="s">
        <v>424</v>
      </c>
      <c r="B710">
        <v>5.93</v>
      </c>
      <c r="C710" s="4">
        <v>433</v>
      </c>
      <c r="D710">
        <f t="shared" si="66"/>
        <v>73.018549747048908</v>
      </c>
      <c r="E710" s="6">
        <f t="shared" si="67"/>
        <v>3.5351700433119564E-4</v>
      </c>
      <c r="F710" s="7">
        <f t="shared" si="68"/>
        <v>0.78433503288198092</v>
      </c>
      <c r="G710" s="6">
        <f t="shared" si="69"/>
        <v>5.3837731443232516E-4</v>
      </c>
      <c r="H710" s="7">
        <f t="shared" si="70"/>
        <v>0.53649526355067545</v>
      </c>
      <c r="I710">
        <f t="shared" si="71"/>
        <v>1.0093374867176652E-3</v>
      </c>
    </row>
    <row r="711" spans="1:9">
      <c r="A711" s="3" t="s">
        <v>91</v>
      </c>
      <c r="B711">
        <v>25.72</v>
      </c>
      <c r="C711" s="4">
        <v>1877</v>
      </c>
      <c r="D711">
        <f t="shared" si="66"/>
        <v>72.978227060653197</v>
      </c>
      <c r="E711" s="6">
        <f t="shared" si="67"/>
        <v>1.5324513097682544E-3</v>
      </c>
      <c r="F711" s="7">
        <f t="shared" si="68"/>
        <v>0.78586748419174912</v>
      </c>
      <c r="G711" s="6">
        <f t="shared" si="69"/>
        <v>2.3350867668127154E-3</v>
      </c>
      <c r="H711" s="7">
        <f t="shared" si="70"/>
        <v>0.53883035031748816</v>
      </c>
      <c r="I711">
        <f t="shared" si="71"/>
        <v>2.2718439401436807E-4</v>
      </c>
    </row>
    <row r="712" spans="1:9">
      <c r="A712" s="3" t="s">
        <v>23</v>
      </c>
      <c r="B712">
        <v>5.78</v>
      </c>
      <c r="C712" s="4">
        <v>421</v>
      </c>
      <c r="D712">
        <f t="shared" si="66"/>
        <v>72.837370242214533</v>
      </c>
      <c r="E712" s="6">
        <f t="shared" si="67"/>
        <v>3.4371976633587381E-4</v>
      </c>
      <c r="F712" s="7">
        <f t="shared" si="68"/>
        <v>0.78621120395808497</v>
      </c>
      <c r="G712" s="6">
        <f t="shared" si="69"/>
        <v>5.2475900125106909E-4</v>
      </c>
      <c r="H712" s="7">
        <f t="shared" si="70"/>
        <v>0.5393551093187392</v>
      </c>
      <c r="I712">
        <f t="shared" si="71"/>
        <v>1.1368026684667187E-3</v>
      </c>
    </row>
    <row r="713" spans="1:9">
      <c r="A713" s="3" t="s">
        <v>147</v>
      </c>
      <c r="B713">
        <v>28.9</v>
      </c>
      <c r="C713" s="4">
        <v>2103</v>
      </c>
      <c r="D713">
        <f t="shared" si="66"/>
        <v>72.768166089965405</v>
      </c>
      <c r="E713" s="6">
        <f t="shared" si="67"/>
        <v>1.7169659586801487E-3</v>
      </c>
      <c r="F713" s="7">
        <f t="shared" si="68"/>
        <v>0.78792816991676506</v>
      </c>
      <c r="G713" s="6">
        <f t="shared" si="69"/>
        <v>2.6237950062553451E-3</v>
      </c>
      <c r="H713" s="7">
        <f t="shared" si="70"/>
        <v>0.54197890432499451</v>
      </c>
      <c r="I713">
        <f t="shared" si="71"/>
        <v>1.3112869832482277E-4</v>
      </c>
    </row>
    <row r="714" spans="1:9">
      <c r="A714" s="3" t="s">
        <v>370</v>
      </c>
      <c r="B714">
        <v>3.33</v>
      </c>
      <c r="C714" s="4">
        <v>242</v>
      </c>
      <c r="D714">
        <f t="shared" si="66"/>
        <v>72.672672672672675</v>
      </c>
      <c r="E714" s="6">
        <f t="shared" si="67"/>
        <v>1.9757763290565667E-4</v>
      </c>
      <c r="F714" s="7">
        <f t="shared" si="68"/>
        <v>0.78812574754967069</v>
      </c>
      <c r="G714" s="6">
        <f t="shared" si="69"/>
        <v>3.0232655262388579E-4</v>
      </c>
      <c r="H714" s="7">
        <f t="shared" si="70"/>
        <v>0.54228123087761837</v>
      </c>
      <c r="I714">
        <f t="shared" si="71"/>
        <v>2.4565724805963862E-4</v>
      </c>
    </row>
    <row r="715" spans="1:9">
      <c r="A715" s="3" t="s">
        <v>1033</v>
      </c>
      <c r="B715">
        <v>6.23</v>
      </c>
      <c r="C715" s="4">
        <v>452</v>
      </c>
      <c r="D715">
        <f t="shared" si="66"/>
        <v>72.552166934189401</v>
      </c>
      <c r="E715" s="6">
        <f t="shared" si="67"/>
        <v>3.6902929782378852E-4</v>
      </c>
      <c r="F715" s="7">
        <f t="shared" si="68"/>
        <v>0.78849477684749447</v>
      </c>
      <c r="G715" s="6">
        <f t="shared" si="69"/>
        <v>5.656139407948374E-4</v>
      </c>
      <c r="H715" s="7">
        <f t="shared" si="70"/>
        <v>0.54284684481841317</v>
      </c>
      <c r="I715">
        <f t="shared" si="71"/>
        <v>2.9092341285741341E-4</v>
      </c>
    </row>
    <row r="716" spans="1:9">
      <c r="A716" s="3" t="s">
        <v>242</v>
      </c>
      <c r="B716">
        <v>7.37</v>
      </c>
      <c r="C716" s="4">
        <v>534</v>
      </c>
      <c r="D716">
        <f t="shared" si="66"/>
        <v>72.455902306648568</v>
      </c>
      <c r="E716" s="6">
        <f t="shared" si="67"/>
        <v>4.3597709079182094E-4</v>
      </c>
      <c r="F716" s="7">
        <f t="shared" si="68"/>
        <v>0.78893075393828627</v>
      </c>
      <c r="G716" s="6">
        <f t="shared" si="69"/>
        <v>6.6911312097238385E-4</v>
      </c>
      <c r="H716" s="7">
        <f t="shared" si="70"/>
        <v>0.54351595793938556</v>
      </c>
      <c r="I716">
        <f t="shared" si="71"/>
        <v>4.311530664709573E-4</v>
      </c>
    </row>
    <row r="717" spans="1:9">
      <c r="A717" s="3" t="s">
        <v>756</v>
      </c>
      <c r="B717">
        <v>10.92</v>
      </c>
      <c r="C717" s="4">
        <v>791</v>
      </c>
      <c r="D717">
        <f t="shared" si="66"/>
        <v>72.435897435897431</v>
      </c>
      <c r="E717" s="6">
        <f t="shared" si="67"/>
        <v>6.4580127119162991E-4</v>
      </c>
      <c r="F717" s="7">
        <f t="shared" si="68"/>
        <v>0.78957655520947789</v>
      </c>
      <c r="G717" s="6">
        <f t="shared" si="69"/>
        <v>9.9141319959544522E-4</v>
      </c>
      <c r="H717" s="7">
        <f t="shared" si="70"/>
        <v>0.54450737113898096</v>
      </c>
      <c r="I717">
        <f t="shared" si="71"/>
        <v>3.6663680824572387E-4</v>
      </c>
    </row>
    <row r="718" spans="1:9">
      <c r="A718" s="3" t="s">
        <v>1006</v>
      </c>
      <c r="B718">
        <v>9.2200000000000006</v>
      </c>
      <c r="C718" s="4">
        <v>662</v>
      </c>
      <c r="D718">
        <f t="shared" si="66"/>
        <v>71.800433839479382</v>
      </c>
      <c r="E718" s="6">
        <f t="shared" si="67"/>
        <v>5.4048096274192034E-4</v>
      </c>
      <c r="F718" s="7">
        <f t="shared" si="68"/>
        <v>0.79011703617221984</v>
      </c>
      <c r="G718" s="6">
        <f t="shared" si="69"/>
        <v>8.3707231687454268E-4</v>
      </c>
      <c r="H718" s="7">
        <f t="shared" si="70"/>
        <v>0.54534444345585553</v>
      </c>
      <c r="I718">
        <f t="shared" si="71"/>
        <v>2.8565116670836721E-4</v>
      </c>
    </row>
    <row r="719" spans="1:9">
      <c r="A719" s="3" t="s">
        <v>377</v>
      </c>
      <c r="B719">
        <v>7.16</v>
      </c>
      <c r="C719" s="4">
        <v>512</v>
      </c>
      <c r="D719">
        <f t="shared" si="66"/>
        <v>71.508379888268152</v>
      </c>
      <c r="E719" s="6">
        <f t="shared" si="67"/>
        <v>4.1801548780039761E-4</v>
      </c>
      <c r="F719" s="7">
        <f t="shared" si="68"/>
        <v>0.79053505166002025</v>
      </c>
      <c r="G719" s="6">
        <f t="shared" si="69"/>
        <v>6.5004748251862538E-4</v>
      </c>
      <c r="H719" s="7">
        <f t="shared" si="70"/>
        <v>0.54599449093837416</v>
      </c>
      <c r="I719">
        <f t="shared" si="71"/>
        <v>5.2836270332651258E-4</v>
      </c>
    </row>
    <row r="720" spans="1:9">
      <c r="A720" s="3" t="s">
        <v>1007</v>
      </c>
      <c r="B720">
        <v>13.2</v>
      </c>
      <c r="C720" s="4">
        <v>940</v>
      </c>
      <c r="D720">
        <f t="shared" si="66"/>
        <v>71.212121212121218</v>
      </c>
      <c r="E720" s="6">
        <f t="shared" si="67"/>
        <v>7.6745030963354247E-4</v>
      </c>
      <c r="F720" s="7">
        <f t="shared" si="68"/>
        <v>0.79130250196965379</v>
      </c>
      <c r="G720" s="6">
        <f t="shared" si="69"/>
        <v>1.1984115599505383E-3</v>
      </c>
      <c r="H720" s="7">
        <f t="shared" si="70"/>
        <v>0.54719290249832464</v>
      </c>
      <c r="I720">
        <f t="shared" si="71"/>
        <v>6.0319196174224432E-4</v>
      </c>
    </row>
    <row r="721" spans="1:9">
      <c r="A721" s="3" t="s">
        <v>612</v>
      </c>
      <c r="B721">
        <v>15.05</v>
      </c>
      <c r="C721" s="4">
        <v>1070</v>
      </c>
      <c r="D721">
        <f t="shared" si="66"/>
        <v>71.096345514950158</v>
      </c>
      <c r="E721" s="6">
        <f t="shared" si="67"/>
        <v>8.7358705458286221E-4</v>
      </c>
      <c r="F721" s="7">
        <f t="shared" si="68"/>
        <v>0.79217608902423664</v>
      </c>
      <c r="G721" s="6">
        <f t="shared" si="69"/>
        <v>1.3663707558526971E-3</v>
      </c>
      <c r="H721" s="7">
        <f t="shared" si="70"/>
        <v>0.5485592732541773</v>
      </c>
      <c r="I721">
        <f t="shared" si="71"/>
        <v>1.9682607055948598E-4</v>
      </c>
    </row>
    <row r="722" spans="1:9">
      <c r="A722" s="3" t="s">
        <v>681</v>
      </c>
      <c r="B722">
        <v>4.91</v>
      </c>
      <c r="C722" s="4">
        <v>349</v>
      </c>
      <c r="D722">
        <f t="shared" si="66"/>
        <v>71.079429735234214</v>
      </c>
      <c r="E722" s="6">
        <f t="shared" si="67"/>
        <v>2.8493633836394289E-4</v>
      </c>
      <c r="F722" s="7">
        <f t="shared" si="68"/>
        <v>0.79246102536260055</v>
      </c>
      <c r="G722" s="6">
        <f t="shared" si="69"/>
        <v>4.4577278479978358E-4</v>
      </c>
      <c r="H722" s="7">
        <f t="shared" si="70"/>
        <v>0.54900504603897704</v>
      </c>
      <c r="I722">
        <f t="shared" si="71"/>
        <v>5.348470558995122E-4</v>
      </c>
    </row>
    <row r="723" spans="1:9">
      <c r="A723" s="3" t="s">
        <v>634</v>
      </c>
      <c r="B723">
        <v>13.34</v>
      </c>
      <c r="C723" s="4">
        <v>948</v>
      </c>
      <c r="D723">
        <f t="shared" si="66"/>
        <v>71.064467766116948</v>
      </c>
      <c r="E723" s="6">
        <f t="shared" si="67"/>
        <v>7.7398180163042369E-4</v>
      </c>
      <c r="F723" s="7">
        <f t="shared" si="68"/>
        <v>0.79323500716423101</v>
      </c>
      <c r="G723" s="6">
        <f t="shared" si="69"/>
        <v>1.2111219855863774E-3</v>
      </c>
      <c r="H723" s="7">
        <f t="shared" si="70"/>
        <v>0.55021616802456341</v>
      </c>
      <c r="I723">
        <f t="shared" si="71"/>
        <v>2.8311028830779739E-4</v>
      </c>
    </row>
    <row r="724" spans="1:9">
      <c r="A724" s="3" t="s">
        <v>957</v>
      </c>
      <c r="B724">
        <v>7.05</v>
      </c>
      <c r="C724" s="4">
        <v>500</v>
      </c>
      <c r="D724">
        <f t="shared" si="66"/>
        <v>70.921985815602838</v>
      </c>
      <c r="E724" s="6">
        <f t="shared" si="67"/>
        <v>4.0821824980507578E-4</v>
      </c>
      <c r="F724" s="7">
        <f t="shared" si="68"/>
        <v>0.79364322541403609</v>
      </c>
      <c r="G724" s="6">
        <f t="shared" si="69"/>
        <v>6.4006071951903747E-4</v>
      </c>
      <c r="H724" s="7">
        <f t="shared" si="70"/>
        <v>0.55085622874408247</v>
      </c>
      <c r="I724">
        <f t="shared" si="71"/>
        <v>4.2655863966750696E-4</v>
      </c>
    </row>
    <row r="725" spans="1:9">
      <c r="A725" s="3" t="s">
        <v>684</v>
      </c>
      <c r="B725">
        <v>10.62</v>
      </c>
      <c r="C725" s="4">
        <v>753</v>
      </c>
      <c r="D725">
        <f t="shared" si="66"/>
        <v>70.903954802259889</v>
      </c>
      <c r="E725" s="6">
        <f t="shared" si="67"/>
        <v>6.1477668420644414E-4</v>
      </c>
      <c r="F725" s="7">
        <f t="shared" si="68"/>
        <v>0.79425800209824249</v>
      </c>
      <c r="G725" s="6">
        <f t="shared" si="69"/>
        <v>9.6417657323293298E-4</v>
      </c>
      <c r="H725" s="7">
        <f t="shared" si="70"/>
        <v>0.55182040531731535</v>
      </c>
      <c r="I725">
        <f t="shared" si="71"/>
        <v>1.6148097183982246E-4</v>
      </c>
    </row>
    <row r="726" spans="1:9">
      <c r="A726" s="3" t="s">
        <v>308</v>
      </c>
      <c r="B726">
        <v>4.0199999999999996</v>
      </c>
      <c r="C726" s="4">
        <v>285</v>
      </c>
      <c r="D726">
        <f t="shared" si="66"/>
        <v>70.895522388059703</v>
      </c>
      <c r="E726" s="6">
        <f t="shared" si="67"/>
        <v>2.3268440238889319E-4</v>
      </c>
      <c r="F726" s="7">
        <f t="shared" si="68"/>
        <v>0.79449068650063137</v>
      </c>
      <c r="G726" s="6">
        <f t="shared" si="69"/>
        <v>3.6497079325766387E-4</v>
      </c>
      <c r="H726" s="7">
        <f t="shared" si="70"/>
        <v>0.55218537611057306</v>
      </c>
      <c r="I726">
        <f t="shared" si="71"/>
        <v>2.3866004188816126E-4</v>
      </c>
    </row>
    <row r="727" spans="1:9">
      <c r="A727" s="3" t="s">
        <v>89</v>
      </c>
      <c r="B727">
        <v>5.94</v>
      </c>
      <c r="C727" s="4">
        <v>421</v>
      </c>
      <c r="D727">
        <f t="shared" si="66"/>
        <v>70.875420875420872</v>
      </c>
      <c r="E727" s="6">
        <f t="shared" si="67"/>
        <v>3.4371976633587381E-4</v>
      </c>
      <c r="F727" s="7">
        <f t="shared" si="68"/>
        <v>0.79483440626696722</v>
      </c>
      <c r="G727" s="6">
        <f t="shared" si="69"/>
        <v>5.3928520197774228E-4</v>
      </c>
      <c r="H727" s="7">
        <f t="shared" si="70"/>
        <v>0.55272466131255082</v>
      </c>
      <c r="I727">
        <f t="shared" si="71"/>
        <v>1.2262102777649275E-4</v>
      </c>
    </row>
    <row r="728" spans="1:9">
      <c r="A728" s="3" t="s">
        <v>673</v>
      </c>
      <c r="B728">
        <v>3.05</v>
      </c>
      <c r="C728" s="4">
        <v>216</v>
      </c>
      <c r="D728">
        <f t="shared" si="66"/>
        <v>70.819672131147541</v>
      </c>
      <c r="E728" s="6">
        <f t="shared" si="67"/>
        <v>1.7635028391579274E-4</v>
      </c>
      <c r="F728" s="7">
        <f t="shared" si="68"/>
        <v>0.79501075655088305</v>
      </c>
      <c r="G728" s="6">
        <f t="shared" si="69"/>
        <v>2.7690570135220768E-4</v>
      </c>
      <c r="H728" s="7">
        <f t="shared" si="70"/>
        <v>0.55300156701390302</v>
      </c>
      <c r="I728">
        <f t="shared" si="71"/>
        <v>2.6832390977454823E-4</v>
      </c>
    </row>
    <row r="729" spans="1:9">
      <c r="A729" s="3" t="s">
        <v>629</v>
      </c>
      <c r="B729">
        <v>6.67</v>
      </c>
      <c r="C729" s="4">
        <v>472</v>
      </c>
      <c r="D729">
        <f t="shared" si="66"/>
        <v>70.764617691154427</v>
      </c>
      <c r="E729" s="6">
        <f t="shared" si="67"/>
        <v>3.8535802781599157E-4</v>
      </c>
      <c r="F729" s="7">
        <f t="shared" si="68"/>
        <v>0.79539611457869908</v>
      </c>
      <c r="G729" s="6">
        <f t="shared" si="69"/>
        <v>6.0556099279318869E-4</v>
      </c>
      <c r="H729" s="7">
        <f t="shared" si="70"/>
        <v>0.5536071280066962</v>
      </c>
      <c r="I729">
        <f t="shared" si="71"/>
        <v>4.8633806697812032E-4</v>
      </c>
    </row>
    <row r="730" spans="1:9">
      <c r="A730" s="3" t="s">
        <v>962</v>
      </c>
      <c r="B730">
        <v>12.08</v>
      </c>
      <c r="C730" s="4">
        <v>854</v>
      </c>
      <c r="D730">
        <f t="shared" si="66"/>
        <v>70.69536423841059</v>
      </c>
      <c r="E730" s="6">
        <f t="shared" si="67"/>
        <v>6.9723677066706939E-4</v>
      </c>
      <c r="F730" s="7">
        <f t="shared" si="68"/>
        <v>0.7960933513493661</v>
      </c>
      <c r="G730" s="6">
        <f t="shared" si="69"/>
        <v>1.0967281548638259E-3</v>
      </c>
      <c r="H730" s="7">
        <f t="shared" si="70"/>
        <v>0.55470385616156004</v>
      </c>
      <c r="I730">
        <f t="shared" si="71"/>
        <v>1.5661276931899781E-4</v>
      </c>
    </row>
    <row r="731" spans="1:9">
      <c r="A731" s="3" t="s">
        <v>385</v>
      </c>
      <c r="B731">
        <v>3.89</v>
      </c>
      <c r="C731" s="4">
        <v>275</v>
      </c>
      <c r="D731">
        <f t="shared" si="66"/>
        <v>70.694087403598971</v>
      </c>
      <c r="E731" s="6">
        <f t="shared" si="67"/>
        <v>2.2452003739279169E-4</v>
      </c>
      <c r="F731" s="7">
        <f t="shared" si="68"/>
        <v>0.79631787138675891</v>
      </c>
      <c r="G731" s="6">
        <f t="shared" si="69"/>
        <v>3.5316825516724199E-4</v>
      </c>
      <c r="H731" s="7">
        <f t="shared" si="70"/>
        <v>0.55505702441672733</v>
      </c>
      <c r="I731">
        <f t="shared" si="71"/>
        <v>2.6904632759888747E-4</v>
      </c>
    </row>
    <row r="732" spans="1:9">
      <c r="A732" s="3" t="s">
        <v>721</v>
      </c>
      <c r="B732">
        <v>6.68</v>
      </c>
      <c r="C732" s="4">
        <v>472</v>
      </c>
      <c r="D732">
        <f t="shared" si="66"/>
        <v>70.658682634730539</v>
      </c>
      <c r="E732" s="6">
        <f t="shared" si="67"/>
        <v>3.8535802781599157E-4</v>
      </c>
      <c r="F732" s="7">
        <f t="shared" si="68"/>
        <v>0.79670322941457494</v>
      </c>
      <c r="G732" s="6">
        <f t="shared" si="69"/>
        <v>6.0646888033860571E-4</v>
      </c>
      <c r="H732" s="7">
        <f t="shared" si="70"/>
        <v>0.55566349329706588</v>
      </c>
      <c r="I732">
        <f t="shared" si="71"/>
        <v>2.2639952883191095E-4</v>
      </c>
    </row>
    <row r="733" spans="1:9">
      <c r="A733" s="3" t="s">
        <v>526</v>
      </c>
      <c r="B733">
        <v>5.62</v>
      </c>
      <c r="C733" s="4">
        <v>397</v>
      </c>
      <c r="D733">
        <f t="shared" si="66"/>
        <v>70.640569395017792</v>
      </c>
      <c r="E733" s="6">
        <f t="shared" si="67"/>
        <v>3.2412529034523015E-4</v>
      </c>
      <c r="F733" s="7">
        <f t="shared" si="68"/>
        <v>0.79702735470492014</v>
      </c>
      <c r="G733" s="6">
        <f t="shared" si="69"/>
        <v>5.1023280052439591E-4</v>
      </c>
      <c r="H733" s="7">
        <f t="shared" si="70"/>
        <v>0.5561737260975903</v>
      </c>
      <c r="I733">
        <f t="shared" si="71"/>
        <v>1.2008909857271211E-3</v>
      </c>
    </row>
    <row r="734" spans="1:9">
      <c r="A734" s="3" t="s">
        <v>1065</v>
      </c>
      <c r="B734">
        <v>29.78</v>
      </c>
      <c r="C734" s="4">
        <v>2101</v>
      </c>
      <c r="D734">
        <f t="shared" si="66"/>
        <v>70.550705171255871</v>
      </c>
      <c r="E734" s="6">
        <f t="shared" si="67"/>
        <v>1.7153330856809284E-3</v>
      </c>
      <c r="F734" s="7">
        <f t="shared" si="68"/>
        <v>0.79874268779060109</v>
      </c>
      <c r="G734" s="6">
        <f t="shared" si="69"/>
        <v>2.7036891102520479E-3</v>
      </c>
      <c r="H734" s="7">
        <f t="shared" si="70"/>
        <v>0.5588774152078424</v>
      </c>
      <c r="I734">
        <f t="shared" si="71"/>
        <v>2.6310485076574963E-4</v>
      </c>
    </row>
    <row r="735" spans="1:9">
      <c r="A735" s="3" t="s">
        <v>867</v>
      </c>
      <c r="B735">
        <v>6.51</v>
      </c>
      <c r="C735" s="4">
        <v>458</v>
      </c>
      <c r="D735">
        <f t="shared" si="66"/>
        <v>70.353302611367127</v>
      </c>
      <c r="E735" s="6">
        <f t="shared" si="67"/>
        <v>3.7392791682144941E-4</v>
      </c>
      <c r="F735" s="7">
        <f t="shared" si="68"/>
        <v>0.79911661570742254</v>
      </c>
      <c r="G735" s="6">
        <f t="shared" si="69"/>
        <v>5.910347920665155E-4</v>
      </c>
      <c r="H735" s="7">
        <f t="shared" si="70"/>
        <v>0.55946844999990897</v>
      </c>
      <c r="I735">
        <f t="shared" si="71"/>
        <v>4.4903294412862449E-4</v>
      </c>
    </row>
    <row r="736" spans="1:9">
      <c r="A736" s="3" t="s">
        <v>610</v>
      </c>
      <c r="B736">
        <v>11.1</v>
      </c>
      <c r="C736" s="4">
        <v>780</v>
      </c>
      <c r="D736">
        <f t="shared" si="66"/>
        <v>70.270270270270274</v>
      </c>
      <c r="E736" s="6">
        <f t="shared" si="67"/>
        <v>6.3682046969591819E-4</v>
      </c>
      <c r="F736" s="7">
        <f t="shared" si="68"/>
        <v>0.79975343617711847</v>
      </c>
      <c r="G736" s="6">
        <f t="shared" si="69"/>
        <v>1.0077551754129525E-3</v>
      </c>
      <c r="H736" s="7">
        <f t="shared" si="70"/>
        <v>0.56047620517532193</v>
      </c>
      <c r="I736">
        <f t="shared" si="71"/>
        <v>1.2379982765792219E-4</v>
      </c>
    </row>
    <row r="737" spans="1:9">
      <c r="A737" s="3" t="s">
        <v>984</v>
      </c>
      <c r="B737">
        <v>3.06</v>
      </c>
      <c r="C737" s="4">
        <v>215</v>
      </c>
      <c r="D737">
        <f t="shared" si="66"/>
        <v>70.261437908496731</v>
      </c>
      <c r="E737" s="6">
        <f t="shared" si="67"/>
        <v>1.755338474161826E-4</v>
      </c>
      <c r="F737" s="7">
        <f t="shared" si="68"/>
        <v>0.79992897002453467</v>
      </c>
      <c r="G737" s="6">
        <f t="shared" si="69"/>
        <v>2.778135888976248E-4</v>
      </c>
      <c r="H737" s="7">
        <f t="shared" si="70"/>
        <v>0.5607540187642196</v>
      </c>
      <c r="I737">
        <f t="shared" si="71"/>
        <v>2.2551113199581474E-4</v>
      </c>
    </row>
    <row r="738" spans="1:9">
      <c r="A738" s="3" t="s">
        <v>108</v>
      </c>
      <c r="B738">
        <v>5.57</v>
      </c>
      <c r="C738" s="4">
        <v>391</v>
      </c>
      <c r="D738">
        <f t="shared" si="66"/>
        <v>70.197486535008977</v>
      </c>
      <c r="E738" s="6">
        <f t="shared" si="67"/>
        <v>3.1922667134756926E-4</v>
      </c>
      <c r="F738" s="7">
        <f t="shared" si="68"/>
        <v>0.80024819669588221</v>
      </c>
      <c r="G738" s="6">
        <f t="shared" si="69"/>
        <v>5.0569336279731052E-4</v>
      </c>
      <c r="H738" s="7">
        <f t="shared" si="70"/>
        <v>0.56125971212701686</v>
      </c>
      <c r="I738">
        <f t="shared" si="71"/>
        <v>3.680680526547131E-4</v>
      </c>
    </row>
    <row r="739" spans="1:9">
      <c r="A739" s="3" t="s">
        <v>427</v>
      </c>
      <c r="B739">
        <v>9.09</v>
      </c>
      <c r="C739" s="4">
        <v>638</v>
      </c>
      <c r="D739">
        <f t="shared" si="66"/>
        <v>70.187018701870187</v>
      </c>
      <c r="E739" s="6">
        <f t="shared" si="67"/>
        <v>5.2088648675127668E-4</v>
      </c>
      <c r="F739" s="7">
        <f t="shared" si="68"/>
        <v>0.80076908318263351</v>
      </c>
      <c r="G739" s="6">
        <f t="shared" si="69"/>
        <v>8.2526977878412064E-4</v>
      </c>
      <c r="H739" s="7">
        <f t="shared" si="70"/>
        <v>0.56208498190580103</v>
      </c>
      <c r="I739">
        <f t="shared" si="71"/>
        <v>1.8872336795633382E-4</v>
      </c>
    </row>
    <row r="740" spans="1:9">
      <c r="A740" s="3" t="s">
        <v>596</v>
      </c>
      <c r="B740">
        <v>4.66</v>
      </c>
      <c r="C740" s="4">
        <v>327</v>
      </c>
      <c r="D740">
        <f t="shared" si="66"/>
        <v>70.17167381974248</v>
      </c>
      <c r="E740" s="6">
        <f t="shared" si="67"/>
        <v>2.6697473537251956E-4</v>
      </c>
      <c r="F740" s="7">
        <f t="shared" si="68"/>
        <v>0.80103605791800603</v>
      </c>
      <c r="G740" s="6">
        <f t="shared" si="69"/>
        <v>4.2307559616435673E-4</v>
      </c>
      <c r="H740" s="7">
        <f t="shared" si="70"/>
        <v>0.56250805750196542</v>
      </c>
      <c r="I740">
        <f t="shared" si="71"/>
        <v>1.2885248959981777E-4</v>
      </c>
    </row>
    <row r="741" spans="1:9">
      <c r="A741" s="3" t="s">
        <v>829</v>
      </c>
      <c r="B741">
        <v>3.18</v>
      </c>
      <c r="C741" s="4">
        <v>223</v>
      </c>
      <c r="D741">
        <f t="shared" si="66"/>
        <v>70.125786163522008</v>
      </c>
      <c r="E741" s="6">
        <f t="shared" si="67"/>
        <v>1.8206533941306379E-4</v>
      </c>
      <c r="F741" s="7">
        <f t="shared" si="68"/>
        <v>0.80121812325741915</v>
      </c>
      <c r="G741" s="6">
        <f t="shared" si="69"/>
        <v>2.8870823944262972E-4</v>
      </c>
      <c r="H741" s="7">
        <f t="shared" si="70"/>
        <v>0.56279676574140802</v>
      </c>
      <c r="I741">
        <f t="shared" si="71"/>
        <v>8.5212640858478572E-5</v>
      </c>
    </row>
    <row r="742" spans="1:9">
      <c r="A742" s="3" t="s">
        <v>473</v>
      </c>
      <c r="B742">
        <v>2.1</v>
      </c>
      <c r="C742" s="4">
        <v>147</v>
      </c>
      <c r="D742">
        <f t="shared" si="66"/>
        <v>70</v>
      </c>
      <c r="E742" s="6">
        <f t="shared" si="67"/>
        <v>1.2001616544269229E-4</v>
      </c>
      <c r="F742" s="7">
        <f t="shared" si="68"/>
        <v>0.80133813942286181</v>
      </c>
      <c r="G742" s="6">
        <f t="shared" si="69"/>
        <v>1.9065638453758565E-4</v>
      </c>
      <c r="H742" s="7">
        <f t="shared" si="70"/>
        <v>0.56298742212594566</v>
      </c>
      <c r="I742">
        <f t="shared" si="71"/>
        <v>4.8134046230602356E-4</v>
      </c>
    </row>
    <row r="743" spans="1:9">
      <c r="A743" s="3" t="s">
        <v>1023</v>
      </c>
      <c r="B743">
        <v>11.86</v>
      </c>
      <c r="C743" s="4">
        <v>830</v>
      </c>
      <c r="D743">
        <f t="shared" si="66"/>
        <v>69.983136593591908</v>
      </c>
      <c r="E743" s="6">
        <f t="shared" si="67"/>
        <v>6.7764229467642584E-4</v>
      </c>
      <c r="F743" s="7">
        <f t="shared" si="68"/>
        <v>0.80201578171753818</v>
      </c>
      <c r="G743" s="6">
        <f t="shared" si="69"/>
        <v>1.0767546288646503E-3</v>
      </c>
      <c r="H743" s="7">
        <f t="shared" si="70"/>
        <v>0.56406417675481035</v>
      </c>
      <c r="I743">
        <f t="shared" si="71"/>
        <v>4.2346158559181113E-4</v>
      </c>
    </row>
    <row r="744" spans="1:9">
      <c r="A744" s="3" t="s">
        <v>18</v>
      </c>
      <c r="B744">
        <v>10.42</v>
      </c>
      <c r="C744" s="4">
        <v>728</v>
      </c>
      <c r="D744">
        <f t="shared" si="66"/>
        <v>69.865642994241838</v>
      </c>
      <c r="E744" s="6">
        <f t="shared" si="67"/>
        <v>5.9436577171619032E-4</v>
      </c>
      <c r="F744" s="7">
        <f t="shared" si="68"/>
        <v>0.80261014748925441</v>
      </c>
      <c r="G744" s="6">
        <f t="shared" si="69"/>
        <v>9.4601882232459163E-4</v>
      </c>
      <c r="H744" s="7">
        <f t="shared" si="70"/>
        <v>0.56501019557713494</v>
      </c>
      <c r="I744">
        <f t="shared" si="71"/>
        <v>9.8102226844054563E-4</v>
      </c>
    </row>
    <row r="745" spans="1:9">
      <c r="A745" s="3" t="s">
        <v>988</v>
      </c>
      <c r="B745">
        <v>24.13</v>
      </c>
      <c r="C745" s="4">
        <v>1685</v>
      </c>
      <c r="D745">
        <f t="shared" si="66"/>
        <v>69.830087028595116</v>
      </c>
      <c r="E745" s="6">
        <f t="shared" si="67"/>
        <v>1.3756955018431054E-3</v>
      </c>
      <c r="F745" s="7">
        <f t="shared" si="68"/>
        <v>0.80398584299109754</v>
      </c>
      <c r="G745" s="6">
        <f t="shared" si="69"/>
        <v>2.1907326470914008E-3</v>
      </c>
      <c r="H745" s="7">
        <f t="shared" si="70"/>
        <v>0.5672009282242263</v>
      </c>
      <c r="I745">
        <f t="shared" si="71"/>
        <v>2.1525447363124339E-4</v>
      </c>
    </row>
    <row r="746" spans="1:9">
      <c r="A746" s="3" t="s">
        <v>564</v>
      </c>
      <c r="B746">
        <v>5.29</v>
      </c>
      <c r="C746" s="4">
        <v>369</v>
      </c>
      <c r="D746">
        <f t="shared" si="66"/>
        <v>69.75425330812854</v>
      </c>
      <c r="E746" s="6">
        <f t="shared" si="67"/>
        <v>3.0126506835614594E-4</v>
      </c>
      <c r="F746" s="7">
        <f t="shared" si="68"/>
        <v>0.80428710805945369</v>
      </c>
      <c r="G746" s="6">
        <f t="shared" si="69"/>
        <v>4.8027251152563241E-4</v>
      </c>
      <c r="H746" s="7">
        <f t="shared" si="70"/>
        <v>0.5676812007357519</v>
      </c>
      <c r="I746">
        <f t="shared" si="71"/>
        <v>2.6594064631774161E-4</v>
      </c>
    </row>
    <row r="747" spans="1:9">
      <c r="A747" s="3" t="s">
        <v>874</v>
      </c>
      <c r="B747">
        <v>6.53</v>
      </c>
      <c r="C747" s="4">
        <v>455</v>
      </c>
      <c r="D747">
        <f t="shared" si="66"/>
        <v>69.678407350689127</v>
      </c>
      <c r="E747" s="6">
        <f t="shared" si="67"/>
        <v>3.7147860732261896E-4</v>
      </c>
      <c r="F747" s="7">
        <f t="shared" si="68"/>
        <v>0.80465858666677637</v>
      </c>
      <c r="G747" s="6">
        <f t="shared" si="69"/>
        <v>5.9285056715734964E-4</v>
      </c>
      <c r="H747" s="7">
        <f t="shared" si="70"/>
        <v>0.5682740513029092</v>
      </c>
      <c r="I747">
        <f t="shared" si="71"/>
        <v>1.5944391586064643E-4</v>
      </c>
    </row>
    <row r="748" spans="1:9">
      <c r="A748" s="3" t="s">
        <v>112</v>
      </c>
      <c r="B748">
        <v>3.91</v>
      </c>
      <c r="C748" s="4">
        <v>272</v>
      </c>
      <c r="D748">
        <f t="shared" si="66"/>
        <v>69.565217391304344</v>
      </c>
      <c r="E748" s="6">
        <f t="shared" si="67"/>
        <v>2.2207072789396122E-4</v>
      </c>
      <c r="F748" s="7">
        <f t="shared" si="68"/>
        <v>0.8048806573946703</v>
      </c>
      <c r="G748" s="6">
        <f t="shared" si="69"/>
        <v>3.5498403025807613E-4</v>
      </c>
      <c r="H748" s="7">
        <f t="shared" si="70"/>
        <v>0.56862903533316722</v>
      </c>
      <c r="I748">
        <f t="shared" si="71"/>
        <v>5.9061390244663503E-4</v>
      </c>
    </row>
    <row r="749" spans="1:9">
      <c r="A749" s="3" t="s">
        <v>702</v>
      </c>
      <c r="B749">
        <v>14.48</v>
      </c>
      <c r="C749" s="4">
        <v>1007</v>
      </c>
      <c r="D749">
        <f t="shared" si="66"/>
        <v>69.54419889502762</v>
      </c>
      <c r="E749" s="6">
        <f t="shared" si="67"/>
        <v>8.2215155510742262E-4</v>
      </c>
      <c r="F749" s="7">
        <f t="shared" si="68"/>
        <v>0.80570280894977775</v>
      </c>
      <c r="G749" s="6">
        <f t="shared" si="69"/>
        <v>1.3146211657639238E-3</v>
      </c>
      <c r="H749" s="7">
        <f t="shared" si="70"/>
        <v>0.56994365649893119</v>
      </c>
      <c r="I749">
        <f t="shared" si="71"/>
        <v>1.5132859599731319E-4</v>
      </c>
    </row>
    <row r="750" spans="1:9">
      <c r="A750" s="3" t="s">
        <v>270</v>
      </c>
      <c r="B750">
        <v>3.71</v>
      </c>
      <c r="C750" s="4">
        <v>258</v>
      </c>
      <c r="D750">
        <f t="shared" si="66"/>
        <v>69.541778975741238</v>
      </c>
      <c r="E750" s="6">
        <f t="shared" si="67"/>
        <v>2.1064061689941911E-4</v>
      </c>
      <c r="F750" s="7">
        <f t="shared" si="68"/>
        <v>0.80591344956667721</v>
      </c>
      <c r="G750" s="6">
        <f t="shared" si="69"/>
        <v>3.3682627934973462E-4</v>
      </c>
      <c r="H750" s="7">
        <f t="shared" si="70"/>
        <v>0.57028048277828092</v>
      </c>
      <c r="I750">
        <f t="shared" si="71"/>
        <v>7.657559462073138E-4</v>
      </c>
    </row>
    <row r="751" spans="1:9">
      <c r="A751" s="3" t="s">
        <v>975</v>
      </c>
      <c r="B751">
        <v>18.77</v>
      </c>
      <c r="C751" s="4">
        <v>1305</v>
      </c>
      <c r="D751">
        <f t="shared" si="66"/>
        <v>69.525839104954713</v>
      </c>
      <c r="E751" s="6">
        <f t="shared" si="67"/>
        <v>1.0654496319912477E-3</v>
      </c>
      <c r="F751" s="7">
        <f t="shared" si="68"/>
        <v>0.8069788991986685</v>
      </c>
      <c r="G751" s="6">
        <f t="shared" si="69"/>
        <v>1.7041049227478487E-3</v>
      </c>
      <c r="H751" s="7">
        <f t="shared" si="70"/>
        <v>0.57198458770102878</v>
      </c>
      <c r="I751">
        <f t="shared" si="71"/>
        <v>2.2609513354004962E-4</v>
      </c>
    </row>
    <row r="752" spans="1:9">
      <c r="A752" s="3" t="s">
        <v>628</v>
      </c>
      <c r="B752">
        <v>5.54</v>
      </c>
      <c r="C752" s="4">
        <v>385</v>
      </c>
      <c r="D752">
        <f t="shared" si="66"/>
        <v>69.494584837545119</v>
      </c>
      <c r="E752" s="6">
        <f t="shared" si="67"/>
        <v>3.1432805234990837E-4</v>
      </c>
      <c r="F752" s="7">
        <f t="shared" si="68"/>
        <v>0.80729322725101837</v>
      </c>
      <c r="G752" s="6">
        <f t="shared" si="69"/>
        <v>5.0296970016105926E-4</v>
      </c>
      <c r="H752" s="7">
        <f t="shared" si="70"/>
        <v>0.57248755740118984</v>
      </c>
      <c r="I752">
        <f t="shared" si="71"/>
        <v>3.5560646619142711E-4</v>
      </c>
    </row>
    <row r="753" spans="1:9">
      <c r="A753" s="3" t="s">
        <v>276</v>
      </c>
      <c r="B753">
        <v>8.7100000000000009</v>
      </c>
      <c r="C753" s="4">
        <v>605</v>
      </c>
      <c r="D753">
        <f t="shared" si="66"/>
        <v>69.460390355912736</v>
      </c>
      <c r="E753" s="6">
        <f t="shared" si="67"/>
        <v>4.9394408226414175E-4</v>
      </c>
      <c r="F753" s="7">
        <f t="shared" si="68"/>
        <v>0.80778717133328248</v>
      </c>
      <c r="G753" s="6">
        <f t="shared" si="69"/>
        <v>7.9077005205827197E-4</v>
      </c>
      <c r="H753" s="7">
        <f t="shared" si="70"/>
        <v>0.57327832745324814</v>
      </c>
      <c r="I753">
        <f t="shared" si="71"/>
        <v>8.0128837217691151E-4</v>
      </c>
    </row>
    <row r="754" spans="1:9">
      <c r="A754" s="3" t="s">
        <v>735</v>
      </c>
      <c r="B754">
        <v>19.579999999999998</v>
      </c>
      <c r="C754" s="4">
        <v>1356</v>
      </c>
      <c r="D754">
        <f t="shared" si="66"/>
        <v>69.254341164453535</v>
      </c>
      <c r="E754" s="6">
        <f t="shared" si="67"/>
        <v>1.1070878934713656E-3</v>
      </c>
      <c r="F754" s="7">
        <f t="shared" si="68"/>
        <v>0.80889425922675384</v>
      </c>
      <c r="G754" s="6">
        <f t="shared" si="69"/>
        <v>1.7776438139266316E-3</v>
      </c>
      <c r="H754" s="7">
        <f t="shared" si="70"/>
        <v>0.57505597126717478</v>
      </c>
      <c r="I754">
        <f t="shared" si="71"/>
        <v>3.6918447188899473E-4</v>
      </c>
    </row>
    <row r="755" spans="1:9">
      <c r="A755" s="3" t="s">
        <v>949</v>
      </c>
      <c r="B755">
        <v>9.01</v>
      </c>
      <c r="C755" s="4">
        <v>623</v>
      </c>
      <c r="D755">
        <f t="shared" si="66"/>
        <v>69.145394006659274</v>
      </c>
      <c r="E755" s="6">
        <f t="shared" si="67"/>
        <v>5.0863993925712441E-4</v>
      </c>
      <c r="F755" s="7">
        <f t="shared" si="68"/>
        <v>0.80940289916601094</v>
      </c>
      <c r="G755" s="6">
        <f t="shared" si="69"/>
        <v>8.180066784207841E-4</v>
      </c>
      <c r="H755" s="7">
        <f t="shared" si="70"/>
        <v>0.57587397794559558</v>
      </c>
      <c r="I755">
        <f t="shared" si="71"/>
        <v>1.5758757385470057E-4</v>
      </c>
    </row>
    <row r="756" spans="1:9">
      <c r="A756" s="3" t="s">
        <v>1038</v>
      </c>
      <c r="B756">
        <v>3.84</v>
      </c>
      <c r="C756" s="4">
        <v>265</v>
      </c>
      <c r="D756">
        <f t="shared" si="66"/>
        <v>69.010416666666671</v>
      </c>
      <c r="E756" s="6">
        <f t="shared" si="67"/>
        <v>2.1635567239669016E-4</v>
      </c>
      <c r="F756" s="7">
        <f t="shared" si="68"/>
        <v>0.80961925483840758</v>
      </c>
      <c r="G756" s="6">
        <f t="shared" si="69"/>
        <v>3.486288174401566E-4</v>
      </c>
      <c r="H756" s="7">
        <f t="shared" si="70"/>
        <v>0.57622260676303572</v>
      </c>
      <c r="I756">
        <f t="shared" si="71"/>
        <v>1.9178056002894239E-4</v>
      </c>
    </row>
    <row r="757" spans="1:9">
      <c r="A757" s="3" t="s">
        <v>341</v>
      </c>
      <c r="B757">
        <v>4.67</v>
      </c>
      <c r="C757" s="4">
        <v>322</v>
      </c>
      <c r="D757">
        <f t="shared" si="66"/>
        <v>68.950749464668093</v>
      </c>
      <c r="E757" s="6">
        <f t="shared" si="67"/>
        <v>2.6289255287446878E-4</v>
      </c>
      <c r="F757" s="7">
        <f t="shared" si="68"/>
        <v>0.80988214739128206</v>
      </c>
      <c r="G757" s="6">
        <f t="shared" si="69"/>
        <v>4.2398348370977374E-4</v>
      </c>
      <c r="H757" s="7">
        <f t="shared" si="70"/>
        <v>0.57664659024674547</v>
      </c>
      <c r="I757">
        <f t="shared" si="71"/>
        <v>2.1200864158599231E-4</v>
      </c>
    </row>
    <row r="758" spans="1:9">
      <c r="A758" s="3" t="s">
        <v>1053</v>
      </c>
      <c r="B758">
        <v>5.15</v>
      </c>
      <c r="C758" s="4">
        <v>354</v>
      </c>
      <c r="D758">
        <f t="shared" si="66"/>
        <v>68.737864077669897</v>
      </c>
      <c r="E758" s="6">
        <f t="shared" si="67"/>
        <v>2.8901852086199366E-4</v>
      </c>
      <c r="F758" s="7">
        <f t="shared" si="68"/>
        <v>0.810171165912144</v>
      </c>
      <c r="G758" s="6">
        <f t="shared" si="69"/>
        <v>4.6756208588979336E-4</v>
      </c>
      <c r="H758" s="7">
        <f t="shared" si="70"/>
        <v>0.5771141523326353</v>
      </c>
      <c r="I758">
        <f t="shared" si="71"/>
        <v>1.724940735667313E-4</v>
      </c>
    </row>
    <row r="759" spans="1:9">
      <c r="A759" s="3" t="s">
        <v>297</v>
      </c>
      <c r="B759">
        <v>4.1900000000000004</v>
      </c>
      <c r="C759" s="4">
        <v>288</v>
      </c>
      <c r="D759">
        <f t="shared" si="66"/>
        <v>68.735083532219562</v>
      </c>
      <c r="E759" s="6">
        <f t="shared" si="67"/>
        <v>2.3513371188772366E-4</v>
      </c>
      <c r="F759" s="7">
        <f t="shared" si="68"/>
        <v>0.81040629962403177</v>
      </c>
      <c r="G759" s="6">
        <f t="shared" si="69"/>
        <v>3.8040488152975423E-4</v>
      </c>
      <c r="H759" s="7">
        <f t="shared" si="70"/>
        <v>0.57749455721416509</v>
      </c>
      <c r="I759">
        <f t="shared" si="71"/>
        <v>2.3276594686189034E-4</v>
      </c>
    </row>
    <row r="760" spans="1:9">
      <c r="A760" s="3" t="s">
        <v>1013</v>
      </c>
      <c r="B760">
        <v>5.65</v>
      </c>
      <c r="C760" s="4">
        <v>388</v>
      </c>
      <c r="D760">
        <f t="shared" si="66"/>
        <v>68.672566371681413</v>
      </c>
      <c r="E760" s="6">
        <f t="shared" si="67"/>
        <v>3.1677736184873882E-4</v>
      </c>
      <c r="F760" s="7">
        <f t="shared" si="68"/>
        <v>0.81072307698588053</v>
      </c>
      <c r="G760" s="6">
        <f t="shared" si="69"/>
        <v>5.1295646316064706E-4</v>
      </c>
      <c r="H760" s="7">
        <f t="shared" si="70"/>
        <v>0.57800751367732572</v>
      </c>
      <c r="I760">
        <f t="shared" si="71"/>
        <v>9.8522192147010301E-5</v>
      </c>
    </row>
    <row r="761" spans="1:9">
      <c r="A761" s="3" t="s">
        <v>55</v>
      </c>
      <c r="B761">
        <v>2.39</v>
      </c>
      <c r="C761" s="4">
        <v>164</v>
      </c>
      <c r="D761">
        <f t="shared" si="66"/>
        <v>68.61924686192468</v>
      </c>
      <c r="E761" s="6">
        <f t="shared" si="67"/>
        <v>1.3389558593606486E-4</v>
      </c>
      <c r="F761" s="7">
        <f t="shared" si="68"/>
        <v>0.81085697257181655</v>
      </c>
      <c r="G761" s="6">
        <f t="shared" si="69"/>
        <v>2.169851233546808E-4</v>
      </c>
      <c r="H761" s="7">
        <f t="shared" si="70"/>
        <v>0.57822449880068039</v>
      </c>
      <c r="I761">
        <f t="shared" si="71"/>
        <v>7.8985787129404184E-4</v>
      </c>
    </row>
    <row r="762" spans="1:9">
      <c r="A762" s="3" t="s">
        <v>1047</v>
      </c>
      <c r="B762">
        <v>19.13</v>
      </c>
      <c r="C762" s="4">
        <v>1310</v>
      </c>
      <c r="D762">
        <f t="shared" si="66"/>
        <v>68.478829064296917</v>
      </c>
      <c r="E762" s="6">
        <f t="shared" si="67"/>
        <v>1.0695318144892986E-3</v>
      </c>
      <c r="F762" s="7">
        <f t="shared" si="68"/>
        <v>0.81192650438630587</v>
      </c>
      <c r="G762" s="6">
        <f t="shared" si="69"/>
        <v>1.7367888743828634E-3</v>
      </c>
      <c r="H762" s="7">
        <f t="shared" si="70"/>
        <v>0.57996128767506328</v>
      </c>
      <c r="I762">
        <f t="shared" si="71"/>
        <v>6.1915719945543346E-4</v>
      </c>
    </row>
    <row r="763" spans="1:9">
      <c r="A763" s="3" t="s">
        <v>456</v>
      </c>
      <c r="B763">
        <v>14.99</v>
      </c>
      <c r="C763" s="4">
        <v>1026</v>
      </c>
      <c r="D763">
        <f t="shared" si="66"/>
        <v>68.445630420280182</v>
      </c>
      <c r="E763" s="6">
        <f t="shared" si="67"/>
        <v>8.3766384860001555E-4</v>
      </c>
      <c r="F763" s="7">
        <f t="shared" si="68"/>
        <v>0.81276416823490594</v>
      </c>
      <c r="G763" s="6">
        <f t="shared" si="69"/>
        <v>1.3609234305801945E-3</v>
      </c>
      <c r="H763" s="7">
        <f t="shared" si="70"/>
        <v>0.58132221110564342</v>
      </c>
      <c r="I763">
        <f t="shared" si="71"/>
        <v>2.4762131264793874E-4</v>
      </c>
    </row>
    <row r="764" spans="1:9">
      <c r="A764" s="3" t="s">
        <v>486</v>
      </c>
      <c r="B764">
        <v>5.98</v>
      </c>
      <c r="C764" s="4">
        <v>408</v>
      </c>
      <c r="D764">
        <f t="shared" si="66"/>
        <v>68.227424749163873</v>
      </c>
      <c r="E764" s="6">
        <f t="shared" si="67"/>
        <v>3.3310609184094187E-4</v>
      </c>
      <c r="F764" s="7">
        <f t="shared" si="68"/>
        <v>0.81309727432674683</v>
      </c>
      <c r="G764" s="6">
        <f t="shared" si="69"/>
        <v>5.4291675215941055E-4</v>
      </c>
      <c r="H764" s="7">
        <f t="shared" si="70"/>
        <v>0.58186512785780287</v>
      </c>
      <c r="I764">
        <f t="shared" si="71"/>
        <v>2.5062535019459986E-4</v>
      </c>
    </row>
    <row r="765" spans="1:9">
      <c r="A765" s="3" t="s">
        <v>192</v>
      </c>
      <c r="B765">
        <v>6.04</v>
      </c>
      <c r="C765" s="4">
        <v>411</v>
      </c>
      <c r="D765">
        <f t="shared" si="66"/>
        <v>68.046357615894038</v>
      </c>
      <c r="E765" s="6">
        <f t="shared" si="67"/>
        <v>3.3555540133977231E-4</v>
      </c>
      <c r="F765" s="7">
        <f t="shared" si="68"/>
        <v>0.81343282972808661</v>
      </c>
      <c r="G765" s="6">
        <f t="shared" si="69"/>
        <v>5.4836407743191296E-4</v>
      </c>
      <c r="H765" s="7">
        <f t="shared" si="70"/>
        <v>0.58241349193523473</v>
      </c>
      <c r="I765">
        <f t="shared" si="71"/>
        <v>1.5809376710843592E-3</v>
      </c>
    </row>
    <row r="766" spans="1:9">
      <c r="A766" s="3" t="s">
        <v>533</v>
      </c>
      <c r="B766">
        <v>38.090000000000003</v>
      </c>
      <c r="C766" s="4">
        <v>2591</v>
      </c>
      <c r="D766">
        <f t="shared" si="66"/>
        <v>68.023103176686789</v>
      </c>
      <c r="E766" s="6">
        <f t="shared" si="67"/>
        <v>2.1153869704899028E-3</v>
      </c>
      <c r="F766" s="7">
        <f t="shared" si="68"/>
        <v>0.81554821669857647</v>
      </c>
      <c r="G766" s="6">
        <f t="shared" si="69"/>
        <v>3.4581436604936371E-3</v>
      </c>
      <c r="H766" s="7">
        <f t="shared" si="70"/>
        <v>0.58587163559572841</v>
      </c>
      <c r="I766">
        <f t="shared" si="71"/>
        <v>3.3313349891367361E-4</v>
      </c>
    </row>
    <row r="767" spans="1:9">
      <c r="A767" s="3" t="s">
        <v>782</v>
      </c>
      <c r="B767">
        <v>8.02</v>
      </c>
      <c r="C767" s="4">
        <v>545</v>
      </c>
      <c r="D767">
        <f t="shared" si="66"/>
        <v>67.955112219451379</v>
      </c>
      <c r="E767" s="6">
        <f t="shared" si="67"/>
        <v>4.449578922875326E-4</v>
      </c>
      <c r="F767" s="7">
        <f t="shared" si="68"/>
        <v>0.81599317459086396</v>
      </c>
      <c r="G767" s="6">
        <f t="shared" si="69"/>
        <v>7.2812581142449372E-4</v>
      </c>
      <c r="H767" s="7">
        <f t="shared" si="70"/>
        <v>0.58659976140715286</v>
      </c>
      <c r="I767">
        <f t="shared" si="71"/>
        <v>1.8403234965941317E-4</v>
      </c>
    </row>
    <row r="768" spans="1:9">
      <c r="A768" s="3" t="s">
        <v>653</v>
      </c>
      <c r="B768">
        <v>4.43</v>
      </c>
      <c r="C768" s="4">
        <v>301</v>
      </c>
      <c r="D768">
        <f t="shared" si="66"/>
        <v>67.945823927765247</v>
      </c>
      <c r="E768" s="6">
        <f t="shared" si="67"/>
        <v>2.4574738638265562E-4</v>
      </c>
      <c r="F768" s="7">
        <f t="shared" si="68"/>
        <v>0.81623892197724657</v>
      </c>
      <c r="G768" s="6">
        <f t="shared" si="69"/>
        <v>4.0219418261976396E-4</v>
      </c>
      <c r="H768" s="7">
        <f t="shared" si="70"/>
        <v>0.58700195558977264</v>
      </c>
      <c r="I768">
        <f t="shared" si="71"/>
        <v>2.642738812024259E-4</v>
      </c>
    </row>
    <row r="769" spans="1:9">
      <c r="A769" s="3" t="s">
        <v>549</v>
      </c>
      <c r="B769">
        <v>6.36</v>
      </c>
      <c r="C769" s="4">
        <v>432</v>
      </c>
      <c r="D769">
        <f t="shared" si="66"/>
        <v>67.924528301886795</v>
      </c>
      <c r="E769" s="6">
        <f t="shared" si="67"/>
        <v>3.5270056783158547E-4</v>
      </c>
      <c r="F769" s="7">
        <f t="shared" si="68"/>
        <v>0.81659162254507811</v>
      </c>
      <c r="G769" s="6">
        <f t="shared" si="69"/>
        <v>5.7741647888525944E-4</v>
      </c>
      <c r="H769" s="7">
        <f t="shared" si="70"/>
        <v>0.58757937206865785</v>
      </c>
      <c r="I769">
        <f t="shared" si="71"/>
        <v>9.5910487940453759E-4</v>
      </c>
    </row>
    <row r="770" spans="1:9">
      <c r="A770" s="3" t="s">
        <v>161</v>
      </c>
      <c r="B770">
        <v>23.07</v>
      </c>
      <c r="C770" s="4">
        <v>1566</v>
      </c>
      <c r="D770">
        <f t="shared" ref="D770:D833" si="72">C770/B770</f>
        <v>67.880364109232772</v>
      </c>
      <c r="E770" s="6">
        <f t="shared" si="67"/>
        <v>1.2785395583894974E-3</v>
      </c>
      <c r="F770" s="7">
        <f t="shared" si="68"/>
        <v>0.81787016210346764</v>
      </c>
      <c r="G770" s="6">
        <f t="shared" si="69"/>
        <v>2.0944965672771909E-3</v>
      </c>
      <c r="H770" s="7">
        <f t="shared" si="70"/>
        <v>0.58967386863593507</v>
      </c>
      <c r="I770">
        <f t="shared" si="71"/>
        <v>2.3161049284026181E-4</v>
      </c>
    </row>
    <row r="771" spans="1:9">
      <c r="A771" s="3" t="s">
        <v>185</v>
      </c>
      <c r="B771">
        <v>5.57</v>
      </c>
      <c r="C771" s="4">
        <v>378</v>
      </c>
      <c r="D771">
        <f t="shared" si="72"/>
        <v>67.863554757630155</v>
      </c>
      <c r="E771" s="6">
        <f t="shared" ref="E771:E834" si="73">C771/1224835</f>
        <v>3.0861299685263732E-4</v>
      </c>
      <c r="F771" s="7">
        <f t="shared" ref="F771:F834" si="74">F770+E771</f>
        <v>0.81817877510032022</v>
      </c>
      <c r="G771" s="6">
        <f t="shared" ref="G771:G834" si="75">B771/11014.58</f>
        <v>5.0569336279731052E-4</v>
      </c>
      <c r="H771" s="7">
        <f t="shared" ref="H771:H834" si="76">H770+G771</f>
        <v>0.59017956199873234</v>
      </c>
      <c r="I771">
        <f t="shared" ref="I771:I834" si="77">F771*H772-F772*H771</f>
        <v>2.2221318226065545E-3</v>
      </c>
    </row>
    <row r="772" spans="1:9">
      <c r="A772" s="3" t="s">
        <v>952</v>
      </c>
      <c r="B772">
        <v>53.41</v>
      </c>
      <c r="C772" s="4">
        <v>3622</v>
      </c>
      <c r="D772">
        <f t="shared" si="72"/>
        <v>67.815015914622734</v>
      </c>
      <c r="E772" s="6">
        <f t="shared" si="73"/>
        <v>2.9571330015879691E-3</v>
      </c>
      <c r="F772" s="7">
        <f t="shared" si="74"/>
        <v>0.82113590810190817</v>
      </c>
      <c r="G772" s="6">
        <f t="shared" si="75"/>
        <v>4.8490273800725946E-3</v>
      </c>
      <c r="H772" s="7">
        <f t="shared" si="76"/>
        <v>0.59502858937880498</v>
      </c>
      <c r="I772">
        <f t="shared" si="77"/>
        <v>4.0269659151082049E-4</v>
      </c>
    </row>
    <row r="773" spans="1:9">
      <c r="A773" s="3" t="s">
        <v>381</v>
      </c>
      <c r="B773">
        <v>9.67</v>
      </c>
      <c r="C773" s="4">
        <v>655</v>
      </c>
      <c r="D773">
        <f t="shared" si="72"/>
        <v>67.735263702171665</v>
      </c>
      <c r="E773" s="6">
        <f t="shared" si="73"/>
        <v>5.3476590724464929E-4</v>
      </c>
      <c r="F773" s="7">
        <f t="shared" si="74"/>
        <v>0.82167067400915283</v>
      </c>
      <c r="G773" s="6">
        <f t="shared" si="75"/>
        <v>8.7792725641831098E-4</v>
      </c>
      <c r="H773" s="7">
        <f t="shared" si="76"/>
        <v>0.59590651663522332</v>
      </c>
      <c r="I773">
        <f t="shared" si="77"/>
        <v>3.3156953014928936E-4</v>
      </c>
    </row>
    <row r="774" spans="1:9">
      <c r="A774" s="3" t="s">
        <v>468</v>
      </c>
      <c r="B774">
        <v>7.96</v>
      </c>
      <c r="C774" s="4">
        <v>539</v>
      </c>
      <c r="D774">
        <f t="shared" si="72"/>
        <v>67.713567839195974</v>
      </c>
      <c r="E774" s="6">
        <f t="shared" si="73"/>
        <v>4.4005927328987171E-4</v>
      </c>
      <c r="F774" s="7">
        <f t="shared" si="74"/>
        <v>0.82211073328244266</v>
      </c>
      <c r="G774" s="6">
        <f t="shared" si="75"/>
        <v>7.2267848615199131E-4</v>
      </c>
      <c r="H774" s="7">
        <f t="shared" si="76"/>
        <v>0.59662919512137536</v>
      </c>
      <c r="I774">
        <f t="shared" si="77"/>
        <v>4.7203992422878427E-4</v>
      </c>
    </row>
    <row r="775" spans="1:9">
      <c r="A775" s="3" t="s">
        <v>67</v>
      </c>
      <c r="B775">
        <v>11.33</v>
      </c>
      <c r="C775" s="4">
        <v>767</v>
      </c>
      <c r="D775">
        <f t="shared" si="72"/>
        <v>67.696381288614305</v>
      </c>
      <c r="E775" s="6">
        <f t="shared" si="73"/>
        <v>6.2620679520098625E-4</v>
      </c>
      <c r="F775" s="7">
        <f t="shared" si="74"/>
        <v>0.82273694007764364</v>
      </c>
      <c r="G775" s="6">
        <f t="shared" si="75"/>
        <v>1.0286365889575454E-3</v>
      </c>
      <c r="H775" s="7">
        <f t="shared" si="76"/>
        <v>0.59765783171033293</v>
      </c>
      <c r="I775">
        <f t="shared" si="77"/>
        <v>1.2913167157074801E-3</v>
      </c>
    </row>
    <row r="776" spans="1:9">
      <c r="A776" s="3" t="s">
        <v>42</v>
      </c>
      <c r="B776">
        <v>30.98</v>
      </c>
      <c r="C776" s="4">
        <v>2096</v>
      </c>
      <c r="D776">
        <f t="shared" si="72"/>
        <v>67.656552614590055</v>
      </c>
      <c r="E776" s="6">
        <f t="shared" si="73"/>
        <v>1.7112509031828778E-3</v>
      </c>
      <c r="F776" s="7">
        <f t="shared" si="74"/>
        <v>0.82444819098082656</v>
      </c>
      <c r="G776" s="6">
        <f t="shared" si="75"/>
        <v>2.8126356157020969E-3</v>
      </c>
      <c r="H776" s="7">
        <f t="shared" si="76"/>
        <v>0.60047046732603504</v>
      </c>
      <c r="I776">
        <f t="shared" si="77"/>
        <v>1.9311139114963627E-4</v>
      </c>
    </row>
    <row r="777" spans="1:9">
      <c r="A777" s="3" t="s">
        <v>24</v>
      </c>
      <c r="B777">
        <v>4.63</v>
      </c>
      <c r="C777" s="4">
        <v>313</v>
      </c>
      <c r="D777">
        <f t="shared" si="72"/>
        <v>67.602591792656582</v>
      </c>
      <c r="E777" s="6">
        <f t="shared" si="73"/>
        <v>2.5554462437797745E-4</v>
      </c>
      <c r="F777" s="7">
        <f t="shared" si="74"/>
        <v>0.82470373560520449</v>
      </c>
      <c r="G777" s="6">
        <f t="shared" si="75"/>
        <v>4.2035193352810547E-4</v>
      </c>
      <c r="H777" s="7">
        <f t="shared" si="76"/>
        <v>0.60089081925956311</v>
      </c>
      <c r="I777">
        <f t="shared" si="77"/>
        <v>7.4128453597666066E-4</v>
      </c>
    </row>
    <row r="778" spans="1:9">
      <c r="A778" s="3" t="s">
        <v>552</v>
      </c>
      <c r="B778">
        <v>17.75</v>
      </c>
      <c r="C778" s="4">
        <v>1198</v>
      </c>
      <c r="D778">
        <f t="shared" si="72"/>
        <v>67.492957746478879</v>
      </c>
      <c r="E778" s="6">
        <f t="shared" si="73"/>
        <v>9.780909265329615E-4</v>
      </c>
      <c r="F778" s="7">
        <f t="shared" si="74"/>
        <v>0.82568182653173749</v>
      </c>
      <c r="G778" s="6">
        <f t="shared" si="75"/>
        <v>1.6115003931153071E-3</v>
      </c>
      <c r="H778" s="7">
        <f t="shared" si="76"/>
        <v>0.60250231965267842</v>
      </c>
      <c r="I778">
        <f t="shared" si="77"/>
        <v>2.1030624616402704E-4</v>
      </c>
    </row>
    <row r="779" spans="1:9">
      <c r="A779" s="3" t="s">
        <v>664</v>
      </c>
      <c r="B779">
        <v>5.03</v>
      </c>
      <c r="C779" s="4">
        <v>339</v>
      </c>
      <c r="D779">
        <f t="shared" si="72"/>
        <v>67.395626242544722</v>
      </c>
      <c r="E779" s="6">
        <f t="shared" si="73"/>
        <v>2.7677197336784139E-4</v>
      </c>
      <c r="F779" s="7">
        <f t="shared" si="74"/>
        <v>0.82595859850510533</v>
      </c>
      <c r="G779" s="6">
        <f t="shared" si="75"/>
        <v>4.566674353447885E-4</v>
      </c>
      <c r="H779" s="7">
        <f t="shared" si="76"/>
        <v>0.6029589870880232</v>
      </c>
      <c r="I779">
        <f t="shared" si="77"/>
        <v>6.7821886981123125E-5</v>
      </c>
    </row>
    <row r="780" spans="1:9">
      <c r="A780" s="3" t="s">
        <v>545</v>
      </c>
      <c r="B780">
        <v>1.62</v>
      </c>
      <c r="C780" s="4">
        <v>109</v>
      </c>
      <c r="D780">
        <f t="shared" si="72"/>
        <v>67.283950617283949</v>
      </c>
      <c r="E780" s="6">
        <f t="shared" si="73"/>
        <v>8.899157845750652E-5</v>
      </c>
      <c r="F780" s="7">
        <f t="shared" si="74"/>
        <v>0.82604759008356288</v>
      </c>
      <c r="G780" s="6">
        <f t="shared" si="75"/>
        <v>1.4707778235756606E-4</v>
      </c>
      <c r="H780" s="7">
        <f t="shared" si="76"/>
        <v>0.60310606487038076</v>
      </c>
      <c r="I780">
        <f t="shared" si="77"/>
        <v>3.1076256822359927E-4</v>
      </c>
    </row>
    <row r="781" spans="1:9">
      <c r="A781" s="3" t="s">
        <v>26</v>
      </c>
      <c r="B781">
        <v>7.42</v>
      </c>
      <c r="C781" s="4">
        <v>499</v>
      </c>
      <c r="D781">
        <f t="shared" si="72"/>
        <v>67.250673854447442</v>
      </c>
      <c r="E781" s="6">
        <f t="shared" si="73"/>
        <v>4.0740181330546562E-4</v>
      </c>
      <c r="F781" s="7">
        <f t="shared" si="74"/>
        <v>0.82645499189686833</v>
      </c>
      <c r="G781" s="6">
        <f t="shared" si="75"/>
        <v>6.7365255869946924E-4</v>
      </c>
      <c r="H781" s="7">
        <f t="shared" si="76"/>
        <v>0.60377971742908021</v>
      </c>
      <c r="I781">
        <f t="shared" si="77"/>
        <v>1.1025599567082156E-3</v>
      </c>
    </row>
    <row r="782" spans="1:9">
      <c r="A782" s="3" t="s">
        <v>572</v>
      </c>
      <c r="B782">
        <v>26.29</v>
      </c>
      <c r="C782" s="4">
        <v>1765</v>
      </c>
      <c r="D782">
        <f t="shared" si="72"/>
        <v>67.135793077215681</v>
      </c>
      <c r="E782" s="6">
        <f t="shared" si="73"/>
        <v>1.4410104218119176E-3</v>
      </c>
      <c r="F782" s="7">
        <f t="shared" si="74"/>
        <v>0.82789600231868021</v>
      </c>
      <c r="G782" s="6">
        <f t="shared" si="75"/>
        <v>2.3868363569014887E-3</v>
      </c>
      <c r="H782" s="7">
        <f t="shared" si="76"/>
        <v>0.60616655378598172</v>
      </c>
      <c r="I782">
        <f t="shared" si="77"/>
        <v>6.0149952477950297E-4</v>
      </c>
    </row>
    <row r="783" spans="1:9">
      <c r="A783" s="3" t="s">
        <v>363</v>
      </c>
      <c r="B783">
        <v>14.33</v>
      </c>
      <c r="C783" s="4">
        <v>961</v>
      </c>
      <c r="D783">
        <f t="shared" si="72"/>
        <v>67.062107466852751</v>
      </c>
      <c r="E783" s="6">
        <f t="shared" si="73"/>
        <v>7.8459547612535563E-4</v>
      </c>
      <c r="F783" s="7">
        <f t="shared" si="74"/>
        <v>0.82868059779480552</v>
      </c>
      <c r="G783" s="6">
        <f t="shared" si="75"/>
        <v>1.3010028525826678E-3</v>
      </c>
      <c r="H783" s="7">
        <f t="shared" si="76"/>
        <v>0.60746755663856444</v>
      </c>
      <c r="I783">
        <f t="shared" si="77"/>
        <v>1.1242541962087627E-3</v>
      </c>
    </row>
    <row r="784" spans="1:9">
      <c r="A784" s="3" t="s">
        <v>713</v>
      </c>
      <c r="B784">
        <v>26.73</v>
      </c>
      <c r="C784" s="4">
        <v>1788</v>
      </c>
      <c r="D784">
        <f t="shared" si="72"/>
        <v>66.891133557800217</v>
      </c>
      <c r="E784" s="6">
        <f t="shared" si="73"/>
        <v>1.459788461302951E-3</v>
      </c>
      <c r="F784" s="7">
        <f t="shared" si="74"/>
        <v>0.83014038625610842</v>
      </c>
      <c r="G784" s="6">
        <f t="shared" si="75"/>
        <v>2.4267834088998403E-3</v>
      </c>
      <c r="H784" s="7">
        <f t="shared" si="76"/>
        <v>0.60989434004746423</v>
      </c>
      <c r="I784">
        <f t="shared" si="77"/>
        <v>6.5788755161189094E-4</v>
      </c>
    </row>
    <row r="785" spans="1:9">
      <c r="A785" s="3" t="s">
        <v>256</v>
      </c>
      <c r="B785">
        <v>15.62</v>
      </c>
      <c r="C785" s="4">
        <v>1043</v>
      </c>
      <c r="D785">
        <f t="shared" si="72"/>
        <v>66.773367477592828</v>
      </c>
      <c r="E785" s="6">
        <f t="shared" si="73"/>
        <v>8.5154326909338805E-4</v>
      </c>
      <c r="F785" s="7">
        <f t="shared" si="74"/>
        <v>0.83099192952520184</v>
      </c>
      <c r="G785" s="6">
        <f t="shared" si="75"/>
        <v>1.4181203459414703E-3</v>
      </c>
      <c r="H785" s="7">
        <f t="shared" si="76"/>
        <v>0.6113124603934057</v>
      </c>
      <c r="I785">
        <f t="shared" si="77"/>
        <v>7.1861456243482724E-4</v>
      </c>
    </row>
    <row r="786" spans="1:9">
      <c r="A786" s="3" t="s">
        <v>1028</v>
      </c>
      <c r="B786">
        <v>17.059999999999999</v>
      </c>
      <c r="C786" s="4">
        <v>1139</v>
      </c>
      <c r="D786">
        <f t="shared" si="72"/>
        <v>66.764361078546315</v>
      </c>
      <c r="E786" s="6">
        <f t="shared" si="73"/>
        <v>9.2992117305596268E-4</v>
      </c>
      <c r="F786" s="7">
        <f t="shared" si="74"/>
        <v>0.83192185069825786</v>
      </c>
      <c r="G786" s="6">
        <f t="shared" si="75"/>
        <v>1.5488561524815289E-3</v>
      </c>
      <c r="H786" s="7">
        <f t="shared" si="76"/>
        <v>0.61286131654588727</v>
      </c>
      <c r="I786">
        <f t="shared" si="77"/>
        <v>1.5207290093577353E-4</v>
      </c>
    </row>
    <row r="787" spans="1:9">
      <c r="A787" s="3" t="s">
        <v>992</v>
      </c>
      <c r="B787">
        <v>3.61</v>
      </c>
      <c r="C787" s="4">
        <v>241</v>
      </c>
      <c r="D787">
        <f t="shared" si="72"/>
        <v>66.7590027700831</v>
      </c>
      <c r="E787" s="6">
        <f t="shared" si="73"/>
        <v>1.9676119640604653E-4</v>
      </c>
      <c r="F787" s="7">
        <f t="shared" si="74"/>
        <v>0.83211861189466385</v>
      </c>
      <c r="G787" s="6">
        <f t="shared" si="75"/>
        <v>3.2774740389556389E-4</v>
      </c>
      <c r="H787" s="7">
        <f t="shared" si="76"/>
        <v>0.61318906394978279</v>
      </c>
      <c r="I787">
        <f t="shared" si="77"/>
        <v>6.108219047555874E-4</v>
      </c>
    </row>
    <row r="788" spans="1:9">
      <c r="A788" s="3" t="s">
        <v>79</v>
      </c>
      <c r="B788">
        <v>14.5</v>
      </c>
      <c r="C788" s="4">
        <v>968</v>
      </c>
      <c r="D788">
        <f t="shared" si="72"/>
        <v>66.758620689655174</v>
      </c>
      <c r="E788" s="6">
        <f t="shared" si="73"/>
        <v>7.9031053162262669E-4</v>
      </c>
      <c r="F788" s="7">
        <f t="shared" si="74"/>
        <v>0.83290892242628645</v>
      </c>
      <c r="G788" s="6">
        <f t="shared" si="75"/>
        <v>1.3164369408547581E-3</v>
      </c>
      <c r="H788" s="7">
        <f t="shared" si="76"/>
        <v>0.61450550089063749</v>
      </c>
      <c r="I788">
        <f t="shared" si="77"/>
        <v>2.0242455538166393E-4</v>
      </c>
    </row>
    <row r="789" spans="1:9">
      <c r="A789" s="3" t="s">
        <v>695</v>
      </c>
      <c r="B789">
        <v>4.8</v>
      </c>
      <c r="C789" s="4">
        <v>320</v>
      </c>
      <c r="D789">
        <f t="shared" si="72"/>
        <v>66.666666666666671</v>
      </c>
      <c r="E789" s="6">
        <f t="shared" si="73"/>
        <v>2.6125967987524851E-4</v>
      </c>
      <c r="F789" s="7">
        <f t="shared" si="74"/>
        <v>0.83317018210616167</v>
      </c>
      <c r="G789" s="6">
        <f t="shared" si="75"/>
        <v>4.3578602180019573E-4</v>
      </c>
      <c r="H789" s="7">
        <f t="shared" si="76"/>
        <v>0.61494128691243766</v>
      </c>
      <c r="I789">
        <f t="shared" si="77"/>
        <v>2.8111176678413674E-4</v>
      </c>
    </row>
    <row r="790" spans="1:9">
      <c r="A790" s="3" t="s">
        <v>969</v>
      </c>
      <c r="B790">
        <v>6.65</v>
      </c>
      <c r="C790" s="4">
        <v>442</v>
      </c>
      <c r="D790">
        <f t="shared" si="72"/>
        <v>66.46616541353383</v>
      </c>
      <c r="E790" s="6">
        <f t="shared" si="73"/>
        <v>3.6086493282768697E-4</v>
      </c>
      <c r="F790" s="7">
        <f t="shared" si="74"/>
        <v>0.83353104703898939</v>
      </c>
      <c r="G790" s="6">
        <f t="shared" si="75"/>
        <v>6.0374521770235456E-4</v>
      </c>
      <c r="H790" s="7">
        <f t="shared" si="76"/>
        <v>0.61554503213014</v>
      </c>
      <c r="I790">
        <f t="shared" si="77"/>
        <v>1.0720674983324407E-3</v>
      </c>
    </row>
    <row r="791" spans="1:9">
      <c r="A791" s="3" t="s">
        <v>107</v>
      </c>
      <c r="B791">
        <v>25.35</v>
      </c>
      <c r="C791" s="4">
        <v>1684</v>
      </c>
      <c r="D791">
        <f t="shared" si="72"/>
        <v>66.429980276134117</v>
      </c>
      <c r="E791" s="6">
        <f t="shared" si="73"/>
        <v>1.3748790653434952E-3</v>
      </c>
      <c r="F791" s="7">
        <f t="shared" si="74"/>
        <v>0.8349059261043329</v>
      </c>
      <c r="G791" s="6">
        <f t="shared" si="75"/>
        <v>2.3014949276322838E-3</v>
      </c>
      <c r="H791" s="7">
        <f t="shared" si="76"/>
        <v>0.61784652705777232</v>
      </c>
      <c r="I791">
        <f t="shared" si="77"/>
        <v>2.8338802072425118E-4</v>
      </c>
    </row>
    <row r="792" spans="1:9">
      <c r="A792" s="3" t="s">
        <v>609</v>
      </c>
      <c r="B792">
        <v>6.7</v>
      </c>
      <c r="C792" s="4">
        <v>445</v>
      </c>
      <c r="D792">
        <f t="shared" si="72"/>
        <v>66.417910447761187</v>
      </c>
      <c r="E792" s="6">
        <f t="shared" si="73"/>
        <v>3.6331424232651747E-4</v>
      </c>
      <c r="F792" s="7">
        <f t="shared" si="74"/>
        <v>0.83526924034665939</v>
      </c>
      <c r="G792" s="6">
        <f t="shared" si="75"/>
        <v>6.0828465542943995E-4</v>
      </c>
      <c r="H792" s="7">
        <f t="shared" si="76"/>
        <v>0.61845481171320171</v>
      </c>
      <c r="I792">
        <f t="shared" si="77"/>
        <v>3.2159355208294382E-4</v>
      </c>
    </row>
    <row r="793" spans="1:9">
      <c r="A793" s="3" t="s">
        <v>502</v>
      </c>
      <c r="B793">
        <v>7.59</v>
      </c>
      <c r="C793" s="4">
        <v>503</v>
      </c>
      <c r="D793">
        <f t="shared" si="72"/>
        <v>66.271409749670624</v>
      </c>
      <c r="E793" s="6">
        <f t="shared" si="73"/>
        <v>4.1066755930390623E-4</v>
      </c>
      <c r="F793" s="7">
        <f t="shared" si="74"/>
        <v>0.83567990790596325</v>
      </c>
      <c r="G793" s="6">
        <f t="shared" si="75"/>
        <v>6.8908664697155955E-4</v>
      </c>
      <c r="H793" s="7">
        <f t="shared" si="76"/>
        <v>0.61914389836017325</v>
      </c>
      <c r="I793">
        <f t="shared" si="77"/>
        <v>3.5296757831948522E-4</v>
      </c>
    </row>
    <row r="794" spans="1:9">
      <c r="A794" s="3" t="s">
        <v>909</v>
      </c>
      <c r="B794">
        <v>8.31</v>
      </c>
      <c r="C794" s="4">
        <v>549</v>
      </c>
      <c r="D794">
        <f t="shared" si="72"/>
        <v>66.064981949458485</v>
      </c>
      <c r="E794" s="6">
        <f t="shared" si="73"/>
        <v>4.4822363828597321E-4</v>
      </c>
      <c r="F794" s="7">
        <f t="shared" si="74"/>
        <v>0.83612813154424925</v>
      </c>
      <c r="G794" s="6">
        <f t="shared" si="75"/>
        <v>7.5445455024158894E-4</v>
      </c>
      <c r="H794" s="7">
        <f t="shared" si="76"/>
        <v>0.61989835291041484</v>
      </c>
      <c r="I794">
        <f t="shared" si="77"/>
        <v>3.7978811231909049E-4</v>
      </c>
    </row>
    <row r="795" spans="1:9">
      <c r="A795" s="3" t="s">
        <v>356</v>
      </c>
      <c r="B795">
        <v>8.93</v>
      </c>
      <c r="C795" s="4">
        <v>589</v>
      </c>
      <c r="D795">
        <f t="shared" si="72"/>
        <v>65.957446808510639</v>
      </c>
      <c r="E795" s="6">
        <f t="shared" si="73"/>
        <v>4.8088109827037925E-4</v>
      </c>
      <c r="F795" s="7">
        <f t="shared" si="74"/>
        <v>0.83660901264251963</v>
      </c>
      <c r="G795" s="6">
        <f t="shared" si="75"/>
        <v>8.1074357805744745E-4</v>
      </c>
      <c r="H795" s="7">
        <f t="shared" si="76"/>
        <v>0.62070909648847228</v>
      </c>
      <c r="I795">
        <f t="shared" si="77"/>
        <v>4.837816493786784E-4</v>
      </c>
    </row>
    <row r="796" spans="1:9">
      <c r="A796" s="3" t="s">
        <v>622</v>
      </c>
      <c r="B796">
        <v>11.36</v>
      </c>
      <c r="C796" s="4">
        <v>748</v>
      </c>
      <c r="D796">
        <f t="shared" si="72"/>
        <v>65.845070422535215</v>
      </c>
      <c r="E796" s="6">
        <f t="shared" si="73"/>
        <v>6.1069450170839342E-4</v>
      </c>
      <c r="F796" s="7">
        <f t="shared" si="74"/>
        <v>0.837219707144228</v>
      </c>
      <c r="G796" s="6">
        <f t="shared" si="75"/>
        <v>1.0313602515937966E-3</v>
      </c>
      <c r="H796" s="7">
        <f t="shared" si="76"/>
        <v>0.62174045674006606</v>
      </c>
      <c r="I796">
        <f t="shared" si="77"/>
        <v>1.4675464055380338E-4</v>
      </c>
    </row>
    <row r="797" spans="1:9">
      <c r="A797" s="3" t="s">
        <v>824</v>
      </c>
      <c r="B797">
        <v>3.44</v>
      </c>
      <c r="C797" s="4">
        <v>226</v>
      </c>
      <c r="D797">
        <f t="shared" si="72"/>
        <v>65.697674418604649</v>
      </c>
      <c r="E797" s="6">
        <f t="shared" si="73"/>
        <v>1.8451464891189426E-4</v>
      </c>
      <c r="F797" s="7">
        <f t="shared" si="74"/>
        <v>0.83740422179313989</v>
      </c>
      <c r="G797" s="6">
        <f t="shared" si="75"/>
        <v>3.1231331562347364E-4</v>
      </c>
      <c r="H797" s="7">
        <f t="shared" si="76"/>
        <v>0.62205277005568949</v>
      </c>
      <c r="I797">
        <f t="shared" si="77"/>
        <v>3.6562152796659753E-4</v>
      </c>
    </row>
    <row r="798" spans="1:9">
      <c r="A798" s="3" t="s">
        <v>387</v>
      </c>
      <c r="B798">
        <v>8.57</v>
      </c>
      <c r="C798" s="4">
        <v>563</v>
      </c>
      <c r="D798">
        <f t="shared" si="72"/>
        <v>65.694282380396729</v>
      </c>
      <c r="E798" s="6">
        <f t="shared" si="73"/>
        <v>4.5965374928051532E-4</v>
      </c>
      <c r="F798" s="7">
        <f t="shared" si="74"/>
        <v>0.83786387554242037</v>
      </c>
      <c r="G798" s="6">
        <f t="shared" si="75"/>
        <v>7.780596264224328E-4</v>
      </c>
      <c r="H798" s="7">
        <f t="shared" si="76"/>
        <v>0.6228308296821119</v>
      </c>
      <c r="I798">
        <f t="shared" si="77"/>
        <v>2.2468780055129312E-4</v>
      </c>
    </row>
    <row r="799" spans="1:9">
      <c r="A799" s="3" t="s">
        <v>402</v>
      </c>
      <c r="B799">
        <v>5.26</v>
      </c>
      <c r="C799" s="4">
        <v>345</v>
      </c>
      <c r="D799">
        <f t="shared" si="72"/>
        <v>65.589353612167301</v>
      </c>
      <c r="E799" s="6">
        <f t="shared" si="73"/>
        <v>2.8167059236550228E-4</v>
      </c>
      <c r="F799" s="7">
        <f t="shared" si="74"/>
        <v>0.83814554613478587</v>
      </c>
      <c r="G799" s="6">
        <f t="shared" si="75"/>
        <v>4.7754884888938115E-4</v>
      </c>
      <c r="H799" s="7">
        <f t="shared" si="76"/>
        <v>0.62330837853100129</v>
      </c>
      <c r="I799">
        <f t="shared" si="77"/>
        <v>4.68860127107118E-4</v>
      </c>
    </row>
    <row r="800" spans="1:9">
      <c r="A800" s="3" t="s">
        <v>868</v>
      </c>
      <c r="B800">
        <v>10.97</v>
      </c>
      <c r="C800" s="4">
        <v>719</v>
      </c>
      <c r="D800">
        <f t="shared" si="72"/>
        <v>65.542388331814038</v>
      </c>
      <c r="E800" s="6">
        <f t="shared" si="73"/>
        <v>5.8701784321969893E-4</v>
      </c>
      <c r="F800" s="7">
        <f t="shared" si="74"/>
        <v>0.83873256397800555</v>
      </c>
      <c r="G800" s="6">
        <f t="shared" si="75"/>
        <v>9.9595263732253072E-4</v>
      </c>
      <c r="H800" s="7">
        <f t="shared" si="76"/>
        <v>0.62430433116832384</v>
      </c>
      <c r="I800">
        <f t="shared" si="77"/>
        <v>1.9078396844540713E-4</v>
      </c>
    </row>
    <row r="801" spans="1:9">
      <c r="A801" s="3" t="s">
        <v>29</v>
      </c>
      <c r="B801">
        <v>4.46</v>
      </c>
      <c r="C801" s="4">
        <v>292</v>
      </c>
      <c r="D801">
        <f t="shared" si="72"/>
        <v>65.470852017937219</v>
      </c>
      <c r="E801" s="6">
        <f t="shared" si="73"/>
        <v>2.3839945788616427E-4</v>
      </c>
      <c r="F801" s="7">
        <f t="shared" si="74"/>
        <v>0.83897096343589173</v>
      </c>
      <c r="G801" s="6">
        <f t="shared" si="75"/>
        <v>4.0491784525601522E-4</v>
      </c>
      <c r="H801" s="7">
        <f t="shared" si="76"/>
        <v>0.62470924901357983</v>
      </c>
      <c r="I801">
        <f t="shared" si="77"/>
        <v>6.0676536593806674E-4</v>
      </c>
    </row>
    <row r="802" spans="1:9">
      <c r="A802" s="3" t="s">
        <v>528</v>
      </c>
      <c r="B802">
        <v>14.18</v>
      </c>
      <c r="C802" s="4">
        <v>928</v>
      </c>
      <c r="D802">
        <f t="shared" si="72"/>
        <v>65.444287729196049</v>
      </c>
      <c r="E802" s="6">
        <f t="shared" si="73"/>
        <v>7.576530716382207E-4</v>
      </c>
      <c r="F802" s="7">
        <f t="shared" si="74"/>
        <v>0.83972861650752995</v>
      </c>
      <c r="G802" s="6">
        <f t="shared" si="75"/>
        <v>1.2873845394014115E-3</v>
      </c>
      <c r="H802" s="7">
        <f t="shared" si="76"/>
        <v>0.62599663355298119</v>
      </c>
      <c r="I802">
        <f t="shared" si="77"/>
        <v>2.3481480845155556E-4</v>
      </c>
    </row>
    <row r="803" spans="1:9">
      <c r="A803" s="3" t="s">
        <v>650</v>
      </c>
      <c r="B803">
        <v>5.48</v>
      </c>
      <c r="C803" s="4">
        <v>358</v>
      </c>
      <c r="D803">
        <f t="shared" si="72"/>
        <v>65.328467153284663</v>
      </c>
      <c r="E803" s="6">
        <f t="shared" si="73"/>
        <v>2.9228426686043427E-4</v>
      </c>
      <c r="F803" s="7">
        <f t="shared" si="74"/>
        <v>0.8400209007743904</v>
      </c>
      <c r="G803" s="6">
        <f t="shared" si="75"/>
        <v>4.9752237488855685E-4</v>
      </c>
      <c r="H803" s="7">
        <f t="shared" si="76"/>
        <v>0.62649415592786972</v>
      </c>
      <c r="I803">
        <f t="shared" si="77"/>
        <v>2.6442010859106801E-4</v>
      </c>
    </row>
    <row r="804" spans="1:9">
      <c r="A804" s="3" t="s">
        <v>415</v>
      </c>
      <c r="B804">
        <v>6.17</v>
      </c>
      <c r="C804" s="4">
        <v>403</v>
      </c>
      <c r="D804">
        <f t="shared" si="72"/>
        <v>65.31604538087521</v>
      </c>
      <c r="E804" s="6">
        <f t="shared" si="73"/>
        <v>3.2902390934289109E-4</v>
      </c>
      <c r="F804" s="7">
        <f t="shared" si="74"/>
        <v>0.84034992468373326</v>
      </c>
      <c r="G804" s="6">
        <f t="shared" si="75"/>
        <v>5.6016661552233489E-4</v>
      </c>
      <c r="H804" s="7">
        <f t="shared" si="76"/>
        <v>0.62705432254339211</v>
      </c>
      <c r="I804">
        <f t="shared" si="77"/>
        <v>6.0602085123084848E-4</v>
      </c>
    </row>
    <row r="805" spans="1:9">
      <c r="A805" s="3" t="s">
        <v>594</v>
      </c>
      <c r="B805">
        <v>14.13</v>
      </c>
      <c r="C805" s="4">
        <v>922</v>
      </c>
      <c r="D805">
        <f t="shared" si="72"/>
        <v>65.251238499646135</v>
      </c>
      <c r="E805" s="6">
        <f t="shared" si="73"/>
        <v>7.527544526405597E-4</v>
      </c>
      <c r="F805" s="7">
        <f t="shared" si="74"/>
        <v>0.84110267913637382</v>
      </c>
      <c r="G805" s="6">
        <f t="shared" si="75"/>
        <v>1.2828451016743262E-3</v>
      </c>
      <c r="H805" s="7">
        <f t="shared" si="76"/>
        <v>0.62833716764506642</v>
      </c>
      <c r="I805">
        <f t="shared" si="77"/>
        <v>1.0602320072672367E-4</v>
      </c>
    </row>
    <row r="806" spans="1:9">
      <c r="A806" s="3" t="s">
        <v>753</v>
      </c>
      <c r="B806">
        <v>2.4700000000000002</v>
      </c>
      <c r="C806" s="4">
        <v>161</v>
      </c>
      <c r="D806">
        <f t="shared" si="72"/>
        <v>65.182186234817806</v>
      </c>
      <c r="E806" s="6">
        <f t="shared" si="73"/>
        <v>1.3144627643723439E-4</v>
      </c>
      <c r="F806" s="7">
        <f t="shared" si="74"/>
        <v>0.84123412541281106</v>
      </c>
      <c r="G806" s="6">
        <f t="shared" si="75"/>
        <v>2.2424822371801742E-4</v>
      </c>
      <c r="H806" s="7">
        <f t="shared" si="76"/>
        <v>0.62856141586878445</v>
      </c>
      <c r="I806">
        <f t="shared" si="77"/>
        <v>1.8977974661427144E-4</v>
      </c>
    </row>
    <row r="807" spans="1:9">
      <c r="A807" s="3" t="s">
        <v>140</v>
      </c>
      <c r="B807">
        <v>4.42</v>
      </c>
      <c r="C807" s="4">
        <v>288</v>
      </c>
      <c r="D807">
        <f t="shared" si="72"/>
        <v>65.158371040723978</v>
      </c>
      <c r="E807" s="6">
        <f t="shared" si="73"/>
        <v>2.3513371188772366E-4</v>
      </c>
      <c r="F807" s="7">
        <f t="shared" si="74"/>
        <v>0.84146925912469883</v>
      </c>
      <c r="G807" s="6">
        <f t="shared" si="75"/>
        <v>4.0128629507434689E-4</v>
      </c>
      <c r="H807" s="7">
        <f t="shared" si="76"/>
        <v>0.62896270216385874</v>
      </c>
      <c r="I807">
        <f t="shared" si="77"/>
        <v>5.5138071815530321E-4</v>
      </c>
    </row>
    <row r="808" spans="1:9">
      <c r="A808" s="3" t="s">
        <v>411</v>
      </c>
      <c r="B808">
        <v>12.83</v>
      </c>
      <c r="C808" s="4">
        <v>835</v>
      </c>
      <c r="D808">
        <f t="shared" si="72"/>
        <v>65.08183943881528</v>
      </c>
      <c r="E808" s="6">
        <f t="shared" si="73"/>
        <v>6.8172447717447656E-4</v>
      </c>
      <c r="F808" s="7">
        <f t="shared" si="74"/>
        <v>0.84215098360187335</v>
      </c>
      <c r="G808" s="6">
        <f t="shared" si="75"/>
        <v>1.1648197207701065E-3</v>
      </c>
      <c r="H808" s="7">
        <f t="shared" si="76"/>
        <v>0.63012752188462884</v>
      </c>
      <c r="I808">
        <f t="shared" si="77"/>
        <v>1.6179769219789586E-3</v>
      </c>
    </row>
    <row r="809" spans="1:9">
      <c r="A809" s="3" t="s">
        <v>890</v>
      </c>
      <c r="B809">
        <v>37.619999999999997</v>
      </c>
      <c r="C809" s="4">
        <v>2446</v>
      </c>
      <c r="D809">
        <f t="shared" si="72"/>
        <v>65.018607123870282</v>
      </c>
      <c r="E809" s="6">
        <f t="shared" si="73"/>
        <v>1.9970036780464309E-3</v>
      </c>
      <c r="F809" s="7">
        <f t="shared" si="74"/>
        <v>0.8441479872799198</v>
      </c>
      <c r="G809" s="6">
        <f t="shared" si="75"/>
        <v>3.415472945859034E-3</v>
      </c>
      <c r="H809" s="7">
        <f t="shared" si="76"/>
        <v>0.63354299483048793</v>
      </c>
      <c r="I809">
        <f t="shared" si="77"/>
        <v>7.6978340943756329E-4</v>
      </c>
    </row>
    <row r="810" spans="1:9">
      <c r="A810" s="3" t="s">
        <v>100</v>
      </c>
      <c r="B810">
        <v>17.88</v>
      </c>
      <c r="C810" s="4">
        <v>1161</v>
      </c>
      <c r="D810">
        <f t="shared" si="72"/>
        <v>64.932885906040269</v>
      </c>
      <c r="E810" s="6">
        <f t="shared" si="73"/>
        <v>9.4788277604738601E-4</v>
      </c>
      <c r="F810" s="7">
        <f t="shared" si="74"/>
        <v>0.8450958700559672</v>
      </c>
      <c r="G810" s="6">
        <f t="shared" si="75"/>
        <v>1.6233029312057291E-3</v>
      </c>
      <c r="H810" s="7">
        <f t="shared" si="76"/>
        <v>0.63516629776169364</v>
      </c>
      <c r="I810">
        <f t="shared" si="77"/>
        <v>3.7781200937336834E-4</v>
      </c>
    </row>
    <row r="811" spans="1:9">
      <c r="A811" s="3" t="s">
        <v>966</v>
      </c>
      <c r="B811">
        <v>8.77</v>
      </c>
      <c r="C811" s="4">
        <v>569</v>
      </c>
      <c r="D811">
        <f t="shared" si="72"/>
        <v>64.880273660205248</v>
      </c>
      <c r="E811" s="6">
        <f t="shared" si="73"/>
        <v>4.6455236827817626E-4</v>
      </c>
      <c r="F811" s="7">
        <f t="shared" si="74"/>
        <v>0.84556042242424534</v>
      </c>
      <c r="G811" s="6">
        <f t="shared" si="75"/>
        <v>7.9621737733077426E-4</v>
      </c>
      <c r="H811" s="7">
        <f t="shared" si="76"/>
        <v>0.63596251513902446</v>
      </c>
      <c r="I811">
        <f t="shared" si="77"/>
        <v>2.0913445389497687E-3</v>
      </c>
    </row>
    <row r="812" spans="1:9">
      <c r="A812" s="3" t="s">
        <v>95</v>
      </c>
      <c r="B812">
        <v>48.46</v>
      </c>
      <c r="C812" s="4">
        <v>3137</v>
      </c>
      <c r="D812">
        <f t="shared" si="72"/>
        <v>64.733801073049932</v>
      </c>
      <c r="E812" s="6">
        <f t="shared" si="73"/>
        <v>2.5611612992770456E-3</v>
      </c>
      <c r="F812" s="7">
        <f t="shared" si="74"/>
        <v>0.84812158372352242</v>
      </c>
      <c r="G812" s="6">
        <f t="shared" si="75"/>
        <v>4.3996230450911427E-3</v>
      </c>
      <c r="H812" s="7">
        <f t="shared" si="76"/>
        <v>0.64036213818411558</v>
      </c>
      <c r="I812">
        <f t="shared" si="77"/>
        <v>4.0213444669012777E-4</v>
      </c>
    </row>
    <row r="813" spans="1:9">
      <c r="A813" s="3" t="s">
        <v>624</v>
      </c>
      <c r="B813">
        <v>9.31</v>
      </c>
      <c r="C813" s="4">
        <v>602</v>
      </c>
      <c r="D813">
        <f t="shared" si="72"/>
        <v>64.661654135338338</v>
      </c>
      <c r="E813" s="6">
        <f t="shared" si="73"/>
        <v>4.9149477276531125E-4</v>
      </c>
      <c r="F813" s="7">
        <f t="shared" si="74"/>
        <v>0.84861307849628775</v>
      </c>
      <c r="G813" s="6">
        <f t="shared" si="75"/>
        <v>8.4524330478329634E-4</v>
      </c>
      <c r="H813" s="7">
        <f t="shared" si="76"/>
        <v>0.64120738148889889</v>
      </c>
      <c r="I813">
        <f t="shared" si="77"/>
        <v>1.8069973262702099E-4</v>
      </c>
    </row>
    <row r="814" spans="1:9">
      <c r="A814" s="3" t="s">
        <v>1105</v>
      </c>
      <c r="B814">
        <v>4.18</v>
      </c>
      <c r="C814" s="4">
        <v>270</v>
      </c>
      <c r="D814">
        <f t="shared" si="72"/>
        <v>64.593301435406701</v>
      </c>
      <c r="E814" s="6">
        <f t="shared" si="73"/>
        <v>2.2043785489474091E-4</v>
      </c>
      <c r="F814" s="7">
        <f t="shared" si="74"/>
        <v>0.84883351635118254</v>
      </c>
      <c r="G814" s="6">
        <f t="shared" si="75"/>
        <v>3.7949699398433711E-4</v>
      </c>
      <c r="H814" s="7">
        <f t="shared" si="76"/>
        <v>0.6415868784828832</v>
      </c>
      <c r="I814">
        <f t="shared" si="77"/>
        <v>1.0331324852035362E-3</v>
      </c>
    </row>
    <row r="815" spans="1:9">
      <c r="A815" s="3" t="s">
        <v>84</v>
      </c>
      <c r="B815">
        <v>23.86</v>
      </c>
      <c r="C815" s="4">
        <v>1538</v>
      </c>
      <c r="D815">
        <f t="shared" si="72"/>
        <v>64.459346186085497</v>
      </c>
      <c r="E815" s="6">
        <f t="shared" si="73"/>
        <v>1.2556793364004132E-3</v>
      </c>
      <c r="F815" s="7">
        <f t="shared" si="74"/>
        <v>0.8500891956875829</v>
      </c>
      <c r="G815" s="6">
        <f t="shared" si="75"/>
        <v>2.1662196833651397E-3</v>
      </c>
      <c r="H815" s="7">
        <f t="shared" si="76"/>
        <v>0.64375309816624837</v>
      </c>
      <c r="I815">
        <f t="shared" si="77"/>
        <v>2.2501172139044456E-4</v>
      </c>
    </row>
    <row r="816" spans="1:9">
      <c r="A816" s="3" t="s">
        <v>837</v>
      </c>
      <c r="B816">
        <v>5.19</v>
      </c>
      <c r="C816" s="4">
        <v>334</v>
      </c>
      <c r="D816">
        <f t="shared" si="72"/>
        <v>64.354527938342969</v>
      </c>
      <c r="E816" s="6">
        <f t="shared" si="73"/>
        <v>2.7268979086979061E-4</v>
      </c>
      <c r="F816" s="7">
        <f t="shared" si="74"/>
        <v>0.85036188547845271</v>
      </c>
      <c r="G816" s="6">
        <f t="shared" si="75"/>
        <v>4.7119363607146168E-4</v>
      </c>
      <c r="H816" s="7">
        <f t="shared" si="76"/>
        <v>0.64422429180231988</v>
      </c>
      <c r="I816">
        <f t="shared" si="77"/>
        <v>2.9538036622867025E-4</v>
      </c>
    </row>
    <row r="817" spans="1:9">
      <c r="A817" s="3" t="s">
        <v>555</v>
      </c>
      <c r="B817">
        <v>6.81</v>
      </c>
      <c r="C817" s="4">
        <v>438</v>
      </c>
      <c r="D817">
        <f t="shared" si="72"/>
        <v>64.317180616740089</v>
      </c>
      <c r="E817" s="6">
        <f t="shared" si="73"/>
        <v>3.5759918682924641E-4</v>
      </c>
      <c r="F817" s="7">
        <f t="shared" si="74"/>
        <v>0.85071948466528191</v>
      </c>
      <c r="G817" s="6">
        <f t="shared" si="75"/>
        <v>6.1827141842902764E-4</v>
      </c>
      <c r="H817" s="7">
        <f t="shared" si="76"/>
        <v>0.64484256322074895</v>
      </c>
      <c r="I817">
        <f t="shared" si="77"/>
        <v>1.8224249102272161E-4</v>
      </c>
    </row>
    <row r="818" spans="1:9">
      <c r="A818" s="3" t="s">
        <v>321</v>
      </c>
      <c r="B818">
        <v>4.2</v>
      </c>
      <c r="C818" s="4">
        <v>270</v>
      </c>
      <c r="D818">
        <f t="shared" si="72"/>
        <v>64.285714285714278</v>
      </c>
      <c r="E818" s="6">
        <f t="shared" si="73"/>
        <v>2.2043785489474091E-4</v>
      </c>
      <c r="F818" s="7">
        <f t="shared" si="74"/>
        <v>0.85093992252017669</v>
      </c>
      <c r="G818" s="6">
        <f t="shared" si="75"/>
        <v>3.813127690751713E-4</v>
      </c>
      <c r="H818" s="7">
        <f t="shared" si="76"/>
        <v>0.64522387598982411</v>
      </c>
      <c r="I818">
        <f t="shared" si="77"/>
        <v>4.4345672815526704E-4</v>
      </c>
    </row>
    <row r="819" spans="1:9">
      <c r="A819" s="3" t="s">
        <v>463</v>
      </c>
      <c r="B819">
        <v>10.220000000000001</v>
      </c>
      <c r="C819" s="4">
        <v>657</v>
      </c>
      <c r="D819">
        <f t="shared" si="72"/>
        <v>64.285714285714278</v>
      </c>
      <c r="E819" s="6">
        <f t="shared" si="73"/>
        <v>5.3639878024386962E-4</v>
      </c>
      <c r="F819" s="7">
        <f t="shared" si="74"/>
        <v>0.85147632130042061</v>
      </c>
      <c r="G819" s="6">
        <f t="shared" si="75"/>
        <v>9.2786107141625018E-4</v>
      </c>
      <c r="H819" s="7">
        <f t="shared" si="76"/>
        <v>0.64615173706124041</v>
      </c>
      <c r="I819">
        <f t="shared" si="77"/>
        <v>4.5258712075268992E-4</v>
      </c>
    </row>
    <row r="820" spans="1:9">
      <c r="A820" s="3" t="s">
        <v>1030</v>
      </c>
      <c r="B820">
        <v>10.42</v>
      </c>
      <c r="C820" s="4">
        <v>669</v>
      </c>
      <c r="D820">
        <f t="shared" si="72"/>
        <v>64.203454894433776</v>
      </c>
      <c r="E820" s="6">
        <f t="shared" si="73"/>
        <v>5.4619601823919139E-4</v>
      </c>
      <c r="F820" s="7">
        <f t="shared" si="74"/>
        <v>0.85202251731865986</v>
      </c>
      <c r="G820" s="6">
        <f t="shared" si="75"/>
        <v>9.4601882232459163E-4</v>
      </c>
      <c r="H820" s="7">
        <f t="shared" si="76"/>
        <v>0.647097755883565</v>
      </c>
      <c r="I820">
        <f t="shared" si="77"/>
        <v>1.2858832396245301E-4</v>
      </c>
    </row>
    <row r="821" spans="1:9">
      <c r="A821" s="3" t="s">
        <v>1099</v>
      </c>
      <c r="B821">
        <v>2.96</v>
      </c>
      <c r="C821" s="4">
        <v>190</v>
      </c>
      <c r="D821">
        <f t="shared" si="72"/>
        <v>64.189189189189193</v>
      </c>
      <c r="E821" s="6">
        <f t="shared" si="73"/>
        <v>1.551229349259288E-4</v>
      </c>
      <c r="F821" s="7">
        <f t="shared" si="74"/>
        <v>0.85217764025358578</v>
      </c>
      <c r="G821" s="6">
        <f t="shared" si="75"/>
        <v>2.6873471344345402E-4</v>
      </c>
      <c r="H821" s="7">
        <f t="shared" si="76"/>
        <v>0.64736649059700846</v>
      </c>
      <c r="I821">
        <f t="shared" si="77"/>
        <v>3.8197304048182001E-4</v>
      </c>
    </row>
    <row r="822" spans="1:9">
      <c r="A822" s="3" t="s">
        <v>582</v>
      </c>
      <c r="B822">
        <v>8.7899999999999991</v>
      </c>
      <c r="C822" s="4">
        <v>564</v>
      </c>
      <c r="D822">
        <f t="shared" si="72"/>
        <v>64.163822525597283</v>
      </c>
      <c r="E822" s="6">
        <f t="shared" si="73"/>
        <v>4.6047018578012548E-4</v>
      </c>
      <c r="F822" s="7">
        <f t="shared" si="74"/>
        <v>0.85263811043936588</v>
      </c>
      <c r="G822" s="6">
        <f t="shared" si="75"/>
        <v>7.980331524216084E-4</v>
      </c>
      <c r="H822" s="7">
        <f t="shared" si="76"/>
        <v>0.64816452374943012</v>
      </c>
      <c r="I822">
        <f t="shared" si="77"/>
        <v>3.1160417623865566E-4</v>
      </c>
    </row>
    <row r="823" spans="1:9">
      <c r="A823" s="3" t="s">
        <v>85</v>
      </c>
      <c r="B823">
        <v>7.17</v>
      </c>
      <c r="C823" s="4">
        <v>460</v>
      </c>
      <c r="D823">
        <f t="shared" si="72"/>
        <v>64.156206415620645</v>
      </c>
      <c r="E823" s="6">
        <f t="shared" si="73"/>
        <v>3.7556078982066974E-4</v>
      </c>
      <c r="F823" s="7">
        <f t="shared" si="74"/>
        <v>0.85301367122918659</v>
      </c>
      <c r="G823" s="6">
        <f t="shared" si="75"/>
        <v>6.5095537006404239E-4</v>
      </c>
      <c r="H823" s="7">
        <f t="shared" si="76"/>
        <v>0.64881547911949411</v>
      </c>
      <c r="I823">
        <f t="shared" si="77"/>
        <v>1.6731957819893228E-4</v>
      </c>
    </row>
    <row r="824" spans="1:9">
      <c r="A824" s="3" t="s">
        <v>833</v>
      </c>
      <c r="B824">
        <v>3.85</v>
      </c>
      <c r="C824" s="4">
        <v>247</v>
      </c>
      <c r="D824">
        <f t="shared" si="72"/>
        <v>64.15584415584415</v>
      </c>
      <c r="E824" s="6">
        <f t="shared" si="73"/>
        <v>2.0165981540370745E-4</v>
      </c>
      <c r="F824" s="7">
        <f t="shared" si="74"/>
        <v>0.85321533104459024</v>
      </c>
      <c r="G824" s="6">
        <f t="shared" si="75"/>
        <v>3.4953670498557367E-4</v>
      </c>
      <c r="H824" s="7">
        <f t="shared" si="76"/>
        <v>0.64916501582447972</v>
      </c>
      <c r="I824">
        <f t="shared" si="77"/>
        <v>2.4731007800349314E-4</v>
      </c>
    </row>
    <row r="825" spans="1:9">
      <c r="A825" s="3" t="s">
        <v>857</v>
      </c>
      <c r="B825">
        <v>5.69</v>
      </c>
      <c r="C825" s="4">
        <v>365</v>
      </c>
      <c r="D825">
        <f t="shared" si="72"/>
        <v>64.147627416520208</v>
      </c>
      <c r="E825" s="6">
        <f t="shared" si="73"/>
        <v>2.9799932235770533E-4</v>
      </c>
      <c r="F825" s="7">
        <f t="shared" si="74"/>
        <v>0.85351333036694799</v>
      </c>
      <c r="G825" s="6">
        <f t="shared" si="75"/>
        <v>5.1658801334231543E-4</v>
      </c>
      <c r="H825" s="7">
        <f t="shared" si="76"/>
        <v>0.64968160383782203</v>
      </c>
      <c r="I825">
        <f t="shared" si="77"/>
        <v>8.4801382072896558E-5</v>
      </c>
    </row>
    <row r="826" spans="1:9">
      <c r="A826" s="3" t="s">
        <v>454</v>
      </c>
      <c r="B826">
        <v>1.95</v>
      </c>
      <c r="C826" s="4">
        <v>125</v>
      </c>
      <c r="D826">
        <f t="shared" si="72"/>
        <v>64.102564102564102</v>
      </c>
      <c r="E826" s="6">
        <f t="shared" si="73"/>
        <v>1.0205456245126895E-4</v>
      </c>
      <c r="F826" s="7">
        <f t="shared" si="74"/>
        <v>0.85361538492939926</v>
      </c>
      <c r="G826" s="6">
        <f t="shared" si="75"/>
        <v>1.770380713563295E-4</v>
      </c>
      <c r="H826" s="7">
        <f t="shared" si="76"/>
        <v>0.64985864190917841</v>
      </c>
      <c r="I826">
        <f t="shared" si="77"/>
        <v>1.4277631659287415E-4</v>
      </c>
    </row>
    <row r="827" spans="1:9">
      <c r="A827" s="3" t="s">
        <v>512</v>
      </c>
      <c r="B827">
        <v>3.28</v>
      </c>
      <c r="C827" s="4">
        <v>210</v>
      </c>
      <c r="D827">
        <f t="shared" si="72"/>
        <v>64.024390243902445</v>
      </c>
      <c r="E827" s="6">
        <f t="shared" si="73"/>
        <v>1.7145166491813182E-4</v>
      </c>
      <c r="F827" s="7">
        <f t="shared" si="74"/>
        <v>0.85378683659431742</v>
      </c>
      <c r="G827" s="6">
        <f t="shared" si="75"/>
        <v>2.9778711489680039E-4</v>
      </c>
      <c r="H827" s="7">
        <f t="shared" si="76"/>
        <v>0.65015642902407522</v>
      </c>
      <c r="I827">
        <f t="shared" si="77"/>
        <v>8.7084622870881034E-5</v>
      </c>
    </row>
    <row r="828" spans="1:9">
      <c r="A828" s="3" t="s">
        <v>449</v>
      </c>
      <c r="B828">
        <v>2</v>
      </c>
      <c r="C828" s="4">
        <v>128</v>
      </c>
      <c r="D828">
        <f t="shared" si="72"/>
        <v>64</v>
      </c>
      <c r="E828" s="6">
        <f t="shared" si="73"/>
        <v>1.045038719500994E-4</v>
      </c>
      <c r="F828" s="7">
        <f t="shared" si="74"/>
        <v>0.85389134046626747</v>
      </c>
      <c r="G828" s="6">
        <f t="shared" si="75"/>
        <v>1.815775090834149E-4</v>
      </c>
      <c r="H828" s="7">
        <f t="shared" si="76"/>
        <v>0.65033800653315865</v>
      </c>
      <c r="I828">
        <f t="shared" si="77"/>
        <v>2.7442275397993043E-4</v>
      </c>
    </row>
    <row r="829" spans="1:9">
      <c r="A829" s="3" t="s">
        <v>1075</v>
      </c>
      <c r="B829">
        <v>6.3</v>
      </c>
      <c r="C829" s="4">
        <v>403</v>
      </c>
      <c r="D829">
        <f t="shared" si="72"/>
        <v>63.968253968253968</v>
      </c>
      <c r="E829" s="6">
        <f t="shared" si="73"/>
        <v>3.2902390934289109E-4</v>
      </c>
      <c r="F829" s="7">
        <f t="shared" si="74"/>
        <v>0.85422036437561033</v>
      </c>
      <c r="G829" s="6">
        <f t="shared" si="75"/>
        <v>5.7196915361275693E-4</v>
      </c>
      <c r="H829" s="7">
        <f t="shared" si="76"/>
        <v>0.65090997568677145</v>
      </c>
      <c r="I829">
        <f t="shared" si="77"/>
        <v>1.4987052860671035E-4</v>
      </c>
    </row>
    <row r="830" spans="1:9">
      <c r="A830" s="3" t="s">
        <v>300</v>
      </c>
      <c r="B830">
        <v>3.44</v>
      </c>
      <c r="C830" s="4">
        <v>220</v>
      </c>
      <c r="D830">
        <f t="shared" si="72"/>
        <v>63.953488372093027</v>
      </c>
      <c r="E830" s="6">
        <f t="shared" si="73"/>
        <v>1.7961602991423335E-4</v>
      </c>
      <c r="F830" s="7">
        <f t="shared" si="74"/>
        <v>0.85439998040552456</v>
      </c>
      <c r="G830" s="6">
        <f t="shared" si="75"/>
        <v>3.1231331562347364E-4</v>
      </c>
      <c r="H830" s="7">
        <f t="shared" si="76"/>
        <v>0.65122228900239487</v>
      </c>
      <c r="I830">
        <f t="shared" si="77"/>
        <v>3.154375469898163E-4</v>
      </c>
    </row>
    <row r="831" spans="1:9">
      <c r="A831" s="3" t="s">
        <v>503</v>
      </c>
      <c r="B831">
        <v>7.24</v>
      </c>
      <c r="C831" s="4">
        <v>463</v>
      </c>
      <c r="D831">
        <f t="shared" si="72"/>
        <v>63.950276243093924</v>
      </c>
      <c r="E831" s="6">
        <f t="shared" si="73"/>
        <v>3.7801009931950018E-4</v>
      </c>
      <c r="F831" s="7">
        <f t="shared" si="74"/>
        <v>0.85477799050484404</v>
      </c>
      <c r="G831" s="6">
        <f t="shared" si="75"/>
        <v>6.5731058288196191E-4</v>
      </c>
      <c r="H831" s="7">
        <f t="shared" si="76"/>
        <v>0.65187959958527686</v>
      </c>
      <c r="I831">
        <f t="shared" si="77"/>
        <v>4.7468611991208221E-4</v>
      </c>
    </row>
    <row r="832" spans="1:9">
      <c r="A832" s="3" t="s">
        <v>96</v>
      </c>
      <c r="B832">
        <v>10.89</v>
      </c>
      <c r="C832" s="4">
        <v>696</v>
      </c>
      <c r="D832">
        <f t="shared" si="72"/>
        <v>63.911845730027544</v>
      </c>
      <c r="E832" s="6">
        <f t="shared" si="73"/>
        <v>5.6823980372866544E-4</v>
      </c>
      <c r="F832" s="7">
        <f t="shared" si="74"/>
        <v>0.85534623030857271</v>
      </c>
      <c r="G832" s="6">
        <f t="shared" si="75"/>
        <v>9.8868953695919418E-4</v>
      </c>
      <c r="H832" s="7">
        <f t="shared" si="76"/>
        <v>0.65286828912223605</v>
      </c>
      <c r="I832">
        <f t="shared" si="77"/>
        <v>3.7272775610097675E-4</v>
      </c>
    </row>
    <row r="833" spans="1:9">
      <c r="A833" s="3" t="s">
        <v>1039</v>
      </c>
      <c r="B833">
        <v>8.52</v>
      </c>
      <c r="C833" s="4">
        <v>542</v>
      </c>
      <c r="D833">
        <f t="shared" si="72"/>
        <v>63.615023474178408</v>
      </c>
      <c r="E833" s="6">
        <f t="shared" si="73"/>
        <v>4.4250858278870216E-4</v>
      </c>
      <c r="F833" s="7">
        <f t="shared" si="74"/>
        <v>0.85578873889136142</v>
      </c>
      <c r="G833" s="6">
        <f t="shared" si="75"/>
        <v>7.7352018869534741E-4</v>
      </c>
      <c r="H833" s="7">
        <f t="shared" si="76"/>
        <v>0.65364180931093141</v>
      </c>
      <c r="I833">
        <f t="shared" si="77"/>
        <v>5.1452942752316932E-4</v>
      </c>
    </row>
    <row r="834" spans="1:9">
      <c r="A834" s="3" t="s">
        <v>522</v>
      </c>
      <c r="B834">
        <v>11.76</v>
      </c>
      <c r="C834" s="4">
        <v>748</v>
      </c>
      <c r="D834">
        <f t="shared" ref="D834:D897" si="78">C834/B834</f>
        <v>63.605442176870753</v>
      </c>
      <c r="E834" s="6">
        <f t="shared" si="73"/>
        <v>6.1069450170839342E-4</v>
      </c>
      <c r="F834" s="7">
        <f t="shared" si="74"/>
        <v>0.85639943339306979</v>
      </c>
      <c r="G834" s="6">
        <f t="shared" si="75"/>
        <v>1.0676757534104795E-3</v>
      </c>
      <c r="H834" s="7">
        <f t="shared" si="76"/>
        <v>0.6547094850643419</v>
      </c>
      <c r="I834">
        <f t="shared" si="77"/>
        <v>3.3302509958610393E-4</v>
      </c>
    </row>
    <row r="835" spans="1:9">
      <c r="A835" s="3" t="s">
        <v>89</v>
      </c>
      <c r="B835">
        <v>7.59</v>
      </c>
      <c r="C835" s="4">
        <v>481</v>
      </c>
      <c r="D835">
        <f t="shared" si="78"/>
        <v>63.372859025032938</v>
      </c>
      <c r="E835" s="6">
        <f t="shared" ref="E835:E898" si="79">C835/1224835</f>
        <v>3.927059563124829E-4</v>
      </c>
      <c r="F835" s="7">
        <f t="shared" ref="F835:F898" si="80">F834+E835</f>
        <v>0.85679213934938225</v>
      </c>
      <c r="G835" s="6">
        <f t="shared" ref="G835:G898" si="81">B835/11014.58</f>
        <v>6.8908664697155955E-4</v>
      </c>
      <c r="H835" s="7">
        <f t="shared" ref="H835:H898" si="82">H834+G835</f>
        <v>0.65539857171131344</v>
      </c>
      <c r="I835">
        <f t="shared" ref="I835:I898" si="83">F835*H836-F836*H835</f>
        <v>5.2021576470728803E-4</v>
      </c>
    </row>
    <row r="836" spans="1:9">
      <c r="A836" s="3" t="s">
        <v>971</v>
      </c>
      <c r="B836">
        <v>11.84</v>
      </c>
      <c r="C836" s="4">
        <v>749</v>
      </c>
      <c r="D836">
        <f t="shared" si="78"/>
        <v>63.260135135135137</v>
      </c>
      <c r="E836" s="6">
        <f t="shared" si="79"/>
        <v>6.1151093820800348E-4</v>
      </c>
      <c r="F836" s="7">
        <f t="shared" si="80"/>
        <v>0.85740365028759025</v>
      </c>
      <c r="G836" s="6">
        <f t="shared" si="81"/>
        <v>1.0749388537738161E-3</v>
      </c>
      <c r="H836" s="7">
        <f t="shared" si="82"/>
        <v>0.65647351056508729</v>
      </c>
      <c r="I836">
        <f t="shared" si="83"/>
        <v>2.3199535411178029E-4</v>
      </c>
    </row>
    <row r="837" spans="1:9">
      <c r="A837" s="3" t="s">
        <v>428</v>
      </c>
      <c r="B837">
        <v>5.28</v>
      </c>
      <c r="C837" s="4">
        <v>334</v>
      </c>
      <c r="D837">
        <f t="shared" si="78"/>
        <v>63.257575757575758</v>
      </c>
      <c r="E837" s="6">
        <f t="shared" si="79"/>
        <v>2.7268979086979061E-4</v>
      </c>
      <c r="F837" s="7">
        <f t="shared" si="80"/>
        <v>0.85767634007846005</v>
      </c>
      <c r="G837" s="6">
        <f t="shared" si="81"/>
        <v>4.7936462398021534E-4</v>
      </c>
      <c r="H837" s="7">
        <f t="shared" si="82"/>
        <v>0.65695287518906753</v>
      </c>
      <c r="I837">
        <f t="shared" si="83"/>
        <v>3.632043694287157E-4</v>
      </c>
    </row>
    <row r="838" spans="1:9">
      <c r="A838" s="3" t="s">
        <v>151</v>
      </c>
      <c r="B838">
        <v>8.26</v>
      </c>
      <c r="C838" s="4">
        <v>522</v>
      </c>
      <c r="D838">
        <f t="shared" si="78"/>
        <v>63.196125907990314</v>
      </c>
      <c r="E838" s="6">
        <f t="shared" si="79"/>
        <v>4.2617985279649911E-4</v>
      </c>
      <c r="F838" s="7">
        <f t="shared" si="80"/>
        <v>0.85810251993125652</v>
      </c>
      <c r="G838" s="6">
        <f t="shared" si="81"/>
        <v>7.4991511251450344E-4</v>
      </c>
      <c r="H838" s="7">
        <f t="shared" si="82"/>
        <v>0.65770279030158207</v>
      </c>
      <c r="I838">
        <f t="shared" si="83"/>
        <v>3.4396093523414439E-4</v>
      </c>
    </row>
    <row r="839" spans="1:9">
      <c r="A839" s="3" t="s">
        <v>915</v>
      </c>
      <c r="B839">
        <v>7.82</v>
      </c>
      <c r="C839" s="4">
        <v>494</v>
      </c>
      <c r="D839">
        <f t="shared" si="78"/>
        <v>63.171355498721226</v>
      </c>
      <c r="E839" s="6">
        <f t="shared" si="79"/>
        <v>4.0331963080741489E-4</v>
      </c>
      <c r="F839" s="7">
        <f t="shared" si="80"/>
        <v>0.85850583956206394</v>
      </c>
      <c r="G839" s="6">
        <f t="shared" si="81"/>
        <v>7.0996806051615226E-4</v>
      </c>
      <c r="H839" s="7">
        <f t="shared" si="82"/>
        <v>0.65841275836209823</v>
      </c>
      <c r="I839">
        <f t="shared" si="83"/>
        <v>3.1281148466444364E-4</v>
      </c>
    </row>
    <row r="840" spans="1:9">
      <c r="A840" s="3" t="s">
        <v>68</v>
      </c>
      <c r="B840">
        <v>7.11</v>
      </c>
      <c r="C840" s="4">
        <v>449</v>
      </c>
      <c r="D840">
        <f t="shared" si="78"/>
        <v>63.150492264416314</v>
      </c>
      <c r="E840" s="6">
        <f t="shared" si="79"/>
        <v>3.6657998832495808E-4</v>
      </c>
      <c r="F840" s="7">
        <f t="shared" si="80"/>
        <v>0.85887241955038895</v>
      </c>
      <c r="G840" s="6">
        <f t="shared" si="81"/>
        <v>6.4550804479153998E-4</v>
      </c>
      <c r="H840" s="7">
        <f t="shared" si="82"/>
        <v>0.6590582664068898</v>
      </c>
      <c r="I840">
        <f t="shared" si="83"/>
        <v>1.5983258261997868E-4</v>
      </c>
    </row>
    <row r="841" spans="1:9">
      <c r="A841" s="3" t="s">
        <v>941</v>
      </c>
      <c r="B841">
        <v>3.63</v>
      </c>
      <c r="C841" s="4">
        <v>229</v>
      </c>
      <c r="D841">
        <f t="shared" si="78"/>
        <v>63.085399449035812</v>
      </c>
      <c r="E841" s="6">
        <f t="shared" si="79"/>
        <v>1.869639584107247E-4</v>
      </c>
      <c r="F841" s="7">
        <f t="shared" si="80"/>
        <v>0.85905938350879973</v>
      </c>
      <c r="G841" s="6">
        <f t="shared" si="81"/>
        <v>3.2956317898639802E-4</v>
      </c>
      <c r="H841" s="7">
        <f t="shared" si="82"/>
        <v>0.65938782958587616</v>
      </c>
      <c r="I841">
        <f t="shared" si="83"/>
        <v>4.1262992795210174E-4</v>
      </c>
    </row>
    <row r="842" spans="1:9">
      <c r="A842" s="3" t="s">
        <v>212</v>
      </c>
      <c r="B842">
        <v>9.3699999999999992</v>
      </c>
      <c r="C842" s="4">
        <v>591</v>
      </c>
      <c r="D842">
        <f t="shared" si="78"/>
        <v>63.073639274279621</v>
      </c>
      <c r="E842" s="6">
        <f t="shared" si="79"/>
        <v>4.8251397126959959E-4</v>
      </c>
      <c r="F842" s="7">
        <f t="shared" si="80"/>
        <v>0.85954189748006937</v>
      </c>
      <c r="G842" s="6">
        <f t="shared" si="81"/>
        <v>8.5069063005579874E-4</v>
      </c>
      <c r="H842" s="7">
        <f t="shared" si="82"/>
        <v>0.66023852021593199</v>
      </c>
      <c r="I842">
        <f t="shared" si="83"/>
        <v>1.0657247841773243E-3</v>
      </c>
    </row>
    <row r="843" spans="1:9">
      <c r="A843" s="3" t="s">
        <v>88</v>
      </c>
      <c r="B843">
        <v>24.17</v>
      </c>
      <c r="C843" s="4">
        <v>1522</v>
      </c>
      <c r="D843">
        <f t="shared" si="78"/>
        <v>62.970624741414973</v>
      </c>
      <c r="E843" s="6">
        <f t="shared" si="79"/>
        <v>1.2426163524066507E-3</v>
      </c>
      <c r="F843" s="7">
        <f t="shared" si="80"/>
        <v>0.86078451383247601</v>
      </c>
      <c r="G843" s="6">
        <f t="shared" si="81"/>
        <v>2.1943641972730693E-3</v>
      </c>
      <c r="H843" s="7">
        <f t="shared" si="82"/>
        <v>0.66243288441320503</v>
      </c>
      <c r="I843">
        <f t="shared" si="83"/>
        <v>6.4828597528487908E-4</v>
      </c>
    </row>
    <row r="844" spans="1:9">
      <c r="A844" s="3" t="s">
        <v>741</v>
      </c>
      <c r="B844">
        <v>14.69</v>
      </c>
      <c r="C844" s="4">
        <v>924</v>
      </c>
      <c r="D844">
        <f t="shared" si="78"/>
        <v>62.899931926480605</v>
      </c>
      <c r="E844" s="6">
        <f t="shared" si="79"/>
        <v>7.5438732563978003E-4</v>
      </c>
      <c r="F844" s="7">
        <f t="shared" si="80"/>
        <v>0.86153890115811582</v>
      </c>
      <c r="G844" s="6">
        <f t="shared" si="81"/>
        <v>1.3336868042176824E-3</v>
      </c>
      <c r="H844" s="7">
        <f t="shared" si="82"/>
        <v>0.66376657121742266</v>
      </c>
      <c r="I844">
        <f t="shared" si="83"/>
        <v>6.1942284311056195E-4</v>
      </c>
    </row>
    <row r="845" spans="1:9">
      <c r="A845" s="3" t="s">
        <v>1070</v>
      </c>
      <c r="B845">
        <v>14.03</v>
      </c>
      <c r="C845" s="4">
        <v>882</v>
      </c>
      <c r="D845">
        <f t="shared" si="78"/>
        <v>62.86528866714184</v>
      </c>
      <c r="E845" s="6">
        <f t="shared" si="79"/>
        <v>7.2009699265615371E-4</v>
      </c>
      <c r="F845" s="7">
        <f t="shared" si="80"/>
        <v>0.862258998150772</v>
      </c>
      <c r="G845" s="6">
        <f t="shared" si="81"/>
        <v>1.2737662262201554E-3</v>
      </c>
      <c r="H845" s="7">
        <f t="shared" si="82"/>
        <v>0.66504033744364277</v>
      </c>
      <c r="I845">
        <f t="shared" si="83"/>
        <v>2.0673522577197012E-4</v>
      </c>
    </row>
    <row r="846" spans="1:9">
      <c r="A846" s="3" t="s">
        <v>1010</v>
      </c>
      <c r="B846">
        <v>4.68</v>
      </c>
      <c r="C846" s="4">
        <v>294</v>
      </c>
      <c r="D846">
        <f t="shared" si="78"/>
        <v>62.820512820512825</v>
      </c>
      <c r="E846" s="6">
        <f t="shared" si="79"/>
        <v>2.4003233088538457E-4</v>
      </c>
      <c r="F846" s="7">
        <f t="shared" si="80"/>
        <v>0.86249903048165744</v>
      </c>
      <c r="G846" s="6">
        <f t="shared" si="81"/>
        <v>4.2489137125519081E-4</v>
      </c>
      <c r="H846" s="7">
        <f t="shared" si="82"/>
        <v>0.665465228814898</v>
      </c>
      <c r="I846">
        <f t="shared" si="83"/>
        <v>3.0505269394165424E-4</v>
      </c>
    </row>
    <row r="847" spans="1:9">
      <c r="A847" s="3" t="s">
        <v>323</v>
      </c>
      <c r="B847">
        <v>6.9</v>
      </c>
      <c r="C847" s="4">
        <v>433</v>
      </c>
      <c r="D847">
        <f t="shared" si="78"/>
        <v>62.753623188405797</v>
      </c>
      <c r="E847" s="6">
        <f t="shared" si="79"/>
        <v>3.5351700433119564E-4</v>
      </c>
      <c r="F847" s="7">
        <f t="shared" si="80"/>
        <v>0.86285254748598861</v>
      </c>
      <c r="G847" s="6">
        <f t="shared" si="81"/>
        <v>6.2644240633778141E-4</v>
      </c>
      <c r="H847" s="7">
        <f t="shared" si="82"/>
        <v>0.6660916712212358</v>
      </c>
      <c r="I847">
        <f t="shared" si="83"/>
        <v>1.2231047165635056E-3</v>
      </c>
    </row>
    <row r="848" spans="1:9">
      <c r="A848" s="3" t="s">
        <v>1093</v>
      </c>
      <c r="B848">
        <v>27.63</v>
      </c>
      <c r="C848" s="4">
        <v>1731</v>
      </c>
      <c r="D848">
        <f t="shared" si="78"/>
        <v>62.649294245385455</v>
      </c>
      <c r="E848" s="6">
        <f t="shared" si="79"/>
        <v>1.4132515808251724E-3</v>
      </c>
      <c r="F848" s="7">
        <f t="shared" si="80"/>
        <v>0.86426579906681378</v>
      </c>
      <c r="G848" s="6">
        <f t="shared" si="81"/>
        <v>2.5084932879873767E-3</v>
      </c>
      <c r="H848" s="7">
        <f t="shared" si="82"/>
        <v>0.66860016450922322</v>
      </c>
      <c r="I848">
        <f t="shared" si="83"/>
        <v>3.5526770810057062E-4</v>
      </c>
    </row>
    <row r="849" spans="1:9">
      <c r="A849" s="3" t="s">
        <v>30</v>
      </c>
      <c r="B849">
        <v>8.02</v>
      </c>
      <c r="C849" s="4">
        <v>502</v>
      </c>
      <c r="D849">
        <f t="shared" si="78"/>
        <v>62.593516209476313</v>
      </c>
      <c r="E849" s="6">
        <f t="shared" si="79"/>
        <v>4.0985112280429611E-4</v>
      </c>
      <c r="F849" s="7">
        <f t="shared" si="80"/>
        <v>0.86467565018961812</v>
      </c>
      <c r="G849" s="6">
        <f t="shared" si="81"/>
        <v>7.2812581142449372E-4</v>
      </c>
      <c r="H849" s="7">
        <f t="shared" si="82"/>
        <v>0.66932829032064767</v>
      </c>
      <c r="I849">
        <f t="shared" si="83"/>
        <v>3.3247955244430916E-4</v>
      </c>
    </row>
    <row r="850" spans="1:9">
      <c r="A850" s="3" t="s">
        <v>1077</v>
      </c>
      <c r="B850">
        <v>7.5</v>
      </c>
      <c r="C850" s="4">
        <v>469</v>
      </c>
      <c r="D850">
        <f t="shared" si="78"/>
        <v>62.533333333333331</v>
      </c>
      <c r="E850" s="6">
        <f t="shared" si="79"/>
        <v>3.8290871831716107E-4</v>
      </c>
      <c r="F850" s="7">
        <f t="shared" si="80"/>
        <v>0.86505855890793526</v>
      </c>
      <c r="G850" s="6">
        <f t="shared" si="81"/>
        <v>6.8091565906280588E-4</v>
      </c>
      <c r="H850" s="7">
        <f t="shared" si="82"/>
        <v>0.67000920597971048</v>
      </c>
      <c r="I850">
        <f t="shared" si="83"/>
        <v>2.1720771993061216E-4</v>
      </c>
    </row>
    <row r="851" spans="1:9">
      <c r="A851" s="3" t="s">
        <v>758</v>
      </c>
      <c r="B851">
        <v>4.8899999999999997</v>
      </c>
      <c r="C851" s="4">
        <v>305</v>
      </c>
      <c r="D851">
        <f t="shared" si="78"/>
        <v>62.372188139059311</v>
      </c>
      <c r="E851" s="6">
        <f t="shared" si="79"/>
        <v>2.4901313238109623E-4</v>
      </c>
      <c r="F851" s="7">
        <f t="shared" si="80"/>
        <v>0.86530757204031639</v>
      </c>
      <c r="G851" s="6">
        <f t="shared" si="81"/>
        <v>4.4395700970894939E-4</v>
      </c>
      <c r="H851" s="7">
        <f t="shared" si="82"/>
        <v>0.67045316298941937</v>
      </c>
      <c r="I851">
        <f t="shared" si="83"/>
        <v>2.4225236463596422E-3</v>
      </c>
    </row>
    <row r="852" spans="1:9">
      <c r="A852" s="3" t="s">
        <v>105</v>
      </c>
      <c r="B852">
        <v>54.45</v>
      </c>
      <c r="C852" s="4">
        <v>3389</v>
      </c>
      <c r="D852">
        <f t="shared" si="78"/>
        <v>62.240587695133144</v>
      </c>
      <c r="E852" s="6">
        <f t="shared" si="79"/>
        <v>2.7669032971788035E-3</v>
      </c>
      <c r="F852" s="7">
        <f t="shared" si="80"/>
        <v>0.86807447533749516</v>
      </c>
      <c r="G852" s="6">
        <f t="shared" si="81"/>
        <v>4.9434476847959709E-3</v>
      </c>
      <c r="H852" s="7">
        <f t="shared" si="82"/>
        <v>0.6753966106742153</v>
      </c>
      <c r="I852">
        <f t="shared" si="83"/>
        <v>9.9724947700186028E-4</v>
      </c>
    </row>
    <row r="853" spans="1:9">
      <c r="A853" s="3" t="s">
        <v>166</v>
      </c>
      <c r="B853">
        <v>22.4</v>
      </c>
      <c r="C853" s="4">
        <v>1393</v>
      </c>
      <c r="D853">
        <f t="shared" si="78"/>
        <v>62.187500000000007</v>
      </c>
      <c r="E853" s="6">
        <f t="shared" si="79"/>
        <v>1.137296043956941E-3</v>
      </c>
      <c r="F853" s="7">
        <f t="shared" si="80"/>
        <v>0.86921177138145211</v>
      </c>
      <c r="G853" s="6">
        <f t="shared" si="81"/>
        <v>2.0336681017342467E-3</v>
      </c>
      <c r="H853" s="7">
        <f t="shared" si="82"/>
        <v>0.67743027877594952</v>
      </c>
      <c r="I853">
        <f t="shared" si="83"/>
        <v>1.8022107223325534E-3</v>
      </c>
    </row>
    <row r="854" spans="1:9">
      <c r="A854" s="3" t="s">
        <v>643</v>
      </c>
      <c r="B854">
        <v>40.450000000000003</v>
      </c>
      <c r="C854" s="4">
        <v>2513</v>
      </c>
      <c r="D854">
        <f t="shared" si="78"/>
        <v>62.126081582200243</v>
      </c>
      <c r="E854" s="6">
        <f t="shared" si="79"/>
        <v>2.0517049235203107E-3</v>
      </c>
      <c r="F854" s="7">
        <f t="shared" si="80"/>
        <v>0.87126347630497247</v>
      </c>
      <c r="G854" s="6">
        <f t="shared" si="81"/>
        <v>3.6724051212120665E-3</v>
      </c>
      <c r="H854" s="7">
        <f t="shared" si="82"/>
        <v>0.68110268389716155</v>
      </c>
      <c r="I854">
        <f t="shared" si="83"/>
        <v>4.4087682312066168E-4</v>
      </c>
    </row>
    <row r="855" spans="1:9">
      <c r="A855" s="3" t="s">
        <v>267</v>
      </c>
      <c r="B855">
        <v>9.89</v>
      </c>
      <c r="C855" s="4">
        <v>614</v>
      </c>
      <c r="D855">
        <f t="shared" si="78"/>
        <v>62.082912032355914</v>
      </c>
      <c r="E855" s="6">
        <f t="shared" si="79"/>
        <v>5.0129201076063302E-4</v>
      </c>
      <c r="F855" s="7">
        <f t="shared" si="80"/>
        <v>0.87176476831573313</v>
      </c>
      <c r="G855" s="6">
        <f t="shared" si="81"/>
        <v>8.9790078241748668E-4</v>
      </c>
      <c r="H855" s="7">
        <f t="shared" si="82"/>
        <v>0.68200058467957902</v>
      </c>
      <c r="I855">
        <f t="shared" si="83"/>
        <v>2.2209491653513158E-4</v>
      </c>
    </row>
    <row r="856" spans="1:9">
      <c r="A856" s="3" t="s">
        <v>1021</v>
      </c>
      <c r="B856">
        <v>4.9800000000000004</v>
      </c>
      <c r="C856" s="4">
        <v>309</v>
      </c>
      <c r="D856">
        <f t="shared" si="78"/>
        <v>62.048192771084331</v>
      </c>
      <c r="E856" s="6">
        <f t="shared" si="79"/>
        <v>2.5227887837953684E-4</v>
      </c>
      <c r="F856" s="7">
        <f t="shared" si="80"/>
        <v>0.87201704719411266</v>
      </c>
      <c r="G856" s="6">
        <f t="shared" si="81"/>
        <v>4.521279976177031E-4</v>
      </c>
      <c r="H856" s="7">
        <f t="shared" si="82"/>
        <v>0.68245271267719676</v>
      </c>
      <c r="I856">
        <f t="shared" si="83"/>
        <v>7.3984736022503217E-4</v>
      </c>
    </row>
    <row r="857" spans="1:9">
      <c r="A857" s="3" t="s">
        <v>450</v>
      </c>
      <c r="B857">
        <v>16.579999999999998</v>
      </c>
      <c r="C857" s="4">
        <v>1028</v>
      </c>
      <c r="D857">
        <f t="shared" si="78"/>
        <v>62.002412545235231</v>
      </c>
      <c r="E857" s="6">
        <f t="shared" si="79"/>
        <v>8.3929672159923578E-4</v>
      </c>
      <c r="F857" s="7">
        <f t="shared" si="80"/>
        <v>0.87285634391571187</v>
      </c>
      <c r="G857" s="6">
        <f t="shared" si="81"/>
        <v>1.5052775503015094E-3</v>
      </c>
      <c r="H857" s="7">
        <f t="shared" si="82"/>
        <v>0.68395799022749826</v>
      </c>
      <c r="I857">
        <f t="shared" si="83"/>
        <v>3.780453864352662E-4</v>
      </c>
    </row>
    <row r="858" spans="1:9">
      <c r="A858" s="3" t="s">
        <v>765</v>
      </c>
      <c r="B858">
        <v>8.4700000000000006</v>
      </c>
      <c r="C858" s="4">
        <v>525</v>
      </c>
      <c r="D858">
        <f t="shared" si="78"/>
        <v>61.983471074380162</v>
      </c>
      <c r="E858" s="6">
        <f t="shared" si="79"/>
        <v>4.2862916229532955E-4</v>
      </c>
      <c r="F858" s="7">
        <f t="shared" si="80"/>
        <v>0.87328497307800723</v>
      </c>
      <c r="G858" s="6">
        <f t="shared" si="81"/>
        <v>7.6898075096826213E-4</v>
      </c>
      <c r="H858" s="7">
        <f t="shared" si="82"/>
        <v>0.68472697097846646</v>
      </c>
      <c r="I858">
        <f t="shared" si="83"/>
        <v>1.2764558440463425E-3</v>
      </c>
    </row>
    <row r="859" spans="1:9">
      <c r="A859" s="3" t="s">
        <v>213</v>
      </c>
      <c r="B859">
        <v>28.58</v>
      </c>
      <c r="C859" s="4">
        <v>1770</v>
      </c>
      <c r="D859">
        <f t="shared" si="78"/>
        <v>61.931420573827857</v>
      </c>
      <c r="E859" s="6">
        <f t="shared" si="79"/>
        <v>1.4450926043099682E-3</v>
      </c>
      <c r="F859" s="7">
        <f t="shared" si="80"/>
        <v>0.87473006568231715</v>
      </c>
      <c r="G859" s="6">
        <f t="shared" si="81"/>
        <v>2.5947426048019986E-3</v>
      </c>
      <c r="H859" s="7">
        <f t="shared" si="82"/>
        <v>0.68732171358326843</v>
      </c>
      <c r="I859">
        <f t="shared" si="83"/>
        <v>1.6888100824186125E-4</v>
      </c>
    </row>
    <row r="860" spans="1:9">
      <c r="A860" s="3" t="s">
        <v>220</v>
      </c>
      <c r="B860">
        <v>3.78</v>
      </c>
      <c r="C860" s="4">
        <v>234</v>
      </c>
      <c r="D860">
        <f t="shared" si="78"/>
        <v>61.904761904761905</v>
      </c>
      <c r="E860" s="6">
        <f t="shared" si="79"/>
        <v>1.9104614090877548E-4</v>
      </c>
      <c r="F860" s="7">
        <f t="shared" si="80"/>
        <v>0.87492111182322596</v>
      </c>
      <c r="G860" s="6">
        <f t="shared" si="81"/>
        <v>3.4318149216765414E-4</v>
      </c>
      <c r="H860" s="7">
        <f t="shared" si="82"/>
        <v>0.68766489507543604</v>
      </c>
      <c r="I860">
        <f t="shared" si="83"/>
        <v>1.1842215081762086E-3</v>
      </c>
    </row>
    <row r="861" spans="1:9">
      <c r="A861" s="3" t="s">
        <v>906</v>
      </c>
      <c r="B861">
        <v>26.5</v>
      </c>
      <c r="C861" s="4">
        <v>1640</v>
      </c>
      <c r="D861">
        <f t="shared" si="78"/>
        <v>61.886792452830186</v>
      </c>
      <c r="E861" s="6">
        <f t="shared" si="79"/>
        <v>1.3389558593606486E-3</v>
      </c>
      <c r="F861" s="7">
        <f t="shared" si="80"/>
        <v>0.87626006768258657</v>
      </c>
      <c r="G861" s="6">
        <f t="shared" si="81"/>
        <v>2.4059019953552472E-3</v>
      </c>
      <c r="H861" s="7">
        <f t="shared" si="82"/>
        <v>0.69007079707079133</v>
      </c>
      <c r="I861">
        <f t="shared" si="83"/>
        <v>2.7894844703224564E-4</v>
      </c>
    </row>
    <row r="862" spans="1:9">
      <c r="A862" s="3" t="s">
        <v>157</v>
      </c>
      <c r="B862">
        <v>6.24</v>
      </c>
      <c r="C862" s="4">
        <v>386</v>
      </c>
      <c r="D862">
        <f t="shared" si="78"/>
        <v>61.858974358974358</v>
      </c>
      <c r="E862" s="6">
        <f t="shared" si="79"/>
        <v>3.1514448884951849E-4</v>
      </c>
      <c r="F862" s="7">
        <f t="shared" si="80"/>
        <v>0.87657521217143608</v>
      </c>
      <c r="G862" s="6">
        <f t="shared" si="81"/>
        <v>5.6652182834025452E-4</v>
      </c>
      <c r="H862" s="7">
        <f t="shared" si="82"/>
        <v>0.6906373188991316</v>
      </c>
      <c r="I862">
        <f t="shared" si="83"/>
        <v>1.0927859986029631E-3</v>
      </c>
    </row>
    <row r="863" spans="1:9">
      <c r="A863" s="3" t="s">
        <v>417</v>
      </c>
      <c r="B863">
        <v>24.43</v>
      </c>
      <c r="C863" s="4">
        <v>1510</v>
      </c>
      <c r="D863">
        <f t="shared" si="78"/>
        <v>61.809250920998771</v>
      </c>
      <c r="E863" s="6">
        <f t="shared" si="79"/>
        <v>1.232819114411329E-3</v>
      </c>
      <c r="F863" s="7">
        <f t="shared" si="80"/>
        <v>0.87780803128584739</v>
      </c>
      <c r="G863" s="6">
        <f t="shared" si="81"/>
        <v>2.2179692734539129E-3</v>
      </c>
      <c r="H863" s="7">
        <f t="shared" si="82"/>
        <v>0.69285528817258557</v>
      </c>
      <c r="I863">
        <f t="shared" si="83"/>
        <v>5.480509830351199E-4</v>
      </c>
    </row>
    <row r="864" spans="1:9">
      <c r="A864" s="3" t="s">
        <v>74</v>
      </c>
      <c r="B864">
        <v>12.25</v>
      </c>
      <c r="C864" s="4">
        <v>757</v>
      </c>
      <c r="D864">
        <f t="shared" si="78"/>
        <v>61.795918367346935</v>
      </c>
      <c r="E864" s="6">
        <f t="shared" si="79"/>
        <v>6.180424302048847E-4</v>
      </c>
      <c r="F864" s="7">
        <f t="shared" si="80"/>
        <v>0.8784260737160523</v>
      </c>
      <c r="G864" s="6">
        <f t="shared" si="81"/>
        <v>1.1121622431359162E-3</v>
      </c>
      <c r="H864" s="7">
        <f t="shared" si="82"/>
        <v>0.6939674504157215</v>
      </c>
      <c r="I864">
        <f t="shared" si="83"/>
        <v>1.486250415171364E-4</v>
      </c>
    </row>
    <row r="865" spans="1:9">
      <c r="A865" s="3" t="s">
        <v>632</v>
      </c>
      <c r="B865">
        <v>3.32</v>
      </c>
      <c r="C865" s="4">
        <v>205</v>
      </c>
      <c r="D865">
        <f t="shared" si="78"/>
        <v>61.746987951807235</v>
      </c>
      <c r="E865" s="6">
        <f t="shared" si="79"/>
        <v>1.6736948242008107E-4</v>
      </c>
      <c r="F865" s="7">
        <f t="shared" si="80"/>
        <v>0.87859344319847243</v>
      </c>
      <c r="G865" s="6">
        <f t="shared" si="81"/>
        <v>3.0141866507846872E-4</v>
      </c>
      <c r="H865" s="7">
        <f t="shared" si="82"/>
        <v>0.69426886908079999</v>
      </c>
      <c r="I865">
        <f t="shared" si="83"/>
        <v>2.9072254921913565E-4</v>
      </c>
    </row>
    <row r="866" spans="1:9">
      <c r="A866" s="3" t="s">
        <v>49</v>
      </c>
      <c r="B866">
        <v>6.48</v>
      </c>
      <c r="C866" s="4">
        <v>399</v>
      </c>
      <c r="D866">
        <f t="shared" si="78"/>
        <v>61.574074074074069</v>
      </c>
      <c r="E866" s="6">
        <f t="shared" si="79"/>
        <v>3.2575816334445048E-4</v>
      </c>
      <c r="F866" s="7">
        <f t="shared" si="80"/>
        <v>0.87891920136181689</v>
      </c>
      <c r="G866" s="6">
        <f t="shared" si="81"/>
        <v>5.8831112943026425E-4</v>
      </c>
      <c r="H866" s="7">
        <f t="shared" si="82"/>
        <v>0.69485718021023024</v>
      </c>
      <c r="I866">
        <f t="shared" si="83"/>
        <v>4.541031999659717E-4</v>
      </c>
    </row>
    <row r="867" spans="1:9">
      <c r="A867" s="3" t="s">
        <v>133</v>
      </c>
      <c r="B867">
        <v>10.119999999999999</v>
      </c>
      <c r="C867" s="4">
        <v>623</v>
      </c>
      <c r="D867">
        <f t="shared" si="78"/>
        <v>61.56126482213439</v>
      </c>
      <c r="E867" s="6">
        <f t="shared" si="79"/>
        <v>5.0863993925712441E-4</v>
      </c>
      <c r="F867" s="7">
        <f t="shared" si="80"/>
        <v>0.87942784130107399</v>
      </c>
      <c r="G867" s="6">
        <f t="shared" si="81"/>
        <v>9.1878219596207929E-4</v>
      </c>
      <c r="H867" s="7">
        <f t="shared" si="82"/>
        <v>0.69577596240619233</v>
      </c>
      <c r="I867">
        <f t="shared" si="83"/>
        <v>1.1544135832308733E-4</v>
      </c>
    </row>
    <row r="868" spans="1:9">
      <c r="A868" s="3" t="s">
        <v>405</v>
      </c>
      <c r="B868">
        <v>2.57</v>
      </c>
      <c r="C868" s="4">
        <v>158</v>
      </c>
      <c r="D868">
        <f t="shared" si="78"/>
        <v>61.478599221789885</v>
      </c>
      <c r="E868" s="6">
        <f t="shared" si="79"/>
        <v>1.2899696693840395E-4</v>
      </c>
      <c r="F868" s="7">
        <f t="shared" si="80"/>
        <v>0.87955683826801234</v>
      </c>
      <c r="G868" s="6">
        <f t="shared" si="81"/>
        <v>2.3332709917218812E-4</v>
      </c>
      <c r="H868" s="7">
        <f t="shared" si="82"/>
        <v>0.69600928950536456</v>
      </c>
      <c r="I868">
        <f t="shared" si="83"/>
        <v>1.7735870757177308E-3</v>
      </c>
    </row>
    <row r="869" spans="1:9">
      <c r="A869" s="3" t="s">
        <v>34</v>
      </c>
      <c r="B869">
        <v>39.409999999999997</v>
      </c>
      <c r="C869" s="4">
        <v>2417</v>
      </c>
      <c r="D869">
        <f t="shared" si="78"/>
        <v>61.329611773661512</v>
      </c>
      <c r="E869" s="6">
        <f t="shared" si="79"/>
        <v>1.9733270195577365E-3</v>
      </c>
      <c r="F869" s="7">
        <f t="shared" si="80"/>
        <v>0.88153016528757011</v>
      </c>
      <c r="G869" s="6">
        <f t="shared" si="81"/>
        <v>3.5779848164886902E-3</v>
      </c>
      <c r="H869" s="7">
        <f t="shared" si="82"/>
        <v>0.6995872743218533</v>
      </c>
      <c r="I869">
        <f t="shared" si="83"/>
        <v>2.9186007875581232E-4</v>
      </c>
    </row>
    <row r="870" spans="1:9">
      <c r="A870" s="3" t="s">
        <v>119</v>
      </c>
      <c r="B870">
        <v>6.48</v>
      </c>
      <c r="C870" s="4">
        <v>397</v>
      </c>
      <c r="D870">
        <f t="shared" si="78"/>
        <v>61.26543209876543</v>
      </c>
      <c r="E870" s="6">
        <f t="shared" si="79"/>
        <v>3.2412529034523015E-4</v>
      </c>
      <c r="F870" s="7">
        <f t="shared" si="80"/>
        <v>0.88185429057791531</v>
      </c>
      <c r="G870" s="6">
        <f t="shared" si="81"/>
        <v>5.8831112943026425E-4</v>
      </c>
      <c r="H870" s="7">
        <f t="shared" si="82"/>
        <v>0.70017558545128356</v>
      </c>
      <c r="I870">
        <f t="shared" si="83"/>
        <v>9.8907471028963911E-4</v>
      </c>
    </row>
    <row r="871" spans="1:9">
      <c r="A871" s="3" t="s">
        <v>137</v>
      </c>
      <c r="B871">
        <v>21.95</v>
      </c>
      <c r="C871" s="4">
        <v>1344</v>
      </c>
      <c r="D871">
        <f t="shared" si="78"/>
        <v>61.230068337129843</v>
      </c>
      <c r="E871" s="6">
        <f t="shared" si="79"/>
        <v>1.0972906554760438E-3</v>
      </c>
      <c r="F871" s="7">
        <f t="shared" si="80"/>
        <v>0.88295158123339135</v>
      </c>
      <c r="G871" s="6">
        <f t="shared" si="81"/>
        <v>1.9928131621904785E-3</v>
      </c>
      <c r="H871" s="7">
        <f t="shared" si="82"/>
        <v>0.70216839861347402</v>
      </c>
      <c r="I871">
        <f t="shared" si="83"/>
        <v>1.2310538617288369E-4</v>
      </c>
    </row>
    <row r="872" spans="1:9">
      <c r="A872" s="3" t="s">
        <v>803</v>
      </c>
      <c r="B872">
        <v>2.73</v>
      </c>
      <c r="C872" s="4">
        <v>167</v>
      </c>
      <c r="D872">
        <f t="shared" si="78"/>
        <v>61.172161172161175</v>
      </c>
      <c r="E872" s="6">
        <f t="shared" si="79"/>
        <v>1.3634489543489531E-4</v>
      </c>
      <c r="F872" s="7">
        <f t="shared" si="80"/>
        <v>0.88308792612882625</v>
      </c>
      <c r="G872" s="6">
        <f t="shared" si="81"/>
        <v>2.4785329989886131E-4</v>
      </c>
      <c r="H872" s="7">
        <f t="shared" si="82"/>
        <v>0.70241625191337287</v>
      </c>
      <c r="I872">
        <f t="shared" si="83"/>
        <v>1.3122852678071339E-4</v>
      </c>
    </row>
    <row r="873" spans="1:9">
      <c r="A873" s="3" t="s">
        <v>1000</v>
      </c>
      <c r="B873">
        <v>2.91</v>
      </c>
      <c r="C873" s="4">
        <v>178</v>
      </c>
      <c r="D873">
        <f t="shared" si="78"/>
        <v>61.168384879725082</v>
      </c>
      <c r="E873" s="6">
        <f t="shared" si="79"/>
        <v>1.4532569693060697E-4</v>
      </c>
      <c r="F873" s="7">
        <f t="shared" si="80"/>
        <v>0.88323325182575685</v>
      </c>
      <c r="G873" s="6">
        <f t="shared" si="81"/>
        <v>2.6419527571636868E-4</v>
      </c>
      <c r="H873" s="7">
        <f t="shared" si="82"/>
        <v>0.70268044718908929</v>
      </c>
      <c r="I873">
        <f t="shared" si="83"/>
        <v>4.9128062327519206E-4</v>
      </c>
    </row>
    <row r="874" spans="1:9">
      <c r="A874" s="3" t="s">
        <v>134</v>
      </c>
      <c r="B874">
        <v>10.87</v>
      </c>
      <c r="C874" s="4">
        <v>663</v>
      </c>
      <c r="D874">
        <f t="shared" si="78"/>
        <v>60.993560257589699</v>
      </c>
      <c r="E874" s="6">
        <f t="shared" si="79"/>
        <v>5.4129739924153051E-4</v>
      </c>
      <c r="F874" s="7">
        <f t="shared" si="80"/>
        <v>0.88377454922499843</v>
      </c>
      <c r="G874" s="6">
        <f t="shared" si="81"/>
        <v>9.8687376186835994E-4</v>
      </c>
      <c r="H874" s="7">
        <f t="shared" si="82"/>
        <v>0.70366732095095763</v>
      </c>
      <c r="I874">
        <f t="shared" si="83"/>
        <v>2.8614200644205834E-4</v>
      </c>
    </row>
    <row r="875" spans="1:9">
      <c r="A875" s="3" t="s">
        <v>485</v>
      </c>
      <c r="B875">
        <v>6.33</v>
      </c>
      <c r="C875" s="4">
        <v>386</v>
      </c>
      <c r="D875">
        <f t="shared" si="78"/>
        <v>60.97946287519747</v>
      </c>
      <c r="E875" s="6">
        <f t="shared" si="79"/>
        <v>3.1514448884951849E-4</v>
      </c>
      <c r="F875" s="7">
        <f t="shared" si="80"/>
        <v>0.88408969371384794</v>
      </c>
      <c r="G875" s="6">
        <f t="shared" si="81"/>
        <v>5.7469281624900818E-4</v>
      </c>
      <c r="H875" s="7">
        <f t="shared" si="82"/>
        <v>0.70424201376720663</v>
      </c>
      <c r="I875">
        <f t="shared" si="83"/>
        <v>4.8292975157360196E-4</v>
      </c>
    </row>
    <row r="876" spans="1:9">
      <c r="A876" s="3" t="s">
        <v>96</v>
      </c>
      <c r="B876">
        <v>10.68</v>
      </c>
      <c r="C876" s="4">
        <v>651</v>
      </c>
      <c r="D876">
        <f t="shared" si="78"/>
        <v>60.955056179775283</v>
      </c>
      <c r="E876" s="6">
        <f t="shared" si="79"/>
        <v>5.3150016124620862E-4</v>
      </c>
      <c r="F876" s="7">
        <f t="shared" si="80"/>
        <v>0.88462119387509419</v>
      </c>
      <c r="G876" s="6">
        <f t="shared" si="81"/>
        <v>9.696238985054355E-4</v>
      </c>
      <c r="H876" s="7">
        <f t="shared" si="82"/>
        <v>0.70521163766571204</v>
      </c>
      <c r="I876">
        <f t="shared" si="83"/>
        <v>1.0202200136634199E-3</v>
      </c>
    </row>
    <row r="877" spans="1:9">
      <c r="A877" s="3" t="s">
        <v>729</v>
      </c>
      <c r="B877">
        <v>22.51</v>
      </c>
      <c r="C877" s="4">
        <v>1368</v>
      </c>
      <c r="D877">
        <f t="shared" si="78"/>
        <v>60.772989782318966</v>
      </c>
      <c r="E877" s="6">
        <f t="shared" si="79"/>
        <v>1.1168851314666873E-3</v>
      </c>
      <c r="F877" s="7">
        <f t="shared" si="80"/>
        <v>0.88573807900656087</v>
      </c>
      <c r="G877" s="6">
        <f t="shared" si="81"/>
        <v>2.0436548647338347E-3</v>
      </c>
      <c r="H877" s="7">
        <f t="shared" si="82"/>
        <v>0.70725529253044583</v>
      </c>
      <c r="I877">
        <f t="shared" si="83"/>
        <v>1.9152970766900257E-4</v>
      </c>
    </row>
    <row r="878" spans="1:9">
      <c r="A878" s="3" t="s">
        <v>1018</v>
      </c>
      <c r="B878">
        <v>4.22</v>
      </c>
      <c r="C878" s="4">
        <v>256</v>
      </c>
      <c r="D878">
        <f t="shared" si="78"/>
        <v>60.66350710900474</v>
      </c>
      <c r="E878" s="6">
        <f t="shared" si="79"/>
        <v>2.0900774390019881E-4</v>
      </c>
      <c r="F878" s="7">
        <f t="shared" si="80"/>
        <v>0.88594708675046108</v>
      </c>
      <c r="G878" s="6">
        <f t="shared" si="81"/>
        <v>3.8312854416600538E-4</v>
      </c>
      <c r="H878" s="7">
        <f t="shared" si="82"/>
        <v>0.70763842107461183</v>
      </c>
      <c r="I878">
        <f t="shared" si="83"/>
        <v>1.3489554642132084E-4</v>
      </c>
    </row>
    <row r="879" spans="1:9">
      <c r="A879" s="3" t="s">
        <v>997</v>
      </c>
      <c r="B879">
        <v>2.97</v>
      </c>
      <c r="C879" s="4">
        <v>180</v>
      </c>
      <c r="D879">
        <f t="shared" si="78"/>
        <v>60.606060606060602</v>
      </c>
      <c r="E879" s="6">
        <f t="shared" si="79"/>
        <v>1.4695856992982727E-4</v>
      </c>
      <c r="F879" s="7">
        <f t="shared" si="80"/>
        <v>0.88609404532039093</v>
      </c>
      <c r="G879" s="6">
        <f t="shared" si="81"/>
        <v>2.6964260098887114E-4</v>
      </c>
      <c r="H879" s="7">
        <f t="shared" si="82"/>
        <v>0.70790806367560066</v>
      </c>
      <c r="I879">
        <f t="shared" si="83"/>
        <v>1.7731058897964003E-3</v>
      </c>
    </row>
    <row r="880" spans="1:9">
      <c r="A880" s="3" t="s">
        <v>19</v>
      </c>
      <c r="B880">
        <v>39.01</v>
      </c>
      <c r="C880" s="4">
        <v>2362</v>
      </c>
      <c r="D880">
        <f t="shared" si="78"/>
        <v>60.548577287874906</v>
      </c>
      <c r="E880" s="6">
        <f t="shared" si="79"/>
        <v>1.928423012079178E-3</v>
      </c>
      <c r="F880" s="7">
        <f t="shared" si="80"/>
        <v>0.88802246833247012</v>
      </c>
      <c r="G880" s="6">
        <f t="shared" si="81"/>
        <v>3.5416693146720071E-3</v>
      </c>
      <c r="H880" s="7">
        <f t="shared" si="82"/>
        <v>0.7114497329902727</v>
      </c>
      <c r="I880">
        <f t="shared" si="83"/>
        <v>7.4774410321643003E-4</v>
      </c>
    </row>
    <row r="881" spans="1:9">
      <c r="A881" s="3" t="s">
        <v>559</v>
      </c>
      <c r="B881">
        <v>16.399999999999999</v>
      </c>
      <c r="C881" s="4">
        <v>989</v>
      </c>
      <c r="D881">
        <f t="shared" si="78"/>
        <v>60.304878048780495</v>
      </c>
      <c r="E881" s="6">
        <f t="shared" si="79"/>
        <v>8.0745569811443995E-4</v>
      </c>
      <c r="F881" s="7">
        <f t="shared" si="80"/>
        <v>0.88882992403058458</v>
      </c>
      <c r="G881" s="6">
        <f t="shared" si="81"/>
        <v>1.4889355744840021E-3</v>
      </c>
      <c r="H881" s="7">
        <f t="shared" si="82"/>
        <v>0.71293866856475674</v>
      </c>
      <c r="I881">
        <f t="shared" si="83"/>
        <v>2.0081302691454805E-4</v>
      </c>
    </row>
    <row r="882" spans="1:9">
      <c r="A882" s="3" t="s">
        <v>689</v>
      </c>
      <c r="B882">
        <v>4.4000000000000004</v>
      </c>
      <c r="C882" s="4">
        <v>265</v>
      </c>
      <c r="D882">
        <f t="shared" si="78"/>
        <v>60.22727272727272</v>
      </c>
      <c r="E882" s="6">
        <f t="shared" si="79"/>
        <v>2.1635567239669016E-4</v>
      </c>
      <c r="F882" s="7">
        <f t="shared" si="80"/>
        <v>0.88904627970298122</v>
      </c>
      <c r="G882" s="6">
        <f t="shared" si="81"/>
        <v>3.9947051998351281E-4</v>
      </c>
      <c r="H882" s="7">
        <f t="shared" si="82"/>
        <v>0.7133381390847402</v>
      </c>
      <c r="I882">
        <f t="shared" si="83"/>
        <v>5.3001153580345406E-4</v>
      </c>
    </row>
    <row r="883" spans="1:9">
      <c r="A883" s="3" t="s">
        <v>489</v>
      </c>
      <c r="B883">
        <v>11.61</v>
      </c>
      <c r="C883" s="4">
        <v>699</v>
      </c>
      <c r="D883">
        <f t="shared" si="78"/>
        <v>60.206718346253233</v>
      </c>
      <c r="E883" s="6">
        <f t="shared" si="79"/>
        <v>5.7068911322749594E-4</v>
      </c>
      <c r="F883" s="7">
        <f t="shared" si="80"/>
        <v>0.88961696881620866</v>
      </c>
      <c r="G883" s="6">
        <f t="shared" si="81"/>
        <v>1.0540574402292235E-3</v>
      </c>
      <c r="H883" s="7">
        <f t="shared" si="82"/>
        <v>0.71439219652496944</v>
      </c>
      <c r="I883">
        <f t="shared" si="83"/>
        <v>9.0453315467919904E-4</v>
      </c>
    </row>
    <row r="884" spans="1:9">
      <c r="A884" s="3" t="s">
        <v>118</v>
      </c>
      <c r="B884">
        <v>19.8</v>
      </c>
      <c r="C884" s="4">
        <v>1191</v>
      </c>
      <c r="D884">
        <f t="shared" si="78"/>
        <v>60.151515151515149</v>
      </c>
      <c r="E884" s="6">
        <f t="shared" si="79"/>
        <v>9.7237587103569056E-4</v>
      </c>
      <c r="F884" s="7">
        <f t="shared" si="80"/>
        <v>0.89058934468724438</v>
      </c>
      <c r="G884" s="6">
        <f t="shared" si="81"/>
        <v>1.7976173399258076E-3</v>
      </c>
      <c r="H884" s="7">
        <f t="shared" si="82"/>
        <v>0.71618981386489522</v>
      </c>
      <c r="I884">
        <f t="shared" si="83"/>
        <v>8.8223183461910715E-5</v>
      </c>
    </row>
    <row r="885" spans="1:9">
      <c r="A885" s="3" t="s">
        <v>83</v>
      </c>
      <c r="B885">
        <v>1.93</v>
      </c>
      <c r="C885" s="4">
        <v>116</v>
      </c>
      <c r="D885">
        <f t="shared" si="78"/>
        <v>60.103626943005182</v>
      </c>
      <c r="E885" s="6">
        <f t="shared" si="79"/>
        <v>9.4706633954777587E-5</v>
      </c>
      <c r="F885" s="7">
        <f t="shared" si="80"/>
        <v>0.89068405132119921</v>
      </c>
      <c r="G885" s="6">
        <f t="shared" si="81"/>
        <v>1.7522229626549537E-4</v>
      </c>
      <c r="H885" s="7">
        <f t="shared" si="82"/>
        <v>0.71636503616116076</v>
      </c>
      <c r="I885">
        <f t="shared" si="83"/>
        <v>4.3402632762123972E-4</v>
      </c>
    </row>
    <row r="886" spans="1:9">
      <c r="A886" s="3" t="s">
        <v>158</v>
      </c>
      <c r="B886">
        <v>9.49</v>
      </c>
      <c r="C886" s="4">
        <v>570</v>
      </c>
      <c r="D886">
        <f t="shared" si="78"/>
        <v>60.063224446786087</v>
      </c>
      <c r="E886" s="6">
        <f t="shared" si="79"/>
        <v>4.6536880477778637E-4</v>
      </c>
      <c r="F886" s="7">
        <f t="shared" si="80"/>
        <v>0.89114942012597698</v>
      </c>
      <c r="G886" s="6">
        <f t="shared" si="81"/>
        <v>8.6158528060080366E-4</v>
      </c>
      <c r="H886" s="7">
        <f t="shared" si="82"/>
        <v>0.71722662144176152</v>
      </c>
      <c r="I886">
        <f t="shared" si="83"/>
        <v>3.8345347308144095E-4</v>
      </c>
    </row>
    <row r="887" spans="1:9">
      <c r="A887" s="3" t="s">
        <v>497</v>
      </c>
      <c r="B887">
        <v>8.3800000000000008</v>
      </c>
      <c r="C887" s="4">
        <v>503</v>
      </c>
      <c r="D887">
        <f t="shared" si="78"/>
        <v>60.023866348448685</v>
      </c>
      <c r="E887" s="6">
        <f t="shared" si="79"/>
        <v>4.1066755930390623E-4</v>
      </c>
      <c r="F887" s="7">
        <f t="shared" si="80"/>
        <v>0.89156008768528083</v>
      </c>
      <c r="G887" s="6">
        <f t="shared" si="81"/>
        <v>7.6080976305950847E-4</v>
      </c>
      <c r="H887" s="7">
        <f t="shared" si="82"/>
        <v>0.717987431204821</v>
      </c>
      <c r="I887">
        <f t="shared" si="83"/>
        <v>4.8370573753175883E-4</v>
      </c>
    </row>
    <row r="888" spans="1:9">
      <c r="A888" s="3" t="s">
        <v>143</v>
      </c>
      <c r="B888">
        <v>10.56</v>
      </c>
      <c r="C888" s="4">
        <v>633</v>
      </c>
      <c r="D888">
        <f t="shared" si="78"/>
        <v>59.943181818181813</v>
      </c>
      <c r="E888" s="6">
        <f t="shared" si="79"/>
        <v>5.1680430425322596E-4</v>
      </c>
      <c r="F888" s="7">
        <f t="shared" si="80"/>
        <v>0.8920768919895341</v>
      </c>
      <c r="G888" s="6">
        <f t="shared" si="81"/>
        <v>9.5872924796043069E-4</v>
      </c>
      <c r="H888" s="7">
        <f t="shared" si="82"/>
        <v>0.71894616045278148</v>
      </c>
      <c r="I888">
        <f t="shared" si="83"/>
        <v>2.2406044061007435E-4</v>
      </c>
    </row>
    <row r="889" spans="1:9">
      <c r="A889" s="3" t="s">
        <v>198</v>
      </c>
      <c r="B889">
        <v>4.8899999999999997</v>
      </c>
      <c r="C889" s="4">
        <v>293</v>
      </c>
      <c r="D889">
        <f t="shared" si="78"/>
        <v>59.918200408997961</v>
      </c>
      <c r="E889" s="6">
        <f t="shared" si="79"/>
        <v>2.392158943857744E-4</v>
      </c>
      <c r="F889" s="7">
        <f t="shared" si="80"/>
        <v>0.89231610788391991</v>
      </c>
      <c r="G889" s="6">
        <f t="shared" si="81"/>
        <v>4.4395700970894939E-4</v>
      </c>
      <c r="H889" s="7">
        <f t="shared" si="82"/>
        <v>0.71939011746249037</v>
      </c>
      <c r="I889">
        <f t="shared" si="83"/>
        <v>5.0717902182750851E-4</v>
      </c>
    </row>
    <row r="890" spans="1:9">
      <c r="A890" s="3" t="s">
        <v>760</v>
      </c>
      <c r="B890">
        <v>11.06</v>
      </c>
      <c r="C890" s="4">
        <v>662</v>
      </c>
      <c r="D890">
        <f t="shared" si="78"/>
        <v>59.855334538878843</v>
      </c>
      <c r="E890" s="6">
        <f t="shared" si="79"/>
        <v>5.4048096274192034E-4</v>
      </c>
      <c r="F890" s="7">
        <f t="shared" si="80"/>
        <v>0.89285658884666186</v>
      </c>
      <c r="G890" s="6">
        <f t="shared" si="81"/>
        <v>1.0041236252312845E-3</v>
      </c>
      <c r="H890" s="7">
        <f t="shared" si="82"/>
        <v>0.72039424108772165</v>
      </c>
      <c r="I890">
        <f t="shared" si="83"/>
        <v>1.6101250324507266E-4</v>
      </c>
    </row>
    <row r="891" spans="1:9">
      <c r="A891" s="3" t="s">
        <v>948</v>
      </c>
      <c r="B891">
        <v>3.51</v>
      </c>
      <c r="C891" s="4">
        <v>210</v>
      </c>
      <c r="D891">
        <f t="shared" si="78"/>
        <v>59.82905982905983</v>
      </c>
      <c r="E891" s="6">
        <f t="shared" si="79"/>
        <v>1.7145166491813182E-4</v>
      </c>
      <c r="F891" s="7">
        <f t="shared" si="80"/>
        <v>0.89302804051158002</v>
      </c>
      <c r="G891" s="6">
        <f t="shared" si="81"/>
        <v>3.1866852844139311E-4</v>
      </c>
      <c r="H891" s="7">
        <f t="shared" si="82"/>
        <v>0.72071290961616308</v>
      </c>
      <c r="I891">
        <f t="shared" si="83"/>
        <v>2.0427347839135912E-4</v>
      </c>
    </row>
    <row r="892" spans="1:9">
      <c r="A892" s="3" t="s">
        <v>1056</v>
      </c>
      <c r="B892">
        <v>4.45</v>
      </c>
      <c r="C892" s="4">
        <v>266</v>
      </c>
      <c r="D892">
        <f t="shared" si="78"/>
        <v>59.775280898876403</v>
      </c>
      <c r="E892" s="6">
        <f t="shared" si="79"/>
        <v>2.1717210889630033E-4</v>
      </c>
      <c r="F892" s="7">
        <f t="shared" si="80"/>
        <v>0.89324521262047629</v>
      </c>
      <c r="G892" s="6">
        <f t="shared" si="81"/>
        <v>4.0400995771059815E-4</v>
      </c>
      <c r="H892" s="7">
        <f t="shared" si="82"/>
        <v>0.72111691957387369</v>
      </c>
      <c r="I892">
        <f t="shared" si="83"/>
        <v>2.3963555207717757E-4</v>
      </c>
    </row>
    <row r="893" spans="1:9">
      <c r="A893" s="3" t="s">
        <v>263</v>
      </c>
      <c r="B893">
        <v>5.22</v>
      </c>
      <c r="C893" s="4">
        <v>312</v>
      </c>
      <c r="D893">
        <f t="shared" si="78"/>
        <v>59.770114942528735</v>
      </c>
      <c r="E893" s="6">
        <f t="shared" si="79"/>
        <v>2.5472818787836729E-4</v>
      </c>
      <c r="F893" s="7">
        <f t="shared" si="80"/>
        <v>0.89349994080835471</v>
      </c>
      <c r="G893" s="6">
        <f t="shared" si="81"/>
        <v>4.7391729870771283E-4</v>
      </c>
      <c r="H893" s="7">
        <f t="shared" si="82"/>
        <v>0.72159083687258141</v>
      </c>
      <c r="I893">
        <f t="shared" si="83"/>
        <v>4.6029620664567172E-4</v>
      </c>
    </row>
    <row r="894" spans="1:9">
      <c r="A894" s="3" t="s">
        <v>144</v>
      </c>
      <c r="B894">
        <v>10.01</v>
      </c>
      <c r="C894" s="4">
        <v>597</v>
      </c>
      <c r="D894">
        <f t="shared" si="78"/>
        <v>59.640359640359641</v>
      </c>
      <c r="E894" s="6">
        <f t="shared" si="79"/>
        <v>4.8741259026726047E-4</v>
      </c>
      <c r="F894" s="7">
        <f t="shared" si="80"/>
        <v>0.89398735339862201</v>
      </c>
      <c r="G894" s="6">
        <f t="shared" si="81"/>
        <v>9.0879543296249149E-4</v>
      </c>
      <c r="H894" s="7">
        <f t="shared" si="82"/>
        <v>0.72249963230554393</v>
      </c>
      <c r="I894">
        <f t="shared" si="83"/>
        <v>2.1069521831129645E-4</v>
      </c>
    </row>
    <row r="895" spans="1:9">
      <c r="A895" s="3" t="s">
        <v>268</v>
      </c>
      <c r="B895">
        <v>4.58</v>
      </c>
      <c r="C895" s="4">
        <v>273</v>
      </c>
      <c r="D895">
        <f t="shared" si="78"/>
        <v>59.606986899563317</v>
      </c>
      <c r="E895" s="6">
        <f t="shared" si="79"/>
        <v>2.2288716439357138E-4</v>
      </c>
      <c r="F895" s="7">
        <f t="shared" si="80"/>
        <v>0.89421024056301557</v>
      </c>
      <c r="G895" s="6">
        <f t="shared" si="81"/>
        <v>4.1581249580102014E-4</v>
      </c>
      <c r="H895" s="7">
        <f t="shared" si="82"/>
        <v>0.72291544480134495</v>
      </c>
      <c r="I895">
        <f t="shared" si="83"/>
        <v>5.1581194066008251E-4</v>
      </c>
    </row>
    <row r="896" spans="1:9">
      <c r="A896" s="3" t="s">
        <v>174</v>
      </c>
      <c r="B896">
        <v>11.21</v>
      </c>
      <c r="C896" s="4">
        <v>668</v>
      </c>
      <c r="D896">
        <f t="shared" si="78"/>
        <v>59.589652096342547</v>
      </c>
      <c r="E896" s="6">
        <f t="shared" si="79"/>
        <v>5.4537958173958123E-4</v>
      </c>
      <c r="F896" s="7">
        <f t="shared" si="80"/>
        <v>0.89475562014475518</v>
      </c>
      <c r="G896" s="6">
        <f t="shared" si="81"/>
        <v>1.0177419384125406E-3</v>
      </c>
      <c r="H896" s="7">
        <f t="shared" si="82"/>
        <v>0.72393318673975748</v>
      </c>
      <c r="I896">
        <f t="shared" si="83"/>
        <v>8.3569366439595338E-4</v>
      </c>
    </row>
    <row r="897" spans="1:9">
      <c r="A897" s="3" t="s">
        <v>831</v>
      </c>
      <c r="B897">
        <v>18.16</v>
      </c>
      <c r="C897" s="4">
        <v>1082</v>
      </c>
      <c r="D897">
        <f t="shared" si="78"/>
        <v>59.581497797356825</v>
      </c>
      <c r="E897" s="6">
        <f t="shared" si="79"/>
        <v>8.8338429257818398E-4</v>
      </c>
      <c r="F897" s="7">
        <f t="shared" si="80"/>
        <v>0.89563900443733335</v>
      </c>
      <c r="G897" s="6">
        <f t="shared" si="81"/>
        <v>1.6487237824774072E-3</v>
      </c>
      <c r="H897" s="7">
        <f t="shared" si="82"/>
        <v>0.72558191052223486</v>
      </c>
      <c r="I897">
        <f t="shared" si="83"/>
        <v>7.2060527952122477E-4</v>
      </c>
    </row>
    <row r="898" spans="1:9">
      <c r="A898" s="3" t="s">
        <v>90</v>
      </c>
      <c r="B898">
        <v>15.63</v>
      </c>
      <c r="C898" s="4">
        <v>929</v>
      </c>
      <c r="D898">
        <f t="shared" ref="D898:D961" si="84">C898/B898</f>
        <v>59.436980166346764</v>
      </c>
      <c r="E898" s="6">
        <f t="shared" si="79"/>
        <v>7.5846950813783086E-4</v>
      </c>
      <c r="F898" s="7">
        <f t="shared" si="80"/>
        <v>0.8963974739454712</v>
      </c>
      <c r="G898" s="6">
        <f t="shared" si="81"/>
        <v>1.4190282334868875E-3</v>
      </c>
      <c r="H898" s="7">
        <f t="shared" si="82"/>
        <v>0.7270009387557218</v>
      </c>
      <c r="I898">
        <f t="shared" si="83"/>
        <v>1.522274538480195E-4</v>
      </c>
    </row>
    <row r="899" spans="1:9">
      <c r="A899" s="3" t="s">
        <v>125</v>
      </c>
      <c r="B899">
        <v>3.3</v>
      </c>
      <c r="C899" s="4">
        <v>196</v>
      </c>
      <c r="D899">
        <f t="shared" si="84"/>
        <v>59.393939393939398</v>
      </c>
      <c r="E899" s="6">
        <f t="shared" ref="E899:E962" si="85">C899/1224835</f>
        <v>1.6002155392358971E-4</v>
      </c>
      <c r="F899" s="7">
        <f t="shared" ref="F899:F962" si="86">F898+E899</f>
        <v>0.89655749549939479</v>
      </c>
      <c r="G899" s="6">
        <f t="shared" ref="G899:G962" si="87">B899/11014.58</f>
        <v>2.9960288998763458E-4</v>
      </c>
      <c r="H899" s="7">
        <f t="shared" ref="H899:H962" si="88">H898+G899</f>
        <v>0.72730054164570945</v>
      </c>
      <c r="I899">
        <f t="shared" ref="I899:I962" si="89">F899*H900-F900*H899</f>
        <v>2.4724283783583711E-4</v>
      </c>
    </row>
    <row r="900" spans="1:9">
      <c r="A900" s="3" t="s">
        <v>685</v>
      </c>
      <c r="B900">
        <v>5.35</v>
      </c>
      <c r="C900" s="4">
        <v>317</v>
      </c>
      <c r="D900">
        <f t="shared" si="84"/>
        <v>59.252336448598136</v>
      </c>
      <c r="E900" s="6">
        <f t="shared" si="85"/>
        <v>2.5881037037641806E-4</v>
      </c>
      <c r="F900" s="7">
        <f t="shared" si="86"/>
        <v>0.89681630586977124</v>
      </c>
      <c r="G900" s="6">
        <f t="shared" si="87"/>
        <v>4.8571983679813482E-4</v>
      </c>
      <c r="H900" s="7">
        <f t="shared" si="88"/>
        <v>0.72778626148250758</v>
      </c>
      <c r="I900">
        <f t="shared" si="89"/>
        <v>2.1645852878748872E-4</v>
      </c>
    </row>
    <row r="901" spans="1:9">
      <c r="A901" s="3" t="s">
        <v>87</v>
      </c>
      <c r="B901">
        <v>4.68</v>
      </c>
      <c r="C901" s="4">
        <v>277</v>
      </c>
      <c r="D901">
        <f t="shared" si="84"/>
        <v>59.188034188034194</v>
      </c>
      <c r="E901" s="6">
        <f t="shared" si="85"/>
        <v>2.2615291039201199E-4</v>
      </c>
      <c r="F901" s="7">
        <f t="shared" si="86"/>
        <v>0.8970424587801632</v>
      </c>
      <c r="G901" s="6">
        <f t="shared" si="87"/>
        <v>4.2489137125519081E-4</v>
      </c>
      <c r="H901" s="7">
        <f t="shared" si="88"/>
        <v>0.72821115285376281</v>
      </c>
      <c r="I901">
        <f t="shared" si="89"/>
        <v>1.9357398992403407E-4</v>
      </c>
    </row>
    <row r="902" spans="1:9">
      <c r="A902" s="3" t="s">
        <v>148</v>
      </c>
      <c r="B902">
        <v>4.18</v>
      </c>
      <c r="C902" s="4">
        <v>247</v>
      </c>
      <c r="D902">
        <f t="shared" si="84"/>
        <v>59.090909090909093</v>
      </c>
      <c r="E902" s="6">
        <f t="shared" si="85"/>
        <v>2.0165981540370745E-4</v>
      </c>
      <c r="F902" s="7">
        <f t="shared" si="86"/>
        <v>0.89724411859556685</v>
      </c>
      <c r="G902" s="6">
        <f t="shared" si="87"/>
        <v>3.7949699398433711E-4</v>
      </c>
      <c r="H902" s="7">
        <f t="shared" si="88"/>
        <v>0.72859064984774713</v>
      </c>
      <c r="I902">
        <f t="shared" si="89"/>
        <v>1.0852661797655649E-4</v>
      </c>
    </row>
    <row r="903" spans="1:9">
      <c r="A903" s="3" t="s">
        <v>52</v>
      </c>
      <c r="B903">
        <v>2.34</v>
      </c>
      <c r="C903" s="4">
        <v>138</v>
      </c>
      <c r="D903">
        <f t="shared" si="84"/>
        <v>58.974358974358978</v>
      </c>
      <c r="E903" s="6">
        <f t="shared" si="85"/>
        <v>1.1266823694620091E-4</v>
      </c>
      <c r="F903" s="7">
        <f t="shared" si="86"/>
        <v>0.89735678683251308</v>
      </c>
      <c r="G903" s="6">
        <f t="shared" si="87"/>
        <v>2.124456856275954E-4</v>
      </c>
      <c r="H903" s="7">
        <f t="shared" si="88"/>
        <v>0.72880309553337475</v>
      </c>
      <c r="I903">
        <f t="shared" si="89"/>
        <v>1.5799338754629577E-4</v>
      </c>
    </row>
    <row r="904" spans="1:9">
      <c r="A904" s="3" t="s">
        <v>206</v>
      </c>
      <c r="B904">
        <v>3.4</v>
      </c>
      <c r="C904" s="4">
        <v>200</v>
      </c>
      <c r="D904">
        <f t="shared" si="84"/>
        <v>58.82352941176471</v>
      </c>
      <c r="E904" s="6">
        <f t="shared" si="85"/>
        <v>1.6328729992203032E-4</v>
      </c>
      <c r="F904" s="7">
        <f t="shared" si="86"/>
        <v>0.89752007413243506</v>
      </c>
      <c r="G904" s="6">
        <f t="shared" si="87"/>
        <v>3.0868176544180531E-4</v>
      </c>
      <c r="H904" s="7">
        <f t="shared" si="88"/>
        <v>0.7291117772988166</v>
      </c>
      <c r="I904">
        <f t="shared" si="89"/>
        <v>2.5818109953790191E-4</v>
      </c>
    </row>
    <row r="905" spans="1:9">
      <c r="A905" s="3" t="s">
        <v>162</v>
      </c>
      <c r="B905">
        <v>5.55</v>
      </c>
      <c r="C905" s="4">
        <v>326</v>
      </c>
      <c r="D905">
        <f t="shared" si="84"/>
        <v>58.738738738738739</v>
      </c>
      <c r="E905" s="6">
        <f t="shared" si="85"/>
        <v>2.6615829887290939E-4</v>
      </c>
      <c r="F905" s="7">
        <f t="shared" si="86"/>
        <v>0.89778623243130795</v>
      </c>
      <c r="G905" s="6">
        <f t="shared" si="87"/>
        <v>5.0387758770647627E-4</v>
      </c>
      <c r="H905" s="7">
        <f t="shared" si="88"/>
        <v>0.72961565488652302</v>
      </c>
      <c r="I905">
        <f t="shared" si="89"/>
        <v>1.3226610281555917E-3</v>
      </c>
    </row>
    <row r="906" spans="1:9">
      <c r="A906" s="3" t="s">
        <v>510</v>
      </c>
      <c r="B906">
        <v>28.41</v>
      </c>
      <c r="C906" s="4">
        <v>1667</v>
      </c>
      <c r="D906">
        <f t="shared" si="84"/>
        <v>58.67652235128476</v>
      </c>
      <c r="E906" s="6">
        <f t="shared" si="85"/>
        <v>1.3609996448501226E-3</v>
      </c>
      <c r="F906" s="7">
        <f t="shared" si="86"/>
        <v>0.8991472320761581</v>
      </c>
      <c r="G906" s="6">
        <f t="shared" si="87"/>
        <v>2.5793085165299085E-3</v>
      </c>
      <c r="H906" s="7">
        <f t="shared" si="88"/>
        <v>0.7321949634030529</v>
      </c>
      <c r="I906">
        <f t="shared" si="89"/>
        <v>1.169843104027124E-3</v>
      </c>
    </row>
    <row r="907" spans="1:9">
      <c r="A907" s="3" t="s">
        <v>960</v>
      </c>
      <c r="B907">
        <v>25.11</v>
      </c>
      <c r="C907" s="4">
        <v>1472</v>
      </c>
      <c r="D907">
        <f t="shared" si="84"/>
        <v>58.622062923138195</v>
      </c>
      <c r="E907" s="6">
        <f t="shared" si="85"/>
        <v>1.2017945274261431E-3</v>
      </c>
      <c r="F907" s="7">
        <f t="shared" si="86"/>
        <v>0.90034902660358429</v>
      </c>
      <c r="G907" s="6">
        <f t="shared" si="87"/>
        <v>2.2797056265422737E-3</v>
      </c>
      <c r="H907" s="7">
        <f t="shared" si="88"/>
        <v>0.73447466902959513</v>
      </c>
      <c r="I907">
        <f t="shared" si="89"/>
        <v>1.0122340507356942E-4</v>
      </c>
    </row>
    <row r="908" spans="1:9">
      <c r="A908" s="3" t="s">
        <v>164</v>
      </c>
      <c r="B908">
        <v>2.17</v>
      </c>
      <c r="C908" s="4">
        <v>127</v>
      </c>
      <c r="D908">
        <f t="shared" si="84"/>
        <v>58.525345622119815</v>
      </c>
      <c r="E908" s="6">
        <f t="shared" si="85"/>
        <v>1.0368743545048925E-4</v>
      </c>
      <c r="F908" s="7">
        <f t="shared" si="86"/>
        <v>0.90045271403903482</v>
      </c>
      <c r="G908" s="6">
        <f t="shared" si="87"/>
        <v>1.9701159735550515E-4</v>
      </c>
      <c r="H908" s="7">
        <f t="shared" si="88"/>
        <v>0.73467168062695065</v>
      </c>
      <c r="I908">
        <f t="shared" si="89"/>
        <v>3.890945424536163E-4</v>
      </c>
    </row>
    <row r="909" spans="1:9">
      <c r="A909" s="3" t="s">
        <v>1005</v>
      </c>
      <c r="B909">
        <v>8.34</v>
      </c>
      <c r="C909" s="4">
        <v>488</v>
      </c>
      <c r="D909">
        <f t="shared" si="84"/>
        <v>58.513189448441246</v>
      </c>
      <c r="E909" s="6">
        <f t="shared" si="85"/>
        <v>3.9842101180975395E-4</v>
      </c>
      <c r="F909" s="7">
        <f t="shared" si="86"/>
        <v>0.90085113505084458</v>
      </c>
      <c r="G909" s="6">
        <f t="shared" si="87"/>
        <v>7.5717821287784009E-4</v>
      </c>
      <c r="H909" s="7">
        <f t="shared" si="88"/>
        <v>0.73542885883982845</v>
      </c>
      <c r="I909">
        <f t="shared" si="89"/>
        <v>5.5994329476216631E-4</v>
      </c>
    </row>
    <row r="910" spans="1:9">
      <c r="A910" s="3" t="s">
        <v>875</v>
      </c>
      <c r="B910">
        <v>12</v>
      </c>
      <c r="C910" s="4">
        <v>702</v>
      </c>
      <c r="D910">
        <f t="shared" si="84"/>
        <v>58.5</v>
      </c>
      <c r="E910" s="6">
        <f t="shared" si="85"/>
        <v>5.7313842272632644E-4</v>
      </c>
      <c r="F910" s="7">
        <f t="shared" si="86"/>
        <v>0.9014242734735709</v>
      </c>
      <c r="G910" s="6">
        <f t="shared" si="87"/>
        <v>1.0894650545004894E-3</v>
      </c>
      <c r="H910" s="7">
        <f t="shared" si="88"/>
        <v>0.73651832389432892</v>
      </c>
      <c r="I910">
        <f t="shared" si="89"/>
        <v>2.3922182572844175E-4</v>
      </c>
    </row>
    <row r="911" spans="1:9">
      <c r="A911" s="3" t="s">
        <v>102</v>
      </c>
      <c r="B911">
        <v>5.12</v>
      </c>
      <c r="C911" s="4">
        <v>299</v>
      </c>
      <c r="D911">
        <f t="shared" si="84"/>
        <v>58.3984375</v>
      </c>
      <c r="E911" s="6">
        <f t="shared" si="85"/>
        <v>2.4411451338343532E-4</v>
      </c>
      <c r="F911" s="7">
        <f t="shared" si="86"/>
        <v>0.90166838798695437</v>
      </c>
      <c r="G911" s="6">
        <f t="shared" si="87"/>
        <v>4.6483842325354216E-4</v>
      </c>
      <c r="H911" s="7">
        <f t="shared" si="88"/>
        <v>0.73698316231758243</v>
      </c>
      <c r="I911">
        <f t="shared" si="89"/>
        <v>1.3937137097980168E-3</v>
      </c>
    </row>
    <row r="912" spans="1:9">
      <c r="A912" s="3" t="s">
        <v>62</v>
      </c>
      <c r="B912">
        <v>29.8</v>
      </c>
      <c r="C912" s="4">
        <v>1738</v>
      </c>
      <c r="D912">
        <f t="shared" si="84"/>
        <v>58.322147651006709</v>
      </c>
      <c r="E912" s="6">
        <f t="shared" si="85"/>
        <v>1.4189666363224433E-3</v>
      </c>
      <c r="F912" s="7">
        <f t="shared" si="86"/>
        <v>0.90308735462327683</v>
      </c>
      <c r="G912" s="6">
        <f t="shared" si="87"/>
        <v>2.705504885342882E-3</v>
      </c>
      <c r="H912" s="7">
        <f t="shared" si="88"/>
        <v>0.73968866720292537</v>
      </c>
      <c r="I912">
        <f t="shared" si="89"/>
        <v>1.3683321112359925E-3</v>
      </c>
    </row>
    <row r="913" spans="1:9">
      <c r="A913" s="3" t="s">
        <v>1089</v>
      </c>
      <c r="B913">
        <v>29.24</v>
      </c>
      <c r="C913" s="4">
        <v>1704</v>
      </c>
      <c r="D913">
        <f t="shared" si="84"/>
        <v>58.276333789329691</v>
      </c>
      <c r="E913" s="6">
        <f t="shared" si="85"/>
        <v>1.3912077953356983E-3</v>
      </c>
      <c r="F913" s="7">
        <f t="shared" si="86"/>
        <v>0.90447856241861257</v>
      </c>
      <c r="G913" s="6">
        <f t="shared" si="87"/>
        <v>2.6546631827995258E-3</v>
      </c>
      <c r="H913" s="7">
        <f t="shared" si="88"/>
        <v>0.74234333038572486</v>
      </c>
      <c r="I913">
        <f t="shared" si="89"/>
        <v>2.2860279508729597E-4</v>
      </c>
    </row>
    <row r="914" spans="1:9">
      <c r="A914" s="3" t="s">
        <v>1088</v>
      </c>
      <c r="B914">
        <v>4.88</v>
      </c>
      <c r="C914" s="4">
        <v>284</v>
      </c>
      <c r="D914">
        <f t="shared" si="84"/>
        <v>58.196721311475414</v>
      </c>
      <c r="E914" s="6">
        <f t="shared" si="85"/>
        <v>2.3186796588928305E-4</v>
      </c>
      <c r="F914" s="7">
        <f t="shared" si="86"/>
        <v>0.90471043038450183</v>
      </c>
      <c r="G914" s="6">
        <f t="shared" si="87"/>
        <v>4.4304912216353232E-4</v>
      </c>
      <c r="H914" s="7">
        <f t="shared" si="88"/>
        <v>0.74278637950788839</v>
      </c>
      <c r="I914">
        <f t="shared" si="89"/>
        <v>2.2735154491471121E-4</v>
      </c>
    </row>
    <row r="915" spans="1:9">
      <c r="A915" s="3" t="s">
        <v>816</v>
      </c>
      <c r="B915">
        <v>4.8499999999999996</v>
      </c>
      <c r="C915" s="4">
        <v>282</v>
      </c>
      <c r="D915">
        <f t="shared" si="84"/>
        <v>58.144329896907223</v>
      </c>
      <c r="E915" s="6">
        <f t="shared" si="85"/>
        <v>2.3023509289006274E-4</v>
      </c>
      <c r="F915" s="7">
        <f t="shared" si="86"/>
        <v>0.90494066547739194</v>
      </c>
      <c r="G915" s="6">
        <f t="shared" si="87"/>
        <v>4.4032545952728106E-4</v>
      </c>
      <c r="H915" s="7">
        <f t="shared" si="88"/>
        <v>0.74322670496741572</v>
      </c>
      <c r="I915">
        <f t="shared" si="89"/>
        <v>5.4841667529226257E-4</v>
      </c>
    </row>
    <row r="916" spans="1:9">
      <c r="A916" s="3" t="s">
        <v>101</v>
      </c>
      <c r="B916">
        <v>11.69</v>
      </c>
      <c r="C916" s="4">
        <v>679</v>
      </c>
      <c r="D916">
        <f t="shared" si="84"/>
        <v>58.08383233532934</v>
      </c>
      <c r="E916" s="6">
        <f t="shared" si="85"/>
        <v>5.5436038323529294E-4</v>
      </c>
      <c r="F916" s="7">
        <f t="shared" si="86"/>
        <v>0.90549502586062725</v>
      </c>
      <c r="G916" s="6">
        <f t="shared" si="87"/>
        <v>1.06132054059256E-3</v>
      </c>
      <c r="H916" s="7">
        <f t="shared" si="88"/>
        <v>0.74428802550800832</v>
      </c>
      <c r="I916">
        <f t="shared" si="89"/>
        <v>1.8120911948116269E-4</v>
      </c>
    </row>
    <row r="917" spans="1:9">
      <c r="A917" s="3" t="s">
        <v>623</v>
      </c>
      <c r="B917">
        <v>3.86</v>
      </c>
      <c r="C917" s="4">
        <v>224</v>
      </c>
      <c r="D917">
        <f t="shared" si="84"/>
        <v>58.031088082901555</v>
      </c>
      <c r="E917" s="6">
        <f t="shared" si="85"/>
        <v>1.8288177591267395E-4</v>
      </c>
      <c r="F917" s="7">
        <f t="shared" si="86"/>
        <v>0.90567790763653988</v>
      </c>
      <c r="G917" s="6">
        <f t="shared" si="87"/>
        <v>3.5044459253099074E-4</v>
      </c>
      <c r="H917" s="7">
        <f t="shared" si="88"/>
        <v>0.7446384701005393</v>
      </c>
      <c r="I917">
        <f t="shared" si="89"/>
        <v>1.753904138813156E-3</v>
      </c>
    </row>
    <row r="918" spans="1:9">
      <c r="A918" s="3" t="s">
        <v>188</v>
      </c>
      <c r="B918">
        <v>37.36</v>
      </c>
      <c r="C918" s="4">
        <v>2168</v>
      </c>
      <c r="D918">
        <f t="shared" si="84"/>
        <v>58.029978586723772</v>
      </c>
      <c r="E918" s="6">
        <f t="shared" si="85"/>
        <v>1.7700343311548086E-3</v>
      </c>
      <c r="F918" s="7">
        <f t="shared" si="86"/>
        <v>0.90744794196769474</v>
      </c>
      <c r="G918" s="6">
        <f t="shared" si="87"/>
        <v>3.3918678696781899E-3</v>
      </c>
      <c r="H918" s="7">
        <f t="shared" si="88"/>
        <v>0.74803033797021745</v>
      </c>
      <c r="I918">
        <f t="shared" si="89"/>
        <v>2.1112643700649247E-4</v>
      </c>
    </row>
    <row r="919" spans="1:9">
      <c r="A919" s="3" t="s">
        <v>123</v>
      </c>
      <c r="B919">
        <v>4.49</v>
      </c>
      <c r="C919" s="4">
        <v>260</v>
      </c>
      <c r="D919">
        <f t="shared" si="84"/>
        <v>57.906458797327389</v>
      </c>
      <c r="E919" s="6">
        <f t="shared" si="85"/>
        <v>2.1227348989863942E-4</v>
      </c>
      <c r="F919" s="7">
        <f t="shared" si="86"/>
        <v>0.90766021545759334</v>
      </c>
      <c r="G919" s="6">
        <f t="shared" si="87"/>
        <v>4.0764150789226647E-4</v>
      </c>
      <c r="H919" s="7">
        <f t="shared" si="88"/>
        <v>0.74843797947810975</v>
      </c>
      <c r="I919">
        <f t="shared" si="89"/>
        <v>9.1098905800635066E-4</v>
      </c>
    </row>
    <row r="920" spans="1:9">
      <c r="A920" s="3" t="s">
        <v>532</v>
      </c>
      <c r="B920">
        <v>19.36</v>
      </c>
      <c r="C920" s="4">
        <v>1120</v>
      </c>
      <c r="D920">
        <f t="shared" si="84"/>
        <v>57.851239669421489</v>
      </c>
      <c r="E920" s="6">
        <f t="shared" si="85"/>
        <v>9.1440887956336975E-4</v>
      </c>
      <c r="F920" s="7">
        <f t="shared" si="86"/>
        <v>0.90857462433715674</v>
      </c>
      <c r="G920" s="6">
        <f t="shared" si="87"/>
        <v>1.7576702879274562E-3</v>
      </c>
      <c r="H920" s="7">
        <f t="shared" si="88"/>
        <v>0.75019564976603725</v>
      </c>
      <c r="I920">
        <f t="shared" si="89"/>
        <v>6.306664940974871E-4</v>
      </c>
    </row>
    <row r="921" spans="1:9">
      <c r="A921" s="3" t="s">
        <v>748</v>
      </c>
      <c r="B921">
        <v>13.4</v>
      </c>
      <c r="C921" s="4">
        <v>775</v>
      </c>
      <c r="D921">
        <f t="shared" si="84"/>
        <v>57.835820895522389</v>
      </c>
      <c r="E921" s="6">
        <f t="shared" si="85"/>
        <v>6.3273828719786747E-4</v>
      </c>
      <c r="F921" s="7">
        <f t="shared" si="86"/>
        <v>0.90920736262435464</v>
      </c>
      <c r="G921" s="6">
        <f t="shared" si="87"/>
        <v>1.2165693108588799E-3</v>
      </c>
      <c r="H921" s="7">
        <f t="shared" si="88"/>
        <v>0.75141221907689615</v>
      </c>
      <c r="I921">
        <f t="shared" si="89"/>
        <v>3.7486363394212407E-4</v>
      </c>
    </row>
    <row r="922" spans="1:9">
      <c r="A922" s="3" t="s">
        <v>72</v>
      </c>
      <c r="B922">
        <v>7.96</v>
      </c>
      <c r="C922" s="4">
        <v>460</v>
      </c>
      <c r="D922">
        <f t="shared" si="84"/>
        <v>57.788944723618094</v>
      </c>
      <c r="E922" s="6">
        <f t="shared" si="85"/>
        <v>3.7556078982066974E-4</v>
      </c>
      <c r="F922" s="7">
        <f t="shared" si="86"/>
        <v>0.90958292341417535</v>
      </c>
      <c r="G922" s="6">
        <f t="shared" si="87"/>
        <v>7.2267848615199131E-4</v>
      </c>
      <c r="H922" s="7">
        <f t="shared" si="88"/>
        <v>0.75213489756304819</v>
      </c>
      <c r="I922">
        <f t="shared" si="89"/>
        <v>3.0670468999893785E-4</v>
      </c>
    </row>
    <row r="923" spans="1:9">
      <c r="A923" s="3" t="s">
        <v>750</v>
      </c>
      <c r="B923">
        <v>6.51</v>
      </c>
      <c r="C923" s="4">
        <v>376</v>
      </c>
      <c r="D923">
        <f t="shared" si="84"/>
        <v>57.757296466973891</v>
      </c>
      <c r="E923" s="6">
        <f t="shared" si="85"/>
        <v>3.0698012385341699E-4</v>
      </c>
      <c r="F923" s="7">
        <f t="shared" si="86"/>
        <v>0.90988990353802879</v>
      </c>
      <c r="G923" s="6">
        <f t="shared" si="87"/>
        <v>5.910347920665155E-4</v>
      </c>
      <c r="H923" s="7">
        <f t="shared" si="88"/>
        <v>0.75272593235511476</v>
      </c>
      <c r="I923">
        <f t="shared" si="89"/>
        <v>2.45194532170534E-4</v>
      </c>
    </row>
    <row r="924" spans="1:9">
      <c r="A924" s="3" t="s">
        <v>1027</v>
      </c>
      <c r="B924">
        <v>5.2</v>
      </c>
      <c r="C924" s="4">
        <v>300</v>
      </c>
      <c r="D924">
        <f t="shared" si="84"/>
        <v>57.692307692307693</v>
      </c>
      <c r="E924" s="6">
        <f t="shared" si="85"/>
        <v>2.4493094988304546E-4</v>
      </c>
      <c r="F924" s="7">
        <f t="shared" si="86"/>
        <v>0.91013483448791188</v>
      </c>
      <c r="G924" s="6">
        <f t="shared" si="87"/>
        <v>4.7210152361687875E-4</v>
      </c>
      <c r="H924" s="7">
        <f t="shared" si="88"/>
        <v>0.75319803387873163</v>
      </c>
      <c r="I924">
        <f t="shared" si="89"/>
        <v>6.1108407499521622E-4</v>
      </c>
    </row>
    <row r="925" spans="1:9">
      <c r="A925" s="3" t="s">
        <v>890</v>
      </c>
      <c r="B925">
        <v>12.91</v>
      </c>
      <c r="C925" s="4">
        <v>741</v>
      </c>
      <c r="D925">
        <f t="shared" si="84"/>
        <v>57.397366382649111</v>
      </c>
      <c r="E925" s="6">
        <f t="shared" si="85"/>
        <v>6.0497944621112237E-4</v>
      </c>
      <c r="F925" s="7">
        <f t="shared" si="86"/>
        <v>0.91073981393412295</v>
      </c>
      <c r="G925" s="6">
        <f t="shared" si="87"/>
        <v>1.1720828211334432E-3</v>
      </c>
      <c r="H925" s="7">
        <f t="shared" si="88"/>
        <v>0.75437011669986509</v>
      </c>
      <c r="I925">
        <f t="shared" si="89"/>
        <v>3.4179361208519499E-4</v>
      </c>
    </row>
    <row r="926" spans="1:9">
      <c r="A926" s="3" t="s">
        <v>482</v>
      </c>
      <c r="B926">
        <v>7.21</v>
      </c>
      <c r="C926" s="4">
        <v>413</v>
      </c>
      <c r="D926">
        <f t="shared" si="84"/>
        <v>57.28155339805825</v>
      </c>
      <c r="E926" s="6">
        <f t="shared" si="85"/>
        <v>3.3718827433899259E-4</v>
      </c>
      <c r="F926" s="7">
        <f t="shared" si="86"/>
        <v>0.91107700220846199</v>
      </c>
      <c r="G926" s="6">
        <f t="shared" si="87"/>
        <v>6.5458692024571066E-4</v>
      </c>
      <c r="H926" s="7">
        <f t="shared" si="88"/>
        <v>0.75502470362011076</v>
      </c>
      <c r="I926">
        <f t="shared" si="89"/>
        <v>1.076284257526261E-4</v>
      </c>
    </row>
    <row r="927" spans="1:9">
      <c r="A927" s="3" t="s">
        <v>678</v>
      </c>
      <c r="B927">
        <v>2.27</v>
      </c>
      <c r="C927" s="4">
        <v>130</v>
      </c>
      <c r="D927">
        <f t="shared" si="84"/>
        <v>57.268722466960355</v>
      </c>
      <c r="E927" s="6">
        <f t="shared" si="85"/>
        <v>1.0613674494931971E-4</v>
      </c>
      <c r="F927" s="7">
        <f t="shared" si="86"/>
        <v>0.9111831389534113</v>
      </c>
      <c r="G927" s="6">
        <f t="shared" si="87"/>
        <v>2.0609047280967591E-4</v>
      </c>
      <c r="H927" s="7">
        <f t="shared" si="88"/>
        <v>0.75523079409292049</v>
      </c>
      <c r="I927">
        <f t="shared" si="89"/>
        <v>4.3070899332120494E-4</v>
      </c>
    </row>
    <row r="928" spans="1:9">
      <c r="A928" s="3" t="s">
        <v>730</v>
      </c>
      <c r="B928">
        <v>9.06</v>
      </c>
      <c r="C928" s="4">
        <v>517</v>
      </c>
      <c r="D928">
        <f t="shared" si="84"/>
        <v>57.064017660044144</v>
      </c>
      <c r="E928" s="6">
        <f t="shared" si="85"/>
        <v>4.2209767029844839E-4</v>
      </c>
      <c r="F928" s="7">
        <f t="shared" si="86"/>
        <v>0.91160523662370974</v>
      </c>
      <c r="G928" s="6">
        <f t="shared" si="87"/>
        <v>8.2254611614786949E-4</v>
      </c>
      <c r="H928" s="7">
        <f t="shared" si="88"/>
        <v>0.75605334020906834</v>
      </c>
      <c r="I928">
        <f t="shared" si="89"/>
        <v>3.1331814378277034E-4</v>
      </c>
    </row>
    <row r="929" spans="1:9">
      <c r="A929" s="3" t="s">
        <v>499</v>
      </c>
      <c r="B929">
        <v>6.59</v>
      </c>
      <c r="C929" s="4">
        <v>376</v>
      </c>
      <c r="D929">
        <f t="shared" si="84"/>
        <v>57.056145675265554</v>
      </c>
      <c r="E929" s="6">
        <f t="shared" si="85"/>
        <v>3.0698012385341699E-4</v>
      </c>
      <c r="F929" s="7">
        <f t="shared" si="86"/>
        <v>0.91191221674756318</v>
      </c>
      <c r="G929" s="6">
        <f t="shared" si="87"/>
        <v>5.9829789242985204E-4</v>
      </c>
      <c r="H929" s="7">
        <f t="shared" si="88"/>
        <v>0.75665163810149816</v>
      </c>
      <c r="I929">
        <f t="shared" si="89"/>
        <v>7.6687733985303375E-4</v>
      </c>
    </row>
    <row r="930" spans="1:9">
      <c r="A930" s="3" t="s">
        <v>455</v>
      </c>
      <c r="B930">
        <v>16.12</v>
      </c>
      <c r="C930" s="4">
        <v>919</v>
      </c>
      <c r="D930">
        <f t="shared" si="84"/>
        <v>57.009925558312652</v>
      </c>
      <c r="E930" s="6">
        <f t="shared" si="85"/>
        <v>7.5030514314172931E-4</v>
      </c>
      <c r="F930" s="7">
        <f t="shared" si="86"/>
        <v>0.91266252189070496</v>
      </c>
      <c r="G930" s="6">
        <f t="shared" si="87"/>
        <v>1.4635147232123242E-3</v>
      </c>
      <c r="H930" s="7">
        <f t="shared" si="88"/>
        <v>0.75811515282471054</v>
      </c>
      <c r="I930">
        <f t="shared" si="89"/>
        <v>4.1802991366790554E-4</v>
      </c>
    </row>
    <row r="931" spans="1:9">
      <c r="A931" s="3" t="s">
        <v>487</v>
      </c>
      <c r="B931">
        <v>8.7799999999999994</v>
      </c>
      <c r="C931" s="4">
        <v>500</v>
      </c>
      <c r="D931">
        <f t="shared" si="84"/>
        <v>56.947608200455583</v>
      </c>
      <c r="E931" s="6">
        <f t="shared" si="85"/>
        <v>4.0821824980507578E-4</v>
      </c>
      <c r="F931" s="7">
        <f t="shared" si="86"/>
        <v>0.91307074014051004</v>
      </c>
      <c r="G931" s="6">
        <f t="shared" si="87"/>
        <v>7.9712526487619127E-4</v>
      </c>
      <c r="H931" s="7">
        <f t="shared" si="88"/>
        <v>0.75891227808958672</v>
      </c>
      <c r="I931">
        <f t="shared" si="89"/>
        <v>7.423416239943359E-4</v>
      </c>
    </row>
    <row r="932" spans="1:9">
      <c r="A932" s="3" t="s">
        <v>155</v>
      </c>
      <c r="B932">
        <v>15.54</v>
      </c>
      <c r="C932" s="4">
        <v>881</v>
      </c>
      <c r="D932">
        <f t="shared" si="84"/>
        <v>56.692406692406692</v>
      </c>
      <c r="E932" s="6">
        <f t="shared" si="85"/>
        <v>7.1928055615654355E-4</v>
      </c>
      <c r="F932" s="7">
        <f t="shared" si="86"/>
        <v>0.91379002069666659</v>
      </c>
      <c r="G932" s="6">
        <f t="shared" si="87"/>
        <v>1.4108572455781337E-3</v>
      </c>
      <c r="H932" s="7">
        <f t="shared" si="88"/>
        <v>0.76032313533516482</v>
      </c>
      <c r="I932">
        <f t="shared" si="89"/>
        <v>4.8305144787152976E-4</v>
      </c>
    </row>
    <row r="933" spans="1:9">
      <c r="A933" s="3" t="s">
        <v>22</v>
      </c>
      <c r="B933">
        <v>10.11</v>
      </c>
      <c r="C933" s="4">
        <v>573</v>
      </c>
      <c r="D933">
        <f t="shared" si="84"/>
        <v>56.676557863501486</v>
      </c>
      <c r="E933" s="6">
        <f t="shared" si="85"/>
        <v>4.6781811427661687E-4</v>
      </c>
      <c r="F933" s="7">
        <f t="shared" si="86"/>
        <v>0.91425783881094325</v>
      </c>
      <c r="G933" s="6">
        <f t="shared" si="87"/>
        <v>9.1787430841666227E-4</v>
      </c>
      <c r="H933" s="7">
        <f t="shared" si="88"/>
        <v>0.76124100964358143</v>
      </c>
      <c r="I933">
        <f t="shared" si="89"/>
        <v>4.7452603592268439E-4</v>
      </c>
    </row>
    <row r="934" spans="1:9">
      <c r="A934" s="3" t="s">
        <v>848</v>
      </c>
      <c r="B934">
        <v>9.8800000000000008</v>
      </c>
      <c r="C934" s="4">
        <v>556</v>
      </c>
      <c r="D934">
        <f t="shared" si="84"/>
        <v>56.275303643724691</v>
      </c>
      <c r="E934" s="6">
        <f t="shared" si="85"/>
        <v>4.5393869378324426E-4</v>
      </c>
      <c r="F934" s="7">
        <f t="shared" si="86"/>
        <v>0.91471177750472654</v>
      </c>
      <c r="G934" s="6">
        <f t="shared" si="87"/>
        <v>8.9699289487206967E-4</v>
      </c>
      <c r="H934" s="7">
        <f t="shared" si="88"/>
        <v>0.76213800253845354</v>
      </c>
      <c r="I934">
        <f t="shared" si="89"/>
        <v>2.4349505942844463E-4</v>
      </c>
    </row>
    <row r="935" spans="1:9">
      <c r="A935" s="3" t="s">
        <v>694</v>
      </c>
      <c r="B935">
        <v>5.0599999999999996</v>
      </c>
      <c r="C935" s="4">
        <v>284</v>
      </c>
      <c r="D935">
        <f t="shared" si="84"/>
        <v>56.126482213438742</v>
      </c>
      <c r="E935" s="6">
        <f t="shared" si="85"/>
        <v>2.3186796588928305E-4</v>
      </c>
      <c r="F935" s="7">
        <f t="shared" si="86"/>
        <v>0.9149436454706158</v>
      </c>
      <c r="G935" s="6">
        <f t="shared" si="87"/>
        <v>4.5939109798103964E-4</v>
      </c>
      <c r="H935" s="7">
        <f t="shared" si="88"/>
        <v>0.76259739363643453</v>
      </c>
      <c r="I935">
        <f t="shared" si="89"/>
        <v>5.3934529962884614E-4</v>
      </c>
    </row>
    <row r="936" spans="1:9">
      <c r="A936" s="3" t="s">
        <v>130</v>
      </c>
      <c r="B936">
        <v>11.2</v>
      </c>
      <c r="C936" s="4">
        <v>628</v>
      </c>
      <c r="D936">
        <f t="shared" si="84"/>
        <v>56.071428571428577</v>
      </c>
      <c r="E936" s="6">
        <f t="shared" si="85"/>
        <v>5.1272212175517524E-4</v>
      </c>
      <c r="F936" s="7">
        <f t="shared" si="86"/>
        <v>0.91545636759237092</v>
      </c>
      <c r="G936" s="6">
        <f t="shared" si="87"/>
        <v>1.0168340508671233E-3</v>
      </c>
      <c r="H936" s="7">
        <f t="shared" si="88"/>
        <v>0.76361422768730169</v>
      </c>
      <c r="I936">
        <f t="shared" si="89"/>
        <v>2.8130736248288546E-4</v>
      </c>
    </row>
    <row r="937" spans="1:9">
      <c r="A937" s="3" t="s">
        <v>1034</v>
      </c>
      <c r="B937">
        <v>5.83</v>
      </c>
      <c r="C937" s="4">
        <v>326</v>
      </c>
      <c r="D937">
        <f t="shared" si="84"/>
        <v>55.917667238421956</v>
      </c>
      <c r="E937" s="6">
        <f t="shared" si="85"/>
        <v>2.6615829887290939E-4</v>
      </c>
      <c r="F937" s="7">
        <f t="shared" si="86"/>
        <v>0.91572252589124381</v>
      </c>
      <c r="G937" s="6">
        <f t="shared" si="87"/>
        <v>5.2929843897815438E-4</v>
      </c>
      <c r="H937" s="7">
        <f t="shared" si="88"/>
        <v>0.76414352612627989</v>
      </c>
      <c r="I937">
        <f t="shared" si="89"/>
        <v>1.4979533649639443E-4</v>
      </c>
    </row>
    <row r="938" spans="1:9">
      <c r="A938" s="3" t="s">
        <v>25</v>
      </c>
      <c r="B938">
        <v>3.1</v>
      </c>
      <c r="C938" s="4">
        <v>173</v>
      </c>
      <c r="D938">
        <f t="shared" si="84"/>
        <v>55.806451612903224</v>
      </c>
      <c r="E938" s="6">
        <f t="shared" si="85"/>
        <v>1.4124351443255622E-4</v>
      </c>
      <c r="F938" s="7">
        <f t="shared" si="86"/>
        <v>0.91586376940567638</v>
      </c>
      <c r="G938" s="6">
        <f t="shared" si="87"/>
        <v>2.8144513907929307E-4</v>
      </c>
      <c r="H938" s="7">
        <f t="shared" si="88"/>
        <v>0.76442497126535913</v>
      </c>
      <c r="I938">
        <f t="shared" si="89"/>
        <v>5.8152199093597368E-4</v>
      </c>
    </row>
    <row r="939" spans="1:9">
      <c r="A939" s="3" t="s">
        <v>505</v>
      </c>
      <c r="B939">
        <v>12.03</v>
      </c>
      <c r="C939" s="4">
        <v>671</v>
      </c>
      <c r="D939">
        <f t="shared" si="84"/>
        <v>55.777223607647549</v>
      </c>
      <c r="E939" s="6">
        <f t="shared" si="85"/>
        <v>5.4782889123841173E-4</v>
      </c>
      <c r="F939" s="7">
        <f t="shared" si="86"/>
        <v>0.91641159829691476</v>
      </c>
      <c r="G939" s="6">
        <f t="shared" si="87"/>
        <v>1.0921887171367406E-3</v>
      </c>
      <c r="H939" s="7">
        <f t="shared" si="88"/>
        <v>0.76551715998249592</v>
      </c>
      <c r="I939">
        <f t="shared" si="89"/>
        <v>2.0755335228173077E-4</v>
      </c>
    </row>
    <row r="940" spans="1:9">
      <c r="A940" s="3" t="s">
        <v>983</v>
      </c>
      <c r="B940">
        <v>4.29</v>
      </c>
      <c r="C940" s="4">
        <v>239</v>
      </c>
      <c r="D940">
        <f t="shared" si="84"/>
        <v>55.710955710955709</v>
      </c>
      <c r="E940" s="6">
        <f t="shared" si="85"/>
        <v>1.9512832340682623E-4</v>
      </c>
      <c r="F940" s="7">
        <f t="shared" si="86"/>
        <v>0.91660672662032161</v>
      </c>
      <c r="G940" s="6">
        <f t="shared" si="87"/>
        <v>3.8948375698392496E-4</v>
      </c>
      <c r="H940" s="7">
        <f t="shared" si="88"/>
        <v>0.76590664373947981</v>
      </c>
      <c r="I940">
        <f t="shared" si="89"/>
        <v>1.5914649927306623E-4</v>
      </c>
    </row>
    <row r="941" spans="1:9">
      <c r="A941" s="3" t="s">
        <v>1066</v>
      </c>
      <c r="B941">
        <v>3.28</v>
      </c>
      <c r="C941" s="4">
        <v>182</v>
      </c>
      <c r="D941">
        <f t="shared" si="84"/>
        <v>55.487804878048784</v>
      </c>
      <c r="E941" s="6">
        <f t="shared" si="85"/>
        <v>1.4859144292904758E-4</v>
      </c>
      <c r="F941" s="7">
        <f t="shared" si="86"/>
        <v>0.91675531806325061</v>
      </c>
      <c r="G941" s="6">
        <f t="shared" si="87"/>
        <v>2.9778711489680039E-4</v>
      </c>
      <c r="H941" s="7">
        <f t="shared" si="88"/>
        <v>0.76620443085437662</v>
      </c>
      <c r="I941">
        <f t="shared" si="89"/>
        <v>1.2476247864861012E-3</v>
      </c>
    </row>
    <row r="942" spans="1:9">
      <c r="A942" s="3" t="s">
        <v>953</v>
      </c>
      <c r="B942">
        <v>25.67</v>
      </c>
      <c r="C942" s="4">
        <v>1421</v>
      </c>
      <c r="D942">
        <f t="shared" si="84"/>
        <v>55.356447214647446</v>
      </c>
      <c r="E942" s="6">
        <f t="shared" si="85"/>
        <v>1.1601562659460255E-3</v>
      </c>
      <c r="F942" s="7">
        <f t="shared" si="86"/>
        <v>0.91791547432919662</v>
      </c>
      <c r="G942" s="6">
        <f t="shared" si="87"/>
        <v>2.3305473290856304E-3</v>
      </c>
      <c r="H942" s="7">
        <f t="shared" si="88"/>
        <v>0.76853497818346228</v>
      </c>
      <c r="I942">
        <f t="shared" si="89"/>
        <v>1.0535752973768187E-3</v>
      </c>
    </row>
    <row r="943" spans="1:9">
      <c r="A943" s="3" t="s">
        <v>138</v>
      </c>
      <c r="B943">
        <v>21.67</v>
      </c>
      <c r="C943" s="4">
        <v>1199</v>
      </c>
      <c r="D943">
        <f t="shared" si="84"/>
        <v>55.329949238578678</v>
      </c>
      <c r="E943" s="6">
        <f t="shared" si="85"/>
        <v>9.7890736303257167E-4</v>
      </c>
      <c r="F943" s="7">
        <f t="shared" si="86"/>
        <v>0.91889438169222915</v>
      </c>
      <c r="G943" s="6">
        <f t="shared" si="87"/>
        <v>1.9673923109188004E-3</v>
      </c>
      <c r="H943" s="7">
        <f t="shared" si="88"/>
        <v>0.77050237049438108</v>
      </c>
      <c r="I943">
        <f t="shared" si="89"/>
        <v>1.2709017308857318E-3</v>
      </c>
    </row>
    <row r="944" spans="1:9">
      <c r="A944" s="3" t="s">
        <v>534</v>
      </c>
      <c r="B944">
        <v>26.13</v>
      </c>
      <c r="C944" s="4">
        <v>1445</v>
      </c>
      <c r="D944">
        <f t="shared" si="84"/>
        <v>55.300420972062767</v>
      </c>
      <c r="E944" s="6">
        <f t="shared" si="85"/>
        <v>1.179750741936669E-3</v>
      </c>
      <c r="F944" s="7">
        <f t="shared" si="86"/>
        <v>0.9200741324341658</v>
      </c>
      <c r="G944" s="6">
        <f t="shared" si="87"/>
        <v>2.3723101561748156E-3</v>
      </c>
      <c r="H944" s="7">
        <f t="shared" si="88"/>
        <v>0.77287468065055587</v>
      </c>
      <c r="I944">
        <f t="shared" si="89"/>
        <v>2.7300571677479901E-4</v>
      </c>
    </row>
    <row r="945" spans="1:9">
      <c r="A945" s="3" t="s">
        <v>916</v>
      </c>
      <c r="B945">
        <v>5.61</v>
      </c>
      <c r="C945" s="4">
        <v>310</v>
      </c>
      <c r="D945">
        <f t="shared" si="84"/>
        <v>55.258467023172905</v>
      </c>
      <c r="E945" s="6">
        <f t="shared" si="85"/>
        <v>2.5309531487914701E-4</v>
      </c>
      <c r="F945" s="7">
        <f t="shared" si="86"/>
        <v>0.92032722774904496</v>
      </c>
      <c r="G945" s="6">
        <f t="shared" si="87"/>
        <v>5.0932491297897879E-4</v>
      </c>
      <c r="H945" s="7">
        <f t="shared" si="88"/>
        <v>0.77338400556353482</v>
      </c>
      <c r="I945">
        <f t="shared" si="89"/>
        <v>2.6491135970874158E-4</v>
      </c>
    </row>
    <row r="946" spans="1:9">
      <c r="A946" s="3" t="s">
        <v>388</v>
      </c>
      <c r="B946">
        <v>5.43</v>
      </c>
      <c r="C946" s="4">
        <v>299</v>
      </c>
      <c r="D946">
        <f t="shared" si="84"/>
        <v>55.064456721915292</v>
      </c>
      <c r="E946" s="6">
        <f t="shared" si="85"/>
        <v>2.4411451338343532E-4</v>
      </c>
      <c r="F946" s="7">
        <f t="shared" si="86"/>
        <v>0.92057134226242843</v>
      </c>
      <c r="G946" s="6">
        <f t="shared" si="87"/>
        <v>4.9298293716147135E-4</v>
      </c>
      <c r="H946" s="7">
        <f t="shared" si="88"/>
        <v>0.77387698850069631</v>
      </c>
      <c r="I946">
        <f t="shared" si="89"/>
        <v>1.9520342130644464E-3</v>
      </c>
    </row>
    <row r="947" spans="1:9">
      <c r="A947" s="3" t="s">
        <v>117</v>
      </c>
      <c r="B947">
        <v>40.01</v>
      </c>
      <c r="C947" s="4">
        <v>2203</v>
      </c>
      <c r="D947">
        <f t="shared" si="84"/>
        <v>55.061234691327172</v>
      </c>
      <c r="E947" s="6">
        <f t="shared" si="85"/>
        <v>1.798609608641164E-3</v>
      </c>
      <c r="F947" s="7">
        <f t="shared" si="86"/>
        <v>0.92236995187106963</v>
      </c>
      <c r="G947" s="6">
        <f t="shared" si="87"/>
        <v>3.6324580692137149E-3</v>
      </c>
      <c r="H947" s="7">
        <f t="shared" si="88"/>
        <v>0.77750944656991006</v>
      </c>
      <c r="I947">
        <f t="shared" si="89"/>
        <v>3.8646011606047193E-4</v>
      </c>
    </row>
    <row r="948" spans="1:9">
      <c r="A948" s="3" t="s">
        <v>467</v>
      </c>
      <c r="B948">
        <v>7.92</v>
      </c>
      <c r="C948" s="4">
        <v>436</v>
      </c>
      <c r="D948">
        <f t="shared" si="84"/>
        <v>55.050505050505052</v>
      </c>
      <c r="E948" s="6">
        <f t="shared" si="85"/>
        <v>3.5596631383002608E-4</v>
      </c>
      <c r="F948" s="7">
        <f t="shared" si="86"/>
        <v>0.92272591818489968</v>
      </c>
      <c r="G948" s="6">
        <f t="shared" si="87"/>
        <v>7.1904693597032293E-4</v>
      </c>
      <c r="H948" s="7">
        <f t="shared" si="88"/>
        <v>0.77822849350588041</v>
      </c>
      <c r="I948">
        <f t="shared" si="89"/>
        <v>3.0169077598740657E-4</v>
      </c>
    </row>
    <row r="949" spans="1:9">
      <c r="A949" s="3" t="s">
        <v>950</v>
      </c>
      <c r="B949">
        <v>6.18</v>
      </c>
      <c r="C949" s="4">
        <v>340</v>
      </c>
      <c r="D949">
        <f t="shared" si="84"/>
        <v>55.016181229773466</v>
      </c>
      <c r="E949" s="6">
        <f t="shared" si="85"/>
        <v>2.7758840986745156E-4</v>
      </c>
      <c r="F949" s="7">
        <f t="shared" si="86"/>
        <v>0.92300350659476715</v>
      </c>
      <c r="G949" s="6">
        <f t="shared" si="87"/>
        <v>5.6107450306775201E-4</v>
      </c>
      <c r="H949" s="7">
        <f t="shared" si="88"/>
        <v>0.77878956800894816</v>
      </c>
      <c r="I949">
        <f t="shared" si="89"/>
        <v>5.0306907572394977E-4</v>
      </c>
    </row>
    <row r="950" spans="1:9">
      <c r="A950" s="3" t="s">
        <v>491</v>
      </c>
      <c r="B950">
        <v>10.26</v>
      </c>
      <c r="C950" s="4">
        <v>561</v>
      </c>
      <c r="D950">
        <f t="shared" si="84"/>
        <v>54.678362573099413</v>
      </c>
      <c r="E950" s="6">
        <f t="shared" si="85"/>
        <v>4.5802087628129504E-4</v>
      </c>
      <c r="F950" s="7">
        <f t="shared" si="86"/>
        <v>0.92346152747104848</v>
      </c>
      <c r="G950" s="6">
        <f t="shared" si="87"/>
        <v>9.3149262159791834E-4</v>
      </c>
      <c r="H950" s="7">
        <f t="shared" si="88"/>
        <v>0.77972106063054614</v>
      </c>
      <c r="I950">
        <f t="shared" si="89"/>
        <v>1.4464536184192189E-3</v>
      </c>
    </row>
    <row r="951" spans="1:9">
      <c r="A951" s="3" t="s">
        <v>469</v>
      </c>
      <c r="B951">
        <v>29.5</v>
      </c>
      <c r="C951" s="4">
        <v>1613</v>
      </c>
      <c r="D951">
        <f t="shared" si="84"/>
        <v>54.677966101694913</v>
      </c>
      <c r="E951" s="6">
        <f t="shared" si="85"/>
        <v>1.3169120738711745E-3</v>
      </c>
      <c r="F951" s="7">
        <f t="shared" si="86"/>
        <v>0.92477843954491967</v>
      </c>
      <c r="G951" s="6">
        <f t="shared" si="87"/>
        <v>2.6782682589803698E-3</v>
      </c>
      <c r="H951" s="7">
        <f t="shared" si="88"/>
        <v>0.78239932888952646</v>
      </c>
      <c r="I951">
        <f t="shared" si="89"/>
        <v>2.9964013025118863E-4</v>
      </c>
    </row>
    <row r="952" spans="1:9">
      <c r="A952" s="3" t="s">
        <v>141</v>
      </c>
      <c r="B952">
        <v>6.11</v>
      </c>
      <c r="C952" s="4">
        <v>334</v>
      </c>
      <c r="D952">
        <f t="shared" si="84"/>
        <v>54.664484451718494</v>
      </c>
      <c r="E952" s="6">
        <f t="shared" si="85"/>
        <v>2.7268979086979061E-4</v>
      </c>
      <c r="F952" s="7">
        <f t="shared" si="86"/>
        <v>0.92505112933578948</v>
      </c>
      <c r="G952" s="6">
        <f t="shared" si="87"/>
        <v>5.5471929024983248E-4</v>
      </c>
      <c r="H952" s="7">
        <f t="shared" si="88"/>
        <v>0.78295404817977632</v>
      </c>
      <c r="I952">
        <f t="shared" si="89"/>
        <v>1.5668331167761895E-4</v>
      </c>
    </row>
    <row r="953" spans="1:9">
      <c r="A953" s="3" t="s">
        <v>989</v>
      </c>
      <c r="B953">
        <v>3.19</v>
      </c>
      <c r="C953" s="4">
        <v>174</v>
      </c>
      <c r="D953">
        <f t="shared" si="84"/>
        <v>54.545454545454547</v>
      </c>
      <c r="E953" s="6">
        <f t="shared" si="85"/>
        <v>1.4205995093216636E-4</v>
      </c>
      <c r="F953" s="7">
        <f t="shared" si="86"/>
        <v>0.92519318928672167</v>
      </c>
      <c r="G953" s="6">
        <f t="shared" si="87"/>
        <v>2.8961612698804673E-4</v>
      </c>
      <c r="H953" s="7">
        <f t="shared" si="88"/>
        <v>0.7832436643067644</v>
      </c>
      <c r="I953">
        <f t="shared" si="89"/>
        <v>2.1383346193737385E-4</v>
      </c>
    </row>
    <row r="954" spans="1:9">
      <c r="A954" s="3" t="s">
        <v>1051</v>
      </c>
      <c r="B954">
        <v>4.3499999999999996</v>
      </c>
      <c r="C954" s="4">
        <v>237</v>
      </c>
      <c r="D954">
        <f t="shared" si="84"/>
        <v>54.482758620689658</v>
      </c>
      <c r="E954" s="6">
        <f t="shared" si="85"/>
        <v>1.9349545040760592E-4</v>
      </c>
      <c r="F954" s="7">
        <f t="shared" si="86"/>
        <v>0.92538668473712926</v>
      </c>
      <c r="G954" s="6">
        <f t="shared" si="87"/>
        <v>3.9493108225642737E-4</v>
      </c>
      <c r="H954" s="7">
        <f t="shared" si="88"/>
        <v>0.78363859538902081</v>
      </c>
      <c r="I954">
        <f t="shared" si="89"/>
        <v>1.410388304077026E-3</v>
      </c>
    </row>
    <row r="955" spans="1:9">
      <c r="A955" s="3" t="s">
        <v>103</v>
      </c>
      <c r="B955">
        <v>28.69</v>
      </c>
      <c r="C955" s="4">
        <v>1563</v>
      </c>
      <c r="D955">
        <f t="shared" si="84"/>
        <v>54.478912513070753</v>
      </c>
      <c r="E955" s="6">
        <f t="shared" si="85"/>
        <v>1.2760902488906669E-3</v>
      </c>
      <c r="F955" s="7">
        <f t="shared" si="86"/>
        <v>0.9266627749860199</v>
      </c>
      <c r="G955" s="6">
        <f t="shared" si="87"/>
        <v>2.6047293678015866E-3</v>
      </c>
      <c r="H955" s="7">
        <f t="shared" si="88"/>
        <v>0.78624332475682235</v>
      </c>
      <c r="I955">
        <f t="shared" si="89"/>
        <v>8.4120652722519118E-4</v>
      </c>
    </row>
    <row r="956" spans="1:9">
      <c r="A956" s="3" t="s">
        <v>86</v>
      </c>
      <c r="B956">
        <v>17.11</v>
      </c>
      <c r="C956" s="4">
        <v>932</v>
      </c>
      <c r="D956">
        <f t="shared" si="84"/>
        <v>54.471069549970778</v>
      </c>
      <c r="E956" s="6">
        <f t="shared" si="85"/>
        <v>7.6091881763666125E-4</v>
      </c>
      <c r="F956" s="7">
        <f t="shared" si="86"/>
        <v>0.92742369380365652</v>
      </c>
      <c r="G956" s="6">
        <f t="shared" si="87"/>
        <v>1.5533955902086144E-3</v>
      </c>
      <c r="H956" s="7">
        <f t="shared" si="88"/>
        <v>0.78779672034703097</v>
      </c>
      <c r="I956">
        <f t="shared" si="89"/>
        <v>1.6520776002437731E-4</v>
      </c>
    </row>
    <row r="957" spans="1:9">
      <c r="A957" s="3" t="s">
        <v>109</v>
      </c>
      <c r="B957">
        <v>3.36</v>
      </c>
      <c r="C957" s="4">
        <v>183</v>
      </c>
      <c r="D957">
        <f t="shared" si="84"/>
        <v>54.464285714285715</v>
      </c>
      <c r="E957" s="6">
        <f t="shared" si="85"/>
        <v>1.4940787942865775E-4</v>
      </c>
      <c r="F957" s="7">
        <f t="shared" si="86"/>
        <v>0.92757310168308515</v>
      </c>
      <c r="G957" s="6">
        <f t="shared" si="87"/>
        <v>3.0505021526013699E-4</v>
      </c>
      <c r="H957" s="7">
        <f t="shared" si="88"/>
        <v>0.78810177056229114</v>
      </c>
      <c r="I957">
        <f t="shared" si="89"/>
        <v>3.4518582421305677E-4</v>
      </c>
    </row>
    <row r="958" spans="1:9">
      <c r="A958" s="3" t="s">
        <v>939</v>
      </c>
      <c r="B958">
        <v>7.01</v>
      </c>
      <c r="C958" s="4">
        <v>381</v>
      </c>
      <c r="D958">
        <f t="shared" si="84"/>
        <v>54.350927246790299</v>
      </c>
      <c r="E958" s="6">
        <f t="shared" si="85"/>
        <v>3.1106230635146776E-4</v>
      </c>
      <c r="F958" s="7">
        <f t="shared" si="86"/>
        <v>0.92788416398943663</v>
      </c>
      <c r="G958" s="6">
        <f t="shared" si="87"/>
        <v>6.364291693373692E-4</v>
      </c>
      <c r="H958" s="7">
        <f t="shared" si="88"/>
        <v>0.78873819973162851</v>
      </c>
      <c r="I958">
        <f t="shared" si="89"/>
        <v>3.6327760690868516E-4</v>
      </c>
    </row>
    <row r="959" spans="1:9">
      <c r="A959" s="3" t="s">
        <v>978</v>
      </c>
      <c r="B959">
        <v>7.37</v>
      </c>
      <c r="C959" s="4">
        <v>400</v>
      </c>
      <c r="D959">
        <f t="shared" si="84"/>
        <v>54.274084124830395</v>
      </c>
      <c r="E959" s="6">
        <f t="shared" si="85"/>
        <v>3.2657459984406065E-4</v>
      </c>
      <c r="F959" s="7">
        <f t="shared" si="86"/>
        <v>0.92821073858928071</v>
      </c>
      <c r="G959" s="6">
        <f t="shared" si="87"/>
        <v>6.6911312097238385E-4</v>
      </c>
      <c r="H959" s="7">
        <f t="shared" si="88"/>
        <v>0.78940731285260091</v>
      </c>
      <c r="I959">
        <f t="shared" si="89"/>
        <v>1.1781614926955619E-3</v>
      </c>
    </row>
    <row r="960" spans="1:9">
      <c r="A960" s="3" t="s">
        <v>1036</v>
      </c>
      <c r="B960">
        <v>23.9</v>
      </c>
      <c r="C960" s="4">
        <v>1297</v>
      </c>
      <c r="D960">
        <f t="shared" si="84"/>
        <v>54.267782426778247</v>
      </c>
      <c r="E960" s="6">
        <f t="shared" si="85"/>
        <v>1.0589181399943666E-3</v>
      </c>
      <c r="F960" s="7">
        <f t="shared" si="86"/>
        <v>0.92926965672927508</v>
      </c>
      <c r="G960" s="6">
        <f t="shared" si="87"/>
        <v>2.1698512335468077E-3</v>
      </c>
      <c r="H960" s="7">
        <f t="shared" si="88"/>
        <v>0.79157716408614776</v>
      </c>
      <c r="I960">
        <f t="shared" si="89"/>
        <v>1.4320020005098577E-4</v>
      </c>
    </row>
    <row r="961" spans="1:9">
      <c r="A961" s="3" t="s">
        <v>53</v>
      </c>
      <c r="B961">
        <v>2.9</v>
      </c>
      <c r="C961" s="4">
        <v>157</v>
      </c>
      <c r="D961">
        <f t="shared" si="84"/>
        <v>54.137931034482762</v>
      </c>
      <c r="E961" s="6">
        <f t="shared" si="85"/>
        <v>1.2818053043879381E-4</v>
      </c>
      <c r="F961" s="7">
        <f t="shared" si="86"/>
        <v>0.92939783725971392</v>
      </c>
      <c r="G961" s="6">
        <f t="shared" si="87"/>
        <v>2.6328738817095156E-4</v>
      </c>
      <c r="H961" s="7">
        <f t="shared" si="88"/>
        <v>0.7918404514743187</v>
      </c>
      <c r="I961">
        <f t="shared" si="89"/>
        <v>5.8568848270434959E-4</v>
      </c>
    </row>
    <row r="962" spans="1:9">
      <c r="A962" s="3" t="s">
        <v>311</v>
      </c>
      <c r="B962">
        <v>11.86</v>
      </c>
      <c r="C962" s="4">
        <v>642</v>
      </c>
      <c r="D962">
        <f t="shared" ref="D962:D1025" si="90">C962/B962</f>
        <v>54.131534569983138</v>
      </c>
      <c r="E962" s="6">
        <f t="shared" si="85"/>
        <v>5.2415223274971735E-4</v>
      </c>
      <c r="F962" s="7">
        <f t="shared" si="86"/>
        <v>0.92992198949246363</v>
      </c>
      <c r="G962" s="6">
        <f t="shared" si="87"/>
        <v>1.0767546288646503E-3</v>
      </c>
      <c r="H962" s="7">
        <f t="shared" si="88"/>
        <v>0.79291720610318339</v>
      </c>
      <c r="I962">
        <f t="shared" si="89"/>
        <v>4.3044481582410477E-4</v>
      </c>
    </row>
    <row r="963" spans="1:9">
      <c r="A963" s="3" t="s">
        <v>973</v>
      </c>
      <c r="B963">
        <v>8.7100000000000009</v>
      </c>
      <c r="C963" s="4">
        <v>471</v>
      </c>
      <c r="D963">
        <f t="shared" si="90"/>
        <v>54.075774971297356</v>
      </c>
      <c r="E963" s="6">
        <f t="shared" ref="E963:E1026" si="91">C963/1224835</f>
        <v>3.845415913163814E-4</v>
      </c>
      <c r="F963" s="7">
        <f t="shared" ref="F963:F1026" si="92">F962+E963</f>
        <v>0.93030653108378003</v>
      </c>
      <c r="G963" s="6">
        <f t="shared" ref="G963:G1026" si="93">B963/11014.58</f>
        <v>7.9077005205827197E-4</v>
      </c>
      <c r="H963" s="7">
        <f t="shared" ref="H963:H1026" si="94">H962+G963</f>
        <v>0.79370797615524169</v>
      </c>
      <c r="I963">
        <f t="shared" ref="I963:I1026" si="95">F963*H964-F964*H963</f>
        <v>5.2046271818417811E-4</v>
      </c>
    </row>
    <row r="964" spans="1:9">
      <c r="A964" s="3" t="s">
        <v>443</v>
      </c>
      <c r="B964">
        <v>10.52</v>
      </c>
      <c r="C964" s="4">
        <v>568</v>
      </c>
      <c r="D964">
        <f t="shared" si="90"/>
        <v>53.99239543726236</v>
      </c>
      <c r="E964" s="6">
        <f t="shared" si="91"/>
        <v>4.6373593177856609E-4</v>
      </c>
      <c r="F964" s="7">
        <f t="shared" si="92"/>
        <v>0.93077026701555865</v>
      </c>
      <c r="G964" s="6">
        <f t="shared" si="93"/>
        <v>9.5509769777876231E-4</v>
      </c>
      <c r="H964" s="7">
        <f t="shared" si="94"/>
        <v>0.79466307385302049</v>
      </c>
      <c r="I964">
        <f t="shared" si="95"/>
        <v>1.5789536932839798E-3</v>
      </c>
    </row>
    <row r="965" spans="1:9">
      <c r="A965" s="3" t="s">
        <v>75</v>
      </c>
      <c r="B965">
        <v>31.86</v>
      </c>
      <c r="C965" s="4">
        <v>1716</v>
      </c>
      <c r="D965">
        <f t="shared" si="90"/>
        <v>53.86064030131827</v>
      </c>
      <c r="E965" s="6">
        <f t="shared" si="91"/>
        <v>1.4010050333310201E-3</v>
      </c>
      <c r="F965" s="7">
        <f t="shared" si="92"/>
        <v>0.93217127204888972</v>
      </c>
      <c r="G965" s="6">
        <f t="shared" si="93"/>
        <v>2.8925297196987993E-3</v>
      </c>
      <c r="H965" s="7">
        <f t="shared" si="94"/>
        <v>0.79755560357271926</v>
      </c>
      <c r="I965">
        <f t="shared" si="95"/>
        <v>6.3898878832013839E-4</v>
      </c>
    </row>
    <row r="966" spans="1:9">
      <c r="A966" s="3" t="s">
        <v>484</v>
      </c>
      <c r="B966">
        <v>12.89</v>
      </c>
      <c r="C966" s="4">
        <v>694</v>
      </c>
      <c r="D966">
        <f t="shared" si="90"/>
        <v>53.840186190845614</v>
      </c>
      <c r="E966" s="6">
        <f t="shared" si="91"/>
        <v>5.6660693072944522E-4</v>
      </c>
      <c r="F966" s="7">
        <f t="shared" si="92"/>
        <v>0.93273787897961913</v>
      </c>
      <c r="G966" s="6">
        <f t="shared" si="93"/>
        <v>1.170267046042609E-3</v>
      </c>
      <c r="H966" s="7">
        <f t="shared" si="94"/>
        <v>0.79872587061876188</v>
      </c>
      <c r="I966">
        <f t="shared" si="95"/>
        <v>3.1640378065378449E-4</v>
      </c>
    </row>
    <row r="967" spans="1:9">
      <c r="A967" s="3" t="s">
        <v>516</v>
      </c>
      <c r="B967">
        <v>6.37</v>
      </c>
      <c r="C967" s="4">
        <v>342</v>
      </c>
      <c r="D967">
        <f t="shared" si="90"/>
        <v>53.68916797488226</v>
      </c>
      <c r="E967" s="6">
        <f t="shared" si="91"/>
        <v>2.7922128286667183E-4</v>
      </c>
      <c r="F967" s="7">
        <f t="shared" si="92"/>
        <v>0.93301710026248585</v>
      </c>
      <c r="G967" s="6">
        <f t="shared" si="93"/>
        <v>5.7832436643067645E-4</v>
      </c>
      <c r="H967" s="7">
        <f t="shared" si="94"/>
        <v>0.79930419498519256</v>
      </c>
      <c r="I967">
        <f t="shared" si="95"/>
        <v>1.7151323169206645E-4</v>
      </c>
    </row>
    <row r="968" spans="1:9">
      <c r="A968" s="3" t="s">
        <v>849</v>
      </c>
      <c r="B968">
        <v>3.45</v>
      </c>
      <c r="C968" s="4">
        <v>185</v>
      </c>
      <c r="D968">
        <f t="shared" si="90"/>
        <v>53.623188405797102</v>
      </c>
      <c r="E968" s="6">
        <f t="shared" si="91"/>
        <v>1.5104075242787805E-4</v>
      </c>
      <c r="F968" s="7">
        <f t="shared" si="92"/>
        <v>0.93316814101491374</v>
      </c>
      <c r="G968" s="6">
        <f t="shared" si="93"/>
        <v>3.132212031688907E-4</v>
      </c>
      <c r="H968" s="7">
        <f t="shared" si="94"/>
        <v>0.79961741618836146</v>
      </c>
      <c r="I968">
        <f t="shared" si="95"/>
        <v>7.6390783632995785E-4</v>
      </c>
    </row>
    <row r="969" spans="1:9">
      <c r="A969" s="3" t="s">
        <v>841</v>
      </c>
      <c r="B969">
        <v>15.32</v>
      </c>
      <c r="C969" s="4">
        <v>818</v>
      </c>
      <c r="D969">
        <f t="shared" si="90"/>
        <v>53.394255874673625</v>
      </c>
      <c r="E969" s="6">
        <f t="shared" si="91"/>
        <v>6.6784505668110396E-4</v>
      </c>
      <c r="F969" s="7">
        <f t="shared" si="92"/>
        <v>0.93383598607159479</v>
      </c>
      <c r="G969" s="6">
        <f t="shared" si="93"/>
        <v>1.3908837195789581E-3</v>
      </c>
      <c r="H969" s="7">
        <f t="shared" si="94"/>
        <v>0.80100829990794042</v>
      </c>
      <c r="I969">
        <f t="shared" si="95"/>
        <v>6.8137358288355987E-4</v>
      </c>
    </row>
    <row r="970" spans="1:9">
      <c r="A970" s="3" t="s">
        <v>77</v>
      </c>
      <c r="B970">
        <v>13.66</v>
      </c>
      <c r="C970" s="4">
        <v>729</v>
      </c>
      <c r="D970">
        <f t="shared" si="90"/>
        <v>53.367496339677892</v>
      </c>
      <c r="E970" s="6">
        <f t="shared" si="91"/>
        <v>5.9518220821580049E-4</v>
      </c>
      <c r="F970" s="7">
        <f t="shared" si="92"/>
        <v>0.93443116827981054</v>
      </c>
      <c r="G970" s="6">
        <f t="shared" si="93"/>
        <v>1.2401743870397238E-3</v>
      </c>
      <c r="H970" s="7">
        <f t="shared" si="94"/>
        <v>0.80224847429498014</v>
      </c>
      <c r="I970">
        <f t="shared" si="95"/>
        <v>1.4866820422865246E-4</v>
      </c>
    </row>
    <row r="971" spans="1:9">
      <c r="A971" s="3" t="s">
        <v>229</v>
      </c>
      <c r="B971">
        <v>2.98</v>
      </c>
      <c r="C971" s="4">
        <v>159</v>
      </c>
      <c r="D971">
        <f t="shared" si="90"/>
        <v>53.355704697986575</v>
      </c>
      <c r="E971" s="6">
        <f t="shared" si="91"/>
        <v>1.2981340343801409E-4</v>
      </c>
      <c r="F971" s="7">
        <f t="shared" si="92"/>
        <v>0.93456098168324853</v>
      </c>
      <c r="G971" s="6">
        <f t="shared" si="93"/>
        <v>2.7055048853428821E-4</v>
      </c>
      <c r="H971" s="7">
        <f t="shared" si="94"/>
        <v>0.80251902478351445</v>
      </c>
      <c r="I971">
        <f t="shared" si="95"/>
        <v>5.8386880873051439E-4</v>
      </c>
    </row>
    <row r="972" spans="1:9">
      <c r="A972" s="3" t="s">
        <v>583</v>
      </c>
      <c r="B972">
        <v>11.7</v>
      </c>
      <c r="C972" s="4">
        <v>624</v>
      </c>
      <c r="D972">
        <f t="shared" si="90"/>
        <v>53.333333333333336</v>
      </c>
      <c r="E972" s="6">
        <f t="shared" si="91"/>
        <v>5.0945637575673457E-4</v>
      </c>
      <c r="F972" s="7">
        <f t="shared" si="92"/>
        <v>0.93507043805900525</v>
      </c>
      <c r="G972" s="6">
        <f t="shared" si="93"/>
        <v>1.062228428137977E-3</v>
      </c>
      <c r="H972" s="7">
        <f t="shared" si="94"/>
        <v>0.80358125321165241</v>
      </c>
      <c r="I972">
        <f t="shared" si="95"/>
        <v>1.2274287321041299E-3</v>
      </c>
    </row>
    <row r="973" spans="1:9">
      <c r="A973" s="3" t="s">
        <v>995</v>
      </c>
      <c r="B973">
        <v>24.59</v>
      </c>
      <c r="C973" s="4">
        <v>1311</v>
      </c>
      <c r="D973">
        <f t="shared" si="90"/>
        <v>53.314355429036191</v>
      </c>
      <c r="E973" s="6">
        <f t="shared" si="91"/>
        <v>1.0703482509889087E-3</v>
      </c>
      <c r="F973" s="7">
        <f t="shared" si="92"/>
        <v>0.9361407863099942</v>
      </c>
      <c r="G973" s="6">
        <f t="shared" si="93"/>
        <v>2.232495474180586E-3</v>
      </c>
      <c r="H973" s="7">
        <f t="shared" si="94"/>
        <v>0.805813748685833</v>
      </c>
      <c r="I973">
        <f t="shared" si="95"/>
        <v>6.3862456740937379E-4</v>
      </c>
    </row>
    <row r="974" spans="1:9">
      <c r="A974" s="3" t="s">
        <v>71</v>
      </c>
      <c r="B974">
        <v>12.77</v>
      </c>
      <c r="C974" s="4">
        <v>679</v>
      </c>
      <c r="D974">
        <f t="shared" si="90"/>
        <v>53.171495693030543</v>
      </c>
      <c r="E974" s="6">
        <f t="shared" si="91"/>
        <v>5.5436038323529294E-4</v>
      </c>
      <c r="F974" s="7">
        <f t="shared" si="92"/>
        <v>0.93669514669322951</v>
      </c>
      <c r="G974" s="6">
        <f t="shared" si="93"/>
        <v>1.1593723954976042E-3</v>
      </c>
      <c r="H974" s="7">
        <f t="shared" si="94"/>
        <v>0.80697312108133057</v>
      </c>
      <c r="I974">
        <f t="shared" si="95"/>
        <v>3.0111960295475804E-4</v>
      </c>
    </row>
    <row r="975" spans="1:9">
      <c r="A975" s="3" t="s">
        <v>132</v>
      </c>
      <c r="B975">
        <v>6.02</v>
      </c>
      <c r="C975" s="4">
        <v>320</v>
      </c>
      <c r="D975">
        <f t="shared" si="90"/>
        <v>53.156146179402</v>
      </c>
      <c r="E975" s="6">
        <f t="shared" si="91"/>
        <v>2.6125967987524851E-4</v>
      </c>
      <c r="F975" s="7">
        <f t="shared" si="92"/>
        <v>0.93695640637310473</v>
      </c>
      <c r="G975" s="6">
        <f t="shared" si="93"/>
        <v>5.4654830234107882E-4</v>
      </c>
      <c r="H975" s="7">
        <f t="shared" si="94"/>
        <v>0.8075196693836717</v>
      </c>
      <c r="I975">
        <f t="shared" si="95"/>
        <v>5.96263687972165E-4</v>
      </c>
    </row>
    <row r="976" spans="1:9">
      <c r="A976" s="3" t="s">
        <v>726</v>
      </c>
      <c r="B976">
        <v>11.9</v>
      </c>
      <c r="C976" s="4">
        <v>631</v>
      </c>
      <c r="D976">
        <f t="shared" si="90"/>
        <v>53.02521008403361</v>
      </c>
      <c r="E976" s="6">
        <f t="shared" si="91"/>
        <v>5.1517143125400563E-4</v>
      </c>
      <c r="F976" s="7">
        <f t="shared" si="92"/>
        <v>0.93747157780435875</v>
      </c>
      <c r="G976" s="6">
        <f t="shared" si="93"/>
        <v>1.0803861790463186E-3</v>
      </c>
      <c r="H976" s="7">
        <f t="shared" si="94"/>
        <v>0.80860005556271797</v>
      </c>
      <c r="I976">
        <f t="shared" si="95"/>
        <v>7.0578433879764368E-4</v>
      </c>
    </row>
    <row r="977" spans="1:9">
      <c r="A977" s="3" t="s">
        <v>1008</v>
      </c>
      <c r="B977">
        <v>14.04</v>
      </c>
      <c r="C977" s="4">
        <v>741</v>
      </c>
      <c r="D977">
        <f t="shared" si="90"/>
        <v>52.777777777777779</v>
      </c>
      <c r="E977" s="6">
        <f t="shared" si="91"/>
        <v>6.0497944621112237E-4</v>
      </c>
      <c r="F977" s="7">
        <f t="shared" si="92"/>
        <v>0.93807655725056982</v>
      </c>
      <c r="G977" s="6">
        <f t="shared" si="93"/>
        <v>1.2746741137655724E-3</v>
      </c>
      <c r="H977" s="7">
        <f t="shared" si="94"/>
        <v>0.80987472967648355</v>
      </c>
      <c r="I977">
        <f t="shared" si="95"/>
        <v>6.2155191569601698E-4</v>
      </c>
    </row>
    <row r="978" spans="1:9">
      <c r="A978" s="3" t="s">
        <v>181</v>
      </c>
      <c r="B978">
        <v>12.36</v>
      </c>
      <c r="C978" s="4">
        <v>652</v>
      </c>
      <c r="D978">
        <f t="shared" si="90"/>
        <v>52.750809061488674</v>
      </c>
      <c r="E978" s="6">
        <f t="shared" si="91"/>
        <v>5.3231659774581879E-4</v>
      </c>
      <c r="F978" s="7">
        <f t="shared" si="92"/>
        <v>0.93860887384831559</v>
      </c>
      <c r="G978" s="6">
        <f t="shared" si="93"/>
        <v>1.122149006135504E-3</v>
      </c>
      <c r="H978" s="7">
        <f t="shared" si="94"/>
        <v>0.81099687868261905</v>
      </c>
      <c r="I978">
        <f t="shared" si="95"/>
        <v>4.7990223771021689E-4</v>
      </c>
    </row>
    <row r="979" spans="1:9">
      <c r="A979" s="3" t="s">
        <v>124</v>
      </c>
      <c r="B979">
        <v>9.5399999999999991</v>
      </c>
      <c r="C979" s="4">
        <v>503</v>
      </c>
      <c r="D979">
        <f t="shared" si="90"/>
        <v>52.725366876310275</v>
      </c>
      <c r="E979" s="6">
        <f t="shared" si="91"/>
        <v>4.1066755930390623E-4</v>
      </c>
      <c r="F979" s="7">
        <f t="shared" si="92"/>
        <v>0.93901954140761945</v>
      </c>
      <c r="G979" s="6">
        <f t="shared" si="93"/>
        <v>8.6612471832788894E-4</v>
      </c>
      <c r="H979" s="7">
        <f t="shared" si="94"/>
        <v>0.81186300340094697</v>
      </c>
      <c r="I979">
        <f t="shared" si="95"/>
        <v>1.8533782610600236E-3</v>
      </c>
    </row>
    <row r="980" spans="1:9">
      <c r="A980" s="3" t="s">
        <v>979</v>
      </c>
      <c r="B980">
        <v>36.799999999999997</v>
      </c>
      <c r="C980" s="4">
        <v>1937</v>
      </c>
      <c r="D980">
        <f t="shared" si="90"/>
        <v>52.635869565217398</v>
      </c>
      <c r="E980" s="6">
        <f t="shared" si="91"/>
        <v>1.5814374997448635E-3</v>
      </c>
      <c r="F980" s="7">
        <f t="shared" si="92"/>
        <v>0.94060097890736427</v>
      </c>
      <c r="G980" s="6">
        <f t="shared" si="93"/>
        <v>3.3410261671348337E-3</v>
      </c>
      <c r="H980" s="7">
        <f t="shared" si="94"/>
        <v>0.8152040295680818</v>
      </c>
      <c r="I980">
        <f t="shared" si="95"/>
        <v>5.5503767704678797E-4</v>
      </c>
    </row>
    <row r="981" spans="1:9">
      <c r="A981" s="3" t="s">
        <v>663</v>
      </c>
      <c r="B981">
        <v>11.02</v>
      </c>
      <c r="C981" s="4">
        <v>580</v>
      </c>
      <c r="D981">
        <f t="shared" si="90"/>
        <v>52.631578947368425</v>
      </c>
      <c r="E981" s="6">
        <f t="shared" si="91"/>
        <v>4.7353316977388792E-4</v>
      </c>
      <c r="F981" s="7">
        <f t="shared" si="92"/>
        <v>0.94107451207713821</v>
      </c>
      <c r="G981" s="6">
        <f t="shared" si="93"/>
        <v>1.000492075049616E-3</v>
      </c>
      <c r="H981" s="7">
        <f t="shared" si="94"/>
        <v>0.8162045216431314</v>
      </c>
      <c r="I981">
        <f t="shared" si="95"/>
        <v>3.25178903464729E-4</v>
      </c>
    </row>
    <row r="982" spans="1:9">
      <c r="A982" s="3" t="s">
        <v>1019</v>
      </c>
      <c r="B982">
        <v>6.45</v>
      </c>
      <c r="C982" s="4">
        <v>339</v>
      </c>
      <c r="D982">
        <f t="shared" si="90"/>
        <v>52.558139534883722</v>
      </c>
      <c r="E982" s="6">
        <f t="shared" si="91"/>
        <v>2.7677197336784139E-4</v>
      </c>
      <c r="F982" s="7">
        <f t="shared" si="92"/>
        <v>0.94135128405050605</v>
      </c>
      <c r="G982" s="6">
        <f t="shared" si="93"/>
        <v>5.855874667940131E-4</v>
      </c>
      <c r="H982" s="7">
        <f t="shared" si="94"/>
        <v>0.81679010910992544</v>
      </c>
      <c r="I982">
        <f t="shared" si="95"/>
        <v>4.1311816744205032E-4</v>
      </c>
    </row>
    <row r="983" spans="1:9">
      <c r="A983" s="3" t="s">
        <v>207</v>
      </c>
      <c r="B983">
        <v>8.15</v>
      </c>
      <c r="C983" s="4">
        <v>425</v>
      </c>
      <c r="D983">
        <f t="shared" si="90"/>
        <v>52.147239263803677</v>
      </c>
      <c r="E983" s="6">
        <f t="shared" si="91"/>
        <v>3.4698551233431442E-4</v>
      </c>
      <c r="F983" s="7">
        <f t="shared" si="92"/>
        <v>0.94169826956284042</v>
      </c>
      <c r="G983" s="6">
        <f t="shared" si="93"/>
        <v>7.3992834951491576E-4</v>
      </c>
      <c r="H983" s="7">
        <f t="shared" si="94"/>
        <v>0.81753003745944031</v>
      </c>
      <c r="I983">
        <f t="shared" si="95"/>
        <v>4.4211929784132575E-4</v>
      </c>
    </row>
    <row r="984" spans="1:9">
      <c r="A984" s="3" t="s">
        <v>1068</v>
      </c>
      <c r="B984">
        <v>8.6999999999999993</v>
      </c>
      <c r="C984" s="4">
        <v>452</v>
      </c>
      <c r="D984">
        <f t="shared" si="90"/>
        <v>51.954022988505749</v>
      </c>
      <c r="E984" s="6">
        <f t="shared" si="91"/>
        <v>3.6902929782378852E-4</v>
      </c>
      <c r="F984" s="7">
        <f t="shared" si="92"/>
        <v>0.9420672988606642</v>
      </c>
      <c r="G984" s="6">
        <f t="shared" si="93"/>
        <v>7.8986216451285474E-4</v>
      </c>
      <c r="H984" s="7">
        <f t="shared" si="94"/>
        <v>0.81831989962395313</v>
      </c>
      <c r="I984">
        <f t="shared" si="95"/>
        <v>5.560170112546281E-4</v>
      </c>
    </row>
    <row r="985" spans="1:9">
      <c r="A985" s="3" t="s">
        <v>1016</v>
      </c>
      <c r="B985">
        <v>10.93</v>
      </c>
      <c r="C985" s="4">
        <v>567</v>
      </c>
      <c r="D985">
        <f t="shared" si="90"/>
        <v>51.875571820677038</v>
      </c>
      <c r="E985" s="6">
        <f t="shared" si="91"/>
        <v>4.6291949527895593E-4</v>
      </c>
      <c r="F985" s="7">
        <f t="shared" si="92"/>
        <v>0.94253021835594319</v>
      </c>
      <c r="G985" s="6">
        <f t="shared" si="93"/>
        <v>9.9232108714086245E-4</v>
      </c>
      <c r="H985" s="7">
        <f t="shared" si="94"/>
        <v>0.819312220711094</v>
      </c>
      <c r="I985">
        <f t="shared" si="95"/>
        <v>5.639834730952753E-4</v>
      </c>
    </row>
    <row r="986" spans="1:9">
      <c r="A986" s="3" t="s">
        <v>598</v>
      </c>
      <c r="B986">
        <v>11.07</v>
      </c>
      <c r="C986" s="4">
        <v>573</v>
      </c>
      <c r="D986">
        <f t="shared" si="90"/>
        <v>51.761517615176153</v>
      </c>
      <c r="E986" s="6">
        <f t="shared" si="91"/>
        <v>4.6781811427661687E-4</v>
      </c>
      <c r="F986" s="7">
        <f t="shared" si="92"/>
        <v>0.94299803647021985</v>
      </c>
      <c r="G986" s="6">
        <f t="shared" si="93"/>
        <v>1.0050315127767015E-3</v>
      </c>
      <c r="H986" s="7">
        <f t="shared" si="94"/>
        <v>0.82031725222387075</v>
      </c>
      <c r="I986">
        <f t="shared" si="95"/>
        <v>3.2415915058836564E-4</v>
      </c>
    </row>
    <row r="987" spans="1:9">
      <c r="A987" s="3" t="s">
        <v>958</v>
      </c>
      <c r="B987">
        <v>6.36</v>
      </c>
      <c r="C987" s="4">
        <v>329</v>
      </c>
      <c r="D987">
        <f t="shared" si="90"/>
        <v>51.729559748427668</v>
      </c>
      <c r="E987" s="6">
        <f t="shared" si="91"/>
        <v>2.6860760837173989E-4</v>
      </c>
      <c r="F987" s="7">
        <f t="shared" si="92"/>
        <v>0.94326664407859162</v>
      </c>
      <c r="G987" s="6">
        <f t="shared" si="93"/>
        <v>5.7741647888525944E-4</v>
      </c>
      <c r="H987" s="7">
        <f t="shared" si="94"/>
        <v>0.82089466870275596</v>
      </c>
      <c r="I987">
        <f t="shared" si="95"/>
        <v>2.7005815521696785E-4</v>
      </c>
    </row>
    <row r="988" spans="1:9">
      <c r="A988" s="3" t="s">
        <v>556</v>
      </c>
      <c r="B988">
        <v>5.29</v>
      </c>
      <c r="C988" s="4">
        <v>273</v>
      </c>
      <c r="D988">
        <f t="shared" si="90"/>
        <v>51.606805293005671</v>
      </c>
      <c r="E988" s="6">
        <f t="shared" si="91"/>
        <v>2.2288716439357138E-4</v>
      </c>
      <c r="F988" s="7">
        <f t="shared" si="92"/>
        <v>0.94348953124298518</v>
      </c>
      <c r="G988" s="6">
        <f t="shared" si="93"/>
        <v>4.8027251152563241E-4</v>
      </c>
      <c r="H988" s="7">
        <f t="shared" si="94"/>
        <v>0.82137494121428156</v>
      </c>
      <c r="I988">
        <f t="shared" si="95"/>
        <v>4.4289852076184744E-4</v>
      </c>
    </row>
    <row r="989" spans="1:9">
      <c r="A989" s="3" t="s">
        <v>225</v>
      </c>
      <c r="B989">
        <v>8.67</v>
      </c>
      <c r="C989" s="4">
        <v>447</v>
      </c>
      <c r="D989">
        <f t="shared" si="90"/>
        <v>51.557093425605537</v>
      </c>
      <c r="E989" s="6">
        <f t="shared" si="91"/>
        <v>3.6494711532573774E-4</v>
      </c>
      <c r="F989" s="7">
        <f t="shared" si="92"/>
        <v>0.94385447835831093</v>
      </c>
      <c r="G989" s="6">
        <f t="shared" si="93"/>
        <v>7.8713850187660359E-4</v>
      </c>
      <c r="H989" s="7">
        <f t="shared" si="94"/>
        <v>0.82216207971615818</v>
      </c>
      <c r="I989">
        <f t="shared" si="95"/>
        <v>2.2239900940412838E-4</v>
      </c>
    </row>
    <row r="990" spans="1:9">
      <c r="A990" s="3" t="s">
        <v>418</v>
      </c>
      <c r="B990">
        <v>4.3499999999999996</v>
      </c>
      <c r="C990" s="4">
        <v>224</v>
      </c>
      <c r="D990">
        <f t="shared" si="90"/>
        <v>51.494252873563219</v>
      </c>
      <c r="E990" s="6">
        <f t="shared" si="91"/>
        <v>1.8288177591267395E-4</v>
      </c>
      <c r="F990" s="7">
        <f t="shared" si="92"/>
        <v>0.94403736013422357</v>
      </c>
      <c r="G990" s="6">
        <f t="shared" si="93"/>
        <v>3.9493108225642737E-4</v>
      </c>
      <c r="H990" s="7">
        <f t="shared" si="94"/>
        <v>0.82255701079841459</v>
      </c>
      <c r="I990">
        <f t="shared" si="95"/>
        <v>6.6369821795198014E-4</v>
      </c>
    </row>
    <row r="991" spans="1:9">
      <c r="A991" s="3" t="s">
        <v>110</v>
      </c>
      <c r="B991">
        <v>12.97</v>
      </c>
      <c r="C991" s="4">
        <v>667</v>
      </c>
      <c r="D991">
        <f t="shared" si="90"/>
        <v>51.426368542791053</v>
      </c>
      <c r="E991" s="6">
        <f t="shared" si="91"/>
        <v>5.4456314523997106E-4</v>
      </c>
      <c r="F991" s="7">
        <f t="shared" si="92"/>
        <v>0.94458192327946355</v>
      </c>
      <c r="G991" s="6">
        <f t="shared" si="93"/>
        <v>1.1775301464059457E-3</v>
      </c>
      <c r="H991" s="7">
        <f t="shared" si="94"/>
        <v>0.82373454094482057</v>
      </c>
      <c r="I991">
        <f t="shared" si="95"/>
        <v>4.2074949730164235E-4</v>
      </c>
    </row>
    <row r="992" spans="1:9">
      <c r="A992" s="3" t="s">
        <v>142</v>
      </c>
      <c r="B992">
        <v>8.1999999999999993</v>
      </c>
      <c r="C992" s="4">
        <v>420</v>
      </c>
      <c r="D992">
        <f t="shared" si="90"/>
        <v>51.219512195121958</v>
      </c>
      <c r="E992" s="6">
        <f t="shared" si="91"/>
        <v>3.4290332983626364E-4</v>
      </c>
      <c r="F992" s="7">
        <f t="shared" si="92"/>
        <v>0.94492482660929977</v>
      </c>
      <c r="G992" s="6">
        <f t="shared" si="93"/>
        <v>7.4446778724200104E-4</v>
      </c>
      <c r="H992" s="7">
        <f t="shared" si="94"/>
        <v>0.82447900873206259</v>
      </c>
      <c r="I992">
        <f t="shared" si="95"/>
        <v>2.8477142079730289E-4</v>
      </c>
    </row>
    <row r="993" spans="1:9">
      <c r="A993" s="3" t="s">
        <v>677</v>
      </c>
      <c r="B993">
        <v>5.54</v>
      </c>
      <c r="C993" s="4">
        <v>283</v>
      </c>
      <c r="D993">
        <f t="shared" si="90"/>
        <v>51.08303249097473</v>
      </c>
      <c r="E993" s="6">
        <f t="shared" si="91"/>
        <v>2.3105152938967291E-4</v>
      </c>
      <c r="F993" s="7">
        <f t="shared" si="92"/>
        <v>0.9451558781386894</v>
      </c>
      <c r="G993" s="6">
        <f t="shared" si="93"/>
        <v>5.0296970016105926E-4</v>
      </c>
      <c r="H993" s="7">
        <f t="shared" si="94"/>
        <v>0.82498197843222365</v>
      </c>
      <c r="I993">
        <f t="shared" si="95"/>
        <v>4.3080638905201862E-4</v>
      </c>
    </row>
    <row r="994" spans="1:9">
      <c r="A994" s="3" t="s">
        <v>498</v>
      </c>
      <c r="B994">
        <v>8.3800000000000008</v>
      </c>
      <c r="C994" s="4">
        <v>428</v>
      </c>
      <c r="D994">
        <f t="shared" si="90"/>
        <v>51.073985680190923</v>
      </c>
      <c r="E994" s="6">
        <f t="shared" si="91"/>
        <v>3.4943482183314486E-4</v>
      </c>
      <c r="F994" s="7">
        <f t="shared" si="92"/>
        <v>0.94550531296052254</v>
      </c>
      <c r="G994" s="6">
        <f t="shared" si="93"/>
        <v>7.6080976305950847E-4</v>
      </c>
      <c r="H994" s="7">
        <f t="shared" si="94"/>
        <v>0.82574278819528313</v>
      </c>
      <c r="I994">
        <f t="shared" si="95"/>
        <v>3.7186477835204901E-4</v>
      </c>
    </row>
    <row r="995" spans="1:9">
      <c r="A995" s="3" t="s">
        <v>146</v>
      </c>
      <c r="B995">
        <v>7.23</v>
      </c>
      <c r="C995" s="4">
        <v>369</v>
      </c>
      <c r="D995">
        <f t="shared" si="90"/>
        <v>51.037344398340245</v>
      </c>
      <c r="E995" s="6">
        <f t="shared" si="91"/>
        <v>3.0126506835614594E-4</v>
      </c>
      <c r="F995" s="7">
        <f t="shared" si="92"/>
        <v>0.94580657802887869</v>
      </c>
      <c r="G995" s="6">
        <f t="shared" si="93"/>
        <v>6.564026953365449E-4</v>
      </c>
      <c r="H995" s="7">
        <f t="shared" si="94"/>
        <v>0.82639919089061964</v>
      </c>
      <c r="I995">
        <f t="shared" si="95"/>
        <v>1.5210700430323687E-4</v>
      </c>
    </row>
    <row r="996" spans="1:9">
      <c r="A996" s="3" t="s">
        <v>129</v>
      </c>
      <c r="B996">
        <v>2.95</v>
      </c>
      <c r="C996" s="4">
        <v>150</v>
      </c>
      <c r="D996">
        <f t="shared" si="90"/>
        <v>50.847457627118644</v>
      </c>
      <c r="E996" s="6">
        <f t="shared" si="91"/>
        <v>1.2246547494152273E-4</v>
      </c>
      <c r="F996" s="7">
        <f t="shared" si="92"/>
        <v>0.94592904350382023</v>
      </c>
      <c r="G996" s="6">
        <f t="shared" si="93"/>
        <v>2.6782682589803701E-4</v>
      </c>
      <c r="H996" s="7">
        <f t="shared" si="94"/>
        <v>0.82666701771651763</v>
      </c>
      <c r="I996">
        <f t="shared" si="95"/>
        <v>7.4465046325777884E-4</v>
      </c>
    </row>
    <row r="997" spans="1:9">
      <c r="A997" s="3" t="s">
        <v>60</v>
      </c>
      <c r="B997">
        <v>14.4</v>
      </c>
      <c r="C997" s="4">
        <v>729</v>
      </c>
      <c r="D997">
        <f t="shared" si="90"/>
        <v>50.625</v>
      </c>
      <c r="E997" s="6">
        <f t="shared" si="91"/>
        <v>5.9518220821580049E-4</v>
      </c>
      <c r="F997" s="7">
        <f t="shared" si="92"/>
        <v>0.94652422571203598</v>
      </c>
      <c r="G997" s="6">
        <f t="shared" si="93"/>
        <v>1.3073580654005873E-3</v>
      </c>
      <c r="H997" s="7">
        <f t="shared" si="94"/>
        <v>0.82797437578191824</v>
      </c>
      <c r="I997">
        <f t="shared" si="95"/>
        <v>2.2092362015047051E-4</v>
      </c>
    </row>
    <row r="998" spans="1:9">
      <c r="A998" s="3" t="s">
        <v>641</v>
      </c>
      <c r="B998">
        <v>4.2699999999999996</v>
      </c>
      <c r="C998" s="4">
        <v>216</v>
      </c>
      <c r="D998">
        <f t="shared" si="90"/>
        <v>50.585480093676821</v>
      </c>
      <c r="E998" s="6">
        <f t="shared" si="91"/>
        <v>1.7635028391579274E-4</v>
      </c>
      <c r="F998" s="7">
        <f t="shared" si="92"/>
        <v>0.94670057599595181</v>
      </c>
      <c r="G998" s="6">
        <f t="shared" si="93"/>
        <v>3.8766798189309077E-4</v>
      </c>
      <c r="H998" s="7">
        <f t="shared" si="94"/>
        <v>0.82836204376381128</v>
      </c>
      <c r="I998">
        <f t="shared" si="95"/>
        <v>4.5417633144984038E-4</v>
      </c>
    </row>
    <row r="999" spans="1:9">
      <c r="A999" s="3" t="s">
        <v>672</v>
      </c>
      <c r="B999">
        <v>8.77</v>
      </c>
      <c r="C999" s="4">
        <v>443</v>
      </c>
      <c r="D999">
        <f t="shared" si="90"/>
        <v>50.513112884834669</v>
      </c>
      <c r="E999" s="6">
        <f t="shared" si="91"/>
        <v>3.6168136932729713E-4</v>
      </c>
      <c r="F999" s="7">
        <f t="shared" si="92"/>
        <v>0.94706225736527916</v>
      </c>
      <c r="G999" s="6">
        <f t="shared" si="93"/>
        <v>7.9621737733077426E-4</v>
      </c>
      <c r="H999" s="7">
        <f t="shared" si="94"/>
        <v>0.82915826114114211</v>
      </c>
      <c r="I999">
        <f t="shared" si="95"/>
        <v>8.3199838304148788E-4</v>
      </c>
    </row>
    <row r="1000" spans="1:9">
      <c r="A1000" s="3" t="s">
        <v>1076</v>
      </c>
      <c r="B1000">
        <v>16.03</v>
      </c>
      <c r="C1000" s="4">
        <v>807</v>
      </c>
      <c r="D1000">
        <f t="shared" si="90"/>
        <v>50.343106674984398</v>
      </c>
      <c r="E1000" s="6">
        <f t="shared" si="91"/>
        <v>6.5886425518539235E-4</v>
      </c>
      <c r="F1000" s="7">
        <f t="shared" si="92"/>
        <v>0.94772112162046451</v>
      </c>
      <c r="G1000" s="6">
        <f t="shared" si="93"/>
        <v>1.4553437353035704E-3</v>
      </c>
      <c r="H1000" s="7">
        <f t="shared" si="94"/>
        <v>0.83061360487644564</v>
      </c>
      <c r="I1000">
        <f t="shared" si="95"/>
        <v>3.0170634780046779E-4</v>
      </c>
    </row>
    <row r="1001" spans="1:9">
      <c r="A1001" s="3" t="s">
        <v>396</v>
      </c>
      <c r="B1001">
        <v>5.8</v>
      </c>
      <c r="C1001" s="4">
        <v>291</v>
      </c>
      <c r="D1001">
        <f t="shared" si="90"/>
        <v>50.172413793103452</v>
      </c>
      <c r="E1001" s="6">
        <f t="shared" si="91"/>
        <v>2.375830213865541E-4</v>
      </c>
      <c r="F1001" s="7">
        <f t="shared" si="92"/>
        <v>0.94795870464185106</v>
      </c>
      <c r="G1001" s="6">
        <f t="shared" si="93"/>
        <v>5.2657477634190312E-4</v>
      </c>
      <c r="H1001" s="7">
        <f t="shared" si="94"/>
        <v>0.83114017965278753</v>
      </c>
      <c r="I1001">
        <f t="shared" si="95"/>
        <v>1.7952760606210205E-4</v>
      </c>
    </row>
    <row r="1002" spans="1:9">
      <c r="A1002" s="3" t="s">
        <v>78</v>
      </c>
      <c r="B1002">
        <v>3.45</v>
      </c>
      <c r="C1002" s="4">
        <v>173</v>
      </c>
      <c r="D1002">
        <f t="shared" si="90"/>
        <v>50.144927536231883</v>
      </c>
      <c r="E1002" s="6">
        <f t="shared" si="91"/>
        <v>1.4124351443255622E-4</v>
      </c>
      <c r="F1002" s="7">
        <f t="shared" si="92"/>
        <v>0.94809994815628362</v>
      </c>
      <c r="G1002" s="6">
        <f t="shared" si="93"/>
        <v>3.132212031688907E-4</v>
      </c>
      <c r="H1002" s="7">
        <f t="shared" si="94"/>
        <v>0.83145340085595643</v>
      </c>
      <c r="I1002">
        <f t="shared" si="95"/>
        <v>4.9546793774779552E-4</v>
      </c>
    </row>
    <row r="1003" spans="1:9">
      <c r="A1003" s="3" t="s">
        <v>1100</v>
      </c>
      <c r="B1003">
        <v>9.51</v>
      </c>
      <c r="C1003" s="4">
        <v>476</v>
      </c>
      <c r="D1003">
        <f t="shared" si="90"/>
        <v>50.052576235541537</v>
      </c>
      <c r="E1003" s="6">
        <f t="shared" si="91"/>
        <v>3.8862377381443212E-4</v>
      </c>
      <c r="F1003" s="7">
        <f t="shared" si="92"/>
        <v>0.94848857193009806</v>
      </c>
      <c r="G1003" s="6">
        <f t="shared" si="93"/>
        <v>8.6340105569163779E-4</v>
      </c>
      <c r="H1003" s="7">
        <f t="shared" si="94"/>
        <v>0.83231680191164803</v>
      </c>
      <c r="I1003">
        <f t="shared" si="95"/>
        <v>1.3374313263903037E-3</v>
      </c>
    </row>
    <row r="1004" spans="1:9">
      <c r="A1004" s="3" t="s">
        <v>972</v>
      </c>
      <c r="B1004">
        <v>25.64</v>
      </c>
      <c r="C1004" s="4">
        <v>1281</v>
      </c>
      <c r="D1004">
        <f t="shared" si="90"/>
        <v>49.960998439937597</v>
      </c>
      <c r="E1004" s="6">
        <f t="shared" si="91"/>
        <v>1.0458551560006042E-3</v>
      </c>
      <c r="F1004" s="7">
        <f t="shared" si="92"/>
        <v>0.9495344270860987</v>
      </c>
      <c r="G1004" s="6">
        <f t="shared" si="93"/>
        <v>2.3278236664493789E-3</v>
      </c>
      <c r="H1004" s="7">
        <f t="shared" si="94"/>
        <v>0.83464462557809738</v>
      </c>
      <c r="I1004">
        <f t="shared" si="95"/>
        <v>8.9097225514589429E-4</v>
      </c>
    </row>
    <row r="1005" spans="1:9">
      <c r="A1005" s="3" t="s">
        <v>787</v>
      </c>
      <c r="B1005">
        <v>17.07</v>
      </c>
      <c r="C1005" s="4">
        <v>852</v>
      </c>
      <c r="D1005">
        <f t="shared" si="90"/>
        <v>49.912126537785589</v>
      </c>
      <c r="E1005" s="6">
        <f t="shared" si="91"/>
        <v>6.9560389766784917E-4</v>
      </c>
      <c r="F1005" s="7">
        <f t="shared" si="92"/>
        <v>0.95023003098376657</v>
      </c>
      <c r="G1005" s="6">
        <f t="shared" si="93"/>
        <v>1.5497640400269461E-3</v>
      </c>
      <c r="H1005" s="7">
        <f t="shared" si="94"/>
        <v>0.83619438961812431</v>
      </c>
      <c r="I1005">
        <f t="shared" si="95"/>
        <v>8.5915111596512883E-4</v>
      </c>
    </row>
    <row r="1006" spans="1:9">
      <c r="A1006" s="3" t="s">
        <v>994</v>
      </c>
      <c r="B1006">
        <v>16.440000000000001</v>
      </c>
      <c r="C1006" s="4">
        <v>819</v>
      </c>
      <c r="D1006">
        <f t="shared" si="90"/>
        <v>49.817518248175176</v>
      </c>
      <c r="E1006" s="6">
        <f t="shared" si="91"/>
        <v>6.6866149318071412E-4</v>
      </c>
      <c r="F1006" s="7">
        <f t="shared" si="92"/>
        <v>0.95089869247694725</v>
      </c>
      <c r="G1006" s="6">
        <f t="shared" si="93"/>
        <v>1.4925671246656706E-3</v>
      </c>
      <c r="H1006" s="7">
        <f t="shared" si="94"/>
        <v>0.83768695674279003</v>
      </c>
      <c r="I1006">
        <f t="shared" si="95"/>
        <v>2.5406000677941076E-4</v>
      </c>
    </row>
    <row r="1007" spans="1:9">
      <c r="A1007" s="3" t="s">
        <v>1040</v>
      </c>
      <c r="B1007">
        <v>4.8600000000000003</v>
      </c>
      <c r="C1007" s="4">
        <v>242</v>
      </c>
      <c r="D1007">
        <f t="shared" si="90"/>
        <v>49.794238683127567</v>
      </c>
      <c r="E1007" s="6">
        <f t="shared" si="91"/>
        <v>1.9757763290565667E-4</v>
      </c>
      <c r="F1007" s="7">
        <f t="shared" si="92"/>
        <v>0.95109627010985287</v>
      </c>
      <c r="G1007" s="6">
        <f t="shared" si="93"/>
        <v>4.4123334707269824E-4</v>
      </c>
      <c r="H1007" s="7">
        <f t="shared" si="94"/>
        <v>0.83812819008986272</v>
      </c>
      <c r="I1007">
        <f t="shared" si="95"/>
        <v>4.0906365886050899E-4</v>
      </c>
    </row>
    <row r="1008" spans="1:9">
      <c r="A1008" s="3" t="s">
        <v>947</v>
      </c>
      <c r="B1008">
        <v>7.82</v>
      </c>
      <c r="C1008" s="4">
        <v>389</v>
      </c>
      <c r="D1008">
        <f t="shared" si="90"/>
        <v>49.744245524296673</v>
      </c>
      <c r="E1008" s="6">
        <f t="shared" si="91"/>
        <v>3.1759379834834898E-4</v>
      </c>
      <c r="F1008" s="7">
        <f t="shared" si="92"/>
        <v>0.95141386390820126</v>
      </c>
      <c r="G1008" s="6">
        <f t="shared" si="93"/>
        <v>7.0996806051615226E-4</v>
      </c>
      <c r="H1008" s="7">
        <f t="shared" si="94"/>
        <v>0.83883815815037888</v>
      </c>
      <c r="I1008">
        <f t="shared" si="95"/>
        <v>3.6318505661503409E-4</v>
      </c>
    </row>
    <row r="1009" spans="1:9">
      <c r="A1009" s="3" t="s">
        <v>606</v>
      </c>
      <c r="B1009">
        <v>6.94</v>
      </c>
      <c r="C1009" s="4">
        <v>345</v>
      </c>
      <c r="D1009">
        <f t="shared" si="90"/>
        <v>49.711815561959654</v>
      </c>
      <c r="E1009" s="6">
        <f t="shared" si="91"/>
        <v>2.8167059236550228E-4</v>
      </c>
      <c r="F1009" s="7">
        <f t="shared" si="92"/>
        <v>0.95169553450056676</v>
      </c>
      <c r="G1009" s="6">
        <f t="shared" si="93"/>
        <v>6.3007395651944968E-4</v>
      </c>
      <c r="H1009" s="7">
        <f t="shared" si="94"/>
        <v>0.83946823210689836</v>
      </c>
      <c r="I1009">
        <f t="shared" si="95"/>
        <v>4.0122870056558124E-4</v>
      </c>
    </row>
    <row r="1010" spans="1:9">
      <c r="A1010" s="3" t="s">
        <v>670</v>
      </c>
      <c r="B1010">
        <v>7.65</v>
      </c>
      <c r="C1010" s="4">
        <v>379</v>
      </c>
      <c r="D1010">
        <f t="shared" si="90"/>
        <v>49.542483660130713</v>
      </c>
      <c r="E1010" s="6">
        <f t="shared" si="91"/>
        <v>3.0942943335224743E-4</v>
      </c>
      <c r="F1010" s="7">
        <f t="shared" si="92"/>
        <v>0.95200496393391898</v>
      </c>
      <c r="G1010" s="6">
        <f t="shared" si="93"/>
        <v>6.9453397224406195E-4</v>
      </c>
      <c r="H1010" s="7">
        <f t="shared" si="94"/>
        <v>0.84016276607914242</v>
      </c>
      <c r="I1010">
        <f t="shared" si="95"/>
        <v>9.9967612850482279E-4</v>
      </c>
    </row>
    <row r="1011" spans="1:9">
      <c r="A1011" s="3" t="s">
        <v>525</v>
      </c>
      <c r="B1011">
        <v>19.05</v>
      </c>
      <c r="C1011" s="4">
        <v>943</v>
      </c>
      <c r="D1011">
        <f t="shared" si="90"/>
        <v>49.501312335958005</v>
      </c>
      <c r="E1011" s="6">
        <f t="shared" si="91"/>
        <v>7.6989961913237297E-4</v>
      </c>
      <c r="F1011" s="7">
        <f t="shared" si="92"/>
        <v>0.9527748635530513</v>
      </c>
      <c r="G1011" s="6">
        <f t="shared" si="93"/>
        <v>1.7295257740195268E-3</v>
      </c>
      <c r="H1011" s="7">
        <f t="shared" si="94"/>
        <v>0.84189229185316194</v>
      </c>
      <c r="I1011">
        <f t="shared" si="95"/>
        <v>3.1069334229394396E-4</v>
      </c>
    </row>
    <row r="1012" spans="1:9">
      <c r="A1012" s="3" t="s">
        <v>706</v>
      </c>
      <c r="B1012">
        <v>5.92</v>
      </c>
      <c r="C1012" s="4">
        <v>293</v>
      </c>
      <c r="D1012">
        <f t="shared" si="90"/>
        <v>49.493243243243242</v>
      </c>
      <c r="E1012" s="6">
        <f t="shared" si="91"/>
        <v>2.392158943857744E-4</v>
      </c>
      <c r="F1012" s="7">
        <f t="shared" si="92"/>
        <v>0.9530140794474371</v>
      </c>
      <c r="G1012" s="6">
        <f t="shared" si="93"/>
        <v>5.3746942688690804E-4</v>
      </c>
      <c r="H1012" s="7">
        <f t="shared" si="94"/>
        <v>0.84242976128004887</v>
      </c>
      <c r="I1012">
        <f t="shared" si="95"/>
        <v>1.8801329980711046E-4</v>
      </c>
    </row>
    <row r="1013" spans="1:9">
      <c r="A1013" s="3" t="s">
        <v>46</v>
      </c>
      <c r="B1013">
        <v>3.58</v>
      </c>
      <c r="C1013" s="4">
        <v>177</v>
      </c>
      <c r="D1013">
        <f t="shared" si="90"/>
        <v>49.441340782122907</v>
      </c>
      <c r="E1013" s="6">
        <f t="shared" si="91"/>
        <v>1.4450926043099683E-4</v>
      </c>
      <c r="F1013" s="7">
        <f t="shared" si="92"/>
        <v>0.95315858870786807</v>
      </c>
      <c r="G1013" s="6">
        <f t="shared" si="93"/>
        <v>3.2502374125931269E-4</v>
      </c>
      <c r="H1013" s="7">
        <f t="shared" si="94"/>
        <v>0.84275478502130818</v>
      </c>
      <c r="I1013">
        <f t="shared" si="95"/>
        <v>4.8461998929949512E-4</v>
      </c>
    </row>
    <row r="1014" spans="1:9">
      <c r="A1014" s="3" t="s">
        <v>93</v>
      </c>
      <c r="B1014">
        <v>9.2100000000000009</v>
      </c>
      <c r="C1014" s="4">
        <v>454</v>
      </c>
      <c r="D1014">
        <f t="shared" si="90"/>
        <v>49.294245385450594</v>
      </c>
      <c r="E1014" s="6">
        <f t="shared" si="91"/>
        <v>3.706621708230088E-4</v>
      </c>
      <c r="F1014" s="7">
        <f t="shared" si="92"/>
        <v>0.95352925087869111</v>
      </c>
      <c r="G1014" s="6">
        <f t="shared" si="93"/>
        <v>8.3616442932912566E-4</v>
      </c>
      <c r="H1014" s="7">
        <f t="shared" si="94"/>
        <v>0.84359094945063728</v>
      </c>
      <c r="I1014">
        <f t="shared" si="95"/>
        <v>3.8904953481455617E-4</v>
      </c>
    </row>
    <row r="1015" spans="1:9">
      <c r="A1015" s="3" t="s">
        <v>904</v>
      </c>
      <c r="B1015">
        <v>7.39</v>
      </c>
      <c r="C1015" s="4">
        <v>364</v>
      </c>
      <c r="D1015">
        <f t="shared" si="90"/>
        <v>49.255751014884979</v>
      </c>
      <c r="E1015" s="6">
        <f t="shared" si="91"/>
        <v>2.9718288585809516E-4</v>
      </c>
      <c r="F1015" s="7">
        <f t="shared" si="92"/>
        <v>0.95382643376454923</v>
      </c>
      <c r="G1015" s="6">
        <f t="shared" si="93"/>
        <v>6.7092889606321798E-4</v>
      </c>
      <c r="H1015" s="7">
        <f t="shared" si="94"/>
        <v>0.84426187834670052</v>
      </c>
      <c r="I1015">
        <f t="shared" si="95"/>
        <v>1.8539723744992465E-4</v>
      </c>
    </row>
    <row r="1016" spans="1:9">
      <c r="A1016" s="3" t="s">
        <v>666</v>
      </c>
      <c r="B1016">
        <v>3.51</v>
      </c>
      <c r="C1016" s="4">
        <v>172</v>
      </c>
      <c r="D1016">
        <f t="shared" si="90"/>
        <v>49.002849002849004</v>
      </c>
      <c r="E1016" s="6">
        <f t="shared" si="91"/>
        <v>1.4042707793294608E-4</v>
      </c>
      <c r="F1016" s="7">
        <f t="shared" si="92"/>
        <v>0.95396686084248217</v>
      </c>
      <c r="G1016" s="6">
        <f t="shared" si="93"/>
        <v>3.1866852844139311E-4</v>
      </c>
      <c r="H1016" s="7">
        <f t="shared" si="94"/>
        <v>0.84458054687514195</v>
      </c>
      <c r="I1016">
        <f t="shared" si="95"/>
        <v>2.3509099910445919E-4</v>
      </c>
    </row>
    <row r="1017" spans="1:9">
      <c r="A1017" s="3" t="s">
        <v>964</v>
      </c>
      <c r="B1017">
        <v>4.45</v>
      </c>
      <c r="C1017" s="4">
        <v>218</v>
      </c>
      <c r="D1017">
        <f t="shared" si="90"/>
        <v>48.988764044943821</v>
      </c>
      <c r="E1017" s="6">
        <f t="shared" si="91"/>
        <v>1.7798315691501304E-4</v>
      </c>
      <c r="F1017" s="7">
        <f t="shared" si="92"/>
        <v>0.95414484399939714</v>
      </c>
      <c r="G1017" s="6">
        <f t="shared" si="93"/>
        <v>4.0400995771059815E-4</v>
      </c>
      <c r="H1017" s="7">
        <f t="shared" si="94"/>
        <v>0.84498455683285256</v>
      </c>
      <c r="I1017">
        <f t="shared" si="95"/>
        <v>2.0711620150259957E-4</v>
      </c>
    </row>
    <row r="1018" spans="1:9">
      <c r="A1018" s="3" t="s">
        <v>32</v>
      </c>
      <c r="B1018">
        <v>3.92</v>
      </c>
      <c r="C1018" s="4">
        <v>192</v>
      </c>
      <c r="D1018">
        <f t="shared" si="90"/>
        <v>48.979591836734691</v>
      </c>
      <c r="E1018" s="6">
        <f t="shared" si="91"/>
        <v>1.567558079251491E-4</v>
      </c>
      <c r="F1018" s="7">
        <f t="shared" si="92"/>
        <v>0.95430159980732232</v>
      </c>
      <c r="G1018" s="6">
        <f t="shared" si="93"/>
        <v>3.558919178034932E-4</v>
      </c>
      <c r="H1018" s="7">
        <f t="shared" si="94"/>
        <v>0.84534044875065606</v>
      </c>
      <c r="I1018">
        <f t="shared" si="95"/>
        <v>8.2811234253044042E-4</v>
      </c>
    </row>
    <row r="1019" spans="1:9">
      <c r="A1019" s="3" t="s">
        <v>991</v>
      </c>
      <c r="B1019">
        <v>15.66</v>
      </c>
      <c r="C1019" s="4">
        <v>766</v>
      </c>
      <c r="D1019">
        <f t="shared" si="90"/>
        <v>48.914431673052363</v>
      </c>
      <c r="E1019" s="6">
        <f t="shared" si="91"/>
        <v>6.2539035870137608E-4</v>
      </c>
      <c r="F1019" s="7">
        <f t="shared" si="92"/>
        <v>0.95492699016602367</v>
      </c>
      <c r="G1019" s="6">
        <f t="shared" si="93"/>
        <v>1.4217518961231385E-3</v>
      </c>
      <c r="H1019" s="7">
        <f t="shared" si="94"/>
        <v>0.84676220064677921</v>
      </c>
      <c r="I1019">
        <f t="shared" si="95"/>
        <v>3.9250151474479189E-4</v>
      </c>
    </row>
    <row r="1020" spans="1:9">
      <c r="A1020" s="3" t="s">
        <v>82</v>
      </c>
      <c r="B1020">
        <v>7.39</v>
      </c>
      <c r="C1020" s="4">
        <v>359</v>
      </c>
      <c r="D1020">
        <f t="shared" si="90"/>
        <v>48.579161028416785</v>
      </c>
      <c r="E1020" s="6">
        <f t="shared" si="91"/>
        <v>2.9310070336004444E-4</v>
      </c>
      <c r="F1020" s="7">
        <f t="shared" si="92"/>
        <v>0.95522009086938375</v>
      </c>
      <c r="G1020" s="6">
        <f t="shared" si="93"/>
        <v>6.7092889606321798E-4</v>
      </c>
      <c r="H1020" s="7">
        <f t="shared" si="94"/>
        <v>0.84743312954284244</v>
      </c>
      <c r="I1020">
        <f t="shared" si="95"/>
        <v>5.6259985584128369E-4</v>
      </c>
    </row>
    <row r="1021" spans="1:9">
      <c r="A1021" s="3" t="s">
        <v>1083</v>
      </c>
      <c r="B1021">
        <v>10.58</v>
      </c>
      <c r="C1021" s="4">
        <v>513</v>
      </c>
      <c r="D1021">
        <f t="shared" si="90"/>
        <v>48.487712665406427</v>
      </c>
      <c r="E1021" s="6">
        <f t="shared" si="91"/>
        <v>4.1883192430000778E-4</v>
      </c>
      <c r="F1021" s="7">
        <f t="shared" si="92"/>
        <v>0.95563892279368379</v>
      </c>
      <c r="G1021" s="6">
        <f t="shared" si="93"/>
        <v>9.6054502305126482E-4</v>
      </c>
      <c r="H1021" s="7">
        <f t="shared" si="94"/>
        <v>0.84839367456589376</v>
      </c>
      <c r="I1021">
        <f t="shared" si="95"/>
        <v>4.6443087137182371E-4</v>
      </c>
    </row>
    <row r="1022" spans="1:9">
      <c r="A1022" s="3" t="s">
        <v>588</v>
      </c>
      <c r="B1022">
        <v>8.73</v>
      </c>
      <c r="C1022" s="4">
        <v>423</v>
      </c>
      <c r="D1022">
        <f t="shared" si="90"/>
        <v>48.453608247422679</v>
      </c>
      <c r="E1022" s="6">
        <f t="shared" si="91"/>
        <v>3.4535263933509414E-4</v>
      </c>
      <c r="F1022" s="7">
        <f t="shared" si="92"/>
        <v>0.95598427543301889</v>
      </c>
      <c r="G1022" s="6">
        <f t="shared" si="93"/>
        <v>7.925858271491061E-4</v>
      </c>
      <c r="H1022" s="7">
        <f t="shared" si="94"/>
        <v>0.8491862603930429</v>
      </c>
      <c r="I1022">
        <f t="shared" si="95"/>
        <v>2.2291983347610955E-4</v>
      </c>
    </row>
    <row r="1023" spans="1:9">
      <c r="A1023" s="3" t="s">
        <v>54</v>
      </c>
      <c r="B1023">
        <v>4.1900000000000004</v>
      </c>
      <c r="C1023" s="4">
        <v>203</v>
      </c>
      <c r="D1023">
        <f t="shared" si="90"/>
        <v>48.448687350835314</v>
      </c>
      <c r="E1023" s="6">
        <f t="shared" si="91"/>
        <v>1.6573660942086077E-4</v>
      </c>
      <c r="F1023" s="7">
        <f t="shared" si="92"/>
        <v>0.95615001204243977</v>
      </c>
      <c r="G1023" s="6">
        <f t="shared" si="93"/>
        <v>3.8040488152975423E-4</v>
      </c>
      <c r="H1023" s="7">
        <f t="shared" si="94"/>
        <v>0.8495666652745727</v>
      </c>
      <c r="I1023">
        <f t="shared" si="95"/>
        <v>6.7049565380328247E-4</v>
      </c>
    </row>
    <row r="1024" spans="1:9">
      <c r="A1024" s="3" t="s">
        <v>36</v>
      </c>
      <c r="B1024">
        <v>12.59</v>
      </c>
      <c r="C1024" s="4">
        <v>609</v>
      </c>
      <c r="D1024">
        <f t="shared" si="90"/>
        <v>48.371723590150914</v>
      </c>
      <c r="E1024" s="6">
        <f t="shared" si="91"/>
        <v>4.972098282625823E-4</v>
      </c>
      <c r="F1024" s="7">
        <f t="shared" si="92"/>
        <v>0.95664722187070239</v>
      </c>
      <c r="G1024" s="6">
        <f t="shared" si="93"/>
        <v>1.1430304196800968E-3</v>
      </c>
      <c r="H1024" s="7">
        <f t="shared" si="94"/>
        <v>0.85070969569425281</v>
      </c>
      <c r="I1024">
        <f t="shared" si="95"/>
        <v>2.0206941753475594E-4</v>
      </c>
    </row>
    <row r="1025" spans="1:9">
      <c r="A1025" s="3" t="s">
        <v>513</v>
      </c>
      <c r="B1025">
        <v>3.79</v>
      </c>
      <c r="C1025" s="4">
        <v>183</v>
      </c>
      <c r="D1025">
        <f t="shared" si="90"/>
        <v>48.284960422163586</v>
      </c>
      <c r="E1025" s="6">
        <f t="shared" si="91"/>
        <v>1.4940787942865775E-4</v>
      </c>
      <c r="F1025" s="7">
        <f t="shared" si="92"/>
        <v>0.95679662975013102</v>
      </c>
      <c r="G1025" s="6">
        <f t="shared" si="93"/>
        <v>3.4408937971307121E-4</v>
      </c>
      <c r="H1025" s="7">
        <f t="shared" si="94"/>
        <v>0.8510537850739659</v>
      </c>
      <c r="I1025">
        <f t="shared" si="95"/>
        <v>2.9884722566064781E-4</v>
      </c>
    </row>
    <row r="1026" spans="1:9">
      <c r="A1026" s="3" t="s">
        <v>674</v>
      </c>
      <c r="B1026">
        <v>5.6</v>
      </c>
      <c r="C1026" s="4">
        <v>270</v>
      </c>
      <c r="D1026">
        <f t="shared" ref="D1026:D1089" si="96">C1026/B1026</f>
        <v>48.214285714285715</v>
      </c>
      <c r="E1026" s="6">
        <f t="shared" si="91"/>
        <v>2.2043785489474091E-4</v>
      </c>
      <c r="F1026" s="7">
        <f t="shared" si="92"/>
        <v>0.95701706760502581</v>
      </c>
      <c r="G1026" s="6">
        <f t="shared" si="93"/>
        <v>5.0841702543356166E-4</v>
      </c>
      <c r="H1026" s="7">
        <f t="shared" si="94"/>
        <v>0.85156220209939948</v>
      </c>
      <c r="I1026">
        <f t="shared" si="95"/>
        <v>1.741481695357372E-3</v>
      </c>
    </row>
    <row r="1027" spans="1:9">
      <c r="A1027" s="3" t="s">
        <v>63</v>
      </c>
      <c r="B1027">
        <v>32.549999999999997</v>
      </c>
      <c r="C1027" s="4">
        <v>1563</v>
      </c>
      <c r="D1027">
        <f t="shared" si="96"/>
        <v>48.018433179723509</v>
      </c>
      <c r="E1027" s="6">
        <f t="shared" ref="E1027:E1090" si="97">C1027/1224835</f>
        <v>1.2760902488906669E-3</v>
      </c>
      <c r="F1027" s="7">
        <f t="shared" ref="F1027:F1090" si="98">F1026+E1027</f>
        <v>0.95829315785391644</v>
      </c>
      <c r="G1027" s="6">
        <f t="shared" ref="G1027:G1090" si="99">B1027/11014.58</f>
        <v>2.9551739603325771E-3</v>
      </c>
      <c r="H1027" s="7">
        <f t="shared" ref="H1027:H1090" si="100">H1026+G1027</f>
        <v>0.8545173760597321</v>
      </c>
      <c r="I1027">
        <f t="shared" ref="I1027:I1090" si="101">F1027*H1028-F1028*H1027</f>
        <v>2.3247662305114769E-4</v>
      </c>
    </row>
    <row r="1028" spans="1:9">
      <c r="A1028" s="3" t="s">
        <v>907</v>
      </c>
      <c r="B1028">
        <v>4.34</v>
      </c>
      <c r="C1028" s="4">
        <v>208</v>
      </c>
      <c r="D1028">
        <f t="shared" si="96"/>
        <v>47.926267281105993</v>
      </c>
      <c r="E1028" s="6">
        <f t="shared" si="97"/>
        <v>1.6981879191891152E-4</v>
      </c>
      <c r="F1028" s="7">
        <f t="shared" si="98"/>
        <v>0.95846297664583535</v>
      </c>
      <c r="G1028" s="6">
        <f t="shared" si="99"/>
        <v>3.940231947110103E-4</v>
      </c>
      <c r="H1028" s="7">
        <f t="shared" si="100"/>
        <v>0.85491139925444315</v>
      </c>
      <c r="I1028">
        <f t="shared" si="101"/>
        <v>2.7922038004546401E-4</v>
      </c>
    </row>
    <row r="1029" spans="1:9">
      <c r="A1029" s="3" t="s">
        <v>419</v>
      </c>
      <c r="B1029">
        <v>5.19</v>
      </c>
      <c r="C1029" s="4">
        <v>247</v>
      </c>
      <c r="D1029">
        <f t="shared" si="96"/>
        <v>47.591522157996145</v>
      </c>
      <c r="E1029" s="6">
        <f t="shared" si="97"/>
        <v>2.0165981540370745E-4</v>
      </c>
      <c r="F1029" s="7">
        <f t="shared" si="98"/>
        <v>0.95866463646123901</v>
      </c>
      <c r="G1029" s="6">
        <f t="shared" si="99"/>
        <v>4.7119363607146168E-4</v>
      </c>
      <c r="H1029" s="7">
        <f t="shared" si="100"/>
        <v>0.85538259289051466</v>
      </c>
      <c r="I1029">
        <f t="shared" si="101"/>
        <v>8.0571293887521378E-4</v>
      </c>
    </row>
    <row r="1030" spans="1:9">
      <c r="A1030" s="3" t="s">
        <v>488</v>
      </c>
      <c r="B1030">
        <v>14.89</v>
      </c>
      <c r="C1030" s="4">
        <v>702</v>
      </c>
      <c r="D1030">
        <f t="shared" si="96"/>
        <v>47.145735392881129</v>
      </c>
      <c r="E1030" s="6">
        <f t="shared" si="97"/>
        <v>5.7313842272632644E-4</v>
      </c>
      <c r="F1030" s="7">
        <f t="shared" si="98"/>
        <v>0.95923777488396533</v>
      </c>
      <c r="G1030" s="6">
        <f t="shared" si="99"/>
        <v>1.351844555126024E-3</v>
      </c>
      <c r="H1030" s="7">
        <f t="shared" si="100"/>
        <v>0.85673443744564071</v>
      </c>
      <c r="I1030">
        <f t="shared" si="101"/>
        <v>4.5490604300213455E-4</v>
      </c>
    </row>
    <row r="1031" spans="1:9">
      <c r="A1031" s="3" t="s">
        <v>37</v>
      </c>
      <c r="B1031">
        <v>8.3800000000000008</v>
      </c>
      <c r="C1031" s="4">
        <v>393</v>
      </c>
      <c r="D1031">
        <f t="shared" si="96"/>
        <v>46.897374701670643</v>
      </c>
      <c r="E1031" s="6">
        <f t="shared" si="97"/>
        <v>3.2085954434678959E-4</v>
      </c>
      <c r="F1031" s="7">
        <f t="shared" si="98"/>
        <v>0.95955863442831213</v>
      </c>
      <c r="G1031" s="6">
        <f t="shared" si="99"/>
        <v>7.6080976305950847E-4</v>
      </c>
      <c r="H1031" s="7">
        <f t="shared" si="100"/>
        <v>0.85749524720870018</v>
      </c>
      <c r="I1031">
        <f t="shared" si="101"/>
        <v>4.3231865536519365E-4</v>
      </c>
    </row>
    <row r="1032" spans="1:9">
      <c r="A1032" s="3" t="s">
        <v>101</v>
      </c>
      <c r="B1032">
        <v>7.96</v>
      </c>
      <c r="C1032" s="4">
        <v>373</v>
      </c>
      <c r="D1032">
        <f t="shared" si="96"/>
        <v>46.859296482412063</v>
      </c>
      <c r="E1032" s="6">
        <f t="shared" si="97"/>
        <v>3.0453081435458654E-4</v>
      </c>
      <c r="F1032" s="7">
        <f t="shared" si="98"/>
        <v>0.95986316524266668</v>
      </c>
      <c r="G1032" s="6">
        <f t="shared" si="99"/>
        <v>7.2267848615199131E-4</v>
      </c>
      <c r="H1032" s="7">
        <f t="shared" si="100"/>
        <v>0.85821792569485222</v>
      </c>
      <c r="I1032">
        <f t="shared" si="101"/>
        <v>4.6081761110283725E-4</v>
      </c>
    </row>
    <row r="1033" spans="1:9">
      <c r="A1033" s="3" t="s">
        <v>465</v>
      </c>
      <c r="B1033">
        <v>8.48</v>
      </c>
      <c r="C1033" s="4">
        <v>397</v>
      </c>
      <c r="D1033">
        <f t="shared" si="96"/>
        <v>46.816037735849051</v>
      </c>
      <c r="E1033" s="6">
        <f t="shared" si="97"/>
        <v>3.2412529034523015E-4</v>
      </c>
      <c r="F1033" s="7">
        <f t="shared" si="98"/>
        <v>0.96018729053301188</v>
      </c>
      <c r="G1033" s="6">
        <f t="shared" si="99"/>
        <v>7.6988863851367914E-4</v>
      </c>
      <c r="H1033" s="7">
        <f t="shared" si="100"/>
        <v>0.85898781433336591</v>
      </c>
      <c r="I1033">
        <f t="shared" si="101"/>
        <v>1.8262939290736302E-4</v>
      </c>
    </row>
    <row r="1034" spans="1:9">
      <c r="A1034" s="3" t="s">
        <v>1026</v>
      </c>
      <c r="B1034">
        <v>3.35</v>
      </c>
      <c r="C1034" s="4">
        <v>156</v>
      </c>
      <c r="D1034">
        <f t="shared" si="96"/>
        <v>46.567164179104473</v>
      </c>
      <c r="E1034" s="6">
        <f t="shared" si="97"/>
        <v>1.2736409393918364E-4</v>
      </c>
      <c r="F1034" s="7">
        <f t="shared" si="98"/>
        <v>0.96031465462695109</v>
      </c>
      <c r="G1034" s="6">
        <f t="shared" si="99"/>
        <v>3.0414232771471997E-4</v>
      </c>
      <c r="H1034" s="7">
        <f t="shared" si="100"/>
        <v>0.8592919566610806</v>
      </c>
      <c r="I1034">
        <f t="shared" si="101"/>
        <v>1.6629546391022654E-4</v>
      </c>
    </row>
    <row r="1035" spans="1:9">
      <c r="A1035" s="3" t="s">
        <v>224</v>
      </c>
      <c r="B1035">
        <v>3.05</v>
      </c>
      <c r="C1035" s="4">
        <v>142</v>
      </c>
      <c r="D1035">
        <f t="shared" si="96"/>
        <v>46.557377049180332</v>
      </c>
      <c r="E1035" s="6">
        <f t="shared" si="97"/>
        <v>1.1593398294464152E-4</v>
      </c>
      <c r="F1035" s="7">
        <f t="shared" si="98"/>
        <v>0.96043058860989572</v>
      </c>
      <c r="G1035" s="6">
        <f t="shared" si="99"/>
        <v>2.7690570135220768E-4</v>
      </c>
      <c r="H1035" s="7">
        <f t="shared" si="100"/>
        <v>0.8595688623624328</v>
      </c>
      <c r="I1035">
        <f t="shared" si="101"/>
        <v>1.8625127452610579E-3</v>
      </c>
    </row>
    <row r="1036" spans="1:9">
      <c r="A1036" s="3" t="s">
        <v>457</v>
      </c>
      <c r="B1036">
        <v>34.020000000000003</v>
      </c>
      <c r="C1036" s="4">
        <v>1573</v>
      </c>
      <c r="D1036">
        <f t="shared" si="96"/>
        <v>46.237507348618458</v>
      </c>
      <c r="E1036" s="6">
        <f t="shared" si="97"/>
        <v>1.2842546138867683E-3</v>
      </c>
      <c r="F1036" s="7">
        <f t="shared" si="98"/>
        <v>0.96171484322378253</v>
      </c>
      <c r="G1036" s="6">
        <f t="shared" si="99"/>
        <v>3.0886334295088876E-3</v>
      </c>
      <c r="H1036" s="7">
        <f t="shared" si="100"/>
        <v>0.86265749579194173</v>
      </c>
      <c r="I1036">
        <f t="shared" si="101"/>
        <v>6.078646115558195E-4</v>
      </c>
    </row>
    <row r="1037" spans="1:9">
      <c r="A1037" s="3" t="s">
        <v>578</v>
      </c>
      <c r="B1037">
        <v>11.1</v>
      </c>
      <c r="C1037" s="4">
        <v>513</v>
      </c>
      <c r="D1037">
        <f t="shared" si="96"/>
        <v>46.216216216216218</v>
      </c>
      <c r="E1037" s="6">
        <f t="shared" si="97"/>
        <v>4.1883192430000778E-4</v>
      </c>
      <c r="F1037" s="7">
        <f t="shared" si="98"/>
        <v>0.96213367514808257</v>
      </c>
      <c r="G1037" s="6">
        <f t="shared" si="99"/>
        <v>1.0077551754129525E-3</v>
      </c>
      <c r="H1037" s="7">
        <f t="shared" si="100"/>
        <v>0.86366525096735469</v>
      </c>
      <c r="I1037">
        <f t="shared" si="101"/>
        <v>1.2824734217409262E-4</v>
      </c>
    </row>
    <row r="1038" spans="1:9">
      <c r="A1038" s="3" t="s">
        <v>290</v>
      </c>
      <c r="B1038">
        <v>2.34</v>
      </c>
      <c r="C1038" s="4">
        <v>108</v>
      </c>
      <c r="D1038">
        <f t="shared" si="96"/>
        <v>46.153846153846153</v>
      </c>
      <c r="E1038" s="6">
        <f t="shared" si="97"/>
        <v>8.8175141957896368E-5</v>
      </c>
      <c r="F1038" s="7">
        <f t="shared" si="98"/>
        <v>0.96222185029004048</v>
      </c>
      <c r="G1038" s="6">
        <f t="shared" si="99"/>
        <v>2.124456856275954E-4</v>
      </c>
      <c r="H1038" s="7">
        <f t="shared" si="100"/>
        <v>0.86387769665298231</v>
      </c>
      <c r="I1038">
        <f t="shared" si="101"/>
        <v>1.1399763748809466E-4</v>
      </c>
    </row>
    <row r="1039" spans="1:9">
      <c r="A1039" s="3" t="s">
        <v>682</v>
      </c>
      <c r="B1039">
        <v>2.08</v>
      </c>
      <c r="C1039" s="4">
        <v>96</v>
      </c>
      <c r="D1039">
        <f t="shared" si="96"/>
        <v>46.153846153846153</v>
      </c>
      <c r="E1039" s="6">
        <f t="shared" si="97"/>
        <v>7.8377903962574552E-5</v>
      </c>
      <c r="F1039" s="7">
        <f t="shared" si="98"/>
        <v>0.96230022819400307</v>
      </c>
      <c r="G1039" s="6">
        <f t="shared" si="99"/>
        <v>1.8884060944675149E-4</v>
      </c>
      <c r="H1039" s="7">
        <f t="shared" si="100"/>
        <v>0.8640665372624291</v>
      </c>
      <c r="I1039">
        <f t="shared" si="101"/>
        <v>1.2188870011798913E-3</v>
      </c>
    </row>
    <row r="1040" spans="1:9">
      <c r="A1040" s="3" t="s">
        <v>917</v>
      </c>
      <c r="B1040">
        <v>22.22</v>
      </c>
      <c r="C1040" s="4">
        <v>1024</v>
      </c>
      <c r="D1040">
        <f t="shared" si="96"/>
        <v>46.084608460846084</v>
      </c>
      <c r="E1040" s="6">
        <f t="shared" si="97"/>
        <v>8.3603097560079522E-4</v>
      </c>
      <c r="F1040" s="7">
        <f t="shared" si="98"/>
        <v>0.96313625916960388</v>
      </c>
      <c r="G1040" s="6">
        <f t="shared" si="99"/>
        <v>2.0173261259167396E-3</v>
      </c>
      <c r="H1040" s="7">
        <f t="shared" si="100"/>
        <v>0.86608386338834586</v>
      </c>
      <c r="I1040">
        <f t="shared" si="101"/>
        <v>2.7161824511157118E-4</v>
      </c>
    </row>
    <row r="1041" spans="1:9">
      <c r="A1041" s="3" t="s">
        <v>240</v>
      </c>
      <c r="B1041">
        <v>4.95</v>
      </c>
      <c r="C1041" s="4">
        <v>228</v>
      </c>
      <c r="D1041">
        <f t="shared" si="96"/>
        <v>46.060606060606062</v>
      </c>
      <c r="E1041" s="6">
        <f t="shared" si="97"/>
        <v>1.8614752191111456E-4</v>
      </c>
      <c r="F1041" s="7">
        <f t="shared" si="98"/>
        <v>0.96332240669151503</v>
      </c>
      <c r="G1041" s="6">
        <f t="shared" si="99"/>
        <v>4.494043349814519E-4</v>
      </c>
      <c r="H1041" s="7">
        <f t="shared" si="100"/>
        <v>0.86653326772332728</v>
      </c>
      <c r="I1041">
        <f t="shared" si="101"/>
        <v>4.7494616281440472E-4</v>
      </c>
    </row>
    <row r="1042" spans="1:9">
      <c r="A1042" s="3" t="s">
        <v>99</v>
      </c>
      <c r="B1042">
        <v>8.65</v>
      </c>
      <c r="C1042" s="4">
        <v>398</v>
      </c>
      <c r="D1042">
        <f t="shared" si="96"/>
        <v>46.01156069364162</v>
      </c>
      <c r="E1042" s="6">
        <f t="shared" si="97"/>
        <v>3.2494172684484032E-4</v>
      </c>
      <c r="F1042" s="7">
        <f t="shared" si="98"/>
        <v>0.96364734841835986</v>
      </c>
      <c r="G1042" s="6">
        <f t="shared" si="99"/>
        <v>7.8532272678576945E-4</v>
      </c>
      <c r="H1042" s="7">
        <f t="shared" si="100"/>
        <v>0.86731859045011306</v>
      </c>
      <c r="I1042">
        <f t="shared" si="101"/>
        <v>2.9074246761962019E-4</v>
      </c>
    </row>
    <row r="1043" spans="1:9">
      <c r="A1043" s="3" t="s">
        <v>33</v>
      </c>
      <c r="B1043">
        <v>5.29</v>
      </c>
      <c r="C1043" s="4">
        <v>243</v>
      </c>
      <c r="D1043">
        <f t="shared" si="96"/>
        <v>45.93572778827977</v>
      </c>
      <c r="E1043" s="6">
        <f t="shared" si="97"/>
        <v>1.9839406940526684E-4</v>
      </c>
      <c r="F1043" s="7">
        <f t="shared" si="98"/>
        <v>0.96384574248776511</v>
      </c>
      <c r="G1043" s="6">
        <f t="shared" si="99"/>
        <v>4.8027251152563241E-4</v>
      </c>
      <c r="H1043" s="7">
        <f t="shared" si="100"/>
        <v>0.86779886296163866</v>
      </c>
      <c r="I1043">
        <f t="shared" si="101"/>
        <v>6.7694147710928299E-4</v>
      </c>
    </row>
    <row r="1044" spans="1:9">
      <c r="A1044" s="3" t="s">
        <v>152</v>
      </c>
      <c r="B1044">
        <v>12.27</v>
      </c>
      <c r="C1044" s="4">
        <v>560</v>
      </c>
      <c r="D1044">
        <f t="shared" si="96"/>
        <v>45.639771801140995</v>
      </c>
      <c r="E1044" s="6">
        <f t="shared" si="97"/>
        <v>4.5720443978168487E-4</v>
      </c>
      <c r="F1044" s="7">
        <f t="shared" si="98"/>
        <v>0.96430294692754681</v>
      </c>
      <c r="G1044" s="6">
        <f t="shared" si="99"/>
        <v>1.1139780182267502E-3</v>
      </c>
      <c r="H1044" s="7">
        <f t="shared" si="100"/>
        <v>0.86891284097986543</v>
      </c>
      <c r="I1044">
        <f t="shared" si="101"/>
        <v>1.9882871481857745E-4</v>
      </c>
    </row>
    <row r="1045" spans="1:9">
      <c r="A1045" s="3" t="s">
        <v>459</v>
      </c>
      <c r="B1045">
        <v>3.6</v>
      </c>
      <c r="C1045" s="4">
        <v>164</v>
      </c>
      <c r="D1045">
        <f t="shared" si="96"/>
        <v>45.555555555555557</v>
      </c>
      <c r="E1045" s="6">
        <f t="shared" si="97"/>
        <v>1.3389558593606486E-4</v>
      </c>
      <c r="F1045" s="7">
        <f t="shared" si="98"/>
        <v>0.96443684251348283</v>
      </c>
      <c r="G1045" s="6">
        <f t="shared" si="99"/>
        <v>3.2683951635014682E-4</v>
      </c>
      <c r="H1045" s="7">
        <f t="shared" si="100"/>
        <v>0.86923968049621558</v>
      </c>
      <c r="I1045">
        <f t="shared" si="101"/>
        <v>2.469966085429931E-4</v>
      </c>
    </row>
    <row r="1046" spans="1:9">
      <c r="A1046" s="3" t="s">
        <v>58</v>
      </c>
      <c r="B1046">
        <v>4.45</v>
      </c>
      <c r="C1046" s="4">
        <v>201</v>
      </c>
      <c r="D1046">
        <f t="shared" si="96"/>
        <v>45.168539325842694</v>
      </c>
      <c r="E1046" s="6">
        <f t="shared" si="97"/>
        <v>1.6410373642164046E-4</v>
      </c>
      <c r="F1046" s="7">
        <f t="shared" si="98"/>
        <v>0.96460094624990445</v>
      </c>
      <c r="G1046" s="6">
        <f t="shared" si="99"/>
        <v>4.0400995771059815E-4</v>
      </c>
      <c r="H1046" s="7">
        <f t="shared" si="100"/>
        <v>0.8696436904539262</v>
      </c>
      <c r="I1046">
        <f t="shared" si="101"/>
        <v>3.0749709573996142E-4</v>
      </c>
    </row>
    <row r="1047" spans="1:9">
      <c r="A1047" s="3" t="s">
        <v>472</v>
      </c>
      <c r="B1047">
        <v>5.53</v>
      </c>
      <c r="C1047" s="4">
        <v>249</v>
      </c>
      <c r="D1047">
        <f t="shared" si="96"/>
        <v>45.027124773960217</v>
      </c>
      <c r="E1047" s="6">
        <f t="shared" si="97"/>
        <v>2.0329268840292775E-4</v>
      </c>
      <c r="F1047" s="7">
        <f t="shared" si="98"/>
        <v>0.96480423893830736</v>
      </c>
      <c r="G1047" s="6">
        <f t="shared" si="99"/>
        <v>5.0206181261564225E-4</v>
      </c>
      <c r="H1047" s="7">
        <f t="shared" si="100"/>
        <v>0.87014575226654189</v>
      </c>
      <c r="I1047">
        <f t="shared" si="101"/>
        <v>2.1998693290469218E-3</v>
      </c>
    </row>
    <row r="1048" spans="1:9">
      <c r="A1048" s="3" t="s">
        <v>1078</v>
      </c>
      <c r="B1048">
        <v>39.47</v>
      </c>
      <c r="C1048" s="4">
        <v>1770</v>
      </c>
      <c r="D1048">
        <f t="shared" si="96"/>
        <v>44.844185457309351</v>
      </c>
      <c r="E1048" s="6">
        <f t="shared" si="97"/>
        <v>1.4450926043099682E-3</v>
      </c>
      <c r="F1048" s="7">
        <f t="shared" si="98"/>
        <v>0.96624933154261727</v>
      </c>
      <c r="G1048" s="6">
        <f t="shared" si="99"/>
        <v>3.5834321417611927E-3</v>
      </c>
      <c r="H1048" s="7">
        <f t="shared" si="100"/>
        <v>0.87372918440830305</v>
      </c>
      <c r="I1048">
        <f t="shared" si="101"/>
        <v>4.2800644839968705E-4</v>
      </c>
    </row>
    <row r="1049" spans="1:9">
      <c r="A1049" s="3" t="s">
        <v>476</v>
      </c>
      <c r="B1049">
        <v>7.66</v>
      </c>
      <c r="C1049" s="4">
        <v>342</v>
      </c>
      <c r="D1049">
        <f t="shared" si="96"/>
        <v>44.64751958224543</v>
      </c>
      <c r="E1049" s="6">
        <f t="shared" si="97"/>
        <v>2.7922128286667183E-4</v>
      </c>
      <c r="F1049" s="7">
        <f t="shared" si="98"/>
        <v>0.966528552825484</v>
      </c>
      <c r="G1049" s="6">
        <f t="shared" si="99"/>
        <v>6.9544185978947907E-4</v>
      </c>
      <c r="H1049" s="7">
        <f t="shared" si="100"/>
        <v>0.87442462626809248</v>
      </c>
      <c r="I1049">
        <f t="shared" si="101"/>
        <v>6.4496934441460319E-4</v>
      </c>
    </row>
    <row r="1050" spans="1:9">
      <c r="A1050" s="3" t="s">
        <v>61</v>
      </c>
      <c r="B1050">
        <v>11.54</v>
      </c>
      <c r="C1050" s="4">
        <v>515</v>
      </c>
      <c r="D1050">
        <f t="shared" si="96"/>
        <v>44.627383015597921</v>
      </c>
      <c r="E1050" s="6">
        <f t="shared" si="97"/>
        <v>4.2046479729922805E-4</v>
      </c>
      <c r="F1050" s="7">
        <f t="shared" si="98"/>
        <v>0.96694901762278318</v>
      </c>
      <c r="G1050" s="6">
        <f t="shared" si="99"/>
        <v>1.0477022274113039E-3</v>
      </c>
      <c r="H1050" s="7">
        <f t="shared" si="100"/>
        <v>0.87547232849550383</v>
      </c>
      <c r="I1050">
        <f t="shared" si="101"/>
        <v>5.0434896119144756E-4</v>
      </c>
    </row>
    <row r="1051" spans="1:9">
      <c r="A1051" s="3" t="s">
        <v>458</v>
      </c>
      <c r="B1051">
        <v>9.01</v>
      </c>
      <c r="C1051" s="4">
        <v>401</v>
      </c>
      <c r="D1051">
        <f t="shared" si="96"/>
        <v>44.506104328523861</v>
      </c>
      <c r="E1051" s="6">
        <f t="shared" si="97"/>
        <v>3.2739103634367076E-4</v>
      </c>
      <c r="F1051" s="7">
        <f t="shared" si="98"/>
        <v>0.9672764086591269</v>
      </c>
      <c r="G1051" s="6">
        <f t="shared" si="99"/>
        <v>8.180066784207841E-4</v>
      </c>
      <c r="H1051" s="7">
        <f t="shared" si="100"/>
        <v>0.87629033517392463</v>
      </c>
      <c r="I1051">
        <f t="shared" si="101"/>
        <v>1.4714100437783761E-3</v>
      </c>
    </row>
    <row r="1052" spans="1:9">
      <c r="A1052" s="3" t="s">
        <v>993</v>
      </c>
      <c r="B1052">
        <v>26.23</v>
      </c>
      <c r="C1052" s="4">
        <v>1163</v>
      </c>
      <c r="D1052">
        <f t="shared" si="96"/>
        <v>44.33854365230652</v>
      </c>
      <c r="E1052" s="6">
        <f t="shared" si="97"/>
        <v>9.4951564904660623E-4</v>
      </c>
      <c r="F1052" s="7">
        <f t="shared" si="98"/>
        <v>0.96822592430817356</v>
      </c>
      <c r="G1052" s="6">
        <f t="shared" si="99"/>
        <v>2.3813890316289866E-3</v>
      </c>
      <c r="H1052" s="7">
        <f t="shared" si="100"/>
        <v>0.87867172420555362</v>
      </c>
      <c r="I1052">
        <f t="shared" si="101"/>
        <v>5.8036773919334372E-4</v>
      </c>
    </row>
    <row r="1053" spans="1:9">
      <c r="A1053" s="3" t="s">
        <v>1002</v>
      </c>
      <c r="B1053">
        <v>10.34</v>
      </c>
      <c r="C1053" s="4">
        <v>458</v>
      </c>
      <c r="D1053">
        <f t="shared" si="96"/>
        <v>44.294003868471954</v>
      </c>
      <c r="E1053" s="6">
        <f t="shared" si="97"/>
        <v>3.7392791682144941E-4</v>
      </c>
      <c r="F1053" s="7">
        <f t="shared" si="98"/>
        <v>0.96859985222499501</v>
      </c>
      <c r="G1053" s="6">
        <f t="shared" si="99"/>
        <v>9.3875572196125499E-4</v>
      </c>
      <c r="H1053" s="7">
        <f t="shared" si="100"/>
        <v>0.87961047992751484</v>
      </c>
      <c r="I1053">
        <f t="shared" si="101"/>
        <v>2.3664369668707774E-4</v>
      </c>
    </row>
    <row r="1054" spans="1:9">
      <c r="A1054" s="3" t="s">
        <v>869</v>
      </c>
      <c r="B1054">
        <v>4.21</v>
      </c>
      <c r="C1054" s="4">
        <v>186</v>
      </c>
      <c r="D1054">
        <f t="shared" si="96"/>
        <v>44.180522565320665</v>
      </c>
      <c r="E1054" s="6">
        <f t="shared" si="97"/>
        <v>1.5185718892748819E-4</v>
      </c>
      <c r="F1054" s="7">
        <f t="shared" si="98"/>
        <v>0.96875170941392252</v>
      </c>
      <c r="G1054" s="6">
        <f t="shared" si="99"/>
        <v>3.8222065662058837E-4</v>
      </c>
      <c r="H1054" s="7">
        <f t="shared" si="100"/>
        <v>0.87999270058413548</v>
      </c>
      <c r="I1054">
        <f t="shared" si="101"/>
        <v>4.8721123445050196E-4</v>
      </c>
    </row>
    <row r="1055" spans="1:9">
      <c r="A1055" s="3" t="s">
        <v>1059</v>
      </c>
      <c r="B1055">
        <v>8.66</v>
      </c>
      <c r="C1055" s="4">
        <v>382</v>
      </c>
      <c r="D1055">
        <f t="shared" si="96"/>
        <v>44.110854503464203</v>
      </c>
      <c r="E1055" s="6">
        <f t="shared" si="97"/>
        <v>3.1187874285107788E-4</v>
      </c>
      <c r="F1055" s="7">
        <f t="shared" si="98"/>
        <v>0.96906358815677363</v>
      </c>
      <c r="G1055" s="6">
        <f t="shared" si="99"/>
        <v>7.8623061433118647E-4</v>
      </c>
      <c r="H1055" s="7">
        <f t="shared" si="100"/>
        <v>0.88077893119846662</v>
      </c>
      <c r="I1055">
        <f t="shared" si="101"/>
        <v>1.0372421488974437E-3</v>
      </c>
    </row>
    <row r="1056" spans="1:9">
      <c r="A1056" s="3" t="s">
        <v>1049</v>
      </c>
      <c r="B1056">
        <v>18.41</v>
      </c>
      <c r="C1056" s="4">
        <v>810</v>
      </c>
      <c r="D1056">
        <f t="shared" si="96"/>
        <v>43.997827267789248</v>
      </c>
      <c r="E1056" s="6">
        <f t="shared" si="97"/>
        <v>6.6131356468422274E-4</v>
      </c>
      <c r="F1056" s="7">
        <f t="shared" si="98"/>
        <v>0.96972490172145787</v>
      </c>
      <c r="G1056" s="6">
        <f t="shared" si="99"/>
        <v>1.6714209711128341E-3</v>
      </c>
      <c r="H1056" s="7">
        <f t="shared" si="100"/>
        <v>0.88245035216957946</v>
      </c>
      <c r="I1056">
        <f t="shared" si="101"/>
        <v>4.0902313790180944E-4</v>
      </c>
    </row>
    <row r="1057" spans="1:9">
      <c r="A1057" s="3" t="s">
        <v>65</v>
      </c>
      <c r="B1057">
        <v>7.24</v>
      </c>
      <c r="C1057" s="4">
        <v>317</v>
      </c>
      <c r="D1057">
        <f t="shared" si="96"/>
        <v>43.784530386740329</v>
      </c>
      <c r="E1057" s="6">
        <f t="shared" si="97"/>
        <v>2.5881037037641806E-4</v>
      </c>
      <c r="F1057" s="7">
        <f t="shared" si="98"/>
        <v>0.96998371209183432</v>
      </c>
      <c r="G1057" s="6">
        <f t="shared" si="99"/>
        <v>6.5731058288196191E-4</v>
      </c>
      <c r="H1057" s="7">
        <f t="shared" si="100"/>
        <v>0.88310766275246144</v>
      </c>
      <c r="I1057">
        <f t="shared" si="101"/>
        <v>1.1436003526309468E-3</v>
      </c>
    </row>
    <row r="1058" spans="1:9">
      <c r="A1058" s="3" t="s">
        <v>921</v>
      </c>
      <c r="B1058">
        <v>20.239999999999998</v>
      </c>
      <c r="C1058" s="4">
        <v>886</v>
      </c>
      <c r="D1058">
        <f t="shared" si="96"/>
        <v>43.774703557312257</v>
      </c>
      <c r="E1058" s="6">
        <f t="shared" si="97"/>
        <v>7.2336273865459427E-4</v>
      </c>
      <c r="F1058" s="7">
        <f t="shared" si="98"/>
        <v>0.9707070748304889</v>
      </c>
      <c r="G1058" s="6">
        <f t="shared" si="99"/>
        <v>1.8375643919241586E-3</v>
      </c>
      <c r="H1058" s="7">
        <f t="shared" si="100"/>
        <v>0.88494522714438562</v>
      </c>
      <c r="I1058">
        <f t="shared" si="101"/>
        <v>1.0027523109548131E-3</v>
      </c>
    </row>
    <row r="1059" spans="1:9">
      <c r="A1059" s="3" t="s">
        <v>345</v>
      </c>
      <c r="B1059">
        <v>17.739999999999998</v>
      </c>
      <c r="C1059" s="4">
        <v>776</v>
      </c>
      <c r="D1059">
        <f t="shared" si="96"/>
        <v>43.74295377677565</v>
      </c>
      <c r="E1059" s="6">
        <f t="shared" si="97"/>
        <v>6.3355472369747764E-4</v>
      </c>
      <c r="F1059" s="7">
        <f t="shared" si="98"/>
        <v>0.97134062955418643</v>
      </c>
      <c r="G1059" s="6">
        <f t="shared" si="99"/>
        <v>1.6105925055698899E-3</v>
      </c>
      <c r="H1059" s="7">
        <f t="shared" si="100"/>
        <v>0.88655581964995556</v>
      </c>
      <c r="I1059">
        <f t="shared" si="101"/>
        <v>2.2191965284479309E-4</v>
      </c>
    </row>
    <row r="1060" spans="1:9">
      <c r="A1060" s="3" t="s">
        <v>508</v>
      </c>
      <c r="B1060">
        <v>3.92</v>
      </c>
      <c r="C1060" s="4">
        <v>171</v>
      </c>
      <c r="D1060">
        <f t="shared" si="96"/>
        <v>43.622448979591837</v>
      </c>
      <c r="E1060" s="6">
        <f t="shared" si="97"/>
        <v>1.3961064143333592E-4</v>
      </c>
      <c r="F1060" s="7">
        <f t="shared" si="98"/>
        <v>0.97148024019561974</v>
      </c>
      <c r="G1060" s="6">
        <f t="shared" si="99"/>
        <v>3.558919178034932E-4</v>
      </c>
      <c r="H1060" s="7">
        <f t="shared" si="100"/>
        <v>0.88691171156775905</v>
      </c>
      <c r="I1060">
        <f t="shared" si="101"/>
        <v>4.0750874869877052E-4</v>
      </c>
    </row>
    <row r="1061" spans="1:9">
      <c r="A1061" s="3" t="s">
        <v>980</v>
      </c>
      <c r="B1061">
        <v>7.19</v>
      </c>
      <c r="C1061" s="4">
        <v>313</v>
      </c>
      <c r="D1061">
        <f t="shared" si="96"/>
        <v>43.532684283727399</v>
      </c>
      <c r="E1061" s="6">
        <f t="shared" si="97"/>
        <v>2.5554462437797745E-4</v>
      </c>
      <c r="F1061" s="7">
        <f t="shared" si="98"/>
        <v>0.97173578481999767</v>
      </c>
      <c r="G1061" s="6">
        <f t="shared" si="99"/>
        <v>6.5277114515487652E-4</v>
      </c>
      <c r="H1061" s="7">
        <f t="shared" si="100"/>
        <v>0.88756448271291388</v>
      </c>
      <c r="I1061">
        <f t="shared" si="101"/>
        <v>5.3972136617630451E-4</v>
      </c>
    </row>
    <row r="1062" spans="1:9">
      <c r="A1062" s="3" t="s">
        <v>113</v>
      </c>
      <c r="B1062">
        <v>9.51</v>
      </c>
      <c r="C1062" s="4">
        <v>413</v>
      </c>
      <c r="D1062">
        <f t="shared" si="96"/>
        <v>43.4279705573081</v>
      </c>
      <c r="E1062" s="6">
        <f t="shared" si="97"/>
        <v>3.3718827433899259E-4</v>
      </c>
      <c r="F1062" s="7">
        <f t="shared" si="98"/>
        <v>0.97207297309433671</v>
      </c>
      <c r="G1062" s="6">
        <f t="shared" si="99"/>
        <v>8.6340105569163779E-4</v>
      </c>
      <c r="H1062" s="7">
        <f t="shared" si="100"/>
        <v>0.88842788376860549</v>
      </c>
      <c r="I1062">
        <f t="shared" si="101"/>
        <v>1.7919377642650058E-4</v>
      </c>
    </row>
    <row r="1063" spans="1:9">
      <c r="A1063" s="3" t="s">
        <v>828</v>
      </c>
      <c r="B1063">
        <v>3.14</v>
      </c>
      <c r="C1063" s="4">
        <v>135</v>
      </c>
      <c r="D1063">
        <f t="shared" si="96"/>
        <v>42.993630573248403</v>
      </c>
      <c r="E1063" s="6">
        <f t="shared" si="97"/>
        <v>1.1021892744737046E-4</v>
      </c>
      <c r="F1063" s="7">
        <f t="shared" si="98"/>
        <v>0.97218319202178405</v>
      </c>
      <c r="G1063" s="6">
        <f t="shared" si="99"/>
        <v>2.850766892609614E-4</v>
      </c>
      <c r="H1063" s="7">
        <f t="shared" si="100"/>
        <v>0.88871296045786641</v>
      </c>
      <c r="I1063">
        <f t="shared" si="101"/>
        <v>6.2442194136635987E-4</v>
      </c>
    </row>
    <row r="1064" spans="1:9">
      <c r="A1064" s="3" t="s">
        <v>159</v>
      </c>
      <c r="B1064">
        <v>10.93</v>
      </c>
      <c r="C1064" s="4">
        <v>469</v>
      </c>
      <c r="D1064">
        <f t="shared" si="96"/>
        <v>42.909423604757549</v>
      </c>
      <c r="E1064" s="6">
        <f t="shared" si="97"/>
        <v>3.8290871831716107E-4</v>
      </c>
      <c r="F1064" s="7">
        <f t="shared" si="98"/>
        <v>0.97256610074010119</v>
      </c>
      <c r="G1064" s="6">
        <f t="shared" si="99"/>
        <v>9.9232108714086245E-4</v>
      </c>
      <c r="H1064" s="7">
        <f t="shared" si="100"/>
        <v>0.88970528154500728</v>
      </c>
      <c r="I1064">
        <f t="shared" si="101"/>
        <v>8.0059680000310607E-4</v>
      </c>
    </row>
    <row r="1065" spans="1:9">
      <c r="A1065" s="3" t="s">
        <v>59</v>
      </c>
      <c r="B1065">
        <v>13.97</v>
      </c>
      <c r="C1065" s="4">
        <v>596</v>
      </c>
      <c r="D1065">
        <f t="shared" si="96"/>
        <v>42.66284896206156</v>
      </c>
      <c r="E1065" s="6">
        <f t="shared" si="97"/>
        <v>4.8659615376765036E-4</v>
      </c>
      <c r="F1065" s="7">
        <f t="shared" si="98"/>
        <v>0.97305269689386886</v>
      </c>
      <c r="G1065" s="6">
        <f t="shared" si="99"/>
        <v>1.2683189009476531E-3</v>
      </c>
      <c r="H1065" s="7">
        <f t="shared" si="100"/>
        <v>0.89097360044595497</v>
      </c>
      <c r="I1065">
        <f t="shared" si="101"/>
        <v>3.1582126453966186E-4</v>
      </c>
    </row>
    <row r="1066" spans="1:9">
      <c r="A1066" s="3" t="s">
        <v>135</v>
      </c>
      <c r="B1066">
        <v>5.51</v>
      </c>
      <c r="C1066" s="4">
        <v>235</v>
      </c>
      <c r="D1066">
        <f t="shared" si="96"/>
        <v>42.649727767695104</v>
      </c>
      <c r="E1066" s="6">
        <f t="shared" si="97"/>
        <v>1.9186257740838562E-4</v>
      </c>
      <c r="F1066" s="7">
        <f t="shared" si="98"/>
        <v>0.97324455947127719</v>
      </c>
      <c r="G1066" s="6">
        <f t="shared" si="99"/>
        <v>5.00246037524808E-4</v>
      </c>
      <c r="H1066" s="7">
        <f t="shared" si="100"/>
        <v>0.89147384648347983</v>
      </c>
      <c r="I1066">
        <f t="shared" si="101"/>
        <v>1.0954749960174759E-3</v>
      </c>
    </row>
    <row r="1067" spans="1:9">
      <c r="A1067" s="3" t="s">
        <v>944</v>
      </c>
      <c r="B1067">
        <v>19.07</v>
      </c>
      <c r="C1067" s="4">
        <v>810</v>
      </c>
      <c r="D1067">
        <f t="shared" si="96"/>
        <v>42.475091767173573</v>
      </c>
      <c r="E1067" s="6">
        <f t="shared" si="97"/>
        <v>6.6131356468422274E-4</v>
      </c>
      <c r="F1067" s="7">
        <f t="shared" si="98"/>
        <v>0.97390587303596143</v>
      </c>
      <c r="G1067" s="6">
        <f t="shared" si="99"/>
        <v>1.7313415491103611E-3</v>
      </c>
      <c r="H1067" s="7">
        <f t="shared" si="100"/>
        <v>0.89320518803259019</v>
      </c>
      <c r="I1067">
        <f t="shared" si="101"/>
        <v>7.71496853671505E-4</v>
      </c>
    </row>
    <row r="1068" spans="1:9">
      <c r="A1068" s="3" t="s">
        <v>698</v>
      </c>
      <c r="B1068">
        <v>13.41</v>
      </c>
      <c r="C1068" s="4">
        <v>568</v>
      </c>
      <c r="D1068">
        <f t="shared" si="96"/>
        <v>42.356450410141683</v>
      </c>
      <c r="E1068" s="6">
        <f t="shared" si="97"/>
        <v>4.6373593177856609E-4</v>
      </c>
      <c r="F1068" s="7">
        <f t="shared" si="98"/>
        <v>0.97436960896774005</v>
      </c>
      <c r="G1068" s="6">
        <f t="shared" si="99"/>
        <v>1.2174771984042969E-3</v>
      </c>
      <c r="H1068" s="7">
        <f t="shared" si="100"/>
        <v>0.89442266523099445</v>
      </c>
      <c r="I1068">
        <f t="shared" si="101"/>
        <v>3.0839094211754237E-4</v>
      </c>
    </row>
    <row r="1069" spans="1:9">
      <c r="A1069" s="3" t="s">
        <v>963</v>
      </c>
      <c r="B1069">
        <v>5.36</v>
      </c>
      <c r="C1069" s="4">
        <v>227</v>
      </c>
      <c r="D1069">
        <f t="shared" si="96"/>
        <v>42.350746268656714</v>
      </c>
      <c r="E1069" s="6">
        <f t="shared" si="97"/>
        <v>1.853310854115044E-4</v>
      </c>
      <c r="F1069" s="7">
        <f t="shared" si="98"/>
        <v>0.97455494005315157</v>
      </c>
      <c r="G1069" s="6">
        <f t="shared" si="99"/>
        <v>4.8662772434355194E-4</v>
      </c>
      <c r="H1069" s="7">
        <f t="shared" si="100"/>
        <v>0.89490929295533805</v>
      </c>
      <c r="I1069">
        <f t="shared" si="101"/>
        <v>8.5772221162716544E-4</v>
      </c>
    </row>
    <row r="1070" spans="1:9">
      <c r="A1070" s="3" t="s">
        <v>571</v>
      </c>
      <c r="B1070">
        <v>14.88</v>
      </c>
      <c r="C1070" s="4">
        <v>628</v>
      </c>
      <c r="D1070">
        <f t="shared" si="96"/>
        <v>42.204301075268816</v>
      </c>
      <c r="E1070" s="6">
        <f t="shared" si="97"/>
        <v>5.1272212175517524E-4</v>
      </c>
      <c r="F1070" s="7">
        <f t="shared" si="98"/>
        <v>0.9750676621749067</v>
      </c>
      <c r="G1070" s="6">
        <f t="shared" si="99"/>
        <v>1.350936667580607E-3</v>
      </c>
      <c r="H1070" s="7">
        <f t="shared" si="100"/>
        <v>0.89626022962291862</v>
      </c>
      <c r="I1070">
        <f t="shared" si="101"/>
        <v>6.8461706373923459E-4</v>
      </c>
    </row>
    <row r="1071" spans="1:9">
      <c r="A1071" s="3" t="s">
        <v>637</v>
      </c>
      <c r="B1071">
        <v>11.85</v>
      </c>
      <c r="C1071" s="4">
        <v>498</v>
      </c>
      <c r="D1071">
        <f t="shared" si="96"/>
        <v>42.025316455696206</v>
      </c>
      <c r="E1071" s="6">
        <f t="shared" si="97"/>
        <v>4.065853768058555E-4</v>
      </c>
      <c r="F1071" s="7">
        <f t="shared" si="98"/>
        <v>0.97547424755171253</v>
      </c>
      <c r="G1071" s="6">
        <f t="shared" si="99"/>
        <v>1.0758467413192333E-3</v>
      </c>
      <c r="H1071" s="7">
        <f t="shared" si="100"/>
        <v>0.89733607636423784</v>
      </c>
      <c r="I1071">
        <f t="shared" si="101"/>
        <v>4.064692189974517E-4</v>
      </c>
    </row>
    <row r="1072" spans="1:9">
      <c r="A1072" s="3" t="s">
        <v>210</v>
      </c>
      <c r="B1072">
        <v>7.03</v>
      </c>
      <c r="C1072" s="4">
        <v>295</v>
      </c>
      <c r="D1072">
        <f t="shared" si="96"/>
        <v>41.963015647226172</v>
      </c>
      <c r="E1072" s="6">
        <f t="shared" si="97"/>
        <v>2.4084876738499471E-4</v>
      </c>
      <c r="F1072" s="7">
        <f t="shared" si="98"/>
        <v>0.97571509631909747</v>
      </c>
      <c r="G1072" s="6">
        <f t="shared" si="99"/>
        <v>6.3824494442820334E-4</v>
      </c>
      <c r="H1072" s="7">
        <f t="shared" si="100"/>
        <v>0.89797432130866606</v>
      </c>
      <c r="I1072">
        <f t="shared" si="101"/>
        <v>1.4757770189327557E-3</v>
      </c>
    </row>
    <row r="1073" spans="1:9">
      <c r="A1073" s="3" t="s">
        <v>1011</v>
      </c>
      <c r="B1073">
        <v>25.3</v>
      </c>
      <c r="C1073" s="4">
        <v>1044</v>
      </c>
      <c r="D1073">
        <f t="shared" si="96"/>
        <v>41.264822134387352</v>
      </c>
      <c r="E1073" s="6">
        <f t="shared" si="97"/>
        <v>8.5235970559299822E-4</v>
      </c>
      <c r="F1073" s="7">
        <f t="shared" si="98"/>
        <v>0.97656745602469053</v>
      </c>
      <c r="G1073" s="6">
        <f t="shared" si="99"/>
        <v>2.2969554899051983E-3</v>
      </c>
      <c r="H1073" s="7">
        <f t="shared" si="100"/>
        <v>0.90027127679857122</v>
      </c>
      <c r="I1073">
        <f t="shared" si="101"/>
        <v>1.2693335934295114E-3</v>
      </c>
    </row>
    <row r="1074" spans="1:9">
      <c r="A1074" s="3" t="s">
        <v>1086</v>
      </c>
      <c r="B1074">
        <v>21.67</v>
      </c>
      <c r="C1074" s="4">
        <v>887</v>
      </c>
      <c r="D1074">
        <f t="shared" si="96"/>
        <v>40.932164282418086</v>
      </c>
      <c r="E1074" s="6">
        <f t="shared" si="97"/>
        <v>7.2417917515420443E-4</v>
      </c>
      <c r="F1074" s="7">
        <f t="shared" si="98"/>
        <v>0.97729163519984474</v>
      </c>
      <c r="G1074" s="6">
        <f t="shared" si="99"/>
        <v>1.9673923109188004E-3</v>
      </c>
      <c r="H1074" s="7">
        <f t="shared" si="100"/>
        <v>0.90223866910949002</v>
      </c>
      <c r="I1074">
        <f t="shared" si="101"/>
        <v>4.281948267174096E-4</v>
      </c>
    </row>
    <row r="1075" spans="1:9">
      <c r="A1075" s="3" t="s">
        <v>433</v>
      </c>
      <c r="B1075">
        <v>7.3</v>
      </c>
      <c r="C1075" s="4">
        <v>298</v>
      </c>
      <c r="D1075">
        <f t="shared" si="96"/>
        <v>40.821917808219176</v>
      </c>
      <c r="E1075" s="6">
        <f t="shared" si="97"/>
        <v>2.4329807688382518E-4</v>
      </c>
      <c r="F1075" s="7">
        <f t="shared" si="98"/>
        <v>0.97753493327672858</v>
      </c>
      <c r="G1075" s="6">
        <f t="shared" si="99"/>
        <v>6.6275790815446432E-4</v>
      </c>
      <c r="H1075" s="7">
        <f t="shared" si="100"/>
        <v>0.90290142701764453</v>
      </c>
      <c r="I1075">
        <f t="shared" si="101"/>
        <v>1.4668245636506594E-4</v>
      </c>
    </row>
    <row r="1076" spans="1:9">
      <c r="A1076" s="3" t="s">
        <v>48</v>
      </c>
      <c r="B1076">
        <v>2.5</v>
      </c>
      <c r="C1076" s="4">
        <v>102</v>
      </c>
      <c r="D1076">
        <f t="shared" si="96"/>
        <v>40.799999999999997</v>
      </c>
      <c r="E1076" s="6">
        <f t="shared" si="97"/>
        <v>8.3276522960235467E-5</v>
      </c>
      <c r="F1076" s="7">
        <f t="shared" si="98"/>
        <v>0.97761820979968883</v>
      </c>
      <c r="G1076" s="6">
        <f t="shared" si="99"/>
        <v>2.2697188635426862E-4</v>
      </c>
      <c r="H1076" s="7">
        <f t="shared" si="100"/>
        <v>0.90312839890399876</v>
      </c>
      <c r="I1076">
        <f t="shared" si="101"/>
        <v>2.3972789779058701E-4</v>
      </c>
    </row>
    <row r="1077" spans="1:9">
      <c r="A1077" s="3" t="s">
        <v>41</v>
      </c>
      <c r="B1077">
        <v>4.08</v>
      </c>
      <c r="C1077" s="4">
        <v>166</v>
      </c>
      <c r="D1077">
        <f t="shared" si="96"/>
        <v>40.686274509803923</v>
      </c>
      <c r="E1077" s="6">
        <f t="shared" si="97"/>
        <v>1.3552845893528517E-4</v>
      </c>
      <c r="F1077" s="7">
        <f t="shared" si="98"/>
        <v>0.97775373825862411</v>
      </c>
      <c r="G1077" s="6">
        <f t="shared" si="99"/>
        <v>3.7041811853016638E-4</v>
      </c>
      <c r="H1077" s="7">
        <f t="shared" si="100"/>
        <v>0.90349881702252888</v>
      </c>
      <c r="I1077">
        <f t="shared" si="101"/>
        <v>6.693976942239166E-4</v>
      </c>
    </row>
    <row r="1078" spans="1:9">
      <c r="A1078" s="3" t="s">
        <v>770</v>
      </c>
      <c r="B1078">
        <v>11.38</v>
      </c>
      <c r="C1078" s="4">
        <v>462</v>
      </c>
      <c r="D1078">
        <f t="shared" si="96"/>
        <v>40.597539543057991</v>
      </c>
      <c r="E1078" s="6">
        <f t="shared" si="97"/>
        <v>3.7719366281989002E-4</v>
      </c>
      <c r="F1078" s="7">
        <f t="shared" si="98"/>
        <v>0.97813093192144396</v>
      </c>
      <c r="G1078" s="6">
        <f t="shared" si="99"/>
        <v>1.0331760266846309E-3</v>
      </c>
      <c r="H1078" s="7">
        <f t="shared" si="100"/>
        <v>0.9045319930492135</v>
      </c>
      <c r="I1078">
        <f t="shared" si="101"/>
        <v>4.8893367354130302E-4</v>
      </c>
    </row>
    <row r="1079" spans="1:9">
      <c r="A1079" s="3" t="s">
        <v>120</v>
      </c>
      <c r="B1079">
        <v>8.3000000000000007</v>
      </c>
      <c r="C1079" s="4">
        <v>336</v>
      </c>
      <c r="D1079">
        <f t="shared" si="96"/>
        <v>40.481927710843372</v>
      </c>
      <c r="E1079" s="6">
        <f t="shared" si="97"/>
        <v>2.7432266386901095E-4</v>
      </c>
      <c r="F1079" s="7">
        <f t="shared" si="98"/>
        <v>0.97840525458531302</v>
      </c>
      <c r="G1079" s="6">
        <f t="shared" si="99"/>
        <v>7.5354666269617182E-4</v>
      </c>
      <c r="H1079" s="7">
        <f t="shared" si="100"/>
        <v>0.90528553971190973</v>
      </c>
      <c r="I1079">
        <f t="shared" si="101"/>
        <v>3.8596101232535318E-4</v>
      </c>
    </row>
    <row r="1080" spans="1:9">
      <c r="A1080" s="3" t="s">
        <v>701</v>
      </c>
      <c r="B1080">
        <v>6.55</v>
      </c>
      <c r="C1080" s="4">
        <v>265</v>
      </c>
      <c r="D1080">
        <f t="shared" si="96"/>
        <v>40.458015267175576</v>
      </c>
      <c r="E1080" s="6">
        <f t="shared" si="97"/>
        <v>2.1635567239669016E-4</v>
      </c>
      <c r="F1080" s="7">
        <f t="shared" si="98"/>
        <v>0.97862161025770966</v>
      </c>
      <c r="G1080" s="6">
        <f t="shared" si="99"/>
        <v>5.9466634224818377E-4</v>
      </c>
      <c r="H1080" s="7">
        <f t="shared" si="100"/>
        <v>0.90588020605415787</v>
      </c>
      <c r="I1080">
        <f t="shared" si="101"/>
        <v>8.0939666070845018E-4</v>
      </c>
    </row>
    <row r="1081" spans="1:9">
      <c r="A1081" s="3" t="s">
        <v>902</v>
      </c>
      <c r="B1081">
        <v>13.63</v>
      </c>
      <c r="C1081" s="4">
        <v>543</v>
      </c>
      <c r="D1081">
        <f t="shared" si="96"/>
        <v>39.838591342626557</v>
      </c>
      <c r="E1081" s="6">
        <f t="shared" si="97"/>
        <v>4.4332501928831232E-4</v>
      </c>
      <c r="F1081" s="7">
        <f t="shared" si="98"/>
        <v>0.97906493527699801</v>
      </c>
      <c r="G1081" s="6">
        <f t="shared" si="99"/>
        <v>1.2374507244034725E-3</v>
      </c>
      <c r="H1081" s="7">
        <f t="shared" si="100"/>
        <v>0.90711765677856138</v>
      </c>
      <c r="I1081">
        <f t="shared" si="101"/>
        <v>8.0495147588610649E-4</v>
      </c>
    </row>
    <row r="1082" spans="1:9">
      <c r="A1082" s="3" t="s">
        <v>1103</v>
      </c>
      <c r="B1082">
        <v>13.53</v>
      </c>
      <c r="C1082" s="4">
        <v>537</v>
      </c>
      <c r="D1082">
        <f t="shared" si="96"/>
        <v>39.689578713968963</v>
      </c>
      <c r="E1082" s="6">
        <f t="shared" si="97"/>
        <v>4.3842640029065138E-4</v>
      </c>
      <c r="F1082" s="7">
        <f t="shared" si="98"/>
        <v>0.97950336167728869</v>
      </c>
      <c r="G1082" s="6">
        <f t="shared" si="99"/>
        <v>1.2283718489493017E-3</v>
      </c>
      <c r="H1082" s="7">
        <f t="shared" si="100"/>
        <v>0.90834602862751068</v>
      </c>
      <c r="I1082">
        <f t="shared" si="101"/>
        <v>4.2121793772931237E-4</v>
      </c>
    </row>
    <row r="1083" spans="1:9">
      <c r="A1083" s="3" t="s">
        <v>697</v>
      </c>
      <c r="B1083">
        <v>7.08</v>
      </c>
      <c r="C1083" s="4">
        <v>281</v>
      </c>
      <c r="D1083">
        <f t="shared" si="96"/>
        <v>39.689265536723163</v>
      </c>
      <c r="E1083" s="6">
        <f t="shared" si="97"/>
        <v>2.294186563904526E-4</v>
      </c>
      <c r="F1083" s="7">
        <f t="shared" si="98"/>
        <v>0.97973278033367917</v>
      </c>
      <c r="G1083" s="6">
        <f t="shared" si="99"/>
        <v>6.4278438215528873E-4</v>
      </c>
      <c r="H1083" s="7">
        <f t="shared" si="100"/>
        <v>0.90898881300966594</v>
      </c>
      <c r="I1083">
        <f t="shared" si="101"/>
        <v>3.905493684344119E-4</v>
      </c>
    </row>
    <row r="1084" spans="1:9">
      <c r="A1084" s="3" t="s">
        <v>438</v>
      </c>
      <c r="B1084">
        <v>6.56</v>
      </c>
      <c r="C1084" s="4">
        <v>260</v>
      </c>
      <c r="D1084">
        <f t="shared" si="96"/>
        <v>39.634146341463421</v>
      </c>
      <c r="E1084" s="6">
        <f t="shared" si="97"/>
        <v>2.1227348989863942E-4</v>
      </c>
      <c r="F1084" s="7">
        <f t="shared" si="98"/>
        <v>0.97994505382357777</v>
      </c>
      <c r="G1084" s="6">
        <f t="shared" si="99"/>
        <v>5.9557422979360079E-4</v>
      </c>
      <c r="H1084" s="7">
        <f t="shared" si="100"/>
        <v>0.90958438723945956</v>
      </c>
      <c r="I1084">
        <f t="shared" si="101"/>
        <v>3.5677076311724232E-4</v>
      </c>
    </row>
    <row r="1085" spans="1:9">
      <c r="A1085" s="3" t="s">
        <v>974</v>
      </c>
      <c r="B1085">
        <v>5.98</v>
      </c>
      <c r="C1085" s="4">
        <v>236</v>
      </c>
      <c r="D1085">
        <f t="shared" si="96"/>
        <v>39.464882943143813</v>
      </c>
      <c r="E1085" s="6">
        <f t="shared" si="97"/>
        <v>1.9267901390799578E-4</v>
      </c>
      <c r="F1085" s="7">
        <f t="shared" si="98"/>
        <v>0.98013773283748573</v>
      </c>
      <c r="G1085" s="6">
        <f t="shared" si="99"/>
        <v>5.4291675215941055E-4</v>
      </c>
      <c r="H1085" s="7">
        <f t="shared" si="100"/>
        <v>0.91012730399161901</v>
      </c>
      <c r="I1085">
        <f t="shared" si="101"/>
        <v>6.975514172048447E-4</v>
      </c>
    </row>
    <row r="1086" spans="1:9">
      <c r="A1086" s="3" t="s">
        <v>1098</v>
      </c>
      <c r="B1086">
        <v>11.63</v>
      </c>
      <c r="C1086" s="4">
        <v>454</v>
      </c>
      <c r="D1086">
        <f t="shared" si="96"/>
        <v>39.036973344797936</v>
      </c>
      <c r="E1086" s="6">
        <f t="shared" si="97"/>
        <v>3.706621708230088E-4</v>
      </c>
      <c r="F1086" s="7">
        <f t="shared" si="98"/>
        <v>0.98050839500830878</v>
      </c>
      <c r="G1086" s="6">
        <f t="shared" si="99"/>
        <v>1.0558732153200577E-3</v>
      </c>
      <c r="H1086" s="7">
        <f t="shared" si="100"/>
        <v>0.91118317720693909</v>
      </c>
      <c r="I1086">
        <f t="shared" si="101"/>
        <v>6.7191988318748841E-4</v>
      </c>
    </row>
    <row r="1087" spans="1:9">
      <c r="A1087" s="3" t="s">
        <v>621</v>
      </c>
      <c r="B1087">
        <v>11.2</v>
      </c>
      <c r="C1087" s="4">
        <v>437</v>
      </c>
      <c r="D1087">
        <f t="shared" si="96"/>
        <v>39.017857142857146</v>
      </c>
      <c r="E1087" s="6">
        <f t="shared" si="97"/>
        <v>3.5678275032963625E-4</v>
      </c>
      <c r="F1087" s="7">
        <f t="shared" si="98"/>
        <v>0.98086517775863846</v>
      </c>
      <c r="G1087" s="6">
        <f t="shared" si="99"/>
        <v>1.0168340508671233E-3</v>
      </c>
      <c r="H1087" s="7">
        <f t="shared" si="100"/>
        <v>0.91220001125780625</v>
      </c>
      <c r="I1087">
        <f t="shared" si="101"/>
        <v>4.5249102514388628E-4</v>
      </c>
    </row>
    <row r="1088" spans="1:9">
      <c r="A1088" s="3" t="s">
        <v>1017</v>
      </c>
      <c r="B1088">
        <v>7.54</v>
      </c>
      <c r="C1088" s="4">
        <v>294</v>
      </c>
      <c r="D1088">
        <f t="shared" si="96"/>
        <v>38.992042440318301</v>
      </c>
      <c r="E1088" s="6">
        <f t="shared" si="97"/>
        <v>2.4003233088538457E-4</v>
      </c>
      <c r="F1088" s="7">
        <f t="shared" si="98"/>
        <v>0.98110521008952389</v>
      </c>
      <c r="G1088" s="6">
        <f t="shared" si="99"/>
        <v>6.8454720924447415E-4</v>
      </c>
      <c r="H1088" s="7">
        <f t="shared" si="100"/>
        <v>0.91288455846705074</v>
      </c>
      <c r="I1088">
        <f t="shared" si="101"/>
        <v>3.2344419697560856E-4</v>
      </c>
    </row>
    <row r="1089" spans="1:9">
      <c r="A1089" s="3" t="s">
        <v>236</v>
      </c>
      <c r="B1089">
        <v>5.38</v>
      </c>
      <c r="C1089" s="4">
        <v>209</v>
      </c>
      <c r="D1089">
        <f t="shared" si="96"/>
        <v>38.847583643122675</v>
      </c>
      <c r="E1089" s="6">
        <f t="shared" si="97"/>
        <v>1.7063522841852168E-4</v>
      </c>
      <c r="F1089" s="7">
        <f t="shared" si="98"/>
        <v>0.98127584531794243</v>
      </c>
      <c r="G1089" s="6">
        <f t="shared" si="99"/>
        <v>4.8844349943438607E-4</v>
      </c>
      <c r="H1089" s="7">
        <f t="shared" si="100"/>
        <v>0.91337300196648508</v>
      </c>
      <c r="I1089">
        <f t="shared" si="101"/>
        <v>3.1159212305653661E-4</v>
      </c>
    </row>
    <row r="1090" spans="1:9">
      <c r="A1090" s="3" t="s">
        <v>193</v>
      </c>
      <c r="B1090">
        <v>5.18</v>
      </c>
      <c r="C1090" s="4">
        <v>201</v>
      </c>
      <c r="D1090">
        <f t="shared" ref="D1090:D1147" si="102">C1090/B1090</f>
        <v>38.803088803088805</v>
      </c>
      <c r="E1090" s="6">
        <f t="shared" si="97"/>
        <v>1.6410373642164046E-4</v>
      </c>
      <c r="F1090" s="7">
        <f t="shared" si="98"/>
        <v>0.98143994905436405</v>
      </c>
      <c r="G1090" s="6">
        <f t="shared" si="99"/>
        <v>4.7028574852604456E-4</v>
      </c>
      <c r="H1090" s="7">
        <f t="shared" si="100"/>
        <v>0.91384328771501111</v>
      </c>
      <c r="I1090">
        <f t="shared" si="101"/>
        <v>2.5129623382735833E-4</v>
      </c>
    </row>
    <row r="1091" spans="1:9">
      <c r="A1091" s="3" t="s">
        <v>51</v>
      </c>
      <c r="B1091">
        <v>4.16</v>
      </c>
      <c r="C1091" s="4">
        <v>160</v>
      </c>
      <c r="D1091">
        <f t="shared" si="102"/>
        <v>38.46153846153846</v>
      </c>
      <c r="E1091" s="6">
        <f t="shared" ref="E1091:E1147" si="103">C1091/1224835</f>
        <v>1.3062983993762425E-4</v>
      </c>
      <c r="F1091" s="7">
        <f t="shared" ref="F1091:F1147" si="104">F1090+E1091</f>
        <v>0.98157057889430166</v>
      </c>
      <c r="G1091" s="6">
        <f t="shared" ref="G1091:G1147" si="105">B1091/11014.58</f>
        <v>3.7768121889350298E-4</v>
      </c>
      <c r="H1091" s="7">
        <f t="shared" ref="H1091:H1147" si="106">H1090+G1091</f>
        <v>0.91422096893390459</v>
      </c>
      <c r="I1091">
        <f t="shared" ref="I1091:I1147" si="107">F1091*H1092-F1092*H1091</f>
        <v>4.0139452836596146E-4</v>
      </c>
    </row>
    <row r="1092" spans="1:9">
      <c r="A1092" s="3" t="s">
        <v>17</v>
      </c>
      <c r="B1092">
        <v>6.64</v>
      </c>
      <c r="C1092" s="4">
        <v>255</v>
      </c>
      <c r="D1092">
        <f t="shared" si="102"/>
        <v>38.403614457831324</v>
      </c>
      <c r="E1092" s="6">
        <f t="shared" si="103"/>
        <v>2.0819130740058864E-4</v>
      </c>
      <c r="F1092" s="7">
        <f t="shared" si="104"/>
        <v>0.98177877020170223</v>
      </c>
      <c r="G1092" s="6">
        <f t="shared" si="105"/>
        <v>6.0283733015693744E-4</v>
      </c>
      <c r="H1092" s="7">
        <f t="shared" si="106"/>
        <v>0.91482380626406157</v>
      </c>
      <c r="I1092">
        <f t="shared" si="107"/>
        <v>5.2304385959467403E-4</v>
      </c>
    </row>
    <row r="1093" spans="1:9">
      <c r="A1093" s="3" t="s">
        <v>709</v>
      </c>
      <c r="B1093">
        <v>8.65</v>
      </c>
      <c r="C1093" s="4">
        <v>332</v>
      </c>
      <c r="D1093">
        <f t="shared" si="102"/>
        <v>38.381502890173408</v>
      </c>
      <c r="E1093" s="6">
        <f t="shared" si="103"/>
        <v>2.7105691787057034E-4</v>
      </c>
      <c r="F1093" s="7">
        <f t="shared" si="104"/>
        <v>0.98204982711957278</v>
      </c>
      <c r="G1093" s="6">
        <f t="shared" si="105"/>
        <v>7.8532272678576945E-4</v>
      </c>
      <c r="H1093" s="7">
        <f t="shared" si="106"/>
        <v>0.91560912899084734</v>
      </c>
      <c r="I1093">
        <f t="shared" si="107"/>
        <v>4.3772380450668447E-4</v>
      </c>
    </row>
    <row r="1094" spans="1:9">
      <c r="A1094" s="3" t="s">
        <v>377</v>
      </c>
      <c r="B1094">
        <v>7.19</v>
      </c>
      <c r="C1094" s="4">
        <v>272</v>
      </c>
      <c r="D1094">
        <f t="shared" si="102"/>
        <v>37.830319888734351</v>
      </c>
      <c r="E1094" s="6">
        <f t="shared" si="103"/>
        <v>2.2207072789396122E-4</v>
      </c>
      <c r="F1094" s="7">
        <f t="shared" si="104"/>
        <v>0.98227189784746671</v>
      </c>
      <c r="G1094" s="6">
        <f t="shared" si="105"/>
        <v>6.5277114515487652E-4</v>
      </c>
      <c r="H1094" s="7">
        <f t="shared" si="106"/>
        <v>0.91626190013600217</v>
      </c>
      <c r="I1094">
        <f t="shared" si="107"/>
        <v>4.092748145124725E-4</v>
      </c>
    </row>
    <row r="1095" spans="1:9">
      <c r="A1095" s="3" t="s">
        <v>870</v>
      </c>
      <c r="B1095">
        <v>6.72</v>
      </c>
      <c r="C1095" s="4">
        <v>254</v>
      </c>
      <c r="D1095">
        <f t="shared" si="102"/>
        <v>37.797619047619051</v>
      </c>
      <c r="E1095" s="6">
        <f t="shared" si="103"/>
        <v>2.073748709009785E-4</v>
      </c>
      <c r="F1095" s="7">
        <f t="shared" si="104"/>
        <v>0.98247927271836766</v>
      </c>
      <c r="G1095" s="6">
        <f t="shared" si="105"/>
        <v>6.1010043052027397E-4</v>
      </c>
      <c r="H1095" s="7">
        <f t="shared" si="106"/>
        <v>0.9168720005665224</v>
      </c>
      <c r="I1095">
        <f t="shared" si="107"/>
        <v>3.7268620557029397E-4</v>
      </c>
    </row>
    <row r="1096" spans="1:9">
      <c r="A1096" s="3" t="s">
        <v>142</v>
      </c>
      <c r="B1096">
        <v>6.1</v>
      </c>
      <c r="C1096" s="4">
        <v>229</v>
      </c>
      <c r="D1096">
        <f t="shared" si="102"/>
        <v>37.540983606557383</v>
      </c>
      <c r="E1096" s="6">
        <f t="shared" si="103"/>
        <v>1.869639584107247E-4</v>
      </c>
      <c r="F1096" s="7">
        <f t="shared" si="104"/>
        <v>0.98266623667677844</v>
      </c>
      <c r="G1096" s="6">
        <f t="shared" si="105"/>
        <v>5.5381140270441536E-4</v>
      </c>
      <c r="H1096" s="7">
        <f t="shared" si="106"/>
        <v>0.91742581196922679</v>
      </c>
      <c r="I1096">
        <f t="shared" si="107"/>
        <v>8.7372792730744386E-4</v>
      </c>
    </row>
    <row r="1097" spans="1:9">
      <c r="A1097" s="3" t="s">
        <v>64</v>
      </c>
      <c r="B1097">
        <v>14.26</v>
      </c>
      <c r="C1097" s="4">
        <v>532</v>
      </c>
      <c r="D1097">
        <f t="shared" si="102"/>
        <v>37.307152875175319</v>
      </c>
      <c r="E1097" s="6">
        <f t="shared" si="103"/>
        <v>4.3434421779260066E-4</v>
      </c>
      <c r="F1097" s="7">
        <f t="shared" si="104"/>
        <v>0.98310058089457109</v>
      </c>
      <c r="G1097" s="6">
        <f t="shared" si="105"/>
        <v>1.2946476397647482E-3</v>
      </c>
      <c r="H1097" s="7">
        <f t="shared" si="106"/>
        <v>0.91872045960899151</v>
      </c>
      <c r="I1097">
        <f t="shared" si="107"/>
        <v>2.9001767266256806E-4</v>
      </c>
    </row>
    <row r="1098" spans="1:9">
      <c r="A1098" s="3" t="s">
        <v>154</v>
      </c>
      <c r="B1098">
        <v>4.72</v>
      </c>
      <c r="C1098" s="4">
        <v>175</v>
      </c>
      <c r="D1098">
        <f t="shared" si="102"/>
        <v>37.076271186440678</v>
      </c>
      <c r="E1098" s="6">
        <f t="shared" si="103"/>
        <v>1.4287638743177653E-4</v>
      </c>
      <c r="F1098" s="7">
        <f t="shared" si="104"/>
        <v>0.98324345728200291</v>
      </c>
      <c r="G1098" s="6">
        <f t="shared" si="105"/>
        <v>4.2852292143685913E-4</v>
      </c>
      <c r="H1098" s="7">
        <f t="shared" si="106"/>
        <v>0.91914898253042843</v>
      </c>
      <c r="I1098">
        <f t="shared" si="107"/>
        <v>5.4476961407856628E-4</v>
      </c>
    </row>
    <row r="1099" spans="1:9">
      <c r="A1099" s="3" t="s">
        <v>1032</v>
      </c>
      <c r="B1099">
        <v>8.86</v>
      </c>
      <c r="C1099" s="4">
        <v>328</v>
      </c>
      <c r="D1099">
        <f t="shared" si="102"/>
        <v>37.020316027088036</v>
      </c>
      <c r="E1099" s="6">
        <f t="shared" si="103"/>
        <v>2.6779117187212973E-4</v>
      </c>
      <c r="F1099" s="7">
        <f t="shared" si="104"/>
        <v>0.98351124845387505</v>
      </c>
      <c r="G1099" s="6">
        <f t="shared" si="105"/>
        <v>8.0438836523952792E-4</v>
      </c>
      <c r="H1099" s="7">
        <f t="shared" si="106"/>
        <v>0.91995337089566798</v>
      </c>
      <c r="I1099">
        <f t="shared" si="107"/>
        <v>7.7125785139586789E-4</v>
      </c>
    </row>
    <row r="1100" spans="1:9">
      <c r="A1100" s="3" t="s">
        <v>66</v>
      </c>
      <c r="B1100">
        <v>12.49</v>
      </c>
      <c r="C1100" s="4">
        <v>458</v>
      </c>
      <c r="D1100">
        <f t="shared" si="102"/>
        <v>36.669335468374697</v>
      </c>
      <c r="E1100" s="6">
        <f t="shared" si="103"/>
        <v>3.7392791682144941E-4</v>
      </c>
      <c r="F1100" s="7">
        <f t="shared" si="104"/>
        <v>0.9838851763706965</v>
      </c>
      <c r="G1100" s="6">
        <f t="shared" si="105"/>
        <v>1.1339515442259261E-3</v>
      </c>
      <c r="H1100" s="7">
        <f t="shared" si="106"/>
        <v>0.92108732243989389</v>
      </c>
      <c r="I1100">
        <f t="shared" si="107"/>
        <v>6.7331602653009082E-4</v>
      </c>
    </row>
    <row r="1101" spans="1:9">
      <c r="A1101" s="3" t="s">
        <v>899</v>
      </c>
      <c r="B1101">
        <v>10.88</v>
      </c>
      <c r="C1101" s="4">
        <v>397</v>
      </c>
      <c r="D1101">
        <f t="shared" si="102"/>
        <v>36.48897058823529</v>
      </c>
      <c r="E1101" s="6">
        <f t="shared" si="103"/>
        <v>3.2412529034523015E-4</v>
      </c>
      <c r="F1101" s="7">
        <f t="shared" si="104"/>
        <v>0.9842093016610417</v>
      </c>
      <c r="G1101" s="6">
        <f t="shared" si="105"/>
        <v>9.8778164941377717E-4</v>
      </c>
      <c r="H1101" s="7">
        <f t="shared" si="106"/>
        <v>0.92207510408930771</v>
      </c>
      <c r="I1101">
        <f t="shared" si="107"/>
        <v>3.3054722817427162E-4</v>
      </c>
    </row>
    <row r="1102" spans="1:9">
      <c r="A1102" s="3" t="s">
        <v>1102</v>
      </c>
      <c r="B1102">
        <v>5.3</v>
      </c>
      <c r="C1102" s="4">
        <v>190</v>
      </c>
      <c r="D1102">
        <f t="shared" si="102"/>
        <v>35.849056603773583</v>
      </c>
      <c r="E1102" s="6">
        <f t="shared" si="103"/>
        <v>1.551229349259288E-4</v>
      </c>
      <c r="F1102" s="7">
        <f t="shared" si="104"/>
        <v>0.98436442459596762</v>
      </c>
      <c r="G1102" s="6">
        <f t="shared" si="105"/>
        <v>4.8118039907104942E-4</v>
      </c>
      <c r="H1102" s="7">
        <f t="shared" si="106"/>
        <v>0.92255628448837879</v>
      </c>
      <c r="I1102">
        <f t="shared" si="107"/>
        <v>2.9542415379901765E-4</v>
      </c>
    </row>
    <row r="1103" spans="1:9">
      <c r="A1103" s="3" t="s">
        <v>70</v>
      </c>
      <c r="B1103">
        <v>4.7300000000000004</v>
      </c>
      <c r="C1103" s="4">
        <v>169</v>
      </c>
      <c r="D1103">
        <f t="shared" si="102"/>
        <v>35.729386892177587</v>
      </c>
      <c r="E1103" s="6">
        <f t="shared" si="103"/>
        <v>1.3797776843411561E-4</v>
      </c>
      <c r="F1103" s="7">
        <f t="shared" si="104"/>
        <v>0.98450240236440179</v>
      </c>
      <c r="G1103" s="6">
        <f t="shared" si="105"/>
        <v>4.2943080898227626E-4</v>
      </c>
      <c r="H1103" s="7">
        <f t="shared" si="106"/>
        <v>0.92298571529736106</v>
      </c>
      <c r="I1103">
        <f t="shared" si="107"/>
        <v>1.0735063485283192E-3</v>
      </c>
    </row>
    <row r="1104" spans="1:9">
      <c r="A1104" s="3" t="s">
        <v>1029</v>
      </c>
      <c r="B1104">
        <v>17.170000000000002</v>
      </c>
      <c r="C1104" s="4">
        <v>612</v>
      </c>
      <c r="D1104">
        <f t="shared" si="102"/>
        <v>35.64356435643564</v>
      </c>
      <c r="E1104" s="6">
        <f t="shared" si="103"/>
        <v>4.996591377614128E-4</v>
      </c>
      <c r="F1104" s="7">
        <f t="shared" si="104"/>
        <v>0.98500206150216318</v>
      </c>
      <c r="G1104" s="6">
        <f t="shared" si="105"/>
        <v>1.5588429154811171E-3</v>
      </c>
      <c r="H1104" s="7">
        <f t="shared" si="106"/>
        <v>0.9245445582128422</v>
      </c>
      <c r="I1104">
        <f t="shared" si="107"/>
        <v>4.273630066778944E-4</v>
      </c>
    </row>
    <row r="1105" spans="1:9">
      <c r="A1105" s="3" t="s">
        <v>1048</v>
      </c>
      <c r="B1105">
        <v>6.83</v>
      </c>
      <c r="C1105" s="4">
        <v>243</v>
      </c>
      <c r="D1105">
        <f t="shared" si="102"/>
        <v>35.578330893118597</v>
      </c>
      <c r="E1105" s="6">
        <f t="shared" si="103"/>
        <v>1.9839406940526684E-4</v>
      </c>
      <c r="F1105" s="7">
        <f t="shared" si="104"/>
        <v>0.98520045557156843</v>
      </c>
      <c r="G1105" s="6">
        <f t="shared" si="105"/>
        <v>6.2008719351986188E-4</v>
      </c>
      <c r="H1105" s="7">
        <f t="shared" si="106"/>
        <v>0.92516464540636212</v>
      </c>
      <c r="I1105">
        <f t="shared" si="107"/>
        <v>8.6243807529717831E-4</v>
      </c>
    </row>
    <row r="1106" spans="1:9">
      <c r="A1106" s="3" t="s">
        <v>990</v>
      </c>
      <c r="B1106">
        <v>13.78</v>
      </c>
      <c r="C1106" s="4">
        <v>490</v>
      </c>
      <c r="D1106">
        <f t="shared" si="102"/>
        <v>35.55878084179971</v>
      </c>
      <c r="E1106" s="6">
        <f t="shared" si="103"/>
        <v>4.0005388480897428E-4</v>
      </c>
      <c r="F1106" s="7">
        <f t="shared" si="104"/>
        <v>0.98560050945637745</v>
      </c>
      <c r="G1106" s="6">
        <f t="shared" si="105"/>
        <v>1.2510690375847286E-3</v>
      </c>
      <c r="H1106" s="7">
        <f t="shared" si="106"/>
        <v>0.92641571444394688</v>
      </c>
      <c r="I1106">
        <f t="shared" si="107"/>
        <v>9.3232853768832058E-4</v>
      </c>
    </row>
    <row r="1107" spans="1:9">
      <c r="A1107" s="3" t="s">
        <v>1043</v>
      </c>
      <c r="B1107">
        <v>14.84</v>
      </c>
      <c r="C1107" s="4">
        <v>523</v>
      </c>
      <c r="D1107">
        <f t="shared" si="102"/>
        <v>35.242587601078171</v>
      </c>
      <c r="E1107" s="6">
        <f t="shared" si="103"/>
        <v>4.2699628929610927E-4</v>
      </c>
      <c r="F1107" s="7">
        <f t="shared" si="104"/>
        <v>0.98602750574567355</v>
      </c>
      <c r="G1107" s="6">
        <f t="shared" si="105"/>
        <v>1.3473051173989385E-3</v>
      </c>
      <c r="H1107" s="7">
        <f t="shared" si="106"/>
        <v>0.92776301956134577</v>
      </c>
      <c r="I1107">
        <f t="shared" si="107"/>
        <v>7.4598677356918497E-4</v>
      </c>
    </row>
    <row r="1108" spans="1:9">
      <c r="A1108" s="3" t="s">
        <v>736</v>
      </c>
      <c r="B1108">
        <v>11.87</v>
      </c>
      <c r="C1108" s="4">
        <v>418</v>
      </c>
      <c r="D1108">
        <f t="shared" si="102"/>
        <v>35.214827295703458</v>
      </c>
      <c r="E1108" s="6">
        <f t="shared" si="103"/>
        <v>3.4127045683704336E-4</v>
      </c>
      <c r="F1108" s="7">
        <f t="shared" si="104"/>
        <v>0.98636877620251062</v>
      </c>
      <c r="G1108" s="6">
        <f t="shared" si="105"/>
        <v>1.0776625164100673E-3</v>
      </c>
      <c r="H1108" s="7">
        <f t="shared" si="106"/>
        <v>0.92884068207775583</v>
      </c>
      <c r="I1108">
        <f t="shared" si="107"/>
        <v>3.1510376583083755E-3</v>
      </c>
    </row>
    <row r="1109" spans="1:9">
      <c r="A1109" s="3" t="s">
        <v>967</v>
      </c>
      <c r="B1109">
        <v>49.71</v>
      </c>
      <c r="C1109" s="4">
        <v>1715</v>
      </c>
      <c r="D1109">
        <f t="shared" si="102"/>
        <v>34.500100583383627</v>
      </c>
      <c r="E1109" s="6">
        <f t="shared" si="103"/>
        <v>1.4001885968314099E-3</v>
      </c>
      <c r="F1109" s="7">
        <f t="shared" si="104"/>
        <v>0.98776896479934206</v>
      </c>
      <c r="G1109" s="6">
        <f t="shared" si="105"/>
        <v>4.5131089882682772E-3</v>
      </c>
      <c r="H1109" s="7">
        <f t="shared" si="106"/>
        <v>0.93335379106602412</v>
      </c>
      <c r="I1109">
        <f t="shared" si="107"/>
        <v>1.3042730734018626E-3</v>
      </c>
    </row>
    <row r="1110" spans="1:9">
      <c r="A1110" s="3" t="s">
        <v>509</v>
      </c>
      <c r="B1110">
        <v>20.56</v>
      </c>
      <c r="C1110" s="4">
        <v>708</v>
      </c>
      <c r="D1110">
        <f t="shared" si="102"/>
        <v>34.435797665369655</v>
      </c>
      <c r="E1110" s="6">
        <f t="shared" si="103"/>
        <v>5.7803704172398732E-4</v>
      </c>
      <c r="F1110" s="7">
        <f t="shared" si="104"/>
        <v>0.98834700184106605</v>
      </c>
      <c r="G1110" s="6">
        <f t="shared" si="105"/>
        <v>1.8666167933775049E-3</v>
      </c>
      <c r="H1110" s="7">
        <f t="shared" si="106"/>
        <v>0.93522040785940164</v>
      </c>
      <c r="I1110">
        <f t="shared" si="107"/>
        <v>5.0092067105278471E-4</v>
      </c>
    </row>
    <row r="1111" spans="1:9">
      <c r="A1111" s="3" t="s">
        <v>80</v>
      </c>
      <c r="B1111">
        <v>7.88</v>
      </c>
      <c r="C1111" s="4">
        <v>270</v>
      </c>
      <c r="D1111">
        <f t="shared" si="102"/>
        <v>34.263959390862944</v>
      </c>
      <c r="E1111" s="6">
        <f t="shared" si="103"/>
        <v>2.2043785489474091E-4</v>
      </c>
      <c r="F1111" s="7">
        <f t="shared" si="104"/>
        <v>0.98856743969596084</v>
      </c>
      <c r="G1111" s="6">
        <f t="shared" si="105"/>
        <v>7.1541538578865466E-4</v>
      </c>
      <c r="H1111" s="7">
        <f t="shared" si="106"/>
        <v>0.93593582324519031</v>
      </c>
      <c r="I1111">
        <f t="shared" si="107"/>
        <v>4.3508859018326351E-4</v>
      </c>
    </row>
    <row r="1112" spans="1:9">
      <c r="A1112" s="3" t="s">
        <v>871</v>
      </c>
      <c r="B1112">
        <v>6.84</v>
      </c>
      <c r="C1112" s="4">
        <v>234</v>
      </c>
      <c r="D1112">
        <f t="shared" si="102"/>
        <v>34.210526315789473</v>
      </c>
      <c r="E1112" s="6">
        <f t="shared" si="103"/>
        <v>1.9104614090877548E-4</v>
      </c>
      <c r="F1112" s="7">
        <f t="shared" si="104"/>
        <v>0.98875848583686965</v>
      </c>
      <c r="G1112" s="6">
        <f t="shared" si="105"/>
        <v>6.2099508106527889E-4</v>
      </c>
      <c r="H1112" s="7">
        <f t="shared" si="106"/>
        <v>0.93655681832625559</v>
      </c>
      <c r="I1112">
        <f t="shared" si="107"/>
        <v>7.9058039066715047E-4</v>
      </c>
    </row>
    <row r="1113" spans="1:9">
      <c r="A1113" s="3" t="s">
        <v>514</v>
      </c>
      <c r="B1113">
        <v>12.41</v>
      </c>
      <c r="C1113" s="4">
        <v>423</v>
      </c>
      <c r="D1113">
        <f t="shared" si="102"/>
        <v>34.085414987912976</v>
      </c>
      <c r="E1113" s="6">
        <f t="shared" si="103"/>
        <v>3.4535263933509414E-4</v>
      </c>
      <c r="F1113" s="7">
        <f t="shared" si="104"/>
        <v>0.98910383847620476</v>
      </c>
      <c r="G1113" s="6">
        <f t="shared" si="105"/>
        <v>1.1266884438625895E-3</v>
      </c>
      <c r="H1113" s="7">
        <f t="shared" si="106"/>
        <v>0.93768350677011814</v>
      </c>
      <c r="I1113">
        <f t="shared" si="107"/>
        <v>5.2120479868378311E-4</v>
      </c>
    </row>
    <row r="1114" spans="1:9">
      <c r="A1114" s="3" t="s">
        <v>196</v>
      </c>
      <c r="B1114">
        <v>8.14</v>
      </c>
      <c r="C1114" s="4">
        <v>274</v>
      </c>
      <c r="D1114">
        <f t="shared" si="102"/>
        <v>33.660933660933658</v>
      </c>
      <c r="E1114" s="6">
        <f t="shared" si="103"/>
        <v>2.2370360089318152E-4</v>
      </c>
      <c r="F1114" s="7">
        <f t="shared" si="104"/>
        <v>0.98932754207709794</v>
      </c>
      <c r="G1114" s="6">
        <f t="shared" si="105"/>
        <v>7.3902046196949863E-4</v>
      </c>
      <c r="H1114" s="7">
        <f t="shared" si="106"/>
        <v>0.93842252723208763</v>
      </c>
      <c r="I1114">
        <f t="shared" si="107"/>
        <v>8.4158859182625889E-4</v>
      </c>
    </row>
    <row r="1115" spans="1:9">
      <c r="A1115" s="3" t="s">
        <v>353</v>
      </c>
      <c r="B1115">
        <v>13.14</v>
      </c>
      <c r="C1115" s="4">
        <v>442</v>
      </c>
      <c r="D1115">
        <f t="shared" si="102"/>
        <v>33.637747336377473</v>
      </c>
      <c r="E1115" s="6">
        <f t="shared" si="103"/>
        <v>3.6086493282768697E-4</v>
      </c>
      <c r="F1115" s="7">
        <f t="shared" si="104"/>
        <v>0.98968840700992566</v>
      </c>
      <c r="G1115" s="6">
        <f t="shared" si="105"/>
        <v>1.1929642346780358E-3</v>
      </c>
      <c r="H1115" s="7">
        <f t="shared" si="106"/>
        <v>0.93961549146676571</v>
      </c>
      <c r="I1115">
        <f t="shared" si="107"/>
        <v>1.8314043582322581E-3</v>
      </c>
    </row>
    <row r="1116" spans="1:9">
      <c r="A1116" s="3" t="s">
        <v>170</v>
      </c>
      <c r="B1116">
        <v>28.57</v>
      </c>
      <c r="C1116" s="4">
        <v>959</v>
      </c>
      <c r="D1116">
        <f t="shared" si="102"/>
        <v>33.566678333916698</v>
      </c>
      <c r="E1116" s="6">
        <f t="shared" si="103"/>
        <v>7.8296260312613541E-4</v>
      </c>
      <c r="F1116" s="7">
        <f t="shared" si="104"/>
        <v>0.99047136961305182</v>
      </c>
      <c r="G1116" s="6">
        <f t="shared" si="105"/>
        <v>2.593834717256582E-3</v>
      </c>
      <c r="H1116" s="7">
        <f t="shared" si="106"/>
        <v>0.94220932618402231</v>
      </c>
      <c r="I1116">
        <f t="shared" si="107"/>
        <v>5.8920823130104161E-4</v>
      </c>
    </row>
    <row r="1117" spans="1:9">
      <c r="A1117" s="3" t="s">
        <v>360</v>
      </c>
      <c r="B1117">
        <v>9.17</v>
      </c>
      <c r="C1117" s="4">
        <v>306</v>
      </c>
      <c r="D1117">
        <f t="shared" si="102"/>
        <v>33.369683751363141</v>
      </c>
      <c r="E1117" s="6">
        <f t="shared" si="103"/>
        <v>2.498295688807064E-4</v>
      </c>
      <c r="F1117" s="7">
        <f t="shared" si="104"/>
        <v>0.99072119918193258</v>
      </c>
      <c r="G1117" s="6">
        <f t="shared" si="105"/>
        <v>8.3253287914745728E-4</v>
      </c>
      <c r="H1117" s="7">
        <f t="shared" si="106"/>
        <v>0.94304185906316973</v>
      </c>
      <c r="I1117">
        <f t="shared" si="107"/>
        <v>1.0234922928854528E-3</v>
      </c>
    </row>
    <row r="1118" spans="1:9">
      <c r="A1118" s="3" t="s">
        <v>122</v>
      </c>
      <c r="B1118">
        <v>15.89</v>
      </c>
      <c r="C1118" s="4">
        <v>527</v>
      </c>
      <c r="D1118">
        <f t="shared" si="102"/>
        <v>33.165512901195719</v>
      </c>
      <c r="E1118" s="6">
        <f t="shared" si="103"/>
        <v>4.3026203529454988E-4</v>
      </c>
      <c r="F1118" s="7">
        <f t="shared" si="104"/>
        <v>0.99115146121722708</v>
      </c>
      <c r="G1118" s="6">
        <f t="shared" si="105"/>
        <v>1.4426333096677314E-3</v>
      </c>
      <c r="H1118" s="7">
        <f t="shared" si="106"/>
        <v>0.94448449237283749</v>
      </c>
      <c r="I1118">
        <f t="shared" si="107"/>
        <v>4.625706564258536E-4</v>
      </c>
    </row>
    <row r="1119" spans="1:9">
      <c r="A1119" s="3" t="s">
        <v>1073</v>
      </c>
      <c r="B1119">
        <v>7.18</v>
      </c>
      <c r="C1119" s="4">
        <v>238</v>
      </c>
      <c r="D1119">
        <f t="shared" si="102"/>
        <v>33.147632311977716</v>
      </c>
      <c r="E1119" s="6">
        <f t="shared" si="103"/>
        <v>1.9431188690721606E-4</v>
      </c>
      <c r="F1119" s="7">
        <f t="shared" si="104"/>
        <v>0.9913457731041343</v>
      </c>
      <c r="G1119" s="6">
        <f t="shared" si="105"/>
        <v>6.518632576094594E-4</v>
      </c>
      <c r="H1119" s="7">
        <f t="shared" si="106"/>
        <v>0.94513635563044696</v>
      </c>
      <c r="I1119">
        <f t="shared" si="107"/>
        <v>1.060778551366881E-3</v>
      </c>
    </row>
    <row r="1120" spans="1:9">
      <c r="A1120" s="3" t="s">
        <v>611</v>
      </c>
      <c r="B1120">
        <v>16.329999999999998</v>
      </c>
      <c r="C1120" s="4">
        <v>530</v>
      </c>
      <c r="D1120">
        <f t="shared" si="102"/>
        <v>32.455603184323337</v>
      </c>
      <c r="E1120" s="6">
        <f t="shared" si="103"/>
        <v>4.3271134479338033E-4</v>
      </c>
      <c r="F1120" s="7">
        <f t="shared" si="104"/>
        <v>0.99177848444892769</v>
      </c>
      <c r="G1120" s="6">
        <f t="shared" si="105"/>
        <v>1.4825803616660826E-3</v>
      </c>
      <c r="H1120" s="7">
        <f t="shared" si="106"/>
        <v>0.946618935992113</v>
      </c>
      <c r="I1120">
        <f t="shared" si="107"/>
        <v>7.2716262644989538E-4</v>
      </c>
    </row>
    <row r="1121" spans="1:9">
      <c r="A1121" s="3" t="s">
        <v>911</v>
      </c>
      <c r="B1121">
        <v>11.14</v>
      </c>
      <c r="C1121" s="4">
        <v>357</v>
      </c>
      <c r="D1121">
        <f t="shared" si="102"/>
        <v>32.046678635547572</v>
      </c>
      <c r="E1121" s="6">
        <f t="shared" si="103"/>
        <v>2.9146783036082411E-4</v>
      </c>
      <c r="F1121" s="7">
        <f t="shared" si="104"/>
        <v>0.99206995227928851</v>
      </c>
      <c r="G1121" s="6">
        <f t="shared" si="105"/>
        <v>1.011386725594621E-3</v>
      </c>
      <c r="H1121" s="7">
        <f t="shared" si="106"/>
        <v>0.94763032271770764</v>
      </c>
      <c r="I1121">
        <f t="shared" si="107"/>
        <v>2.5738737588554272E-4</v>
      </c>
    </row>
    <row r="1122" spans="1:9">
      <c r="A1122" s="3" t="s">
        <v>97</v>
      </c>
      <c r="B1122">
        <v>3.94</v>
      </c>
      <c r="C1122" s="4">
        <v>126</v>
      </c>
      <c r="D1122">
        <f t="shared" si="102"/>
        <v>31.979695431472081</v>
      </c>
      <c r="E1122" s="6">
        <f t="shared" si="103"/>
        <v>1.028709989508791E-4</v>
      </c>
      <c r="F1122" s="7">
        <f t="shared" si="104"/>
        <v>0.99217282327823941</v>
      </c>
      <c r="G1122" s="6">
        <f t="shared" si="105"/>
        <v>3.5770769289432733E-4</v>
      </c>
      <c r="H1122" s="7">
        <f t="shared" si="106"/>
        <v>0.94798803041060198</v>
      </c>
      <c r="I1122">
        <f t="shared" si="107"/>
        <v>5.2673852794993259E-4</v>
      </c>
    </row>
    <row r="1123" spans="1:9">
      <c r="A1123" s="3" t="s">
        <v>1057</v>
      </c>
      <c r="B1123">
        <v>8.0299999999999994</v>
      </c>
      <c r="C1123" s="4">
        <v>254</v>
      </c>
      <c r="D1123">
        <f t="shared" si="102"/>
        <v>31.631382316313825</v>
      </c>
      <c r="E1123" s="6">
        <f t="shared" si="103"/>
        <v>2.073748709009785E-4</v>
      </c>
      <c r="F1123" s="7">
        <f t="shared" si="104"/>
        <v>0.99238019814914036</v>
      </c>
      <c r="G1123" s="6">
        <f t="shared" si="105"/>
        <v>7.2903369896991073E-4</v>
      </c>
      <c r="H1123" s="7">
        <f t="shared" si="106"/>
        <v>0.94871706410957191</v>
      </c>
      <c r="I1123">
        <f t="shared" si="107"/>
        <v>5.4937301794932836E-4</v>
      </c>
    </row>
    <row r="1124" spans="1:9">
      <c r="A1124" s="3" t="s">
        <v>1104</v>
      </c>
      <c r="B1124">
        <v>8.35</v>
      </c>
      <c r="C1124" s="4">
        <v>262</v>
      </c>
      <c r="D1124">
        <f t="shared" si="102"/>
        <v>31.377245508982039</v>
      </c>
      <c r="E1124" s="6">
        <f t="shared" si="103"/>
        <v>2.1390636289785972E-4</v>
      </c>
      <c r="F1124" s="7">
        <f t="shared" si="104"/>
        <v>0.99259410451203822</v>
      </c>
      <c r="G1124" s="6">
        <f t="shared" si="105"/>
        <v>7.580861004232571E-4</v>
      </c>
      <c r="H1124" s="7">
        <f t="shared" si="106"/>
        <v>0.94947515020999518</v>
      </c>
      <c r="I1124">
        <f t="shared" si="107"/>
        <v>5.9168907727913389E-4</v>
      </c>
    </row>
    <row r="1125" spans="1:9">
      <c r="A1125" s="3" t="s">
        <v>810</v>
      </c>
      <c r="B1125">
        <v>8.94</v>
      </c>
      <c r="C1125" s="4">
        <v>276</v>
      </c>
      <c r="D1125">
        <f t="shared" si="102"/>
        <v>30.872483221476511</v>
      </c>
      <c r="E1125" s="6">
        <f t="shared" si="103"/>
        <v>2.2533647389240183E-4</v>
      </c>
      <c r="F1125" s="7">
        <f t="shared" si="104"/>
        <v>0.99281944098593067</v>
      </c>
      <c r="G1125" s="6">
        <f t="shared" si="105"/>
        <v>8.1165146560286457E-4</v>
      </c>
      <c r="H1125" s="7">
        <f t="shared" si="106"/>
        <v>0.95028680167559809</v>
      </c>
      <c r="I1125">
        <f t="shared" si="107"/>
        <v>8.6444000204310978E-4</v>
      </c>
    </row>
    <row r="1126" spans="1:9">
      <c r="A1126" s="3" t="s">
        <v>368</v>
      </c>
      <c r="B1126">
        <v>12.93</v>
      </c>
      <c r="C1126" s="4">
        <v>388</v>
      </c>
      <c r="D1126">
        <f t="shared" si="102"/>
        <v>30.007733952049499</v>
      </c>
      <c r="E1126" s="6">
        <f t="shared" si="103"/>
        <v>3.1677736184873882E-4</v>
      </c>
      <c r="F1126" s="7">
        <f t="shared" si="104"/>
        <v>0.99313621834777943</v>
      </c>
      <c r="G1126" s="6">
        <f t="shared" si="105"/>
        <v>1.1738985962242772E-3</v>
      </c>
      <c r="H1126" s="7">
        <f t="shared" si="106"/>
        <v>0.95146070027182239</v>
      </c>
      <c r="I1126">
        <f t="shared" si="107"/>
        <v>9.8544245000720121E-4</v>
      </c>
    </row>
    <row r="1127" spans="1:9">
      <c r="A1127" s="3" t="s">
        <v>626</v>
      </c>
      <c r="B1127">
        <v>14.72</v>
      </c>
      <c r="C1127" s="4">
        <v>440</v>
      </c>
      <c r="D1127">
        <f t="shared" si="102"/>
        <v>29.891304347826086</v>
      </c>
      <c r="E1127" s="6">
        <f t="shared" si="103"/>
        <v>3.5923205982846669E-4</v>
      </c>
      <c r="F1127" s="7">
        <f t="shared" si="104"/>
        <v>0.99349545040760789</v>
      </c>
      <c r="G1127" s="6">
        <f t="shared" si="105"/>
        <v>1.3364104668539337E-3</v>
      </c>
      <c r="H1127" s="7">
        <f t="shared" si="106"/>
        <v>0.95279711073867634</v>
      </c>
      <c r="I1127">
        <f t="shared" si="107"/>
        <v>1.8292688020858927E-3</v>
      </c>
    </row>
    <row r="1128" spans="1:9">
      <c r="A1128" s="3" t="s">
        <v>968</v>
      </c>
      <c r="B1128">
        <v>27.18</v>
      </c>
      <c r="C1128" s="4">
        <v>800</v>
      </c>
      <c r="D1128">
        <f t="shared" si="102"/>
        <v>29.433406916850625</v>
      </c>
      <c r="E1128" s="6">
        <f t="shared" si="103"/>
        <v>6.5314919968812129E-4</v>
      </c>
      <c r="F1128" s="7">
        <f t="shared" si="104"/>
        <v>0.99414859960729607</v>
      </c>
      <c r="G1128" s="6">
        <f t="shared" si="105"/>
        <v>2.4676383484436085E-3</v>
      </c>
      <c r="H1128" s="7">
        <f t="shared" si="106"/>
        <v>0.95526474908712</v>
      </c>
      <c r="I1128">
        <f t="shared" si="107"/>
        <v>8.2115289103779077E-4</v>
      </c>
    </row>
    <row r="1129" spans="1:9">
      <c r="A1129" s="3" t="s">
        <v>252</v>
      </c>
      <c r="B1129">
        <v>12.2</v>
      </c>
      <c r="C1129" s="4">
        <v>359</v>
      </c>
      <c r="D1129">
        <f t="shared" si="102"/>
        <v>29.426229508196723</v>
      </c>
      <c r="E1129" s="6">
        <f t="shared" si="103"/>
        <v>2.9310070336004444E-4</v>
      </c>
      <c r="F1129" s="7">
        <f t="shared" si="104"/>
        <v>0.99444170031065615</v>
      </c>
      <c r="G1129" s="6">
        <f t="shared" si="105"/>
        <v>1.1076228054088307E-3</v>
      </c>
      <c r="H1129" s="7">
        <f t="shared" si="106"/>
        <v>0.95637237189252888</v>
      </c>
      <c r="I1129">
        <f t="shared" si="107"/>
        <v>1.2468092528076236E-3</v>
      </c>
    </row>
    <row r="1130" spans="1:9">
      <c r="A1130" s="3" t="s">
        <v>201</v>
      </c>
      <c r="B1130">
        <v>18.48</v>
      </c>
      <c r="C1130" s="4">
        <v>540</v>
      </c>
      <c r="D1130">
        <f t="shared" si="102"/>
        <v>29.220779220779221</v>
      </c>
      <c r="E1130" s="6">
        <f t="shared" si="103"/>
        <v>4.4087570978948182E-4</v>
      </c>
      <c r="F1130" s="7">
        <f t="shared" si="104"/>
        <v>0.99488257602044561</v>
      </c>
      <c r="G1130" s="6">
        <f t="shared" si="105"/>
        <v>1.6777761839307536E-3</v>
      </c>
      <c r="H1130" s="7">
        <f t="shared" si="106"/>
        <v>0.95805014807645961</v>
      </c>
      <c r="I1130">
        <f t="shared" si="107"/>
        <v>1.0190060104254828E-3</v>
      </c>
    </row>
    <row r="1131" spans="1:9">
      <c r="A1131" s="3" t="s">
        <v>1092</v>
      </c>
      <c r="B1131">
        <v>15.04</v>
      </c>
      <c r="C1131" s="4">
        <v>434</v>
      </c>
      <c r="D1131">
        <f t="shared" si="102"/>
        <v>28.856382978723406</v>
      </c>
      <c r="E1131" s="6">
        <f t="shared" si="103"/>
        <v>3.543334408308058E-4</v>
      </c>
      <c r="F1131" s="7">
        <f t="shared" si="104"/>
        <v>0.99523690946127641</v>
      </c>
      <c r="G1131" s="6">
        <f t="shared" si="105"/>
        <v>1.3654628683072798E-3</v>
      </c>
      <c r="H1131" s="7">
        <f t="shared" si="106"/>
        <v>0.95941561094476691</v>
      </c>
      <c r="I1131">
        <f t="shared" si="107"/>
        <v>4.966743322338818E-4</v>
      </c>
    </row>
    <row r="1132" spans="1:9">
      <c r="A1132" s="3" t="s">
        <v>40</v>
      </c>
      <c r="B1132">
        <v>7.3</v>
      </c>
      <c r="C1132" s="4">
        <v>208</v>
      </c>
      <c r="D1132">
        <f t="shared" si="102"/>
        <v>28.493150684931507</v>
      </c>
      <c r="E1132" s="6">
        <f t="shared" si="103"/>
        <v>1.6981879191891152E-4</v>
      </c>
      <c r="F1132" s="7">
        <f t="shared" si="104"/>
        <v>0.99540672825319532</v>
      </c>
      <c r="G1132" s="6">
        <f t="shared" si="105"/>
        <v>6.6275790815446432E-4</v>
      </c>
      <c r="H1132" s="7">
        <f t="shared" si="106"/>
        <v>0.96007836885292142</v>
      </c>
      <c r="I1132">
        <f t="shared" si="107"/>
        <v>1.4326925408877367E-3</v>
      </c>
    </row>
    <row r="1133" spans="1:9">
      <c r="A1133" s="3" t="s">
        <v>942</v>
      </c>
      <c r="B1133">
        <v>20.91</v>
      </c>
      <c r="C1133" s="4">
        <v>583</v>
      </c>
      <c r="D1133">
        <f t="shared" si="102"/>
        <v>27.881396461023435</v>
      </c>
      <c r="E1133" s="6">
        <f t="shared" si="103"/>
        <v>4.7598247927271837E-4</v>
      </c>
      <c r="F1133" s="7">
        <f t="shared" si="104"/>
        <v>0.99588271073246803</v>
      </c>
      <c r="G1133" s="6">
        <f t="shared" si="105"/>
        <v>1.8983928574671028E-3</v>
      </c>
      <c r="H1133" s="7">
        <f t="shared" si="106"/>
        <v>0.96197676171038848</v>
      </c>
      <c r="I1133">
        <f t="shared" si="107"/>
        <v>1.2565909923719643E-3</v>
      </c>
    </row>
    <row r="1134" spans="1:9">
      <c r="A1134" s="3" t="s">
        <v>726</v>
      </c>
      <c r="B1134">
        <v>18.25</v>
      </c>
      <c r="C1134" s="4">
        <v>501</v>
      </c>
      <c r="D1134">
        <f t="shared" si="102"/>
        <v>27.452054794520549</v>
      </c>
      <c r="E1134" s="6">
        <f t="shared" si="103"/>
        <v>4.0903468630468595E-4</v>
      </c>
      <c r="F1134" s="7">
        <f t="shared" si="104"/>
        <v>0.99629174541877275</v>
      </c>
      <c r="G1134" s="6">
        <f t="shared" si="105"/>
        <v>1.6568947703861608E-3</v>
      </c>
      <c r="H1134" s="7">
        <f t="shared" si="106"/>
        <v>0.96363365648077459</v>
      </c>
      <c r="I1134">
        <f t="shared" si="107"/>
        <v>6.0613710169343804E-4</v>
      </c>
    </row>
    <row r="1135" spans="1:9">
      <c r="A1135" s="3" t="s">
        <v>912</v>
      </c>
      <c r="B1135">
        <v>8.7799999999999994</v>
      </c>
      <c r="C1135" s="4">
        <v>239</v>
      </c>
      <c r="D1135">
        <f t="shared" si="102"/>
        <v>27.220956719817771</v>
      </c>
      <c r="E1135" s="6">
        <f t="shared" si="103"/>
        <v>1.9512832340682623E-4</v>
      </c>
      <c r="F1135" s="7">
        <f t="shared" si="104"/>
        <v>0.99648687374217959</v>
      </c>
      <c r="G1135" s="6">
        <f t="shared" si="105"/>
        <v>7.9712526487619127E-4</v>
      </c>
      <c r="H1135" s="7">
        <f t="shared" si="106"/>
        <v>0.96443078174565078</v>
      </c>
      <c r="I1135">
        <f t="shared" si="107"/>
        <v>3.1136992822855536E-4</v>
      </c>
    </row>
    <row r="1136" spans="1:9">
      <c r="A1136" s="3" t="s">
        <v>1022</v>
      </c>
      <c r="B1136">
        <v>4.46</v>
      </c>
      <c r="C1136" s="4">
        <v>117</v>
      </c>
      <c r="D1136">
        <f t="shared" si="102"/>
        <v>26.233183856502244</v>
      </c>
      <c r="E1136" s="6">
        <f t="shared" si="103"/>
        <v>9.552307045438774E-5</v>
      </c>
      <c r="F1136" s="7">
        <f t="shared" si="104"/>
        <v>0.99658239681263394</v>
      </c>
      <c r="G1136" s="6">
        <f t="shared" si="105"/>
        <v>4.0491784525601522E-4</v>
      </c>
      <c r="H1136" s="7">
        <f t="shared" si="106"/>
        <v>0.96483569959090676</v>
      </c>
      <c r="I1136">
        <f t="shared" si="107"/>
        <v>1.1610909675782155E-3</v>
      </c>
    </row>
    <row r="1137" spans="1:9">
      <c r="A1137" s="3" t="s">
        <v>691</v>
      </c>
      <c r="B1137">
        <v>16.62</v>
      </c>
      <c r="C1137" s="4">
        <v>435</v>
      </c>
      <c r="D1137">
        <f t="shared" si="102"/>
        <v>26.173285198555956</v>
      </c>
      <c r="E1137" s="6">
        <f t="shared" si="103"/>
        <v>3.5514987733041591E-4</v>
      </c>
      <c r="F1137" s="7">
        <f t="shared" si="104"/>
        <v>0.99693754668996437</v>
      </c>
      <c r="G1137" s="6">
        <f t="shared" si="105"/>
        <v>1.5089091004831779E-3</v>
      </c>
      <c r="H1137" s="7">
        <f t="shared" si="106"/>
        <v>0.96634460869138994</v>
      </c>
      <c r="I1137">
        <f t="shared" si="107"/>
        <v>6.0131691399212261E-4</v>
      </c>
    </row>
    <row r="1138" spans="1:9">
      <c r="A1138" s="3" t="s">
        <v>604</v>
      </c>
      <c r="B1138">
        <v>8.57</v>
      </c>
      <c r="C1138" s="4">
        <v>221</v>
      </c>
      <c r="D1138">
        <f t="shared" si="102"/>
        <v>25.787631271878645</v>
      </c>
      <c r="E1138" s="6">
        <f t="shared" si="103"/>
        <v>1.8043246641384348E-4</v>
      </c>
      <c r="F1138" s="7">
        <f t="shared" si="104"/>
        <v>0.99711797915637823</v>
      </c>
      <c r="G1138" s="6">
        <f t="shared" si="105"/>
        <v>7.780596264224328E-4</v>
      </c>
      <c r="H1138" s="7">
        <f t="shared" si="106"/>
        <v>0.96712266831781235</v>
      </c>
      <c r="I1138">
        <f t="shared" si="107"/>
        <v>1.1238700702398408E-3</v>
      </c>
    </row>
    <row r="1139" spans="1:9">
      <c r="A1139" s="3" t="s">
        <v>1096</v>
      </c>
      <c r="B1139">
        <v>15.86</v>
      </c>
      <c r="C1139" s="4">
        <v>395</v>
      </c>
      <c r="D1139">
        <f t="shared" si="102"/>
        <v>24.905422446406053</v>
      </c>
      <c r="E1139" s="6">
        <f t="shared" si="103"/>
        <v>3.2249241734600987E-4</v>
      </c>
      <c r="F1139" s="7">
        <f t="shared" si="104"/>
        <v>0.99744047157372429</v>
      </c>
      <c r="G1139" s="6">
        <f t="shared" si="105"/>
        <v>1.4399096470314801E-3</v>
      </c>
      <c r="H1139" s="7">
        <f t="shared" si="106"/>
        <v>0.9685625779648438</v>
      </c>
      <c r="I1139">
        <f t="shared" si="107"/>
        <v>5.9276241904371307E-4</v>
      </c>
    </row>
    <row r="1140" spans="1:9">
      <c r="A1140" s="3" t="s">
        <v>45</v>
      </c>
      <c r="B1140">
        <v>8.17</v>
      </c>
      <c r="C1140" s="4">
        <v>186</v>
      </c>
      <c r="D1140">
        <f t="shared" si="102"/>
        <v>22.766217870257037</v>
      </c>
      <c r="E1140" s="6">
        <f t="shared" si="103"/>
        <v>1.5185718892748819E-4</v>
      </c>
      <c r="F1140" s="7">
        <f t="shared" si="104"/>
        <v>0.9975923287626518</v>
      </c>
      <c r="G1140" s="6">
        <f t="shared" si="105"/>
        <v>7.4174412460574978E-4</v>
      </c>
      <c r="H1140" s="7">
        <f t="shared" si="106"/>
        <v>0.9693043220894495</v>
      </c>
      <c r="I1140">
        <f t="shared" si="107"/>
        <v>7.1778487936879909E-4</v>
      </c>
    </row>
    <row r="1141" spans="1:9">
      <c r="A1141" s="3" t="s">
        <v>1085</v>
      </c>
      <c r="B1141">
        <v>9.83</v>
      </c>
      <c r="C1141" s="4">
        <v>218</v>
      </c>
      <c r="D1141">
        <f t="shared" si="102"/>
        <v>22.177009155645983</v>
      </c>
      <c r="E1141" s="6">
        <f t="shared" si="103"/>
        <v>1.7798315691501304E-4</v>
      </c>
      <c r="F1141" s="7">
        <f t="shared" si="104"/>
        <v>0.99777031191956678</v>
      </c>
      <c r="G1141" s="6">
        <f t="shared" si="105"/>
        <v>8.9245345714498417E-4</v>
      </c>
      <c r="H1141" s="7">
        <f t="shared" si="106"/>
        <v>0.97019677554659445</v>
      </c>
      <c r="I1141">
        <f t="shared" si="107"/>
        <v>1.093427368579869E-3</v>
      </c>
    </row>
    <row r="1142" spans="1:9">
      <c r="A1142" s="3" t="s">
        <v>1045</v>
      </c>
      <c r="B1142">
        <v>14.79</v>
      </c>
      <c r="C1142" s="4">
        <v>311</v>
      </c>
      <c r="D1142">
        <f t="shared" si="102"/>
        <v>21.027721433400949</v>
      </c>
      <c r="E1142" s="6">
        <f t="shared" si="103"/>
        <v>2.5391175137875712E-4</v>
      </c>
      <c r="F1142" s="7">
        <f t="shared" si="104"/>
        <v>0.99802422367094556</v>
      </c>
      <c r="G1142" s="6">
        <f t="shared" si="105"/>
        <v>1.342765679671853E-3</v>
      </c>
      <c r="H1142" s="7">
        <f t="shared" si="106"/>
        <v>0.97153954122626629</v>
      </c>
      <c r="I1142">
        <f t="shared" si="107"/>
        <v>1.0825689754242473E-3</v>
      </c>
    </row>
    <row r="1143" spans="1:9">
      <c r="A1143" s="3" t="s">
        <v>1031</v>
      </c>
      <c r="B1143">
        <v>14.32</v>
      </c>
      <c r="C1143" s="4">
        <v>271</v>
      </c>
      <c r="D1143">
        <f t="shared" si="102"/>
        <v>18.924581005586592</v>
      </c>
      <c r="E1143" s="6">
        <f t="shared" si="103"/>
        <v>2.2125429139435108E-4</v>
      </c>
      <c r="F1143" s="7">
        <f t="shared" si="104"/>
        <v>0.99824547796233987</v>
      </c>
      <c r="G1143" s="6">
        <f t="shared" si="105"/>
        <v>1.3000949650372508E-3</v>
      </c>
      <c r="H1143" s="7">
        <f t="shared" si="106"/>
        <v>0.97283963619130354</v>
      </c>
      <c r="I1143">
        <f t="shared" si="107"/>
        <v>1.1099818802244865E-3</v>
      </c>
    </row>
    <row r="1144" spans="1:9">
      <c r="A1144" s="3" t="s">
        <v>1084</v>
      </c>
      <c r="B1144">
        <v>14.64</v>
      </c>
      <c r="C1144" s="4">
        <v>273</v>
      </c>
      <c r="D1144">
        <f t="shared" si="102"/>
        <v>18.647540983606557</v>
      </c>
      <c r="E1144" s="6">
        <f t="shared" si="103"/>
        <v>2.2288716439357138E-4</v>
      </c>
      <c r="F1144" s="7">
        <f t="shared" si="104"/>
        <v>0.99846836512673343</v>
      </c>
      <c r="G1144" s="6">
        <f t="shared" si="105"/>
        <v>1.3291473664905971E-3</v>
      </c>
      <c r="H1144" s="7">
        <f t="shared" si="106"/>
        <v>0.97416878355779413</v>
      </c>
      <c r="I1144">
        <f t="shared" si="107"/>
        <v>7.9197440222489313E-4</v>
      </c>
    </row>
    <row r="1145" spans="1:9">
      <c r="A1145" s="3" t="s">
        <v>1052</v>
      </c>
      <c r="B1145">
        <v>10.43</v>
      </c>
      <c r="C1145" s="4">
        <v>193</v>
      </c>
      <c r="D1145">
        <f t="shared" si="102"/>
        <v>18.504314477468839</v>
      </c>
      <c r="E1145" s="6">
        <f t="shared" si="103"/>
        <v>1.5757224442475924E-4</v>
      </c>
      <c r="F1145" s="7">
        <f t="shared" si="104"/>
        <v>0.99862593737115823</v>
      </c>
      <c r="G1145" s="6">
        <f t="shared" si="105"/>
        <v>9.4692670987000865E-4</v>
      </c>
      <c r="H1145" s="7">
        <f t="shared" si="106"/>
        <v>0.97511571026766408</v>
      </c>
      <c r="I1145">
        <f t="shared" si="107"/>
        <v>1.0822078580542405E-3</v>
      </c>
    </row>
    <row r="1146" spans="1:9">
      <c r="A1146" s="3" t="s">
        <v>892</v>
      </c>
      <c r="B1146">
        <v>14</v>
      </c>
      <c r="C1146" s="4">
        <v>235</v>
      </c>
      <c r="D1146">
        <f t="shared" si="102"/>
        <v>16.785714285714285</v>
      </c>
      <c r="E1146" s="6">
        <f t="shared" si="103"/>
        <v>1.9186257740838562E-4</v>
      </c>
      <c r="F1146" s="7">
        <f t="shared" si="104"/>
        <v>0.99881779994856656</v>
      </c>
      <c r="G1146" s="6">
        <f t="shared" si="105"/>
        <v>1.2710425635839042E-3</v>
      </c>
      <c r="H1146" s="7">
        <f t="shared" si="106"/>
        <v>0.97638675283124798</v>
      </c>
      <c r="I1146">
        <f t="shared" si="107"/>
        <v>2.2431047117317249E-2</v>
      </c>
    </row>
    <row r="1147" spans="1:9">
      <c r="A1147" s="3" t="s">
        <v>945</v>
      </c>
      <c r="B1147">
        <v>260.08999999999997</v>
      </c>
      <c r="C1147" s="4">
        <v>1448</v>
      </c>
      <c r="D1147">
        <f t="shared" si="102"/>
        <v>5.5673036256680382</v>
      </c>
      <c r="E1147" s="6">
        <f t="shared" si="103"/>
        <v>1.1822000514354995E-3</v>
      </c>
      <c r="F1147" s="7">
        <f t="shared" si="104"/>
        <v>1.000000000000002</v>
      </c>
      <c r="G1147" s="6">
        <f t="shared" si="105"/>
        <v>2.3613247168752686E-2</v>
      </c>
      <c r="H1147" s="7">
        <f t="shared" si="106"/>
        <v>1.0000000000000007</v>
      </c>
      <c r="I1147">
        <f t="shared" si="107"/>
        <v>0</v>
      </c>
    </row>
    <row r="1148" spans="1:9">
      <c r="B1148">
        <v>11014.579999999996</v>
      </c>
      <c r="C1148" s="5">
        <v>1224835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J1147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>
        <v>50470</v>
      </c>
      <c r="D2">
        <f t="shared" ref="D2:D64" si="0">C2/B2</f>
        <v>1365.16094130376</v>
      </c>
      <c r="E2" s="6">
        <f>C2/1085603</f>
        <v>4.6490291570675468E-2</v>
      </c>
      <c r="F2" s="7">
        <f>E2</f>
        <v>4.6490291570675468E-2</v>
      </c>
      <c r="G2" s="6">
        <f>B2/11014.58</f>
        <v>3.3564602554069243E-3</v>
      </c>
      <c r="H2" s="7">
        <f>G2</f>
        <v>3.3564602554069243E-3</v>
      </c>
      <c r="I2">
        <f>F2*H3-F3*H2</f>
        <v>5.0450059203346957E-5</v>
      </c>
      <c r="J2" s="8" t="s">
        <v>1117</v>
      </c>
    </row>
    <row r="3" spans="1:10">
      <c r="A3" s="3" t="s">
        <v>599</v>
      </c>
      <c r="B3">
        <v>28.95</v>
      </c>
      <c r="C3">
        <v>23204</v>
      </c>
      <c r="D3">
        <f t="shared" si="0"/>
        <v>801.51986183074268</v>
      </c>
      <c r="E3" s="6">
        <f t="shared" ref="E3:E66" si="1">C3/1085603</f>
        <v>2.1374296128511067E-2</v>
      </c>
      <c r="F3" s="7">
        <f t="shared" ref="F3:F66" si="2">F2+E3</f>
        <v>6.7864587699186532E-2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9.1514492215735298E-5</v>
      </c>
      <c r="J3" s="2"/>
    </row>
    <row r="4" spans="1:10">
      <c r="A4" s="3" t="s">
        <v>344</v>
      </c>
      <c r="B4">
        <v>35.01</v>
      </c>
      <c r="C4">
        <v>22528</v>
      </c>
      <c r="D4">
        <f t="shared" si="0"/>
        <v>643.47329334475864</v>
      </c>
      <c r="E4" s="6">
        <f t="shared" si="1"/>
        <v>2.0751600723284663E-2</v>
      </c>
      <c r="F4" s="7">
        <f t="shared" si="2"/>
        <v>8.8616188422471195E-2</v>
      </c>
      <c r="G4" s="6">
        <f t="shared" si="3"/>
        <v>3.1785142965051775E-3</v>
      </c>
      <c r="H4" s="7">
        <f t="shared" si="4"/>
        <v>9.163308995894532E-3</v>
      </c>
      <c r="I4">
        <f t="shared" si="5"/>
        <v>5.0765904680160462E-5</v>
      </c>
      <c r="J4" s="2"/>
    </row>
    <row r="5" spans="1:10">
      <c r="A5" s="3" t="s">
        <v>1041</v>
      </c>
      <c r="B5">
        <v>18.5</v>
      </c>
      <c r="C5">
        <v>11619</v>
      </c>
      <c r="D5">
        <f t="shared" si="0"/>
        <v>628.05405405405406</v>
      </c>
      <c r="E5" s="6">
        <f t="shared" si="1"/>
        <v>1.0702807564091109E-2</v>
      </c>
      <c r="F5" s="7">
        <f t="shared" si="2"/>
        <v>9.9318995986562297E-2</v>
      </c>
      <c r="G5" s="6">
        <f t="shared" si="3"/>
        <v>1.6795919590215879E-3</v>
      </c>
      <c r="H5" s="7">
        <f t="shared" si="4"/>
        <v>1.0842900954916119E-2</v>
      </c>
      <c r="I5">
        <f t="shared" si="5"/>
        <v>2.3447643094877272E-5</v>
      </c>
      <c r="J5" s="2"/>
    </row>
    <row r="6" spans="1:10">
      <c r="A6" s="3" t="s">
        <v>917</v>
      </c>
      <c r="B6">
        <v>8.44</v>
      </c>
      <c r="C6">
        <v>5272</v>
      </c>
      <c r="D6">
        <f t="shared" si="0"/>
        <v>624.64454976303318</v>
      </c>
      <c r="E6" s="6">
        <f t="shared" si="1"/>
        <v>4.8562872431266307E-3</v>
      </c>
      <c r="F6" s="7">
        <f t="shared" si="2"/>
        <v>0.10417528322968893</v>
      </c>
      <c r="G6" s="6">
        <f t="shared" si="3"/>
        <v>7.6625708833201077E-4</v>
      </c>
      <c r="H6" s="7">
        <f t="shared" si="4"/>
        <v>1.160915804324813E-2</v>
      </c>
      <c r="I6">
        <f t="shared" si="5"/>
        <v>1.9005840642624412E-6</v>
      </c>
      <c r="J6" s="2"/>
    </row>
    <row r="7" spans="1:10">
      <c r="A7" s="3" t="s">
        <v>639</v>
      </c>
      <c r="B7">
        <v>0.66</v>
      </c>
      <c r="C7">
        <v>406</v>
      </c>
      <c r="D7">
        <f t="shared" si="0"/>
        <v>615.15151515151513</v>
      </c>
      <c r="E7" s="6">
        <f t="shared" si="1"/>
        <v>3.7398570195550307E-4</v>
      </c>
      <c r="F7" s="7">
        <f t="shared" si="2"/>
        <v>0.10454926893164443</v>
      </c>
      <c r="G7" s="6">
        <f t="shared" si="3"/>
        <v>5.9920577997526918E-5</v>
      </c>
      <c r="H7" s="7">
        <f t="shared" si="4"/>
        <v>1.1669078621245657E-2</v>
      </c>
      <c r="I7">
        <f t="shared" si="5"/>
        <v>6.6805824737478474E-5</v>
      </c>
      <c r="J7" s="2"/>
    </row>
    <row r="8" spans="1:10">
      <c r="A8" s="3" t="s">
        <v>712</v>
      </c>
      <c r="B8">
        <v>20.53</v>
      </c>
      <c r="C8">
        <v>11914</v>
      </c>
      <c r="D8">
        <f t="shared" si="0"/>
        <v>580.32148075986356</v>
      </c>
      <c r="E8" s="6">
        <f t="shared" si="1"/>
        <v>1.0974545943590796E-2</v>
      </c>
      <c r="F8" s="7">
        <f t="shared" si="2"/>
        <v>0.11552381487523522</v>
      </c>
      <c r="G8" s="6">
        <f t="shared" si="3"/>
        <v>1.8638931307412539E-3</v>
      </c>
      <c r="H8" s="7">
        <f t="shared" si="4"/>
        <v>1.3532971751986912E-2</v>
      </c>
      <c r="I8">
        <f t="shared" si="5"/>
        <v>8.514944118892683E-5</v>
      </c>
      <c r="J8" s="2"/>
    </row>
    <row r="9" spans="1:10">
      <c r="A9" s="3" t="s">
        <v>794</v>
      </c>
      <c r="B9">
        <v>22.67</v>
      </c>
      <c r="C9">
        <v>12243</v>
      </c>
      <c r="D9">
        <f t="shared" si="0"/>
        <v>540.05293339214813</v>
      </c>
      <c r="E9" s="6">
        <f t="shared" si="1"/>
        <v>1.1277603322761636E-2</v>
      </c>
      <c r="F9" s="7">
        <f t="shared" si="2"/>
        <v>0.12680141819799687</v>
      </c>
      <c r="G9" s="6">
        <f t="shared" si="3"/>
        <v>2.0581810654605082E-3</v>
      </c>
      <c r="H9" s="7">
        <f t="shared" si="4"/>
        <v>1.5591152817447419E-2</v>
      </c>
      <c r="I9">
        <f t="shared" si="5"/>
        <v>1.5613532719664647E-5</v>
      </c>
      <c r="J9" s="2"/>
    </row>
    <row r="10" spans="1:10">
      <c r="A10" s="3" t="s">
        <v>254</v>
      </c>
      <c r="B10">
        <v>3.89</v>
      </c>
      <c r="C10">
        <v>2031</v>
      </c>
      <c r="D10">
        <f t="shared" si="0"/>
        <v>522.10796915167089</v>
      </c>
      <c r="E10" s="6">
        <f t="shared" si="1"/>
        <v>1.8708496568266668E-3</v>
      </c>
      <c r="F10" s="7">
        <f t="shared" si="2"/>
        <v>0.12867226785482352</v>
      </c>
      <c r="G10" s="6">
        <f t="shared" si="3"/>
        <v>3.5316825516724199E-4</v>
      </c>
      <c r="H10" s="7">
        <f t="shared" si="4"/>
        <v>1.5944321072614662E-2</v>
      </c>
      <c r="I10">
        <f t="shared" si="5"/>
        <v>1.0076966429205941E-4</v>
      </c>
      <c r="J10" s="2"/>
    </row>
    <row r="11" spans="1:10">
      <c r="A11" s="3" t="s">
        <v>563</v>
      </c>
      <c r="B11">
        <v>21.9</v>
      </c>
      <c r="C11">
        <v>10558</v>
      </c>
      <c r="D11">
        <f t="shared" si="0"/>
        <v>482.10045662100458</v>
      </c>
      <c r="E11" s="6">
        <f t="shared" si="1"/>
        <v>9.7254705449413836E-3</v>
      </c>
      <c r="F11" s="7">
        <f t="shared" si="2"/>
        <v>0.13839773839976491</v>
      </c>
      <c r="G11" s="6">
        <f t="shared" si="3"/>
        <v>1.988273724463393E-3</v>
      </c>
      <c r="H11" s="7">
        <f t="shared" si="4"/>
        <v>1.7932594797078056E-2</v>
      </c>
      <c r="I11">
        <f t="shared" si="5"/>
        <v>1.5274244891849567E-4</v>
      </c>
      <c r="J11" s="2"/>
    </row>
    <row r="12" spans="1:10">
      <c r="A12" s="3" t="s">
        <v>445</v>
      </c>
      <c r="B12">
        <v>33.049999999999997</v>
      </c>
      <c r="C12">
        <v>15893</v>
      </c>
      <c r="D12">
        <f t="shared" si="0"/>
        <v>480.87745839636921</v>
      </c>
      <c r="E12" s="6">
        <f t="shared" si="1"/>
        <v>1.4639790052164557E-2</v>
      </c>
      <c r="F12" s="7">
        <f t="shared" si="2"/>
        <v>0.15303752845192947</v>
      </c>
      <c r="G12" s="6">
        <f t="shared" si="3"/>
        <v>3.0005683376034308E-3</v>
      </c>
      <c r="H12" s="7">
        <f t="shared" si="4"/>
        <v>2.0933163134681486E-2</v>
      </c>
      <c r="I12">
        <f t="shared" si="5"/>
        <v>1.1720338199286287E-4</v>
      </c>
      <c r="J12" s="4"/>
    </row>
    <row r="13" spans="1:10">
      <c r="A13" s="3" t="s">
        <v>520</v>
      </c>
      <c r="B13">
        <v>24.97</v>
      </c>
      <c r="C13">
        <v>11914</v>
      </c>
      <c r="D13">
        <f t="shared" si="0"/>
        <v>477.13255907088507</v>
      </c>
      <c r="E13" s="6">
        <f t="shared" si="1"/>
        <v>1.0974545943590796E-2</v>
      </c>
      <c r="F13" s="7">
        <f t="shared" si="2"/>
        <v>0.16401207439552026</v>
      </c>
      <c r="G13" s="6">
        <f t="shared" si="3"/>
        <v>2.2669952009064347E-3</v>
      </c>
      <c r="H13" s="7">
        <f t="shared" si="4"/>
        <v>2.3200158335587921E-2</v>
      </c>
      <c r="I13">
        <f t="shared" si="5"/>
        <v>4.6633789206740241E-5</v>
      </c>
      <c r="J13" s="2"/>
    </row>
    <row r="14" spans="1:10">
      <c r="A14" s="3" t="s">
        <v>179</v>
      </c>
      <c r="B14">
        <v>9.5500000000000007</v>
      </c>
      <c r="C14">
        <v>4472</v>
      </c>
      <c r="D14">
        <f t="shared" si="0"/>
        <v>468.27225130890048</v>
      </c>
      <c r="E14" s="6">
        <f t="shared" si="1"/>
        <v>4.1193696038054426E-3</v>
      </c>
      <c r="F14" s="7">
        <f t="shared" si="2"/>
        <v>0.1681314439993257</v>
      </c>
      <c r="G14" s="6">
        <f t="shared" si="3"/>
        <v>8.6703260587330617E-4</v>
      </c>
      <c r="H14" s="7">
        <f t="shared" si="4"/>
        <v>2.4067190941461227E-2</v>
      </c>
      <c r="I14">
        <f t="shared" si="5"/>
        <v>7.9478836912669389E-5</v>
      </c>
      <c r="J14" s="2"/>
    </row>
    <row r="15" spans="1:10">
      <c r="A15" s="3" t="s">
        <v>797</v>
      </c>
      <c r="B15">
        <v>15.87</v>
      </c>
      <c r="C15">
        <v>7342</v>
      </c>
      <c r="D15">
        <f t="shared" si="0"/>
        <v>462.63390044108382</v>
      </c>
      <c r="E15" s="6">
        <f t="shared" si="1"/>
        <v>6.7630616348702058E-3</v>
      </c>
      <c r="F15" s="7">
        <f t="shared" si="2"/>
        <v>0.1748945056341959</v>
      </c>
      <c r="G15" s="6">
        <f t="shared" si="3"/>
        <v>1.4408175345768971E-3</v>
      </c>
      <c r="H15" s="7">
        <f t="shared" si="4"/>
        <v>2.5508008476038124E-2</v>
      </c>
      <c r="I15">
        <f t="shared" si="5"/>
        <v>4.5454923568637694E-5</v>
      </c>
      <c r="J15" s="2"/>
    </row>
    <row r="16" spans="1:10">
      <c r="A16" s="3" t="s">
        <v>873</v>
      </c>
      <c r="B16">
        <v>9.06</v>
      </c>
      <c r="C16">
        <v>4188</v>
      </c>
      <c r="D16">
        <f t="shared" si="0"/>
        <v>462.25165562913907</v>
      </c>
      <c r="E16" s="6">
        <f t="shared" si="1"/>
        <v>3.8577638418464209E-3</v>
      </c>
      <c r="F16" s="7">
        <f t="shared" si="2"/>
        <v>0.17875226947604231</v>
      </c>
      <c r="G16" s="6">
        <f t="shared" si="3"/>
        <v>8.2254611614786949E-4</v>
      </c>
      <c r="H16" s="7">
        <f t="shared" si="4"/>
        <v>2.6330554592185994E-2</v>
      </c>
      <c r="I16">
        <f t="shared" si="5"/>
        <v>1.8319883988694025E-5</v>
      </c>
      <c r="J16" s="2"/>
    </row>
    <row r="17" spans="1:10">
      <c r="A17" s="3" t="s">
        <v>936</v>
      </c>
      <c r="B17">
        <v>3.55</v>
      </c>
      <c r="C17">
        <v>1620</v>
      </c>
      <c r="D17">
        <f t="shared" si="0"/>
        <v>456.33802816901408</v>
      </c>
      <c r="E17" s="6">
        <f t="shared" si="1"/>
        <v>1.4922582196254064E-3</v>
      </c>
      <c r="F17" s="7">
        <f t="shared" si="2"/>
        <v>0.18024452769566771</v>
      </c>
      <c r="G17" s="6">
        <f t="shared" si="3"/>
        <v>3.2230007862306143E-4</v>
      </c>
      <c r="H17" s="7">
        <f t="shared" si="4"/>
        <v>2.6652854670809054E-2</v>
      </c>
      <c r="I17">
        <f t="shared" si="5"/>
        <v>2.7774983121577577E-5</v>
      </c>
      <c r="J17" s="2"/>
    </row>
    <row r="18" spans="1:10">
      <c r="A18" s="3" t="s">
        <v>240</v>
      </c>
      <c r="B18">
        <v>5.16</v>
      </c>
      <c r="C18">
        <v>2308</v>
      </c>
      <c r="D18">
        <f t="shared" si="0"/>
        <v>447.28682170542635</v>
      </c>
      <c r="E18" s="6">
        <f t="shared" si="1"/>
        <v>2.1260073894416283E-3</v>
      </c>
      <c r="F18" s="7">
        <f t="shared" si="2"/>
        <v>0.18237053508510934</v>
      </c>
      <c r="G18" s="6">
        <f t="shared" si="3"/>
        <v>4.6846997343521043E-4</v>
      </c>
      <c r="H18" s="7">
        <f t="shared" si="4"/>
        <v>2.7121324644244264E-2</v>
      </c>
      <c r="I18">
        <f t="shared" si="5"/>
        <v>3.8560689134796086E-5</v>
      </c>
      <c r="J18" s="4"/>
    </row>
    <row r="19" spans="1:10">
      <c r="A19" s="3" t="s">
        <v>901</v>
      </c>
      <c r="B19">
        <v>7.1</v>
      </c>
      <c r="C19">
        <v>3162</v>
      </c>
      <c r="D19">
        <f t="shared" si="0"/>
        <v>445.35211267605638</v>
      </c>
      <c r="E19" s="6">
        <f t="shared" si="1"/>
        <v>2.9126669694169967E-3</v>
      </c>
      <c r="F19" s="7">
        <f t="shared" si="2"/>
        <v>0.18528320205452634</v>
      </c>
      <c r="G19" s="6">
        <f t="shared" si="3"/>
        <v>6.4460015724612286E-4</v>
      </c>
      <c r="H19" s="7">
        <f t="shared" si="4"/>
        <v>2.7765924801490389E-2</v>
      </c>
      <c r="I19">
        <f t="shared" si="5"/>
        <v>1.7351020622874413E-4</v>
      </c>
      <c r="J19" s="4"/>
    </row>
    <row r="20" spans="1:10">
      <c r="A20" s="3" t="s">
        <v>167</v>
      </c>
      <c r="B20">
        <v>31.3</v>
      </c>
      <c r="C20">
        <v>13802</v>
      </c>
      <c r="D20">
        <f t="shared" si="0"/>
        <v>440.95846645367413</v>
      </c>
      <c r="E20" s="6">
        <f t="shared" si="1"/>
        <v>1.2713671572388801E-2</v>
      </c>
      <c r="F20" s="7">
        <f t="shared" si="2"/>
        <v>0.19799687362691515</v>
      </c>
      <c r="G20" s="6">
        <f t="shared" si="3"/>
        <v>2.8416880171554431E-3</v>
      </c>
      <c r="H20" s="7">
        <f t="shared" si="4"/>
        <v>3.0607612818645831E-2</v>
      </c>
      <c r="I20">
        <f t="shared" si="5"/>
        <v>6.4880539777454303E-5</v>
      </c>
      <c r="J20" s="2"/>
    </row>
    <row r="21" spans="1:10">
      <c r="A21" s="3" t="s">
        <v>855</v>
      </c>
      <c r="B21">
        <v>10.97</v>
      </c>
      <c r="C21">
        <v>4693</v>
      </c>
      <c r="D21">
        <f t="shared" si="0"/>
        <v>427.80309936189605</v>
      </c>
      <c r="E21" s="6">
        <f t="shared" si="1"/>
        <v>4.3229431016679207E-3</v>
      </c>
      <c r="F21" s="7">
        <f t="shared" si="2"/>
        <v>0.20231981672858307</v>
      </c>
      <c r="G21" s="6">
        <f t="shared" si="3"/>
        <v>9.9595263732253072E-4</v>
      </c>
      <c r="H21" s="7">
        <f t="shared" si="4"/>
        <v>3.160356545596836E-2</v>
      </c>
      <c r="I21">
        <f t="shared" si="5"/>
        <v>5.6958179899114884E-5</v>
      </c>
      <c r="J21" s="2"/>
    </row>
    <row r="22" spans="1:10">
      <c r="A22" s="3" t="s">
        <v>292</v>
      </c>
      <c r="B22">
        <v>9.48</v>
      </c>
      <c r="C22">
        <v>4025</v>
      </c>
      <c r="D22">
        <f t="shared" si="0"/>
        <v>424.57805907172991</v>
      </c>
      <c r="E22" s="6">
        <f t="shared" si="1"/>
        <v>3.7076168728347289E-3</v>
      </c>
      <c r="F22" s="7">
        <f t="shared" si="2"/>
        <v>0.20602743360141779</v>
      </c>
      <c r="G22" s="6">
        <f t="shared" si="3"/>
        <v>8.6067739305538665E-4</v>
      </c>
      <c r="H22" s="7">
        <f t="shared" si="4"/>
        <v>3.2464242849023744E-2</v>
      </c>
      <c r="I22">
        <f t="shared" si="5"/>
        <v>9.4169736481753905E-5</v>
      </c>
      <c r="J22" s="2"/>
    </row>
    <row r="23" spans="1:10">
      <c r="A23" s="3" t="s">
        <v>195</v>
      </c>
      <c r="B23">
        <v>15.26</v>
      </c>
      <c r="C23">
        <v>6396</v>
      </c>
      <c r="D23">
        <f t="shared" si="0"/>
        <v>419.13499344692008</v>
      </c>
      <c r="E23" s="6">
        <f t="shared" si="1"/>
        <v>5.8916565263729005E-3</v>
      </c>
      <c r="F23" s="7">
        <f t="shared" si="2"/>
        <v>0.2119190901277907</v>
      </c>
      <c r="G23" s="6">
        <f t="shared" si="3"/>
        <v>1.3854363943064556E-3</v>
      </c>
      <c r="H23" s="7">
        <f t="shared" si="4"/>
        <v>3.3849679243330197E-2</v>
      </c>
      <c r="I23">
        <f t="shared" si="5"/>
        <v>1.2526194218894122E-5</v>
      </c>
      <c r="J23" s="2"/>
    </row>
    <row r="24" spans="1:10">
      <c r="A24" s="3" t="s">
        <v>322</v>
      </c>
      <c r="B24">
        <v>1.92</v>
      </c>
      <c r="C24">
        <v>783</v>
      </c>
      <c r="D24">
        <f t="shared" si="0"/>
        <v>407.8125</v>
      </c>
      <c r="E24" s="6">
        <f t="shared" si="1"/>
        <v>7.2125813948561307E-4</v>
      </c>
      <c r="F24" s="7">
        <f t="shared" si="2"/>
        <v>0.21264034826727632</v>
      </c>
      <c r="G24" s="6">
        <f t="shared" si="3"/>
        <v>1.743144087200783E-4</v>
      </c>
      <c r="H24" s="7">
        <f t="shared" si="4"/>
        <v>3.4023993652050277E-2</v>
      </c>
      <c r="I24">
        <f t="shared" si="5"/>
        <v>2.1831406934731939E-4</v>
      </c>
      <c r="J24" s="2"/>
    </row>
    <row r="25" spans="1:10">
      <c r="A25" s="3" t="s">
        <v>940</v>
      </c>
      <c r="B25">
        <v>33.409999999999997</v>
      </c>
      <c r="C25">
        <v>13614</v>
      </c>
      <c r="D25">
        <f t="shared" si="0"/>
        <v>407.48278958395696</v>
      </c>
      <c r="E25" s="6">
        <f t="shared" si="1"/>
        <v>1.2540495927148322E-2</v>
      </c>
      <c r="F25" s="7">
        <f t="shared" si="2"/>
        <v>0.22518084419442463</v>
      </c>
      <c r="G25" s="6">
        <f t="shared" si="3"/>
        <v>3.0332522892384454E-3</v>
      </c>
      <c r="H25" s="7">
        <f t="shared" si="4"/>
        <v>3.7057245941288723E-2</v>
      </c>
      <c r="I25">
        <f t="shared" si="5"/>
        <v>2.0680023802946076E-5</v>
      </c>
      <c r="J25" s="2"/>
    </row>
    <row r="26" spans="1:10">
      <c r="A26" s="3" t="s">
        <v>261</v>
      </c>
      <c r="B26">
        <v>2.91</v>
      </c>
      <c r="C26">
        <v>1137</v>
      </c>
      <c r="D26">
        <f t="shared" si="0"/>
        <v>390.72164948453604</v>
      </c>
      <c r="E26" s="6">
        <f t="shared" si="1"/>
        <v>1.047344194885239E-3</v>
      </c>
      <c r="F26" s="7">
        <f t="shared" si="2"/>
        <v>0.22622818838930989</v>
      </c>
      <c r="G26" s="6">
        <f t="shared" si="3"/>
        <v>2.6419527571636868E-4</v>
      </c>
      <c r="H26" s="7">
        <f t="shared" si="4"/>
        <v>3.7321441217005091E-2</v>
      </c>
      <c r="I26">
        <f t="shared" si="5"/>
        <v>5.9818686802512108E-5</v>
      </c>
      <c r="J26" s="2"/>
    </row>
    <row r="27" spans="1:10">
      <c r="A27" s="3" t="s">
        <v>918</v>
      </c>
      <c r="B27">
        <v>8.19</v>
      </c>
      <c r="C27">
        <v>3153</v>
      </c>
      <c r="D27">
        <f t="shared" si="0"/>
        <v>384.98168498168502</v>
      </c>
      <c r="E27" s="6">
        <f t="shared" si="1"/>
        <v>2.9043766459746333E-3</v>
      </c>
      <c r="F27" s="7">
        <f t="shared" si="2"/>
        <v>0.22913256503528451</v>
      </c>
      <c r="G27" s="6">
        <f t="shared" si="3"/>
        <v>7.4355989969658392E-4</v>
      </c>
      <c r="H27" s="7">
        <f t="shared" si="4"/>
        <v>3.8065001116701677E-2</v>
      </c>
      <c r="I27">
        <f t="shared" si="5"/>
        <v>5.6729390528276538E-5</v>
      </c>
      <c r="J27" s="2"/>
    </row>
    <row r="28" spans="1:10">
      <c r="A28" s="3" t="s">
        <v>257</v>
      </c>
      <c r="B28">
        <v>7.61</v>
      </c>
      <c r="C28">
        <v>2897</v>
      </c>
      <c r="D28">
        <f t="shared" si="0"/>
        <v>380.68331143232587</v>
      </c>
      <c r="E28" s="6">
        <f t="shared" si="1"/>
        <v>2.6685630013918533E-3</v>
      </c>
      <c r="F28" s="7">
        <f t="shared" si="2"/>
        <v>0.23180112803667635</v>
      </c>
      <c r="G28" s="6">
        <f t="shared" si="3"/>
        <v>6.9090242206239368E-4</v>
      </c>
      <c r="H28" s="7">
        <f t="shared" si="4"/>
        <v>3.8755903538764069E-2</v>
      </c>
      <c r="I28">
        <f t="shared" si="5"/>
        <v>3.2603008030636024E-5</v>
      </c>
      <c r="J28" s="4"/>
    </row>
    <row r="29" spans="1:10">
      <c r="A29" s="3" t="s">
        <v>935</v>
      </c>
      <c r="B29">
        <v>4.26</v>
      </c>
      <c r="C29">
        <v>1598</v>
      </c>
      <c r="D29">
        <f t="shared" si="0"/>
        <v>375.11737089201881</v>
      </c>
      <c r="E29" s="6">
        <f t="shared" si="1"/>
        <v>1.4719929845440737E-3</v>
      </c>
      <c r="F29" s="7">
        <f t="shared" si="2"/>
        <v>0.23327312102122041</v>
      </c>
      <c r="G29" s="6">
        <f t="shared" si="3"/>
        <v>3.8676009434767371E-4</v>
      </c>
      <c r="H29" s="7">
        <f t="shared" si="4"/>
        <v>3.9142663633111745E-2</v>
      </c>
      <c r="I29">
        <f t="shared" si="5"/>
        <v>2.6611698048494004E-4</v>
      </c>
      <c r="J29" s="2"/>
    </row>
    <row r="30" spans="1:10">
      <c r="A30" s="3" t="s">
        <v>764</v>
      </c>
      <c r="B30">
        <v>33.700000000000003</v>
      </c>
      <c r="C30">
        <v>12414</v>
      </c>
      <c r="D30">
        <f t="shared" si="0"/>
        <v>368.36795252225517</v>
      </c>
      <c r="E30" s="6">
        <f t="shared" si="1"/>
        <v>1.1435119468166539E-2</v>
      </c>
      <c r="F30" s="7">
        <f t="shared" si="2"/>
        <v>0.24470824048938694</v>
      </c>
      <c r="G30" s="6">
        <f t="shared" si="3"/>
        <v>3.0595810280555414E-3</v>
      </c>
      <c r="H30" s="7">
        <f t="shared" si="4"/>
        <v>4.2202244661167287E-2</v>
      </c>
      <c r="I30">
        <f t="shared" si="5"/>
        <v>5.6043154550836083E-5</v>
      </c>
      <c r="J30" s="2"/>
    </row>
    <row r="31" spans="1:10">
      <c r="A31" s="3" t="s">
        <v>244</v>
      </c>
      <c r="B31">
        <v>7.03</v>
      </c>
      <c r="C31">
        <v>2576</v>
      </c>
      <c r="D31">
        <f t="shared" si="0"/>
        <v>366.42958748221906</v>
      </c>
      <c r="E31" s="6">
        <f t="shared" si="1"/>
        <v>2.3728747986142265E-3</v>
      </c>
      <c r="F31" s="7">
        <f t="shared" si="2"/>
        <v>0.24708111528800117</v>
      </c>
      <c r="G31" s="6">
        <f t="shared" si="3"/>
        <v>6.3824494442820334E-4</v>
      </c>
      <c r="H31" s="7">
        <f t="shared" si="4"/>
        <v>4.2840489605595493E-2</v>
      </c>
      <c r="I31">
        <f t="shared" si="5"/>
        <v>2.0221606254443303E-5</v>
      </c>
      <c r="J31" s="2"/>
    </row>
    <row r="32" spans="1:10">
      <c r="A32" s="3" t="s">
        <v>258</v>
      </c>
      <c r="B32">
        <v>2.4900000000000002</v>
      </c>
      <c r="C32">
        <v>903</v>
      </c>
      <c r="D32">
        <f t="shared" si="0"/>
        <v>362.65060240963851</v>
      </c>
      <c r="E32" s="6">
        <f t="shared" si="1"/>
        <v>8.3179578538379129E-4</v>
      </c>
      <c r="F32" s="7">
        <f t="shared" si="2"/>
        <v>0.24791291107338495</v>
      </c>
      <c r="G32" s="6">
        <f t="shared" si="3"/>
        <v>2.2606399880885155E-4</v>
      </c>
      <c r="H32" s="7">
        <f t="shared" si="4"/>
        <v>4.3066553604404346E-2</v>
      </c>
      <c r="I32">
        <f t="shared" si="5"/>
        <v>2.1513393021006799E-4</v>
      </c>
      <c r="J32" s="2"/>
    </row>
    <row r="33" spans="1:10">
      <c r="A33" s="3" t="s">
        <v>842</v>
      </c>
      <c r="B33">
        <v>25.8</v>
      </c>
      <c r="C33">
        <v>9215</v>
      </c>
      <c r="D33">
        <f t="shared" si="0"/>
        <v>357.17054263565893</v>
      </c>
      <c r="E33" s="6">
        <f t="shared" si="1"/>
        <v>8.4883700579309381E-3</v>
      </c>
      <c r="F33" s="7">
        <f t="shared" si="2"/>
        <v>0.25640128113131588</v>
      </c>
      <c r="G33" s="6">
        <f t="shared" si="3"/>
        <v>2.3423498671760524E-3</v>
      </c>
      <c r="H33" s="7">
        <f t="shared" si="4"/>
        <v>4.54089034715804E-2</v>
      </c>
      <c r="I33">
        <f t="shared" si="5"/>
        <v>2.2246661390665744E-4</v>
      </c>
      <c r="J33" s="2"/>
    </row>
    <row r="34" spans="1:10">
      <c r="A34" s="3" t="s">
        <v>453</v>
      </c>
      <c r="B34">
        <v>26.46</v>
      </c>
      <c r="C34">
        <v>9407</v>
      </c>
      <c r="D34">
        <f t="shared" si="0"/>
        <v>355.51776266061978</v>
      </c>
      <c r="E34" s="6">
        <f t="shared" si="1"/>
        <v>8.6652302913680229E-3</v>
      </c>
      <c r="F34" s="7">
        <f t="shared" si="2"/>
        <v>0.26506651142268389</v>
      </c>
      <c r="G34" s="6">
        <f t="shared" si="3"/>
        <v>2.4022704451735792E-3</v>
      </c>
      <c r="H34" s="7">
        <f t="shared" si="4"/>
        <v>4.7811173916753977E-2</v>
      </c>
      <c r="I34">
        <f t="shared" si="5"/>
        <v>9.1363560509901201E-5</v>
      </c>
      <c r="J34" s="2"/>
    </row>
    <row r="35" spans="1:10">
      <c r="A35" s="3" t="s">
        <v>399</v>
      </c>
      <c r="B35">
        <v>10.76</v>
      </c>
      <c r="C35">
        <v>3805</v>
      </c>
      <c r="D35">
        <f t="shared" si="0"/>
        <v>353.62453531598516</v>
      </c>
      <c r="E35" s="6">
        <f t="shared" si="1"/>
        <v>3.504964522021402E-3</v>
      </c>
      <c r="F35" s="7">
        <f t="shared" si="2"/>
        <v>0.26857147594470532</v>
      </c>
      <c r="G35" s="6">
        <f t="shared" si="3"/>
        <v>9.7688699886877214E-4</v>
      </c>
      <c r="H35" s="7">
        <f t="shared" si="4"/>
        <v>4.8788060915622752E-2</v>
      </c>
      <c r="I35">
        <f t="shared" si="5"/>
        <v>9.6858061348830543E-5</v>
      </c>
      <c r="J35" s="4"/>
    </row>
    <row r="36" spans="1:10">
      <c r="A36" s="3" t="s">
        <v>647</v>
      </c>
      <c r="B36">
        <v>11.33</v>
      </c>
      <c r="C36">
        <v>3992</v>
      </c>
      <c r="D36">
        <f t="shared" si="0"/>
        <v>352.33892321270963</v>
      </c>
      <c r="E36" s="6">
        <f t="shared" si="1"/>
        <v>3.6772190202127297E-3</v>
      </c>
      <c r="F36" s="7">
        <f t="shared" si="2"/>
        <v>0.27224869496491805</v>
      </c>
      <c r="G36" s="6">
        <f t="shared" si="3"/>
        <v>1.0286365889575454E-3</v>
      </c>
      <c r="H36" s="7">
        <f t="shared" si="4"/>
        <v>4.9816697504580301E-2</v>
      </c>
      <c r="I36">
        <f t="shared" si="5"/>
        <v>1.712779731656202E-4</v>
      </c>
      <c r="J36" s="2"/>
    </row>
    <row r="37" spans="1:10">
      <c r="A37" s="3" t="s">
        <v>355</v>
      </c>
      <c r="B37">
        <v>19.71</v>
      </c>
      <c r="C37">
        <v>6884</v>
      </c>
      <c r="D37">
        <f t="shared" si="0"/>
        <v>349.26433282597662</v>
      </c>
      <c r="E37" s="6">
        <f t="shared" si="1"/>
        <v>6.3411762863588251E-3</v>
      </c>
      <c r="F37" s="7">
        <f t="shared" si="2"/>
        <v>0.27858987125127688</v>
      </c>
      <c r="G37" s="6">
        <f t="shared" si="3"/>
        <v>1.7894463520170538E-3</v>
      </c>
      <c r="H37" s="7">
        <f t="shared" si="4"/>
        <v>5.1606143856597356E-2</v>
      </c>
      <c r="I37">
        <f t="shared" si="5"/>
        <v>1.8698260298287417E-5</v>
      </c>
      <c r="J37" s="2"/>
    </row>
    <row r="38" spans="1:10">
      <c r="A38" s="3" t="s">
        <v>805</v>
      </c>
      <c r="B38">
        <v>2.1</v>
      </c>
      <c r="C38">
        <v>724</v>
      </c>
      <c r="D38">
        <f t="shared" si="0"/>
        <v>344.76190476190476</v>
      </c>
      <c r="E38" s="6">
        <f t="shared" si="1"/>
        <v>6.6691046358567543E-4</v>
      </c>
      <c r="F38" s="7">
        <f t="shared" si="2"/>
        <v>0.27925678171486257</v>
      </c>
      <c r="G38" s="6">
        <f t="shared" si="3"/>
        <v>1.9065638453758565E-4</v>
      </c>
      <c r="H38" s="7">
        <f t="shared" si="4"/>
        <v>5.1796800241134942E-2</v>
      </c>
      <c r="I38">
        <f t="shared" si="5"/>
        <v>3.7808163165365186E-5</v>
      </c>
      <c r="J38" s="2"/>
    </row>
    <row r="39" spans="1:10">
      <c r="A39" s="3" t="s">
        <v>275</v>
      </c>
      <c r="B39">
        <v>4.22</v>
      </c>
      <c r="C39">
        <v>1450</v>
      </c>
      <c r="D39">
        <f t="shared" si="0"/>
        <v>343.60189573459718</v>
      </c>
      <c r="E39" s="6">
        <f t="shared" si="1"/>
        <v>1.3356632212696538E-3</v>
      </c>
      <c r="F39" s="7">
        <f t="shared" si="2"/>
        <v>0.28059244493613222</v>
      </c>
      <c r="G39" s="6">
        <f t="shared" si="3"/>
        <v>3.8312854416600538E-4</v>
      </c>
      <c r="H39" s="7">
        <f t="shared" si="4"/>
        <v>5.217992878530095E-2</v>
      </c>
      <c r="I39">
        <f t="shared" si="5"/>
        <v>1.5255925869248066E-5</v>
      </c>
      <c r="J39" s="2"/>
    </row>
    <row r="40" spans="1:10">
      <c r="A40" s="3" t="s">
        <v>307</v>
      </c>
      <c r="B40">
        <v>1.68</v>
      </c>
      <c r="C40">
        <v>573</v>
      </c>
      <c r="D40">
        <f t="shared" si="0"/>
        <v>341.07142857142861</v>
      </c>
      <c r="E40" s="6">
        <f t="shared" si="1"/>
        <v>5.2781725916380118E-4</v>
      </c>
      <c r="F40" s="7">
        <f t="shared" si="2"/>
        <v>0.28112026219529601</v>
      </c>
      <c r="G40" s="6">
        <f t="shared" si="3"/>
        <v>1.5252510763006849E-4</v>
      </c>
      <c r="H40" s="7">
        <f t="shared" si="4"/>
        <v>5.2332453892931015E-2</v>
      </c>
      <c r="I40">
        <f t="shared" si="5"/>
        <v>1.2348766085638202E-5</v>
      </c>
      <c r="J40" s="4"/>
    </row>
    <row r="41" spans="1:10">
      <c r="A41" s="3" t="s">
        <v>905</v>
      </c>
      <c r="B41">
        <v>1.33</v>
      </c>
      <c r="C41">
        <v>448</v>
      </c>
      <c r="D41">
        <f t="shared" si="0"/>
        <v>336.84210526315786</v>
      </c>
      <c r="E41" s="6">
        <f t="shared" si="1"/>
        <v>4.1267387801986548E-4</v>
      </c>
      <c r="F41" s="7">
        <f t="shared" si="2"/>
        <v>0.28153293607331586</v>
      </c>
      <c r="G41" s="6">
        <f t="shared" si="3"/>
        <v>1.2074904354047092E-4</v>
      </c>
      <c r="H41" s="7">
        <f t="shared" si="4"/>
        <v>5.2453202936471488E-2</v>
      </c>
      <c r="I41">
        <f t="shared" si="5"/>
        <v>3.2615923648658673E-4</v>
      </c>
      <c r="J41" s="2"/>
    </row>
    <row r="42" spans="1:10">
      <c r="A42" s="3" t="s">
        <v>315</v>
      </c>
      <c r="B42">
        <v>35.11</v>
      </c>
      <c r="C42">
        <v>11823</v>
      </c>
      <c r="D42">
        <f t="shared" si="0"/>
        <v>336.74166904015948</v>
      </c>
      <c r="E42" s="6">
        <f t="shared" si="1"/>
        <v>1.0890721562118013E-2</v>
      </c>
      <c r="F42" s="7">
        <f t="shared" si="2"/>
        <v>0.29242365763543388</v>
      </c>
      <c r="G42" s="6">
        <f t="shared" si="3"/>
        <v>3.1875931719593485E-3</v>
      </c>
      <c r="H42" s="7">
        <f t="shared" si="4"/>
        <v>5.564079610843084E-2</v>
      </c>
      <c r="I42">
        <f t="shared" si="5"/>
        <v>6.2849925601609485E-5</v>
      </c>
      <c r="J42" s="2"/>
    </row>
    <row r="43" spans="1:10">
      <c r="A43" s="3" t="s">
        <v>306</v>
      </c>
      <c r="B43">
        <v>6.74</v>
      </c>
      <c r="C43">
        <v>2265</v>
      </c>
      <c r="D43">
        <f t="shared" si="0"/>
        <v>336.053412462908</v>
      </c>
      <c r="E43" s="6">
        <f t="shared" si="1"/>
        <v>2.0863980663281146E-3</v>
      </c>
      <c r="F43" s="7">
        <f t="shared" si="2"/>
        <v>0.29451005570176197</v>
      </c>
      <c r="G43" s="6">
        <f t="shared" si="3"/>
        <v>6.1191620561110822E-4</v>
      </c>
      <c r="H43" s="7">
        <f t="shared" si="4"/>
        <v>5.6252712314041949E-2</v>
      </c>
      <c r="I43">
        <f t="shared" si="5"/>
        <v>1.1748678830914017E-5</v>
      </c>
      <c r="J43" s="2"/>
    </row>
    <row r="44" spans="1:10">
      <c r="A44" s="3" t="s">
        <v>850</v>
      </c>
      <c r="B44">
        <v>1.17</v>
      </c>
      <c r="C44">
        <v>377</v>
      </c>
      <c r="D44">
        <f t="shared" si="0"/>
        <v>322.22222222222223</v>
      </c>
      <c r="E44" s="6">
        <f t="shared" si="1"/>
        <v>3.4727243753010999E-4</v>
      </c>
      <c r="F44" s="7">
        <f t="shared" si="2"/>
        <v>0.29485732813929211</v>
      </c>
      <c r="G44" s="6">
        <f t="shared" si="3"/>
        <v>1.062228428137977E-4</v>
      </c>
      <c r="H44" s="7">
        <f t="shared" si="4"/>
        <v>5.635893515685575E-2</v>
      </c>
      <c r="I44">
        <f t="shared" si="5"/>
        <v>1.0993790737969314E-4</v>
      </c>
      <c r="J44" s="2"/>
    </row>
    <row r="45" spans="1:10">
      <c r="A45" s="3" t="s">
        <v>919</v>
      </c>
      <c r="B45">
        <v>10.14</v>
      </c>
      <c r="C45">
        <v>3111</v>
      </c>
      <c r="D45">
        <f t="shared" si="0"/>
        <v>306.80473372781063</v>
      </c>
      <c r="E45" s="6">
        <f t="shared" si="1"/>
        <v>2.8656884699102712E-3</v>
      </c>
      <c r="F45" s="7">
        <f t="shared" si="2"/>
        <v>0.29772301660920236</v>
      </c>
      <c r="G45" s="6">
        <f t="shared" si="3"/>
        <v>9.2059797105291353E-4</v>
      </c>
      <c r="H45" s="7">
        <f t="shared" si="4"/>
        <v>5.7279533127908663E-2</v>
      </c>
      <c r="I45">
        <f t="shared" si="5"/>
        <v>6.6044571162812704E-5</v>
      </c>
      <c r="J45" s="2"/>
    </row>
    <row r="46" spans="1:10">
      <c r="A46" s="3" t="s">
        <v>1087</v>
      </c>
      <c r="B46">
        <v>6.08</v>
      </c>
      <c r="C46">
        <v>1863</v>
      </c>
      <c r="D46">
        <f t="shared" si="0"/>
        <v>306.41447368421052</v>
      </c>
      <c r="E46" s="6">
        <f t="shared" si="1"/>
        <v>1.7160969525692174E-3</v>
      </c>
      <c r="F46" s="7">
        <f t="shared" si="2"/>
        <v>0.29943911356177155</v>
      </c>
      <c r="G46" s="6">
        <f t="shared" si="3"/>
        <v>5.5199562761358133E-4</v>
      </c>
      <c r="H46" s="7">
        <f t="shared" si="4"/>
        <v>5.7831528755522242E-2</v>
      </c>
      <c r="I46">
        <f t="shared" si="5"/>
        <v>1.9848114761081975E-5</v>
      </c>
      <c r="J46" s="2"/>
    </row>
    <row r="47" spans="1:10">
      <c r="A47" s="3" t="s">
        <v>184</v>
      </c>
      <c r="B47">
        <v>1.8</v>
      </c>
      <c r="C47">
        <v>546</v>
      </c>
      <c r="D47">
        <f t="shared" si="0"/>
        <v>303.33333333333331</v>
      </c>
      <c r="E47" s="6">
        <f t="shared" si="1"/>
        <v>5.0294628883671105E-4</v>
      </c>
      <c r="F47" s="7">
        <f t="shared" si="2"/>
        <v>0.29994205985060829</v>
      </c>
      <c r="G47" s="6">
        <f t="shared" si="3"/>
        <v>1.6341975817507341E-4</v>
      </c>
      <c r="H47" s="7">
        <f t="shared" si="4"/>
        <v>5.7994948513697318E-2</v>
      </c>
      <c r="I47">
        <f t="shared" si="5"/>
        <v>9.225716575921375E-5</v>
      </c>
      <c r="J47" s="2"/>
    </row>
    <row r="48" spans="1:10">
      <c r="A48" s="3" t="s">
        <v>93</v>
      </c>
      <c r="B48">
        <v>8.31</v>
      </c>
      <c r="C48">
        <v>2509</v>
      </c>
      <c r="D48">
        <f t="shared" si="0"/>
        <v>301.92539109506617</v>
      </c>
      <c r="E48" s="6">
        <f t="shared" si="1"/>
        <v>2.3111579463210769E-3</v>
      </c>
      <c r="F48" s="7">
        <f t="shared" si="2"/>
        <v>0.30225321779692937</v>
      </c>
      <c r="G48" s="6">
        <f t="shared" si="3"/>
        <v>7.5445455024158894E-4</v>
      </c>
      <c r="H48" s="7">
        <f t="shared" si="4"/>
        <v>5.8749403063938908E-2</v>
      </c>
      <c r="I48">
        <f t="shared" si="5"/>
        <v>2.7060917657806272E-5</v>
      </c>
      <c r="J48" s="2"/>
    </row>
    <row r="49" spans="1:10">
      <c r="A49" s="3" t="s">
        <v>332</v>
      </c>
      <c r="B49">
        <v>2.41</v>
      </c>
      <c r="C49">
        <v>722</v>
      </c>
      <c r="D49">
        <f t="shared" si="0"/>
        <v>299.58506224066389</v>
      </c>
      <c r="E49" s="6">
        <f t="shared" si="1"/>
        <v>6.6506816948737248E-4</v>
      </c>
      <c r="F49" s="7">
        <f t="shared" si="2"/>
        <v>0.30291828596641673</v>
      </c>
      <c r="G49" s="6">
        <f t="shared" si="3"/>
        <v>2.1880089844551496E-4</v>
      </c>
      <c r="H49" s="7">
        <f t="shared" si="4"/>
        <v>5.8968203962384426E-2</v>
      </c>
      <c r="I49">
        <f t="shared" si="5"/>
        <v>1.7481126419419818E-4</v>
      </c>
      <c r="J49" s="2"/>
    </row>
    <row r="50" spans="1:10">
      <c r="A50" s="3" t="s">
        <v>884</v>
      </c>
      <c r="B50">
        <v>14.48</v>
      </c>
      <c r="C50">
        <v>4113</v>
      </c>
      <c r="D50">
        <f t="shared" si="0"/>
        <v>284.04696132596683</v>
      </c>
      <c r="E50" s="6">
        <f t="shared" si="1"/>
        <v>3.7886778131600595E-3</v>
      </c>
      <c r="F50" s="7">
        <f t="shared" si="2"/>
        <v>0.30670696377957679</v>
      </c>
      <c r="G50" s="6">
        <f t="shared" si="3"/>
        <v>1.3146211657639238E-3</v>
      </c>
      <c r="H50" s="7">
        <f t="shared" si="4"/>
        <v>6.0282825128148351E-2</v>
      </c>
      <c r="I50">
        <f t="shared" si="5"/>
        <v>8.9312498849587751E-5</v>
      </c>
      <c r="J50" s="2"/>
    </row>
    <row r="51" spans="1:10">
      <c r="A51" s="3" t="s">
        <v>567</v>
      </c>
      <c r="B51">
        <v>7.13</v>
      </c>
      <c r="C51">
        <v>1967</v>
      </c>
      <c r="D51">
        <f t="shared" si="0"/>
        <v>275.87657784011219</v>
      </c>
      <c r="E51" s="6">
        <f t="shared" si="1"/>
        <v>1.8118962456809718E-3</v>
      </c>
      <c r="F51" s="7">
        <f t="shared" si="2"/>
        <v>0.30851886002525775</v>
      </c>
      <c r="G51" s="6">
        <f t="shared" si="3"/>
        <v>6.4732381988237412E-4</v>
      </c>
      <c r="H51" s="7">
        <f t="shared" si="4"/>
        <v>6.0930148948030727E-2</v>
      </c>
      <c r="I51">
        <f t="shared" si="5"/>
        <v>2.6514738502390542E-4</v>
      </c>
      <c r="J51" s="2"/>
    </row>
    <row r="52" spans="1:10">
      <c r="A52" s="3" t="s">
        <v>577</v>
      </c>
      <c r="B52">
        <v>20.02</v>
      </c>
      <c r="C52">
        <v>5267</v>
      </c>
      <c r="D52">
        <f t="shared" si="0"/>
        <v>263.08691308691311</v>
      </c>
      <c r="E52" s="6">
        <f t="shared" si="1"/>
        <v>4.8516815078808737E-3</v>
      </c>
      <c r="F52" s="7">
        <f t="shared" si="2"/>
        <v>0.31337054153313865</v>
      </c>
      <c r="G52" s="6">
        <f t="shared" si="3"/>
        <v>1.817590865924983E-3</v>
      </c>
      <c r="H52" s="7">
        <f t="shared" si="4"/>
        <v>6.2747739813955705E-2</v>
      </c>
      <c r="I52">
        <f t="shared" si="5"/>
        <v>1.8777885729864829E-4</v>
      </c>
      <c r="J52" s="2"/>
    </row>
    <row r="53" spans="1:10">
      <c r="A53" s="3" t="s">
        <v>246</v>
      </c>
      <c r="B53">
        <v>13.79</v>
      </c>
      <c r="C53">
        <v>3539</v>
      </c>
      <c r="D53">
        <f t="shared" si="0"/>
        <v>256.63524292965917</v>
      </c>
      <c r="E53" s="6">
        <f t="shared" si="1"/>
        <v>3.259939406947107E-3</v>
      </c>
      <c r="F53" s="7">
        <f t="shared" si="2"/>
        <v>0.31663048094008578</v>
      </c>
      <c r="G53" s="6">
        <f t="shared" si="3"/>
        <v>1.2519769251301456E-3</v>
      </c>
      <c r="H53" s="7">
        <f t="shared" si="4"/>
        <v>6.3999716739085846E-2</v>
      </c>
      <c r="I53">
        <f t="shared" si="5"/>
        <v>8.422714841160861E-5</v>
      </c>
      <c r="J53" s="2"/>
    </row>
    <row r="54" spans="1:10">
      <c r="A54" s="3" t="s">
        <v>191</v>
      </c>
      <c r="B54">
        <v>6.16</v>
      </c>
      <c r="C54">
        <v>1575</v>
      </c>
      <c r="D54">
        <f t="shared" si="0"/>
        <v>255.68181818181819</v>
      </c>
      <c r="E54" s="6">
        <f t="shared" si="1"/>
        <v>1.4508066024135895E-3</v>
      </c>
      <c r="F54" s="7">
        <f t="shared" si="2"/>
        <v>0.31808128754249937</v>
      </c>
      <c r="G54" s="6">
        <f t="shared" si="3"/>
        <v>5.5925872797691787E-4</v>
      </c>
      <c r="H54" s="7">
        <f t="shared" si="4"/>
        <v>6.4558975467062768E-2</v>
      </c>
      <c r="I54">
        <f t="shared" si="5"/>
        <v>2.2494842252575656E-4</v>
      </c>
      <c r="J54" s="2"/>
    </row>
    <row r="55" spans="1:10">
      <c r="A55" s="3" t="s">
        <v>536</v>
      </c>
      <c r="B55">
        <v>16.420000000000002</v>
      </c>
      <c r="C55">
        <v>4191</v>
      </c>
      <c r="D55">
        <f t="shared" si="0"/>
        <v>255.23751522533493</v>
      </c>
      <c r="E55" s="6">
        <f t="shared" si="1"/>
        <v>3.8605272829938752E-3</v>
      </c>
      <c r="F55" s="7">
        <f t="shared" si="2"/>
        <v>0.32194181482549322</v>
      </c>
      <c r="G55" s="6">
        <f t="shared" si="3"/>
        <v>1.4907513495748363E-3</v>
      </c>
      <c r="H55" s="7">
        <f t="shared" si="4"/>
        <v>6.6049726816637608E-2</v>
      </c>
      <c r="I55">
        <f t="shared" si="5"/>
        <v>8.9110062899227377E-5</v>
      </c>
      <c r="J55" s="2"/>
    </row>
    <row r="56" spans="1:10">
      <c r="A56" s="3" t="s">
        <v>35</v>
      </c>
      <c r="B56">
        <v>6.45</v>
      </c>
      <c r="C56">
        <v>1634</v>
      </c>
      <c r="D56">
        <f t="shared" si="0"/>
        <v>253.33333333333331</v>
      </c>
      <c r="E56" s="6">
        <f t="shared" si="1"/>
        <v>1.505154278313527E-3</v>
      </c>
      <c r="F56" s="7">
        <f t="shared" si="2"/>
        <v>0.32344696910380677</v>
      </c>
      <c r="G56" s="6">
        <f t="shared" si="3"/>
        <v>5.855874667940131E-4</v>
      </c>
      <c r="H56" s="7">
        <f t="shared" si="4"/>
        <v>6.6635314283431626E-2</v>
      </c>
      <c r="I56">
        <f t="shared" si="5"/>
        <v>1.3487352270074096E-4</v>
      </c>
      <c r="J56" s="2"/>
    </row>
    <row r="57" spans="1:10">
      <c r="A57" s="3" t="s">
        <v>317</v>
      </c>
      <c r="B57">
        <v>9.6199999999999992</v>
      </c>
      <c r="C57">
        <v>2405</v>
      </c>
      <c r="D57">
        <f t="shared" si="0"/>
        <v>250.00000000000003</v>
      </c>
      <c r="E57" s="6">
        <f t="shared" si="1"/>
        <v>2.2153586532093223E-3</v>
      </c>
      <c r="F57" s="7">
        <f t="shared" si="2"/>
        <v>0.32566232775701609</v>
      </c>
      <c r="G57" s="6">
        <f t="shared" si="3"/>
        <v>8.7338781869122559E-4</v>
      </c>
      <c r="H57" s="7">
        <f t="shared" si="4"/>
        <v>6.7508702102122856E-2</v>
      </c>
      <c r="I57">
        <f t="shared" si="5"/>
        <v>1.155658704969191E-4</v>
      </c>
      <c r="J57" s="2"/>
    </row>
    <row r="58" spans="1:10">
      <c r="A58" s="3" t="s">
        <v>587</v>
      </c>
      <c r="B58">
        <v>8.01</v>
      </c>
      <c r="C58">
        <v>1950</v>
      </c>
      <c r="D58">
        <f t="shared" si="0"/>
        <v>243.44569288389513</v>
      </c>
      <c r="E58" s="6">
        <f t="shared" si="1"/>
        <v>1.7962367458453966E-3</v>
      </c>
      <c r="F58" s="7">
        <f t="shared" si="2"/>
        <v>0.32745856450286148</v>
      </c>
      <c r="G58" s="6">
        <f t="shared" si="3"/>
        <v>7.2721792387907659E-4</v>
      </c>
      <c r="H58" s="7">
        <f t="shared" si="4"/>
        <v>6.8235920026001928E-2</v>
      </c>
      <c r="I58">
        <f t="shared" si="5"/>
        <v>8.0584341659757641E-5</v>
      </c>
      <c r="J58" s="2"/>
    </row>
    <row r="59" spans="1:10">
      <c r="A59" s="3" t="s">
        <v>819</v>
      </c>
      <c r="B59">
        <v>5.55</v>
      </c>
      <c r="C59">
        <v>1343</v>
      </c>
      <c r="D59">
        <f t="shared" si="0"/>
        <v>241.98198198198199</v>
      </c>
      <c r="E59" s="6">
        <f t="shared" si="1"/>
        <v>1.2371004870104449E-3</v>
      </c>
      <c r="F59" s="7">
        <f t="shared" si="2"/>
        <v>0.32869566498987191</v>
      </c>
      <c r="G59" s="6">
        <f t="shared" si="3"/>
        <v>5.0387758770647627E-4</v>
      </c>
      <c r="H59" s="7">
        <f t="shared" si="4"/>
        <v>6.8739797613708409E-2</v>
      </c>
      <c r="I59">
        <f t="shared" si="5"/>
        <v>6.7051319159537603E-5</v>
      </c>
      <c r="J59" s="2"/>
    </row>
    <row r="60" spans="1:10">
      <c r="A60" s="3" t="s">
        <v>340</v>
      </c>
      <c r="B60">
        <v>4.5999999999999996</v>
      </c>
      <c r="C60">
        <v>1109</v>
      </c>
      <c r="D60">
        <f t="shared" si="0"/>
        <v>241.08695652173915</v>
      </c>
      <c r="E60" s="6">
        <f t="shared" si="1"/>
        <v>1.0215520775089973E-3</v>
      </c>
      <c r="F60" s="7">
        <f t="shared" si="2"/>
        <v>0.32971721706738089</v>
      </c>
      <c r="G60" s="6">
        <f t="shared" si="3"/>
        <v>4.1762827089185422E-4</v>
      </c>
      <c r="H60" s="7">
        <f t="shared" si="4"/>
        <v>6.9157425884600263E-2</v>
      </c>
      <c r="I60">
        <f t="shared" si="5"/>
        <v>5.03591027710696E-4</v>
      </c>
      <c r="J60" s="4"/>
    </row>
    <row r="61" spans="1:10">
      <c r="A61" s="3" t="s">
        <v>747</v>
      </c>
      <c r="B61">
        <v>33.65</v>
      </c>
      <c r="C61">
        <v>7907</v>
      </c>
      <c r="D61">
        <f t="shared" si="0"/>
        <v>234.9777117384844</v>
      </c>
      <c r="E61" s="6">
        <f t="shared" si="1"/>
        <v>7.2835097176407954E-3</v>
      </c>
      <c r="F61" s="7">
        <f t="shared" si="2"/>
        <v>0.33700072678502169</v>
      </c>
      <c r="G61" s="6">
        <f t="shared" si="3"/>
        <v>3.0550415903284555E-3</v>
      </c>
      <c r="H61" s="7">
        <f t="shared" si="4"/>
        <v>7.2212467474928724E-2</v>
      </c>
      <c r="I61">
        <f t="shared" si="5"/>
        <v>5.2128324333884646E-5</v>
      </c>
      <c r="J61" s="2"/>
    </row>
    <row r="62" spans="1:10">
      <c r="A62" s="3" t="s">
        <v>843</v>
      </c>
      <c r="B62">
        <v>3.43</v>
      </c>
      <c r="C62">
        <v>794</v>
      </c>
      <c r="D62">
        <f t="shared" si="0"/>
        <v>231.48688046647229</v>
      </c>
      <c r="E62" s="6">
        <f t="shared" si="1"/>
        <v>7.3139075702627939E-4</v>
      </c>
      <c r="F62" s="7">
        <f t="shared" si="2"/>
        <v>0.33773211754204796</v>
      </c>
      <c r="G62" s="6">
        <f t="shared" si="3"/>
        <v>3.1140542807805657E-4</v>
      </c>
      <c r="H62" s="7">
        <f t="shared" si="4"/>
        <v>7.2523872903006784E-2</v>
      </c>
      <c r="I62">
        <f t="shared" si="5"/>
        <v>2.1282320556814671E-5</v>
      </c>
      <c r="J62" s="2"/>
    </row>
    <row r="63" spans="1:10">
      <c r="A63" s="3" t="s">
        <v>50</v>
      </c>
      <c r="B63">
        <v>1.4</v>
      </c>
      <c r="C63">
        <v>324</v>
      </c>
      <c r="D63">
        <f t="shared" si="0"/>
        <v>231.42857142857144</v>
      </c>
      <c r="E63" s="6">
        <f t="shared" si="1"/>
        <v>2.9845164392508126E-4</v>
      </c>
      <c r="F63" s="7">
        <f t="shared" si="2"/>
        <v>0.33803056918597302</v>
      </c>
      <c r="G63" s="6">
        <f t="shared" si="3"/>
        <v>1.2710425635839042E-4</v>
      </c>
      <c r="H63" s="7">
        <f t="shared" si="4"/>
        <v>7.2650977159365179E-2</v>
      </c>
      <c r="I63">
        <f t="shared" si="5"/>
        <v>2.6496773651959321E-5</v>
      </c>
      <c r="J63" s="4"/>
    </row>
    <row r="64" spans="1:10">
      <c r="A64" s="3" t="s">
        <v>762</v>
      </c>
      <c r="B64">
        <v>1.74</v>
      </c>
      <c r="C64">
        <v>402</v>
      </c>
      <c r="D64">
        <f t="shared" si="0"/>
        <v>231.0344827586207</v>
      </c>
      <c r="E64" s="6">
        <f t="shared" si="1"/>
        <v>3.7030111375889712E-4</v>
      </c>
      <c r="F64" s="7">
        <f t="shared" si="2"/>
        <v>0.33840087029973193</v>
      </c>
      <c r="G64" s="6">
        <f t="shared" si="3"/>
        <v>1.5797243290257095E-4</v>
      </c>
      <c r="H64" s="7">
        <f t="shared" si="4"/>
        <v>7.2808949592267747E-2</v>
      </c>
      <c r="I64">
        <f t="shared" si="5"/>
        <v>9.2963578260597118E-5</v>
      </c>
      <c r="J64" s="2"/>
    </row>
    <row r="65" spans="1:10">
      <c r="A65" s="3" t="s">
        <v>202</v>
      </c>
      <c r="B65">
        <v>6.01</v>
      </c>
      <c r="C65">
        <v>1367</v>
      </c>
      <c r="D65">
        <f t="shared" ref="D65:D128" si="6">C65/B65</f>
        <v>227.4542429284526</v>
      </c>
      <c r="E65" s="6">
        <f t="shared" si="1"/>
        <v>1.2592080161900805E-3</v>
      </c>
      <c r="F65" s="7">
        <f t="shared" si="2"/>
        <v>0.33966007831592199</v>
      </c>
      <c r="G65" s="6">
        <f t="shared" si="3"/>
        <v>5.456404147956617E-4</v>
      </c>
      <c r="H65" s="7">
        <f t="shared" si="4"/>
        <v>7.3354590007063403E-2</v>
      </c>
      <c r="I65">
        <f t="shared" si="5"/>
        <v>6.8037640579235448E-5</v>
      </c>
      <c r="J65" s="2"/>
    </row>
    <row r="66" spans="1:10">
      <c r="A66" s="3" t="s">
        <v>104</v>
      </c>
      <c r="B66">
        <v>4.38</v>
      </c>
      <c r="C66">
        <v>992</v>
      </c>
      <c r="D66">
        <f t="shared" si="6"/>
        <v>226.48401826484019</v>
      </c>
      <c r="E66" s="6">
        <f t="shared" si="1"/>
        <v>9.1377787275827348E-4</v>
      </c>
      <c r="F66" s="7">
        <f t="shared" si="2"/>
        <v>0.34057385618868025</v>
      </c>
      <c r="G66" s="6">
        <f t="shared" si="3"/>
        <v>3.9765474489267862E-4</v>
      </c>
      <c r="H66" s="7">
        <f t="shared" si="4"/>
        <v>7.3752244751956075E-2</v>
      </c>
      <c r="I66">
        <f t="shared" si="5"/>
        <v>2.6408854486518335E-5</v>
      </c>
      <c r="J66" s="4"/>
    </row>
    <row r="67" spans="1:10">
      <c r="A67" s="3" t="s">
        <v>274</v>
      </c>
      <c r="B67">
        <v>1.7</v>
      </c>
      <c r="C67">
        <v>385</v>
      </c>
      <c r="D67">
        <f t="shared" si="6"/>
        <v>226.47058823529412</v>
      </c>
      <c r="E67" s="6">
        <f t="shared" ref="E67:E130" si="7">C67/1085603</f>
        <v>3.546416139233219E-4</v>
      </c>
      <c r="F67" s="7">
        <f t="shared" ref="F67:F130" si="8">F66+E67</f>
        <v>0.34092849780260359</v>
      </c>
      <c r="G67" s="6">
        <f t="shared" ref="G67:G130" si="9">B67/11014.58</f>
        <v>1.5434088272090266E-4</v>
      </c>
      <c r="H67" s="7">
        <f t="shared" ref="H67:H130" si="10">H66+G67</f>
        <v>7.3906585634676975E-2</v>
      </c>
      <c r="I67">
        <f t="shared" ref="I67:I130" si="11">F67*H68-F68*H67</f>
        <v>3.9925976454132511E-5</v>
      </c>
      <c r="J67" s="2"/>
    </row>
    <row r="68" spans="1:10">
      <c r="A68" s="3" t="s">
        <v>897</v>
      </c>
      <c r="B68">
        <v>2.57</v>
      </c>
      <c r="C68">
        <v>582</v>
      </c>
      <c r="D68">
        <f t="shared" si="6"/>
        <v>226.45914396887162</v>
      </c>
      <c r="E68" s="6">
        <f t="shared" si="7"/>
        <v>5.3610758260616445E-4</v>
      </c>
      <c r="F68" s="7">
        <f t="shared" si="8"/>
        <v>0.34146460538520973</v>
      </c>
      <c r="G68" s="6">
        <f t="shared" si="9"/>
        <v>2.3332709917218812E-4</v>
      </c>
      <c r="H68" s="7">
        <f t="shared" si="10"/>
        <v>7.4139912733849164E-2</v>
      </c>
      <c r="I68">
        <f t="shared" si="11"/>
        <v>2.460814195776595E-4</v>
      </c>
      <c r="J68" s="2"/>
    </row>
    <row r="69" spans="1:10">
      <c r="A69" s="3" t="s">
        <v>561</v>
      </c>
      <c r="B69">
        <v>15.56</v>
      </c>
      <c r="C69">
        <v>3460</v>
      </c>
      <c r="D69">
        <f t="shared" si="6"/>
        <v>222.36503856041131</v>
      </c>
      <c r="E69" s="6">
        <f t="shared" si="7"/>
        <v>3.1871687900641393E-3</v>
      </c>
      <c r="F69" s="7">
        <f t="shared" si="8"/>
        <v>0.34465177417527387</v>
      </c>
      <c r="G69" s="6">
        <f t="shared" si="9"/>
        <v>1.412673020668968E-3</v>
      </c>
      <c r="H69" s="7">
        <f t="shared" si="10"/>
        <v>7.5552585754518134E-2</v>
      </c>
      <c r="I69">
        <f t="shared" si="11"/>
        <v>7.4370228945532316E-4</v>
      </c>
      <c r="J69" s="4"/>
    </row>
    <row r="70" spans="1:10">
      <c r="A70" s="3" t="s">
        <v>21</v>
      </c>
      <c r="B70">
        <v>46.87</v>
      </c>
      <c r="C70">
        <v>10387</v>
      </c>
      <c r="D70">
        <f t="shared" si="6"/>
        <v>221.61297205035206</v>
      </c>
      <c r="E70" s="6">
        <f t="shared" si="7"/>
        <v>9.5679543995364786E-3</v>
      </c>
      <c r="F70" s="7">
        <f t="shared" si="8"/>
        <v>0.35421972857481038</v>
      </c>
      <c r="G70" s="6">
        <f t="shared" si="9"/>
        <v>4.2552689253698281E-3</v>
      </c>
      <c r="H70" s="7">
        <f t="shared" si="10"/>
        <v>7.9807854679887963E-2</v>
      </c>
      <c r="I70">
        <f t="shared" si="11"/>
        <v>8.7407949060522294E-5</v>
      </c>
      <c r="J70" s="2"/>
    </row>
    <row r="71" spans="1:10">
      <c r="A71" s="3" t="s">
        <v>1001</v>
      </c>
      <c r="B71">
        <v>5.5</v>
      </c>
      <c r="C71">
        <v>1217</v>
      </c>
      <c r="D71">
        <f t="shared" si="6"/>
        <v>221.27272727272728</v>
      </c>
      <c r="E71" s="6">
        <f t="shared" si="7"/>
        <v>1.1210359588173578E-3</v>
      </c>
      <c r="F71" s="7">
        <f t="shared" si="8"/>
        <v>0.35534076453362773</v>
      </c>
      <c r="G71" s="6">
        <f t="shared" si="9"/>
        <v>4.9933814997939099E-4</v>
      </c>
      <c r="H71" s="7">
        <f t="shared" si="10"/>
        <v>8.0307192829867355E-2</v>
      </c>
      <c r="I71">
        <f t="shared" si="11"/>
        <v>2.9649007199771676E-5</v>
      </c>
      <c r="J71" s="2"/>
    </row>
    <row r="72" spans="1:10">
      <c r="A72" s="3" t="s">
        <v>298</v>
      </c>
      <c r="B72">
        <v>1.85</v>
      </c>
      <c r="C72">
        <v>406</v>
      </c>
      <c r="D72">
        <f t="shared" si="6"/>
        <v>219.45945945945945</v>
      </c>
      <c r="E72" s="6">
        <f t="shared" si="7"/>
        <v>3.7398570195550307E-4</v>
      </c>
      <c r="F72" s="7">
        <f t="shared" si="8"/>
        <v>0.35571475023558324</v>
      </c>
      <c r="G72" s="6">
        <f t="shared" si="9"/>
        <v>1.6795919590215878E-4</v>
      </c>
      <c r="H72" s="7">
        <f t="shared" si="10"/>
        <v>8.047515202576952E-2</v>
      </c>
      <c r="I72">
        <f t="shared" si="11"/>
        <v>5.4126276893936426E-5</v>
      </c>
      <c r="J72" s="4"/>
    </row>
    <row r="73" spans="1:10">
      <c r="A73" s="3" t="s">
        <v>780</v>
      </c>
      <c r="B73">
        <v>3.37</v>
      </c>
      <c r="C73">
        <v>738</v>
      </c>
      <c r="D73">
        <f t="shared" si="6"/>
        <v>218.99109792284867</v>
      </c>
      <c r="E73" s="6">
        <f t="shared" si="7"/>
        <v>6.7980652227379618E-4</v>
      </c>
      <c r="F73" s="7">
        <f t="shared" si="8"/>
        <v>0.35639455675785703</v>
      </c>
      <c r="G73" s="6">
        <f t="shared" si="9"/>
        <v>3.0595810280555411E-4</v>
      </c>
      <c r="H73" s="7">
        <f t="shared" si="10"/>
        <v>8.078111012857507E-2</v>
      </c>
      <c r="I73">
        <f t="shared" si="11"/>
        <v>1.4763846910775466E-4</v>
      </c>
      <c r="J73" s="2"/>
    </row>
    <row r="74" spans="1:10">
      <c r="A74" s="3" t="s">
        <v>281</v>
      </c>
      <c r="B74">
        <v>9.16</v>
      </c>
      <c r="C74">
        <v>1999</v>
      </c>
      <c r="D74">
        <f t="shared" si="6"/>
        <v>218.23144104803492</v>
      </c>
      <c r="E74" s="6">
        <f t="shared" si="7"/>
        <v>1.8413729512538194E-3</v>
      </c>
      <c r="F74" s="7">
        <f t="shared" si="8"/>
        <v>0.35823592970911083</v>
      </c>
      <c r="G74" s="6">
        <f t="shared" si="9"/>
        <v>8.3162499160204027E-4</v>
      </c>
      <c r="H74" s="7">
        <f t="shared" si="10"/>
        <v>8.161273512017711E-2</v>
      </c>
      <c r="I74">
        <f t="shared" si="11"/>
        <v>8.8344423778197179E-5</v>
      </c>
      <c r="J74" s="2"/>
    </row>
    <row r="75" spans="1:10">
      <c r="A75" s="3" t="s">
        <v>852</v>
      </c>
      <c r="B75">
        <v>5.46</v>
      </c>
      <c r="C75">
        <v>1187</v>
      </c>
      <c r="D75">
        <f t="shared" si="6"/>
        <v>217.39926739926739</v>
      </c>
      <c r="E75" s="6">
        <f t="shared" si="7"/>
        <v>1.0934015473428131E-3</v>
      </c>
      <c r="F75" s="7">
        <f t="shared" si="8"/>
        <v>0.35932933125645367</v>
      </c>
      <c r="G75" s="6">
        <f t="shared" si="9"/>
        <v>4.9570659979772261E-4</v>
      </c>
      <c r="H75" s="7">
        <f t="shared" si="10"/>
        <v>8.2108441719974834E-2</v>
      </c>
      <c r="I75">
        <f t="shared" si="11"/>
        <v>2.1721006324612949E-4</v>
      </c>
      <c r="J75" s="2"/>
    </row>
    <row r="76" spans="1:10">
      <c r="A76" s="3" t="s">
        <v>1074</v>
      </c>
      <c r="B76">
        <v>13.37</v>
      </c>
      <c r="C76">
        <v>2895</v>
      </c>
      <c r="D76">
        <f t="shared" si="6"/>
        <v>216.52954375467465</v>
      </c>
      <c r="E76" s="6">
        <f t="shared" si="7"/>
        <v>2.6667207072935501E-3</v>
      </c>
      <c r="F76" s="7">
        <f t="shared" si="8"/>
        <v>0.36199605196374723</v>
      </c>
      <c r="G76" s="6">
        <f t="shared" si="9"/>
        <v>1.2138456482226284E-3</v>
      </c>
      <c r="H76" s="7">
        <f t="shared" si="10"/>
        <v>8.3322287368197467E-2</v>
      </c>
      <c r="I76">
        <f t="shared" si="11"/>
        <v>1.7157930636439375E-4</v>
      </c>
      <c r="J76" s="2"/>
    </row>
    <row r="77" spans="1:10">
      <c r="A77" s="3" t="s">
        <v>430</v>
      </c>
      <c r="B77">
        <v>10.55</v>
      </c>
      <c r="C77">
        <v>2282</v>
      </c>
      <c r="D77">
        <f t="shared" si="6"/>
        <v>216.30331753554501</v>
      </c>
      <c r="E77" s="6">
        <f t="shared" si="7"/>
        <v>2.1020575661636898E-3</v>
      </c>
      <c r="F77" s="7">
        <f t="shared" si="8"/>
        <v>0.36409810952991095</v>
      </c>
      <c r="G77" s="6">
        <f t="shared" si="9"/>
        <v>9.5782136041501367E-4</v>
      </c>
      <c r="H77" s="7">
        <f t="shared" si="10"/>
        <v>8.4280108728612482E-2</v>
      </c>
      <c r="I77">
        <f t="shared" si="11"/>
        <v>1.3411473536868029E-4</v>
      </c>
      <c r="J77" s="2"/>
    </row>
    <row r="78" spans="1:10">
      <c r="A78" s="3" t="s">
        <v>809</v>
      </c>
      <c r="B78">
        <v>8.24</v>
      </c>
      <c r="C78">
        <v>1781</v>
      </c>
      <c r="D78">
        <f t="shared" si="6"/>
        <v>216.14077669902912</v>
      </c>
      <c r="E78" s="6">
        <f t="shared" si="7"/>
        <v>1.6405628945387954E-3</v>
      </c>
      <c r="F78" s="7">
        <f t="shared" si="8"/>
        <v>0.36573867242444974</v>
      </c>
      <c r="G78" s="6">
        <f t="shared" si="9"/>
        <v>7.4809933742366942E-4</v>
      </c>
      <c r="H78" s="7">
        <f t="shared" si="10"/>
        <v>8.5028208066036157E-2</v>
      </c>
      <c r="I78">
        <f t="shared" si="11"/>
        <v>5.8937531520530939E-5</v>
      </c>
      <c r="J78" s="2"/>
    </row>
    <row r="79" spans="1:10">
      <c r="A79" s="3" t="s">
        <v>243</v>
      </c>
      <c r="B79">
        <v>3.57</v>
      </c>
      <c r="C79">
        <v>761</v>
      </c>
      <c r="D79">
        <f t="shared" si="6"/>
        <v>213.16526610644257</v>
      </c>
      <c r="E79" s="6">
        <f t="shared" si="7"/>
        <v>7.0099290440428042E-4</v>
      </c>
      <c r="F79" s="7">
        <f t="shared" si="8"/>
        <v>0.36643966532885403</v>
      </c>
      <c r="G79" s="6">
        <f t="shared" si="9"/>
        <v>3.2411585371389557E-4</v>
      </c>
      <c r="H79" s="7">
        <f t="shared" si="10"/>
        <v>8.5352323919750048E-2</v>
      </c>
      <c r="I79">
        <f t="shared" si="11"/>
        <v>2.1087306248831345E-4</v>
      </c>
      <c r="J79" s="2"/>
    </row>
    <row r="80" spans="1:10">
      <c r="A80" s="3" t="s">
        <v>327</v>
      </c>
      <c r="B80">
        <v>12.75</v>
      </c>
      <c r="C80">
        <v>2713</v>
      </c>
      <c r="D80">
        <f t="shared" si="6"/>
        <v>212.78431372549019</v>
      </c>
      <c r="E80" s="6">
        <f t="shared" si="7"/>
        <v>2.4990719443479799E-3</v>
      </c>
      <c r="F80" s="7">
        <f t="shared" si="8"/>
        <v>0.36893873727320198</v>
      </c>
      <c r="G80" s="6">
        <f t="shared" si="9"/>
        <v>1.1575566204067699E-3</v>
      </c>
      <c r="H80" s="7">
        <f t="shared" si="10"/>
        <v>8.6509880540156819E-2</v>
      </c>
      <c r="I80">
        <f t="shared" si="11"/>
        <v>1.0021448958155016E-4</v>
      </c>
      <c r="J80" s="2"/>
    </row>
    <row r="81" spans="1:10">
      <c r="A81" s="3" t="s">
        <v>820</v>
      </c>
      <c r="B81">
        <v>5.98</v>
      </c>
      <c r="C81">
        <v>1256</v>
      </c>
      <c r="D81">
        <f t="shared" si="6"/>
        <v>210.0334448160535</v>
      </c>
      <c r="E81" s="6">
        <f t="shared" si="7"/>
        <v>1.1569606937342656E-3</v>
      </c>
      <c r="F81" s="7">
        <f t="shared" si="8"/>
        <v>0.37009569796693625</v>
      </c>
      <c r="G81" s="6">
        <f t="shared" si="9"/>
        <v>5.4291675215941055E-4</v>
      </c>
      <c r="H81" s="7">
        <f t="shared" si="10"/>
        <v>8.7052797292316228E-2</v>
      </c>
      <c r="I81">
        <f t="shared" si="11"/>
        <v>3.9779601735741299E-5</v>
      </c>
      <c r="J81" s="2"/>
    </row>
    <row r="82" spans="1:10">
      <c r="A82" s="3" t="s">
        <v>686</v>
      </c>
      <c r="B82">
        <v>2.37</v>
      </c>
      <c r="C82">
        <v>497</v>
      </c>
      <c r="D82">
        <f t="shared" si="6"/>
        <v>209.70464135021095</v>
      </c>
      <c r="E82" s="6">
        <f t="shared" si="7"/>
        <v>4.5781008342828827E-4</v>
      </c>
      <c r="F82" s="7">
        <f t="shared" si="8"/>
        <v>0.37055350805036452</v>
      </c>
      <c r="G82" s="6">
        <f t="shared" si="9"/>
        <v>2.1516934826384666E-4</v>
      </c>
      <c r="H82" s="7">
        <f t="shared" si="10"/>
        <v>8.7267966640580077E-2</v>
      </c>
      <c r="I82">
        <f t="shared" si="11"/>
        <v>4.8023142002667774E-4</v>
      </c>
      <c r="J82" s="4"/>
    </row>
    <row r="83" spans="1:10">
      <c r="A83" s="3" t="s">
        <v>751</v>
      </c>
      <c r="B83">
        <v>28.32</v>
      </c>
      <c r="C83">
        <v>5878</v>
      </c>
      <c r="D83">
        <f t="shared" si="6"/>
        <v>207.55649717514123</v>
      </c>
      <c r="E83" s="6">
        <f t="shared" si="7"/>
        <v>5.4145023549124309E-3</v>
      </c>
      <c r="F83" s="7">
        <f t="shared" si="8"/>
        <v>0.37596801040527694</v>
      </c>
      <c r="G83" s="6">
        <f t="shared" si="9"/>
        <v>2.5711375286211549E-3</v>
      </c>
      <c r="H83" s="7">
        <f t="shared" si="10"/>
        <v>8.9839104169201239E-2</v>
      </c>
      <c r="I83">
        <f t="shared" si="11"/>
        <v>2.203305015828147E-4</v>
      </c>
      <c r="J83" s="2"/>
    </row>
    <row r="84" spans="1:10">
      <c r="A84" s="3" t="s">
        <v>592</v>
      </c>
      <c r="B84">
        <v>12.87</v>
      </c>
      <c r="C84">
        <v>2646</v>
      </c>
      <c r="D84">
        <f t="shared" si="6"/>
        <v>205.5944055944056</v>
      </c>
      <c r="E84" s="6">
        <f t="shared" si="7"/>
        <v>2.4373550920548303E-3</v>
      </c>
      <c r="F84" s="7">
        <f t="shared" si="8"/>
        <v>0.37840536549733178</v>
      </c>
      <c r="G84" s="6">
        <f t="shared" si="9"/>
        <v>1.1684512709517747E-3</v>
      </c>
      <c r="H84" s="7">
        <f t="shared" si="10"/>
        <v>9.1007555440153015E-2</v>
      </c>
      <c r="I84">
        <f t="shared" si="11"/>
        <v>6.6542793147751633E-5</v>
      </c>
      <c r="J84" s="2"/>
    </row>
    <row r="85" spans="1:10">
      <c r="A85" s="3" t="s">
        <v>324</v>
      </c>
      <c r="B85">
        <v>3.85</v>
      </c>
      <c r="C85">
        <v>784</v>
      </c>
      <c r="D85">
        <f t="shared" si="6"/>
        <v>203.63636363636363</v>
      </c>
      <c r="E85" s="6">
        <f t="shared" si="7"/>
        <v>7.2217928653476454E-4</v>
      </c>
      <c r="F85" s="7">
        <f t="shared" si="8"/>
        <v>0.37912754478386657</v>
      </c>
      <c r="G85" s="6">
        <f t="shared" si="9"/>
        <v>3.4953670498557367E-4</v>
      </c>
      <c r="H85" s="7">
        <f t="shared" si="10"/>
        <v>9.1357092145138583E-2</v>
      </c>
      <c r="I85">
        <f t="shared" si="11"/>
        <v>1.1131276863777378E-4</v>
      </c>
      <c r="J85" s="2"/>
    </row>
    <row r="86" spans="1:10">
      <c r="A86" s="3" t="s">
        <v>183</v>
      </c>
      <c r="B86">
        <v>6.4</v>
      </c>
      <c r="C86">
        <v>1295</v>
      </c>
      <c r="D86">
        <f t="shared" si="6"/>
        <v>202.34375</v>
      </c>
      <c r="E86" s="6">
        <f t="shared" si="7"/>
        <v>1.1928854286511737E-3</v>
      </c>
      <c r="F86" s="7">
        <f t="shared" si="8"/>
        <v>0.38032043021251771</v>
      </c>
      <c r="G86" s="6">
        <f t="shared" si="9"/>
        <v>5.8104802906692771E-4</v>
      </c>
      <c r="H86" s="7">
        <f t="shared" si="10"/>
        <v>9.1938140174205513E-2</v>
      </c>
      <c r="I86">
        <f t="shared" si="11"/>
        <v>5.3561659543455153E-5</v>
      </c>
      <c r="J86" s="2"/>
    </row>
    <row r="87" spans="1:10">
      <c r="A87" s="3" t="s">
        <v>162</v>
      </c>
      <c r="B87">
        <v>3.04</v>
      </c>
      <c r="C87">
        <v>607</v>
      </c>
      <c r="D87">
        <f t="shared" si="6"/>
        <v>199.67105263157893</v>
      </c>
      <c r="E87" s="6">
        <f t="shared" si="7"/>
        <v>5.5913625883495164E-4</v>
      </c>
      <c r="F87" s="7">
        <f t="shared" si="8"/>
        <v>0.38087956647135268</v>
      </c>
      <c r="G87" s="6">
        <f t="shared" si="9"/>
        <v>2.7599781380679067E-4</v>
      </c>
      <c r="H87" s="7">
        <f t="shared" si="10"/>
        <v>9.2214137988012299E-2</v>
      </c>
      <c r="I87">
        <f t="shared" si="11"/>
        <v>3.1510465399739451E-4</v>
      </c>
      <c r="J87" s="4"/>
    </row>
    <row r="88" spans="1:10">
      <c r="A88" s="3" t="s">
        <v>375</v>
      </c>
      <c r="B88">
        <v>17.71</v>
      </c>
      <c r="C88">
        <v>3500</v>
      </c>
      <c r="D88">
        <f t="shared" si="6"/>
        <v>197.62845849802372</v>
      </c>
      <c r="E88" s="6">
        <f t="shared" si="7"/>
        <v>3.2240146720301987E-3</v>
      </c>
      <c r="F88" s="7">
        <f t="shared" si="8"/>
        <v>0.38410358114338289</v>
      </c>
      <c r="G88" s="6">
        <f t="shared" si="9"/>
        <v>1.607868842933639E-3</v>
      </c>
      <c r="H88" s="7">
        <f t="shared" si="10"/>
        <v>9.3822006830945937E-2</v>
      </c>
      <c r="I88">
        <f t="shared" si="11"/>
        <v>8.8706296584369071E-5</v>
      </c>
      <c r="J88" s="2"/>
    </row>
    <row r="89" spans="1:10">
      <c r="A89" s="3" t="s">
        <v>216</v>
      </c>
      <c r="B89">
        <v>4.97</v>
      </c>
      <c r="C89">
        <v>979</v>
      </c>
      <c r="D89">
        <f t="shared" si="6"/>
        <v>196.98189134808854</v>
      </c>
      <c r="E89" s="6">
        <f t="shared" si="7"/>
        <v>9.018029611193042E-4</v>
      </c>
      <c r="F89" s="7">
        <f t="shared" si="8"/>
        <v>0.38500538410450219</v>
      </c>
      <c r="G89" s="6">
        <f t="shared" si="9"/>
        <v>4.5122011007228598E-4</v>
      </c>
      <c r="H89" s="7">
        <f t="shared" si="10"/>
        <v>9.4273226941018223E-2</v>
      </c>
      <c r="I89">
        <f t="shared" si="11"/>
        <v>1.972501279246669E-4</v>
      </c>
      <c r="J89" s="2"/>
    </row>
    <row r="90" spans="1:10">
      <c r="A90" s="3" t="s">
        <v>879</v>
      </c>
      <c r="B90">
        <v>10.91</v>
      </c>
      <c r="C90">
        <v>2120</v>
      </c>
      <c r="D90">
        <f t="shared" si="6"/>
        <v>194.31714023831347</v>
      </c>
      <c r="E90" s="6">
        <f t="shared" si="7"/>
        <v>1.952831744201149E-3</v>
      </c>
      <c r="F90" s="7">
        <f t="shared" si="8"/>
        <v>0.38695821584870332</v>
      </c>
      <c r="G90" s="6">
        <f t="shared" si="9"/>
        <v>9.9050531205002821E-4</v>
      </c>
      <c r="H90" s="7">
        <f t="shared" si="10"/>
        <v>9.5263732253068251E-2</v>
      </c>
      <c r="I90">
        <f t="shared" si="11"/>
        <v>1.0442635777108827E-4</v>
      </c>
      <c r="J90" s="2"/>
    </row>
    <row r="91" spans="1:10">
      <c r="A91" s="3" t="s">
        <v>404</v>
      </c>
      <c r="B91">
        <v>5.77</v>
      </c>
      <c r="C91">
        <v>1120</v>
      </c>
      <c r="D91">
        <f t="shared" si="6"/>
        <v>194.10745233968805</v>
      </c>
      <c r="E91" s="6">
        <f t="shared" si="7"/>
        <v>1.0316846950496636E-3</v>
      </c>
      <c r="F91" s="7">
        <f t="shared" si="8"/>
        <v>0.38798990054375299</v>
      </c>
      <c r="G91" s="6">
        <f t="shared" si="9"/>
        <v>5.2385111370565197E-4</v>
      </c>
      <c r="H91" s="7">
        <f t="shared" si="10"/>
        <v>9.5787583366773899E-2</v>
      </c>
      <c r="I91">
        <f t="shared" si="11"/>
        <v>3.7885548322035001E-5</v>
      </c>
      <c r="J91" s="2"/>
    </row>
    <row r="92" spans="1:10">
      <c r="A92" s="3" t="s">
        <v>720</v>
      </c>
      <c r="B92">
        <v>2.09</v>
      </c>
      <c r="C92">
        <v>405</v>
      </c>
      <c r="D92">
        <f t="shared" si="6"/>
        <v>193.77990430622012</v>
      </c>
      <c r="E92" s="6">
        <f t="shared" si="7"/>
        <v>3.730645549063516E-4</v>
      </c>
      <c r="F92" s="7">
        <f t="shared" si="8"/>
        <v>0.38836296509865936</v>
      </c>
      <c r="G92" s="6">
        <f t="shared" si="9"/>
        <v>1.8974849699216856E-4</v>
      </c>
      <c r="H92" s="7">
        <f t="shared" si="10"/>
        <v>9.5977331863766072E-2</v>
      </c>
      <c r="I92">
        <f t="shared" si="11"/>
        <v>1.3510808838140126E-4</v>
      </c>
      <c r="J92" s="2"/>
    </row>
    <row r="93" spans="1:10">
      <c r="A93" s="3" t="s">
        <v>876</v>
      </c>
      <c r="B93">
        <v>7.42</v>
      </c>
      <c r="C93">
        <v>1431</v>
      </c>
      <c r="D93">
        <f t="shared" si="6"/>
        <v>192.85714285714286</v>
      </c>
      <c r="E93" s="6">
        <f t="shared" si="7"/>
        <v>1.3181614273357757E-3</v>
      </c>
      <c r="F93" s="7">
        <f t="shared" si="8"/>
        <v>0.38968112652599513</v>
      </c>
      <c r="G93" s="6">
        <f t="shared" si="9"/>
        <v>6.7365255869946924E-4</v>
      </c>
      <c r="H93" s="7">
        <f t="shared" si="10"/>
        <v>9.6650984422465544E-2</v>
      </c>
      <c r="I93">
        <f t="shared" si="11"/>
        <v>1.0909814466392859E-4</v>
      </c>
      <c r="J93" s="2"/>
    </row>
    <row r="94" spans="1:10">
      <c r="A94" s="3" t="s">
        <v>393</v>
      </c>
      <c r="B94">
        <v>5.95</v>
      </c>
      <c r="C94">
        <v>1139</v>
      </c>
      <c r="D94">
        <f t="shared" si="6"/>
        <v>191.42857142857142</v>
      </c>
      <c r="E94" s="6">
        <f t="shared" si="7"/>
        <v>1.0491864889835419E-3</v>
      </c>
      <c r="F94" s="7">
        <f t="shared" si="8"/>
        <v>0.39073031301497868</v>
      </c>
      <c r="G94" s="6">
        <f t="shared" si="9"/>
        <v>5.4019308952315929E-4</v>
      </c>
      <c r="H94" s="7">
        <f t="shared" si="10"/>
        <v>9.7191177511988705E-2</v>
      </c>
      <c r="I94">
        <f t="shared" si="11"/>
        <v>1.6132024057619737E-4</v>
      </c>
      <c r="J94" s="4"/>
    </row>
    <row r="95" spans="1:10">
      <c r="A95" s="3" t="s">
        <v>416</v>
      </c>
      <c r="B95">
        <v>8.7899999999999991</v>
      </c>
      <c r="C95">
        <v>1681</v>
      </c>
      <c r="D95">
        <f t="shared" si="6"/>
        <v>191.24004550625713</v>
      </c>
      <c r="E95" s="6">
        <f t="shared" si="7"/>
        <v>1.5484481896236469E-3</v>
      </c>
      <c r="F95" s="7">
        <f t="shared" si="8"/>
        <v>0.39227876120460231</v>
      </c>
      <c r="G95" s="6">
        <f t="shared" si="9"/>
        <v>7.980331524216084E-4</v>
      </c>
      <c r="H95" s="7">
        <f t="shared" si="10"/>
        <v>9.7989210664410312E-2</v>
      </c>
      <c r="I95">
        <f t="shared" si="11"/>
        <v>1.1525873673567943E-4</v>
      </c>
      <c r="J95" s="2"/>
    </row>
    <row r="96" spans="1:10">
      <c r="A96" s="3" t="s">
        <v>894</v>
      </c>
      <c r="B96">
        <v>6.27</v>
      </c>
      <c r="C96">
        <v>1197</v>
      </c>
      <c r="D96">
        <f t="shared" si="6"/>
        <v>190.90909090909093</v>
      </c>
      <c r="E96" s="6">
        <f t="shared" si="7"/>
        <v>1.1026130178343281E-3</v>
      </c>
      <c r="F96" s="7">
        <f t="shared" si="8"/>
        <v>0.39338137422243663</v>
      </c>
      <c r="G96" s="6">
        <f t="shared" si="9"/>
        <v>5.6924549097650567E-4</v>
      </c>
      <c r="H96" s="7">
        <f t="shared" si="10"/>
        <v>9.8558456155386817E-2</v>
      </c>
      <c r="I96">
        <f t="shared" si="11"/>
        <v>9.3984471400569702E-5</v>
      </c>
      <c r="J96" s="2"/>
    </row>
    <row r="97" spans="1:10">
      <c r="A97" s="3" t="s">
        <v>222</v>
      </c>
      <c r="B97">
        <v>5.1100000000000003</v>
      </c>
      <c r="C97">
        <v>975</v>
      </c>
      <c r="D97">
        <f t="shared" si="6"/>
        <v>190.80234833659489</v>
      </c>
      <c r="E97" s="6">
        <f t="shared" si="7"/>
        <v>8.9811837292269831E-4</v>
      </c>
      <c r="F97" s="7">
        <f t="shared" si="8"/>
        <v>0.39427949259535933</v>
      </c>
      <c r="G97" s="6">
        <f t="shared" si="9"/>
        <v>4.6393053570812509E-4</v>
      </c>
      <c r="H97" s="7">
        <f t="shared" si="10"/>
        <v>9.9022386691094949E-2</v>
      </c>
      <c r="I97">
        <f t="shared" si="11"/>
        <v>4.5103531248168183E-5</v>
      </c>
      <c r="J97" s="2"/>
    </row>
    <row r="98" spans="1:10">
      <c r="A98" s="3" t="s">
        <v>217</v>
      </c>
      <c r="B98">
        <v>2.4500000000000002</v>
      </c>
      <c r="C98">
        <v>467</v>
      </c>
      <c r="D98">
        <f t="shared" si="6"/>
        <v>190.61224489795916</v>
      </c>
      <c r="E98" s="6">
        <f t="shared" si="7"/>
        <v>4.3017567195374366E-4</v>
      </c>
      <c r="F98" s="7">
        <f t="shared" si="8"/>
        <v>0.39470966826731307</v>
      </c>
      <c r="G98" s="6">
        <f t="shared" si="9"/>
        <v>2.2243244862718326E-4</v>
      </c>
      <c r="H98" s="7">
        <f t="shared" si="10"/>
        <v>9.9244819139722135E-2</v>
      </c>
      <c r="I98">
        <f t="shared" si="11"/>
        <v>1.4824382085796423E-4</v>
      </c>
      <c r="J98" s="4"/>
    </row>
    <row r="99" spans="1:10">
      <c r="A99" s="3" t="s">
        <v>883</v>
      </c>
      <c r="B99">
        <v>8.0399999999999991</v>
      </c>
      <c r="C99">
        <v>1530</v>
      </c>
      <c r="D99">
        <f t="shared" si="6"/>
        <v>190.29850746268659</v>
      </c>
      <c r="E99" s="6">
        <f t="shared" si="7"/>
        <v>1.4093549852017726E-3</v>
      </c>
      <c r="F99" s="7">
        <f t="shared" si="8"/>
        <v>0.39611902325251486</v>
      </c>
      <c r="G99" s="6">
        <f t="shared" si="9"/>
        <v>7.2994158651532774E-4</v>
      </c>
      <c r="H99" s="7">
        <f t="shared" si="10"/>
        <v>9.9974760726237469E-2</v>
      </c>
      <c r="I99">
        <f t="shared" si="11"/>
        <v>3.0476391535301517E-4</v>
      </c>
      <c r="J99" s="2"/>
    </row>
    <row r="100" spans="1:10">
      <c r="A100" s="3" t="s">
        <v>768</v>
      </c>
      <c r="B100">
        <v>16.41</v>
      </c>
      <c r="C100">
        <v>3099</v>
      </c>
      <c r="D100">
        <f t="shared" si="6"/>
        <v>188.84826325411333</v>
      </c>
      <c r="E100" s="6">
        <f t="shared" si="7"/>
        <v>2.8546347053204531E-3</v>
      </c>
      <c r="F100" s="7">
        <f t="shared" si="8"/>
        <v>0.39897365795783529</v>
      </c>
      <c r="G100" s="6">
        <f t="shared" si="9"/>
        <v>1.4898434620294193E-3</v>
      </c>
      <c r="H100" s="7">
        <f t="shared" si="10"/>
        <v>0.10146460418826689</v>
      </c>
      <c r="I100">
        <f t="shared" si="11"/>
        <v>5.5602778457654323E-5</v>
      </c>
      <c r="J100" s="2"/>
    </row>
    <row r="101" spans="1:10">
      <c r="A101" s="3" t="s">
        <v>807</v>
      </c>
      <c r="B101">
        <v>2.98</v>
      </c>
      <c r="C101">
        <v>560</v>
      </c>
      <c r="D101">
        <f t="shared" si="6"/>
        <v>187.91946308724832</v>
      </c>
      <c r="E101" s="6">
        <f t="shared" si="7"/>
        <v>5.158423475248318E-4</v>
      </c>
      <c r="F101" s="7">
        <f t="shared" si="8"/>
        <v>0.39948950030536012</v>
      </c>
      <c r="G101" s="6">
        <f t="shared" si="9"/>
        <v>2.7055048853428821E-4</v>
      </c>
      <c r="H101" s="7">
        <f t="shared" si="10"/>
        <v>0.10173515467680118</v>
      </c>
      <c r="I101">
        <f t="shared" si="11"/>
        <v>1.3726645208436E-4</v>
      </c>
      <c r="J101" s="2"/>
    </row>
    <row r="102" spans="1:10">
      <c r="A102" s="3" t="s">
        <v>889</v>
      </c>
      <c r="B102">
        <v>7.34</v>
      </c>
      <c r="C102">
        <v>1376</v>
      </c>
      <c r="D102">
        <f t="shared" si="6"/>
        <v>187.46594005449592</v>
      </c>
      <c r="E102" s="6">
        <f t="shared" si="7"/>
        <v>1.2674983396324438E-3</v>
      </c>
      <c r="F102" s="7">
        <f t="shared" si="8"/>
        <v>0.40075699864499259</v>
      </c>
      <c r="G102" s="6">
        <f t="shared" si="9"/>
        <v>6.663894583361327E-4</v>
      </c>
      <c r="H102" s="7">
        <f t="shared" si="10"/>
        <v>0.10240154413513732</v>
      </c>
      <c r="I102">
        <f t="shared" si="11"/>
        <v>1.20583146283125E-4</v>
      </c>
      <c r="J102" s="2"/>
    </row>
    <row r="103" spans="1:10">
      <c r="A103" s="3" t="s">
        <v>280</v>
      </c>
      <c r="B103">
        <v>6.42</v>
      </c>
      <c r="C103">
        <v>1198</v>
      </c>
      <c r="D103">
        <f t="shared" si="6"/>
        <v>186.6043613707165</v>
      </c>
      <c r="E103" s="6">
        <f t="shared" si="7"/>
        <v>1.1035341648834795E-3</v>
      </c>
      <c r="F103" s="7">
        <f t="shared" si="8"/>
        <v>0.40186053280987605</v>
      </c>
      <c r="G103" s="6">
        <f t="shared" si="9"/>
        <v>5.8286380415776184E-4</v>
      </c>
      <c r="H103" s="7">
        <f t="shared" si="10"/>
        <v>0.10298440793929507</v>
      </c>
      <c r="I103">
        <f t="shared" si="11"/>
        <v>6.1480969443236666E-5</v>
      </c>
      <c r="J103" s="2"/>
    </row>
    <row r="104" spans="1:10">
      <c r="A104" s="3" t="s">
        <v>900</v>
      </c>
      <c r="B104">
        <v>3.24</v>
      </c>
      <c r="C104">
        <v>598</v>
      </c>
      <c r="D104">
        <f t="shared" si="6"/>
        <v>184.5679012345679</v>
      </c>
      <c r="E104" s="6">
        <f t="shared" si="7"/>
        <v>5.5084593539258826E-4</v>
      </c>
      <c r="F104" s="7">
        <f t="shared" si="8"/>
        <v>0.40241137874526861</v>
      </c>
      <c r="G104" s="6">
        <f t="shared" si="9"/>
        <v>2.9415556471513212E-4</v>
      </c>
      <c r="H104" s="7">
        <f t="shared" si="10"/>
        <v>0.1032785635040102</v>
      </c>
      <c r="I104">
        <f t="shared" si="11"/>
        <v>9.5833279423473972E-5</v>
      </c>
      <c r="J104" s="4"/>
    </row>
    <row r="105" spans="1:10">
      <c r="A105" s="3" t="s">
        <v>409</v>
      </c>
      <c r="B105">
        <v>5.05</v>
      </c>
      <c r="C105">
        <v>932</v>
      </c>
      <c r="D105">
        <f t="shared" si="6"/>
        <v>184.55445544554456</v>
      </c>
      <c r="E105" s="6">
        <f t="shared" si="7"/>
        <v>8.5850904980918437E-4</v>
      </c>
      <c r="F105" s="7">
        <f t="shared" si="8"/>
        <v>0.40326988779507777</v>
      </c>
      <c r="G105" s="6">
        <f t="shared" si="9"/>
        <v>4.5848321043562258E-4</v>
      </c>
      <c r="H105" s="7">
        <f t="shared" si="10"/>
        <v>0.10373704671444582</v>
      </c>
      <c r="I105">
        <f t="shared" si="11"/>
        <v>9.0741897604801336E-5</v>
      </c>
      <c r="J105" s="2"/>
    </row>
    <row r="106" spans="1:10">
      <c r="A106" s="3" t="s">
        <v>255</v>
      </c>
      <c r="B106">
        <v>4.7699999999999996</v>
      </c>
      <c r="C106">
        <v>878</v>
      </c>
      <c r="D106">
        <f t="shared" si="6"/>
        <v>184.06708595387843</v>
      </c>
      <c r="E106" s="6">
        <f t="shared" si="7"/>
        <v>8.0876710915500421E-4</v>
      </c>
      <c r="F106" s="7">
        <f t="shared" si="8"/>
        <v>0.40407865490423278</v>
      </c>
      <c r="G106" s="6">
        <f t="shared" si="9"/>
        <v>4.3306235916394447E-4</v>
      </c>
      <c r="H106" s="7">
        <f t="shared" si="10"/>
        <v>0.10417010907360977</v>
      </c>
      <c r="I106">
        <f t="shared" si="11"/>
        <v>3.3346374028801057E-4</v>
      </c>
      <c r="J106" s="2"/>
    </row>
    <row r="107" spans="1:10">
      <c r="A107" s="3" t="s">
        <v>330</v>
      </c>
      <c r="B107">
        <v>17.41</v>
      </c>
      <c r="C107">
        <v>3181</v>
      </c>
      <c r="D107">
        <f t="shared" si="6"/>
        <v>182.71108558299827</v>
      </c>
      <c r="E107" s="6">
        <f t="shared" si="7"/>
        <v>2.9301687633508751E-3</v>
      </c>
      <c r="F107" s="7">
        <f t="shared" si="8"/>
        <v>0.40700882366758367</v>
      </c>
      <c r="G107" s="6">
        <f t="shared" si="9"/>
        <v>1.5806322165711267E-3</v>
      </c>
      <c r="H107" s="7">
        <f t="shared" si="10"/>
        <v>0.10575074129018089</v>
      </c>
      <c r="I107">
        <f t="shared" si="11"/>
        <v>8.0614879078793472E-4</v>
      </c>
      <c r="J107" s="2"/>
    </row>
    <row r="108" spans="1:10">
      <c r="A108" s="3" t="s">
        <v>153</v>
      </c>
      <c r="B108">
        <v>41.44</v>
      </c>
      <c r="C108">
        <v>7444</v>
      </c>
      <c r="D108">
        <f t="shared" si="6"/>
        <v>179.63320463320466</v>
      </c>
      <c r="E108" s="6">
        <f t="shared" si="7"/>
        <v>6.8570186338836577E-3</v>
      </c>
      <c r="F108" s="7">
        <f t="shared" si="8"/>
        <v>0.41386584230146733</v>
      </c>
      <c r="G108" s="6">
        <f t="shared" si="9"/>
        <v>3.7622859882083565E-3</v>
      </c>
      <c r="H108" s="7">
        <f t="shared" si="10"/>
        <v>0.10951302727838924</v>
      </c>
      <c r="I108">
        <f t="shared" si="11"/>
        <v>9.3108012767781356E-5</v>
      </c>
      <c r="J108" s="4"/>
    </row>
    <row r="109" spans="1:10">
      <c r="A109" s="3" t="s">
        <v>391</v>
      </c>
      <c r="B109">
        <v>4.76</v>
      </c>
      <c r="C109">
        <v>850</v>
      </c>
      <c r="D109">
        <f t="shared" si="6"/>
        <v>178.57142857142858</v>
      </c>
      <c r="E109" s="6">
        <f t="shared" si="7"/>
        <v>7.8297499177876261E-4</v>
      </c>
      <c r="F109" s="7">
        <f t="shared" si="8"/>
        <v>0.4146488172932461</v>
      </c>
      <c r="G109" s="6">
        <f t="shared" si="9"/>
        <v>4.321544716185274E-4</v>
      </c>
      <c r="H109" s="7">
        <f t="shared" si="10"/>
        <v>0.10994518175000777</v>
      </c>
      <c r="I109">
        <f t="shared" si="11"/>
        <v>1.0297449856228741E-4</v>
      </c>
      <c r="J109" s="2"/>
    </row>
    <row r="110" spans="1:10">
      <c r="A110" s="3" t="s">
        <v>286</v>
      </c>
      <c r="B110">
        <v>5.24</v>
      </c>
      <c r="C110">
        <v>931</v>
      </c>
      <c r="D110">
        <f t="shared" si="6"/>
        <v>177.67175572519082</v>
      </c>
      <c r="E110" s="6">
        <f t="shared" si="7"/>
        <v>8.5758790276003289E-4</v>
      </c>
      <c r="F110" s="7">
        <f t="shared" si="8"/>
        <v>0.41550640519600612</v>
      </c>
      <c r="G110" s="6">
        <f t="shared" si="9"/>
        <v>4.7573307379854702E-4</v>
      </c>
      <c r="H110" s="7">
        <f t="shared" si="10"/>
        <v>0.11042091482380631</v>
      </c>
      <c r="I110">
        <f t="shared" si="11"/>
        <v>8.074918434541889E-5</v>
      </c>
      <c r="J110" s="2"/>
    </row>
    <row r="111" spans="1:10">
      <c r="A111" s="3" t="s">
        <v>234</v>
      </c>
      <c r="B111">
        <v>4.09</v>
      </c>
      <c r="C111">
        <v>723</v>
      </c>
      <c r="D111">
        <f t="shared" si="6"/>
        <v>176.77261613691931</v>
      </c>
      <c r="E111" s="6">
        <f t="shared" si="7"/>
        <v>6.6598931653652396E-4</v>
      </c>
      <c r="F111" s="7">
        <f t="shared" si="8"/>
        <v>0.41617239451254262</v>
      </c>
      <c r="G111" s="6">
        <f t="shared" si="9"/>
        <v>3.7132600607558345E-4</v>
      </c>
      <c r="H111" s="7">
        <f t="shared" si="10"/>
        <v>0.1107922408298819</v>
      </c>
      <c r="I111">
        <f t="shared" si="11"/>
        <v>5.5511370257228798E-5</v>
      </c>
      <c r="J111" s="4"/>
    </row>
    <row r="112" spans="1:10">
      <c r="A112" s="3" t="s">
        <v>460</v>
      </c>
      <c r="B112">
        <v>2.79</v>
      </c>
      <c r="C112">
        <v>489</v>
      </c>
      <c r="D112">
        <f t="shared" si="6"/>
        <v>175.26881720430109</v>
      </c>
      <c r="E112" s="6">
        <f t="shared" si="7"/>
        <v>4.5044090703507636E-4</v>
      </c>
      <c r="F112" s="7">
        <f t="shared" si="8"/>
        <v>0.41662283541957768</v>
      </c>
      <c r="G112" s="6">
        <f t="shared" si="9"/>
        <v>2.5330062517136376E-4</v>
      </c>
      <c r="H112" s="7">
        <f t="shared" si="10"/>
        <v>0.11104554145505326</v>
      </c>
      <c r="I112">
        <f t="shared" si="11"/>
        <v>5.3750916358321493E-4</v>
      </c>
      <c r="J112" s="2"/>
    </row>
    <row r="113" spans="1:10">
      <c r="A113" s="3" t="s">
        <v>600</v>
      </c>
      <c r="B113">
        <v>27.01</v>
      </c>
      <c r="C113">
        <v>4733</v>
      </c>
      <c r="D113">
        <f t="shared" si="6"/>
        <v>175.23139577934097</v>
      </c>
      <c r="E113" s="6">
        <f t="shared" si="7"/>
        <v>4.3597889836339805E-3</v>
      </c>
      <c r="F113" s="7">
        <f t="shared" si="8"/>
        <v>0.42098262440321166</v>
      </c>
      <c r="G113" s="6">
        <f t="shared" si="9"/>
        <v>2.4522042601715184E-3</v>
      </c>
      <c r="H113" s="7">
        <f t="shared" si="10"/>
        <v>0.11349774571522478</v>
      </c>
      <c r="I113">
        <f t="shared" si="11"/>
        <v>8.7253322590422067E-5</v>
      </c>
      <c r="J113" s="2"/>
    </row>
    <row r="114" spans="1:10">
      <c r="A114" s="3" t="s">
        <v>823</v>
      </c>
      <c r="B114">
        <v>4.37</v>
      </c>
      <c r="C114">
        <v>763</v>
      </c>
      <c r="D114">
        <f t="shared" si="6"/>
        <v>174.5995423340961</v>
      </c>
      <c r="E114" s="6">
        <f t="shared" si="7"/>
        <v>7.0283519850258336E-4</v>
      </c>
      <c r="F114" s="7">
        <f t="shared" si="8"/>
        <v>0.42168545960171422</v>
      </c>
      <c r="G114" s="6">
        <f t="shared" si="9"/>
        <v>3.9674685734726156E-4</v>
      </c>
      <c r="H114" s="7">
        <f t="shared" si="10"/>
        <v>0.11389449257257205</v>
      </c>
      <c r="I114">
        <f t="shared" si="11"/>
        <v>1.7010762689457365E-4</v>
      </c>
      <c r="J114" s="2"/>
    </row>
    <row r="115" spans="1:10">
      <c r="A115" s="3" t="s">
        <v>247</v>
      </c>
      <c r="B115">
        <v>8.51</v>
      </c>
      <c r="C115">
        <v>1484</v>
      </c>
      <c r="D115">
        <f t="shared" si="6"/>
        <v>174.38307873090483</v>
      </c>
      <c r="E115" s="6">
        <f t="shared" si="7"/>
        <v>1.3669822209408044E-3</v>
      </c>
      <c r="F115" s="7">
        <f t="shared" si="8"/>
        <v>0.423052441822655</v>
      </c>
      <c r="G115" s="6">
        <f t="shared" si="9"/>
        <v>7.726123011499304E-4</v>
      </c>
      <c r="H115" s="7">
        <f t="shared" si="10"/>
        <v>0.11466710487372198</v>
      </c>
      <c r="I115">
        <f t="shared" si="11"/>
        <v>6.1442701286100465E-5</v>
      </c>
      <c r="J115" s="2"/>
    </row>
    <row r="116" spans="1:10">
      <c r="A116" s="3" t="s">
        <v>208</v>
      </c>
      <c r="B116">
        <v>3.06</v>
      </c>
      <c r="C116">
        <v>531</v>
      </c>
      <c r="D116">
        <f t="shared" si="6"/>
        <v>173.52941176470588</v>
      </c>
      <c r="E116" s="6">
        <f t="shared" si="7"/>
        <v>4.8912908309943872E-4</v>
      </c>
      <c r="F116" s="7">
        <f t="shared" si="8"/>
        <v>0.42354157090575445</v>
      </c>
      <c r="G116" s="6">
        <f t="shared" si="9"/>
        <v>2.778135888976248E-4</v>
      </c>
      <c r="H116" s="7">
        <f t="shared" si="10"/>
        <v>0.1149449184626196</v>
      </c>
      <c r="I116">
        <f t="shared" si="11"/>
        <v>9.2947052177133616E-5</v>
      </c>
      <c r="J116" s="2"/>
    </row>
    <row r="117" spans="1:10">
      <c r="A117" s="3" t="s">
        <v>642</v>
      </c>
      <c r="B117">
        <v>4.62</v>
      </c>
      <c r="C117">
        <v>800</v>
      </c>
      <c r="D117">
        <f t="shared" si="6"/>
        <v>173.16017316017314</v>
      </c>
      <c r="E117" s="6">
        <f t="shared" si="7"/>
        <v>7.3691763932118835E-4</v>
      </c>
      <c r="F117" s="7">
        <f t="shared" si="8"/>
        <v>0.42427848854507566</v>
      </c>
      <c r="G117" s="6">
        <f t="shared" si="9"/>
        <v>4.1944404598268841E-4</v>
      </c>
      <c r="H117" s="7">
        <f t="shared" si="10"/>
        <v>0.1153643625086023</v>
      </c>
      <c r="I117">
        <f t="shared" si="11"/>
        <v>2.0264286970365225E-4</v>
      </c>
      <c r="J117" s="2"/>
    </row>
    <row r="118" spans="1:10">
      <c r="A118" s="3" t="s">
        <v>576</v>
      </c>
      <c r="B118">
        <v>9.9700000000000006</v>
      </c>
      <c r="C118">
        <v>1707</v>
      </c>
      <c r="D118">
        <f t="shared" si="6"/>
        <v>171.21364092276829</v>
      </c>
      <c r="E118" s="6">
        <f t="shared" si="7"/>
        <v>1.5723980129015856E-3</v>
      </c>
      <c r="F118" s="7">
        <f t="shared" si="8"/>
        <v>0.42585088655797726</v>
      </c>
      <c r="G118" s="6">
        <f t="shared" si="9"/>
        <v>9.0516388278082333E-4</v>
      </c>
      <c r="H118" s="7">
        <f t="shared" si="10"/>
        <v>0.11626952639138312</v>
      </c>
      <c r="I118">
        <f t="shared" si="11"/>
        <v>1.6471297584731703E-5</v>
      </c>
      <c r="J118" s="2"/>
    </row>
    <row r="119" spans="1:10">
      <c r="A119" s="3" t="s">
        <v>362</v>
      </c>
      <c r="B119">
        <v>0.8</v>
      </c>
      <c r="C119">
        <v>135</v>
      </c>
      <c r="D119">
        <f t="shared" si="6"/>
        <v>168.75</v>
      </c>
      <c r="E119" s="6">
        <f t="shared" si="7"/>
        <v>1.2435485163545052E-4</v>
      </c>
      <c r="F119" s="7">
        <f t="shared" si="8"/>
        <v>0.42597524140961274</v>
      </c>
      <c r="G119" s="6">
        <f t="shared" si="9"/>
        <v>7.2631003633365964E-5</v>
      </c>
      <c r="H119" s="7">
        <f t="shared" si="10"/>
        <v>0.11634215739501648</v>
      </c>
      <c r="I119">
        <f t="shared" si="11"/>
        <v>6.2008494471466058E-5</v>
      </c>
      <c r="J119" s="2"/>
    </row>
    <row r="120" spans="1:10">
      <c r="A120" s="3" t="s">
        <v>260</v>
      </c>
      <c r="B120">
        <v>3</v>
      </c>
      <c r="C120">
        <v>504</v>
      </c>
      <c r="D120">
        <f t="shared" si="6"/>
        <v>168</v>
      </c>
      <c r="E120" s="6">
        <f t="shared" si="7"/>
        <v>4.6425811277234864E-4</v>
      </c>
      <c r="F120" s="7">
        <f t="shared" si="8"/>
        <v>0.42643949952238508</v>
      </c>
      <c r="G120" s="6">
        <f t="shared" si="9"/>
        <v>2.7236626362512234E-4</v>
      </c>
      <c r="H120" s="7">
        <f t="shared" si="10"/>
        <v>0.1166145236586416</v>
      </c>
      <c r="I120">
        <f t="shared" si="11"/>
        <v>2.1991441659939548E-4</v>
      </c>
      <c r="J120" s="4"/>
    </row>
    <row r="121" spans="1:10">
      <c r="A121" s="3" t="s">
        <v>351</v>
      </c>
      <c r="B121">
        <v>10.63</v>
      </c>
      <c r="C121">
        <v>1784</v>
      </c>
      <c r="D121">
        <f t="shared" si="6"/>
        <v>167.82690498588897</v>
      </c>
      <c r="E121" s="6">
        <f t="shared" si="7"/>
        <v>1.6433263356862499E-3</v>
      </c>
      <c r="F121" s="7">
        <f t="shared" si="8"/>
        <v>0.42808282585807134</v>
      </c>
      <c r="G121" s="6">
        <f t="shared" si="9"/>
        <v>9.6508446077835021E-4</v>
      </c>
      <c r="H121" s="7">
        <f t="shared" si="10"/>
        <v>0.11757960811941995</v>
      </c>
      <c r="I121">
        <f t="shared" si="11"/>
        <v>9.441376403723778E-5</v>
      </c>
      <c r="J121" s="2"/>
    </row>
    <row r="122" spans="1:10">
      <c r="A122" s="3" t="s">
        <v>423</v>
      </c>
      <c r="B122">
        <v>4.55</v>
      </c>
      <c r="C122">
        <v>761</v>
      </c>
      <c r="D122">
        <f t="shared" si="6"/>
        <v>167.25274725274727</v>
      </c>
      <c r="E122" s="6">
        <f t="shared" si="7"/>
        <v>7.0099290440428042E-4</v>
      </c>
      <c r="F122" s="7">
        <f t="shared" si="8"/>
        <v>0.42878381876247562</v>
      </c>
      <c r="G122" s="6">
        <f t="shared" si="9"/>
        <v>4.1308883316476888E-4</v>
      </c>
      <c r="H122" s="7">
        <f t="shared" si="10"/>
        <v>0.11799269695258471</v>
      </c>
      <c r="I122">
        <f t="shared" si="11"/>
        <v>7.1331206387047902E-4</v>
      </c>
      <c r="J122" s="2"/>
    </row>
    <row r="123" spans="1:10">
      <c r="A123" s="3" t="s">
        <v>661</v>
      </c>
      <c r="B123">
        <v>34.33</v>
      </c>
      <c r="C123">
        <v>5733</v>
      </c>
      <c r="D123">
        <f t="shared" si="6"/>
        <v>166.996795805418</v>
      </c>
      <c r="E123" s="6">
        <f t="shared" si="7"/>
        <v>5.2809360327854661E-3</v>
      </c>
      <c r="F123" s="7">
        <f t="shared" si="8"/>
        <v>0.43406475479526108</v>
      </c>
      <c r="G123" s="6">
        <f t="shared" si="9"/>
        <v>3.1167779434168163E-3</v>
      </c>
      <c r="H123" s="7">
        <f t="shared" si="10"/>
        <v>0.12110947489600153</v>
      </c>
      <c r="I123">
        <f t="shared" si="11"/>
        <v>2.9973493306833382E-4</v>
      </c>
      <c r="J123" s="2"/>
    </row>
    <row r="124" spans="1:10">
      <c r="A124" s="3" t="s">
        <v>376</v>
      </c>
      <c r="B124">
        <v>14.4</v>
      </c>
      <c r="C124">
        <v>2400</v>
      </c>
      <c r="D124">
        <f t="shared" si="6"/>
        <v>166.66666666666666</v>
      </c>
      <c r="E124" s="6">
        <f t="shared" si="7"/>
        <v>2.2107529179635648E-3</v>
      </c>
      <c r="F124" s="7">
        <f t="shared" si="8"/>
        <v>0.43627550771322465</v>
      </c>
      <c r="G124" s="6">
        <f t="shared" si="9"/>
        <v>1.3073580654005873E-3</v>
      </c>
      <c r="H124" s="7">
        <f t="shared" si="10"/>
        <v>0.12241683296140211</v>
      </c>
      <c r="I124">
        <f t="shared" si="11"/>
        <v>8.6627679743447872E-5</v>
      </c>
      <c r="J124" s="2"/>
    </row>
    <row r="125" spans="1:10">
      <c r="A125" s="3" t="s">
        <v>840</v>
      </c>
      <c r="B125">
        <v>4.16</v>
      </c>
      <c r="C125">
        <v>693</v>
      </c>
      <c r="D125">
        <f t="shared" si="6"/>
        <v>166.58653846153845</v>
      </c>
      <c r="E125" s="6">
        <f t="shared" si="7"/>
        <v>6.383549050619794E-4</v>
      </c>
      <c r="F125" s="7">
        <f t="shared" si="8"/>
        <v>0.43691386261828663</v>
      </c>
      <c r="G125" s="6">
        <f t="shared" si="9"/>
        <v>3.7768121889350298E-4</v>
      </c>
      <c r="H125" s="7">
        <f t="shared" si="10"/>
        <v>0.12279451418029562</v>
      </c>
      <c r="I125">
        <f t="shared" si="11"/>
        <v>3.167634894180732E-5</v>
      </c>
      <c r="J125" s="2"/>
    </row>
    <row r="126" spans="1:10">
      <c r="A126" s="3" t="s">
        <v>177</v>
      </c>
      <c r="B126">
        <v>1.52</v>
      </c>
      <c r="C126">
        <v>253</v>
      </c>
      <c r="D126">
        <f t="shared" si="6"/>
        <v>166.44736842105263</v>
      </c>
      <c r="E126" s="6">
        <f t="shared" si="7"/>
        <v>2.330502034353258E-4</v>
      </c>
      <c r="F126" s="7">
        <f t="shared" si="8"/>
        <v>0.43714691282172197</v>
      </c>
      <c r="G126" s="6">
        <f t="shared" si="9"/>
        <v>1.3799890690339533E-4</v>
      </c>
      <c r="H126" s="7">
        <f t="shared" si="10"/>
        <v>0.12293251308719902</v>
      </c>
      <c r="I126">
        <f t="shared" si="11"/>
        <v>2.138387689813448E-4</v>
      </c>
      <c r="J126" s="4"/>
    </row>
    <row r="127" spans="1:10">
      <c r="A127" s="3" t="s">
        <v>811</v>
      </c>
      <c r="B127">
        <v>10.17</v>
      </c>
      <c r="C127">
        <v>1676</v>
      </c>
      <c r="D127">
        <f t="shared" si="6"/>
        <v>164.79842674532941</v>
      </c>
      <c r="E127" s="6">
        <f t="shared" si="7"/>
        <v>1.5438424543778896E-3</v>
      </c>
      <c r="F127" s="7">
        <f t="shared" si="8"/>
        <v>0.43869075527609985</v>
      </c>
      <c r="G127" s="6">
        <f t="shared" si="9"/>
        <v>9.2332163368916468E-4</v>
      </c>
      <c r="H127" s="7">
        <f t="shared" si="10"/>
        <v>0.12385583472088818</v>
      </c>
      <c r="I127">
        <f t="shared" si="11"/>
        <v>8.2372829185321794E-5</v>
      </c>
      <c r="J127" s="2"/>
    </row>
    <row r="128" spans="1:10">
      <c r="A128" s="3" t="s">
        <v>366</v>
      </c>
      <c r="B128">
        <v>3.87</v>
      </c>
      <c r="C128">
        <v>629</v>
      </c>
      <c r="D128">
        <f t="shared" si="6"/>
        <v>162.53229974160206</v>
      </c>
      <c r="E128" s="6">
        <f t="shared" si="7"/>
        <v>5.7940149391628429E-4</v>
      </c>
      <c r="F128" s="7">
        <f t="shared" si="8"/>
        <v>0.43927015677001613</v>
      </c>
      <c r="G128" s="6">
        <f t="shared" si="9"/>
        <v>3.5135248007640781E-4</v>
      </c>
      <c r="H128" s="7">
        <f t="shared" si="10"/>
        <v>0.12420718720096459</v>
      </c>
      <c r="I128">
        <f t="shared" si="11"/>
        <v>9.0950415113727479E-5</v>
      </c>
      <c r="J128" s="2"/>
    </row>
    <row r="129" spans="1:10">
      <c r="A129" s="3" t="s">
        <v>186</v>
      </c>
      <c r="B129">
        <v>4.24</v>
      </c>
      <c r="C129">
        <v>683</v>
      </c>
      <c r="D129">
        <f t="shared" ref="D129:D192" si="12">C129/B129</f>
        <v>161.08490566037736</v>
      </c>
      <c r="E129" s="6">
        <f t="shared" si="7"/>
        <v>6.2914343457046455E-4</v>
      </c>
      <c r="F129" s="7">
        <f t="shared" si="8"/>
        <v>0.43989930020458662</v>
      </c>
      <c r="G129" s="6">
        <f t="shared" si="9"/>
        <v>3.8494431925683957E-4</v>
      </c>
      <c r="H129" s="7">
        <f t="shared" si="10"/>
        <v>0.12459213152022143</v>
      </c>
      <c r="I129">
        <f t="shared" si="11"/>
        <v>9.8956148878247274E-5</v>
      </c>
      <c r="J129" s="4"/>
    </row>
    <row r="130" spans="1:10">
      <c r="A130" s="3" t="s">
        <v>585</v>
      </c>
      <c r="B130">
        <v>4.6100000000000003</v>
      </c>
      <c r="C130">
        <v>742</v>
      </c>
      <c r="D130">
        <f t="shared" si="12"/>
        <v>160.95444685466376</v>
      </c>
      <c r="E130" s="6">
        <f t="shared" si="7"/>
        <v>6.8349111047040219E-4</v>
      </c>
      <c r="F130" s="7">
        <f t="shared" si="8"/>
        <v>0.44058279131505701</v>
      </c>
      <c r="G130" s="6">
        <f t="shared" si="9"/>
        <v>4.1853615843727134E-4</v>
      </c>
      <c r="H130" s="7">
        <f t="shared" si="10"/>
        <v>0.1250106676786587</v>
      </c>
      <c r="I130">
        <f t="shared" si="11"/>
        <v>6.4496042603279236E-5</v>
      </c>
      <c r="J130" s="4"/>
    </row>
    <row r="131" spans="1:10">
      <c r="A131" s="3" t="s">
        <v>169</v>
      </c>
      <c r="B131">
        <v>3</v>
      </c>
      <c r="C131">
        <v>482</v>
      </c>
      <c r="D131">
        <f t="shared" si="12"/>
        <v>160.66666666666666</v>
      </c>
      <c r="E131" s="6">
        <f t="shared" ref="E131:E194" si="13">C131/1085603</f>
        <v>4.4399287769101594E-4</v>
      </c>
      <c r="F131" s="7">
        <f t="shared" ref="F131:F194" si="14">F130+E131</f>
        <v>0.44102678419274804</v>
      </c>
      <c r="G131" s="6">
        <f t="shared" ref="G131:G194" si="15">B131/11014.58</f>
        <v>2.7236626362512234E-4</v>
      </c>
      <c r="H131" s="7">
        <f t="shared" ref="H131:H194" si="16">H130+G131</f>
        <v>0.12528303394228382</v>
      </c>
      <c r="I131">
        <f t="shared" ref="I131:I194" si="17">F131*H132-F132*H131</f>
        <v>1.0834672428036707E-4</v>
      </c>
      <c r="J131" s="2"/>
    </row>
    <row r="132" spans="1:10">
      <c r="A132" s="3" t="s">
        <v>318</v>
      </c>
      <c r="B132">
        <v>4.9800000000000004</v>
      </c>
      <c r="C132">
        <v>789</v>
      </c>
      <c r="D132">
        <f t="shared" si="12"/>
        <v>158.43373493975903</v>
      </c>
      <c r="E132" s="6">
        <f t="shared" si="13"/>
        <v>7.2678502178052202E-4</v>
      </c>
      <c r="F132" s="7">
        <f t="shared" si="14"/>
        <v>0.44175356921452857</v>
      </c>
      <c r="G132" s="6">
        <f t="shared" si="15"/>
        <v>4.521279976177031E-4</v>
      </c>
      <c r="H132" s="7">
        <f t="shared" si="16"/>
        <v>0.12573516193990153</v>
      </c>
      <c r="I132">
        <f t="shared" si="17"/>
        <v>3.4940533763359871E-4</v>
      </c>
      <c r="J132" s="2"/>
    </row>
    <row r="133" spans="1:10">
      <c r="A133" s="3" t="s">
        <v>339</v>
      </c>
      <c r="B133">
        <v>16.05</v>
      </c>
      <c r="C133">
        <v>2541</v>
      </c>
      <c r="D133">
        <f t="shared" si="12"/>
        <v>158.3177570093458</v>
      </c>
      <c r="E133" s="6">
        <f t="shared" si="13"/>
        <v>2.3406346518939245E-3</v>
      </c>
      <c r="F133" s="7">
        <f t="shared" si="14"/>
        <v>0.44409420386642251</v>
      </c>
      <c r="G133" s="6">
        <f t="shared" si="15"/>
        <v>1.4571595103944047E-3</v>
      </c>
      <c r="H133" s="7">
        <f t="shared" si="16"/>
        <v>0.12719232145029594</v>
      </c>
      <c r="I133">
        <f t="shared" si="17"/>
        <v>7.2413259249330675E-5</v>
      </c>
      <c r="J133" s="2"/>
    </row>
    <row r="134" spans="1:10">
      <c r="A134" s="3" t="s">
        <v>553</v>
      </c>
      <c r="B134">
        <v>3.31</v>
      </c>
      <c r="C134">
        <v>521</v>
      </c>
      <c r="D134">
        <f t="shared" si="12"/>
        <v>157.40181268882176</v>
      </c>
      <c r="E134" s="6">
        <f t="shared" si="13"/>
        <v>4.7991761260792387E-4</v>
      </c>
      <c r="F134" s="7">
        <f t="shared" si="14"/>
        <v>0.44457412147903042</v>
      </c>
      <c r="G134" s="6">
        <f t="shared" si="15"/>
        <v>3.0051077753305165E-4</v>
      </c>
      <c r="H134" s="7">
        <f t="shared" si="16"/>
        <v>0.12749283222782898</v>
      </c>
      <c r="I134">
        <f t="shared" si="17"/>
        <v>7.1907027202791629E-5</v>
      </c>
      <c r="J134" s="2"/>
    </row>
    <row r="135" spans="1:10">
      <c r="A135" s="3" t="s">
        <v>282</v>
      </c>
      <c r="B135">
        <v>3.28</v>
      </c>
      <c r="C135">
        <v>515</v>
      </c>
      <c r="D135">
        <f t="shared" si="12"/>
        <v>157.01219512195124</v>
      </c>
      <c r="E135" s="6">
        <f t="shared" si="13"/>
        <v>4.7439073031301497E-4</v>
      </c>
      <c r="F135" s="7">
        <f t="shared" si="14"/>
        <v>0.44504851220934344</v>
      </c>
      <c r="G135" s="6">
        <f t="shared" si="15"/>
        <v>2.9778711489680039E-4</v>
      </c>
      <c r="H135" s="7">
        <f t="shared" si="16"/>
        <v>0.12779061934272579</v>
      </c>
      <c r="I135">
        <f t="shared" si="17"/>
        <v>1.4024112703644315E-4</v>
      </c>
      <c r="J135" s="2"/>
    </row>
    <row r="136" spans="1:10">
      <c r="A136" s="3" t="s">
        <v>111</v>
      </c>
      <c r="B136">
        <v>6.39</v>
      </c>
      <c r="C136">
        <v>1002</v>
      </c>
      <c r="D136">
        <f t="shared" si="12"/>
        <v>156.80751173708921</v>
      </c>
      <c r="E136" s="6">
        <f t="shared" si="13"/>
        <v>9.2298934324978833E-4</v>
      </c>
      <c r="F136" s="7">
        <f t="shared" si="14"/>
        <v>0.44597150155259324</v>
      </c>
      <c r="G136" s="6">
        <f t="shared" si="15"/>
        <v>5.8014014152151059E-4</v>
      </c>
      <c r="H136" s="7">
        <f t="shared" si="16"/>
        <v>0.12837075948424731</v>
      </c>
      <c r="I136">
        <f t="shared" si="17"/>
        <v>1.2485586016510591E-4</v>
      </c>
      <c r="J136" s="4"/>
    </row>
    <row r="137" spans="1:10">
      <c r="A137" s="3" t="s">
        <v>337</v>
      </c>
      <c r="B137">
        <v>5.68</v>
      </c>
      <c r="C137">
        <v>889</v>
      </c>
      <c r="D137">
        <f t="shared" si="12"/>
        <v>156.51408450704227</v>
      </c>
      <c r="E137" s="6">
        <f t="shared" si="13"/>
        <v>8.1889972669567054E-4</v>
      </c>
      <c r="F137" s="7">
        <f t="shared" si="14"/>
        <v>0.44679040127928893</v>
      </c>
      <c r="G137" s="6">
        <f t="shared" si="15"/>
        <v>5.1568012579689831E-4</v>
      </c>
      <c r="H137" s="7">
        <f t="shared" si="16"/>
        <v>0.1288864396100442</v>
      </c>
      <c r="I137">
        <f t="shared" si="17"/>
        <v>1.3606519122390248E-4</v>
      </c>
      <c r="J137" s="4"/>
    </row>
    <row r="138" spans="1:10">
      <c r="A138" s="3" t="s">
        <v>303</v>
      </c>
      <c r="B138">
        <v>6.17</v>
      </c>
      <c r="C138">
        <v>962</v>
      </c>
      <c r="D138">
        <f t="shared" si="12"/>
        <v>155.91572123176661</v>
      </c>
      <c r="E138" s="6">
        <f t="shared" si="13"/>
        <v>8.8614346128372892E-4</v>
      </c>
      <c r="F138" s="7">
        <f t="shared" si="14"/>
        <v>0.44767654474057267</v>
      </c>
      <c r="G138" s="6">
        <f t="shared" si="15"/>
        <v>5.6016661552233489E-4</v>
      </c>
      <c r="H138" s="7">
        <f t="shared" si="16"/>
        <v>0.12944660622556653</v>
      </c>
      <c r="I138">
        <f t="shared" si="17"/>
        <v>3.5814443610929225E-4</v>
      </c>
      <c r="J138" s="2"/>
    </row>
    <row r="139" spans="1:10">
      <c r="A139" s="3" t="s">
        <v>891</v>
      </c>
      <c r="B139">
        <v>16.239999999999998</v>
      </c>
      <c r="C139">
        <v>2532</v>
      </c>
      <c r="D139">
        <f t="shared" si="12"/>
        <v>155.9113300492611</v>
      </c>
      <c r="E139" s="6">
        <f t="shared" si="13"/>
        <v>2.3323443284515612E-3</v>
      </c>
      <c r="F139" s="7">
        <f t="shared" si="14"/>
        <v>0.45000888906902425</v>
      </c>
      <c r="G139" s="6">
        <f t="shared" si="15"/>
        <v>1.4744093737573288E-3</v>
      </c>
      <c r="H139" s="7">
        <f t="shared" si="16"/>
        <v>0.13092101559932387</v>
      </c>
      <c r="I139">
        <f t="shared" si="17"/>
        <v>4.3860116455848863E-4</v>
      </c>
      <c r="J139" s="2"/>
    </row>
    <row r="140" spans="1:10">
      <c r="A140" s="3" t="s">
        <v>749</v>
      </c>
      <c r="B140">
        <v>19.88</v>
      </c>
      <c r="C140">
        <v>3098</v>
      </c>
      <c r="D140">
        <f t="shared" si="12"/>
        <v>155.83501006036218</v>
      </c>
      <c r="E140" s="6">
        <f t="shared" si="13"/>
        <v>2.8537135582713019E-3</v>
      </c>
      <c r="F140" s="7">
        <f t="shared" si="14"/>
        <v>0.45286260262729555</v>
      </c>
      <c r="G140" s="6">
        <f t="shared" si="15"/>
        <v>1.8048804402891439E-3</v>
      </c>
      <c r="H140" s="7">
        <f t="shared" si="16"/>
        <v>0.13272589603961302</v>
      </c>
      <c r="I140">
        <f t="shared" si="17"/>
        <v>1.2159921649290001E-4</v>
      </c>
      <c r="J140" s="4"/>
    </row>
    <row r="141" spans="1:10">
      <c r="A141" s="3" t="s">
        <v>262</v>
      </c>
      <c r="B141">
        <v>5.5</v>
      </c>
      <c r="C141">
        <v>855</v>
      </c>
      <c r="D141">
        <f t="shared" si="12"/>
        <v>155.45454545454547</v>
      </c>
      <c r="E141" s="6">
        <f t="shared" si="13"/>
        <v>7.8758072702451998E-4</v>
      </c>
      <c r="F141" s="7">
        <f t="shared" si="14"/>
        <v>0.45365018335432006</v>
      </c>
      <c r="G141" s="6">
        <f t="shared" si="15"/>
        <v>4.9933814997939099E-4</v>
      </c>
      <c r="H141" s="7">
        <f t="shared" si="16"/>
        <v>0.1332252341895924</v>
      </c>
      <c r="I141">
        <f t="shared" si="17"/>
        <v>5.1373086250257327E-5</v>
      </c>
      <c r="J141" s="2"/>
    </row>
    <row r="142" spans="1:10">
      <c r="A142" s="3" t="s">
        <v>227</v>
      </c>
      <c r="B142">
        <v>2.3199999999999998</v>
      </c>
      <c r="C142">
        <v>360</v>
      </c>
      <c r="D142">
        <f t="shared" si="12"/>
        <v>155.17241379310346</v>
      </c>
      <c r="E142" s="6">
        <f t="shared" si="13"/>
        <v>3.3161293769453477E-4</v>
      </c>
      <c r="F142" s="7">
        <f t="shared" si="14"/>
        <v>0.45398179629201457</v>
      </c>
      <c r="G142" s="6">
        <f t="shared" si="15"/>
        <v>2.1062991053676127E-4</v>
      </c>
      <c r="H142" s="7">
        <f t="shared" si="16"/>
        <v>0.13343586410012917</v>
      </c>
      <c r="I142">
        <f t="shared" si="17"/>
        <v>2.3780292975104922E-4</v>
      </c>
      <c r="J142" s="2"/>
    </row>
    <row r="143" spans="1:10">
      <c r="A143" s="3" t="s">
        <v>864</v>
      </c>
      <c r="B143">
        <v>10.72</v>
      </c>
      <c r="C143">
        <v>1660</v>
      </c>
      <c r="D143">
        <f t="shared" si="12"/>
        <v>154.85074626865671</v>
      </c>
      <c r="E143" s="6">
        <f t="shared" si="13"/>
        <v>1.5291041015914658E-3</v>
      </c>
      <c r="F143" s="7">
        <f t="shared" si="14"/>
        <v>0.45551090039360603</v>
      </c>
      <c r="G143" s="6">
        <f t="shared" si="15"/>
        <v>9.7325544868710387E-4</v>
      </c>
      <c r="H143" s="7">
        <f t="shared" si="16"/>
        <v>0.13440911954881626</v>
      </c>
      <c r="I143">
        <f t="shared" si="17"/>
        <v>5.3774596050673584E-5</v>
      </c>
      <c r="J143" s="4"/>
    </row>
    <row r="144" spans="1:10">
      <c r="A144" s="3" t="s">
        <v>401</v>
      </c>
      <c r="B144">
        <v>2.42</v>
      </c>
      <c r="C144">
        <v>374</v>
      </c>
      <c r="D144">
        <f t="shared" si="12"/>
        <v>154.54545454545456</v>
      </c>
      <c r="E144" s="6">
        <f t="shared" si="13"/>
        <v>3.4450899638265552E-4</v>
      </c>
      <c r="F144" s="7">
        <f t="shared" si="14"/>
        <v>0.4558554093899887</v>
      </c>
      <c r="G144" s="6">
        <f t="shared" si="15"/>
        <v>2.1970878599093203E-4</v>
      </c>
      <c r="H144" s="7">
        <f t="shared" si="16"/>
        <v>0.13462882833480719</v>
      </c>
      <c r="I144">
        <f t="shared" si="17"/>
        <v>4.4908780875811682E-5</v>
      </c>
      <c r="J144" s="4"/>
    </row>
    <row r="145" spans="1:10">
      <c r="A145" s="3" t="s">
        <v>369</v>
      </c>
      <c r="B145">
        <v>2.02</v>
      </c>
      <c r="C145">
        <v>312</v>
      </c>
      <c r="D145">
        <f t="shared" si="12"/>
        <v>154.45544554455446</v>
      </c>
      <c r="E145" s="6">
        <f t="shared" si="13"/>
        <v>2.8739787933526346E-4</v>
      </c>
      <c r="F145" s="7">
        <f t="shared" si="14"/>
        <v>0.45614280726932394</v>
      </c>
      <c r="G145" s="6">
        <f t="shared" si="15"/>
        <v>1.8339328417424903E-4</v>
      </c>
      <c r="H145" s="7">
        <f t="shared" si="16"/>
        <v>0.13481222161898143</v>
      </c>
      <c r="I145">
        <f t="shared" si="17"/>
        <v>8.671021315019567E-5</v>
      </c>
      <c r="J145" s="2"/>
    </row>
    <row r="146" spans="1:10">
      <c r="A146" s="3" t="s">
        <v>898</v>
      </c>
      <c r="B146">
        <v>3.89</v>
      </c>
      <c r="C146">
        <v>599</v>
      </c>
      <c r="D146">
        <f t="shared" si="12"/>
        <v>153.98457583547557</v>
      </c>
      <c r="E146" s="6">
        <f t="shared" si="13"/>
        <v>5.5176708244173973E-4</v>
      </c>
      <c r="F146" s="7">
        <f t="shared" si="14"/>
        <v>0.45669457435176569</v>
      </c>
      <c r="G146" s="6">
        <f t="shared" si="15"/>
        <v>3.5316825516724199E-4</v>
      </c>
      <c r="H146" s="7">
        <f t="shared" si="16"/>
        <v>0.13516538987414867</v>
      </c>
      <c r="I146">
        <f t="shared" si="17"/>
        <v>1.5465554065465653E-4</v>
      </c>
      <c r="J146" s="2"/>
    </row>
    <row r="147" spans="1:10">
      <c r="A147" s="3" t="s">
        <v>927</v>
      </c>
      <c r="B147">
        <v>6.88</v>
      </c>
      <c r="C147">
        <v>1049</v>
      </c>
      <c r="D147">
        <f t="shared" si="12"/>
        <v>152.47093023255815</v>
      </c>
      <c r="E147" s="6">
        <f t="shared" si="13"/>
        <v>9.6628325455990816E-4</v>
      </c>
      <c r="F147" s="7">
        <f t="shared" si="14"/>
        <v>0.45766085760632558</v>
      </c>
      <c r="G147" s="6">
        <f t="shared" si="15"/>
        <v>6.2462663124694727E-4</v>
      </c>
      <c r="H147" s="7">
        <f t="shared" si="16"/>
        <v>0.13579001650539563</v>
      </c>
      <c r="I147">
        <f t="shared" si="17"/>
        <v>4.0779581489655548E-4</v>
      </c>
      <c r="J147" s="2"/>
    </row>
    <row r="148" spans="1:10">
      <c r="A148" s="3" t="s">
        <v>333</v>
      </c>
      <c r="B148">
        <v>18.09</v>
      </c>
      <c r="C148">
        <v>2749</v>
      </c>
      <c r="D148">
        <f t="shared" si="12"/>
        <v>151.96241017136541</v>
      </c>
      <c r="E148" s="6">
        <f t="shared" si="13"/>
        <v>2.5322332381174334E-3</v>
      </c>
      <c r="F148" s="7">
        <f t="shared" si="14"/>
        <v>0.46019309084444299</v>
      </c>
      <c r="G148" s="6">
        <f t="shared" si="15"/>
        <v>1.6423685696594877E-3</v>
      </c>
      <c r="H148" s="7">
        <f t="shared" si="16"/>
        <v>0.13743238507505512</v>
      </c>
      <c r="I148">
        <f t="shared" si="17"/>
        <v>9.5747850753280517E-5</v>
      </c>
      <c r="J148" s="2"/>
    </row>
    <row r="149" spans="1:10">
      <c r="A149" s="3" t="s">
        <v>285</v>
      </c>
      <c r="B149">
        <v>4.24</v>
      </c>
      <c r="C149">
        <v>643</v>
      </c>
      <c r="D149">
        <f t="shared" si="12"/>
        <v>151.65094339622641</v>
      </c>
      <c r="E149" s="6">
        <f t="shared" si="13"/>
        <v>5.9229755260440514E-4</v>
      </c>
      <c r="F149" s="7">
        <f t="shared" si="14"/>
        <v>0.46078538839704741</v>
      </c>
      <c r="G149" s="6">
        <f t="shared" si="15"/>
        <v>3.8494431925683957E-4</v>
      </c>
      <c r="H149" s="7">
        <f t="shared" si="16"/>
        <v>0.13781732939431196</v>
      </c>
      <c r="I149">
        <f t="shared" si="17"/>
        <v>2.1217260759080758E-4</v>
      </c>
      <c r="J149" s="2"/>
    </row>
    <row r="150" spans="1:10">
      <c r="A150" s="3" t="s">
        <v>431</v>
      </c>
      <c r="B150">
        <v>9.39</v>
      </c>
      <c r="C150">
        <v>1423</v>
      </c>
      <c r="D150">
        <f t="shared" si="12"/>
        <v>151.54419595314164</v>
      </c>
      <c r="E150" s="6">
        <f t="shared" si="13"/>
        <v>1.3107922509425637E-3</v>
      </c>
      <c r="F150" s="7">
        <f t="shared" si="14"/>
        <v>0.46209618064798996</v>
      </c>
      <c r="G150" s="6">
        <f t="shared" si="15"/>
        <v>8.5250640514663298E-4</v>
      </c>
      <c r="H150" s="7">
        <f t="shared" si="16"/>
        <v>0.1386698357994586</v>
      </c>
      <c r="I150">
        <f t="shared" si="17"/>
        <v>2.6293677360755829E-4</v>
      </c>
      <c r="J150" s="4"/>
    </row>
    <row r="151" spans="1:10">
      <c r="A151" s="3" t="s">
        <v>847</v>
      </c>
      <c r="B151">
        <v>11.62</v>
      </c>
      <c r="C151">
        <v>1758</v>
      </c>
      <c r="D151">
        <f t="shared" si="12"/>
        <v>151.2908777969019</v>
      </c>
      <c r="E151" s="6">
        <f t="shared" si="13"/>
        <v>1.6193765124083114E-3</v>
      </c>
      <c r="F151" s="7">
        <f t="shared" si="14"/>
        <v>0.46371555716039825</v>
      </c>
      <c r="G151" s="6">
        <f t="shared" si="15"/>
        <v>1.0549653277746405E-3</v>
      </c>
      <c r="H151" s="7">
        <f t="shared" si="16"/>
        <v>0.13972480112723323</v>
      </c>
      <c r="I151">
        <f t="shared" si="17"/>
        <v>4.844015469137597E-4</v>
      </c>
      <c r="J151" s="2"/>
    </row>
    <row r="152" spans="1:10">
      <c r="A152" s="3" t="s">
        <v>149</v>
      </c>
      <c r="B152">
        <v>21.35</v>
      </c>
      <c r="C152">
        <v>3220</v>
      </c>
      <c r="D152">
        <f t="shared" si="12"/>
        <v>150.81967213114754</v>
      </c>
      <c r="E152" s="6">
        <f t="shared" si="13"/>
        <v>2.9660934982677829E-3</v>
      </c>
      <c r="F152" s="7">
        <f t="shared" si="14"/>
        <v>0.46668165065866601</v>
      </c>
      <c r="G152" s="6">
        <f t="shared" si="15"/>
        <v>1.9383399094654542E-3</v>
      </c>
      <c r="H152" s="7">
        <f t="shared" si="16"/>
        <v>0.14166314103669869</v>
      </c>
      <c r="I152">
        <f t="shared" si="17"/>
        <v>1.8408983421411285E-4</v>
      </c>
      <c r="J152" s="2"/>
    </row>
    <row r="153" spans="1:10">
      <c r="A153" s="3" t="s">
        <v>175</v>
      </c>
      <c r="B153">
        <v>8.09</v>
      </c>
      <c r="C153">
        <v>1216</v>
      </c>
      <c r="D153">
        <f t="shared" si="12"/>
        <v>150.30902348578493</v>
      </c>
      <c r="E153" s="6">
        <f t="shared" si="13"/>
        <v>1.1201148117682062E-3</v>
      </c>
      <c r="F153" s="7">
        <f t="shared" si="14"/>
        <v>0.46780176547043423</v>
      </c>
      <c r="G153" s="6">
        <f t="shared" si="15"/>
        <v>7.3448102424241324E-4</v>
      </c>
      <c r="H153" s="7">
        <f t="shared" si="16"/>
        <v>0.14239762206094111</v>
      </c>
      <c r="I153">
        <f t="shared" si="17"/>
        <v>1.9194036028144512E-4</v>
      </c>
      <c r="J153" s="2"/>
    </row>
    <row r="154" spans="1:10">
      <c r="A154" s="3" t="s">
        <v>331</v>
      </c>
      <c r="B154">
        <v>8.42</v>
      </c>
      <c r="C154">
        <v>1263</v>
      </c>
      <c r="D154">
        <f t="shared" si="12"/>
        <v>150</v>
      </c>
      <c r="E154" s="6">
        <f t="shared" si="13"/>
        <v>1.1634087230783261E-3</v>
      </c>
      <c r="F154" s="7">
        <f t="shared" si="14"/>
        <v>0.46896517419351258</v>
      </c>
      <c r="G154" s="6">
        <f t="shared" si="15"/>
        <v>7.6444131324117674E-4</v>
      </c>
      <c r="H154" s="7">
        <f t="shared" si="16"/>
        <v>0.1431620633741823</v>
      </c>
      <c r="I154">
        <f t="shared" si="17"/>
        <v>5.8327016466880321E-5</v>
      </c>
      <c r="J154" s="4"/>
    </row>
    <row r="155" spans="1:10">
      <c r="A155" s="3" t="s">
        <v>347</v>
      </c>
      <c r="B155">
        <v>2.5499999999999998</v>
      </c>
      <c r="C155">
        <v>381</v>
      </c>
      <c r="D155">
        <f t="shared" si="12"/>
        <v>149.41176470588238</v>
      </c>
      <c r="E155" s="6">
        <f t="shared" si="13"/>
        <v>3.5095702572671594E-4</v>
      </c>
      <c r="F155" s="7">
        <f t="shared" si="14"/>
        <v>0.46931613121923932</v>
      </c>
      <c r="G155" s="6">
        <f t="shared" si="15"/>
        <v>2.3151132408135398E-4</v>
      </c>
      <c r="H155" s="7">
        <f t="shared" si="16"/>
        <v>0.14339357469826366</v>
      </c>
      <c r="I155">
        <f t="shared" si="17"/>
        <v>3.5693287791238593E-5</v>
      </c>
      <c r="J155" s="2"/>
    </row>
    <row r="156" spans="1:10">
      <c r="A156" s="3" t="s">
        <v>305</v>
      </c>
      <c r="B156">
        <v>1.56</v>
      </c>
      <c r="C156">
        <v>233</v>
      </c>
      <c r="D156">
        <f t="shared" si="12"/>
        <v>149.35897435897436</v>
      </c>
      <c r="E156" s="6">
        <f t="shared" si="13"/>
        <v>2.1462726245229609E-4</v>
      </c>
      <c r="F156" s="7">
        <f t="shared" si="14"/>
        <v>0.46953075848169162</v>
      </c>
      <c r="G156" s="6">
        <f t="shared" si="15"/>
        <v>1.4163045708506363E-4</v>
      </c>
      <c r="H156" s="7">
        <f t="shared" si="16"/>
        <v>0.14353520515534873</v>
      </c>
      <c r="I156">
        <f t="shared" si="17"/>
        <v>8.1417767244294781E-4</v>
      </c>
      <c r="J156" s="2"/>
    </row>
    <row r="157" spans="1:10">
      <c r="A157" s="3" t="s">
        <v>602</v>
      </c>
      <c r="B157">
        <v>35.47</v>
      </c>
      <c r="C157">
        <v>5278</v>
      </c>
      <c r="D157">
        <f t="shared" si="12"/>
        <v>148.80180434169722</v>
      </c>
      <c r="E157" s="6">
        <f t="shared" si="13"/>
        <v>4.8618141254215402E-3</v>
      </c>
      <c r="F157" s="7">
        <f t="shared" si="14"/>
        <v>0.47439257260711315</v>
      </c>
      <c r="G157" s="6">
        <f t="shared" si="15"/>
        <v>3.2202771235943632E-3</v>
      </c>
      <c r="H157" s="7">
        <f t="shared" si="16"/>
        <v>0.14675548227894308</v>
      </c>
      <c r="I157">
        <f t="shared" si="17"/>
        <v>9.8175403707642661E-5</v>
      </c>
      <c r="J157" s="4"/>
    </row>
    <row r="158" spans="1:10">
      <c r="A158" s="3" t="s">
        <v>930</v>
      </c>
      <c r="B158">
        <v>4.26</v>
      </c>
      <c r="C158">
        <v>631</v>
      </c>
      <c r="D158">
        <f t="shared" si="12"/>
        <v>148.12206572769955</v>
      </c>
      <c r="E158" s="6">
        <f t="shared" si="13"/>
        <v>5.8124378801458724E-4</v>
      </c>
      <c r="F158" s="7">
        <f t="shared" si="14"/>
        <v>0.47497381639512776</v>
      </c>
      <c r="G158" s="6">
        <f t="shared" si="15"/>
        <v>3.8676009434767371E-4</v>
      </c>
      <c r="H158" s="7">
        <f t="shared" si="16"/>
        <v>0.14714224237329077</v>
      </c>
      <c r="I158">
        <f t="shared" si="17"/>
        <v>1.6109200817977787E-4</v>
      </c>
      <c r="J158" s="2"/>
    </row>
    <row r="159" spans="1:10">
      <c r="A159" s="3" t="s">
        <v>470</v>
      </c>
      <c r="B159">
        <v>6.97</v>
      </c>
      <c r="C159">
        <v>1029</v>
      </c>
      <c r="D159">
        <f t="shared" si="12"/>
        <v>147.63271162123385</v>
      </c>
      <c r="E159" s="6">
        <f t="shared" si="13"/>
        <v>9.4786031357687846E-4</v>
      </c>
      <c r="F159" s="7">
        <f t="shared" si="14"/>
        <v>0.47592167670870461</v>
      </c>
      <c r="G159" s="6">
        <f t="shared" si="15"/>
        <v>6.3279761915570093E-4</v>
      </c>
      <c r="H159" s="7">
        <f t="shared" si="16"/>
        <v>0.14777503999244646</v>
      </c>
      <c r="I159">
        <f t="shared" si="17"/>
        <v>2.9490104571076869E-4</v>
      </c>
      <c r="J159" s="2"/>
    </row>
    <row r="160" spans="1:10">
      <c r="A160" s="3" t="s">
        <v>584</v>
      </c>
      <c r="B160">
        <v>12.71</v>
      </c>
      <c r="C160">
        <v>1868</v>
      </c>
      <c r="D160">
        <f t="shared" si="12"/>
        <v>146.97088906372935</v>
      </c>
      <c r="E160" s="6">
        <f t="shared" si="13"/>
        <v>1.7207026878149746E-3</v>
      </c>
      <c r="F160" s="7">
        <f t="shared" si="14"/>
        <v>0.4776423793965196</v>
      </c>
      <c r="G160" s="6">
        <f t="shared" si="15"/>
        <v>1.1539250702251016E-3</v>
      </c>
      <c r="H160" s="7">
        <f t="shared" si="16"/>
        <v>0.14892896506267156</v>
      </c>
      <c r="I160">
        <f t="shared" si="17"/>
        <v>1.1097837658169407E-4</v>
      </c>
      <c r="J160" s="2"/>
    </row>
    <row r="161" spans="1:10">
      <c r="A161" s="3" t="s">
        <v>221</v>
      </c>
      <c r="B161">
        <v>4.78</v>
      </c>
      <c r="C161">
        <v>702</v>
      </c>
      <c r="D161">
        <f t="shared" si="12"/>
        <v>146.86192468619245</v>
      </c>
      <c r="E161" s="6">
        <f t="shared" si="13"/>
        <v>6.4664522850434278E-4</v>
      </c>
      <c r="F161" s="7">
        <f t="shared" si="14"/>
        <v>0.47828902462502393</v>
      </c>
      <c r="G161" s="6">
        <f t="shared" si="15"/>
        <v>4.3397024670936159E-4</v>
      </c>
      <c r="H161" s="7">
        <f t="shared" si="16"/>
        <v>0.14936293530938091</v>
      </c>
      <c r="I161">
        <f t="shared" si="17"/>
        <v>3.6534218982471611E-4</v>
      </c>
      <c r="J161" s="2"/>
    </row>
    <row r="162" spans="1:10">
      <c r="A162" s="3" t="s">
        <v>429</v>
      </c>
      <c r="B162">
        <v>15.72</v>
      </c>
      <c r="C162">
        <v>2306</v>
      </c>
      <c r="D162">
        <f t="shared" si="12"/>
        <v>146.69211195928753</v>
      </c>
      <c r="E162" s="6">
        <f t="shared" si="13"/>
        <v>2.1241650953433252E-3</v>
      </c>
      <c r="F162" s="7">
        <f t="shared" si="14"/>
        <v>0.48041318972036723</v>
      </c>
      <c r="G162" s="6">
        <f t="shared" si="15"/>
        <v>1.4271992213956411E-3</v>
      </c>
      <c r="H162" s="7">
        <f t="shared" si="16"/>
        <v>0.15079013453077655</v>
      </c>
      <c r="I162">
        <f t="shared" si="17"/>
        <v>1.101855025821552E-4</v>
      </c>
      <c r="J162" s="2"/>
    </row>
    <row r="163" spans="1:10">
      <c r="A163" s="3" t="s">
        <v>413</v>
      </c>
      <c r="B163">
        <v>4.7300000000000004</v>
      </c>
      <c r="C163">
        <v>692</v>
      </c>
      <c r="D163">
        <f t="shared" si="12"/>
        <v>146.30021141649047</v>
      </c>
      <c r="E163" s="6">
        <f t="shared" si="13"/>
        <v>6.3743375801282793E-4</v>
      </c>
      <c r="F163" s="7">
        <f t="shared" si="14"/>
        <v>0.48105062347838007</v>
      </c>
      <c r="G163" s="6">
        <f t="shared" si="15"/>
        <v>4.2943080898227626E-4</v>
      </c>
      <c r="H163" s="7">
        <f t="shared" si="16"/>
        <v>0.15121956533975883</v>
      </c>
      <c r="I163">
        <f t="shared" si="17"/>
        <v>8.696909419327048E-5</v>
      </c>
      <c r="J163" s="2"/>
    </row>
    <row r="164" spans="1:10">
      <c r="A164" s="3" t="s">
        <v>397</v>
      </c>
      <c r="B164">
        <v>3.72</v>
      </c>
      <c r="C164">
        <v>542</v>
      </c>
      <c r="D164">
        <f t="shared" si="12"/>
        <v>145.69892473118279</v>
      </c>
      <c r="E164" s="6">
        <f t="shared" si="13"/>
        <v>4.9926170064010505E-4</v>
      </c>
      <c r="F164" s="7">
        <f t="shared" si="14"/>
        <v>0.4815498851790202</v>
      </c>
      <c r="G164" s="6">
        <f t="shared" si="15"/>
        <v>3.3773416689515174E-4</v>
      </c>
      <c r="H164" s="7">
        <f t="shared" si="16"/>
        <v>0.15155729950665398</v>
      </c>
      <c r="I164">
        <f t="shared" si="17"/>
        <v>4.5529084796777641E-4</v>
      </c>
      <c r="J164" s="2"/>
    </row>
    <row r="165" spans="1:10">
      <c r="A165" s="3" t="s">
        <v>946</v>
      </c>
      <c r="B165">
        <v>19.47</v>
      </c>
      <c r="C165">
        <v>2836</v>
      </c>
      <c r="D165">
        <f t="shared" si="12"/>
        <v>145.65998972778635</v>
      </c>
      <c r="E165" s="6">
        <f t="shared" si="13"/>
        <v>2.6123730313936124E-3</v>
      </c>
      <c r="F165" s="7">
        <f t="shared" si="14"/>
        <v>0.48416225821041381</v>
      </c>
      <c r="G165" s="6">
        <f t="shared" si="15"/>
        <v>1.7676570509270438E-3</v>
      </c>
      <c r="H165" s="7">
        <f t="shared" si="16"/>
        <v>0.15332495655758102</v>
      </c>
      <c r="I165">
        <f t="shared" si="17"/>
        <v>8.847636901204714E-5</v>
      </c>
      <c r="J165" s="2"/>
    </row>
    <row r="166" spans="1:10">
      <c r="A166" s="3" t="s">
        <v>439</v>
      </c>
      <c r="B166">
        <v>3.78</v>
      </c>
      <c r="C166">
        <v>550</v>
      </c>
      <c r="D166">
        <f t="shared" si="12"/>
        <v>145.50264550264552</v>
      </c>
      <c r="E166" s="6">
        <f t="shared" si="13"/>
        <v>5.0663087703331695E-4</v>
      </c>
      <c r="F166" s="7">
        <f t="shared" si="14"/>
        <v>0.48466888908744715</v>
      </c>
      <c r="G166" s="6">
        <f t="shared" si="15"/>
        <v>3.4318149216765414E-4</v>
      </c>
      <c r="H166" s="7">
        <f t="shared" si="16"/>
        <v>0.15366813804974869</v>
      </c>
      <c r="I166">
        <f t="shared" si="17"/>
        <v>5.6189309322871028E-5</v>
      </c>
      <c r="J166" s="2"/>
    </row>
    <row r="167" spans="1:10">
      <c r="A167" s="3" t="s">
        <v>483</v>
      </c>
      <c r="B167">
        <v>2.39</v>
      </c>
      <c r="C167">
        <v>346</v>
      </c>
      <c r="D167">
        <f t="shared" si="12"/>
        <v>144.76987447698744</v>
      </c>
      <c r="E167" s="6">
        <f t="shared" si="13"/>
        <v>3.1871687900641396E-4</v>
      </c>
      <c r="F167" s="7">
        <f t="shared" si="14"/>
        <v>0.48498760596645357</v>
      </c>
      <c r="G167" s="6">
        <f t="shared" si="15"/>
        <v>2.169851233546808E-4</v>
      </c>
      <c r="H167" s="7">
        <f t="shared" si="16"/>
        <v>0.15388512317310338</v>
      </c>
      <c r="I167">
        <f t="shared" si="17"/>
        <v>4.4050971686943052E-5</v>
      </c>
      <c r="J167" s="2"/>
    </row>
    <row r="168" spans="1:10">
      <c r="A168" s="3" t="s">
        <v>1014</v>
      </c>
      <c r="B168">
        <v>1.86</v>
      </c>
      <c r="C168">
        <v>267</v>
      </c>
      <c r="D168">
        <f t="shared" si="12"/>
        <v>143.54838709677418</v>
      </c>
      <c r="E168" s="6">
        <f t="shared" si="13"/>
        <v>2.4594626212344663E-4</v>
      </c>
      <c r="F168" s="7">
        <f t="shared" si="14"/>
        <v>0.485233552228577</v>
      </c>
      <c r="G168" s="6">
        <f t="shared" si="15"/>
        <v>1.6886708344757587E-4</v>
      </c>
      <c r="H168" s="7">
        <f t="shared" si="16"/>
        <v>0.15405399025655095</v>
      </c>
      <c r="I168">
        <f t="shared" si="17"/>
        <v>9.8545491468413071E-5</v>
      </c>
      <c r="J168" s="4"/>
    </row>
    <row r="169" spans="1:10">
      <c r="A169" s="3" t="s">
        <v>61</v>
      </c>
      <c r="B169">
        <v>4.16</v>
      </c>
      <c r="C169">
        <v>597</v>
      </c>
      <c r="D169">
        <f t="shared" si="12"/>
        <v>143.50961538461539</v>
      </c>
      <c r="E169" s="6">
        <f t="shared" si="13"/>
        <v>5.4992478834343678E-4</v>
      </c>
      <c r="F169" s="7">
        <f t="shared" si="14"/>
        <v>0.48578347701692043</v>
      </c>
      <c r="G169" s="6">
        <f t="shared" si="15"/>
        <v>3.7768121889350298E-4</v>
      </c>
      <c r="H169" s="7">
        <f t="shared" si="16"/>
        <v>0.15443167147544445</v>
      </c>
      <c r="I169">
        <f t="shared" si="17"/>
        <v>1.1018421970111769E-4</v>
      </c>
      <c r="J169" s="2"/>
    </row>
    <row r="170" spans="1:10">
      <c r="A170" s="3" t="s">
        <v>734</v>
      </c>
      <c r="B170">
        <v>4.6399999999999997</v>
      </c>
      <c r="C170">
        <v>664</v>
      </c>
      <c r="D170">
        <f t="shared" si="12"/>
        <v>143.10344827586209</v>
      </c>
      <c r="E170" s="6">
        <f t="shared" si="13"/>
        <v>6.1164164063658632E-4</v>
      </c>
      <c r="F170" s="7">
        <f t="shared" si="14"/>
        <v>0.48639511865755702</v>
      </c>
      <c r="G170" s="6">
        <f t="shared" si="15"/>
        <v>4.2125982107352254E-4</v>
      </c>
      <c r="H170" s="7">
        <f t="shared" si="16"/>
        <v>0.15485293129651798</v>
      </c>
      <c r="I170">
        <f t="shared" si="17"/>
        <v>5.8539765810615429E-4</v>
      </c>
      <c r="J170" s="2"/>
    </row>
    <row r="171" spans="1:10">
      <c r="A171" s="3" t="s">
        <v>617</v>
      </c>
      <c r="B171">
        <v>24.63</v>
      </c>
      <c r="C171">
        <v>3521</v>
      </c>
      <c r="D171">
        <f t="shared" si="12"/>
        <v>142.95574502639059</v>
      </c>
      <c r="E171" s="6">
        <f t="shared" si="13"/>
        <v>3.2433587600623802E-3</v>
      </c>
      <c r="F171" s="7">
        <f t="shared" si="14"/>
        <v>0.4896384774176194</v>
      </c>
      <c r="G171" s="6">
        <f t="shared" si="15"/>
        <v>2.2361270243622545E-3</v>
      </c>
      <c r="H171" s="7">
        <f t="shared" si="16"/>
        <v>0.15708905832088024</v>
      </c>
      <c r="I171">
        <f t="shared" si="17"/>
        <v>7.1583626610430273E-5</v>
      </c>
      <c r="J171" s="2"/>
    </row>
    <row r="172" spans="1:10">
      <c r="A172" s="3" t="s">
        <v>410</v>
      </c>
      <c r="B172">
        <v>3.01</v>
      </c>
      <c r="C172">
        <v>430</v>
      </c>
      <c r="D172">
        <f t="shared" si="12"/>
        <v>142.85714285714286</v>
      </c>
      <c r="E172" s="6">
        <f t="shared" si="13"/>
        <v>3.9609323113513873E-4</v>
      </c>
      <c r="F172" s="7">
        <f t="shared" si="14"/>
        <v>0.49003457064875455</v>
      </c>
      <c r="G172" s="6">
        <f t="shared" si="15"/>
        <v>2.7327415117053941E-4</v>
      </c>
      <c r="H172" s="7">
        <f t="shared" si="16"/>
        <v>0.15736233247205078</v>
      </c>
      <c r="I172">
        <f t="shared" si="17"/>
        <v>8.5046464479196504E-5</v>
      </c>
      <c r="J172" s="2"/>
    </row>
    <row r="173" spans="1:10">
      <c r="A173" s="3" t="s">
        <v>328</v>
      </c>
      <c r="B173">
        <v>3.57</v>
      </c>
      <c r="C173">
        <v>509</v>
      </c>
      <c r="D173">
        <f t="shared" si="12"/>
        <v>142.57703081232495</v>
      </c>
      <c r="E173" s="6">
        <f t="shared" si="13"/>
        <v>4.6886384801810607E-4</v>
      </c>
      <c r="F173" s="7">
        <f t="shared" si="14"/>
        <v>0.49050343449677264</v>
      </c>
      <c r="G173" s="6">
        <f t="shared" si="15"/>
        <v>3.2411585371389557E-4</v>
      </c>
      <c r="H173" s="7">
        <f t="shared" si="16"/>
        <v>0.15768644832576467</v>
      </c>
      <c r="I173">
        <f t="shared" si="17"/>
        <v>6.6424804053832887E-5</v>
      </c>
      <c r="J173" s="4"/>
    </row>
    <row r="174" spans="1:10">
      <c r="A174" s="3" t="s">
        <v>854</v>
      </c>
      <c r="B174">
        <v>2.78</v>
      </c>
      <c r="C174">
        <v>395</v>
      </c>
      <c r="D174">
        <f t="shared" si="12"/>
        <v>142.08633093525179</v>
      </c>
      <c r="E174" s="6">
        <f t="shared" si="13"/>
        <v>3.6385308441483675E-4</v>
      </c>
      <c r="F174" s="7">
        <f t="shared" si="14"/>
        <v>0.49086728758118747</v>
      </c>
      <c r="G174" s="6">
        <f t="shared" si="15"/>
        <v>2.523927376259467E-4</v>
      </c>
      <c r="H174" s="7">
        <f t="shared" si="16"/>
        <v>0.15793884106339062</v>
      </c>
      <c r="I174">
        <f t="shared" si="17"/>
        <v>3.7537907215944022E-4</v>
      </c>
      <c r="J174" s="2"/>
    </row>
    <row r="175" spans="1:10">
      <c r="A175" s="3" t="s">
        <v>426</v>
      </c>
      <c r="B175">
        <v>15.69</v>
      </c>
      <c r="C175">
        <v>2226</v>
      </c>
      <c r="D175">
        <f t="shared" si="12"/>
        <v>141.87380497131932</v>
      </c>
      <c r="E175" s="6">
        <f t="shared" si="13"/>
        <v>2.0504733314112063E-3</v>
      </c>
      <c r="F175" s="7">
        <f t="shared" si="14"/>
        <v>0.4929177609125987</v>
      </c>
      <c r="G175" s="6">
        <f t="shared" si="15"/>
        <v>1.4244755587593898E-3</v>
      </c>
      <c r="H175" s="7">
        <f t="shared" si="16"/>
        <v>0.15936331662215</v>
      </c>
      <c r="I175">
        <f t="shared" si="17"/>
        <v>8.9868478078708458E-5</v>
      </c>
      <c r="J175" s="2"/>
    </row>
    <row r="176" spans="1:10">
      <c r="A176" s="3" t="s">
        <v>893</v>
      </c>
      <c r="B176">
        <v>3.75</v>
      </c>
      <c r="C176">
        <v>531</v>
      </c>
      <c r="D176">
        <f t="shared" si="12"/>
        <v>141.6</v>
      </c>
      <c r="E176" s="6">
        <f t="shared" si="13"/>
        <v>4.8912908309943872E-4</v>
      </c>
      <c r="F176" s="7">
        <f t="shared" si="14"/>
        <v>0.49340688999569815</v>
      </c>
      <c r="G176" s="6">
        <f t="shared" si="15"/>
        <v>3.4045782953140294E-4</v>
      </c>
      <c r="H176" s="7">
        <f t="shared" si="16"/>
        <v>0.15970377445168141</v>
      </c>
      <c r="I176">
        <f t="shared" si="17"/>
        <v>1.0968330567315276E-4</v>
      </c>
      <c r="J176" s="2"/>
    </row>
    <row r="177" spans="1:10">
      <c r="A177" s="3" t="s">
        <v>845</v>
      </c>
      <c r="B177">
        <v>4.57</v>
      </c>
      <c r="C177">
        <v>646</v>
      </c>
      <c r="D177">
        <f t="shared" si="12"/>
        <v>141.35667396061268</v>
      </c>
      <c r="E177" s="6">
        <f t="shared" si="13"/>
        <v>5.9506099375185957E-4</v>
      </c>
      <c r="F177" s="7">
        <f t="shared" si="14"/>
        <v>0.49400195098944999</v>
      </c>
      <c r="G177" s="6">
        <f t="shared" si="15"/>
        <v>4.1490460825560307E-4</v>
      </c>
      <c r="H177" s="7">
        <f t="shared" si="16"/>
        <v>0.16011867905993701</v>
      </c>
      <c r="I177">
        <f t="shared" si="17"/>
        <v>1.125518861967989E-4</v>
      </c>
      <c r="J177" s="4"/>
    </row>
    <row r="178" spans="1:10">
      <c r="A178" s="3" t="s">
        <v>675</v>
      </c>
      <c r="B178">
        <v>4.68</v>
      </c>
      <c r="C178">
        <v>660</v>
      </c>
      <c r="D178">
        <f t="shared" si="12"/>
        <v>141.02564102564102</v>
      </c>
      <c r="E178" s="6">
        <f t="shared" si="13"/>
        <v>6.0795705243998032E-4</v>
      </c>
      <c r="F178" s="7">
        <f t="shared" si="14"/>
        <v>0.49460990804188998</v>
      </c>
      <c r="G178" s="6">
        <f t="shared" si="15"/>
        <v>4.2489137125519081E-4</v>
      </c>
      <c r="H178" s="7">
        <f t="shared" si="16"/>
        <v>0.16054357043119222</v>
      </c>
      <c r="I178">
        <f t="shared" si="17"/>
        <v>1.1481872694098227E-4</v>
      </c>
      <c r="J178" s="4"/>
    </row>
    <row r="179" spans="1:10">
      <c r="A179" s="3" t="s">
        <v>412</v>
      </c>
      <c r="B179">
        <v>4.7699999999999996</v>
      </c>
      <c r="C179">
        <v>672</v>
      </c>
      <c r="D179">
        <f t="shared" si="12"/>
        <v>140.88050314465411</v>
      </c>
      <c r="E179" s="6">
        <f t="shared" si="13"/>
        <v>6.1901081702979823E-4</v>
      </c>
      <c r="F179" s="7">
        <f t="shared" si="14"/>
        <v>0.49522891885891979</v>
      </c>
      <c r="G179" s="6">
        <f t="shared" si="15"/>
        <v>4.3306235916394447E-4</v>
      </c>
      <c r="H179" s="7">
        <f t="shared" si="16"/>
        <v>0.16097663279035615</v>
      </c>
      <c r="I179">
        <f t="shared" si="17"/>
        <v>1.5142241953443325E-4</v>
      </c>
      <c r="J179" s="2"/>
    </row>
    <row r="180" spans="1:10">
      <c r="A180" s="3" t="s">
        <v>774</v>
      </c>
      <c r="B180">
        <v>6.28</v>
      </c>
      <c r="C180">
        <v>883</v>
      </c>
      <c r="D180">
        <f t="shared" si="12"/>
        <v>140.60509554140125</v>
      </c>
      <c r="E180" s="6">
        <f t="shared" si="13"/>
        <v>8.1337284440076158E-4</v>
      </c>
      <c r="F180" s="7">
        <f t="shared" si="14"/>
        <v>0.49604229170332054</v>
      </c>
      <c r="G180" s="6">
        <f t="shared" si="15"/>
        <v>5.7015337852192279E-4</v>
      </c>
      <c r="H180" s="7">
        <f t="shared" si="16"/>
        <v>0.16154678616887808</v>
      </c>
      <c r="I180">
        <f t="shared" si="17"/>
        <v>5.2942623450166759E-5</v>
      </c>
      <c r="J180" s="2"/>
    </row>
    <row r="181" spans="1:10">
      <c r="A181" s="3" t="s">
        <v>1081</v>
      </c>
      <c r="B181">
        <v>2.19</v>
      </c>
      <c r="C181">
        <v>307</v>
      </c>
      <c r="D181">
        <f t="shared" si="12"/>
        <v>140.1826484018265</v>
      </c>
      <c r="E181" s="6">
        <f t="shared" si="13"/>
        <v>2.8279214408950603E-4</v>
      </c>
      <c r="F181" s="7">
        <f t="shared" si="14"/>
        <v>0.49632508384741003</v>
      </c>
      <c r="G181" s="6">
        <f t="shared" si="15"/>
        <v>1.9882737244633931E-4</v>
      </c>
      <c r="H181" s="7">
        <f t="shared" si="16"/>
        <v>0.16174561354132441</v>
      </c>
      <c r="I181">
        <f t="shared" si="17"/>
        <v>2.0026549629789669E-4</v>
      </c>
      <c r="J181" s="2"/>
    </row>
    <row r="182" spans="1:10">
      <c r="A182" s="3" t="s">
        <v>490</v>
      </c>
      <c r="B182">
        <v>8.26</v>
      </c>
      <c r="C182">
        <v>1154</v>
      </c>
      <c r="D182">
        <f t="shared" si="12"/>
        <v>139.70944309927361</v>
      </c>
      <c r="E182" s="6">
        <f t="shared" si="13"/>
        <v>1.0630036947208142E-3</v>
      </c>
      <c r="F182" s="7">
        <f t="shared" si="14"/>
        <v>0.49738808754213082</v>
      </c>
      <c r="G182" s="6">
        <f t="shared" si="15"/>
        <v>7.4991511251450344E-4</v>
      </c>
      <c r="H182" s="7">
        <f t="shared" si="16"/>
        <v>0.16249552865383893</v>
      </c>
      <c r="I182">
        <f t="shared" si="17"/>
        <v>9.18118262377976E-5</v>
      </c>
      <c r="J182" s="4"/>
    </row>
    <row r="183" spans="1:10">
      <c r="A183" s="3" t="s">
        <v>922</v>
      </c>
      <c r="B183">
        <v>3.78</v>
      </c>
      <c r="C183">
        <v>527</v>
      </c>
      <c r="D183">
        <f t="shared" si="12"/>
        <v>139.41798941798942</v>
      </c>
      <c r="E183" s="6">
        <f t="shared" si="13"/>
        <v>4.8544449490283282E-4</v>
      </c>
      <c r="F183" s="7">
        <f t="shared" si="14"/>
        <v>0.49787353203703366</v>
      </c>
      <c r="G183" s="6">
        <f t="shared" si="15"/>
        <v>3.4318149216765414E-4</v>
      </c>
      <c r="H183" s="7">
        <f t="shared" si="16"/>
        <v>0.16283871014600659</v>
      </c>
      <c r="I183">
        <f t="shared" si="17"/>
        <v>8.8483609679543274E-5</v>
      </c>
      <c r="J183" s="4"/>
    </row>
    <row r="184" spans="1:10">
      <c r="A184" s="3" t="s">
        <v>955</v>
      </c>
      <c r="B184">
        <v>3.64</v>
      </c>
      <c r="C184">
        <v>507</v>
      </c>
      <c r="D184">
        <f t="shared" si="12"/>
        <v>139.28571428571428</v>
      </c>
      <c r="E184" s="6">
        <f t="shared" si="13"/>
        <v>4.6702155391980312E-4</v>
      </c>
      <c r="F184" s="7">
        <f t="shared" si="14"/>
        <v>0.49834055359095347</v>
      </c>
      <c r="G184" s="6">
        <f t="shared" si="15"/>
        <v>3.3047106653181509E-4</v>
      </c>
      <c r="H184" s="7">
        <f t="shared" si="16"/>
        <v>0.1631691812125384</v>
      </c>
      <c r="I184">
        <f t="shared" si="17"/>
        <v>7.6836913200123425E-5</v>
      </c>
      <c r="J184" s="2"/>
    </row>
    <row r="185" spans="1:10">
      <c r="A185" s="3" t="s">
        <v>932</v>
      </c>
      <c r="B185">
        <v>3.16</v>
      </c>
      <c r="C185">
        <v>440</v>
      </c>
      <c r="D185">
        <f t="shared" si="12"/>
        <v>139.24050632911391</v>
      </c>
      <c r="E185" s="6">
        <f t="shared" si="13"/>
        <v>4.0530470162665358E-4</v>
      </c>
      <c r="F185" s="7">
        <f t="shared" si="14"/>
        <v>0.49874585829258011</v>
      </c>
      <c r="G185" s="6">
        <f t="shared" si="15"/>
        <v>2.8689246435179553E-4</v>
      </c>
      <c r="H185" s="7">
        <f t="shared" si="16"/>
        <v>0.16345607367689019</v>
      </c>
      <c r="I185">
        <f t="shared" si="17"/>
        <v>7.3811220728928206E-5</v>
      </c>
      <c r="J185" s="2"/>
    </row>
    <row r="186" spans="1:10">
      <c r="A186" s="3" t="s">
        <v>934</v>
      </c>
      <c r="B186">
        <v>3.03</v>
      </c>
      <c r="C186">
        <v>421</v>
      </c>
      <c r="D186">
        <f t="shared" si="12"/>
        <v>138.94389438943895</v>
      </c>
      <c r="E186" s="6">
        <f t="shared" si="13"/>
        <v>3.8780290769277535E-4</v>
      </c>
      <c r="F186" s="7">
        <f t="shared" si="14"/>
        <v>0.49913366120027292</v>
      </c>
      <c r="G186" s="6">
        <f t="shared" si="15"/>
        <v>2.7508992626137355E-4</v>
      </c>
      <c r="H186" s="7">
        <f t="shared" si="16"/>
        <v>0.16373116360315157</v>
      </c>
      <c r="I186">
        <f t="shared" si="17"/>
        <v>1.3113499914151061E-4</v>
      </c>
      <c r="J186" s="4"/>
    </row>
    <row r="187" spans="1:10">
      <c r="A187" s="3" t="s">
        <v>495</v>
      </c>
      <c r="B187">
        <v>5.37</v>
      </c>
      <c r="C187">
        <v>744</v>
      </c>
      <c r="D187">
        <f t="shared" si="12"/>
        <v>138.54748603351956</v>
      </c>
      <c r="E187" s="6">
        <f t="shared" si="13"/>
        <v>6.8533340456870514E-4</v>
      </c>
      <c r="F187" s="7">
        <f t="shared" si="14"/>
        <v>0.49981899460484164</v>
      </c>
      <c r="G187" s="6">
        <f t="shared" si="15"/>
        <v>4.87535611888969E-4</v>
      </c>
      <c r="H187" s="7">
        <f t="shared" si="16"/>
        <v>0.16421869921504054</v>
      </c>
      <c r="I187">
        <f t="shared" si="17"/>
        <v>7.0483189828843273E-5</v>
      </c>
      <c r="J187" s="2"/>
    </row>
    <row r="188" spans="1:10">
      <c r="A188" s="3" t="s">
        <v>39</v>
      </c>
      <c r="B188">
        <v>2.88</v>
      </c>
      <c r="C188">
        <v>398</v>
      </c>
      <c r="D188">
        <f t="shared" si="12"/>
        <v>138.19444444444446</v>
      </c>
      <c r="E188" s="6">
        <f t="shared" si="13"/>
        <v>3.6661652556229117E-4</v>
      </c>
      <c r="F188" s="7">
        <f t="shared" si="14"/>
        <v>0.50018561113040394</v>
      </c>
      <c r="G188" s="6">
        <f t="shared" si="15"/>
        <v>2.6147161308011743E-4</v>
      </c>
      <c r="H188" s="7">
        <f t="shared" si="16"/>
        <v>0.16448017082812066</v>
      </c>
      <c r="I188">
        <f t="shared" si="17"/>
        <v>7.5928347417084097E-5</v>
      </c>
      <c r="J188" s="2"/>
    </row>
    <row r="189" spans="1:10">
      <c r="A189" s="3" t="s">
        <v>442</v>
      </c>
      <c r="B189">
        <v>3.1</v>
      </c>
      <c r="C189">
        <v>428</v>
      </c>
      <c r="D189">
        <f t="shared" si="12"/>
        <v>138.06451612903226</v>
      </c>
      <c r="E189" s="6">
        <f t="shared" si="13"/>
        <v>3.9425093703683573E-4</v>
      </c>
      <c r="F189" s="7">
        <f t="shared" si="14"/>
        <v>0.50057986206744076</v>
      </c>
      <c r="G189" s="6">
        <f t="shared" si="15"/>
        <v>2.8144513907929307E-4</v>
      </c>
      <c r="H189" s="7">
        <f t="shared" si="16"/>
        <v>0.16476161596719996</v>
      </c>
      <c r="I189">
        <f t="shared" si="17"/>
        <v>1.1722138832366558E-4</v>
      </c>
      <c r="J189" s="2"/>
    </row>
    <row r="190" spans="1:10">
      <c r="A190" s="3" t="s">
        <v>910</v>
      </c>
      <c r="B190">
        <v>4.7699999999999996</v>
      </c>
      <c r="C190">
        <v>656</v>
      </c>
      <c r="D190">
        <f t="shared" si="12"/>
        <v>137.52620545073376</v>
      </c>
      <c r="E190" s="6">
        <f t="shared" si="13"/>
        <v>6.0427246424337442E-4</v>
      </c>
      <c r="F190" s="7">
        <f t="shared" si="14"/>
        <v>0.50118413453168409</v>
      </c>
      <c r="G190" s="6">
        <f t="shared" si="15"/>
        <v>4.3306235916394447E-4</v>
      </c>
      <c r="H190" s="7">
        <f t="shared" si="16"/>
        <v>0.16519467832636389</v>
      </c>
      <c r="I190">
        <f t="shared" si="17"/>
        <v>8.0920993392866181E-5</v>
      </c>
      <c r="J190" s="2"/>
    </row>
    <row r="191" spans="1:10">
      <c r="A191" s="3" t="s">
        <v>835</v>
      </c>
      <c r="B191">
        <v>3.29</v>
      </c>
      <c r="C191">
        <v>452</v>
      </c>
      <c r="D191">
        <f t="shared" si="12"/>
        <v>137.38601823708206</v>
      </c>
      <c r="E191" s="6">
        <f t="shared" si="13"/>
        <v>4.1635846621647138E-4</v>
      </c>
      <c r="F191" s="7">
        <f t="shared" si="14"/>
        <v>0.50160049299790055</v>
      </c>
      <c r="G191" s="6">
        <f t="shared" si="15"/>
        <v>2.9869500244221752E-4</v>
      </c>
      <c r="H191" s="7">
        <f t="shared" si="16"/>
        <v>0.16549337332880612</v>
      </c>
      <c r="I191">
        <f t="shared" si="17"/>
        <v>4.5604122716041973E-4</v>
      </c>
      <c r="J191" s="4"/>
    </row>
    <row r="192" spans="1:10">
      <c r="A192" s="3" t="s">
        <v>530</v>
      </c>
      <c r="B192">
        <v>18.489999999999998</v>
      </c>
      <c r="C192">
        <v>2532</v>
      </c>
      <c r="D192">
        <f t="shared" si="12"/>
        <v>136.93888588426177</v>
      </c>
      <c r="E192" s="6">
        <f t="shared" si="13"/>
        <v>2.3323443284515612E-3</v>
      </c>
      <c r="F192" s="7">
        <f t="shared" si="14"/>
        <v>0.50393283732635208</v>
      </c>
      <c r="G192" s="6">
        <f t="shared" si="15"/>
        <v>1.6786840714761706E-3</v>
      </c>
      <c r="H192" s="7">
        <f t="shared" si="16"/>
        <v>0.16717205740028229</v>
      </c>
      <c r="I192">
        <f t="shared" si="17"/>
        <v>1.3205391662036992E-4</v>
      </c>
      <c r="J192" s="2"/>
    </row>
    <row r="193" spans="1:10">
      <c r="A193" s="3" t="s">
        <v>36</v>
      </c>
      <c r="B193">
        <v>5.34</v>
      </c>
      <c r="C193">
        <v>729</v>
      </c>
      <c r="D193">
        <f t="shared" ref="D193:D256" si="18">C193/B193</f>
        <v>136.51685393258427</v>
      </c>
      <c r="E193" s="6">
        <f t="shared" si="13"/>
        <v>6.715161988314328E-4</v>
      </c>
      <c r="F193" s="7">
        <f t="shared" si="14"/>
        <v>0.50460435352518351</v>
      </c>
      <c r="G193" s="6">
        <f t="shared" si="15"/>
        <v>4.8481194925271775E-4</v>
      </c>
      <c r="H193" s="7">
        <f t="shared" si="16"/>
        <v>0.167656869349535</v>
      </c>
      <c r="I193">
        <f t="shared" si="17"/>
        <v>1.3735548101716233E-4</v>
      </c>
      <c r="J193" s="2"/>
    </row>
    <row r="194" spans="1:10">
      <c r="A194" s="3" t="s">
        <v>923</v>
      </c>
      <c r="B194">
        <v>5.54</v>
      </c>
      <c r="C194">
        <v>754</v>
      </c>
      <c r="D194">
        <f t="shared" si="18"/>
        <v>136.10108303249098</v>
      </c>
      <c r="E194" s="6">
        <f t="shared" si="13"/>
        <v>6.9454487506021999E-4</v>
      </c>
      <c r="F194" s="7">
        <f t="shared" si="14"/>
        <v>0.50529889840024378</v>
      </c>
      <c r="G194" s="6">
        <f t="shared" si="15"/>
        <v>5.0296970016105926E-4</v>
      </c>
      <c r="H194" s="7">
        <f t="shared" si="16"/>
        <v>0.16815983904969606</v>
      </c>
      <c r="I194">
        <f t="shared" si="17"/>
        <v>1.9153143233574532E-4</v>
      </c>
      <c r="J194" s="2"/>
    </row>
    <row r="195" spans="1:10">
      <c r="A195" s="3" t="s">
        <v>913</v>
      </c>
      <c r="B195">
        <v>7.69</v>
      </c>
      <c r="C195">
        <v>1041</v>
      </c>
      <c r="D195">
        <f t="shared" si="18"/>
        <v>135.37061118335501</v>
      </c>
      <c r="E195" s="6">
        <f t="shared" ref="E195:E258" si="19">C195/1085603</f>
        <v>9.5891407816669626E-4</v>
      </c>
      <c r="F195" s="7">
        <f t="shared" ref="F195:F258" si="20">F194+E195</f>
        <v>0.50625781247841051</v>
      </c>
      <c r="G195" s="6">
        <f t="shared" ref="G195:G258" si="21">B195/11014.58</f>
        <v>6.9816552242573033E-4</v>
      </c>
      <c r="H195" s="7">
        <f t="shared" ref="H195:H258" si="22">H194+G195</f>
        <v>0.1688580045721218</v>
      </c>
      <c r="I195">
        <f t="shared" ref="I195:I258" si="23">F195*H196-F196*H195</f>
        <v>1.5493360888121921E-4</v>
      </c>
      <c r="J195" s="4"/>
    </row>
    <row r="196" spans="1:10">
      <c r="A196" s="3" t="s">
        <v>357</v>
      </c>
      <c r="B196">
        <v>6.2</v>
      </c>
      <c r="C196">
        <v>836</v>
      </c>
      <c r="D196">
        <f t="shared" si="18"/>
        <v>134.83870967741936</v>
      </c>
      <c r="E196" s="6">
        <f t="shared" si="19"/>
        <v>7.7007893309064175E-4</v>
      </c>
      <c r="F196" s="7">
        <f t="shared" si="20"/>
        <v>0.50702789141150117</v>
      </c>
      <c r="G196" s="6">
        <f t="shared" si="21"/>
        <v>5.6289027815858614E-4</v>
      </c>
      <c r="H196" s="7">
        <f t="shared" si="22"/>
        <v>0.16942089485028039</v>
      </c>
      <c r="I196">
        <f t="shared" si="23"/>
        <v>1.1075491861017861E-4</v>
      </c>
      <c r="J196" s="2"/>
    </row>
    <row r="197" spans="1:10">
      <c r="A197" s="3" t="s">
        <v>779</v>
      </c>
      <c r="B197">
        <v>4.43</v>
      </c>
      <c r="C197">
        <v>597</v>
      </c>
      <c r="D197">
        <f t="shared" si="18"/>
        <v>134.76297968397293</v>
      </c>
      <c r="E197" s="6">
        <f t="shared" si="19"/>
        <v>5.4992478834343678E-4</v>
      </c>
      <c r="F197" s="7">
        <f t="shared" si="20"/>
        <v>0.50757781619984466</v>
      </c>
      <c r="G197" s="6">
        <f t="shared" si="21"/>
        <v>4.0219418261976396E-4</v>
      </c>
      <c r="H197" s="7">
        <f t="shared" si="22"/>
        <v>0.16982308903290017</v>
      </c>
      <c r="I197">
        <f t="shared" si="23"/>
        <v>6.4462606575610426E-5</v>
      </c>
      <c r="J197" s="2"/>
    </row>
    <row r="198" spans="1:10">
      <c r="A198" s="3" t="s">
        <v>851</v>
      </c>
      <c r="B198">
        <v>2.57</v>
      </c>
      <c r="C198">
        <v>345</v>
      </c>
      <c r="D198">
        <f t="shared" si="18"/>
        <v>134.24124513618679</v>
      </c>
      <c r="E198" s="6">
        <f t="shared" si="19"/>
        <v>3.1779573195726244E-4</v>
      </c>
      <c r="F198" s="7">
        <f t="shared" si="20"/>
        <v>0.50789561193180188</v>
      </c>
      <c r="G198" s="6">
        <f t="shared" si="21"/>
        <v>2.3332709917218812E-4</v>
      </c>
      <c r="H198" s="7">
        <f t="shared" si="22"/>
        <v>0.17005641613207234</v>
      </c>
      <c r="I198">
        <f t="shared" si="23"/>
        <v>5.1754530100672769E-5</v>
      </c>
      <c r="J198" s="4"/>
    </row>
    <row r="199" spans="1:10">
      <c r="A199" s="3" t="s">
        <v>789</v>
      </c>
      <c r="B199">
        <v>2.06</v>
      </c>
      <c r="C199">
        <v>276</v>
      </c>
      <c r="D199">
        <f t="shared" si="18"/>
        <v>133.98058252427185</v>
      </c>
      <c r="E199" s="6">
        <f t="shared" si="19"/>
        <v>2.5423658556580995E-4</v>
      </c>
      <c r="F199" s="7">
        <f t="shared" si="20"/>
        <v>0.50814984851736766</v>
      </c>
      <c r="G199" s="6">
        <f t="shared" si="21"/>
        <v>1.8702483435591735E-4</v>
      </c>
      <c r="H199" s="7">
        <f t="shared" si="22"/>
        <v>0.17024344096642827</v>
      </c>
      <c r="I199">
        <f t="shared" si="23"/>
        <v>1.0457945047077921E-4</v>
      </c>
      <c r="J199" s="4"/>
    </row>
    <row r="200" spans="1:10">
      <c r="A200" s="3" t="s">
        <v>627</v>
      </c>
      <c r="B200">
        <v>4.1500000000000004</v>
      </c>
      <c r="C200">
        <v>554</v>
      </c>
      <c r="D200">
        <f t="shared" si="18"/>
        <v>133.49397590361446</v>
      </c>
      <c r="E200" s="6">
        <f t="shared" si="19"/>
        <v>5.1031546522992295E-4</v>
      </c>
      <c r="F200" s="7">
        <f t="shared" si="20"/>
        <v>0.50866016398259761</v>
      </c>
      <c r="G200" s="6">
        <f t="shared" si="21"/>
        <v>3.7677333134808591E-4</v>
      </c>
      <c r="H200" s="7">
        <f t="shared" si="22"/>
        <v>0.17062021429777635</v>
      </c>
      <c r="I200">
        <f t="shared" si="23"/>
        <v>1.244122066203085E-4</v>
      </c>
      <c r="J200" s="2"/>
    </row>
    <row r="201" spans="1:10">
      <c r="A201" s="3" t="s">
        <v>476</v>
      </c>
      <c r="B201">
        <v>4.93</v>
      </c>
      <c r="C201">
        <v>657</v>
      </c>
      <c r="D201">
        <f t="shared" si="18"/>
        <v>133.2657200811359</v>
      </c>
      <c r="E201" s="6">
        <f t="shared" si="19"/>
        <v>6.0519361129252589E-4</v>
      </c>
      <c r="F201" s="7">
        <f t="shared" si="20"/>
        <v>0.50926535759389013</v>
      </c>
      <c r="G201" s="6">
        <f t="shared" si="21"/>
        <v>4.4758855989061771E-4</v>
      </c>
      <c r="H201" s="7">
        <f t="shared" si="22"/>
        <v>0.17106780285766696</v>
      </c>
      <c r="I201">
        <f t="shared" si="23"/>
        <v>4.116941850976219E-5</v>
      </c>
      <c r="J201" s="2"/>
    </row>
    <row r="202" spans="1:10">
      <c r="A202" s="3" t="s">
        <v>651</v>
      </c>
      <c r="B202">
        <v>1.63</v>
      </c>
      <c r="C202">
        <v>217</v>
      </c>
      <c r="D202">
        <f t="shared" si="18"/>
        <v>133.12883435582822</v>
      </c>
      <c r="E202" s="6">
        <f t="shared" si="19"/>
        <v>1.9988890966587234E-4</v>
      </c>
      <c r="F202" s="7">
        <f t="shared" si="20"/>
        <v>0.50946524650355596</v>
      </c>
      <c r="G202" s="6">
        <f t="shared" si="21"/>
        <v>1.4798566990298313E-4</v>
      </c>
      <c r="H202" s="7">
        <f t="shared" si="22"/>
        <v>0.17121578852756994</v>
      </c>
      <c r="I202">
        <f t="shared" si="23"/>
        <v>2.9366212217288301E-5</v>
      </c>
      <c r="J202" s="2"/>
    </row>
    <row r="203" spans="1:10">
      <c r="A203" s="3" t="s">
        <v>205</v>
      </c>
      <c r="B203">
        <v>1.1599999999999999</v>
      </c>
      <c r="C203">
        <v>154</v>
      </c>
      <c r="D203">
        <f t="shared" si="18"/>
        <v>132.75862068965517</v>
      </c>
      <c r="E203" s="6">
        <f t="shared" si="19"/>
        <v>1.4185664556932875E-4</v>
      </c>
      <c r="F203" s="7">
        <f t="shared" si="20"/>
        <v>0.50960710314912527</v>
      </c>
      <c r="G203" s="6">
        <f t="shared" si="21"/>
        <v>1.0531495526838064E-4</v>
      </c>
      <c r="H203" s="7">
        <f t="shared" si="22"/>
        <v>0.17132110348283833</v>
      </c>
      <c r="I203">
        <f t="shared" si="23"/>
        <v>1.0872101109306309E-4</v>
      </c>
      <c r="J203" s="4"/>
    </row>
    <row r="204" spans="1:10">
      <c r="A204" s="3" t="s">
        <v>219</v>
      </c>
      <c r="B204">
        <v>4.26</v>
      </c>
      <c r="C204">
        <v>560</v>
      </c>
      <c r="D204">
        <f t="shared" si="18"/>
        <v>131.45539906103286</v>
      </c>
      <c r="E204" s="6">
        <f t="shared" si="19"/>
        <v>5.158423475248318E-4</v>
      </c>
      <c r="F204" s="7">
        <f t="shared" si="20"/>
        <v>0.51012294549665016</v>
      </c>
      <c r="G204" s="6">
        <f t="shared" si="21"/>
        <v>3.8676009434767371E-4</v>
      </c>
      <c r="H204" s="7">
        <f t="shared" si="22"/>
        <v>0.17170786357718601</v>
      </c>
      <c r="I204">
        <f t="shared" si="23"/>
        <v>1.2462371222177193E-4</v>
      </c>
      <c r="J204" s="2"/>
    </row>
    <row r="205" spans="1:10">
      <c r="A205" s="3" t="s">
        <v>826</v>
      </c>
      <c r="B205">
        <v>4.88</v>
      </c>
      <c r="C205">
        <v>641</v>
      </c>
      <c r="D205">
        <f t="shared" si="18"/>
        <v>131.35245901639345</v>
      </c>
      <c r="E205" s="6">
        <f t="shared" si="19"/>
        <v>5.9045525850610209E-4</v>
      </c>
      <c r="F205" s="7">
        <f t="shared" si="20"/>
        <v>0.51071340075515625</v>
      </c>
      <c r="G205" s="6">
        <f t="shared" si="21"/>
        <v>4.4304912216353232E-4</v>
      </c>
      <c r="H205" s="7">
        <f t="shared" si="22"/>
        <v>0.17215091269934954</v>
      </c>
      <c r="I205">
        <f t="shared" si="23"/>
        <v>1.0161744459609434E-4</v>
      </c>
      <c r="J205" s="2"/>
    </row>
    <row r="206" spans="1:10">
      <c r="A206" s="3" t="s">
        <v>688</v>
      </c>
      <c r="B206">
        <v>3.97</v>
      </c>
      <c r="C206">
        <v>520</v>
      </c>
      <c r="D206">
        <f t="shared" si="18"/>
        <v>130.9823677581864</v>
      </c>
      <c r="E206" s="6">
        <f t="shared" si="19"/>
        <v>4.7899646555877239E-4</v>
      </c>
      <c r="F206" s="7">
        <f t="shared" si="20"/>
        <v>0.51119239722071508</v>
      </c>
      <c r="G206" s="6">
        <f t="shared" si="21"/>
        <v>3.6043135553057859E-4</v>
      </c>
      <c r="H206" s="7">
        <f t="shared" si="22"/>
        <v>0.17251134405488011</v>
      </c>
      <c r="I206">
        <f t="shared" si="23"/>
        <v>4.1516158003049308E-4</v>
      </c>
      <c r="J206" s="2"/>
    </row>
    <row r="207" spans="1:10">
      <c r="A207" s="3" t="s">
        <v>354</v>
      </c>
      <c r="B207">
        <v>16.170000000000002</v>
      </c>
      <c r="C207">
        <v>2110</v>
      </c>
      <c r="D207">
        <f t="shared" si="18"/>
        <v>130.48855905998761</v>
      </c>
      <c r="E207" s="6">
        <f t="shared" si="19"/>
        <v>1.9436202737096342E-3</v>
      </c>
      <c r="F207" s="7">
        <f t="shared" si="20"/>
        <v>0.51313601749442472</v>
      </c>
      <c r="G207" s="6">
        <f t="shared" si="21"/>
        <v>1.4680541609394095E-3</v>
      </c>
      <c r="H207" s="7">
        <f t="shared" si="22"/>
        <v>0.17397939821581951</v>
      </c>
      <c r="I207">
        <f t="shared" si="23"/>
        <v>1.2285831655473034E-4</v>
      </c>
      <c r="J207" s="2"/>
    </row>
    <row r="208" spans="1:10">
      <c r="A208" s="3" t="s">
        <v>43</v>
      </c>
      <c r="B208">
        <v>4.7699999999999996</v>
      </c>
      <c r="C208">
        <v>620</v>
      </c>
      <c r="D208">
        <f t="shared" si="18"/>
        <v>129.97903563941301</v>
      </c>
      <c r="E208" s="6">
        <f t="shared" si="19"/>
        <v>5.7111117047392091E-4</v>
      </c>
      <c r="F208" s="7">
        <f t="shared" si="20"/>
        <v>0.51370712866489865</v>
      </c>
      <c r="G208" s="6">
        <f t="shared" si="21"/>
        <v>4.3306235916394447E-4</v>
      </c>
      <c r="H208" s="7">
        <f t="shared" si="22"/>
        <v>0.17441246057498344</v>
      </c>
      <c r="I208">
        <f t="shared" si="23"/>
        <v>7.3637302538093197E-5</v>
      </c>
      <c r="J208" s="2"/>
    </row>
    <row r="209" spans="1:10">
      <c r="A209" s="3" t="s">
        <v>558</v>
      </c>
      <c r="B209">
        <v>2.85</v>
      </c>
      <c r="C209">
        <v>369</v>
      </c>
      <c r="D209">
        <f t="shared" si="18"/>
        <v>129.4736842105263</v>
      </c>
      <c r="E209" s="6">
        <f t="shared" si="19"/>
        <v>3.3990326113689809E-4</v>
      </c>
      <c r="F209" s="7">
        <f t="shared" si="20"/>
        <v>0.51404703192603551</v>
      </c>
      <c r="G209" s="6">
        <f t="shared" si="21"/>
        <v>2.5874795044386622E-4</v>
      </c>
      <c r="H209" s="7">
        <f t="shared" si="22"/>
        <v>0.17467120852542731</v>
      </c>
      <c r="I209">
        <f t="shared" si="23"/>
        <v>1.8442305043529783E-4</v>
      </c>
      <c r="J209" s="2"/>
    </row>
    <row r="210" spans="1:10">
      <c r="A210" s="3" t="s">
        <v>264</v>
      </c>
      <c r="B210">
        <v>7.12</v>
      </c>
      <c r="C210">
        <v>919</v>
      </c>
      <c r="D210">
        <f t="shared" si="18"/>
        <v>129.07303370786516</v>
      </c>
      <c r="E210" s="6">
        <f t="shared" si="19"/>
        <v>8.4653413817021509E-4</v>
      </c>
      <c r="F210" s="7">
        <f t="shared" si="20"/>
        <v>0.51489356606420578</v>
      </c>
      <c r="G210" s="6">
        <f t="shared" si="21"/>
        <v>6.46415932336957E-4</v>
      </c>
      <c r="H210" s="7">
        <f t="shared" si="22"/>
        <v>0.17531762445776428</v>
      </c>
      <c r="I210">
        <f t="shared" si="23"/>
        <v>2.3068396199134311E-4</v>
      </c>
      <c r="J210" s="2"/>
    </row>
    <row r="211" spans="1:10">
      <c r="A211" s="3" t="s">
        <v>928</v>
      </c>
      <c r="B211">
        <v>8.8800000000000008</v>
      </c>
      <c r="C211">
        <v>1142</v>
      </c>
      <c r="D211">
        <f t="shared" si="18"/>
        <v>128.6036036036036</v>
      </c>
      <c r="E211" s="6">
        <f t="shared" si="19"/>
        <v>1.0519499301309963E-3</v>
      </c>
      <c r="F211" s="7">
        <f t="shared" si="20"/>
        <v>0.5159455159943368</v>
      </c>
      <c r="G211" s="6">
        <f t="shared" si="21"/>
        <v>8.0620414033036217E-4</v>
      </c>
      <c r="H211" s="7">
        <f t="shared" si="22"/>
        <v>0.17612382859809464</v>
      </c>
      <c r="I211">
        <f t="shared" si="23"/>
        <v>2.5177177219332103E-4</v>
      </c>
      <c r="J211" s="2"/>
    </row>
    <row r="212" spans="1:10">
      <c r="A212" s="3" t="s">
        <v>863</v>
      </c>
      <c r="B212">
        <v>9.68</v>
      </c>
      <c r="C212">
        <v>1243</v>
      </c>
      <c r="D212">
        <f t="shared" si="18"/>
        <v>128.40909090909091</v>
      </c>
      <c r="E212" s="6">
        <f t="shared" si="19"/>
        <v>1.1449857820952964E-3</v>
      </c>
      <c r="F212" s="7">
        <f t="shared" si="20"/>
        <v>0.51709050177643212</v>
      </c>
      <c r="G212" s="6">
        <f t="shared" si="21"/>
        <v>8.788351439637281E-4</v>
      </c>
      <c r="H212" s="7">
        <f t="shared" si="22"/>
        <v>0.17700266374205836</v>
      </c>
      <c r="I212">
        <f t="shared" si="23"/>
        <v>4.0671646202214418E-4</v>
      </c>
      <c r="J212" s="2"/>
    </row>
    <row r="213" spans="1:10">
      <c r="A213" s="3" t="s">
        <v>858</v>
      </c>
      <c r="B213">
        <v>15.62</v>
      </c>
      <c r="C213">
        <v>2003</v>
      </c>
      <c r="D213">
        <f t="shared" si="18"/>
        <v>128.23303457106275</v>
      </c>
      <c r="E213" s="6">
        <f t="shared" si="19"/>
        <v>1.8450575394504253E-3</v>
      </c>
      <c r="F213" s="7">
        <f t="shared" si="20"/>
        <v>0.51893555931588253</v>
      </c>
      <c r="G213" s="6">
        <f t="shared" si="21"/>
        <v>1.4181203459414703E-3</v>
      </c>
      <c r="H213" s="7">
        <f t="shared" si="22"/>
        <v>0.17842078408799983</v>
      </c>
      <c r="I213">
        <f t="shared" si="23"/>
        <v>6.1246870416808985E-5</v>
      </c>
      <c r="J213" s="2"/>
    </row>
    <row r="214" spans="1:10">
      <c r="A214" s="3" t="s">
        <v>464</v>
      </c>
      <c r="B214">
        <v>2.35</v>
      </c>
      <c r="C214">
        <v>301</v>
      </c>
      <c r="D214">
        <f t="shared" si="18"/>
        <v>128.08510638297872</v>
      </c>
      <c r="E214" s="6">
        <f t="shared" si="19"/>
        <v>2.7726526179459708E-4</v>
      </c>
      <c r="F214" s="7">
        <f t="shared" si="20"/>
        <v>0.51921282457767715</v>
      </c>
      <c r="G214" s="6">
        <f t="shared" si="21"/>
        <v>2.133535731730125E-4</v>
      </c>
      <c r="H214" s="7">
        <f t="shared" si="22"/>
        <v>0.17863413766117284</v>
      </c>
      <c r="I214">
        <f t="shared" si="23"/>
        <v>7.5205637141584347E-5</v>
      </c>
      <c r="J214" s="2"/>
    </row>
    <row r="215" spans="1:10">
      <c r="A215" s="3" t="s">
        <v>279</v>
      </c>
      <c r="B215">
        <v>2.88</v>
      </c>
      <c r="C215">
        <v>368</v>
      </c>
      <c r="D215">
        <f t="shared" si="18"/>
        <v>127.77777777777779</v>
      </c>
      <c r="E215" s="6">
        <f t="shared" si="19"/>
        <v>3.3898211408774662E-4</v>
      </c>
      <c r="F215" s="7">
        <f t="shared" si="20"/>
        <v>0.51955180669176493</v>
      </c>
      <c r="G215" s="6">
        <f t="shared" si="21"/>
        <v>2.6147161308011743E-4</v>
      </c>
      <c r="H215" s="7">
        <f t="shared" si="22"/>
        <v>0.17889560927425296</v>
      </c>
      <c r="I215">
        <f t="shared" si="23"/>
        <v>1.1585483735815361E-4</v>
      </c>
      <c r="J215" s="2"/>
    </row>
    <row r="216" spans="1:10">
      <c r="A216" s="3" t="s">
        <v>407</v>
      </c>
      <c r="B216">
        <v>4.43</v>
      </c>
      <c r="C216">
        <v>565</v>
      </c>
      <c r="D216">
        <f t="shared" si="18"/>
        <v>127.53950338600453</v>
      </c>
      <c r="E216" s="6">
        <f t="shared" si="19"/>
        <v>5.2044808277058928E-4</v>
      </c>
      <c r="F216" s="7">
        <f t="shared" si="20"/>
        <v>0.52007225477453556</v>
      </c>
      <c r="G216" s="6">
        <f t="shared" si="21"/>
        <v>4.0219418261976396E-4</v>
      </c>
      <c r="H216" s="7">
        <f t="shared" si="22"/>
        <v>0.17929780345687274</v>
      </c>
      <c r="I216">
        <f t="shared" si="23"/>
        <v>1.1682248340869061E-4</v>
      </c>
      <c r="J216" s="2"/>
    </row>
    <row r="217" spans="1:10">
      <c r="A217" s="3" t="s">
        <v>860</v>
      </c>
      <c r="B217">
        <v>4.4400000000000004</v>
      </c>
      <c r="C217">
        <v>562</v>
      </c>
      <c r="D217">
        <f t="shared" si="18"/>
        <v>126.57657657657657</v>
      </c>
      <c r="E217" s="6">
        <f t="shared" si="19"/>
        <v>5.1768464162313475E-4</v>
      </c>
      <c r="F217" s="7">
        <f t="shared" si="20"/>
        <v>0.52058993941615872</v>
      </c>
      <c r="G217" s="6">
        <f t="shared" si="21"/>
        <v>4.0310207016518108E-4</v>
      </c>
      <c r="H217" s="7">
        <f t="shared" si="22"/>
        <v>0.17970090552703791</v>
      </c>
      <c r="I217">
        <f t="shared" si="23"/>
        <v>9.2399884183053116E-5</v>
      </c>
      <c r="J217" s="2"/>
    </row>
    <row r="218" spans="1:10">
      <c r="A218" s="3" t="s">
        <v>985</v>
      </c>
      <c r="B218">
        <v>3.51</v>
      </c>
      <c r="C218">
        <v>444</v>
      </c>
      <c r="D218">
        <f t="shared" si="18"/>
        <v>126.4957264957265</v>
      </c>
      <c r="E218" s="6">
        <f t="shared" si="19"/>
        <v>4.0898928982325953E-4</v>
      </c>
      <c r="F218" s="7">
        <f t="shared" si="20"/>
        <v>0.52099892870598197</v>
      </c>
      <c r="G218" s="6">
        <f t="shared" si="21"/>
        <v>3.1866852844139311E-4</v>
      </c>
      <c r="H218" s="7">
        <f t="shared" si="22"/>
        <v>0.1800195740554793</v>
      </c>
      <c r="I218">
        <f t="shared" si="23"/>
        <v>1.4809534786805467E-4</v>
      </c>
      <c r="J218" s="2"/>
    </row>
    <row r="219" spans="1:10">
      <c r="A219" s="3" t="s">
        <v>759</v>
      </c>
      <c r="B219">
        <v>5.62</v>
      </c>
      <c r="C219">
        <v>710</v>
      </c>
      <c r="D219">
        <f t="shared" si="18"/>
        <v>126.33451957295374</v>
      </c>
      <c r="E219" s="6">
        <f t="shared" si="19"/>
        <v>6.5401440489755468E-4</v>
      </c>
      <c r="F219" s="7">
        <f t="shared" si="20"/>
        <v>0.52165294311087951</v>
      </c>
      <c r="G219" s="6">
        <f t="shared" si="21"/>
        <v>5.1023280052439591E-4</v>
      </c>
      <c r="H219" s="7">
        <f t="shared" si="22"/>
        <v>0.1805298068560037</v>
      </c>
      <c r="I219">
        <f t="shared" si="23"/>
        <v>7.1947082528625583E-5</v>
      </c>
      <c r="J219" s="2"/>
    </row>
    <row r="220" spans="1:10">
      <c r="A220" s="3" t="s">
        <v>562</v>
      </c>
      <c r="B220">
        <v>2.72</v>
      </c>
      <c r="C220">
        <v>342</v>
      </c>
      <c r="D220">
        <f t="shared" si="18"/>
        <v>125.73529411764704</v>
      </c>
      <c r="E220" s="6">
        <f t="shared" si="19"/>
        <v>3.1503229080980801E-4</v>
      </c>
      <c r="F220" s="7">
        <f t="shared" si="20"/>
        <v>0.52196797540168927</v>
      </c>
      <c r="G220" s="6">
        <f t="shared" si="21"/>
        <v>2.4694541235344429E-4</v>
      </c>
      <c r="H220" s="7">
        <f t="shared" si="22"/>
        <v>0.18077675226835715</v>
      </c>
      <c r="I220">
        <f t="shared" si="23"/>
        <v>1.0050570023013849E-4</v>
      </c>
      <c r="J220" s="2"/>
    </row>
    <row r="221" spans="1:10">
      <c r="A221" s="3" t="s">
        <v>312</v>
      </c>
      <c r="B221">
        <v>3.79</v>
      </c>
      <c r="C221">
        <v>475</v>
      </c>
      <c r="D221">
        <f t="shared" si="18"/>
        <v>125.32981530343008</v>
      </c>
      <c r="E221" s="6">
        <f t="shared" si="19"/>
        <v>4.3754484834695556E-4</v>
      </c>
      <c r="F221" s="7">
        <f t="shared" si="20"/>
        <v>0.52240552025003617</v>
      </c>
      <c r="G221" s="6">
        <f t="shared" si="21"/>
        <v>3.4408937971307121E-4</v>
      </c>
      <c r="H221" s="7">
        <f t="shared" si="22"/>
        <v>0.18112084164807021</v>
      </c>
      <c r="I221">
        <f t="shared" si="23"/>
        <v>2.7298436473734145E-4</v>
      </c>
      <c r="J221" s="4"/>
    </row>
    <row r="222" spans="1:10">
      <c r="A222" s="3" t="s">
        <v>392</v>
      </c>
      <c r="B222">
        <v>10.29</v>
      </c>
      <c r="C222">
        <v>1289</v>
      </c>
      <c r="D222">
        <f t="shared" si="18"/>
        <v>125.26724975704569</v>
      </c>
      <c r="E222" s="6">
        <f t="shared" si="19"/>
        <v>1.1873585463562646E-3</v>
      </c>
      <c r="F222" s="7">
        <f t="shared" si="20"/>
        <v>0.52359287879639238</v>
      </c>
      <c r="G222" s="6">
        <f t="shared" si="21"/>
        <v>9.342162842341696E-4</v>
      </c>
      <c r="H222" s="7">
        <f t="shared" si="22"/>
        <v>0.18205505793230439</v>
      </c>
      <c r="I222">
        <f t="shared" si="23"/>
        <v>1.3256188816664072E-4</v>
      </c>
      <c r="J222" s="2"/>
    </row>
    <row r="223" spans="1:10">
      <c r="A223" s="3" t="s">
        <v>887</v>
      </c>
      <c r="B223">
        <v>4.99</v>
      </c>
      <c r="C223">
        <v>624</v>
      </c>
      <c r="D223">
        <f t="shared" si="18"/>
        <v>125.05010020040079</v>
      </c>
      <c r="E223" s="6">
        <f t="shared" si="19"/>
        <v>5.7479575867052692E-4</v>
      </c>
      <c r="F223" s="7">
        <f t="shared" si="20"/>
        <v>0.52416767455506286</v>
      </c>
      <c r="G223" s="6">
        <f t="shared" si="21"/>
        <v>4.5303588516312017E-4</v>
      </c>
      <c r="H223" s="7">
        <f t="shared" si="22"/>
        <v>0.18250809381746752</v>
      </c>
      <c r="I223">
        <f t="shared" si="23"/>
        <v>6.4392972228183298E-5</v>
      </c>
      <c r="J223" s="2"/>
    </row>
    <row r="224" spans="1:10">
      <c r="A224" s="3" t="s">
        <v>435</v>
      </c>
      <c r="B224">
        <v>2.42</v>
      </c>
      <c r="C224">
        <v>302</v>
      </c>
      <c r="D224">
        <f t="shared" si="18"/>
        <v>124.79338842975207</v>
      </c>
      <c r="E224" s="6">
        <f t="shared" si="19"/>
        <v>2.7818640884374861E-4</v>
      </c>
      <c r="F224" s="7">
        <f t="shared" si="20"/>
        <v>0.52444586096390655</v>
      </c>
      <c r="G224" s="6">
        <f t="shared" si="21"/>
        <v>2.1970878599093203E-4</v>
      </c>
      <c r="H224" s="7">
        <f t="shared" si="22"/>
        <v>0.18272780260345844</v>
      </c>
      <c r="I224">
        <f t="shared" si="23"/>
        <v>2.6602249303553371E-4</v>
      </c>
      <c r="J224" s="2"/>
    </row>
    <row r="225" spans="1:10">
      <c r="A225" s="3" t="s">
        <v>745</v>
      </c>
      <c r="B225">
        <v>9.9600000000000009</v>
      </c>
      <c r="C225">
        <v>1237</v>
      </c>
      <c r="D225">
        <f t="shared" si="18"/>
        <v>124.19678714859437</v>
      </c>
      <c r="E225" s="6">
        <f t="shared" si="19"/>
        <v>1.1394588998003875E-3</v>
      </c>
      <c r="F225" s="7">
        <f t="shared" si="20"/>
        <v>0.52558531986370693</v>
      </c>
      <c r="G225" s="6">
        <f t="shared" si="21"/>
        <v>9.0425599523540621E-4</v>
      </c>
      <c r="H225" s="7">
        <f t="shared" si="22"/>
        <v>0.18363205859869386</v>
      </c>
      <c r="I225">
        <f t="shared" si="23"/>
        <v>1.8596452733066204E-4</v>
      </c>
      <c r="J225" s="4"/>
    </row>
    <row r="226" spans="1:10">
      <c r="A226" s="3" t="s">
        <v>856</v>
      </c>
      <c r="B226">
        <v>6.96</v>
      </c>
      <c r="C226">
        <v>864</v>
      </c>
      <c r="D226">
        <f t="shared" si="18"/>
        <v>124.13793103448276</v>
      </c>
      <c r="E226" s="6">
        <f t="shared" si="19"/>
        <v>7.9587105046688335E-4</v>
      </c>
      <c r="F226" s="7">
        <f t="shared" si="20"/>
        <v>0.52638119091417379</v>
      </c>
      <c r="G226" s="6">
        <f t="shared" si="21"/>
        <v>6.3188973161028381E-4</v>
      </c>
      <c r="H226" s="7">
        <f t="shared" si="22"/>
        <v>0.18426394833030416</v>
      </c>
      <c r="I226">
        <f t="shared" si="23"/>
        <v>2.3889572695104389E-4</v>
      </c>
      <c r="J226" s="4"/>
    </row>
    <row r="227" spans="1:10">
      <c r="A227" s="3" t="s">
        <v>1063</v>
      </c>
      <c r="B227">
        <v>8.92</v>
      </c>
      <c r="C227">
        <v>1104</v>
      </c>
      <c r="D227">
        <f t="shared" si="18"/>
        <v>123.76681614349776</v>
      </c>
      <c r="E227" s="6">
        <f t="shared" si="19"/>
        <v>1.0169463422632398E-3</v>
      </c>
      <c r="F227" s="7">
        <f t="shared" si="20"/>
        <v>0.52739813725643703</v>
      </c>
      <c r="G227" s="6">
        <f t="shared" si="21"/>
        <v>8.0983569051203044E-4</v>
      </c>
      <c r="H227" s="7">
        <f t="shared" si="22"/>
        <v>0.18507378402081617</v>
      </c>
      <c r="I227">
        <f t="shared" si="23"/>
        <v>1.6929760962369755E-4</v>
      </c>
      <c r="J227" s="4"/>
    </row>
    <row r="228" spans="1:10">
      <c r="A228" s="3" t="s">
        <v>663</v>
      </c>
      <c r="B228">
        <v>6.32</v>
      </c>
      <c r="C228">
        <v>782</v>
      </c>
      <c r="D228">
        <f t="shared" si="18"/>
        <v>123.73417721518987</v>
      </c>
      <c r="E228" s="6">
        <f t="shared" si="19"/>
        <v>7.2033699243646159E-4</v>
      </c>
      <c r="F228" s="7">
        <f t="shared" si="20"/>
        <v>0.52811847424887348</v>
      </c>
      <c r="G228" s="6">
        <f t="shared" si="21"/>
        <v>5.7378492870359106E-4</v>
      </c>
      <c r="H228" s="7">
        <f t="shared" si="22"/>
        <v>0.18564756894951975</v>
      </c>
      <c r="I228">
        <f t="shared" si="23"/>
        <v>3.7082259235307613E-4</v>
      </c>
      <c r="J228" s="2"/>
    </row>
    <row r="229" spans="1:10">
      <c r="A229" s="3" t="s">
        <v>400</v>
      </c>
      <c r="B229">
        <v>13.84</v>
      </c>
      <c r="C229">
        <v>1712</v>
      </c>
      <c r="D229">
        <f t="shared" si="18"/>
        <v>123.69942196531792</v>
      </c>
      <c r="E229" s="6">
        <f t="shared" si="19"/>
        <v>1.5770037481473429E-3</v>
      </c>
      <c r="F229" s="7">
        <f t="shared" si="20"/>
        <v>0.52969547799702077</v>
      </c>
      <c r="G229" s="6">
        <f t="shared" si="21"/>
        <v>1.2565163628572311E-3</v>
      </c>
      <c r="H229" s="7">
        <f t="shared" si="22"/>
        <v>0.18690408531237698</v>
      </c>
      <c r="I229">
        <f t="shared" si="23"/>
        <v>3.8159282016420049E-5</v>
      </c>
      <c r="J229" s="2"/>
    </row>
    <row r="230" spans="1:10">
      <c r="A230" s="3" t="s">
        <v>784</v>
      </c>
      <c r="B230">
        <v>1.42</v>
      </c>
      <c r="C230">
        <v>175</v>
      </c>
      <c r="D230">
        <f t="shared" si="18"/>
        <v>123.23943661971832</v>
      </c>
      <c r="E230" s="6">
        <f t="shared" si="19"/>
        <v>1.6120073360150993E-4</v>
      </c>
      <c r="F230" s="7">
        <f t="shared" si="20"/>
        <v>0.52985667873062225</v>
      </c>
      <c r="G230" s="6">
        <f t="shared" si="21"/>
        <v>1.2892003144922458E-4</v>
      </c>
      <c r="H230" s="7">
        <f t="shared" si="22"/>
        <v>0.18703300534382622</v>
      </c>
      <c r="I230">
        <f t="shared" si="23"/>
        <v>3.8519732865210932E-4</v>
      </c>
      <c r="J230" s="4"/>
    </row>
    <row r="231" spans="1:10">
      <c r="A231" s="3" t="s">
        <v>925</v>
      </c>
      <c r="B231">
        <v>14.3</v>
      </c>
      <c r="C231">
        <v>1757</v>
      </c>
      <c r="D231">
        <f t="shared" si="18"/>
        <v>122.86713286713287</v>
      </c>
      <c r="E231" s="6">
        <f t="shared" si="19"/>
        <v>1.6184553653591598E-3</v>
      </c>
      <c r="F231" s="7">
        <f t="shared" si="20"/>
        <v>0.53147513409598146</v>
      </c>
      <c r="G231" s="6">
        <f t="shared" si="21"/>
        <v>1.2982791899464165E-3</v>
      </c>
      <c r="H231" s="7">
        <f t="shared" si="22"/>
        <v>0.18833128453377262</v>
      </c>
      <c r="I231">
        <f t="shared" si="23"/>
        <v>1.4554283862167061E-4</v>
      </c>
      <c r="J231" s="2"/>
    </row>
    <row r="232" spans="1:10">
      <c r="A232" s="3" t="s">
        <v>265</v>
      </c>
      <c r="B232">
        <v>5.4</v>
      </c>
      <c r="C232">
        <v>663</v>
      </c>
      <c r="D232">
        <f t="shared" si="18"/>
        <v>122.77777777777777</v>
      </c>
      <c r="E232" s="6">
        <f t="shared" si="19"/>
        <v>6.1072049358743485E-4</v>
      </c>
      <c r="F232" s="7">
        <f t="shared" si="20"/>
        <v>0.53208585458956892</v>
      </c>
      <c r="G232" s="6">
        <f t="shared" si="21"/>
        <v>4.9025927452522021E-4</v>
      </c>
      <c r="H232" s="7">
        <f t="shared" si="22"/>
        <v>0.18882154380829785</v>
      </c>
      <c r="I232">
        <f t="shared" si="23"/>
        <v>1.5147429425892145E-4</v>
      </c>
      <c r="J232" s="2"/>
    </row>
    <row r="233" spans="1:10">
      <c r="A233" s="3" t="s">
        <v>654</v>
      </c>
      <c r="B233">
        <v>5.62</v>
      </c>
      <c r="C233">
        <v>690</v>
      </c>
      <c r="D233">
        <f t="shared" si="18"/>
        <v>122.77580071174377</v>
      </c>
      <c r="E233" s="6">
        <f t="shared" si="19"/>
        <v>6.3559146391452487E-4</v>
      </c>
      <c r="F233" s="7">
        <f t="shared" si="20"/>
        <v>0.53272144605348348</v>
      </c>
      <c r="G233" s="6">
        <f t="shared" si="21"/>
        <v>5.1023280052439591E-4</v>
      </c>
      <c r="H233" s="7">
        <f t="shared" si="22"/>
        <v>0.18933177660882225</v>
      </c>
      <c r="I233">
        <f t="shared" si="23"/>
        <v>7.2414522895511424E-5</v>
      </c>
      <c r="J233" s="2"/>
    </row>
    <row r="234" spans="1:10">
      <c r="A234" s="3" t="s">
        <v>320</v>
      </c>
      <c r="B234">
        <v>2.68</v>
      </c>
      <c r="C234">
        <v>328</v>
      </c>
      <c r="D234">
        <f t="shared" si="18"/>
        <v>122.38805970149254</v>
      </c>
      <c r="E234" s="6">
        <f t="shared" si="19"/>
        <v>3.0213623212168721E-4</v>
      </c>
      <c r="F234" s="7">
        <f t="shared" si="20"/>
        <v>0.5330235822856052</v>
      </c>
      <c r="G234" s="6">
        <f t="shared" si="21"/>
        <v>2.4331386217177597E-4</v>
      </c>
      <c r="H234" s="7">
        <f t="shared" si="22"/>
        <v>0.18957509047099402</v>
      </c>
      <c r="I234">
        <f t="shared" si="23"/>
        <v>1.266706509332749E-4</v>
      </c>
      <c r="J234" s="2"/>
    </row>
    <row r="235" spans="1:10">
      <c r="A235" s="3" t="s">
        <v>982</v>
      </c>
      <c r="B235">
        <v>4.66</v>
      </c>
      <c r="C235">
        <v>566</v>
      </c>
      <c r="D235">
        <f t="shared" si="18"/>
        <v>121.45922746781116</v>
      </c>
      <c r="E235" s="6">
        <f t="shared" si="19"/>
        <v>5.2136922981974075E-4</v>
      </c>
      <c r="F235" s="7">
        <f t="shared" si="20"/>
        <v>0.53354495151542491</v>
      </c>
      <c r="G235" s="6">
        <f t="shared" si="21"/>
        <v>4.2307559616435673E-4</v>
      </c>
      <c r="H235" s="7">
        <f t="shared" si="22"/>
        <v>0.18999816606715839</v>
      </c>
      <c r="I235">
        <f t="shared" si="23"/>
        <v>7.7982438984824931E-5</v>
      </c>
      <c r="J235" s="4"/>
    </row>
    <row r="236" spans="1:10">
      <c r="A236" s="3" t="s">
        <v>658</v>
      </c>
      <c r="B236">
        <v>2.86</v>
      </c>
      <c r="C236">
        <v>346</v>
      </c>
      <c r="D236">
        <f t="shared" si="18"/>
        <v>120.97902097902099</v>
      </c>
      <c r="E236" s="6">
        <f t="shared" si="19"/>
        <v>3.1871687900641396E-4</v>
      </c>
      <c r="F236" s="7">
        <f t="shared" si="20"/>
        <v>0.53386366839443133</v>
      </c>
      <c r="G236" s="6">
        <f t="shared" si="21"/>
        <v>2.5965583798928329E-4</v>
      </c>
      <c r="H236" s="7">
        <f t="shared" si="22"/>
        <v>0.19025782190514767</v>
      </c>
      <c r="I236">
        <f t="shared" si="23"/>
        <v>8.5770278667948729E-5</v>
      </c>
      <c r="J236" s="2"/>
    </row>
    <row r="237" spans="1:10">
      <c r="A237" s="3" t="s">
        <v>828</v>
      </c>
      <c r="B237">
        <v>3.14</v>
      </c>
      <c r="C237">
        <v>379</v>
      </c>
      <c r="D237">
        <f t="shared" si="18"/>
        <v>120.70063694267516</v>
      </c>
      <c r="E237" s="6">
        <f t="shared" si="19"/>
        <v>3.4911473162841294E-4</v>
      </c>
      <c r="F237" s="7">
        <f t="shared" si="20"/>
        <v>0.5342127831260598</v>
      </c>
      <c r="G237" s="6">
        <f t="shared" si="21"/>
        <v>2.850766892609614E-4</v>
      </c>
      <c r="H237" s="7">
        <f t="shared" si="22"/>
        <v>0.19054289859440862</v>
      </c>
      <c r="I237">
        <f t="shared" si="23"/>
        <v>4.0034129095403714E-4</v>
      </c>
      <c r="J237" s="2"/>
    </row>
    <row r="238" spans="1:10">
      <c r="A238" s="3" t="s">
        <v>539</v>
      </c>
      <c r="B238">
        <v>14.62</v>
      </c>
      <c r="C238">
        <v>1759</v>
      </c>
      <c r="D238">
        <f t="shared" si="18"/>
        <v>120.31463748290014</v>
      </c>
      <c r="E238" s="6">
        <f t="shared" si="19"/>
        <v>1.6202976594574627E-3</v>
      </c>
      <c r="F238" s="7">
        <f t="shared" si="20"/>
        <v>0.53583308078551728</v>
      </c>
      <c r="G238" s="6">
        <f t="shared" si="21"/>
        <v>1.3273315913997629E-3</v>
      </c>
      <c r="H238" s="7">
        <f t="shared" si="22"/>
        <v>0.19187023018580837</v>
      </c>
      <c r="I238">
        <f t="shared" si="23"/>
        <v>3.4342691132288605E-4</v>
      </c>
      <c r="J238" s="2"/>
    </row>
    <row r="239" spans="1:10">
      <c r="A239" s="3" t="s">
        <v>544</v>
      </c>
      <c r="B239">
        <v>12.52</v>
      </c>
      <c r="C239">
        <v>1503</v>
      </c>
      <c r="D239">
        <f t="shared" si="18"/>
        <v>120.04792332268372</v>
      </c>
      <c r="E239" s="6">
        <f t="shared" si="19"/>
        <v>1.3844840148746825E-3</v>
      </c>
      <c r="F239" s="7">
        <f t="shared" si="20"/>
        <v>0.53721756480039196</v>
      </c>
      <c r="G239" s="6">
        <f t="shared" si="21"/>
        <v>1.1366752068621771E-3</v>
      </c>
      <c r="H239" s="7">
        <f t="shared" si="22"/>
        <v>0.19300690539267054</v>
      </c>
      <c r="I239">
        <f t="shared" si="23"/>
        <v>1.3139622098248815E-4</v>
      </c>
      <c r="J239" s="4"/>
    </row>
    <row r="240" spans="1:10">
      <c r="A240" s="3" t="s">
        <v>289</v>
      </c>
      <c r="B240">
        <v>4.79</v>
      </c>
      <c r="C240">
        <v>575</v>
      </c>
      <c r="D240">
        <f t="shared" si="18"/>
        <v>120.04175365344467</v>
      </c>
      <c r="E240" s="6">
        <f t="shared" si="19"/>
        <v>5.2965955326210413E-4</v>
      </c>
      <c r="F240" s="7">
        <f t="shared" si="20"/>
        <v>0.53774722435365407</v>
      </c>
      <c r="G240" s="6">
        <f t="shared" si="21"/>
        <v>4.3487813425477866E-4</v>
      </c>
      <c r="H240" s="7">
        <f t="shared" si="22"/>
        <v>0.19344178352692531</v>
      </c>
      <c r="I240">
        <f t="shared" si="23"/>
        <v>1.1143717130054909E-4</v>
      </c>
      <c r="J240" s="2"/>
    </row>
    <row r="241" spans="1:10">
      <c r="A241" s="3" t="s">
        <v>434</v>
      </c>
      <c r="B241">
        <v>4.0599999999999996</v>
      </c>
      <c r="C241">
        <v>487</v>
      </c>
      <c r="D241">
        <f t="shared" si="18"/>
        <v>119.95073891625617</v>
      </c>
      <c r="E241" s="6">
        <f t="shared" si="19"/>
        <v>4.4859861293677336E-4</v>
      </c>
      <c r="F241" s="7">
        <f t="shared" si="20"/>
        <v>0.53819582296659085</v>
      </c>
      <c r="G241" s="6">
        <f t="shared" si="21"/>
        <v>3.686023434393322E-4</v>
      </c>
      <c r="H241" s="7">
        <f t="shared" si="22"/>
        <v>0.19381038587036464</v>
      </c>
      <c r="I241">
        <f t="shared" si="23"/>
        <v>1.1723502165257582E-4</v>
      </c>
      <c r="J241" s="2"/>
    </row>
    <row r="242" spans="1:10">
      <c r="A242" s="3" t="s">
        <v>326</v>
      </c>
      <c r="B242">
        <v>4.2699999999999996</v>
      </c>
      <c r="C242">
        <v>512</v>
      </c>
      <c r="D242">
        <f t="shared" si="18"/>
        <v>119.90632318501171</v>
      </c>
      <c r="E242" s="6">
        <f t="shared" si="19"/>
        <v>4.7162728916556054E-4</v>
      </c>
      <c r="F242" s="7">
        <f t="shared" si="20"/>
        <v>0.53866745025575646</v>
      </c>
      <c r="G242" s="6">
        <f t="shared" si="21"/>
        <v>3.8766798189309077E-4</v>
      </c>
      <c r="H242" s="7">
        <f t="shared" si="22"/>
        <v>0.19419805385225775</v>
      </c>
      <c r="I242">
        <f t="shared" si="23"/>
        <v>8.4618684705481395E-5</v>
      </c>
      <c r="J242" s="4"/>
    </row>
    <row r="243" spans="1:10">
      <c r="A243" s="3" t="s">
        <v>535</v>
      </c>
      <c r="B243">
        <v>3.08</v>
      </c>
      <c r="C243">
        <v>369</v>
      </c>
      <c r="D243">
        <f t="shared" si="18"/>
        <v>119.8051948051948</v>
      </c>
      <c r="E243" s="6">
        <f t="shared" si="19"/>
        <v>3.3990326113689809E-4</v>
      </c>
      <c r="F243" s="7">
        <f t="shared" si="20"/>
        <v>0.53900735351689333</v>
      </c>
      <c r="G243" s="6">
        <f t="shared" si="21"/>
        <v>2.7962936398845894E-4</v>
      </c>
      <c r="H243" s="7">
        <f t="shared" si="22"/>
        <v>0.1944776832162462</v>
      </c>
      <c r="I243">
        <f t="shared" si="23"/>
        <v>6.7403960072820457E-5</v>
      </c>
      <c r="J243" s="2"/>
    </row>
    <row r="244" spans="1:10">
      <c r="A244" s="3" t="s">
        <v>352</v>
      </c>
      <c r="B244">
        <v>2.4500000000000002</v>
      </c>
      <c r="C244">
        <v>293</v>
      </c>
      <c r="D244">
        <f t="shared" si="18"/>
        <v>119.59183673469387</v>
      </c>
      <c r="E244" s="6">
        <f t="shared" si="19"/>
        <v>2.6989608540138523E-4</v>
      </c>
      <c r="F244" s="7">
        <f t="shared" si="20"/>
        <v>0.53927724960229473</v>
      </c>
      <c r="G244" s="6">
        <f t="shared" si="21"/>
        <v>2.2243244862718326E-4</v>
      </c>
      <c r="H244" s="7">
        <f t="shared" si="22"/>
        <v>0.19470011566487339</v>
      </c>
      <c r="I244">
        <f t="shared" si="23"/>
        <v>1.1241586233791401E-4</v>
      </c>
      <c r="J244" s="2"/>
    </row>
    <row r="245" spans="1:10">
      <c r="A245" s="3" t="s">
        <v>178</v>
      </c>
      <c r="B245">
        <v>4.08</v>
      </c>
      <c r="C245">
        <v>487</v>
      </c>
      <c r="D245">
        <f t="shared" si="18"/>
        <v>119.36274509803921</v>
      </c>
      <c r="E245" s="6">
        <f t="shared" si="19"/>
        <v>4.4859861293677336E-4</v>
      </c>
      <c r="F245" s="7">
        <f t="shared" si="20"/>
        <v>0.53972584821523151</v>
      </c>
      <c r="G245" s="6">
        <f t="shared" si="21"/>
        <v>3.7041811853016638E-4</v>
      </c>
      <c r="H245" s="7">
        <f t="shared" si="22"/>
        <v>0.19507053378340355</v>
      </c>
      <c r="I245">
        <f t="shared" si="23"/>
        <v>1.7815392278143494E-4</v>
      </c>
      <c r="J245" s="4"/>
    </row>
    <row r="246" spans="1:10">
      <c r="A246" s="3" t="s">
        <v>1061</v>
      </c>
      <c r="B246">
        <v>6.43</v>
      </c>
      <c r="C246">
        <v>762</v>
      </c>
      <c r="D246">
        <f t="shared" si="18"/>
        <v>118.50699844479006</v>
      </c>
      <c r="E246" s="6">
        <f t="shared" si="19"/>
        <v>7.0191405145343189E-4</v>
      </c>
      <c r="F246" s="7">
        <f t="shared" si="20"/>
        <v>0.54042776226668499</v>
      </c>
      <c r="G246" s="6">
        <f t="shared" si="21"/>
        <v>5.8377169170317886E-4</v>
      </c>
      <c r="H246" s="7">
        <f t="shared" si="22"/>
        <v>0.19565430547510673</v>
      </c>
      <c r="I246">
        <f t="shared" si="23"/>
        <v>9.9906739468733075E-5</v>
      </c>
      <c r="J246" s="4"/>
    </row>
    <row r="247" spans="1:10">
      <c r="A247" s="3" t="s">
        <v>581</v>
      </c>
      <c r="B247">
        <v>3.59</v>
      </c>
      <c r="C247">
        <v>423</v>
      </c>
      <c r="D247">
        <f t="shared" si="18"/>
        <v>117.82729805013928</v>
      </c>
      <c r="E247" s="6">
        <f t="shared" si="19"/>
        <v>3.896452017910783E-4</v>
      </c>
      <c r="F247" s="7">
        <f t="shared" si="20"/>
        <v>0.54081740746847606</v>
      </c>
      <c r="G247" s="6">
        <f t="shared" si="21"/>
        <v>3.259316288047297E-4</v>
      </c>
      <c r="H247" s="7">
        <f t="shared" si="22"/>
        <v>0.19598023710391146</v>
      </c>
      <c r="I247">
        <f t="shared" si="23"/>
        <v>2.3501229303107829E-4</v>
      </c>
      <c r="J247" s="4"/>
    </row>
    <row r="248" spans="1:10">
      <c r="A248" s="3" t="s">
        <v>943</v>
      </c>
      <c r="B248">
        <v>8.43</v>
      </c>
      <c r="C248">
        <v>991</v>
      </c>
      <c r="D248">
        <f t="shared" si="18"/>
        <v>117.55634638196916</v>
      </c>
      <c r="E248" s="6">
        <f t="shared" si="19"/>
        <v>9.12856725709122E-4</v>
      </c>
      <c r="F248" s="7">
        <f t="shared" si="20"/>
        <v>0.54173026419418524</v>
      </c>
      <c r="G248" s="6">
        <f t="shared" si="21"/>
        <v>7.6534920078659375E-4</v>
      </c>
      <c r="H248" s="7">
        <f t="shared" si="22"/>
        <v>0.19674558630469804</v>
      </c>
      <c r="I248">
        <f t="shared" si="23"/>
        <v>1.0650612535798021E-4</v>
      </c>
      <c r="J248" s="4"/>
    </row>
    <row r="249" spans="1:10">
      <c r="A249" s="3" t="s">
        <v>725</v>
      </c>
      <c r="B249">
        <v>3.82</v>
      </c>
      <c r="C249">
        <v>449</v>
      </c>
      <c r="D249">
        <f t="shared" si="18"/>
        <v>117.53926701570681</v>
      </c>
      <c r="E249" s="6">
        <f t="shared" si="19"/>
        <v>4.1359502506901696E-4</v>
      </c>
      <c r="F249" s="7">
        <f t="shared" si="20"/>
        <v>0.54214385921925423</v>
      </c>
      <c r="G249" s="6">
        <f t="shared" si="21"/>
        <v>3.4681304234932241E-4</v>
      </c>
      <c r="H249" s="7">
        <f t="shared" si="22"/>
        <v>0.19709239934704736</v>
      </c>
      <c r="I249">
        <f t="shared" si="23"/>
        <v>1.3728110569674601E-4</v>
      </c>
      <c r="J249" s="2"/>
    </row>
    <row r="250" spans="1:10">
      <c r="A250" s="3" t="s">
        <v>937</v>
      </c>
      <c r="B250">
        <v>4.91</v>
      </c>
      <c r="C250">
        <v>575</v>
      </c>
      <c r="D250">
        <f t="shared" si="18"/>
        <v>117.10794297352342</v>
      </c>
      <c r="E250" s="6">
        <f t="shared" si="19"/>
        <v>5.2965955326210413E-4</v>
      </c>
      <c r="F250" s="7">
        <f t="shared" si="20"/>
        <v>0.54267351877251635</v>
      </c>
      <c r="G250" s="6">
        <f t="shared" si="21"/>
        <v>4.4577278479978358E-4</v>
      </c>
      <c r="H250" s="7">
        <f t="shared" si="22"/>
        <v>0.19753817213184716</v>
      </c>
      <c r="I250">
        <f t="shared" si="23"/>
        <v>2.6654503121918693E-4</v>
      </c>
      <c r="J250" s="2"/>
    </row>
    <row r="251" spans="1:10">
      <c r="A251" s="3" t="s">
        <v>319</v>
      </c>
      <c r="B251">
        <v>9.48</v>
      </c>
      <c r="C251">
        <v>1102</v>
      </c>
      <c r="D251">
        <f t="shared" si="18"/>
        <v>116.24472573839662</v>
      </c>
      <c r="E251" s="6">
        <f t="shared" si="19"/>
        <v>1.0151040481649368E-3</v>
      </c>
      <c r="F251" s="7">
        <f t="shared" si="20"/>
        <v>0.54368862282068131</v>
      </c>
      <c r="G251" s="6">
        <f t="shared" si="21"/>
        <v>8.6067739305538665E-4</v>
      </c>
      <c r="H251" s="7">
        <f t="shared" si="22"/>
        <v>0.19839884952490255</v>
      </c>
      <c r="I251">
        <f t="shared" si="23"/>
        <v>1.1469303303418554E-4</v>
      </c>
      <c r="J251" s="2"/>
    </row>
    <row r="252" spans="1:10">
      <c r="A252" s="3" t="s">
        <v>231</v>
      </c>
      <c r="B252">
        <v>4.0599999999999996</v>
      </c>
      <c r="C252">
        <v>469</v>
      </c>
      <c r="D252">
        <f t="shared" si="18"/>
        <v>115.51724137931036</v>
      </c>
      <c r="E252" s="6">
        <f t="shared" si="19"/>
        <v>4.3201796605204666E-4</v>
      </c>
      <c r="F252" s="7">
        <f t="shared" si="20"/>
        <v>0.54412064078673339</v>
      </c>
      <c r="G252" s="6">
        <f t="shared" si="21"/>
        <v>3.686023434393322E-4</v>
      </c>
      <c r="H252" s="7">
        <f t="shared" si="22"/>
        <v>0.19876745186834188</v>
      </c>
      <c r="I252">
        <f t="shared" si="23"/>
        <v>6.9214469831865855E-5</v>
      </c>
      <c r="J252" s="2"/>
    </row>
    <row r="253" spans="1:10">
      <c r="A253" s="3" t="s">
        <v>1004</v>
      </c>
      <c r="B253">
        <v>2.4500000000000002</v>
      </c>
      <c r="C253">
        <v>283</v>
      </c>
      <c r="D253">
        <f t="shared" si="18"/>
        <v>115.51020408163265</v>
      </c>
      <c r="E253" s="6">
        <f t="shared" si="19"/>
        <v>2.6068461490987038E-4</v>
      </c>
      <c r="F253" s="7">
        <f t="shared" si="20"/>
        <v>0.5443813254016433</v>
      </c>
      <c r="G253" s="6">
        <f t="shared" si="21"/>
        <v>2.2243244862718326E-4</v>
      </c>
      <c r="H253" s="7">
        <f t="shared" si="22"/>
        <v>0.19898988431696907</v>
      </c>
      <c r="I253">
        <f t="shared" si="23"/>
        <v>7.0458222154026751E-5</v>
      </c>
      <c r="J253" s="2"/>
    </row>
    <row r="254" spans="1:10">
      <c r="A254" s="3" t="s">
        <v>996</v>
      </c>
      <c r="B254">
        <v>2.4900000000000002</v>
      </c>
      <c r="C254">
        <v>287</v>
      </c>
      <c r="D254">
        <f t="shared" si="18"/>
        <v>115.26104417670682</v>
      </c>
      <c r="E254" s="6">
        <f t="shared" si="19"/>
        <v>2.6436920310647633E-4</v>
      </c>
      <c r="F254" s="7">
        <f t="shared" si="20"/>
        <v>0.54464569460474976</v>
      </c>
      <c r="G254" s="6">
        <f t="shared" si="21"/>
        <v>2.2606399880885155E-4</v>
      </c>
      <c r="H254" s="7">
        <f t="shared" si="22"/>
        <v>0.19921594831577791</v>
      </c>
      <c r="I254">
        <f t="shared" si="23"/>
        <v>1.4078898163114029E-4</v>
      </c>
      <c r="J254" s="4"/>
    </row>
    <row r="255" spans="1:10">
      <c r="A255" s="3" t="s">
        <v>98</v>
      </c>
      <c r="B255">
        <v>4.97</v>
      </c>
      <c r="C255">
        <v>572</v>
      </c>
      <c r="D255">
        <f t="shared" si="18"/>
        <v>115.09054325955735</v>
      </c>
      <c r="E255" s="6">
        <f t="shared" si="19"/>
        <v>5.268961121146496E-4</v>
      </c>
      <c r="F255" s="7">
        <f t="shared" si="20"/>
        <v>0.54517259071686441</v>
      </c>
      <c r="G255" s="6">
        <f t="shared" si="21"/>
        <v>4.5122011007228598E-4</v>
      </c>
      <c r="H255" s="7">
        <f t="shared" si="22"/>
        <v>0.19966716842585019</v>
      </c>
      <c r="I255">
        <f t="shared" si="23"/>
        <v>2.9334038832230791E-4</v>
      </c>
      <c r="J255" s="4"/>
    </row>
    <row r="256" spans="1:10">
      <c r="A256" s="3" t="s">
        <v>272</v>
      </c>
      <c r="B256">
        <v>10.33</v>
      </c>
      <c r="C256">
        <v>1185</v>
      </c>
      <c r="D256">
        <f t="shared" si="18"/>
        <v>114.71442400774443</v>
      </c>
      <c r="E256" s="6">
        <f t="shared" si="19"/>
        <v>1.0915592532445102E-3</v>
      </c>
      <c r="F256" s="7">
        <f t="shared" si="20"/>
        <v>0.54626414997010897</v>
      </c>
      <c r="G256" s="6">
        <f t="shared" si="21"/>
        <v>9.3784783441583797E-4</v>
      </c>
      <c r="H256" s="7">
        <f t="shared" si="22"/>
        <v>0.20060501626026603</v>
      </c>
      <c r="I256">
        <f t="shared" si="23"/>
        <v>8.6150773320234353E-5</v>
      </c>
      <c r="J256" s="2"/>
    </row>
    <row r="257" spans="1:10">
      <c r="A257" s="3" t="s">
        <v>560</v>
      </c>
      <c r="B257">
        <v>3.03</v>
      </c>
      <c r="C257">
        <v>347</v>
      </c>
      <c r="D257">
        <f t="shared" ref="D257:D320" si="24">C257/B257</f>
        <v>114.52145214521452</v>
      </c>
      <c r="E257" s="6">
        <f t="shared" si="19"/>
        <v>3.1963802605556544E-4</v>
      </c>
      <c r="F257" s="7">
        <f t="shared" si="20"/>
        <v>0.54658378799616458</v>
      </c>
      <c r="G257" s="6">
        <f t="shared" si="21"/>
        <v>2.7508992626137355E-4</v>
      </c>
      <c r="H257" s="7">
        <f t="shared" si="22"/>
        <v>0.20088010618652741</v>
      </c>
      <c r="I257">
        <f t="shared" si="23"/>
        <v>1.0919609187788615E-4</v>
      </c>
      <c r="J257" s="2"/>
    </row>
    <row r="258" spans="1:10">
      <c r="A258" s="3" t="s">
        <v>398</v>
      </c>
      <c r="B258">
        <v>3.83</v>
      </c>
      <c r="C258">
        <v>437</v>
      </c>
      <c r="D258">
        <f t="shared" si="24"/>
        <v>114.09921671018276</v>
      </c>
      <c r="E258" s="6">
        <f t="shared" si="19"/>
        <v>4.025412604791991E-4</v>
      </c>
      <c r="F258" s="7">
        <f t="shared" si="20"/>
        <v>0.54698632925664381</v>
      </c>
      <c r="G258" s="6">
        <f t="shared" si="21"/>
        <v>3.4772092989473954E-4</v>
      </c>
      <c r="H258" s="7">
        <f t="shared" si="22"/>
        <v>0.20122782711642215</v>
      </c>
      <c r="I258">
        <f t="shared" si="23"/>
        <v>6.3349474791377092E-5</v>
      </c>
      <c r="J258" s="2"/>
    </row>
    <row r="259" spans="1:10">
      <c r="A259" s="3" t="s">
        <v>168</v>
      </c>
      <c r="B259">
        <v>2.2200000000000002</v>
      </c>
      <c r="C259">
        <v>253</v>
      </c>
      <c r="D259">
        <f t="shared" si="24"/>
        <v>113.96396396396395</v>
      </c>
      <c r="E259" s="6">
        <f t="shared" ref="E259:E322" si="25">C259/1085603</f>
        <v>2.330502034353258E-4</v>
      </c>
      <c r="F259" s="7">
        <f t="shared" ref="F259:F322" si="26">F258+E259</f>
        <v>0.54721937946007915</v>
      </c>
      <c r="G259" s="6">
        <f t="shared" ref="G259:G322" si="27">B259/11014.58</f>
        <v>2.0155103508259054E-4</v>
      </c>
      <c r="H259" s="7">
        <f t="shared" ref="H259:H322" si="28">H258+G259</f>
        <v>0.20142937815150475</v>
      </c>
      <c r="I259">
        <f t="shared" ref="I259:I322" si="29">F259*H260-F260*H259</f>
        <v>2.9075608135591124E-4</v>
      </c>
      <c r="J259" s="2"/>
    </row>
    <row r="260" spans="1:10">
      <c r="A260" s="3" t="s">
        <v>81</v>
      </c>
      <c r="B260">
        <v>10.11</v>
      </c>
      <c r="C260">
        <v>1140</v>
      </c>
      <c r="D260">
        <f t="shared" si="24"/>
        <v>112.75964391691396</v>
      </c>
      <c r="E260" s="6">
        <f t="shared" si="25"/>
        <v>1.0501076360326933E-3</v>
      </c>
      <c r="F260" s="7">
        <f t="shared" si="26"/>
        <v>0.54826948709611179</v>
      </c>
      <c r="G260" s="6">
        <f t="shared" si="27"/>
        <v>9.1787430841666227E-4</v>
      </c>
      <c r="H260" s="7">
        <f t="shared" si="28"/>
        <v>0.20234725245992141</v>
      </c>
      <c r="I260">
        <f t="shared" si="29"/>
        <v>4.5780867342984366E-5</v>
      </c>
      <c r="J260" s="2"/>
    </row>
    <row r="261" spans="1:10">
      <c r="A261" s="3" t="s">
        <v>737</v>
      </c>
      <c r="B261">
        <v>1.59</v>
      </c>
      <c r="C261">
        <v>179</v>
      </c>
      <c r="D261">
        <f t="shared" si="24"/>
        <v>112.57861635220125</v>
      </c>
      <c r="E261" s="6">
        <f t="shared" si="25"/>
        <v>1.6488532179811588E-4</v>
      </c>
      <c r="F261" s="7">
        <f t="shared" si="26"/>
        <v>0.54843437241790993</v>
      </c>
      <c r="G261" s="6">
        <f t="shared" si="27"/>
        <v>1.4435411972131486E-4</v>
      </c>
      <c r="H261" s="7">
        <f t="shared" si="28"/>
        <v>0.20249160657964271</v>
      </c>
      <c r="I261">
        <f t="shared" si="29"/>
        <v>1.0096671113853095E-4</v>
      </c>
      <c r="J261" s="2"/>
    </row>
    <row r="262" spans="1:10">
      <c r="A262" s="3" t="s">
        <v>335</v>
      </c>
      <c r="B262">
        <v>3.5</v>
      </c>
      <c r="C262">
        <v>393</v>
      </c>
      <c r="D262">
        <f t="shared" si="24"/>
        <v>112.28571428571429</v>
      </c>
      <c r="E262" s="6">
        <f t="shared" si="25"/>
        <v>3.6201079031653375E-4</v>
      </c>
      <c r="F262" s="7">
        <f t="shared" si="26"/>
        <v>0.54879638320822643</v>
      </c>
      <c r="G262" s="6">
        <f t="shared" si="27"/>
        <v>3.1776064089597604E-4</v>
      </c>
      <c r="H262" s="7">
        <f t="shared" si="28"/>
        <v>0.20280936722053869</v>
      </c>
      <c r="I262">
        <f t="shared" si="29"/>
        <v>4.1046904207711621E-5</v>
      </c>
      <c r="J262" s="2"/>
    </row>
    <row r="263" spans="1:10">
      <c r="A263" s="3" t="s">
        <v>501</v>
      </c>
      <c r="B263">
        <v>1.42</v>
      </c>
      <c r="C263">
        <v>159</v>
      </c>
      <c r="D263">
        <f t="shared" si="24"/>
        <v>111.9718309859155</v>
      </c>
      <c r="E263" s="6">
        <f t="shared" si="25"/>
        <v>1.4646238081508618E-4</v>
      </c>
      <c r="F263" s="7">
        <f t="shared" si="26"/>
        <v>0.54894284558904149</v>
      </c>
      <c r="G263" s="6">
        <f t="shared" si="27"/>
        <v>1.2892003144922458E-4</v>
      </c>
      <c r="H263" s="7">
        <f t="shared" si="28"/>
        <v>0.20293828725198793</v>
      </c>
      <c r="I263">
        <f t="shared" si="29"/>
        <v>1.6132255879408586E-4</v>
      </c>
      <c r="J263" s="2"/>
    </row>
    <row r="264" spans="1:10">
      <c r="A264" s="3" t="s">
        <v>813</v>
      </c>
      <c r="B264">
        <v>5.57</v>
      </c>
      <c r="C264">
        <v>622</v>
      </c>
      <c r="D264">
        <f t="shared" si="24"/>
        <v>111.66965888689407</v>
      </c>
      <c r="E264" s="6">
        <f t="shared" si="25"/>
        <v>5.7295346457222397E-4</v>
      </c>
      <c r="F264" s="7">
        <f t="shared" si="26"/>
        <v>0.5495157990536137</v>
      </c>
      <c r="G264" s="6">
        <f t="shared" si="27"/>
        <v>5.0569336279731052E-4</v>
      </c>
      <c r="H264" s="7">
        <f t="shared" si="28"/>
        <v>0.20344398061478525</v>
      </c>
      <c r="I264">
        <f t="shared" si="29"/>
        <v>9.2122091934779271E-5</v>
      </c>
      <c r="J264" s="2"/>
    </row>
    <row r="265" spans="1:10">
      <c r="A265" s="3" t="s">
        <v>872</v>
      </c>
      <c r="B265">
        <v>3.18</v>
      </c>
      <c r="C265">
        <v>355</v>
      </c>
      <c r="D265">
        <f t="shared" si="24"/>
        <v>111.63522012578616</v>
      </c>
      <c r="E265" s="6">
        <f t="shared" si="25"/>
        <v>3.2700720244877734E-4</v>
      </c>
      <c r="F265" s="7">
        <f t="shared" si="26"/>
        <v>0.54984280625606252</v>
      </c>
      <c r="G265" s="6">
        <f t="shared" si="27"/>
        <v>2.8870823944262972E-4</v>
      </c>
      <c r="H265" s="7">
        <f t="shared" si="28"/>
        <v>0.20373268885422788</v>
      </c>
      <c r="I265">
        <f t="shared" si="29"/>
        <v>3.4295812200742237E-4</v>
      </c>
      <c r="J265" s="2"/>
    </row>
    <row r="266" spans="1:10">
      <c r="A266" s="3" t="s">
        <v>566</v>
      </c>
      <c r="B266">
        <v>11.78</v>
      </c>
      <c r="C266">
        <v>1306</v>
      </c>
      <c r="D266">
        <f t="shared" si="24"/>
        <v>110.86587436332768</v>
      </c>
      <c r="E266" s="6">
        <f t="shared" si="25"/>
        <v>1.20301804619184E-3</v>
      </c>
      <c r="F266" s="7">
        <f t="shared" si="26"/>
        <v>0.55104582430225435</v>
      </c>
      <c r="G266" s="6">
        <f t="shared" si="27"/>
        <v>1.0694915285013136E-3</v>
      </c>
      <c r="H266" s="7">
        <f t="shared" si="28"/>
        <v>0.20480218038272918</v>
      </c>
      <c r="I266">
        <f t="shared" si="29"/>
        <v>1.1162132661438062E-4</v>
      </c>
      <c r="J266" s="2"/>
    </row>
    <row r="267" spans="1:10">
      <c r="A267" s="3" t="s">
        <v>116</v>
      </c>
      <c r="B267">
        <v>3.83</v>
      </c>
      <c r="C267">
        <v>424</v>
      </c>
      <c r="D267">
        <f t="shared" si="24"/>
        <v>110.70496083550914</v>
      </c>
      <c r="E267" s="6">
        <f t="shared" si="25"/>
        <v>3.9056634884022983E-4</v>
      </c>
      <c r="F267" s="7">
        <f t="shared" si="26"/>
        <v>0.55143639065109462</v>
      </c>
      <c r="G267" s="6">
        <f t="shared" si="27"/>
        <v>3.4772092989473954E-4</v>
      </c>
      <c r="H267" s="7">
        <f t="shared" si="28"/>
        <v>0.20514990131262392</v>
      </c>
      <c r="I267">
        <f t="shared" si="29"/>
        <v>1.6613382512882524E-4</v>
      </c>
      <c r="J267" s="4"/>
    </row>
    <row r="268" spans="1:10">
      <c r="A268" s="3" t="s">
        <v>933</v>
      </c>
      <c r="B268">
        <v>5.67</v>
      </c>
      <c r="C268">
        <v>623</v>
      </c>
      <c r="D268">
        <f t="shared" si="24"/>
        <v>109.87654320987654</v>
      </c>
      <c r="E268" s="6">
        <f t="shared" si="25"/>
        <v>5.7387461162137544E-4</v>
      </c>
      <c r="F268" s="7">
        <f t="shared" si="26"/>
        <v>0.55201026526271602</v>
      </c>
      <c r="G268" s="6">
        <f t="shared" si="27"/>
        <v>5.1477223825148119E-4</v>
      </c>
      <c r="H268" s="7">
        <f t="shared" si="28"/>
        <v>0.20566467355087539</v>
      </c>
      <c r="I268">
        <f t="shared" si="29"/>
        <v>9.2629335065527729E-5</v>
      </c>
      <c r="J268" s="2"/>
    </row>
    <row r="269" spans="1:10">
      <c r="A269" s="3" t="s">
        <v>26</v>
      </c>
      <c r="B269">
        <v>3.16</v>
      </c>
      <c r="C269">
        <v>347</v>
      </c>
      <c r="D269">
        <f t="shared" si="24"/>
        <v>109.81012658227847</v>
      </c>
      <c r="E269" s="6">
        <f t="shared" si="25"/>
        <v>3.1963802605556544E-4</v>
      </c>
      <c r="F269" s="7">
        <f t="shared" si="26"/>
        <v>0.55232990328877163</v>
      </c>
      <c r="G269" s="6">
        <f t="shared" si="27"/>
        <v>2.8689246435179553E-4</v>
      </c>
      <c r="H269" s="7">
        <f t="shared" si="28"/>
        <v>0.20595156601522718</v>
      </c>
      <c r="I269">
        <f t="shared" si="29"/>
        <v>1.8439112643428568E-4</v>
      </c>
      <c r="J269" s="2"/>
    </row>
    <row r="270" spans="1:10">
      <c r="A270" s="3" t="s">
        <v>197</v>
      </c>
      <c r="B270">
        <v>6.28</v>
      </c>
      <c r="C270">
        <v>688</v>
      </c>
      <c r="D270">
        <f t="shared" si="24"/>
        <v>109.55414012738854</v>
      </c>
      <c r="E270" s="6">
        <f t="shared" si="25"/>
        <v>6.3374916981622192E-4</v>
      </c>
      <c r="F270" s="7">
        <f t="shared" si="26"/>
        <v>0.55296365245858781</v>
      </c>
      <c r="G270" s="6">
        <f t="shared" si="27"/>
        <v>5.7015337852192279E-4</v>
      </c>
      <c r="H270" s="7">
        <f t="shared" si="28"/>
        <v>0.20652171939374911</v>
      </c>
      <c r="I270">
        <f t="shared" si="29"/>
        <v>5.4594929140179549E-4</v>
      </c>
      <c r="J270" s="2"/>
    </row>
    <row r="271" spans="1:10">
      <c r="A271" s="3" t="s">
        <v>444</v>
      </c>
      <c r="B271">
        <v>18.59</v>
      </c>
      <c r="C271">
        <v>2036</v>
      </c>
      <c r="D271">
        <f t="shared" si="24"/>
        <v>109.52124798278645</v>
      </c>
      <c r="E271" s="6">
        <f t="shared" si="25"/>
        <v>1.8754553920724243E-3</v>
      </c>
      <c r="F271" s="7">
        <f t="shared" si="26"/>
        <v>0.55483910785066026</v>
      </c>
      <c r="G271" s="6">
        <f t="shared" si="27"/>
        <v>1.6877629469303414E-3</v>
      </c>
      <c r="H271" s="7">
        <f t="shared" si="28"/>
        <v>0.20820948234067946</v>
      </c>
      <c r="I271">
        <f t="shared" si="29"/>
        <v>1.3306176769406486E-4</v>
      </c>
      <c r="J271" s="2"/>
    </row>
    <row r="272" spans="1:10">
      <c r="A272" s="3" t="s">
        <v>239</v>
      </c>
      <c r="B272">
        <v>4.53</v>
      </c>
      <c r="C272">
        <v>496</v>
      </c>
      <c r="D272">
        <f t="shared" si="24"/>
        <v>109.49227373068432</v>
      </c>
      <c r="E272" s="6">
        <f t="shared" si="25"/>
        <v>4.5688893637913674E-4</v>
      </c>
      <c r="F272" s="7">
        <f t="shared" si="26"/>
        <v>0.55529599678703945</v>
      </c>
      <c r="G272" s="6">
        <f t="shared" si="27"/>
        <v>4.1127305807393474E-4</v>
      </c>
      <c r="H272" s="7">
        <f t="shared" si="28"/>
        <v>0.20862075539875338</v>
      </c>
      <c r="I272">
        <f t="shared" si="29"/>
        <v>4.3794027509883038E-5</v>
      </c>
      <c r="J272" s="2"/>
    </row>
    <row r="273" spans="1:10">
      <c r="A273" s="3" t="s">
        <v>287</v>
      </c>
      <c r="B273">
        <v>1.49</v>
      </c>
      <c r="C273">
        <v>163</v>
      </c>
      <c r="D273">
        <f t="shared" si="24"/>
        <v>109.39597315436242</v>
      </c>
      <c r="E273" s="6">
        <f t="shared" si="25"/>
        <v>1.5014696901169213E-4</v>
      </c>
      <c r="F273" s="7">
        <f t="shared" si="26"/>
        <v>0.55544614375605117</v>
      </c>
      <c r="G273" s="6">
        <f t="shared" si="27"/>
        <v>1.352752442671441E-4</v>
      </c>
      <c r="H273" s="7">
        <f t="shared" si="28"/>
        <v>0.20875603064302053</v>
      </c>
      <c r="I273">
        <f t="shared" si="29"/>
        <v>1.731374013359821E-4</v>
      </c>
      <c r="J273" s="4"/>
    </row>
    <row r="274" spans="1:10">
      <c r="A274" s="3" t="s">
        <v>302</v>
      </c>
      <c r="B274">
        <v>5.87</v>
      </c>
      <c r="C274">
        <v>639</v>
      </c>
      <c r="D274">
        <f t="shared" si="24"/>
        <v>108.85860306643953</v>
      </c>
      <c r="E274" s="6">
        <f t="shared" si="25"/>
        <v>5.8861296440779914E-4</v>
      </c>
      <c r="F274" s="7">
        <f t="shared" si="26"/>
        <v>0.55603475672045899</v>
      </c>
      <c r="G274" s="6">
        <f t="shared" si="27"/>
        <v>5.3292998915982276E-4</v>
      </c>
      <c r="H274" s="7">
        <f t="shared" si="28"/>
        <v>0.20928896063218036</v>
      </c>
      <c r="I274">
        <f t="shared" si="29"/>
        <v>1.2391999259973863E-4</v>
      </c>
      <c r="J274" s="4"/>
    </row>
    <row r="275" spans="1:10">
      <c r="A275" s="3" t="s">
        <v>309</v>
      </c>
      <c r="B275">
        <v>4.2</v>
      </c>
      <c r="C275">
        <v>457</v>
      </c>
      <c r="D275">
        <f t="shared" si="24"/>
        <v>108.80952380952381</v>
      </c>
      <c r="E275" s="6">
        <f t="shared" si="25"/>
        <v>4.2096420146222881E-4</v>
      </c>
      <c r="F275" s="7">
        <f t="shared" si="26"/>
        <v>0.55645572092192119</v>
      </c>
      <c r="G275" s="6">
        <f t="shared" si="27"/>
        <v>3.813127690751713E-4</v>
      </c>
      <c r="H275" s="7">
        <f t="shared" si="28"/>
        <v>0.20967027340125552</v>
      </c>
      <c r="I275">
        <f t="shared" si="29"/>
        <v>2.7539087225419978E-4</v>
      </c>
      <c r="J275" s="2"/>
    </row>
    <row r="276" spans="1:10">
      <c r="A276" s="3" t="s">
        <v>825</v>
      </c>
      <c r="B276">
        <v>9.32</v>
      </c>
      <c r="C276">
        <v>1012</v>
      </c>
      <c r="D276">
        <f t="shared" si="24"/>
        <v>108.58369098712446</v>
      </c>
      <c r="E276" s="6">
        <f t="shared" si="25"/>
        <v>9.3220081374130318E-4</v>
      </c>
      <c r="F276" s="7">
        <f t="shared" si="26"/>
        <v>0.55738792173566254</v>
      </c>
      <c r="G276" s="6">
        <f t="shared" si="27"/>
        <v>8.4615119232871346E-4</v>
      </c>
      <c r="H276" s="7">
        <f t="shared" si="28"/>
        <v>0.21051642459358424</v>
      </c>
      <c r="I276">
        <f t="shared" si="29"/>
        <v>8.4614887076575607E-5</v>
      </c>
      <c r="J276" s="2"/>
    </row>
    <row r="277" spans="1:10">
      <c r="A277" s="3" t="s">
        <v>390</v>
      </c>
      <c r="B277">
        <v>2.86</v>
      </c>
      <c r="C277">
        <v>310</v>
      </c>
      <c r="D277">
        <f t="shared" si="24"/>
        <v>108.3916083916084</v>
      </c>
      <c r="E277" s="6">
        <f t="shared" si="25"/>
        <v>2.8555558523696045E-4</v>
      </c>
      <c r="F277" s="7">
        <f t="shared" si="26"/>
        <v>0.55767347732089945</v>
      </c>
      <c r="G277" s="6">
        <f t="shared" si="27"/>
        <v>2.5965583798928329E-4</v>
      </c>
      <c r="H277" s="7">
        <f t="shared" si="28"/>
        <v>0.21077608043157353</v>
      </c>
      <c r="I277">
        <f t="shared" si="29"/>
        <v>1.5178375961881485E-4</v>
      </c>
      <c r="J277" s="2"/>
    </row>
    <row r="278" spans="1:10">
      <c r="A278" s="3" t="s">
        <v>523</v>
      </c>
      <c r="B278">
        <v>5.13</v>
      </c>
      <c r="C278">
        <v>556</v>
      </c>
      <c r="D278">
        <f t="shared" si="24"/>
        <v>108.38206627680312</v>
      </c>
      <c r="E278" s="6">
        <f t="shared" si="25"/>
        <v>5.121577593282259E-4</v>
      </c>
      <c r="F278" s="7">
        <f t="shared" si="26"/>
        <v>0.55818563508022767</v>
      </c>
      <c r="G278" s="6">
        <f t="shared" si="27"/>
        <v>4.6574631079895917E-4</v>
      </c>
      <c r="H278" s="7">
        <f t="shared" si="28"/>
        <v>0.21124182674237249</v>
      </c>
      <c r="I278">
        <f t="shared" si="29"/>
        <v>1.4663058374582427E-4</v>
      </c>
      <c r="J278" s="2"/>
    </row>
    <row r="279" spans="1:10">
      <c r="A279" s="3" t="s">
        <v>859</v>
      </c>
      <c r="B279">
        <v>4.9400000000000004</v>
      </c>
      <c r="C279">
        <v>533</v>
      </c>
      <c r="D279">
        <f t="shared" si="24"/>
        <v>107.89473684210526</v>
      </c>
      <c r="E279" s="6">
        <f t="shared" si="25"/>
        <v>4.9097137719774167E-4</v>
      </c>
      <c r="F279" s="7">
        <f t="shared" si="26"/>
        <v>0.55867660645742545</v>
      </c>
      <c r="G279" s="6">
        <f t="shared" si="27"/>
        <v>4.4849644743603483E-4</v>
      </c>
      <c r="H279" s="7">
        <f t="shared" si="28"/>
        <v>0.21169032318980852</v>
      </c>
      <c r="I279">
        <f t="shared" si="29"/>
        <v>1.1529049765858501E-4</v>
      </c>
      <c r="J279" s="2"/>
    </row>
    <row r="280" spans="1:10">
      <c r="A280" s="3" t="s">
        <v>616</v>
      </c>
      <c r="B280">
        <v>3.88</v>
      </c>
      <c r="C280">
        <v>418</v>
      </c>
      <c r="D280">
        <f t="shared" si="24"/>
        <v>107.73195876288661</v>
      </c>
      <c r="E280" s="6">
        <f t="shared" si="25"/>
        <v>3.8503946654532087E-4</v>
      </c>
      <c r="F280" s="7">
        <f t="shared" si="26"/>
        <v>0.55906164592397078</v>
      </c>
      <c r="G280" s="6">
        <f t="shared" si="27"/>
        <v>3.5226036762182487E-4</v>
      </c>
      <c r="H280" s="7">
        <f t="shared" si="28"/>
        <v>0.21204258355743033</v>
      </c>
      <c r="I280">
        <f t="shared" si="29"/>
        <v>1.1977881583821737E-4</v>
      </c>
      <c r="J280" s="2"/>
    </row>
    <row r="281" spans="1:10">
      <c r="A281" s="3" t="s">
        <v>728</v>
      </c>
      <c r="B281">
        <v>4.03</v>
      </c>
      <c r="C281">
        <v>434</v>
      </c>
      <c r="D281">
        <f t="shared" si="24"/>
        <v>107.69230769230768</v>
      </c>
      <c r="E281" s="6">
        <f t="shared" si="25"/>
        <v>3.9977781933174468E-4</v>
      </c>
      <c r="F281" s="7">
        <f t="shared" si="26"/>
        <v>0.55946142374330254</v>
      </c>
      <c r="G281" s="6">
        <f t="shared" si="27"/>
        <v>3.6587868080308105E-4</v>
      </c>
      <c r="H281" s="7">
        <f t="shared" si="28"/>
        <v>0.21240846223823343</v>
      </c>
      <c r="I281">
        <f t="shared" si="29"/>
        <v>5.7216345071151031E-5</v>
      </c>
      <c r="J281" s="2"/>
    </row>
    <row r="282" spans="1:10">
      <c r="A282" s="3" t="s">
        <v>683</v>
      </c>
      <c r="B282">
        <v>1.92</v>
      </c>
      <c r="C282">
        <v>206</v>
      </c>
      <c r="D282">
        <f t="shared" si="24"/>
        <v>107.29166666666667</v>
      </c>
      <c r="E282" s="6">
        <f t="shared" si="25"/>
        <v>1.8975629212520599E-4</v>
      </c>
      <c r="F282" s="7">
        <f t="shared" si="26"/>
        <v>0.5596511800354278</v>
      </c>
      <c r="G282" s="6">
        <f t="shared" si="27"/>
        <v>1.743144087200783E-4</v>
      </c>
      <c r="H282" s="7">
        <f t="shared" si="28"/>
        <v>0.21258277664695349</v>
      </c>
      <c r="I282">
        <f t="shared" si="29"/>
        <v>5.553848303622988E-5</v>
      </c>
      <c r="J282" s="2"/>
    </row>
    <row r="283" spans="1:10">
      <c r="A283" s="3" t="s">
        <v>238</v>
      </c>
      <c r="B283">
        <v>1.86</v>
      </c>
      <c r="C283">
        <v>199</v>
      </c>
      <c r="D283">
        <f t="shared" si="24"/>
        <v>106.98924731182795</v>
      </c>
      <c r="E283" s="6">
        <f t="shared" si="25"/>
        <v>1.8330826278114559E-4</v>
      </c>
      <c r="F283" s="7">
        <f t="shared" si="26"/>
        <v>0.55983448829820892</v>
      </c>
      <c r="G283" s="6">
        <f t="shared" si="27"/>
        <v>1.6886708344757587E-4</v>
      </c>
      <c r="H283" s="7">
        <f t="shared" si="28"/>
        <v>0.21275164373040106</v>
      </c>
      <c r="I283">
        <f t="shared" si="29"/>
        <v>5.6163065457442984E-5</v>
      </c>
      <c r="J283" s="2"/>
    </row>
    <row r="284" spans="1:10">
      <c r="A284" s="3" t="s">
        <v>895</v>
      </c>
      <c r="B284">
        <v>1.88</v>
      </c>
      <c r="C284">
        <v>201</v>
      </c>
      <c r="D284">
        <f t="shared" si="24"/>
        <v>106.91489361702128</v>
      </c>
      <c r="E284" s="6">
        <f t="shared" si="25"/>
        <v>1.8515055687944856E-4</v>
      </c>
      <c r="F284" s="7">
        <f t="shared" si="26"/>
        <v>0.56001963885508832</v>
      </c>
      <c r="G284" s="6">
        <f t="shared" si="27"/>
        <v>1.7068285853840998E-4</v>
      </c>
      <c r="H284" s="7">
        <f t="shared" si="28"/>
        <v>0.21292232658893948</v>
      </c>
      <c r="I284">
        <f t="shared" si="29"/>
        <v>3.0189194196865443E-4</v>
      </c>
      <c r="J284" s="2"/>
    </row>
    <row r="285" spans="1:10">
      <c r="A285" s="3" t="s">
        <v>352</v>
      </c>
      <c r="B285">
        <v>10.1</v>
      </c>
      <c r="C285">
        <v>1079</v>
      </c>
      <c r="D285">
        <f t="shared" si="24"/>
        <v>106.83168316831683</v>
      </c>
      <c r="E285" s="6">
        <f t="shared" si="25"/>
        <v>9.9391766603445283E-4</v>
      </c>
      <c r="F285" s="7">
        <f t="shared" si="26"/>
        <v>0.56101355652112272</v>
      </c>
      <c r="G285" s="6">
        <f t="shared" si="27"/>
        <v>9.1696642087124515E-4</v>
      </c>
      <c r="H285" s="7">
        <f t="shared" si="28"/>
        <v>0.21383929300981072</v>
      </c>
      <c r="I285">
        <f t="shared" si="29"/>
        <v>1.4121213667725452E-4</v>
      </c>
      <c r="J285" s="2"/>
    </row>
    <row r="286" spans="1:10">
      <c r="A286" s="3" t="s">
        <v>885</v>
      </c>
      <c r="B286">
        <v>4.71</v>
      </c>
      <c r="C286">
        <v>501</v>
      </c>
      <c r="D286">
        <f t="shared" si="24"/>
        <v>106.36942675159236</v>
      </c>
      <c r="E286" s="6">
        <f t="shared" si="25"/>
        <v>4.6149467162489416E-4</v>
      </c>
      <c r="F286" s="7">
        <f t="shared" si="26"/>
        <v>0.56147505119274765</v>
      </c>
      <c r="G286" s="6">
        <f t="shared" si="27"/>
        <v>4.2761503389144207E-4</v>
      </c>
      <c r="H286" s="7">
        <f t="shared" si="28"/>
        <v>0.21426690804370216</v>
      </c>
      <c r="I286">
        <f t="shared" si="29"/>
        <v>3.970183840513869E-4</v>
      </c>
      <c r="J286" s="2"/>
    </row>
    <row r="287" spans="1:10">
      <c r="A287" s="3" t="s">
        <v>203</v>
      </c>
      <c r="B287">
        <v>13.24</v>
      </c>
      <c r="C287">
        <v>1408</v>
      </c>
      <c r="D287">
        <f t="shared" si="24"/>
        <v>106.34441087613293</v>
      </c>
      <c r="E287" s="6">
        <f t="shared" si="25"/>
        <v>1.2969750452052915E-3</v>
      </c>
      <c r="F287" s="7">
        <f t="shared" si="26"/>
        <v>0.56277202623795297</v>
      </c>
      <c r="G287" s="6">
        <f t="shared" si="27"/>
        <v>1.2020431101322066E-3</v>
      </c>
      <c r="H287" s="7">
        <f t="shared" si="28"/>
        <v>0.21546895115383435</v>
      </c>
      <c r="I287">
        <f t="shared" si="29"/>
        <v>1.2220727115802577E-4</v>
      </c>
      <c r="J287" s="2"/>
    </row>
    <row r="288" spans="1:10">
      <c r="A288" s="3" t="s">
        <v>839</v>
      </c>
      <c r="B288">
        <v>4.07</v>
      </c>
      <c r="C288">
        <v>432</v>
      </c>
      <c r="D288">
        <f t="shared" si="24"/>
        <v>106.14250614250614</v>
      </c>
      <c r="E288" s="6">
        <f t="shared" si="25"/>
        <v>3.9793552523344168E-4</v>
      </c>
      <c r="F288" s="7">
        <f t="shared" si="26"/>
        <v>0.56316996176318646</v>
      </c>
      <c r="G288" s="6">
        <f t="shared" si="27"/>
        <v>3.6951023098474932E-4</v>
      </c>
      <c r="H288" s="7">
        <f t="shared" si="28"/>
        <v>0.2158384613848191</v>
      </c>
      <c r="I288">
        <f t="shared" si="29"/>
        <v>1.4714868704154838E-4</v>
      </c>
      <c r="J288" s="2"/>
    </row>
    <row r="289" spans="1:10">
      <c r="A289" s="3" t="s">
        <v>481</v>
      </c>
      <c r="B289">
        <v>4.9000000000000004</v>
      </c>
      <c r="C289">
        <v>520</v>
      </c>
      <c r="D289">
        <f t="shared" si="24"/>
        <v>106.12244897959182</v>
      </c>
      <c r="E289" s="6">
        <f t="shared" si="25"/>
        <v>4.7899646555877239E-4</v>
      </c>
      <c r="F289" s="7">
        <f t="shared" si="26"/>
        <v>0.56364895822874528</v>
      </c>
      <c r="G289" s="6">
        <f t="shared" si="27"/>
        <v>4.4486489725436651E-4</v>
      </c>
      <c r="H289" s="7">
        <f t="shared" si="28"/>
        <v>0.21628332628207347</v>
      </c>
      <c r="I289">
        <f t="shared" si="29"/>
        <v>5.4274704807387442E-4</v>
      </c>
      <c r="J289" s="2"/>
    </row>
    <row r="290" spans="1:10">
      <c r="A290" s="3" t="s">
        <v>740</v>
      </c>
      <c r="B290">
        <v>18.05</v>
      </c>
      <c r="C290">
        <v>1912</v>
      </c>
      <c r="D290">
        <f t="shared" si="24"/>
        <v>105.92797783933517</v>
      </c>
      <c r="E290" s="6">
        <f t="shared" si="25"/>
        <v>1.7612331579776402E-3</v>
      </c>
      <c r="F290" s="7">
        <f t="shared" si="26"/>
        <v>0.56541019138672288</v>
      </c>
      <c r="G290" s="6">
        <f t="shared" si="27"/>
        <v>1.6387370194778195E-3</v>
      </c>
      <c r="H290" s="7">
        <f t="shared" si="28"/>
        <v>0.21792206330155128</v>
      </c>
      <c r="I290">
        <f t="shared" si="29"/>
        <v>2.7913236299847988E-4</v>
      </c>
      <c r="J290" s="4"/>
    </row>
    <row r="291" spans="1:10">
      <c r="A291" s="3" t="s">
        <v>115</v>
      </c>
      <c r="B291">
        <v>9.27</v>
      </c>
      <c r="C291">
        <v>980</v>
      </c>
      <c r="D291">
        <f t="shared" si="24"/>
        <v>105.71736785329018</v>
      </c>
      <c r="E291" s="6">
        <f t="shared" si="25"/>
        <v>9.0272410816845568E-4</v>
      </c>
      <c r="F291" s="7">
        <f t="shared" si="26"/>
        <v>0.56631291549489138</v>
      </c>
      <c r="G291" s="6">
        <f t="shared" si="27"/>
        <v>8.4161175460162796E-4</v>
      </c>
      <c r="H291" s="7">
        <f t="shared" si="28"/>
        <v>0.21876367505615291</v>
      </c>
      <c r="I291">
        <f t="shared" si="29"/>
        <v>1.2803352051528327E-4</v>
      </c>
      <c r="J291" s="2"/>
    </row>
    <row r="292" spans="1:10">
      <c r="A292" s="3" t="s">
        <v>667</v>
      </c>
      <c r="B292">
        <v>4.25</v>
      </c>
      <c r="C292">
        <v>449</v>
      </c>
      <c r="D292">
        <f t="shared" si="24"/>
        <v>105.64705882352941</v>
      </c>
      <c r="E292" s="6">
        <f t="shared" si="25"/>
        <v>4.1359502506901696E-4</v>
      </c>
      <c r="F292" s="7">
        <f t="shared" si="26"/>
        <v>0.56672651051996037</v>
      </c>
      <c r="G292" s="6">
        <f t="shared" si="27"/>
        <v>3.8585220680225664E-4</v>
      </c>
      <c r="H292" s="7">
        <f t="shared" si="28"/>
        <v>0.21914952726295517</v>
      </c>
      <c r="I292">
        <f t="shared" si="29"/>
        <v>3.2722932485249046E-4</v>
      </c>
      <c r="J292" s="2"/>
    </row>
    <row r="293" spans="1:10">
      <c r="A293" s="3" t="s">
        <v>541</v>
      </c>
      <c r="B293">
        <v>10.86</v>
      </c>
      <c r="C293">
        <v>1147</v>
      </c>
      <c r="D293">
        <f t="shared" si="24"/>
        <v>105.6169429097606</v>
      </c>
      <c r="E293" s="6">
        <f t="shared" si="25"/>
        <v>1.0565556653767537E-3</v>
      </c>
      <c r="F293" s="7">
        <f t="shared" si="26"/>
        <v>0.56778306618533714</v>
      </c>
      <c r="G293" s="6">
        <f t="shared" si="27"/>
        <v>9.8596587432294271E-4</v>
      </c>
      <c r="H293" s="7">
        <f t="shared" si="28"/>
        <v>0.22013549313727812</v>
      </c>
      <c r="I293">
        <f t="shared" si="29"/>
        <v>1.0851862197538975E-4</v>
      </c>
      <c r="J293" s="4"/>
    </row>
    <row r="294" spans="1:10">
      <c r="A294" s="3" t="s">
        <v>715</v>
      </c>
      <c r="B294">
        <v>3.6</v>
      </c>
      <c r="C294">
        <v>380</v>
      </c>
      <c r="D294">
        <f t="shared" si="24"/>
        <v>105.55555555555556</v>
      </c>
      <c r="E294" s="6">
        <f t="shared" si="25"/>
        <v>3.5003587867756447E-4</v>
      </c>
      <c r="F294" s="7">
        <f t="shared" si="26"/>
        <v>0.56813310206401468</v>
      </c>
      <c r="G294" s="6">
        <f t="shared" si="27"/>
        <v>3.2683951635014682E-4</v>
      </c>
      <c r="H294" s="7">
        <f t="shared" si="28"/>
        <v>0.22046233265362827</v>
      </c>
      <c r="I294">
        <f t="shared" si="29"/>
        <v>3.868981554283335E-4</v>
      </c>
      <c r="J294" s="2"/>
    </row>
    <row r="295" spans="1:10">
      <c r="A295" s="3" t="s">
        <v>121</v>
      </c>
      <c r="B295">
        <v>12.82</v>
      </c>
      <c r="C295">
        <v>1351</v>
      </c>
      <c r="D295">
        <f t="shared" si="24"/>
        <v>105.38221528861155</v>
      </c>
      <c r="E295" s="6">
        <f t="shared" si="25"/>
        <v>1.2444696634036567E-3</v>
      </c>
      <c r="F295" s="7">
        <f t="shared" si="26"/>
        <v>0.56937757172741832</v>
      </c>
      <c r="G295" s="6">
        <f t="shared" si="27"/>
        <v>1.1639118332246894E-3</v>
      </c>
      <c r="H295" s="7">
        <f t="shared" si="28"/>
        <v>0.22162624448685297</v>
      </c>
      <c r="I295">
        <f t="shared" si="29"/>
        <v>1.6391942110133284E-4</v>
      </c>
      <c r="J295" s="2"/>
    </row>
    <row r="296" spans="1:10">
      <c r="A296" s="3" t="s">
        <v>806</v>
      </c>
      <c r="B296">
        <v>5.43</v>
      </c>
      <c r="C296">
        <v>572</v>
      </c>
      <c r="D296">
        <f t="shared" si="24"/>
        <v>105.34069981583794</v>
      </c>
      <c r="E296" s="6">
        <f t="shared" si="25"/>
        <v>5.268961121146496E-4</v>
      </c>
      <c r="F296" s="7">
        <f t="shared" si="26"/>
        <v>0.56990446783953297</v>
      </c>
      <c r="G296" s="6">
        <f t="shared" si="27"/>
        <v>4.9298293716147135E-4</v>
      </c>
      <c r="H296" s="7">
        <f t="shared" si="28"/>
        <v>0.22211922742401444</v>
      </c>
      <c r="I296">
        <f t="shared" si="29"/>
        <v>1.5202104661296567E-4</v>
      </c>
      <c r="J296" s="4"/>
    </row>
    <row r="297" spans="1:10">
      <c r="A297" s="3" t="s">
        <v>492</v>
      </c>
      <c r="B297">
        <v>5.03</v>
      </c>
      <c r="C297">
        <v>529</v>
      </c>
      <c r="D297">
        <f t="shared" si="24"/>
        <v>105.16898608349901</v>
      </c>
      <c r="E297" s="6">
        <f t="shared" si="25"/>
        <v>4.8728678900113577E-4</v>
      </c>
      <c r="F297" s="7">
        <f t="shared" si="26"/>
        <v>0.57039175462853409</v>
      </c>
      <c r="G297" s="6">
        <f t="shared" si="27"/>
        <v>4.566674353447885E-4</v>
      </c>
      <c r="H297" s="7">
        <f t="shared" si="28"/>
        <v>0.22257589485935922</v>
      </c>
      <c r="I297">
        <f t="shared" si="29"/>
        <v>3.3752509993847934E-4</v>
      </c>
      <c r="J297" s="2"/>
    </row>
    <row r="298" spans="1:10">
      <c r="A298" s="3" t="s">
        <v>471</v>
      </c>
      <c r="B298">
        <v>11.15</v>
      </c>
      <c r="C298">
        <v>1170</v>
      </c>
      <c r="D298">
        <f t="shared" si="24"/>
        <v>104.93273542600896</v>
      </c>
      <c r="E298" s="6">
        <f t="shared" si="25"/>
        <v>1.077742047507238E-3</v>
      </c>
      <c r="F298" s="7">
        <f t="shared" si="26"/>
        <v>0.5714694966760413</v>
      </c>
      <c r="G298" s="6">
        <f t="shared" si="27"/>
        <v>1.012294613140038E-3</v>
      </c>
      <c r="H298" s="7">
        <f t="shared" si="28"/>
        <v>0.22358818947249925</v>
      </c>
      <c r="I298">
        <f t="shared" si="29"/>
        <v>3.2124786110768189E-4</v>
      </c>
      <c r="J298" s="2"/>
    </row>
    <row r="299" spans="1:10">
      <c r="A299" s="3" t="s">
        <v>557</v>
      </c>
      <c r="B299">
        <v>10.61</v>
      </c>
      <c r="C299">
        <v>1113</v>
      </c>
      <c r="D299">
        <f t="shared" si="24"/>
        <v>104.90103675777569</v>
      </c>
      <c r="E299" s="6">
        <f t="shared" si="25"/>
        <v>1.0252366657056032E-3</v>
      </c>
      <c r="F299" s="7">
        <f t="shared" si="26"/>
        <v>0.57249473334174694</v>
      </c>
      <c r="G299" s="6">
        <f t="shared" si="27"/>
        <v>9.6326868568751597E-4</v>
      </c>
      <c r="H299" s="7">
        <f t="shared" si="28"/>
        <v>0.22455145815818678</v>
      </c>
      <c r="I299">
        <f t="shared" si="29"/>
        <v>1.5858467992926895E-4</v>
      </c>
      <c r="J299" s="2"/>
    </row>
    <row r="300" spans="1:10">
      <c r="A300" s="3" t="s">
        <v>316</v>
      </c>
      <c r="B300">
        <v>5.22</v>
      </c>
      <c r="C300">
        <v>545</v>
      </c>
      <c r="D300">
        <f t="shared" si="24"/>
        <v>104.40613026819923</v>
      </c>
      <c r="E300" s="6">
        <f t="shared" si="25"/>
        <v>5.0202514178755958E-4</v>
      </c>
      <c r="F300" s="7">
        <f t="shared" si="26"/>
        <v>0.57299675848353449</v>
      </c>
      <c r="G300" s="6">
        <f t="shared" si="27"/>
        <v>4.7391729870771283E-4</v>
      </c>
      <c r="H300" s="7">
        <f t="shared" si="28"/>
        <v>0.22502537545689449</v>
      </c>
      <c r="I300">
        <f t="shared" si="29"/>
        <v>1.6650968669054689E-4</v>
      </c>
      <c r="J300" s="4"/>
    </row>
    <row r="301" spans="1:10">
      <c r="A301" s="3" t="s">
        <v>795</v>
      </c>
      <c r="B301">
        <v>5.46</v>
      </c>
      <c r="C301">
        <v>567</v>
      </c>
      <c r="D301">
        <f t="shared" si="24"/>
        <v>103.84615384615385</v>
      </c>
      <c r="E301" s="6">
        <f t="shared" si="25"/>
        <v>5.2229037686889223E-4</v>
      </c>
      <c r="F301" s="7">
        <f t="shared" si="26"/>
        <v>0.57351904886040339</v>
      </c>
      <c r="G301" s="6">
        <f t="shared" si="27"/>
        <v>4.9570659979772261E-4</v>
      </c>
      <c r="H301" s="7">
        <f t="shared" si="28"/>
        <v>0.22552108205669222</v>
      </c>
      <c r="I301">
        <f t="shared" si="29"/>
        <v>2.5737926440971837E-4</v>
      </c>
      <c r="J301" s="2"/>
    </row>
    <row r="302" spans="1:10">
      <c r="A302" s="3" t="s">
        <v>546</v>
      </c>
      <c r="B302">
        <v>8.43</v>
      </c>
      <c r="C302">
        <v>874</v>
      </c>
      <c r="D302">
        <f t="shared" si="24"/>
        <v>103.6773428232503</v>
      </c>
      <c r="E302" s="6">
        <f t="shared" si="25"/>
        <v>8.0508252095839821E-4</v>
      </c>
      <c r="F302" s="7">
        <f t="shared" si="26"/>
        <v>0.57432413138136174</v>
      </c>
      <c r="G302" s="6">
        <f t="shared" si="27"/>
        <v>7.6534920078659375E-4</v>
      </c>
      <c r="H302" s="7">
        <f t="shared" si="28"/>
        <v>0.2262864312574788</v>
      </c>
      <c r="I302">
        <f t="shared" si="29"/>
        <v>2.9608470919009755E-4</v>
      </c>
      <c r="J302" s="2"/>
    </row>
    <row r="303" spans="1:10">
      <c r="A303" s="3" t="s">
        <v>590</v>
      </c>
      <c r="B303">
        <v>9.68</v>
      </c>
      <c r="C303">
        <v>1001</v>
      </c>
      <c r="D303">
        <f t="shared" si="24"/>
        <v>103.40909090909091</v>
      </c>
      <c r="E303" s="6">
        <f t="shared" si="25"/>
        <v>9.2206819620063685E-4</v>
      </c>
      <c r="F303" s="7">
        <f t="shared" si="26"/>
        <v>0.5752461995775624</v>
      </c>
      <c r="G303" s="6">
        <f t="shared" si="27"/>
        <v>8.788351439637281E-4</v>
      </c>
      <c r="H303" s="7">
        <f t="shared" si="28"/>
        <v>0.22716526640144252</v>
      </c>
      <c r="I303">
        <f t="shared" si="29"/>
        <v>1.8299268241075972E-4</v>
      </c>
      <c r="J303" s="2"/>
    </row>
    <row r="304" spans="1:10">
      <c r="A304" s="3" t="s">
        <v>877</v>
      </c>
      <c r="B304">
        <v>5.98</v>
      </c>
      <c r="C304">
        <v>618</v>
      </c>
      <c r="D304">
        <f t="shared" si="24"/>
        <v>103.34448160535116</v>
      </c>
      <c r="E304" s="6">
        <f t="shared" si="25"/>
        <v>5.6926887637561796E-4</v>
      </c>
      <c r="F304" s="7">
        <f t="shared" si="26"/>
        <v>0.57581546845393805</v>
      </c>
      <c r="G304" s="6">
        <f t="shared" si="27"/>
        <v>5.4291675215941055E-4</v>
      </c>
      <c r="H304" s="7">
        <f t="shared" si="28"/>
        <v>0.22770818315360195</v>
      </c>
      <c r="I304">
        <f t="shared" si="29"/>
        <v>3.2602811918769348E-4</v>
      </c>
      <c r="J304" s="4"/>
    </row>
    <row r="305" spans="1:10">
      <c r="A305" s="3" t="s">
        <v>766</v>
      </c>
      <c r="B305">
        <v>10.65</v>
      </c>
      <c r="C305">
        <v>1100</v>
      </c>
      <c r="D305">
        <f t="shared" si="24"/>
        <v>103.28638497652582</v>
      </c>
      <c r="E305" s="6">
        <f t="shared" si="25"/>
        <v>1.0132617540666339E-3</v>
      </c>
      <c r="F305" s="7">
        <f t="shared" si="26"/>
        <v>0.57682873020800474</v>
      </c>
      <c r="G305" s="6">
        <f t="shared" si="27"/>
        <v>9.6690023586918435E-4</v>
      </c>
      <c r="H305" s="7">
        <f t="shared" si="28"/>
        <v>0.22867508338947112</v>
      </c>
      <c r="I305">
        <f t="shared" si="29"/>
        <v>2.5153916261350107E-4</v>
      </c>
      <c r="J305" s="2"/>
    </row>
    <row r="306" spans="1:10">
      <c r="A306" s="3" t="s">
        <v>181</v>
      </c>
      <c r="B306">
        <v>8.2100000000000009</v>
      </c>
      <c r="C306">
        <v>847</v>
      </c>
      <c r="D306">
        <f t="shared" si="24"/>
        <v>103.16686967113276</v>
      </c>
      <c r="E306" s="6">
        <f t="shared" si="25"/>
        <v>7.8021155063130818E-4</v>
      </c>
      <c r="F306" s="7">
        <f t="shared" si="26"/>
        <v>0.57760894175863609</v>
      </c>
      <c r="G306" s="6">
        <f t="shared" si="27"/>
        <v>7.4537567478741816E-4</v>
      </c>
      <c r="H306" s="7">
        <f t="shared" si="28"/>
        <v>0.22942045906425854</v>
      </c>
      <c r="I306">
        <f t="shared" si="29"/>
        <v>1.9488845517631748E-4</v>
      </c>
      <c r="J306" s="2"/>
    </row>
    <row r="307" spans="1:10">
      <c r="A307" s="3" t="s">
        <v>926</v>
      </c>
      <c r="B307">
        <v>6.36</v>
      </c>
      <c r="C307">
        <v>656</v>
      </c>
      <c r="D307">
        <f t="shared" si="24"/>
        <v>103.1446540880503</v>
      </c>
      <c r="E307" s="6">
        <f t="shared" si="25"/>
        <v>6.0427246424337442E-4</v>
      </c>
      <c r="F307" s="7">
        <f t="shared" si="26"/>
        <v>0.57821321422287941</v>
      </c>
      <c r="G307" s="6">
        <f t="shared" si="27"/>
        <v>5.7741647888525944E-4</v>
      </c>
      <c r="H307" s="7">
        <f t="shared" si="28"/>
        <v>0.2299978755431438</v>
      </c>
      <c r="I307">
        <f t="shared" si="29"/>
        <v>1.3949020759532194E-4</v>
      </c>
      <c r="J307" s="2"/>
    </row>
    <row r="308" spans="1:10">
      <c r="A308" s="3" t="s">
        <v>245</v>
      </c>
      <c r="B308">
        <v>4.55</v>
      </c>
      <c r="C308">
        <v>469</v>
      </c>
      <c r="D308">
        <f t="shared" si="24"/>
        <v>103.07692307692308</v>
      </c>
      <c r="E308" s="6">
        <f t="shared" si="25"/>
        <v>4.3201796605204666E-4</v>
      </c>
      <c r="F308" s="7">
        <f t="shared" si="26"/>
        <v>0.57864523218893149</v>
      </c>
      <c r="G308" s="6">
        <f t="shared" si="27"/>
        <v>4.1308883316476888E-4</v>
      </c>
      <c r="H308" s="7">
        <f t="shared" si="28"/>
        <v>0.23041096437630856</v>
      </c>
      <c r="I308">
        <f t="shared" si="29"/>
        <v>1.4669156324595423E-4</v>
      </c>
      <c r="J308" s="2"/>
    </row>
    <row r="309" spans="1:10">
      <c r="A309" s="3" t="s">
        <v>881</v>
      </c>
      <c r="B309">
        <v>4.78</v>
      </c>
      <c r="C309">
        <v>492</v>
      </c>
      <c r="D309">
        <f t="shared" si="24"/>
        <v>102.92887029288703</v>
      </c>
      <c r="E309" s="6">
        <f t="shared" si="25"/>
        <v>4.5320434818253084E-4</v>
      </c>
      <c r="F309" s="7">
        <f t="shared" si="26"/>
        <v>0.57909843653711401</v>
      </c>
      <c r="G309" s="6">
        <f t="shared" si="27"/>
        <v>4.3397024670936159E-4</v>
      </c>
      <c r="H309" s="7">
        <f t="shared" si="28"/>
        <v>0.23084493462301792</v>
      </c>
      <c r="I309">
        <f t="shared" si="29"/>
        <v>2.2817831219076878E-4</v>
      </c>
      <c r="J309" s="4"/>
    </row>
    <row r="310" spans="1:10">
      <c r="A310" s="3" t="s">
        <v>379</v>
      </c>
      <c r="B310">
        <v>7.43</v>
      </c>
      <c r="C310">
        <v>764</v>
      </c>
      <c r="D310">
        <f t="shared" si="24"/>
        <v>102.8263795423957</v>
      </c>
      <c r="E310" s="6">
        <f t="shared" si="25"/>
        <v>7.0375634555173484E-4</v>
      </c>
      <c r="F310" s="7">
        <f t="shared" si="26"/>
        <v>0.57980219288266577</v>
      </c>
      <c r="G310" s="6">
        <f t="shared" si="27"/>
        <v>6.7456044624488625E-4</v>
      </c>
      <c r="H310" s="7">
        <f t="shared" si="28"/>
        <v>0.23151949506926281</v>
      </c>
      <c r="I310">
        <f t="shared" si="29"/>
        <v>3.4430958783082666E-5</v>
      </c>
      <c r="J310" s="4"/>
    </row>
    <row r="311" spans="1:10">
      <c r="A311" s="3" t="s">
        <v>865</v>
      </c>
      <c r="B311">
        <v>1.1200000000000001</v>
      </c>
      <c r="C311">
        <v>115</v>
      </c>
      <c r="D311">
        <f t="shared" si="24"/>
        <v>102.67857142857142</v>
      </c>
      <c r="E311" s="6">
        <f t="shared" si="25"/>
        <v>1.0593191065242082E-4</v>
      </c>
      <c r="F311" s="7">
        <f t="shared" si="26"/>
        <v>0.57990812479331821</v>
      </c>
      <c r="G311" s="6">
        <f t="shared" si="27"/>
        <v>1.0168340508671235E-4</v>
      </c>
      <c r="H311" s="7">
        <f t="shared" si="28"/>
        <v>0.23162117847434952</v>
      </c>
      <c r="I311">
        <f t="shared" si="29"/>
        <v>3.2095190614092606E-4</v>
      </c>
      <c r="J311" s="2"/>
    </row>
    <row r="312" spans="1:10">
      <c r="A312" s="3" t="s">
        <v>586</v>
      </c>
      <c r="B312">
        <v>10.42</v>
      </c>
      <c r="C312">
        <v>1067</v>
      </c>
      <c r="D312">
        <f t="shared" si="24"/>
        <v>102.39923224568139</v>
      </c>
      <c r="E312" s="6">
        <f t="shared" si="25"/>
        <v>9.8286390144463492E-4</v>
      </c>
      <c r="F312" s="7">
        <f t="shared" si="26"/>
        <v>0.58089098869476286</v>
      </c>
      <c r="G312" s="6">
        <f t="shared" si="27"/>
        <v>9.4601882232459163E-4</v>
      </c>
      <c r="H312" s="7">
        <f t="shared" si="28"/>
        <v>0.23256719729667411</v>
      </c>
      <c r="I312">
        <f t="shared" si="29"/>
        <v>1.075773034200922E-4</v>
      </c>
      <c r="J312" s="2"/>
    </row>
    <row r="313" spans="1:10">
      <c r="A313" s="3" t="s">
        <v>878</v>
      </c>
      <c r="B313">
        <v>3.49</v>
      </c>
      <c r="C313">
        <v>357</v>
      </c>
      <c r="D313">
        <f t="shared" si="24"/>
        <v>102.29226361031517</v>
      </c>
      <c r="E313" s="6">
        <f t="shared" si="25"/>
        <v>3.2884949654708029E-4</v>
      </c>
      <c r="F313" s="7">
        <f t="shared" si="26"/>
        <v>0.58121983819130996</v>
      </c>
      <c r="G313" s="6">
        <f t="shared" si="27"/>
        <v>3.1685275335055903E-4</v>
      </c>
      <c r="H313" s="7">
        <f t="shared" si="28"/>
        <v>0.23288405005002466</v>
      </c>
      <c r="I313">
        <f t="shared" si="29"/>
        <v>9.5793034258023768E-5</v>
      </c>
      <c r="J313" s="2"/>
    </row>
    <row r="314" spans="1:10">
      <c r="A314" s="3" t="s">
        <v>822</v>
      </c>
      <c r="B314">
        <v>3.1</v>
      </c>
      <c r="C314">
        <v>316</v>
      </c>
      <c r="D314">
        <f t="shared" si="24"/>
        <v>101.93548387096774</v>
      </c>
      <c r="E314" s="6">
        <f t="shared" si="25"/>
        <v>2.9108246753186941E-4</v>
      </c>
      <c r="F314" s="7">
        <f t="shared" si="26"/>
        <v>0.5815109206588418</v>
      </c>
      <c r="G314" s="6">
        <f t="shared" si="27"/>
        <v>2.8144513907929307E-4</v>
      </c>
      <c r="H314" s="7">
        <f t="shared" si="28"/>
        <v>0.23316549518910396</v>
      </c>
      <c r="I314">
        <f t="shared" si="29"/>
        <v>1.1274159653601179E-3</v>
      </c>
      <c r="J314" s="2"/>
    </row>
    <row r="315" spans="1:10">
      <c r="A315" s="3" t="s">
        <v>1015</v>
      </c>
      <c r="B315">
        <v>36.46</v>
      </c>
      <c r="C315">
        <v>3713</v>
      </c>
      <c r="D315">
        <f t="shared" si="24"/>
        <v>101.83763027975864</v>
      </c>
      <c r="E315" s="6">
        <f t="shared" si="25"/>
        <v>3.4202189934994655E-3</v>
      </c>
      <c r="F315" s="7">
        <f t="shared" si="26"/>
        <v>0.58493113965234123</v>
      </c>
      <c r="G315" s="6">
        <f t="shared" si="27"/>
        <v>3.3101579905906535E-3</v>
      </c>
      <c r="H315" s="7">
        <f t="shared" si="28"/>
        <v>0.2364756531796946</v>
      </c>
      <c r="I315">
        <f t="shared" si="29"/>
        <v>1.0738135463278509E-4</v>
      </c>
      <c r="J315" s="2"/>
    </row>
    <row r="316" spans="1:10">
      <c r="A316" s="3" t="s">
        <v>1058</v>
      </c>
      <c r="B316">
        <v>3.47</v>
      </c>
      <c r="C316">
        <v>353</v>
      </c>
      <c r="D316">
        <f t="shared" si="24"/>
        <v>101.72910662824206</v>
      </c>
      <c r="E316" s="6">
        <f t="shared" si="25"/>
        <v>3.2516490835047434E-4</v>
      </c>
      <c r="F316" s="7">
        <f t="shared" si="26"/>
        <v>0.58525630456069166</v>
      </c>
      <c r="G316" s="6">
        <f t="shared" si="27"/>
        <v>3.1503697825972484E-4</v>
      </c>
      <c r="H316" s="7">
        <f t="shared" si="28"/>
        <v>0.23679069015795431</v>
      </c>
      <c r="I316">
        <f t="shared" si="29"/>
        <v>9.4348794559689919E-5</v>
      </c>
      <c r="J316" s="2"/>
    </row>
    <row r="317" spans="1:10">
      <c r="A317" s="3" t="s">
        <v>477</v>
      </c>
      <c r="B317">
        <v>3.04</v>
      </c>
      <c r="C317">
        <v>308</v>
      </c>
      <c r="D317">
        <f t="shared" si="24"/>
        <v>101.31578947368421</v>
      </c>
      <c r="E317" s="6">
        <f t="shared" si="25"/>
        <v>2.8371329113865751E-4</v>
      </c>
      <c r="F317" s="7">
        <f t="shared" si="26"/>
        <v>0.5855400178518303</v>
      </c>
      <c r="G317" s="6">
        <f t="shared" si="27"/>
        <v>2.7599781380679067E-4</v>
      </c>
      <c r="H317" s="7">
        <f t="shared" si="28"/>
        <v>0.23706668797176111</v>
      </c>
      <c r="I317">
        <f t="shared" si="29"/>
        <v>5.9390414449328466E-5</v>
      </c>
      <c r="J317" s="2"/>
    </row>
    <row r="318" spans="1:10">
      <c r="A318" s="3" t="s">
        <v>981</v>
      </c>
      <c r="B318">
        <v>1.91</v>
      </c>
      <c r="C318">
        <v>193</v>
      </c>
      <c r="D318">
        <f t="shared" si="24"/>
        <v>101.04712041884817</v>
      </c>
      <c r="E318" s="6">
        <f t="shared" si="25"/>
        <v>1.7778138048623669E-4</v>
      </c>
      <c r="F318" s="7">
        <f t="shared" si="26"/>
        <v>0.58571779923231648</v>
      </c>
      <c r="G318" s="6">
        <f t="shared" si="27"/>
        <v>1.7340652117466121E-4</v>
      </c>
      <c r="H318" s="7">
        <f t="shared" si="28"/>
        <v>0.23724009449293579</v>
      </c>
      <c r="I318">
        <f t="shared" si="29"/>
        <v>3.3193945516926671E-4</v>
      </c>
      <c r="J318" s="2"/>
    </row>
    <row r="319" spans="1:10">
      <c r="A319" s="3" t="s">
        <v>880</v>
      </c>
      <c r="B319">
        <v>10.66</v>
      </c>
      <c r="C319">
        <v>1075</v>
      </c>
      <c r="D319">
        <f t="shared" si="24"/>
        <v>100.84427767354596</v>
      </c>
      <c r="E319" s="6">
        <f t="shared" si="25"/>
        <v>9.9023307783784671E-4</v>
      </c>
      <c r="F319" s="7">
        <f t="shared" si="26"/>
        <v>0.58670803231015434</v>
      </c>
      <c r="G319" s="6">
        <f t="shared" si="27"/>
        <v>9.6780812341460136E-4</v>
      </c>
      <c r="H319" s="7">
        <f t="shared" si="28"/>
        <v>0.23820790261635039</v>
      </c>
      <c r="I319">
        <f t="shared" si="29"/>
        <v>2.1817116359276745E-4</v>
      </c>
      <c r="J319" s="2"/>
    </row>
    <row r="320" spans="1:10">
      <c r="A320" s="3" t="s">
        <v>408</v>
      </c>
      <c r="B320">
        <v>7</v>
      </c>
      <c r="C320">
        <v>705</v>
      </c>
      <c r="D320">
        <f t="shared" si="24"/>
        <v>100.71428571428571</v>
      </c>
      <c r="E320" s="6">
        <f t="shared" si="25"/>
        <v>6.494086696517972E-4</v>
      </c>
      <c r="F320" s="7">
        <f t="shared" si="26"/>
        <v>0.58735744097980613</v>
      </c>
      <c r="G320" s="6">
        <f t="shared" si="27"/>
        <v>6.3552128179195208E-4</v>
      </c>
      <c r="H320" s="7">
        <f t="shared" si="28"/>
        <v>0.23884342389814234</v>
      </c>
      <c r="I320">
        <f t="shared" si="29"/>
        <v>3.819048496135069E-4</v>
      </c>
      <c r="J320" s="2"/>
    </row>
    <row r="321" spans="1:10">
      <c r="A321" s="3" t="s">
        <v>757</v>
      </c>
      <c r="B321">
        <v>12.22</v>
      </c>
      <c r="C321">
        <v>1226</v>
      </c>
      <c r="D321">
        <f t="shared" ref="D321:D384" si="30">C321/B321</f>
        <v>100.32733224222585</v>
      </c>
      <c r="E321" s="6">
        <f t="shared" si="25"/>
        <v>1.1293262822597212E-3</v>
      </c>
      <c r="F321" s="7">
        <f t="shared" si="26"/>
        <v>0.58848676726206584</v>
      </c>
      <c r="G321" s="6">
        <f t="shared" si="27"/>
        <v>1.109438580499665E-3</v>
      </c>
      <c r="H321" s="7">
        <f t="shared" si="28"/>
        <v>0.239952862478642</v>
      </c>
      <c r="I321">
        <f t="shared" si="29"/>
        <v>5.0119669669168587E-5</v>
      </c>
      <c r="J321" s="4"/>
    </row>
    <row r="322" spans="1:10">
      <c r="A322" s="3" t="s">
        <v>529</v>
      </c>
      <c r="B322">
        <v>1.6</v>
      </c>
      <c r="C322">
        <v>160</v>
      </c>
      <c r="D322">
        <f t="shared" si="30"/>
        <v>100</v>
      </c>
      <c r="E322" s="6">
        <f t="shared" si="25"/>
        <v>1.4738352786423765E-4</v>
      </c>
      <c r="F322" s="7">
        <f t="shared" si="26"/>
        <v>0.58863415078993009</v>
      </c>
      <c r="G322" s="6">
        <f t="shared" si="27"/>
        <v>1.4526200726673193E-4</v>
      </c>
      <c r="H322" s="7">
        <f t="shared" si="28"/>
        <v>0.24009812448590873</v>
      </c>
      <c r="I322">
        <f t="shared" si="29"/>
        <v>1.7796182849133535E-4</v>
      </c>
      <c r="J322" s="2"/>
    </row>
    <row r="323" spans="1:10">
      <c r="A323" s="3" t="s">
        <v>537</v>
      </c>
      <c r="B323">
        <v>5.66</v>
      </c>
      <c r="C323">
        <v>563</v>
      </c>
      <c r="D323">
        <f t="shared" si="30"/>
        <v>99.46996466431095</v>
      </c>
      <c r="E323" s="6">
        <f t="shared" ref="E323:E386" si="31">C323/1085603</f>
        <v>5.1860578867228633E-4</v>
      </c>
      <c r="F323" s="7">
        <f t="shared" ref="F323:F386" si="32">F322+E323</f>
        <v>0.58915275657860233</v>
      </c>
      <c r="G323" s="6">
        <f t="shared" ref="G323:G386" si="33">B323/11014.58</f>
        <v>5.1386435070606418E-4</v>
      </c>
      <c r="H323" s="7">
        <f t="shared" ref="H323:H386" si="34">H322+G323</f>
        <v>0.24061198883661478</v>
      </c>
      <c r="I323">
        <f t="shared" ref="I323:I386" si="35">F323*H324-F324*H323</f>
        <v>1.7317154069021456E-4</v>
      </c>
      <c r="J323" s="2"/>
    </row>
    <row r="324" spans="1:10">
      <c r="A324" s="3" t="s">
        <v>99</v>
      </c>
      <c r="B324">
        <v>5.5</v>
      </c>
      <c r="C324">
        <v>546</v>
      </c>
      <c r="D324">
        <f t="shared" si="30"/>
        <v>99.272727272727266</v>
      </c>
      <c r="E324" s="6">
        <f t="shared" si="31"/>
        <v>5.0294628883671105E-4</v>
      </c>
      <c r="F324" s="7">
        <f t="shared" si="32"/>
        <v>0.58965570286743907</v>
      </c>
      <c r="G324" s="6">
        <f t="shared" si="33"/>
        <v>4.9933814997939099E-4</v>
      </c>
      <c r="H324" s="7">
        <f t="shared" si="34"/>
        <v>0.24111132698659415</v>
      </c>
      <c r="I324">
        <f t="shared" si="35"/>
        <v>2.8065338739161061E-4</v>
      </c>
      <c r="J324" s="2"/>
    </row>
    <row r="325" spans="1:10">
      <c r="A325" s="3" t="s">
        <v>531</v>
      </c>
      <c r="B325">
        <v>8.91</v>
      </c>
      <c r="C325">
        <v>884</v>
      </c>
      <c r="D325">
        <f t="shared" si="30"/>
        <v>99.214365881032549</v>
      </c>
      <c r="E325" s="6">
        <f t="shared" si="31"/>
        <v>8.1429399144991306E-4</v>
      </c>
      <c r="F325" s="7">
        <f t="shared" si="32"/>
        <v>0.59046999685888901</v>
      </c>
      <c r="G325" s="6">
        <f t="shared" si="33"/>
        <v>8.0892780296661331E-4</v>
      </c>
      <c r="H325" s="7">
        <f t="shared" si="34"/>
        <v>0.24192025478956078</v>
      </c>
      <c r="I325">
        <f t="shared" si="35"/>
        <v>2.8338212133852125E-4</v>
      </c>
      <c r="J325" s="4"/>
    </row>
    <row r="326" spans="1:10">
      <c r="A326" s="3" t="s">
        <v>37</v>
      </c>
      <c r="B326">
        <v>8.99</v>
      </c>
      <c r="C326">
        <v>891</v>
      </c>
      <c r="D326">
        <f t="shared" si="30"/>
        <v>99.110122358175744</v>
      </c>
      <c r="E326" s="6">
        <f t="shared" si="31"/>
        <v>8.2074202079397349E-4</v>
      </c>
      <c r="F326" s="7">
        <f t="shared" si="32"/>
        <v>0.59129073887968298</v>
      </c>
      <c r="G326" s="6">
        <f t="shared" si="33"/>
        <v>8.1619090332994996E-4</v>
      </c>
      <c r="H326" s="7">
        <f t="shared" si="34"/>
        <v>0.24273644569289074</v>
      </c>
      <c r="I326">
        <f t="shared" si="35"/>
        <v>3.4616199109854806E-4</v>
      </c>
      <c r="J326" s="4"/>
    </row>
    <row r="327" spans="1:10">
      <c r="A327" s="3" t="s">
        <v>150</v>
      </c>
      <c r="B327">
        <v>10.98</v>
      </c>
      <c r="C327">
        <v>1088</v>
      </c>
      <c r="D327">
        <f t="shared" si="30"/>
        <v>99.089253187613835</v>
      </c>
      <c r="E327" s="6">
        <f t="shared" si="31"/>
        <v>1.0022079894768162E-3</v>
      </c>
      <c r="F327" s="7">
        <f t="shared" si="32"/>
        <v>0.59229294686915979</v>
      </c>
      <c r="G327" s="6">
        <f t="shared" si="33"/>
        <v>9.9686052486794774E-4</v>
      </c>
      <c r="H327" s="7">
        <f t="shared" si="34"/>
        <v>0.24373330621775868</v>
      </c>
      <c r="I327">
        <f t="shared" si="35"/>
        <v>6.6538696124190944E-5</v>
      </c>
      <c r="J327" s="2"/>
    </row>
    <row r="328" spans="1:10">
      <c r="A328" s="3" t="s">
        <v>336</v>
      </c>
      <c r="B328">
        <v>2.11</v>
      </c>
      <c r="C328">
        <v>209</v>
      </c>
      <c r="D328">
        <f t="shared" si="30"/>
        <v>99.052132701421812</v>
      </c>
      <c r="E328" s="6">
        <f t="shared" si="31"/>
        <v>1.9251973327266044E-4</v>
      </c>
      <c r="F328" s="7">
        <f t="shared" si="32"/>
        <v>0.5924854666024324</v>
      </c>
      <c r="G328" s="6">
        <f t="shared" si="33"/>
        <v>1.9156427208300269E-4</v>
      </c>
      <c r="H328" s="7">
        <f t="shared" si="34"/>
        <v>0.24392487048984168</v>
      </c>
      <c r="I328">
        <f t="shared" si="35"/>
        <v>1.3392852192561921E-4</v>
      </c>
      <c r="J328" s="2"/>
    </row>
    <row r="329" spans="1:10">
      <c r="A329" s="3" t="s">
        <v>253</v>
      </c>
      <c r="B329">
        <v>4.24</v>
      </c>
      <c r="C329">
        <v>419</v>
      </c>
      <c r="D329">
        <f t="shared" si="30"/>
        <v>98.820754716981128</v>
      </c>
      <c r="E329" s="6">
        <f t="shared" si="31"/>
        <v>3.859606135944724E-4</v>
      </c>
      <c r="F329" s="7">
        <f t="shared" si="32"/>
        <v>0.59287142721602692</v>
      </c>
      <c r="G329" s="6">
        <f t="shared" si="33"/>
        <v>3.8494431925683957E-4</v>
      </c>
      <c r="H329" s="7">
        <f t="shared" si="34"/>
        <v>0.24430981480909852</v>
      </c>
      <c r="I329">
        <f t="shared" si="35"/>
        <v>3.1497621703338585E-4</v>
      </c>
      <c r="J329" s="2"/>
    </row>
    <row r="330" spans="1:10">
      <c r="A330" s="3" t="s">
        <v>569</v>
      </c>
      <c r="B330">
        <v>9.9700000000000006</v>
      </c>
      <c r="C330">
        <v>985</v>
      </c>
      <c r="D330">
        <f t="shared" si="30"/>
        <v>98.796389167502497</v>
      </c>
      <c r="E330" s="6">
        <f t="shared" si="31"/>
        <v>9.0732984341421316E-4</v>
      </c>
      <c r="F330" s="7">
        <f t="shared" si="32"/>
        <v>0.59377875705944116</v>
      </c>
      <c r="G330" s="6">
        <f t="shared" si="33"/>
        <v>9.0516388278082333E-4</v>
      </c>
      <c r="H330" s="7">
        <f t="shared" si="34"/>
        <v>0.24521497869187936</v>
      </c>
      <c r="I330">
        <f t="shared" si="35"/>
        <v>1.7854213897255944E-4</v>
      </c>
      <c r="J330" s="2"/>
    </row>
    <row r="331" spans="1:10">
      <c r="A331" s="3" t="s">
        <v>301</v>
      </c>
      <c r="B331">
        <v>5.65</v>
      </c>
      <c r="C331">
        <v>558</v>
      </c>
      <c r="D331">
        <f t="shared" si="30"/>
        <v>98.761061946902643</v>
      </c>
      <c r="E331" s="6">
        <f t="shared" si="31"/>
        <v>5.1400005342652885E-4</v>
      </c>
      <c r="F331" s="7">
        <f t="shared" si="32"/>
        <v>0.59429275711286766</v>
      </c>
      <c r="G331" s="6">
        <f t="shared" si="33"/>
        <v>5.1295646316064706E-4</v>
      </c>
      <c r="H331" s="7">
        <f t="shared" si="34"/>
        <v>0.24572793515504002</v>
      </c>
      <c r="I331">
        <f t="shared" si="35"/>
        <v>1.7438369851274782E-4</v>
      </c>
      <c r="J331" s="2"/>
    </row>
    <row r="332" spans="1:10">
      <c r="A332" s="3" t="s">
        <v>230</v>
      </c>
      <c r="B332">
        <v>5.51</v>
      </c>
      <c r="C332">
        <v>543</v>
      </c>
      <c r="D332">
        <f t="shared" si="30"/>
        <v>98.548094373865709</v>
      </c>
      <c r="E332" s="6">
        <f t="shared" si="31"/>
        <v>5.0018284768925652E-4</v>
      </c>
      <c r="F332" s="7">
        <f t="shared" si="32"/>
        <v>0.59479293996055693</v>
      </c>
      <c r="G332" s="6">
        <f t="shared" si="33"/>
        <v>5.00246037524808E-4</v>
      </c>
      <c r="H332" s="7">
        <f t="shared" si="34"/>
        <v>0.24622818119256482</v>
      </c>
      <c r="I332">
        <f t="shared" si="35"/>
        <v>2.0191233084321247E-4</v>
      </c>
      <c r="J332" s="2"/>
    </row>
    <row r="333" spans="1:10">
      <c r="A333" s="3" t="s">
        <v>1060</v>
      </c>
      <c r="B333">
        <v>6.36</v>
      </c>
      <c r="C333">
        <v>624</v>
      </c>
      <c r="D333">
        <f t="shared" si="30"/>
        <v>98.113207547169807</v>
      </c>
      <c r="E333" s="6">
        <f t="shared" si="31"/>
        <v>5.7479575867052692E-4</v>
      </c>
      <c r="F333" s="7">
        <f t="shared" si="32"/>
        <v>0.59536773571922741</v>
      </c>
      <c r="G333" s="6">
        <f t="shared" si="33"/>
        <v>5.7741647888525944E-4</v>
      </c>
      <c r="H333" s="7">
        <f t="shared" si="34"/>
        <v>0.24680559767145008</v>
      </c>
      <c r="I333">
        <f t="shared" si="35"/>
        <v>4.0598676949518686E-4</v>
      </c>
      <c r="J333" s="2"/>
    </row>
    <row r="334" spans="1:10">
      <c r="A334" s="3" t="s">
        <v>200</v>
      </c>
      <c r="B334">
        <v>12.76</v>
      </c>
      <c r="C334">
        <v>1248</v>
      </c>
      <c r="D334">
        <f t="shared" si="30"/>
        <v>97.805642633228842</v>
      </c>
      <c r="E334" s="6">
        <f t="shared" si="31"/>
        <v>1.1495915173410538E-3</v>
      </c>
      <c r="F334" s="7">
        <f t="shared" si="32"/>
        <v>0.59651732723656847</v>
      </c>
      <c r="G334" s="6">
        <f t="shared" si="33"/>
        <v>1.1584645079521869E-3</v>
      </c>
      <c r="H334" s="7">
        <f t="shared" si="34"/>
        <v>0.24796406217940226</v>
      </c>
      <c r="I334">
        <f t="shared" si="35"/>
        <v>8.0915510539972257E-4</v>
      </c>
      <c r="J334" s="2"/>
    </row>
    <row r="335" spans="1:10">
      <c r="A335" s="3" t="s">
        <v>517</v>
      </c>
      <c r="B335">
        <v>25.43</v>
      </c>
      <c r="C335">
        <v>2487</v>
      </c>
      <c r="D335">
        <f t="shared" si="30"/>
        <v>97.797876523790805</v>
      </c>
      <c r="E335" s="6">
        <f t="shared" si="31"/>
        <v>2.2908927112397443E-3</v>
      </c>
      <c r="F335" s="7">
        <f t="shared" si="32"/>
        <v>0.5988082199478082</v>
      </c>
      <c r="G335" s="6">
        <f t="shared" si="33"/>
        <v>2.3087580279956203E-3</v>
      </c>
      <c r="H335" s="7">
        <f t="shared" si="34"/>
        <v>0.25027282020739788</v>
      </c>
      <c r="I335">
        <f t="shared" si="35"/>
        <v>3.5738873889809564E-4</v>
      </c>
      <c r="J335" s="2"/>
    </row>
    <row r="336" spans="1:10">
      <c r="A336" s="3" t="s">
        <v>830</v>
      </c>
      <c r="B336">
        <v>11.23</v>
      </c>
      <c r="C336">
        <v>1098</v>
      </c>
      <c r="D336">
        <f t="shared" si="30"/>
        <v>97.773820124666074</v>
      </c>
      <c r="E336" s="6">
        <f t="shared" si="31"/>
        <v>1.0114194599683309E-3</v>
      </c>
      <c r="F336" s="7">
        <f t="shared" si="32"/>
        <v>0.59981963940777649</v>
      </c>
      <c r="G336" s="6">
        <f t="shared" si="33"/>
        <v>1.0195577135033746E-3</v>
      </c>
      <c r="H336" s="7">
        <f t="shared" si="34"/>
        <v>0.25129237792090126</v>
      </c>
      <c r="I336">
        <f t="shared" si="35"/>
        <v>7.737751859708264E-4</v>
      </c>
      <c r="J336" s="2"/>
    </row>
    <row r="337" spans="1:10">
      <c r="A337" s="3" t="s">
        <v>620</v>
      </c>
      <c r="B337">
        <v>24.3</v>
      </c>
      <c r="C337">
        <v>2374</v>
      </c>
      <c r="D337">
        <f t="shared" si="30"/>
        <v>97.695473251028801</v>
      </c>
      <c r="E337" s="6">
        <f t="shared" si="31"/>
        <v>2.1868030946856263E-3</v>
      </c>
      <c r="F337" s="7">
        <f t="shared" si="32"/>
        <v>0.60200644250246216</v>
      </c>
      <c r="G337" s="6">
        <f t="shared" si="33"/>
        <v>2.2061667353634909E-3</v>
      </c>
      <c r="H337" s="7">
        <f t="shared" si="34"/>
        <v>0.25349854465626476</v>
      </c>
      <c r="I337">
        <f t="shared" si="35"/>
        <v>6.5363535787701932E-4</v>
      </c>
      <c r="J337" s="2"/>
    </row>
    <row r="338" spans="1:10">
      <c r="A338" s="3" t="s">
        <v>126</v>
      </c>
      <c r="B338">
        <v>20.41</v>
      </c>
      <c r="C338">
        <v>1978</v>
      </c>
      <c r="D338">
        <f t="shared" si="30"/>
        <v>96.913277804997549</v>
      </c>
      <c r="E338" s="6">
        <f t="shared" si="31"/>
        <v>1.8220288632216381E-3</v>
      </c>
      <c r="F338" s="7">
        <f t="shared" si="32"/>
        <v>0.60382847136568385</v>
      </c>
      <c r="G338" s="6">
        <f t="shared" si="33"/>
        <v>1.8529984801962491E-3</v>
      </c>
      <c r="H338" s="7">
        <f t="shared" si="34"/>
        <v>0.25535154313646102</v>
      </c>
      <c r="I338">
        <f t="shared" si="35"/>
        <v>4.7404815257273691E-4</v>
      </c>
      <c r="J338" s="2"/>
    </row>
    <row r="339" spans="1:10">
      <c r="A339" s="3" t="s">
        <v>709</v>
      </c>
      <c r="B339">
        <v>14.8</v>
      </c>
      <c r="C339">
        <v>1434</v>
      </c>
      <c r="D339">
        <f t="shared" si="30"/>
        <v>96.891891891891888</v>
      </c>
      <c r="E339" s="6">
        <f t="shared" si="31"/>
        <v>1.32092486848323E-3</v>
      </c>
      <c r="F339" s="7">
        <f t="shared" si="32"/>
        <v>0.60514939623416708</v>
      </c>
      <c r="G339" s="6">
        <f t="shared" si="33"/>
        <v>1.3436735672172702E-3</v>
      </c>
      <c r="H339" s="7">
        <f t="shared" si="34"/>
        <v>0.25669521670367829</v>
      </c>
      <c r="I339">
        <f t="shared" si="35"/>
        <v>1.4687954044134699E-4</v>
      </c>
      <c r="J339" s="4"/>
    </row>
    <row r="340" spans="1:10">
      <c r="A340" s="3" t="s">
        <v>266</v>
      </c>
      <c r="B340">
        <v>4.58</v>
      </c>
      <c r="C340">
        <v>443</v>
      </c>
      <c r="D340">
        <f t="shared" si="30"/>
        <v>96.724890829694317</v>
      </c>
      <c r="E340" s="6">
        <f t="shared" si="31"/>
        <v>4.08068142774108E-4</v>
      </c>
      <c r="F340" s="7">
        <f t="shared" si="32"/>
        <v>0.60555746437694113</v>
      </c>
      <c r="G340" s="6">
        <f t="shared" si="33"/>
        <v>4.1581249580102014E-4</v>
      </c>
      <c r="H340" s="7">
        <f t="shared" si="34"/>
        <v>0.25711102919947931</v>
      </c>
      <c r="I340">
        <f t="shared" si="35"/>
        <v>2.7811203017813479E-4</v>
      </c>
      <c r="J340" s="4"/>
    </row>
    <row r="341" spans="1:10">
      <c r="A341" s="3" t="s">
        <v>738</v>
      </c>
      <c r="B341">
        <v>8.66</v>
      </c>
      <c r="C341">
        <v>836</v>
      </c>
      <c r="D341">
        <f t="shared" si="30"/>
        <v>96.535796766743644</v>
      </c>
      <c r="E341" s="6">
        <f t="shared" si="31"/>
        <v>7.7007893309064175E-4</v>
      </c>
      <c r="F341" s="7">
        <f t="shared" si="32"/>
        <v>0.6063275433100318</v>
      </c>
      <c r="G341" s="6">
        <f t="shared" si="33"/>
        <v>7.8623061433118647E-4</v>
      </c>
      <c r="H341" s="7">
        <f t="shared" si="34"/>
        <v>0.25789725981381051</v>
      </c>
      <c r="I341">
        <f t="shared" si="35"/>
        <v>1.6527709560060222E-4</v>
      </c>
      <c r="J341" s="2"/>
    </row>
    <row r="342" spans="1:10">
      <c r="A342" s="3" t="s">
        <v>743</v>
      </c>
      <c r="B342">
        <v>5.13</v>
      </c>
      <c r="C342">
        <v>493</v>
      </c>
      <c r="D342">
        <f t="shared" si="30"/>
        <v>96.101364522417157</v>
      </c>
      <c r="E342" s="6">
        <f t="shared" si="31"/>
        <v>4.5412549523168232E-4</v>
      </c>
      <c r="F342" s="7">
        <f t="shared" si="32"/>
        <v>0.60678166880526352</v>
      </c>
      <c r="G342" s="6">
        <f t="shared" si="33"/>
        <v>4.6574631079895917E-4</v>
      </c>
      <c r="H342" s="7">
        <f t="shared" si="34"/>
        <v>0.2583630061246095</v>
      </c>
      <c r="I342">
        <f t="shared" si="35"/>
        <v>1.7239886830355822E-4</v>
      </c>
      <c r="J342" s="2"/>
    </row>
    <row r="343" spans="1:10">
      <c r="A343" s="3" t="s">
        <v>793</v>
      </c>
      <c r="B343">
        <v>5.35</v>
      </c>
      <c r="C343">
        <v>514</v>
      </c>
      <c r="D343">
        <f t="shared" si="30"/>
        <v>96.074766355140198</v>
      </c>
      <c r="E343" s="6">
        <f t="shared" si="31"/>
        <v>4.7346958326386349E-4</v>
      </c>
      <c r="F343" s="7">
        <f t="shared" si="32"/>
        <v>0.6072551383885274</v>
      </c>
      <c r="G343" s="6">
        <f t="shared" si="33"/>
        <v>4.8571983679813482E-4</v>
      </c>
      <c r="H343" s="7">
        <f t="shared" si="34"/>
        <v>0.25884872596140762</v>
      </c>
      <c r="I343">
        <f t="shared" si="35"/>
        <v>9.9780116434911026E-5</v>
      </c>
      <c r="J343" s="2"/>
    </row>
    <row r="344" spans="1:10">
      <c r="A344" s="3" t="s">
        <v>866</v>
      </c>
      <c r="B344">
        <v>3.09</v>
      </c>
      <c r="C344">
        <v>296</v>
      </c>
      <c r="D344">
        <f t="shared" si="30"/>
        <v>95.792880258899686</v>
      </c>
      <c r="E344" s="6">
        <f t="shared" si="31"/>
        <v>2.7265952654883965E-4</v>
      </c>
      <c r="F344" s="7">
        <f t="shared" si="32"/>
        <v>0.60752779791507627</v>
      </c>
      <c r="G344" s="6">
        <f t="shared" si="33"/>
        <v>2.80537251533876E-4</v>
      </c>
      <c r="H344" s="7">
        <f t="shared" si="34"/>
        <v>0.2591292632129415</v>
      </c>
      <c r="I344">
        <f t="shared" si="35"/>
        <v>3.3299821504337301E-4</v>
      </c>
      <c r="J344" s="2"/>
    </row>
    <row r="345" spans="1:10">
      <c r="A345" s="3" t="s">
        <v>519</v>
      </c>
      <c r="B345">
        <v>10.3</v>
      </c>
      <c r="C345">
        <v>985</v>
      </c>
      <c r="D345">
        <f t="shared" si="30"/>
        <v>95.631067961165044</v>
      </c>
      <c r="E345" s="6">
        <f t="shared" si="31"/>
        <v>9.0732984341421316E-4</v>
      </c>
      <c r="F345" s="7">
        <f t="shared" si="32"/>
        <v>0.60843512775849051</v>
      </c>
      <c r="G345" s="6">
        <f t="shared" si="33"/>
        <v>9.3512417177958672E-4</v>
      </c>
      <c r="H345" s="7">
        <f t="shared" si="34"/>
        <v>0.2600643873847211</v>
      </c>
      <c r="I345">
        <f t="shared" si="35"/>
        <v>3.1829505785552215E-4</v>
      </c>
      <c r="J345" s="2"/>
    </row>
    <row r="346" spans="1:10">
      <c r="A346" s="3" t="s">
        <v>827</v>
      </c>
      <c r="B346">
        <v>9.83</v>
      </c>
      <c r="C346">
        <v>938</v>
      </c>
      <c r="D346">
        <f t="shared" si="30"/>
        <v>95.422177009155646</v>
      </c>
      <c r="E346" s="6">
        <f t="shared" si="31"/>
        <v>8.6403593210409332E-4</v>
      </c>
      <c r="F346" s="7">
        <f t="shared" si="32"/>
        <v>0.60929916369059456</v>
      </c>
      <c r="G346" s="6">
        <f t="shared" si="33"/>
        <v>8.9245345714498417E-4</v>
      </c>
      <c r="H346" s="7">
        <f t="shared" si="34"/>
        <v>0.2609568408418661</v>
      </c>
      <c r="I346">
        <f t="shared" si="35"/>
        <v>1.9301191467765988E-4</v>
      </c>
      <c r="J346" s="4"/>
    </row>
    <row r="347" spans="1:10">
      <c r="A347" s="3" t="s">
        <v>461</v>
      </c>
      <c r="B347">
        <v>5.94</v>
      </c>
      <c r="C347">
        <v>564</v>
      </c>
      <c r="D347">
        <f t="shared" si="30"/>
        <v>94.949494949494948</v>
      </c>
      <c r="E347" s="6">
        <f t="shared" si="31"/>
        <v>5.1952693572143781E-4</v>
      </c>
      <c r="F347" s="7">
        <f t="shared" si="32"/>
        <v>0.609818690626316</v>
      </c>
      <c r="G347" s="6">
        <f t="shared" si="33"/>
        <v>5.3928520197774228E-4</v>
      </c>
      <c r="H347" s="7">
        <f t="shared" si="34"/>
        <v>0.26149612604384387</v>
      </c>
      <c r="I347">
        <f t="shared" si="35"/>
        <v>7.8540338688515288E-4</v>
      </c>
      <c r="J347" s="2"/>
    </row>
    <row r="348" spans="1:10">
      <c r="A348" s="3" t="s">
        <v>441</v>
      </c>
      <c r="B348">
        <v>24.11</v>
      </c>
      <c r="C348">
        <v>2281</v>
      </c>
      <c r="D348">
        <f t="shared" si="30"/>
        <v>94.60804645375363</v>
      </c>
      <c r="E348" s="6">
        <f t="shared" si="31"/>
        <v>2.1011364191145382E-3</v>
      </c>
      <c r="F348" s="7">
        <f t="shared" si="32"/>
        <v>0.61191982704543058</v>
      </c>
      <c r="G348" s="6">
        <f t="shared" si="33"/>
        <v>2.1889168720005663E-3</v>
      </c>
      <c r="H348" s="7">
        <f t="shared" si="34"/>
        <v>0.26368504291584444</v>
      </c>
      <c r="I348">
        <f t="shared" si="35"/>
        <v>3.2390192619363711E-4</v>
      </c>
      <c r="J348" s="2"/>
    </row>
    <row r="349" spans="1:10">
      <c r="A349" s="3" t="s">
        <v>714</v>
      </c>
      <c r="B349">
        <v>9.94</v>
      </c>
      <c r="C349">
        <v>940</v>
      </c>
      <c r="D349">
        <f t="shared" si="30"/>
        <v>94.567404426559364</v>
      </c>
      <c r="E349" s="6">
        <f t="shared" si="31"/>
        <v>8.6587822620239627E-4</v>
      </c>
      <c r="F349" s="7">
        <f t="shared" si="32"/>
        <v>0.61278570527163301</v>
      </c>
      <c r="G349" s="6">
        <f t="shared" si="33"/>
        <v>9.0244022014457196E-4</v>
      </c>
      <c r="H349" s="7">
        <f t="shared" si="34"/>
        <v>0.26458748313598901</v>
      </c>
      <c r="I349">
        <f t="shared" si="35"/>
        <v>6.3328570688220287E-5</v>
      </c>
      <c r="J349" s="2"/>
    </row>
    <row r="350" spans="1:10">
      <c r="A350" s="3" t="s">
        <v>81</v>
      </c>
      <c r="B350">
        <v>1.94</v>
      </c>
      <c r="C350">
        <v>183</v>
      </c>
      <c r="D350">
        <f t="shared" si="30"/>
        <v>94.329896907216494</v>
      </c>
      <c r="E350" s="6">
        <f t="shared" si="31"/>
        <v>1.6856990999472183E-4</v>
      </c>
      <c r="F350" s="7">
        <f t="shared" si="32"/>
        <v>0.61295427518162771</v>
      </c>
      <c r="G350" s="6">
        <f t="shared" si="33"/>
        <v>1.7613018381091244E-4</v>
      </c>
      <c r="H350" s="7">
        <f t="shared" si="34"/>
        <v>0.26476361331979992</v>
      </c>
      <c r="I350">
        <f t="shared" si="35"/>
        <v>1.1984850119978185E-4</v>
      </c>
      <c r="J350" s="4"/>
    </row>
    <row r="351" spans="1:10">
      <c r="A351" s="3" t="s">
        <v>669</v>
      </c>
      <c r="B351">
        <v>3.67</v>
      </c>
      <c r="C351">
        <v>346</v>
      </c>
      <c r="D351">
        <f t="shared" si="30"/>
        <v>94.277929155313359</v>
      </c>
      <c r="E351" s="6">
        <f t="shared" si="31"/>
        <v>3.1871687900641396E-4</v>
      </c>
      <c r="F351" s="7">
        <f t="shared" si="32"/>
        <v>0.61327299206063413</v>
      </c>
      <c r="G351" s="6">
        <f t="shared" si="33"/>
        <v>3.3319472916806635E-4</v>
      </c>
      <c r="H351" s="7">
        <f t="shared" si="34"/>
        <v>0.26509680804896796</v>
      </c>
      <c r="I351">
        <f t="shared" si="35"/>
        <v>3.9592292658768846E-4</v>
      </c>
      <c r="J351" s="4"/>
    </row>
    <row r="352" spans="1:10">
      <c r="A352" s="3" t="s">
        <v>190</v>
      </c>
      <c r="B352">
        <v>12.08</v>
      </c>
      <c r="C352">
        <v>1133</v>
      </c>
      <c r="D352">
        <f t="shared" si="30"/>
        <v>93.791390728476827</v>
      </c>
      <c r="E352" s="6">
        <f t="shared" si="31"/>
        <v>1.0436596066886329E-3</v>
      </c>
      <c r="F352" s="7">
        <f t="shared" si="32"/>
        <v>0.61431665166732274</v>
      </c>
      <c r="G352" s="6">
        <f t="shared" si="33"/>
        <v>1.0967281548638259E-3</v>
      </c>
      <c r="H352" s="7">
        <f t="shared" si="34"/>
        <v>0.26619353620383179</v>
      </c>
      <c r="I352">
        <f t="shared" si="35"/>
        <v>2.6721491589942747E-4</v>
      </c>
      <c r="J352" s="2"/>
    </row>
    <row r="353" spans="1:10">
      <c r="A353" s="3" t="s">
        <v>425</v>
      </c>
      <c r="B353">
        <v>8.15</v>
      </c>
      <c r="C353">
        <v>764</v>
      </c>
      <c r="D353">
        <f t="shared" si="30"/>
        <v>93.74233128834355</v>
      </c>
      <c r="E353" s="6">
        <f t="shared" si="31"/>
        <v>7.0375634555173484E-4</v>
      </c>
      <c r="F353" s="7">
        <f t="shared" si="32"/>
        <v>0.6150204080128745</v>
      </c>
      <c r="G353" s="6">
        <f t="shared" si="33"/>
        <v>7.3992834951491576E-4</v>
      </c>
      <c r="H353" s="7">
        <f t="shared" si="34"/>
        <v>0.26693346455334671</v>
      </c>
      <c r="I353">
        <f t="shared" si="35"/>
        <v>2.6315261875897722E-4</v>
      </c>
      <c r="J353" s="2"/>
    </row>
    <row r="354" spans="1:10">
      <c r="A354" s="3" t="s">
        <v>882</v>
      </c>
      <c r="B354">
        <v>8.02</v>
      </c>
      <c r="C354">
        <v>751</v>
      </c>
      <c r="D354">
        <f t="shared" si="30"/>
        <v>93.640897755610979</v>
      </c>
      <c r="E354" s="6">
        <f t="shared" si="31"/>
        <v>6.9178143391276556E-4</v>
      </c>
      <c r="F354" s="7">
        <f t="shared" si="32"/>
        <v>0.61571218944678729</v>
      </c>
      <c r="G354" s="6">
        <f t="shared" si="33"/>
        <v>7.2812581142449372E-4</v>
      </c>
      <c r="H354" s="7">
        <f t="shared" si="34"/>
        <v>0.26766159036477122</v>
      </c>
      <c r="I354">
        <f t="shared" si="35"/>
        <v>3.2527756019098963E-4</v>
      </c>
      <c r="J354" s="4"/>
    </row>
    <row r="355" spans="1:10">
      <c r="A355" s="3" t="s">
        <v>614</v>
      </c>
      <c r="B355">
        <v>9.89</v>
      </c>
      <c r="C355">
        <v>923</v>
      </c>
      <c r="D355">
        <f t="shared" si="30"/>
        <v>93.326592517694635</v>
      </c>
      <c r="E355" s="6">
        <f t="shared" si="31"/>
        <v>8.5021872636682099E-4</v>
      </c>
      <c r="F355" s="7">
        <f t="shared" si="32"/>
        <v>0.61656240817315411</v>
      </c>
      <c r="G355" s="6">
        <f t="shared" si="33"/>
        <v>8.9790078241748668E-4</v>
      </c>
      <c r="H355" s="7">
        <f t="shared" si="34"/>
        <v>0.26855949114718869</v>
      </c>
      <c r="I355">
        <f t="shared" si="35"/>
        <v>3.7198027038301551E-4</v>
      </c>
      <c r="J355" s="2"/>
    </row>
    <row r="356" spans="1:10">
      <c r="A356" s="3" t="s">
        <v>527</v>
      </c>
      <c r="B356">
        <v>11.29</v>
      </c>
      <c r="C356">
        <v>1051</v>
      </c>
      <c r="D356">
        <f t="shared" si="30"/>
        <v>93.091231178033667</v>
      </c>
      <c r="E356" s="6">
        <f t="shared" si="31"/>
        <v>9.6812554865821111E-4</v>
      </c>
      <c r="F356" s="7">
        <f t="shared" si="32"/>
        <v>0.61753053372181232</v>
      </c>
      <c r="G356" s="6">
        <f t="shared" si="33"/>
        <v>1.0250050387758771E-3</v>
      </c>
      <c r="H356" s="7">
        <f t="shared" si="34"/>
        <v>0.26958449618596458</v>
      </c>
      <c r="I356">
        <f t="shared" si="35"/>
        <v>1.913277695363147E-4</v>
      </c>
      <c r="J356" s="2"/>
    </row>
    <row r="357" spans="1:10">
      <c r="A357" s="3" t="s">
        <v>329</v>
      </c>
      <c r="B357">
        <v>5.8</v>
      </c>
      <c r="C357">
        <v>539</v>
      </c>
      <c r="D357">
        <f t="shared" si="30"/>
        <v>92.931034482758619</v>
      </c>
      <c r="E357" s="6">
        <f t="shared" si="31"/>
        <v>4.9649825949265062E-4</v>
      </c>
      <c r="F357" s="7">
        <f t="shared" si="32"/>
        <v>0.61802703198130493</v>
      </c>
      <c r="G357" s="6">
        <f t="shared" si="33"/>
        <v>5.2657477634190312E-4</v>
      </c>
      <c r="H357" s="7">
        <f t="shared" si="34"/>
        <v>0.27011107096230647</v>
      </c>
      <c r="I357">
        <f t="shared" si="35"/>
        <v>2.6675901644399036E-4</v>
      </c>
      <c r="J357" s="2"/>
    </row>
    <row r="358" spans="1:10">
      <c r="A358" s="3" t="s">
        <v>742</v>
      </c>
      <c r="B358">
        <v>8.08</v>
      </c>
      <c r="C358">
        <v>750</v>
      </c>
      <c r="D358">
        <f t="shared" si="30"/>
        <v>92.821782178217816</v>
      </c>
      <c r="E358" s="6">
        <f t="shared" si="31"/>
        <v>6.9086028686361409E-4</v>
      </c>
      <c r="F358" s="7">
        <f t="shared" si="32"/>
        <v>0.61871789226816853</v>
      </c>
      <c r="G358" s="6">
        <f t="shared" si="33"/>
        <v>7.3357313669699612E-4</v>
      </c>
      <c r="H358" s="7">
        <f t="shared" si="34"/>
        <v>0.27084464409900344</v>
      </c>
      <c r="I358">
        <f t="shared" si="35"/>
        <v>4.8462360157736084E-4</v>
      </c>
      <c r="J358" s="2"/>
    </row>
    <row r="359" spans="1:10">
      <c r="A359" s="3" t="s">
        <v>723</v>
      </c>
      <c r="B359">
        <v>14.65</v>
      </c>
      <c r="C359">
        <v>1356</v>
      </c>
      <c r="D359">
        <f t="shared" si="30"/>
        <v>92.559726962457333</v>
      </c>
      <c r="E359" s="6">
        <f t="shared" si="31"/>
        <v>1.2490753986494141E-3</v>
      </c>
      <c r="F359" s="7">
        <f t="shared" si="32"/>
        <v>0.61996696766681791</v>
      </c>
      <c r="G359" s="6">
        <f t="shared" si="33"/>
        <v>1.3300552540360141E-3</v>
      </c>
      <c r="H359" s="7">
        <f t="shared" si="34"/>
        <v>0.27217469935303945</v>
      </c>
      <c r="I359">
        <f t="shared" si="35"/>
        <v>2.0375413821607791E-4</v>
      </c>
      <c r="J359" s="2"/>
    </row>
    <row r="360" spans="1:10">
      <c r="A360" s="3" t="s">
        <v>94</v>
      </c>
      <c r="B360">
        <v>6.15</v>
      </c>
      <c r="C360">
        <v>568</v>
      </c>
      <c r="D360">
        <f t="shared" si="30"/>
        <v>92.357723577235774</v>
      </c>
      <c r="E360" s="6">
        <f t="shared" si="31"/>
        <v>5.232115239180437E-4</v>
      </c>
      <c r="F360" s="7">
        <f t="shared" si="32"/>
        <v>0.62049017919073601</v>
      </c>
      <c r="G360" s="6">
        <f t="shared" si="33"/>
        <v>5.5835084043150086E-4</v>
      </c>
      <c r="H360" s="7">
        <f t="shared" si="34"/>
        <v>0.27273305019347094</v>
      </c>
      <c r="I360">
        <f t="shared" si="35"/>
        <v>2.1511949403513198E-4</v>
      </c>
      <c r="J360" s="2"/>
    </row>
    <row r="361" spans="1:10">
      <c r="A361" s="3" t="s">
        <v>727</v>
      </c>
      <c r="B361">
        <v>6.49</v>
      </c>
      <c r="C361">
        <v>599</v>
      </c>
      <c r="D361">
        <f t="shared" si="30"/>
        <v>92.295839753466865</v>
      </c>
      <c r="E361" s="6">
        <f t="shared" si="31"/>
        <v>5.5176708244173973E-4</v>
      </c>
      <c r="F361" s="7">
        <f t="shared" si="32"/>
        <v>0.62104194627317777</v>
      </c>
      <c r="G361" s="6">
        <f t="shared" si="33"/>
        <v>5.8921901697568137E-4</v>
      </c>
      <c r="H361" s="7">
        <f t="shared" si="34"/>
        <v>0.27332226921044661</v>
      </c>
      <c r="I361">
        <f t="shared" si="35"/>
        <v>3.1222502179653611E-4</v>
      </c>
      <c r="J361" s="2"/>
    </row>
    <row r="362" spans="1:10">
      <c r="A362" s="3" t="s">
        <v>707</v>
      </c>
      <c r="B362">
        <v>9.4</v>
      </c>
      <c r="C362">
        <v>865</v>
      </c>
      <c r="D362">
        <f t="shared" si="30"/>
        <v>92.021276595744681</v>
      </c>
      <c r="E362" s="6">
        <f t="shared" si="31"/>
        <v>7.9679219751603483E-4</v>
      </c>
      <c r="F362" s="7">
        <f t="shared" si="32"/>
        <v>0.62183873847069382</v>
      </c>
      <c r="G362" s="6">
        <f t="shared" si="33"/>
        <v>8.5341429269205E-4</v>
      </c>
      <c r="H362" s="7">
        <f t="shared" si="34"/>
        <v>0.27417568350313865</v>
      </c>
      <c r="I362">
        <f t="shared" si="35"/>
        <v>2.3835478184988657E-4</v>
      </c>
      <c r="J362" s="2"/>
    </row>
    <row r="363" spans="1:10">
      <c r="A363" s="3" t="s">
        <v>724</v>
      </c>
      <c r="B363">
        <v>7.17</v>
      </c>
      <c r="C363">
        <v>659</v>
      </c>
      <c r="D363">
        <f t="shared" si="30"/>
        <v>91.910739191073915</v>
      </c>
      <c r="E363" s="6">
        <f t="shared" si="31"/>
        <v>6.0703590539082884E-4</v>
      </c>
      <c r="F363" s="7">
        <f t="shared" si="32"/>
        <v>0.62244577437608462</v>
      </c>
      <c r="G363" s="6">
        <f t="shared" si="33"/>
        <v>6.5095537006404239E-4</v>
      </c>
      <c r="H363" s="7">
        <f t="shared" si="34"/>
        <v>0.27482663887320269</v>
      </c>
      <c r="I363">
        <f t="shared" si="35"/>
        <v>3.4251995290449089E-4</v>
      </c>
      <c r="J363" s="4"/>
    </row>
    <row r="364" spans="1:10">
      <c r="A364" s="3" t="s">
        <v>233</v>
      </c>
      <c r="B364">
        <v>10.29</v>
      </c>
      <c r="C364">
        <v>944</v>
      </c>
      <c r="D364">
        <f t="shared" si="30"/>
        <v>91.739552964042772</v>
      </c>
      <c r="E364" s="6">
        <f t="shared" si="31"/>
        <v>8.6956281439900217E-4</v>
      </c>
      <c r="F364" s="7">
        <f t="shared" si="32"/>
        <v>0.6233153371904836</v>
      </c>
      <c r="G364" s="6">
        <f t="shared" si="33"/>
        <v>9.342162842341696E-4</v>
      </c>
      <c r="H364" s="7">
        <f t="shared" si="34"/>
        <v>0.27576085515743687</v>
      </c>
      <c r="I364">
        <f t="shared" si="35"/>
        <v>2.1026162583431818E-4</v>
      </c>
      <c r="J364" s="2"/>
    </row>
    <row r="365" spans="1:10">
      <c r="A365" s="3" t="s">
        <v>778</v>
      </c>
      <c r="B365">
        <v>6.31</v>
      </c>
      <c r="C365">
        <v>578</v>
      </c>
      <c r="D365">
        <f t="shared" si="30"/>
        <v>91.600633914421564</v>
      </c>
      <c r="E365" s="6">
        <f t="shared" si="31"/>
        <v>5.3242299440955855E-4</v>
      </c>
      <c r="F365" s="7">
        <f t="shared" si="32"/>
        <v>0.62384776018489319</v>
      </c>
      <c r="G365" s="6">
        <f t="shared" si="33"/>
        <v>5.7287704115817394E-4</v>
      </c>
      <c r="H365" s="7">
        <f t="shared" si="34"/>
        <v>0.27633373219859503</v>
      </c>
      <c r="I365">
        <f t="shared" si="35"/>
        <v>1.5612269742526497E-4</v>
      </c>
      <c r="J365" s="2"/>
    </row>
    <row r="366" spans="1:10">
      <c r="A366" s="3" t="s">
        <v>87</v>
      </c>
      <c r="B366">
        <v>4.68</v>
      </c>
      <c r="C366">
        <v>428</v>
      </c>
      <c r="D366">
        <f t="shared" si="30"/>
        <v>91.452991452991455</v>
      </c>
      <c r="E366" s="6">
        <f t="shared" si="31"/>
        <v>3.9425093703683573E-4</v>
      </c>
      <c r="F366" s="7">
        <f t="shared" si="32"/>
        <v>0.62424201112193001</v>
      </c>
      <c r="G366" s="6">
        <f t="shared" si="33"/>
        <v>4.2489137125519081E-4</v>
      </c>
      <c r="H366" s="7">
        <f t="shared" si="34"/>
        <v>0.2767586235698502</v>
      </c>
      <c r="I366">
        <f t="shared" si="35"/>
        <v>1.1122457683920839E-4</v>
      </c>
      <c r="J366" s="2"/>
    </row>
    <row r="367" spans="1:10">
      <c r="A367" s="3" t="s">
        <v>676</v>
      </c>
      <c r="B367">
        <v>3.33</v>
      </c>
      <c r="C367">
        <v>304</v>
      </c>
      <c r="D367">
        <f t="shared" si="30"/>
        <v>91.291291291291287</v>
      </c>
      <c r="E367" s="6">
        <f t="shared" si="31"/>
        <v>2.8002870294205155E-4</v>
      </c>
      <c r="F367" s="7">
        <f t="shared" si="32"/>
        <v>0.62452203982487209</v>
      </c>
      <c r="G367" s="6">
        <f t="shared" si="33"/>
        <v>3.0232655262388579E-4</v>
      </c>
      <c r="H367" s="7">
        <f t="shared" si="34"/>
        <v>0.27706095012247411</v>
      </c>
      <c r="I367">
        <f t="shared" si="35"/>
        <v>1.5788004205208317E-4</v>
      </c>
      <c r="J367" s="2"/>
    </row>
    <row r="368" spans="1:10">
      <c r="A368" s="3" t="s">
        <v>591</v>
      </c>
      <c r="B368">
        <v>4.72</v>
      </c>
      <c r="C368">
        <v>430</v>
      </c>
      <c r="D368">
        <f t="shared" si="30"/>
        <v>91.101694915254242</v>
      </c>
      <c r="E368" s="6">
        <f t="shared" si="31"/>
        <v>3.9609323113513873E-4</v>
      </c>
      <c r="F368" s="7">
        <f t="shared" si="32"/>
        <v>0.62491813305600719</v>
      </c>
      <c r="G368" s="6">
        <f t="shared" si="33"/>
        <v>4.2852292143685913E-4</v>
      </c>
      <c r="H368" s="7">
        <f t="shared" si="34"/>
        <v>0.27748947304391097</v>
      </c>
      <c r="I368">
        <f t="shared" si="35"/>
        <v>5.7613554392066391E-4</v>
      </c>
      <c r="J368" s="2"/>
    </row>
    <row r="369" spans="1:10">
      <c r="A369" s="3" t="s">
        <v>44</v>
      </c>
      <c r="B369">
        <v>17.21</v>
      </c>
      <c r="C369">
        <v>1566</v>
      </c>
      <c r="D369">
        <f t="shared" si="30"/>
        <v>90.993608367228347</v>
      </c>
      <c r="E369" s="6">
        <f t="shared" si="31"/>
        <v>1.4425162789712261E-3</v>
      </c>
      <c r="F369" s="7">
        <f t="shared" si="32"/>
        <v>0.62636064933497837</v>
      </c>
      <c r="G369" s="6">
        <f t="shared" si="33"/>
        <v>1.5624744656627851E-3</v>
      </c>
      <c r="H369" s="7">
        <f t="shared" si="34"/>
        <v>0.27905194750957374</v>
      </c>
      <c r="I369">
        <f t="shared" si="35"/>
        <v>7.001189496474991E-5</v>
      </c>
      <c r="J369" s="4"/>
    </row>
    <row r="370" spans="1:10">
      <c r="A370" s="3" t="s">
        <v>474</v>
      </c>
      <c r="B370">
        <v>2.09</v>
      </c>
      <c r="C370">
        <v>190</v>
      </c>
      <c r="D370">
        <f t="shared" si="30"/>
        <v>90.909090909090921</v>
      </c>
      <c r="E370" s="6">
        <f t="shared" si="31"/>
        <v>1.7501793933878224E-4</v>
      </c>
      <c r="F370" s="7">
        <f t="shared" si="32"/>
        <v>0.6265356672743172</v>
      </c>
      <c r="G370" s="6">
        <f t="shared" si="33"/>
        <v>1.8974849699216856E-4</v>
      </c>
      <c r="H370" s="7">
        <f t="shared" si="34"/>
        <v>0.2792416960065659</v>
      </c>
      <c r="I370">
        <f t="shared" si="35"/>
        <v>1.4827388827756693E-4</v>
      </c>
      <c r="J370" s="4"/>
    </row>
    <row r="371" spans="1:10">
      <c r="A371" s="3" t="s">
        <v>704</v>
      </c>
      <c r="B371">
        <v>4.42</v>
      </c>
      <c r="C371">
        <v>401</v>
      </c>
      <c r="D371">
        <f t="shared" si="30"/>
        <v>90.723981900452486</v>
      </c>
      <c r="E371" s="6">
        <f t="shared" si="31"/>
        <v>3.6937996670974565E-4</v>
      </c>
      <c r="F371" s="7">
        <f t="shared" si="32"/>
        <v>0.62690504724102691</v>
      </c>
      <c r="G371" s="6">
        <f t="shared" si="33"/>
        <v>4.0128629507434689E-4</v>
      </c>
      <c r="H371" s="7">
        <f t="shared" si="34"/>
        <v>0.27964298230164025</v>
      </c>
      <c r="I371">
        <f t="shared" si="35"/>
        <v>2.0836947165323028E-4</v>
      </c>
      <c r="J371" s="2"/>
    </row>
    <row r="372" spans="1:10">
      <c r="A372" s="3" t="s">
        <v>436</v>
      </c>
      <c r="B372">
        <v>6.2</v>
      </c>
      <c r="C372">
        <v>561</v>
      </c>
      <c r="D372">
        <f t="shared" si="30"/>
        <v>90.483870967741936</v>
      </c>
      <c r="E372" s="6">
        <f t="shared" si="31"/>
        <v>5.1676349457398327E-4</v>
      </c>
      <c r="F372" s="7">
        <f t="shared" si="32"/>
        <v>0.62742181073560088</v>
      </c>
      <c r="G372" s="6">
        <f t="shared" si="33"/>
        <v>5.6289027815858614E-4</v>
      </c>
      <c r="H372" s="7">
        <f t="shared" si="34"/>
        <v>0.28020587257979884</v>
      </c>
      <c r="I372">
        <f t="shared" si="35"/>
        <v>4.2223944709199324E-4</v>
      </c>
      <c r="J372" s="2"/>
    </row>
    <row r="373" spans="1:10">
      <c r="A373" s="3" t="s">
        <v>897</v>
      </c>
      <c r="B373">
        <v>12.56</v>
      </c>
      <c r="C373">
        <v>1136</v>
      </c>
      <c r="D373">
        <f t="shared" si="30"/>
        <v>90.445859872611464</v>
      </c>
      <c r="E373" s="6">
        <f t="shared" si="31"/>
        <v>1.0464230478360874E-3</v>
      </c>
      <c r="F373" s="7">
        <f t="shared" si="32"/>
        <v>0.62846823378343697</v>
      </c>
      <c r="G373" s="6">
        <f t="shared" si="33"/>
        <v>1.1403067570438456E-3</v>
      </c>
      <c r="H373" s="7">
        <f t="shared" si="34"/>
        <v>0.28134617933684269</v>
      </c>
      <c r="I373">
        <f t="shared" si="35"/>
        <v>1.324942776601834E-4</v>
      </c>
      <c r="J373" s="2"/>
    </row>
    <row r="374" spans="1:10">
      <c r="A374" s="3" t="s">
        <v>194</v>
      </c>
      <c r="B374">
        <v>3.93</v>
      </c>
      <c r="C374">
        <v>354</v>
      </c>
      <c r="D374">
        <f t="shared" si="30"/>
        <v>90.07633587786259</v>
      </c>
      <c r="E374" s="6">
        <f t="shared" si="31"/>
        <v>3.2608605539962581E-4</v>
      </c>
      <c r="F374" s="7">
        <f t="shared" si="32"/>
        <v>0.6287943198388366</v>
      </c>
      <c r="G374" s="6">
        <f t="shared" si="33"/>
        <v>3.5679980534891026E-4</v>
      </c>
      <c r="H374" s="7">
        <f t="shared" si="34"/>
        <v>0.28170297914219161</v>
      </c>
      <c r="I374">
        <f t="shared" si="35"/>
        <v>4.7595183177565059E-4</v>
      </c>
      <c r="J374" s="2"/>
    </row>
    <row r="375" spans="1:10">
      <c r="A375" s="3" t="s">
        <v>1091</v>
      </c>
      <c r="B375">
        <v>14.11</v>
      </c>
      <c r="C375">
        <v>1270</v>
      </c>
      <c r="D375">
        <f t="shared" si="30"/>
        <v>90.007087172218291</v>
      </c>
      <c r="E375" s="6">
        <f t="shared" si="31"/>
        <v>1.1698567524223865E-3</v>
      </c>
      <c r="F375" s="7">
        <f t="shared" si="32"/>
        <v>0.62996417659125903</v>
      </c>
      <c r="G375" s="6">
        <f t="shared" si="33"/>
        <v>1.281029326583492E-3</v>
      </c>
      <c r="H375" s="7">
        <f t="shared" si="34"/>
        <v>0.28298400846877508</v>
      </c>
      <c r="I375">
        <f t="shared" si="35"/>
        <v>1.3825623410493315E-4</v>
      </c>
      <c r="J375" s="4"/>
    </row>
    <row r="376" spans="1:10">
      <c r="A376" s="3" t="s">
        <v>507</v>
      </c>
      <c r="B376">
        <v>4.09</v>
      </c>
      <c r="C376">
        <v>367</v>
      </c>
      <c r="D376">
        <f t="shared" si="30"/>
        <v>89.731051344743278</v>
      </c>
      <c r="E376" s="6">
        <f t="shared" si="31"/>
        <v>3.3806096703859514E-4</v>
      </c>
      <c r="F376" s="7">
        <f t="shared" si="32"/>
        <v>0.63030223755829762</v>
      </c>
      <c r="G376" s="6">
        <f t="shared" si="33"/>
        <v>3.7132600607558345E-4</v>
      </c>
      <c r="H376" s="7">
        <f t="shared" si="34"/>
        <v>0.28335533447485067</v>
      </c>
      <c r="I376">
        <f t="shared" si="35"/>
        <v>1.2507415316057036E-4</v>
      </c>
      <c r="J376" s="2"/>
    </row>
    <row r="377" spans="1:10">
      <c r="A377" s="3" t="s">
        <v>886</v>
      </c>
      <c r="B377">
        <v>3.7</v>
      </c>
      <c r="C377">
        <v>332</v>
      </c>
      <c r="D377">
        <f t="shared" si="30"/>
        <v>89.729729729729726</v>
      </c>
      <c r="E377" s="6">
        <f t="shared" si="31"/>
        <v>3.0582082031829316E-4</v>
      </c>
      <c r="F377" s="7">
        <f t="shared" si="32"/>
        <v>0.63060805837861589</v>
      </c>
      <c r="G377" s="6">
        <f t="shared" si="33"/>
        <v>3.3591839180431755E-4</v>
      </c>
      <c r="H377" s="7">
        <f t="shared" si="34"/>
        <v>0.28369125286665497</v>
      </c>
      <c r="I377">
        <f t="shared" si="35"/>
        <v>1.0940247515450752E-4</v>
      </c>
      <c r="J377" s="2"/>
    </row>
    <row r="378" spans="1:10">
      <c r="A378" s="3" t="s">
        <v>575</v>
      </c>
      <c r="B378">
        <v>3.23</v>
      </c>
      <c r="C378">
        <v>289</v>
      </c>
      <c r="D378">
        <f t="shared" si="30"/>
        <v>89.473684210526315</v>
      </c>
      <c r="E378" s="6">
        <f t="shared" si="31"/>
        <v>2.6621149720477928E-4</v>
      </c>
      <c r="F378" s="7">
        <f t="shared" si="32"/>
        <v>0.63087426987582063</v>
      </c>
      <c r="G378" s="6">
        <f t="shared" si="33"/>
        <v>2.9324767716971506E-4</v>
      </c>
      <c r="H378" s="7">
        <f t="shared" si="34"/>
        <v>0.28398450054382468</v>
      </c>
      <c r="I378">
        <f t="shared" si="35"/>
        <v>9.2224775940230597E-5</v>
      </c>
      <c r="J378" s="2"/>
    </row>
    <row r="379" spans="1:10">
      <c r="A379" s="3" t="s">
        <v>31</v>
      </c>
      <c r="B379">
        <v>2.72</v>
      </c>
      <c r="C379">
        <v>243</v>
      </c>
      <c r="D379">
        <f t="shared" si="30"/>
        <v>89.338235294117638</v>
      </c>
      <c r="E379" s="6">
        <f t="shared" si="31"/>
        <v>2.2383873294381094E-4</v>
      </c>
      <c r="F379" s="7">
        <f t="shared" si="32"/>
        <v>0.63109810860876447</v>
      </c>
      <c r="G379" s="6">
        <f t="shared" si="33"/>
        <v>2.4694541235344429E-4</v>
      </c>
      <c r="H379" s="7">
        <f t="shared" si="34"/>
        <v>0.28423144595617811</v>
      </c>
      <c r="I379">
        <f t="shared" si="35"/>
        <v>3.7918213784798871E-4</v>
      </c>
      <c r="J379" s="2"/>
    </row>
    <row r="380" spans="1:10">
      <c r="A380" s="3" t="s">
        <v>589</v>
      </c>
      <c r="B380">
        <v>11.16</v>
      </c>
      <c r="C380">
        <v>994</v>
      </c>
      <c r="D380">
        <f t="shared" si="30"/>
        <v>89.068100358422939</v>
      </c>
      <c r="E380" s="6">
        <f t="shared" si="31"/>
        <v>9.1562016685657653E-4</v>
      </c>
      <c r="F380" s="7">
        <f t="shared" si="32"/>
        <v>0.63201372877562101</v>
      </c>
      <c r="G380" s="6">
        <f t="shared" si="33"/>
        <v>1.0132025006854551E-3</v>
      </c>
      <c r="H380" s="7">
        <f t="shared" si="34"/>
        <v>0.28524464845686354</v>
      </c>
      <c r="I380">
        <f t="shared" si="35"/>
        <v>1.5035680703506804E-4</v>
      </c>
      <c r="J380" s="2"/>
    </row>
    <row r="381" spans="1:10">
      <c r="A381" s="3" t="s">
        <v>844</v>
      </c>
      <c r="B381">
        <v>4.42</v>
      </c>
      <c r="C381">
        <v>393</v>
      </c>
      <c r="D381">
        <f t="shared" si="30"/>
        <v>88.914027149321271</v>
      </c>
      <c r="E381" s="6">
        <f t="shared" si="31"/>
        <v>3.6201079031653375E-4</v>
      </c>
      <c r="F381" s="7">
        <f t="shared" si="32"/>
        <v>0.63237573956593751</v>
      </c>
      <c r="G381" s="6">
        <f t="shared" si="33"/>
        <v>4.0128629507434689E-4</v>
      </c>
      <c r="H381" s="7">
        <f t="shared" si="34"/>
        <v>0.28564593475193789</v>
      </c>
      <c r="I381">
        <f t="shared" si="35"/>
        <v>4.0633416682045453E-4</v>
      </c>
      <c r="J381" s="2"/>
    </row>
    <row r="382" spans="1:10">
      <c r="A382" s="3" t="s">
        <v>395</v>
      </c>
      <c r="B382">
        <v>11.94</v>
      </c>
      <c r="C382">
        <v>1061</v>
      </c>
      <c r="D382">
        <f t="shared" si="30"/>
        <v>88.860971524288118</v>
      </c>
      <c r="E382" s="6">
        <f t="shared" si="31"/>
        <v>9.7733701914972607E-4</v>
      </c>
      <c r="F382" s="7">
        <f t="shared" si="32"/>
        <v>0.63335307658508722</v>
      </c>
      <c r="G382" s="6">
        <f t="shared" si="33"/>
        <v>1.0840177292279869E-3</v>
      </c>
      <c r="H382" s="7">
        <f t="shared" si="34"/>
        <v>0.2867299524811659</v>
      </c>
      <c r="I382">
        <f t="shared" si="35"/>
        <v>3.1561949154967905E-4</v>
      </c>
      <c r="J382" s="2"/>
    </row>
    <row r="383" spans="1:10">
      <c r="A383" s="3" t="s">
        <v>603</v>
      </c>
      <c r="B383">
        <v>9.26</v>
      </c>
      <c r="C383">
        <v>821</v>
      </c>
      <c r="D383">
        <f t="shared" si="30"/>
        <v>88.660907127429809</v>
      </c>
      <c r="E383" s="6">
        <f t="shared" si="31"/>
        <v>7.5626172735336953E-4</v>
      </c>
      <c r="F383" s="7">
        <f t="shared" si="32"/>
        <v>0.63410933831244054</v>
      </c>
      <c r="G383" s="6">
        <f t="shared" si="33"/>
        <v>8.4070386705621095E-4</v>
      </c>
      <c r="H383" s="7">
        <f t="shared" si="34"/>
        <v>0.2875706563482221</v>
      </c>
      <c r="I383">
        <f t="shared" si="35"/>
        <v>2.1354460787367802E-4</v>
      </c>
      <c r="J383" s="2"/>
    </row>
    <row r="384" spans="1:10">
      <c r="A384" s="3" t="s">
        <v>299</v>
      </c>
      <c r="B384">
        <v>6.24</v>
      </c>
      <c r="C384">
        <v>550</v>
      </c>
      <c r="D384">
        <f t="shared" si="30"/>
        <v>88.141025641025635</v>
      </c>
      <c r="E384" s="6">
        <f t="shared" si="31"/>
        <v>5.0663087703331695E-4</v>
      </c>
      <c r="F384" s="7">
        <f t="shared" si="32"/>
        <v>0.63461596918947383</v>
      </c>
      <c r="G384" s="6">
        <f t="shared" si="33"/>
        <v>5.6652182834025452E-4</v>
      </c>
      <c r="H384" s="7">
        <f t="shared" si="34"/>
        <v>0.28813717817656237</v>
      </c>
      <c r="I384">
        <f t="shared" si="35"/>
        <v>2.2455005785926296E-4</v>
      </c>
      <c r="J384" s="2"/>
    </row>
    <row r="385" spans="1:10">
      <c r="A385" s="3" t="s">
        <v>226</v>
      </c>
      <c r="B385">
        <v>6.56</v>
      </c>
      <c r="C385">
        <v>578</v>
      </c>
      <c r="D385">
        <f t="shared" ref="D385:D448" si="36">C385/B385</f>
        <v>88.109756097560975</v>
      </c>
      <c r="E385" s="6">
        <f t="shared" si="31"/>
        <v>5.3242299440955855E-4</v>
      </c>
      <c r="F385" s="7">
        <f t="shared" si="32"/>
        <v>0.63514839218388341</v>
      </c>
      <c r="G385" s="6">
        <f t="shared" si="33"/>
        <v>5.9557422979360079E-4</v>
      </c>
      <c r="H385" s="7">
        <f t="shared" si="34"/>
        <v>0.28873275240635599</v>
      </c>
      <c r="I385">
        <f t="shared" si="35"/>
        <v>3.6149816477226704E-4</v>
      </c>
      <c r="J385" s="4"/>
    </row>
    <row r="386" spans="1:10">
      <c r="A386" s="3" t="s">
        <v>378</v>
      </c>
      <c r="B386">
        <v>10.54</v>
      </c>
      <c r="C386">
        <v>926</v>
      </c>
      <c r="D386">
        <f t="shared" si="36"/>
        <v>87.855787476280838</v>
      </c>
      <c r="E386" s="6">
        <f t="shared" si="31"/>
        <v>8.5298216751427552E-4</v>
      </c>
      <c r="F386" s="7">
        <f t="shared" si="32"/>
        <v>0.6360013743513977</v>
      </c>
      <c r="G386" s="6">
        <f t="shared" si="33"/>
        <v>9.5691347286959644E-4</v>
      </c>
      <c r="H386" s="7">
        <f t="shared" si="34"/>
        <v>0.28968966587922557</v>
      </c>
      <c r="I386">
        <f t="shared" si="35"/>
        <v>2.3333652592247289E-4</v>
      </c>
      <c r="J386" s="2"/>
    </row>
    <row r="387" spans="1:10">
      <c r="A387" s="3" t="s">
        <v>722</v>
      </c>
      <c r="B387">
        <v>6.8</v>
      </c>
      <c r="C387">
        <v>597</v>
      </c>
      <c r="D387">
        <f t="shared" si="36"/>
        <v>87.794117647058826</v>
      </c>
      <c r="E387" s="6">
        <f t="shared" ref="E387:E450" si="37">C387/1085603</f>
        <v>5.4992478834343678E-4</v>
      </c>
      <c r="F387" s="7">
        <f t="shared" ref="F387:F450" si="38">F386+E387</f>
        <v>0.63655129913974118</v>
      </c>
      <c r="G387" s="6">
        <f t="shared" ref="G387:G450" si="39">B387/11014.58</f>
        <v>6.1736353088361062E-4</v>
      </c>
      <c r="H387" s="7">
        <f t="shared" ref="H387:H450" si="40">H386+G387</f>
        <v>0.29030702941010916</v>
      </c>
      <c r="I387">
        <f t="shared" ref="I387:I450" si="41">F387*H388-F388*H387</f>
        <v>1.2502951232956361E-3</v>
      </c>
      <c r="J387" s="2"/>
    </row>
    <row r="388" spans="1:10">
      <c r="A388" s="3" t="s">
        <v>156</v>
      </c>
      <c r="B388">
        <v>36.4</v>
      </c>
      <c r="C388">
        <v>3191</v>
      </c>
      <c r="D388">
        <f t="shared" si="36"/>
        <v>87.664835164835168</v>
      </c>
      <c r="E388" s="6">
        <f t="shared" si="37"/>
        <v>2.93938023384239E-3</v>
      </c>
      <c r="F388" s="7">
        <f t="shared" si="38"/>
        <v>0.63949067937358361</v>
      </c>
      <c r="G388" s="6">
        <f t="shared" si="39"/>
        <v>3.304710665318151E-3</v>
      </c>
      <c r="H388" s="7">
        <f t="shared" si="40"/>
        <v>0.29361174007542734</v>
      </c>
      <c r="I388">
        <f t="shared" si="41"/>
        <v>5.2068734593674337E-4</v>
      </c>
      <c r="J388" s="2"/>
    </row>
    <row r="389" spans="1:10">
      <c r="A389" s="3" t="s">
        <v>1107</v>
      </c>
      <c r="B389">
        <v>15.15</v>
      </c>
      <c r="C389">
        <v>1327</v>
      </c>
      <c r="D389">
        <f t="shared" si="36"/>
        <v>87.590759075907584</v>
      </c>
      <c r="E389" s="6">
        <f t="shared" si="37"/>
        <v>1.2223621342240211E-3</v>
      </c>
      <c r="F389" s="7">
        <f t="shared" si="38"/>
        <v>0.64071304150780761</v>
      </c>
      <c r="G389" s="6">
        <f t="shared" si="39"/>
        <v>1.3754496313068678E-3</v>
      </c>
      <c r="H389" s="7">
        <f t="shared" si="40"/>
        <v>0.29498718970673421</v>
      </c>
      <c r="I389">
        <f t="shared" si="41"/>
        <v>3.0142260236915019E-4</v>
      </c>
      <c r="J389" s="2"/>
    </row>
    <row r="390" spans="1:10">
      <c r="A390" s="3" t="s">
        <v>862</v>
      </c>
      <c r="B390">
        <v>8.76</v>
      </c>
      <c r="C390">
        <v>766</v>
      </c>
      <c r="D390">
        <f t="shared" si="36"/>
        <v>87.44292237442923</v>
      </c>
      <c r="E390" s="6">
        <f t="shared" si="37"/>
        <v>7.0559863965003779E-4</v>
      </c>
      <c r="F390" s="7">
        <f t="shared" si="38"/>
        <v>0.64141864014745764</v>
      </c>
      <c r="G390" s="6">
        <f t="shared" si="39"/>
        <v>7.9530948978535725E-4</v>
      </c>
      <c r="H390" s="7">
        <f t="shared" si="40"/>
        <v>0.29578249919651955</v>
      </c>
      <c r="I390">
        <f t="shared" si="41"/>
        <v>3.8722578852448675E-4</v>
      </c>
      <c r="J390" s="2"/>
    </row>
    <row r="391" spans="1:10">
      <c r="A391" s="3" t="s">
        <v>914</v>
      </c>
      <c r="B391">
        <v>11.23</v>
      </c>
      <c r="C391">
        <v>979</v>
      </c>
      <c r="D391">
        <f t="shared" si="36"/>
        <v>87.177203918076572</v>
      </c>
      <c r="E391" s="6">
        <f t="shared" si="37"/>
        <v>9.018029611193042E-4</v>
      </c>
      <c r="F391" s="7">
        <f t="shared" si="38"/>
        <v>0.64232044310857694</v>
      </c>
      <c r="G391" s="6">
        <f t="shared" si="39"/>
        <v>1.0195577135033746E-3</v>
      </c>
      <c r="H391" s="7">
        <f t="shared" si="40"/>
        <v>0.29680205691002293</v>
      </c>
      <c r="I391">
        <f t="shared" si="41"/>
        <v>1.4998162120208325E-4</v>
      </c>
      <c r="J391" s="4"/>
    </row>
    <row r="392" spans="1:10">
      <c r="A392" s="3" t="s">
        <v>296</v>
      </c>
      <c r="B392">
        <v>4.33</v>
      </c>
      <c r="C392">
        <v>375</v>
      </c>
      <c r="D392">
        <f t="shared" si="36"/>
        <v>86.60508083140877</v>
      </c>
      <c r="E392" s="6">
        <f t="shared" si="37"/>
        <v>3.4543014343180704E-4</v>
      </c>
      <c r="F392" s="7">
        <f t="shared" si="38"/>
        <v>0.64266587325200875</v>
      </c>
      <c r="G392" s="6">
        <f t="shared" si="39"/>
        <v>3.9311530716559323E-4</v>
      </c>
      <c r="H392" s="7">
        <f t="shared" si="40"/>
        <v>0.2971951722171885</v>
      </c>
      <c r="I392">
        <f t="shared" si="41"/>
        <v>1.4231081890583863E-4</v>
      </c>
      <c r="J392" s="2"/>
    </row>
    <row r="393" spans="1:10">
      <c r="A393" s="3" t="s">
        <v>814</v>
      </c>
      <c r="B393">
        <v>4.0999999999999996</v>
      </c>
      <c r="C393">
        <v>354</v>
      </c>
      <c r="D393">
        <f t="shared" si="36"/>
        <v>86.341463414634148</v>
      </c>
      <c r="E393" s="6">
        <f t="shared" si="37"/>
        <v>3.2608605539962581E-4</v>
      </c>
      <c r="F393" s="7">
        <f t="shared" si="38"/>
        <v>0.64299195930740838</v>
      </c>
      <c r="G393" s="6">
        <f t="shared" si="39"/>
        <v>3.7223389362100052E-4</v>
      </c>
      <c r="H393" s="7">
        <f t="shared" si="40"/>
        <v>0.29756740611080951</v>
      </c>
      <c r="I393">
        <f t="shared" si="41"/>
        <v>8.2972170964062952E-4</v>
      </c>
      <c r="J393" s="2"/>
    </row>
    <row r="394" spans="1:10">
      <c r="A394" s="3" t="s">
        <v>767</v>
      </c>
      <c r="B394">
        <v>23.9</v>
      </c>
      <c r="C394">
        <v>2063</v>
      </c>
      <c r="D394">
        <f t="shared" si="36"/>
        <v>86.317991631799174</v>
      </c>
      <c r="E394" s="6">
        <f t="shared" si="37"/>
        <v>1.9003263623995144E-3</v>
      </c>
      <c r="F394" s="7">
        <f t="shared" si="38"/>
        <v>0.64489228566980794</v>
      </c>
      <c r="G394" s="6">
        <f t="shared" si="39"/>
        <v>2.1698512335468077E-3</v>
      </c>
      <c r="H394" s="7">
        <f t="shared" si="40"/>
        <v>0.2997372573443563</v>
      </c>
      <c r="I394">
        <f t="shared" si="41"/>
        <v>2.827649276095634E-4</v>
      </c>
      <c r="J394" s="2"/>
    </row>
    <row r="395" spans="1:10">
      <c r="A395" s="3" t="s">
        <v>76</v>
      </c>
      <c r="B395">
        <v>8.14</v>
      </c>
      <c r="C395">
        <v>702</v>
      </c>
      <c r="D395">
        <f t="shared" si="36"/>
        <v>86.240786240786235</v>
      </c>
      <c r="E395" s="6">
        <f t="shared" si="37"/>
        <v>6.4664522850434278E-4</v>
      </c>
      <c r="F395" s="7">
        <f t="shared" si="38"/>
        <v>0.64553893089831227</v>
      </c>
      <c r="G395" s="6">
        <f t="shared" si="39"/>
        <v>7.3902046196949863E-4</v>
      </c>
      <c r="H395" s="7">
        <f t="shared" si="40"/>
        <v>0.3004762778063258</v>
      </c>
      <c r="I395">
        <f t="shared" si="41"/>
        <v>1.3343835516235747E-4</v>
      </c>
      <c r="J395" s="2"/>
    </row>
    <row r="396" spans="1:10">
      <c r="A396" s="3" t="s">
        <v>800</v>
      </c>
      <c r="B396">
        <v>3.84</v>
      </c>
      <c r="C396">
        <v>331</v>
      </c>
      <c r="D396">
        <f t="shared" si="36"/>
        <v>86.197916666666671</v>
      </c>
      <c r="E396" s="6">
        <f t="shared" si="37"/>
        <v>3.0489967326914169E-4</v>
      </c>
      <c r="F396" s="7">
        <f t="shared" si="38"/>
        <v>0.64584383057158146</v>
      </c>
      <c r="G396" s="6">
        <f t="shared" si="39"/>
        <v>3.486288174401566E-4</v>
      </c>
      <c r="H396" s="7">
        <f t="shared" si="40"/>
        <v>0.30082490662376593</v>
      </c>
      <c r="I396">
        <f t="shared" si="41"/>
        <v>2.1006348929164531E-4</v>
      </c>
      <c r="J396" s="4"/>
    </row>
    <row r="397" spans="1:10">
      <c r="A397" s="3" t="s">
        <v>348</v>
      </c>
      <c r="B397">
        <v>6.04</v>
      </c>
      <c r="C397">
        <v>520</v>
      </c>
      <c r="D397">
        <f t="shared" si="36"/>
        <v>86.092715231788077</v>
      </c>
      <c r="E397" s="6">
        <f t="shared" si="37"/>
        <v>4.7899646555877239E-4</v>
      </c>
      <c r="F397" s="7">
        <f t="shared" si="38"/>
        <v>0.64632282703714028</v>
      </c>
      <c r="G397" s="6">
        <f t="shared" si="39"/>
        <v>5.4836407743191296E-4</v>
      </c>
      <c r="H397" s="7">
        <f t="shared" si="40"/>
        <v>0.30137327070119785</v>
      </c>
      <c r="I397">
        <f t="shared" si="41"/>
        <v>4.9492881094032048E-4</v>
      </c>
      <c r="J397" s="2"/>
    </row>
    <row r="398" spans="1:10">
      <c r="A398" s="3" t="s">
        <v>478</v>
      </c>
      <c r="B398">
        <v>14.23</v>
      </c>
      <c r="C398">
        <v>1225</v>
      </c>
      <c r="D398">
        <f t="shared" si="36"/>
        <v>86.085734364019672</v>
      </c>
      <c r="E398" s="6">
        <f t="shared" si="37"/>
        <v>1.1284051352105696E-3</v>
      </c>
      <c r="F398" s="7">
        <f t="shared" si="38"/>
        <v>0.6474512321723509</v>
      </c>
      <c r="G398" s="6">
        <f t="shared" si="39"/>
        <v>1.291923977128497E-3</v>
      </c>
      <c r="H398" s="7">
        <f t="shared" si="40"/>
        <v>0.30266519467832637</v>
      </c>
      <c r="I398">
        <f t="shared" si="41"/>
        <v>2.582833208742974E-4</v>
      </c>
      <c r="J398" s="2"/>
    </row>
    <row r="399" spans="1:10">
      <c r="A399" s="3" t="s">
        <v>26</v>
      </c>
      <c r="B399">
        <v>7.42</v>
      </c>
      <c r="C399">
        <v>638</v>
      </c>
      <c r="D399">
        <f t="shared" si="36"/>
        <v>85.983827493261458</v>
      </c>
      <c r="E399" s="6">
        <f t="shared" si="37"/>
        <v>5.8769181735864766E-4</v>
      </c>
      <c r="F399" s="7">
        <f t="shared" si="38"/>
        <v>0.64803892398970953</v>
      </c>
      <c r="G399" s="6">
        <f t="shared" si="39"/>
        <v>6.7365255869946924E-4</v>
      </c>
      <c r="H399" s="7">
        <f t="shared" si="40"/>
        <v>0.30333884723702581</v>
      </c>
      <c r="I399">
        <f t="shared" si="41"/>
        <v>4.6006434290640774E-4</v>
      </c>
      <c r="J399" s="2"/>
    </row>
    <row r="400" spans="1:10">
      <c r="A400" s="3" t="s">
        <v>1071</v>
      </c>
      <c r="B400">
        <v>13.21</v>
      </c>
      <c r="C400">
        <v>1135</v>
      </c>
      <c r="D400">
        <f t="shared" si="36"/>
        <v>85.919757759273267</v>
      </c>
      <c r="E400" s="6">
        <f t="shared" si="37"/>
        <v>1.0455019007869358E-3</v>
      </c>
      <c r="F400" s="7">
        <f t="shared" si="38"/>
        <v>0.64908442589049642</v>
      </c>
      <c r="G400" s="6">
        <f t="shared" si="39"/>
        <v>1.1993194474959553E-3</v>
      </c>
      <c r="H400" s="7">
        <f t="shared" si="40"/>
        <v>0.30453816668452177</v>
      </c>
      <c r="I400">
        <f t="shared" si="41"/>
        <v>1.5414992412335349E-4</v>
      </c>
      <c r="J400" s="2"/>
    </row>
    <row r="401" spans="1:10">
      <c r="A401" s="3" t="s">
        <v>821</v>
      </c>
      <c r="B401">
        <v>4.42</v>
      </c>
      <c r="C401">
        <v>379</v>
      </c>
      <c r="D401">
        <f t="shared" si="36"/>
        <v>85.74660633484163</v>
      </c>
      <c r="E401" s="6">
        <f t="shared" si="37"/>
        <v>3.4911473162841294E-4</v>
      </c>
      <c r="F401" s="7">
        <f t="shared" si="38"/>
        <v>0.64943354062212488</v>
      </c>
      <c r="G401" s="6">
        <f t="shared" si="39"/>
        <v>4.0128629507434689E-4</v>
      </c>
      <c r="H401" s="7">
        <f t="shared" si="40"/>
        <v>0.30493945297959613</v>
      </c>
      <c r="I401">
        <f t="shared" si="41"/>
        <v>1.8558621625225369E-4</v>
      </c>
      <c r="J401" s="2"/>
    </row>
    <row r="402" spans="1:10">
      <c r="A402" s="3" t="s">
        <v>15</v>
      </c>
      <c r="B402">
        <v>5.32</v>
      </c>
      <c r="C402">
        <v>456</v>
      </c>
      <c r="D402">
        <f t="shared" si="36"/>
        <v>85.714285714285708</v>
      </c>
      <c r="E402" s="6">
        <f t="shared" si="37"/>
        <v>4.2004305441307733E-4</v>
      </c>
      <c r="F402" s="7">
        <f t="shared" si="38"/>
        <v>0.649853583676538</v>
      </c>
      <c r="G402" s="6">
        <f t="shared" si="39"/>
        <v>4.8299617416188367E-4</v>
      </c>
      <c r="H402" s="7">
        <f t="shared" si="40"/>
        <v>0.30542244915375799</v>
      </c>
      <c r="I402">
        <f t="shared" si="41"/>
        <v>2.3624930813709311E-4</v>
      </c>
      <c r="J402" s="2"/>
    </row>
    <row r="403" spans="1:10">
      <c r="A403" s="3" t="s">
        <v>165</v>
      </c>
      <c r="B403">
        <v>6.77</v>
      </c>
      <c r="C403">
        <v>580</v>
      </c>
      <c r="D403">
        <f t="shared" si="36"/>
        <v>85.672082717872968</v>
      </c>
      <c r="E403" s="6">
        <f t="shared" si="37"/>
        <v>5.342652885078615E-4</v>
      </c>
      <c r="F403" s="7">
        <f t="shared" si="38"/>
        <v>0.65038784896504587</v>
      </c>
      <c r="G403" s="6">
        <f t="shared" si="39"/>
        <v>6.1463986824735937E-4</v>
      </c>
      <c r="H403" s="7">
        <f t="shared" si="40"/>
        <v>0.30603708902200533</v>
      </c>
      <c r="I403">
        <f t="shared" si="41"/>
        <v>2.7989533432912217E-4</v>
      </c>
      <c r="J403" s="2"/>
    </row>
    <row r="404" spans="1:10">
      <c r="A404" s="3" t="s">
        <v>716</v>
      </c>
      <c r="B404">
        <v>8.02</v>
      </c>
      <c r="C404">
        <v>687</v>
      </c>
      <c r="D404">
        <f t="shared" si="36"/>
        <v>85.660847880299258</v>
      </c>
      <c r="E404" s="6">
        <f t="shared" si="37"/>
        <v>6.3282802276707045E-4</v>
      </c>
      <c r="F404" s="7">
        <f t="shared" si="38"/>
        <v>0.65102067698781296</v>
      </c>
      <c r="G404" s="6">
        <f t="shared" si="39"/>
        <v>7.2812581142449372E-4</v>
      </c>
      <c r="H404" s="7">
        <f t="shared" si="40"/>
        <v>0.30676521483342983</v>
      </c>
      <c r="I404">
        <f t="shared" si="41"/>
        <v>6.2872957246690175E-5</v>
      </c>
      <c r="J404" s="2"/>
    </row>
    <row r="405" spans="1:10">
      <c r="A405" s="3" t="s">
        <v>389</v>
      </c>
      <c r="B405">
        <v>1.8</v>
      </c>
      <c r="C405">
        <v>154</v>
      </c>
      <c r="D405">
        <f t="shared" si="36"/>
        <v>85.555555555555557</v>
      </c>
      <c r="E405" s="6">
        <f t="shared" si="37"/>
        <v>1.4185664556932875E-4</v>
      </c>
      <c r="F405" s="7">
        <f t="shared" si="38"/>
        <v>0.65116253363338228</v>
      </c>
      <c r="G405" s="6">
        <f t="shared" si="39"/>
        <v>1.6341975817507341E-4</v>
      </c>
      <c r="H405" s="7">
        <f t="shared" si="40"/>
        <v>0.30692863459160491</v>
      </c>
      <c r="I405">
        <f t="shared" si="41"/>
        <v>5.7989121158757984E-5</v>
      </c>
      <c r="J405" s="4"/>
    </row>
    <row r="406" spans="1:10">
      <c r="A406" s="3" t="s">
        <v>613</v>
      </c>
      <c r="B406">
        <v>1.66</v>
      </c>
      <c r="C406">
        <v>142</v>
      </c>
      <c r="D406">
        <f t="shared" si="36"/>
        <v>85.5421686746988</v>
      </c>
      <c r="E406" s="6">
        <f t="shared" si="37"/>
        <v>1.3080288097951093E-4</v>
      </c>
      <c r="F406" s="7">
        <f t="shared" si="38"/>
        <v>0.65129333651436183</v>
      </c>
      <c r="G406" s="6">
        <f t="shared" si="39"/>
        <v>1.5070933253923436E-4</v>
      </c>
      <c r="H406" s="7">
        <f t="shared" si="40"/>
        <v>0.30707934392414415</v>
      </c>
      <c r="I406">
        <f t="shared" si="41"/>
        <v>4.4527737528479716E-4</v>
      </c>
      <c r="J406" s="2"/>
    </row>
    <row r="407" spans="1:10">
      <c r="A407" s="3" t="s">
        <v>853</v>
      </c>
      <c r="B407">
        <v>12.74</v>
      </c>
      <c r="C407">
        <v>1089</v>
      </c>
      <c r="D407">
        <f t="shared" si="36"/>
        <v>85.478806907378328</v>
      </c>
      <c r="E407" s="6">
        <f t="shared" si="37"/>
        <v>1.0031291365259676E-3</v>
      </c>
      <c r="F407" s="7">
        <f t="shared" si="38"/>
        <v>0.65229646565088784</v>
      </c>
      <c r="G407" s="6">
        <f t="shared" si="39"/>
        <v>1.1566487328613529E-3</v>
      </c>
      <c r="H407" s="7">
        <f t="shared" si="40"/>
        <v>0.30823599265700552</v>
      </c>
      <c r="I407">
        <f t="shared" si="41"/>
        <v>3.1282262775531033E-4</v>
      </c>
      <c r="J407" s="2"/>
    </row>
    <row r="408" spans="1:10">
      <c r="A408" s="3" t="s">
        <v>538</v>
      </c>
      <c r="B408">
        <v>8.9499999999999993</v>
      </c>
      <c r="C408">
        <v>765</v>
      </c>
      <c r="D408">
        <f t="shared" si="36"/>
        <v>85.474860335195544</v>
      </c>
      <c r="E408" s="6">
        <f t="shared" si="37"/>
        <v>7.0467749260088631E-4</v>
      </c>
      <c r="F408" s="7">
        <f t="shared" si="38"/>
        <v>0.65300114314348867</v>
      </c>
      <c r="G408" s="6">
        <f t="shared" si="39"/>
        <v>8.1255935314828158E-4</v>
      </c>
      <c r="H408" s="7">
        <f t="shared" si="40"/>
        <v>0.3090485520101538</v>
      </c>
      <c r="I408">
        <f t="shared" si="41"/>
        <v>2.7282793019106633E-4</v>
      </c>
      <c r="J408" s="2"/>
    </row>
    <row r="409" spans="1:10">
      <c r="A409" s="3" t="s">
        <v>792</v>
      </c>
      <c r="B409">
        <v>7.8</v>
      </c>
      <c r="C409">
        <v>666</v>
      </c>
      <c r="D409">
        <f t="shared" si="36"/>
        <v>85.384615384615387</v>
      </c>
      <c r="E409" s="6">
        <f t="shared" si="37"/>
        <v>6.1348393473488927E-4</v>
      </c>
      <c r="F409" s="7">
        <f t="shared" si="38"/>
        <v>0.6536146270782236</v>
      </c>
      <c r="G409" s="6">
        <f t="shared" si="39"/>
        <v>7.0815228542531802E-4</v>
      </c>
      <c r="H409" s="7">
        <f t="shared" si="40"/>
        <v>0.30975670429557911</v>
      </c>
      <c r="I409">
        <f t="shared" si="41"/>
        <v>4.7233148715000728E-4</v>
      </c>
      <c r="J409" s="2"/>
    </row>
    <row r="410" spans="1:10">
      <c r="A410" s="3" t="s">
        <v>73</v>
      </c>
      <c r="B410">
        <v>13.47</v>
      </c>
      <c r="C410">
        <v>1146</v>
      </c>
      <c r="D410">
        <f t="shared" si="36"/>
        <v>85.077951002227167</v>
      </c>
      <c r="E410" s="6">
        <f t="shared" si="37"/>
        <v>1.0556345183276024E-3</v>
      </c>
      <c r="F410" s="7">
        <f t="shared" si="38"/>
        <v>0.65467026159655117</v>
      </c>
      <c r="G410" s="6">
        <f t="shared" si="39"/>
        <v>1.2229245236767994E-3</v>
      </c>
      <c r="H410" s="7">
        <f t="shared" si="40"/>
        <v>0.31097962881925589</v>
      </c>
      <c r="I410">
        <f t="shared" si="41"/>
        <v>1.052633113620971E-4</v>
      </c>
      <c r="J410" s="2"/>
    </row>
    <row r="411" spans="1:10">
      <c r="A411" s="3" t="s">
        <v>262</v>
      </c>
      <c r="B411">
        <v>3</v>
      </c>
      <c r="C411">
        <v>255</v>
      </c>
      <c r="D411">
        <f t="shared" si="36"/>
        <v>85</v>
      </c>
      <c r="E411" s="6">
        <f t="shared" si="37"/>
        <v>2.3489249753362877E-4</v>
      </c>
      <c r="F411" s="7">
        <f t="shared" si="38"/>
        <v>0.65490515409408478</v>
      </c>
      <c r="G411" s="6">
        <f t="shared" si="39"/>
        <v>2.7236626362512234E-4</v>
      </c>
      <c r="H411" s="7">
        <f t="shared" si="40"/>
        <v>0.31125199508288104</v>
      </c>
      <c r="I411">
        <f t="shared" si="41"/>
        <v>2.7581854665439942E-4</v>
      </c>
      <c r="J411" s="2"/>
    </row>
    <row r="412" spans="1:10">
      <c r="A412" s="3" t="s">
        <v>342</v>
      </c>
      <c r="B412">
        <v>7.86</v>
      </c>
      <c r="C412">
        <v>668</v>
      </c>
      <c r="D412">
        <f t="shared" si="36"/>
        <v>84.987277353689564</v>
      </c>
      <c r="E412" s="6">
        <f t="shared" si="37"/>
        <v>6.1532622883319222E-4</v>
      </c>
      <c r="F412" s="7">
        <f t="shared" si="38"/>
        <v>0.65552048032291799</v>
      </c>
      <c r="G412" s="6">
        <f t="shared" si="39"/>
        <v>7.1359961069782053E-4</v>
      </c>
      <c r="H412" s="7">
        <f t="shared" si="40"/>
        <v>0.31196559469357887</v>
      </c>
      <c r="I412">
        <f t="shared" si="41"/>
        <v>3.304201025357556E-4</v>
      </c>
      <c r="J412" s="2"/>
    </row>
    <row r="413" spans="1:10">
      <c r="A413" s="3" t="s">
        <v>763</v>
      </c>
      <c r="B413">
        <v>9.41</v>
      </c>
      <c r="C413">
        <v>799</v>
      </c>
      <c r="D413">
        <f t="shared" si="36"/>
        <v>84.909670563230605</v>
      </c>
      <c r="E413" s="6">
        <f t="shared" si="37"/>
        <v>7.3599649227203687E-4</v>
      </c>
      <c r="F413" s="7">
        <f t="shared" si="38"/>
        <v>0.65625647681519006</v>
      </c>
      <c r="G413" s="6">
        <f t="shared" si="39"/>
        <v>8.5432218023746712E-4</v>
      </c>
      <c r="H413" s="7">
        <f t="shared" si="40"/>
        <v>0.31281991687381633</v>
      </c>
      <c r="I413">
        <f t="shared" si="41"/>
        <v>2.3155925984261194E-4</v>
      </c>
      <c r="J413" s="2"/>
    </row>
    <row r="414" spans="1:10">
      <c r="A414" s="3" t="s">
        <v>861</v>
      </c>
      <c r="B414">
        <v>6.59</v>
      </c>
      <c r="C414">
        <v>559</v>
      </c>
      <c r="D414">
        <f t="shared" si="36"/>
        <v>84.825493171471933</v>
      </c>
      <c r="E414" s="6">
        <f t="shared" si="37"/>
        <v>5.1492120047568033E-4</v>
      </c>
      <c r="F414" s="7">
        <f t="shared" si="38"/>
        <v>0.65677139801566575</v>
      </c>
      <c r="G414" s="6">
        <f t="shared" si="39"/>
        <v>5.9829789242985204E-4</v>
      </c>
      <c r="H414" s="7">
        <f t="shared" si="40"/>
        <v>0.31341821476624621</v>
      </c>
      <c r="I414">
        <f t="shared" si="41"/>
        <v>5.5799937786202292E-4</v>
      </c>
      <c r="J414" s="2"/>
    </row>
    <row r="415" spans="1:10">
      <c r="A415" s="3" t="s">
        <v>283</v>
      </c>
      <c r="B415">
        <v>15.88</v>
      </c>
      <c r="C415">
        <v>1347</v>
      </c>
      <c r="D415">
        <f t="shared" si="36"/>
        <v>84.823677581863976</v>
      </c>
      <c r="E415" s="6">
        <f t="shared" si="37"/>
        <v>1.2407850752070508E-3</v>
      </c>
      <c r="F415" s="7">
        <f t="shared" si="38"/>
        <v>0.65801218309087284</v>
      </c>
      <c r="G415" s="6">
        <f t="shared" si="39"/>
        <v>1.4417254221223144E-3</v>
      </c>
      <c r="H415" s="7">
        <f t="shared" si="40"/>
        <v>0.31485994018836855</v>
      </c>
      <c r="I415">
        <f t="shared" si="41"/>
        <v>2.8706694704372371E-4</v>
      </c>
      <c r="J415" s="2"/>
    </row>
    <row r="416" spans="1:10">
      <c r="A416" s="3" t="s">
        <v>595</v>
      </c>
      <c r="B416">
        <v>8.16</v>
      </c>
      <c r="C416">
        <v>691</v>
      </c>
      <c r="D416">
        <f t="shared" si="36"/>
        <v>84.681372549019613</v>
      </c>
      <c r="E416" s="6">
        <f t="shared" si="37"/>
        <v>6.3651261096367645E-4</v>
      </c>
      <c r="F416" s="7">
        <f t="shared" si="38"/>
        <v>0.65864869570183648</v>
      </c>
      <c r="G416" s="6">
        <f t="shared" si="39"/>
        <v>7.4083623706033277E-4</v>
      </c>
      <c r="H416" s="7">
        <f t="shared" si="40"/>
        <v>0.31560077642542889</v>
      </c>
      <c r="I416">
        <f t="shared" si="41"/>
        <v>2.373138685736742E-4</v>
      </c>
      <c r="J416" s="2"/>
    </row>
    <row r="417" spans="1:10">
      <c r="A417" s="3" t="s">
        <v>187</v>
      </c>
      <c r="B417">
        <v>6.73</v>
      </c>
      <c r="C417">
        <v>568</v>
      </c>
      <c r="D417">
        <f t="shared" si="36"/>
        <v>84.39821693907875</v>
      </c>
      <c r="E417" s="6">
        <f t="shared" si="37"/>
        <v>5.232115239180437E-4</v>
      </c>
      <c r="F417" s="7">
        <f t="shared" si="38"/>
        <v>0.65917190722575458</v>
      </c>
      <c r="G417" s="6">
        <f t="shared" si="39"/>
        <v>6.1100831806569121E-4</v>
      </c>
      <c r="H417" s="7">
        <f t="shared" si="40"/>
        <v>0.31621178474349459</v>
      </c>
      <c r="I417">
        <f t="shared" si="41"/>
        <v>2.1137876097679364E-4</v>
      </c>
      <c r="J417" s="2"/>
    </row>
    <row r="418" spans="1:10">
      <c r="A418" s="3" t="s">
        <v>76</v>
      </c>
      <c r="B418">
        <v>5.99</v>
      </c>
      <c r="C418">
        <v>505</v>
      </c>
      <c r="D418">
        <f t="shared" si="36"/>
        <v>84.307178631051755</v>
      </c>
      <c r="E418" s="6">
        <f t="shared" si="37"/>
        <v>4.6517925982150012E-4</v>
      </c>
      <c r="F418" s="7">
        <f t="shared" si="38"/>
        <v>0.65963708648557606</v>
      </c>
      <c r="G418" s="6">
        <f t="shared" si="39"/>
        <v>5.4382463970482767E-4</v>
      </c>
      <c r="H418" s="7">
        <f t="shared" si="40"/>
        <v>0.31675560938319941</v>
      </c>
      <c r="I418">
        <f t="shared" si="41"/>
        <v>2.1137876097676589E-4</v>
      </c>
      <c r="J418" s="2"/>
    </row>
    <row r="419" spans="1:10">
      <c r="A419" s="3" t="s">
        <v>961</v>
      </c>
      <c r="B419">
        <v>5.99</v>
      </c>
      <c r="C419">
        <v>505</v>
      </c>
      <c r="D419">
        <f t="shared" si="36"/>
        <v>84.307178631051755</v>
      </c>
      <c r="E419" s="6">
        <f t="shared" si="37"/>
        <v>4.6517925982150012E-4</v>
      </c>
      <c r="F419" s="7">
        <f t="shared" si="38"/>
        <v>0.66010226574539754</v>
      </c>
      <c r="G419" s="6">
        <f t="shared" si="39"/>
        <v>5.4382463970482767E-4</v>
      </c>
      <c r="H419" s="7">
        <f t="shared" si="40"/>
        <v>0.31729943402290423</v>
      </c>
      <c r="I419">
        <f t="shared" si="41"/>
        <v>5.096831403624269E-4</v>
      </c>
      <c r="J419" s="2"/>
    </row>
    <row r="420" spans="1:10">
      <c r="A420" s="3" t="s">
        <v>371</v>
      </c>
      <c r="B420">
        <v>14.44</v>
      </c>
      <c r="C420">
        <v>1217</v>
      </c>
      <c r="D420">
        <f t="shared" si="36"/>
        <v>84.279778393351805</v>
      </c>
      <c r="E420" s="6">
        <f t="shared" si="37"/>
        <v>1.1210359588173578E-3</v>
      </c>
      <c r="F420" s="7">
        <f t="shared" si="38"/>
        <v>0.66122330170421495</v>
      </c>
      <c r="G420" s="6">
        <f t="shared" si="39"/>
        <v>1.3109896155822556E-3</v>
      </c>
      <c r="H420" s="7">
        <f t="shared" si="40"/>
        <v>0.31861042363848646</v>
      </c>
      <c r="I420">
        <f t="shared" si="41"/>
        <v>1.3297705824011352E-4</v>
      </c>
      <c r="J420" s="2"/>
    </row>
    <row r="421" spans="1:10">
      <c r="A421" s="3" t="s">
        <v>1106</v>
      </c>
      <c r="B421">
        <v>3.76</v>
      </c>
      <c r="C421">
        <v>316</v>
      </c>
      <c r="D421">
        <f t="shared" si="36"/>
        <v>84.042553191489361</v>
      </c>
      <c r="E421" s="6">
        <f t="shared" si="37"/>
        <v>2.9108246753186941E-4</v>
      </c>
      <c r="F421" s="7">
        <f t="shared" si="38"/>
        <v>0.66151438417174679</v>
      </c>
      <c r="G421" s="6">
        <f t="shared" si="39"/>
        <v>3.4136571707681996E-4</v>
      </c>
      <c r="H421" s="7">
        <f t="shared" si="40"/>
        <v>0.31895178935556329</v>
      </c>
      <c r="I421">
        <f t="shared" si="41"/>
        <v>9.7291537984045551E-5</v>
      </c>
      <c r="J421" s="2"/>
    </row>
    <row r="422" spans="1:10">
      <c r="A422" s="3" t="s">
        <v>446</v>
      </c>
      <c r="B422">
        <v>2.75</v>
      </c>
      <c r="C422">
        <v>231</v>
      </c>
      <c r="D422">
        <f t="shared" si="36"/>
        <v>84</v>
      </c>
      <c r="E422" s="6">
        <f t="shared" si="37"/>
        <v>2.1278496835399312E-4</v>
      </c>
      <c r="F422" s="7">
        <f t="shared" si="38"/>
        <v>0.66172716914010077</v>
      </c>
      <c r="G422" s="6">
        <f t="shared" si="39"/>
        <v>2.4966907498969549E-4</v>
      </c>
      <c r="H422" s="7">
        <f t="shared" si="40"/>
        <v>0.31920145843055298</v>
      </c>
      <c r="I422">
        <f t="shared" si="41"/>
        <v>1.9396959122050528E-4</v>
      </c>
      <c r="J422" s="2"/>
    </row>
    <row r="423" spans="1:10">
      <c r="A423" s="3" t="s">
        <v>367</v>
      </c>
      <c r="B423">
        <v>5.48</v>
      </c>
      <c r="C423">
        <v>460</v>
      </c>
      <c r="D423">
        <f t="shared" si="36"/>
        <v>83.941605839416056</v>
      </c>
      <c r="E423" s="6">
        <f t="shared" si="37"/>
        <v>4.2372764260968328E-4</v>
      </c>
      <c r="F423" s="7">
        <f t="shared" si="38"/>
        <v>0.66215089678271044</v>
      </c>
      <c r="G423" s="6">
        <f t="shared" si="39"/>
        <v>4.9752237488855685E-4</v>
      </c>
      <c r="H423" s="7">
        <f t="shared" si="40"/>
        <v>0.31969898080544151</v>
      </c>
      <c r="I423">
        <f t="shared" si="41"/>
        <v>2.0524326202447929E-4</v>
      </c>
      <c r="J423" s="2"/>
    </row>
    <row r="424" spans="1:10">
      <c r="A424" s="3" t="s">
        <v>137</v>
      </c>
      <c r="B424">
        <v>5.79</v>
      </c>
      <c r="C424">
        <v>485</v>
      </c>
      <c r="D424">
        <f t="shared" si="36"/>
        <v>83.765112262521583</v>
      </c>
      <c r="E424" s="6">
        <f t="shared" si="37"/>
        <v>4.4675631883847041E-4</v>
      </c>
      <c r="F424" s="7">
        <f t="shared" si="38"/>
        <v>0.66259765310154894</v>
      </c>
      <c r="G424" s="6">
        <f t="shared" si="39"/>
        <v>5.2566688879648611E-4</v>
      </c>
      <c r="H424" s="7">
        <f t="shared" si="40"/>
        <v>0.32022464769423797</v>
      </c>
      <c r="I424">
        <f t="shared" si="41"/>
        <v>5.3549152206089357E-4</v>
      </c>
      <c r="J424" s="2"/>
    </row>
    <row r="425" spans="1:10">
      <c r="A425" s="3" t="s">
        <v>970</v>
      </c>
      <c r="B425">
        <v>15.08</v>
      </c>
      <c r="C425">
        <v>1260</v>
      </c>
      <c r="D425">
        <f t="shared" si="36"/>
        <v>83.554376657824932</v>
      </c>
      <c r="E425" s="6">
        <f t="shared" si="37"/>
        <v>1.1606452819308715E-3</v>
      </c>
      <c r="F425" s="7">
        <f t="shared" si="38"/>
        <v>0.66375829838347977</v>
      </c>
      <c r="G425" s="6">
        <f t="shared" si="39"/>
        <v>1.3690944184889483E-3</v>
      </c>
      <c r="H425" s="7">
        <f t="shared" si="40"/>
        <v>0.3215937421127269</v>
      </c>
      <c r="I425">
        <f t="shared" si="41"/>
        <v>4.226575759875284E-4</v>
      </c>
      <c r="J425" s="2"/>
    </row>
    <row r="426" spans="1:10">
      <c r="A426" s="3" t="s">
        <v>726</v>
      </c>
      <c r="B426">
        <v>11.9</v>
      </c>
      <c r="C426">
        <v>994</v>
      </c>
      <c r="D426">
        <f t="shared" si="36"/>
        <v>83.529411764705884</v>
      </c>
      <c r="E426" s="6">
        <f t="shared" si="37"/>
        <v>9.1562016685657653E-4</v>
      </c>
      <c r="F426" s="7">
        <f t="shared" si="38"/>
        <v>0.66467391855033631</v>
      </c>
      <c r="G426" s="6">
        <f t="shared" si="39"/>
        <v>1.0803861790463186E-3</v>
      </c>
      <c r="H426" s="7">
        <f t="shared" si="40"/>
        <v>0.32267412829177322</v>
      </c>
      <c r="I426">
        <f t="shared" si="41"/>
        <v>1.8357073488756148E-4</v>
      </c>
      <c r="J426" s="2"/>
    </row>
    <row r="427" spans="1:10">
      <c r="A427" s="3" t="s">
        <v>896</v>
      </c>
      <c r="B427">
        <v>5.16</v>
      </c>
      <c r="C427">
        <v>430</v>
      </c>
      <c r="D427">
        <f t="shared" si="36"/>
        <v>83.333333333333329</v>
      </c>
      <c r="E427" s="6">
        <f t="shared" si="37"/>
        <v>3.9609323113513873E-4</v>
      </c>
      <c r="F427" s="7">
        <f t="shared" si="38"/>
        <v>0.6650700117814714</v>
      </c>
      <c r="G427" s="6">
        <f t="shared" si="39"/>
        <v>4.6846997343521043E-4</v>
      </c>
      <c r="H427" s="7">
        <f t="shared" si="40"/>
        <v>0.32314259826520841</v>
      </c>
      <c r="I427">
        <f t="shared" si="41"/>
        <v>3.4975897541403289E-4</v>
      </c>
      <c r="J427" s="2"/>
    </row>
    <row r="428" spans="1:10">
      <c r="A428" s="3" t="s">
        <v>418</v>
      </c>
      <c r="B428">
        <v>9.83</v>
      </c>
      <c r="C428">
        <v>819</v>
      </c>
      <c r="D428">
        <f t="shared" si="36"/>
        <v>83.316378433367248</v>
      </c>
      <c r="E428" s="6">
        <f t="shared" si="37"/>
        <v>7.5441943325506658E-4</v>
      </c>
      <c r="F428" s="7">
        <f t="shared" si="38"/>
        <v>0.66582443121472645</v>
      </c>
      <c r="G428" s="6">
        <f t="shared" si="39"/>
        <v>8.9245345714498417E-4</v>
      </c>
      <c r="H428" s="7">
        <f t="shared" si="40"/>
        <v>0.32403505172235342</v>
      </c>
      <c r="I428">
        <f t="shared" si="41"/>
        <v>1.1251873785561584E-4</v>
      </c>
      <c r="J428" s="2"/>
    </row>
    <row r="429" spans="1:10">
      <c r="A429" s="3" t="s">
        <v>796</v>
      </c>
      <c r="B429">
        <v>3.16</v>
      </c>
      <c r="C429">
        <v>263</v>
      </c>
      <c r="D429">
        <f t="shared" si="36"/>
        <v>83.22784810126582</v>
      </c>
      <c r="E429" s="6">
        <f t="shared" si="37"/>
        <v>2.4226167392684065E-4</v>
      </c>
      <c r="F429" s="7">
        <f t="shared" si="38"/>
        <v>0.66606669288865328</v>
      </c>
      <c r="G429" s="6">
        <f t="shared" si="39"/>
        <v>2.8689246435179553E-4</v>
      </c>
      <c r="H429" s="7">
        <f t="shared" si="40"/>
        <v>0.32432194418670524</v>
      </c>
      <c r="I429">
        <f t="shared" si="41"/>
        <v>6.1839050140066743E-4</v>
      </c>
      <c r="J429" s="2"/>
    </row>
    <row r="430" spans="1:10">
      <c r="A430" s="3" t="s">
        <v>619</v>
      </c>
      <c r="B430">
        <v>17.36</v>
      </c>
      <c r="C430">
        <v>1444</v>
      </c>
      <c r="D430">
        <f t="shared" si="36"/>
        <v>83.179723502304157</v>
      </c>
      <c r="E430" s="6">
        <f t="shared" si="37"/>
        <v>1.330136338974745E-3</v>
      </c>
      <c r="F430" s="7">
        <f t="shared" si="38"/>
        <v>0.667396829227628</v>
      </c>
      <c r="G430" s="6">
        <f t="shared" si="39"/>
        <v>1.5760927788440412E-3</v>
      </c>
      <c r="H430" s="7">
        <f t="shared" si="40"/>
        <v>0.32589803696554925</v>
      </c>
      <c r="I430">
        <f t="shared" si="41"/>
        <v>1.7898907080521331E-4</v>
      </c>
      <c r="J430" s="4"/>
    </row>
    <row r="431" spans="1:10">
      <c r="A431" s="3" t="s">
        <v>500</v>
      </c>
      <c r="B431">
        <v>5.0199999999999996</v>
      </c>
      <c r="C431">
        <v>417</v>
      </c>
      <c r="D431">
        <f t="shared" si="36"/>
        <v>83.067729083665341</v>
      </c>
      <c r="E431" s="6">
        <f t="shared" si="37"/>
        <v>3.841183194961694E-4</v>
      </c>
      <c r="F431" s="7">
        <f t="shared" si="38"/>
        <v>0.66778094754712414</v>
      </c>
      <c r="G431" s="6">
        <f t="shared" si="39"/>
        <v>4.5575954779937132E-4</v>
      </c>
      <c r="H431" s="7">
        <f t="shared" si="40"/>
        <v>0.32635379651334862</v>
      </c>
      <c r="I431">
        <f t="shared" si="41"/>
        <v>2.3509288288148245E-4</v>
      </c>
      <c r="J431" s="4"/>
    </row>
    <row r="432" spans="1:10">
      <c r="A432" s="3" t="s">
        <v>516</v>
      </c>
      <c r="B432">
        <v>6.59</v>
      </c>
      <c r="C432">
        <v>547</v>
      </c>
      <c r="D432">
        <f t="shared" si="36"/>
        <v>83.004552352048563</v>
      </c>
      <c r="E432" s="6">
        <f t="shared" si="37"/>
        <v>5.0386743588586253E-4</v>
      </c>
      <c r="F432" s="7">
        <f t="shared" si="38"/>
        <v>0.66828481498300996</v>
      </c>
      <c r="G432" s="6">
        <f t="shared" si="39"/>
        <v>5.9829789242985204E-4</v>
      </c>
      <c r="H432" s="7">
        <f t="shared" si="40"/>
        <v>0.32695209440577849</v>
      </c>
      <c r="I432">
        <f t="shared" si="41"/>
        <v>2.4667771673014816E-4</v>
      </c>
      <c r="J432" s="2"/>
    </row>
    <row r="433" spans="1:10">
      <c r="A433" s="3" t="s">
        <v>761</v>
      </c>
      <c r="B433">
        <v>6.91</v>
      </c>
      <c r="C433">
        <v>573</v>
      </c>
      <c r="D433">
        <f t="shared" si="36"/>
        <v>82.923299565846591</v>
      </c>
      <c r="E433" s="6">
        <f t="shared" si="37"/>
        <v>5.2781725916380118E-4</v>
      </c>
      <c r="F433" s="7">
        <f t="shared" si="38"/>
        <v>0.6688126322421738</v>
      </c>
      <c r="G433" s="6">
        <f t="shared" si="39"/>
        <v>6.2735029388319842E-4</v>
      </c>
      <c r="H433" s="7">
        <f t="shared" si="40"/>
        <v>0.32757944469966171</v>
      </c>
      <c r="I433">
        <f t="shared" si="41"/>
        <v>1.7227582295231691E-4</v>
      </c>
      <c r="J433" s="2"/>
    </row>
    <row r="434" spans="1:10">
      <c r="A434" s="3" t="s">
        <v>383</v>
      </c>
      <c r="B434">
        <v>4.82</v>
      </c>
      <c r="C434">
        <v>399</v>
      </c>
      <c r="D434">
        <f t="shared" si="36"/>
        <v>82.780082987551864</v>
      </c>
      <c r="E434" s="6">
        <f t="shared" si="37"/>
        <v>3.675376726114427E-4</v>
      </c>
      <c r="F434" s="7">
        <f t="shared" si="38"/>
        <v>0.66918016991478524</v>
      </c>
      <c r="G434" s="6">
        <f t="shared" si="39"/>
        <v>4.3760179689102992E-4</v>
      </c>
      <c r="H434" s="7">
        <f t="shared" si="40"/>
        <v>0.32801704649655272</v>
      </c>
      <c r="I434">
        <f t="shared" si="41"/>
        <v>3.0704389182883984E-4</v>
      </c>
      <c r="J434" s="2"/>
    </row>
    <row r="435" spans="1:10">
      <c r="A435" s="3" t="s">
        <v>1055</v>
      </c>
      <c r="B435">
        <v>8.58</v>
      </c>
      <c r="C435">
        <v>709</v>
      </c>
      <c r="D435">
        <f t="shared" si="36"/>
        <v>82.634032634032636</v>
      </c>
      <c r="E435" s="6">
        <f t="shared" si="37"/>
        <v>6.530932578484031E-4</v>
      </c>
      <c r="F435" s="7">
        <f t="shared" si="38"/>
        <v>0.6698332631726337</v>
      </c>
      <c r="G435" s="6">
        <f t="shared" si="39"/>
        <v>7.7896751396784993E-4</v>
      </c>
      <c r="H435" s="7">
        <f t="shared" si="40"/>
        <v>0.32879601401052055</v>
      </c>
      <c r="I435">
        <f t="shared" si="41"/>
        <v>2.3020600434164873E-4</v>
      </c>
      <c r="J435" s="2"/>
    </row>
    <row r="436" spans="1:10">
      <c r="A436" s="3" t="s">
        <v>675</v>
      </c>
      <c r="B436">
        <v>6.43</v>
      </c>
      <c r="C436">
        <v>531</v>
      </c>
      <c r="D436">
        <f t="shared" si="36"/>
        <v>82.581648522550552</v>
      </c>
      <c r="E436" s="6">
        <f t="shared" si="37"/>
        <v>4.8912908309943872E-4</v>
      </c>
      <c r="F436" s="7">
        <f t="shared" si="38"/>
        <v>0.67032239225573309</v>
      </c>
      <c r="G436" s="6">
        <f t="shared" si="39"/>
        <v>5.8377169170317886E-4</v>
      </c>
      <c r="H436" s="7">
        <f t="shared" si="40"/>
        <v>0.32937978570222376</v>
      </c>
      <c r="I436">
        <f t="shared" si="41"/>
        <v>2.689273529997982E-4</v>
      </c>
      <c r="J436" s="2"/>
    </row>
    <row r="437" spans="1:10">
      <c r="A437" s="3" t="s">
        <v>420</v>
      </c>
      <c r="B437">
        <v>7.5</v>
      </c>
      <c r="C437">
        <v>618</v>
      </c>
      <c r="D437">
        <f t="shared" si="36"/>
        <v>82.4</v>
      </c>
      <c r="E437" s="6">
        <f t="shared" si="37"/>
        <v>5.6926887637561796E-4</v>
      </c>
      <c r="F437" s="7">
        <f t="shared" si="38"/>
        <v>0.67089166113210874</v>
      </c>
      <c r="G437" s="6">
        <f t="shared" si="39"/>
        <v>6.8091565906280588E-4</v>
      </c>
      <c r="H437" s="7">
        <f t="shared" si="40"/>
        <v>0.33006070136128657</v>
      </c>
      <c r="I437">
        <f t="shared" si="41"/>
        <v>2.8905104298337925E-4</v>
      </c>
      <c r="J437" s="2"/>
    </row>
    <row r="438" spans="1:10">
      <c r="A438" s="3" t="s">
        <v>271</v>
      </c>
      <c r="B438">
        <v>8.06</v>
      </c>
      <c r="C438">
        <v>664</v>
      </c>
      <c r="D438">
        <f t="shared" si="36"/>
        <v>82.382133995037222</v>
      </c>
      <c r="E438" s="6">
        <f t="shared" si="37"/>
        <v>6.1164164063658632E-4</v>
      </c>
      <c r="F438" s="7">
        <f t="shared" si="38"/>
        <v>0.67150330277274528</v>
      </c>
      <c r="G438" s="6">
        <f t="shared" si="39"/>
        <v>7.3175736160616209E-4</v>
      </c>
      <c r="H438" s="7">
        <f t="shared" si="40"/>
        <v>0.33079245872289276</v>
      </c>
      <c r="I438">
        <f t="shared" si="41"/>
        <v>1.9056626339963856E-4</v>
      </c>
      <c r="J438" s="2"/>
    </row>
    <row r="439" spans="1:10">
      <c r="A439" s="3" t="s">
        <v>733</v>
      </c>
      <c r="B439">
        <v>5.31</v>
      </c>
      <c r="C439">
        <v>437</v>
      </c>
      <c r="D439">
        <f t="shared" si="36"/>
        <v>82.297551789077218</v>
      </c>
      <c r="E439" s="6">
        <f t="shared" si="37"/>
        <v>4.025412604791991E-4</v>
      </c>
      <c r="F439" s="7">
        <f t="shared" si="38"/>
        <v>0.67190584403322451</v>
      </c>
      <c r="G439" s="6">
        <f t="shared" si="39"/>
        <v>4.8208828661646649E-4</v>
      </c>
      <c r="H439" s="7">
        <f t="shared" si="40"/>
        <v>0.3312745470095092</v>
      </c>
      <c r="I439">
        <f t="shared" si="41"/>
        <v>1.6160027493919427E-4</v>
      </c>
      <c r="J439" s="2"/>
    </row>
    <row r="440" spans="1:10">
      <c r="A440" s="3" t="s">
        <v>711</v>
      </c>
      <c r="B440">
        <v>4.5</v>
      </c>
      <c r="C440">
        <v>370</v>
      </c>
      <c r="D440">
        <f t="shared" si="36"/>
        <v>82.222222222222229</v>
      </c>
      <c r="E440" s="6">
        <f t="shared" si="37"/>
        <v>3.4082440818604962E-4</v>
      </c>
      <c r="F440" s="7">
        <f t="shared" si="38"/>
        <v>0.67224666844141057</v>
      </c>
      <c r="G440" s="6">
        <f t="shared" si="39"/>
        <v>4.0854939543768349E-4</v>
      </c>
      <c r="H440" s="7">
        <f t="shared" si="40"/>
        <v>0.33168309640494686</v>
      </c>
      <c r="I440">
        <f t="shared" si="41"/>
        <v>1.5916117772815652E-4</v>
      </c>
      <c r="J440" s="2"/>
    </row>
    <row r="441" spans="1:10">
      <c r="A441" s="3" t="s">
        <v>838</v>
      </c>
      <c r="B441">
        <v>4.43</v>
      </c>
      <c r="C441">
        <v>364</v>
      </c>
      <c r="D441">
        <f t="shared" si="36"/>
        <v>82.16704288939053</v>
      </c>
      <c r="E441" s="6">
        <f t="shared" si="37"/>
        <v>3.3529752589114066E-4</v>
      </c>
      <c r="F441" s="7">
        <f t="shared" si="38"/>
        <v>0.67258196596730169</v>
      </c>
      <c r="G441" s="6">
        <f t="shared" si="39"/>
        <v>4.0219418261976396E-4</v>
      </c>
      <c r="H441" s="7">
        <f t="shared" si="40"/>
        <v>0.33208529058756664</v>
      </c>
      <c r="I441">
        <f t="shared" si="41"/>
        <v>5.9762062742052535E-5</v>
      </c>
      <c r="J441" s="2"/>
    </row>
    <row r="442" spans="1:10">
      <c r="A442" s="3" t="s">
        <v>646</v>
      </c>
      <c r="B442">
        <v>1.66</v>
      </c>
      <c r="C442">
        <v>136</v>
      </c>
      <c r="D442">
        <f t="shared" si="36"/>
        <v>81.927710843373504</v>
      </c>
      <c r="E442" s="6">
        <f t="shared" si="37"/>
        <v>1.2527599868460203E-4</v>
      </c>
      <c r="F442" s="7">
        <f t="shared" si="38"/>
        <v>0.6727072419659863</v>
      </c>
      <c r="G442" s="6">
        <f t="shared" si="39"/>
        <v>1.5070933253923436E-4</v>
      </c>
      <c r="H442" s="7">
        <f t="shared" si="40"/>
        <v>0.33223599992010588</v>
      </c>
      <c r="I442">
        <f t="shared" si="41"/>
        <v>1.0275605085172113E-4</v>
      </c>
      <c r="J442" s="2"/>
    </row>
    <row r="443" spans="1:10">
      <c r="A443" s="3" t="s">
        <v>818</v>
      </c>
      <c r="B443">
        <v>2.84</v>
      </c>
      <c r="C443">
        <v>231</v>
      </c>
      <c r="D443">
        <f t="shared" si="36"/>
        <v>81.338028169014095</v>
      </c>
      <c r="E443" s="6">
        <f t="shared" si="37"/>
        <v>2.1278496835399312E-4</v>
      </c>
      <c r="F443" s="7">
        <f t="shared" si="38"/>
        <v>0.67292002693434028</v>
      </c>
      <c r="G443" s="6">
        <f t="shared" si="39"/>
        <v>2.5784006289844916E-4</v>
      </c>
      <c r="H443" s="7">
        <f t="shared" si="40"/>
        <v>0.33249383998300436</v>
      </c>
      <c r="I443">
        <f t="shared" si="41"/>
        <v>2.0703863311838377E-4</v>
      </c>
      <c r="J443" s="2"/>
    </row>
    <row r="444" spans="1:10">
      <c r="A444" s="3" t="s">
        <v>251</v>
      </c>
      <c r="B444">
        <v>5.71</v>
      </c>
      <c r="C444">
        <v>463</v>
      </c>
      <c r="D444">
        <f t="shared" si="36"/>
        <v>81.085814360770584</v>
      </c>
      <c r="E444" s="6">
        <f t="shared" si="37"/>
        <v>4.2649108375713776E-4</v>
      </c>
      <c r="F444" s="7">
        <f t="shared" si="38"/>
        <v>0.67334651801809742</v>
      </c>
      <c r="G444" s="6">
        <f t="shared" si="39"/>
        <v>5.1840378843314957E-4</v>
      </c>
      <c r="H444" s="7">
        <f t="shared" si="40"/>
        <v>0.33301224377143751</v>
      </c>
      <c r="I444">
        <f t="shared" si="41"/>
        <v>2.1923670500681447E-4</v>
      </c>
      <c r="J444" s="2"/>
    </row>
    <row r="445" spans="1:10">
      <c r="A445" s="3" t="s">
        <v>394</v>
      </c>
      <c r="B445">
        <v>6.04</v>
      </c>
      <c r="C445">
        <v>489</v>
      </c>
      <c r="D445">
        <f t="shared" si="36"/>
        <v>80.960264900662253</v>
      </c>
      <c r="E445" s="6">
        <f t="shared" si="37"/>
        <v>4.5044090703507636E-4</v>
      </c>
      <c r="F445" s="7">
        <f t="shared" si="38"/>
        <v>0.67379695892513247</v>
      </c>
      <c r="G445" s="6">
        <f t="shared" si="39"/>
        <v>5.4836407743191296E-4</v>
      </c>
      <c r="H445" s="7">
        <f t="shared" si="40"/>
        <v>0.33356060784886943</v>
      </c>
      <c r="I445">
        <f t="shared" si="41"/>
        <v>3.2657289871490525E-4</v>
      </c>
      <c r="J445" s="2"/>
    </row>
    <row r="446" spans="1:10">
      <c r="A446" s="3" t="s">
        <v>615</v>
      </c>
      <c r="B446">
        <v>8.98</v>
      </c>
      <c r="C446">
        <v>725</v>
      </c>
      <c r="D446">
        <f t="shared" si="36"/>
        <v>80.734966592427611</v>
      </c>
      <c r="E446" s="6">
        <f t="shared" si="37"/>
        <v>6.6783161063482691E-4</v>
      </c>
      <c r="F446" s="7">
        <f t="shared" si="38"/>
        <v>0.67446479053576724</v>
      </c>
      <c r="G446" s="6">
        <f t="shared" si="39"/>
        <v>8.1528301578453295E-4</v>
      </c>
      <c r="H446" s="7">
        <f t="shared" si="40"/>
        <v>0.33437589086465397</v>
      </c>
      <c r="I446">
        <f t="shared" si="41"/>
        <v>1.488032263997352E-4</v>
      </c>
      <c r="J446" s="2"/>
    </row>
    <row r="447" spans="1:10">
      <c r="A447" s="3" t="s">
        <v>173</v>
      </c>
      <c r="B447">
        <v>4.09</v>
      </c>
      <c r="C447">
        <v>330</v>
      </c>
      <c r="D447">
        <f t="shared" si="36"/>
        <v>80.684596577017118</v>
      </c>
      <c r="E447" s="6">
        <f t="shared" si="37"/>
        <v>3.0397852621999016E-4</v>
      </c>
      <c r="F447" s="7">
        <f t="shared" si="38"/>
        <v>0.67476876906198724</v>
      </c>
      <c r="G447" s="6">
        <f t="shared" si="39"/>
        <v>3.7132600607558345E-4</v>
      </c>
      <c r="H447" s="7">
        <f t="shared" si="40"/>
        <v>0.33474721687072956</v>
      </c>
      <c r="I447">
        <f t="shared" si="41"/>
        <v>9.5747025327247437E-5</v>
      </c>
      <c r="J447" s="2"/>
    </row>
    <row r="448" spans="1:10">
      <c r="A448" s="3" t="s">
        <v>608</v>
      </c>
      <c r="B448">
        <v>2.63</v>
      </c>
      <c r="C448">
        <v>212</v>
      </c>
      <c r="D448">
        <f t="shared" si="36"/>
        <v>80.608365019011416</v>
      </c>
      <c r="E448" s="6">
        <f t="shared" si="37"/>
        <v>1.9528317442011491E-4</v>
      </c>
      <c r="F448" s="7">
        <f t="shared" si="38"/>
        <v>0.67496405223640732</v>
      </c>
      <c r="G448" s="6">
        <f t="shared" si="39"/>
        <v>2.3877442444469058E-4</v>
      </c>
      <c r="H448" s="7">
        <f t="shared" si="40"/>
        <v>0.33498599129517426</v>
      </c>
      <c r="I448">
        <f t="shared" si="41"/>
        <v>8.4464774106396412E-5</v>
      </c>
      <c r="J448" s="4"/>
    </row>
    <row r="449" spans="1:10">
      <c r="A449" s="3" t="s">
        <v>977</v>
      </c>
      <c r="B449">
        <v>2.3199999999999998</v>
      </c>
      <c r="C449">
        <v>187</v>
      </c>
      <c r="D449">
        <f t="shared" ref="D449:D512" si="42">C449/B449</f>
        <v>80.603448275862078</v>
      </c>
      <c r="E449" s="6">
        <f t="shared" si="37"/>
        <v>1.7225449819132776E-4</v>
      </c>
      <c r="F449" s="7">
        <f t="shared" si="38"/>
        <v>0.67513630673459868</v>
      </c>
      <c r="G449" s="6">
        <f t="shared" si="39"/>
        <v>2.1062991053676127E-4</v>
      </c>
      <c r="H449" s="7">
        <f t="shared" si="40"/>
        <v>0.33519662120571103</v>
      </c>
      <c r="I449">
        <f t="shared" si="41"/>
        <v>8.5990269348273918E-5</v>
      </c>
      <c r="J449" s="2"/>
    </row>
    <row r="450" spans="1:10">
      <c r="A450" s="3" t="s">
        <v>473</v>
      </c>
      <c r="B450">
        <v>2.36</v>
      </c>
      <c r="C450">
        <v>190</v>
      </c>
      <c r="D450">
        <f t="shared" si="42"/>
        <v>80.508474576271198</v>
      </c>
      <c r="E450" s="6">
        <f t="shared" si="37"/>
        <v>1.7501793933878224E-4</v>
      </c>
      <c r="F450" s="7">
        <f t="shared" si="38"/>
        <v>0.67531132467393751</v>
      </c>
      <c r="G450" s="6">
        <f t="shared" si="39"/>
        <v>2.1426146071842957E-4</v>
      </c>
      <c r="H450" s="7">
        <f t="shared" si="40"/>
        <v>0.33541088266642949</v>
      </c>
      <c r="I450">
        <f t="shared" si="41"/>
        <v>3.3633820249498458E-4</v>
      </c>
      <c r="J450" s="2"/>
    </row>
    <row r="451" spans="1:10">
      <c r="A451" s="3" t="s">
        <v>777</v>
      </c>
      <c r="B451">
        <v>9.23</v>
      </c>
      <c r="C451">
        <v>743</v>
      </c>
      <c r="D451">
        <f t="shared" si="42"/>
        <v>80.498374864572042</v>
      </c>
      <c r="E451" s="6">
        <f t="shared" ref="E451:E514" si="43">C451/1085603</f>
        <v>6.8441225751955366E-4</v>
      </c>
      <c r="F451" s="7">
        <f t="shared" ref="F451:F514" si="44">F450+E451</f>
        <v>0.67599573693145709</v>
      </c>
      <c r="G451" s="6">
        <f t="shared" ref="G451:G514" si="45">B451/11014.58</f>
        <v>8.379802044199598E-4</v>
      </c>
      <c r="H451" s="7">
        <f t="shared" ref="H451:H514" si="46">H450+G451</f>
        <v>0.33624886287084943</v>
      </c>
      <c r="I451">
        <f t="shared" ref="I451:I514" si="47">F451*H452-F452*H451</f>
        <v>3.4427073844658929E-4</v>
      </c>
      <c r="J451" s="2"/>
    </row>
    <row r="452" spans="1:10">
      <c r="A452" s="3" t="s">
        <v>771</v>
      </c>
      <c r="B452">
        <v>9.44</v>
      </c>
      <c r="C452">
        <v>759</v>
      </c>
      <c r="D452">
        <f t="shared" si="42"/>
        <v>80.402542372881356</v>
      </c>
      <c r="E452" s="6">
        <f t="shared" si="43"/>
        <v>6.9915061030597747E-4</v>
      </c>
      <c r="F452" s="7">
        <f t="shared" si="44"/>
        <v>0.6766948875417631</v>
      </c>
      <c r="G452" s="6">
        <f t="shared" si="45"/>
        <v>8.5704584287371827E-4</v>
      </c>
      <c r="H452" s="7">
        <f t="shared" si="46"/>
        <v>0.33710590871372315</v>
      </c>
      <c r="I452">
        <f t="shared" si="47"/>
        <v>2.1162622237155815E-4</v>
      </c>
      <c r="J452" s="2"/>
    </row>
    <row r="453" spans="1:10">
      <c r="A453" s="3" t="s">
        <v>832</v>
      </c>
      <c r="B453">
        <v>5.8</v>
      </c>
      <c r="C453">
        <v>466</v>
      </c>
      <c r="D453">
        <f t="shared" si="42"/>
        <v>80.344827586206904</v>
      </c>
      <c r="E453" s="6">
        <f t="shared" si="43"/>
        <v>4.2925452490459218E-4</v>
      </c>
      <c r="F453" s="7">
        <f t="shared" si="44"/>
        <v>0.67712414206666771</v>
      </c>
      <c r="G453" s="6">
        <f t="shared" si="45"/>
        <v>5.2657477634190312E-4</v>
      </c>
      <c r="H453" s="7">
        <f t="shared" si="46"/>
        <v>0.33763248349006503</v>
      </c>
      <c r="I453">
        <f t="shared" si="47"/>
        <v>3.1926905977031073E-4</v>
      </c>
      <c r="J453" s="2"/>
    </row>
    <row r="454" spans="1:10">
      <c r="A454" s="3" t="s">
        <v>1064</v>
      </c>
      <c r="B454">
        <v>8.75</v>
      </c>
      <c r="C454">
        <v>703</v>
      </c>
      <c r="D454">
        <f t="shared" si="42"/>
        <v>80.342857142857142</v>
      </c>
      <c r="E454" s="6">
        <f t="shared" si="43"/>
        <v>6.4756637555349425E-4</v>
      </c>
      <c r="F454" s="7">
        <f t="shared" si="44"/>
        <v>0.67777170844222123</v>
      </c>
      <c r="G454" s="6">
        <f t="shared" si="45"/>
        <v>7.9440160223994013E-4</v>
      </c>
      <c r="H454" s="7">
        <f t="shared" si="46"/>
        <v>0.33842688509230495</v>
      </c>
      <c r="I454">
        <f t="shared" si="47"/>
        <v>2.5340660586323227E-4</v>
      </c>
      <c r="J454" s="2"/>
    </row>
    <row r="455" spans="1:10">
      <c r="A455" s="3" t="s">
        <v>462</v>
      </c>
      <c r="B455">
        <v>6.94</v>
      </c>
      <c r="C455">
        <v>557</v>
      </c>
      <c r="D455">
        <f t="shared" si="42"/>
        <v>80.259365994236305</v>
      </c>
      <c r="E455" s="6">
        <f t="shared" si="43"/>
        <v>5.1307890637737738E-4</v>
      </c>
      <c r="F455" s="7">
        <f t="shared" si="44"/>
        <v>0.67828478734859865</v>
      </c>
      <c r="G455" s="6">
        <f t="shared" si="45"/>
        <v>6.3007395651944968E-4</v>
      </c>
      <c r="H455" s="7">
        <f t="shared" si="46"/>
        <v>0.33905695904882438</v>
      </c>
      <c r="I455">
        <f t="shared" si="47"/>
        <v>3.7966793579080615E-4</v>
      </c>
      <c r="J455" s="4"/>
    </row>
    <row r="456" spans="1:10">
      <c r="A456" s="3" t="s">
        <v>397</v>
      </c>
      <c r="B456">
        <v>10.38</v>
      </c>
      <c r="C456">
        <v>831</v>
      </c>
      <c r="D456">
        <f t="shared" si="42"/>
        <v>80.057803468208093</v>
      </c>
      <c r="E456" s="6">
        <f t="shared" si="43"/>
        <v>7.6547319784488438E-4</v>
      </c>
      <c r="F456" s="7">
        <f t="shared" si="44"/>
        <v>0.67905026054644357</v>
      </c>
      <c r="G456" s="6">
        <f t="shared" si="45"/>
        <v>9.4238727214292336E-4</v>
      </c>
      <c r="H456" s="7">
        <f t="shared" si="46"/>
        <v>0.33999934632096729</v>
      </c>
      <c r="I456">
        <f t="shared" si="47"/>
        <v>6.5384669789148031E-4</v>
      </c>
      <c r="J456" s="2"/>
    </row>
    <row r="457" spans="1:10">
      <c r="A457" s="3" t="s">
        <v>56</v>
      </c>
      <c r="B457">
        <v>17.850000000000001</v>
      </c>
      <c r="C457">
        <v>1426</v>
      </c>
      <c r="D457">
        <f t="shared" si="42"/>
        <v>79.88795518207283</v>
      </c>
      <c r="E457" s="6">
        <f t="shared" si="43"/>
        <v>1.3135556920900182E-3</v>
      </c>
      <c r="F457" s="7">
        <f t="shared" si="44"/>
        <v>0.68036381623853359</v>
      </c>
      <c r="G457" s="6">
        <f t="shared" si="45"/>
        <v>1.6205792685694781E-3</v>
      </c>
      <c r="H457" s="7">
        <f t="shared" si="46"/>
        <v>0.34161992558953674</v>
      </c>
      <c r="I457">
        <f t="shared" si="47"/>
        <v>5.4162650836253601E-4</v>
      </c>
      <c r="J457" s="2"/>
    </row>
    <row r="458" spans="1:10">
      <c r="A458" s="3" t="s">
        <v>659</v>
      </c>
      <c r="B458">
        <v>14.78</v>
      </c>
      <c r="C458">
        <v>1180</v>
      </c>
      <c r="D458">
        <f t="shared" si="42"/>
        <v>79.837618403247632</v>
      </c>
      <c r="E458" s="6">
        <f t="shared" si="43"/>
        <v>1.0869535179987527E-3</v>
      </c>
      <c r="F458" s="7">
        <f t="shared" si="44"/>
        <v>0.68145076975653229</v>
      </c>
      <c r="G458" s="6">
        <f t="shared" si="45"/>
        <v>1.341857792126436E-3</v>
      </c>
      <c r="H458" s="7">
        <f t="shared" si="46"/>
        <v>0.34296178338166317</v>
      </c>
      <c r="I458">
        <f t="shared" si="47"/>
        <v>2.8119926748684798E-4</v>
      </c>
      <c r="J458" s="2"/>
    </row>
    <row r="459" spans="1:10">
      <c r="A459" s="3" t="s">
        <v>938</v>
      </c>
      <c r="B459">
        <v>7.66</v>
      </c>
      <c r="C459">
        <v>610</v>
      </c>
      <c r="D459">
        <f t="shared" si="42"/>
        <v>79.63446475195822</v>
      </c>
      <c r="E459" s="6">
        <f t="shared" si="43"/>
        <v>5.6189969998240606E-4</v>
      </c>
      <c r="F459" s="7">
        <f t="shared" si="44"/>
        <v>0.68201266945651473</v>
      </c>
      <c r="G459" s="6">
        <f t="shared" si="45"/>
        <v>6.9544185978947907E-4</v>
      </c>
      <c r="H459" s="7">
        <f t="shared" si="46"/>
        <v>0.34365722524145265</v>
      </c>
      <c r="I459">
        <f t="shared" si="47"/>
        <v>1.6744015009864666E-4</v>
      </c>
      <c r="J459" s="2"/>
    </row>
    <row r="460" spans="1:10">
      <c r="A460" s="3" t="s">
        <v>1079</v>
      </c>
      <c r="B460">
        <v>4.5599999999999996</v>
      </c>
      <c r="C460">
        <v>363</v>
      </c>
      <c r="D460">
        <f t="shared" si="42"/>
        <v>79.60526315789474</v>
      </c>
      <c r="E460" s="6">
        <f t="shared" si="43"/>
        <v>3.3437637884198919E-4</v>
      </c>
      <c r="F460" s="7">
        <f t="shared" si="44"/>
        <v>0.68234704583535677</v>
      </c>
      <c r="G460" s="6">
        <f t="shared" si="45"/>
        <v>4.1399672071018595E-4</v>
      </c>
      <c r="H460" s="7">
        <f t="shared" si="46"/>
        <v>0.34407122196216283</v>
      </c>
      <c r="I460">
        <f t="shared" si="47"/>
        <v>2.3485129480707578E-4</v>
      </c>
      <c r="J460" s="2"/>
    </row>
    <row r="461" spans="1:10">
      <c r="A461" s="3" t="s">
        <v>551</v>
      </c>
      <c r="B461">
        <v>6.39</v>
      </c>
      <c r="C461">
        <v>508</v>
      </c>
      <c r="D461">
        <f t="shared" si="42"/>
        <v>79.499217527386548</v>
      </c>
      <c r="E461" s="6">
        <f t="shared" si="43"/>
        <v>4.6794270096895459E-4</v>
      </c>
      <c r="F461" s="7">
        <f t="shared" si="44"/>
        <v>0.68281498853632572</v>
      </c>
      <c r="G461" s="6">
        <f t="shared" si="45"/>
        <v>5.8014014152151059E-4</v>
      </c>
      <c r="H461" s="7">
        <f t="shared" si="46"/>
        <v>0.34465136210368436</v>
      </c>
      <c r="I461">
        <f t="shared" si="47"/>
        <v>1.7568104666060291E-4</v>
      </c>
      <c r="J461" s="4"/>
    </row>
    <row r="462" spans="1:10">
      <c r="A462" s="3" t="s">
        <v>550</v>
      </c>
      <c r="B462">
        <v>4.78</v>
      </c>
      <c r="C462">
        <v>380</v>
      </c>
      <c r="D462">
        <f t="shared" si="42"/>
        <v>79.497907949790786</v>
      </c>
      <c r="E462" s="6">
        <f t="shared" si="43"/>
        <v>3.5003587867756447E-4</v>
      </c>
      <c r="F462" s="7">
        <f t="shared" si="44"/>
        <v>0.68316502441500326</v>
      </c>
      <c r="G462" s="6">
        <f t="shared" si="45"/>
        <v>4.3397024670936159E-4</v>
      </c>
      <c r="H462" s="7">
        <f t="shared" si="46"/>
        <v>0.34508533235039374</v>
      </c>
      <c r="I462">
        <f t="shared" si="47"/>
        <v>2.4003799201008369E-4</v>
      </c>
      <c r="J462" s="4"/>
    </row>
    <row r="463" spans="1:10">
      <c r="A463" s="3" t="s">
        <v>350</v>
      </c>
      <c r="B463">
        <v>6.53</v>
      </c>
      <c r="C463">
        <v>519</v>
      </c>
      <c r="D463">
        <f t="shared" si="42"/>
        <v>79.479326186830008</v>
      </c>
      <c r="E463" s="6">
        <f t="shared" si="43"/>
        <v>4.7807531850962092E-4</v>
      </c>
      <c r="F463" s="7">
        <f t="shared" si="44"/>
        <v>0.68364309973351289</v>
      </c>
      <c r="G463" s="6">
        <f t="shared" si="45"/>
        <v>5.9285056715734964E-4</v>
      </c>
      <c r="H463" s="7">
        <f t="shared" si="46"/>
        <v>0.34567818291755109</v>
      </c>
      <c r="I463">
        <f t="shared" si="47"/>
        <v>1.4001044930486706E-4</v>
      </c>
      <c r="J463" s="2"/>
    </row>
    <row r="464" spans="1:10">
      <c r="A464" s="3" t="s">
        <v>480</v>
      </c>
      <c r="B464">
        <v>3.8</v>
      </c>
      <c r="C464">
        <v>301</v>
      </c>
      <c r="D464">
        <f t="shared" si="42"/>
        <v>79.21052631578948</v>
      </c>
      <c r="E464" s="6">
        <f t="shared" si="43"/>
        <v>2.7726526179459708E-4</v>
      </c>
      <c r="F464" s="7">
        <f t="shared" si="44"/>
        <v>0.68392036499530751</v>
      </c>
      <c r="G464" s="6">
        <f t="shared" si="45"/>
        <v>3.4499726725848828E-4</v>
      </c>
      <c r="H464" s="7">
        <f t="shared" si="46"/>
        <v>0.3460231801848096</v>
      </c>
      <c r="I464">
        <f t="shared" si="47"/>
        <v>3.8039972909817421E-4</v>
      </c>
      <c r="J464" s="2"/>
    </row>
    <row r="465" spans="1:10">
      <c r="A465" s="3" t="s">
        <v>374</v>
      </c>
      <c r="B465">
        <v>10.31</v>
      </c>
      <c r="C465">
        <v>815</v>
      </c>
      <c r="D465">
        <f t="shared" si="42"/>
        <v>79.049466537342383</v>
      </c>
      <c r="E465" s="6">
        <f t="shared" si="43"/>
        <v>7.5073484505846057E-4</v>
      </c>
      <c r="F465" s="7">
        <f t="shared" si="44"/>
        <v>0.684671099840366</v>
      </c>
      <c r="G465" s="6">
        <f t="shared" si="45"/>
        <v>9.3603205932500384E-4</v>
      </c>
      <c r="H465" s="7">
        <f t="shared" si="46"/>
        <v>0.34695921224413462</v>
      </c>
      <c r="I465">
        <f t="shared" si="47"/>
        <v>1.8791723868141763E-4</v>
      </c>
      <c r="J465" s="2"/>
    </row>
    <row r="466" spans="1:10">
      <c r="A466" s="3" t="s">
        <v>808</v>
      </c>
      <c r="B466">
        <v>5.09</v>
      </c>
      <c r="C466">
        <v>402</v>
      </c>
      <c r="D466">
        <f t="shared" si="42"/>
        <v>78.978388998035371</v>
      </c>
      <c r="E466" s="6">
        <f t="shared" si="43"/>
        <v>3.7030111375889712E-4</v>
      </c>
      <c r="F466" s="7">
        <f t="shared" si="44"/>
        <v>0.68504140095412491</v>
      </c>
      <c r="G466" s="6">
        <f t="shared" si="45"/>
        <v>4.621147606172909E-4</v>
      </c>
      <c r="H466" s="7">
        <f t="shared" si="46"/>
        <v>0.34742132700475192</v>
      </c>
      <c r="I466">
        <f t="shared" si="47"/>
        <v>2.2269771731389665E-4</v>
      </c>
      <c r="J466" s="2"/>
    </row>
    <row r="467" spans="1:10">
      <c r="A467" s="3" t="s">
        <v>437</v>
      </c>
      <c r="B467">
        <v>6.03</v>
      </c>
      <c r="C467">
        <v>476</v>
      </c>
      <c r="D467">
        <f t="shared" si="42"/>
        <v>78.938640132669974</v>
      </c>
      <c r="E467" s="6">
        <f t="shared" si="43"/>
        <v>4.3846599539610704E-4</v>
      </c>
      <c r="F467" s="7">
        <f t="shared" si="44"/>
        <v>0.68547986694952101</v>
      </c>
      <c r="G467" s="6">
        <f t="shared" si="45"/>
        <v>5.4745618988649594E-4</v>
      </c>
      <c r="H467" s="7">
        <f t="shared" si="46"/>
        <v>0.34796878319463842</v>
      </c>
      <c r="I467">
        <f t="shared" si="47"/>
        <v>2.6785211052973712E-4</v>
      </c>
      <c r="J467" s="2"/>
    </row>
    <row r="468" spans="1:10">
      <c r="A468" s="3" t="s">
        <v>228</v>
      </c>
      <c r="B468">
        <v>7.25</v>
      </c>
      <c r="C468">
        <v>572</v>
      </c>
      <c r="D468">
        <f t="shared" si="42"/>
        <v>78.896551724137936</v>
      </c>
      <c r="E468" s="6">
        <f t="shared" si="43"/>
        <v>5.268961121146496E-4</v>
      </c>
      <c r="F468" s="7">
        <f t="shared" si="44"/>
        <v>0.68600676306163566</v>
      </c>
      <c r="G468" s="6">
        <f t="shared" si="45"/>
        <v>6.5821847042737904E-4</v>
      </c>
      <c r="H468" s="7">
        <f t="shared" si="46"/>
        <v>0.34862700166506577</v>
      </c>
      <c r="I468">
        <f t="shared" si="47"/>
        <v>3.8471869109218959E-4</v>
      </c>
      <c r="J468" s="2"/>
    </row>
    <row r="469" spans="1:10">
      <c r="A469" s="3" t="s">
        <v>817</v>
      </c>
      <c r="B469">
        <v>10.4</v>
      </c>
      <c r="C469">
        <v>819</v>
      </c>
      <c r="D469">
        <f t="shared" si="42"/>
        <v>78.75</v>
      </c>
      <c r="E469" s="6">
        <f t="shared" si="43"/>
        <v>7.5441943325506658E-4</v>
      </c>
      <c r="F469" s="7">
        <f t="shared" si="44"/>
        <v>0.68676118249489071</v>
      </c>
      <c r="G469" s="6">
        <f t="shared" si="45"/>
        <v>9.442030472337575E-4</v>
      </c>
      <c r="H469" s="7">
        <f t="shared" si="46"/>
        <v>0.34957120471229952</v>
      </c>
      <c r="I469">
        <f t="shared" si="47"/>
        <v>5.8518047655065075E-4</v>
      </c>
      <c r="J469" s="2"/>
    </row>
    <row r="470" spans="1:10">
      <c r="A470" s="3" t="s">
        <v>542</v>
      </c>
      <c r="B470">
        <v>15.81</v>
      </c>
      <c r="C470">
        <v>1244</v>
      </c>
      <c r="D470">
        <f t="shared" si="42"/>
        <v>78.684376976597093</v>
      </c>
      <c r="E470" s="6">
        <f t="shared" si="43"/>
        <v>1.1459069291444479E-3</v>
      </c>
      <c r="F470" s="7">
        <f t="shared" si="44"/>
        <v>0.68790708942403511</v>
      </c>
      <c r="G470" s="6">
        <f t="shared" si="45"/>
        <v>1.4353702093043948E-3</v>
      </c>
      <c r="H470" s="7">
        <f t="shared" si="46"/>
        <v>0.35100657492160392</v>
      </c>
      <c r="I470">
        <f t="shared" si="47"/>
        <v>2.7734157983508312E-4</v>
      </c>
      <c r="J470" s="4"/>
    </row>
    <row r="471" spans="1:10">
      <c r="A471" s="3" t="s">
        <v>232</v>
      </c>
      <c r="B471">
        <v>7.49</v>
      </c>
      <c r="C471">
        <v>589</v>
      </c>
      <c r="D471">
        <f t="shared" si="42"/>
        <v>78.638184245660881</v>
      </c>
      <c r="E471" s="6">
        <f t="shared" si="43"/>
        <v>5.4255561195022488E-4</v>
      </c>
      <c r="F471" s="7">
        <f t="shared" si="44"/>
        <v>0.68844964503598538</v>
      </c>
      <c r="G471" s="6">
        <f t="shared" si="45"/>
        <v>6.8000777151738876E-4</v>
      </c>
      <c r="H471" s="7">
        <f t="shared" si="46"/>
        <v>0.35168658269312131</v>
      </c>
      <c r="I471">
        <f t="shared" si="47"/>
        <v>4.332521310551618E-5</v>
      </c>
      <c r="J471" s="2"/>
    </row>
    <row r="472" spans="1:10">
      <c r="A472" s="3" t="s">
        <v>451</v>
      </c>
      <c r="B472">
        <v>1.17</v>
      </c>
      <c r="C472">
        <v>92</v>
      </c>
      <c r="D472">
        <f t="shared" si="42"/>
        <v>78.632478632478637</v>
      </c>
      <c r="E472" s="6">
        <f t="shared" si="43"/>
        <v>8.4745528521936654E-5</v>
      </c>
      <c r="F472" s="7">
        <f t="shared" si="44"/>
        <v>0.68853439056450727</v>
      </c>
      <c r="G472" s="6">
        <f t="shared" si="45"/>
        <v>1.062228428137977E-4</v>
      </c>
      <c r="H472" s="7">
        <f t="shared" si="46"/>
        <v>0.35179280553593512</v>
      </c>
      <c r="I472">
        <f t="shared" si="47"/>
        <v>1.4553658896721E-4</v>
      </c>
      <c r="J472" s="2"/>
    </row>
    <row r="473" spans="1:10">
      <c r="A473" s="3" t="s">
        <v>920</v>
      </c>
      <c r="B473">
        <v>3.93</v>
      </c>
      <c r="C473">
        <v>309</v>
      </c>
      <c r="D473">
        <f t="shared" si="42"/>
        <v>78.625954198473281</v>
      </c>
      <c r="E473" s="6">
        <f t="shared" si="43"/>
        <v>2.8463443818780898E-4</v>
      </c>
      <c r="F473" s="7">
        <f t="shared" si="44"/>
        <v>0.6888190250026951</v>
      </c>
      <c r="G473" s="6">
        <f t="shared" si="45"/>
        <v>3.5679980534891026E-4</v>
      </c>
      <c r="H473" s="7">
        <f t="shared" si="46"/>
        <v>0.35214960534128403</v>
      </c>
      <c r="I473">
        <f t="shared" si="47"/>
        <v>8.2389794325177235E-5</v>
      </c>
      <c r="J473" s="4"/>
    </row>
    <row r="474" spans="1:10">
      <c r="A474" s="3" t="s">
        <v>250</v>
      </c>
      <c r="B474">
        <v>2.2200000000000002</v>
      </c>
      <c r="C474">
        <v>174</v>
      </c>
      <c r="D474">
        <f t="shared" si="42"/>
        <v>78.378378378378372</v>
      </c>
      <c r="E474" s="6">
        <f t="shared" si="43"/>
        <v>1.6027958655235846E-4</v>
      </c>
      <c r="F474" s="7">
        <f t="shared" si="44"/>
        <v>0.6889793045892475</v>
      </c>
      <c r="G474" s="6">
        <f t="shared" si="45"/>
        <v>2.0155103508259054E-4</v>
      </c>
      <c r="H474" s="7">
        <f t="shared" si="46"/>
        <v>0.3523511563763666</v>
      </c>
      <c r="I474">
        <f t="shared" si="47"/>
        <v>6.0481734078113303E-4</v>
      </c>
      <c r="J474" s="2"/>
    </row>
    <row r="475" spans="1:10">
      <c r="A475" s="3" t="s">
        <v>346</v>
      </c>
      <c r="B475">
        <v>16.29</v>
      </c>
      <c r="C475">
        <v>1276</v>
      </c>
      <c r="D475">
        <f t="shared" si="42"/>
        <v>78.330263965623089</v>
      </c>
      <c r="E475" s="6">
        <f t="shared" si="43"/>
        <v>1.1753836347172953E-3</v>
      </c>
      <c r="F475" s="7">
        <f t="shared" si="44"/>
        <v>0.69015468822396475</v>
      </c>
      <c r="G475" s="6">
        <f t="shared" si="45"/>
        <v>1.4789488114844143E-3</v>
      </c>
      <c r="H475" s="7">
        <f t="shared" si="46"/>
        <v>0.35383010518785102</v>
      </c>
      <c r="I475">
        <f t="shared" si="47"/>
        <v>1.5778844317571039E-4</v>
      </c>
      <c r="J475" s="2"/>
    </row>
    <row r="476" spans="1:10">
      <c r="A476" s="3" t="s">
        <v>696</v>
      </c>
      <c r="B476">
        <v>4.24</v>
      </c>
      <c r="C476">
        <v>331</v>
      </c>
      <c r="D476">
        <f t="shared" si="42"/>
        <v>78.066037735849051</v>
      </c>
      <c r="E476" s="6">
        <f t="shared" si="43"/>
        <v>3.0489967326914169E-4</v>
      </c>
      <c r="F476" s="7">
        <f t="shared" si="44"/>
        <v>0.69045958789723394</v>
      </c>
      <c r="G476" s="6">
        <f t="shared" si="45"/>
        <v>3.8494431925683957E-4</v>
      </c>
      <c r="H476" s="7">
        <f t="shared" si="46"/>
        <v>0.35421504950710786</v>
      </c>
      <c r="I476">
        <f t="shared" si="47"/>
        <v>1.5260153355300954E-4</v>
      </c>
      <c r="J476" s="2"/>
    </row>
    <row r="477" spans="1:10">
      <c r="A477" s="3" t="s">
        <v>846</v>
      </c>
      <c r="B477">
        <v>4.0999999999999996</v>
      </c>
      <c r="C477">
        <v>320</v>
      </c>
      <c r="D477">
        <f t="shared" si="42"/>
        <v>78.048780487804891</v>
      </c>
      <c r="E477" s="6">
        <f t="shared" si="43"/>
        <v>2.9476705572847531E-4</v>
      </c>
      <c r="F477" s="7">
        <f t="shared" si="44"/>
        <v>0.69075435495296245</v>
      </c>
      <c r="G477" s="6">
        <f t="shared" si="45"/>
        <v>3.7223389362100052E-4</v>
      </c>
      <c r="H477" s="7">
        <f t="shared" si="46"/>
        <v>0.35458728340072887</v>
      </c>
      <c r="I477">
        <f t="shared" si="47"/>
        <v>4.0806538382723301E-4</v>
      </c>
      <c r="J477" s="4"/>
    </row>
    <row r="478" spans="1:10">
      <c r="A478" s="3" t="s">
        <v>998</v>
      </c>
      <c r="B478">
        <v>10.96</v>
      </c>
      <c r="C478">
        <v>855</v>
      </c>
      <c r="D478">
        <f t="shared" si="42"/>
        <v>78.010948905109487</v>
      </c>
      <c r="E478" s="6">
        <f t="shared" si="43"/>
        <v>7.8758072702451998E-4</v>
      </c>
      <c r="F478" s="7">
        <f t="shared" si="44"/>
        <v>0.69154193567998701</v>
      </c>
      <c r="G478" s="6">
        <f t="shared" si="45"/>
        <v>9.9504474977711371E-4</v>
      </c>
      <c r="H478" s="7">
        <f t="shared" si="46"/>
        <v>0.355582328150506</v>
      </c>
      <c r="I478">
        <f t="shared" si="47"/>
        <v>2.8448277723017168E-4</v>
      </c>
      <c r="J478" s="2"/>
    </row>
    <row r="479" spans="1:10">
      <c r="A479" s="3" t="s">
        <v>1097</v>
      </c>
      <c r="B479">
        <v>7.63</v>
      </c>
      <c r="C479">
        <v>594</v>
      </c>
      <c r="D479">
        <f t="shared" si="42"/>
        <v>77.850589777195282</v>
      </c>
      <c r="E479" s="6">
        <f t="shared" si="43"/>
        <v>5.4716134719598236E-4</v>
      </c>
      <c r="F479" s="7">
        <f t="shared" si="44"/>
        <v>0.69208909702718302</v>
      </c>
      <c r="G479" s="6">
        <f t="shared" si="45"/>
        <v>6.9271819715322782E-4</v>
      </c>
      <c r="H479" s="7">
        <f t="shared" si="46"/>
        <v>0.35627504634765922</v>
      </c>
      <c r="I479">
        <f t="shared" si="47"/>
        <v>1.9172162404812454E-4</v>
      </c>
      <c r="J479" s="2"/>
    </row>
    <row r="480" spans="1:10">
      <c r="A480" s="3" t="s">
        <v>554</v>
      </c>
      <c r="B480">
        <v>5.13</v>
      </c>
      <c r="C480">
        <v>398</v>
      </c>
      <c r="D480">
        <f t="shared" si="42"/>
        <v>77.582846003898638</v>
      </c>
      <c r="E480" s="6">
        <f t="shared" si="43"/>
        <v>3.6661652556229117E-4</v>
      </c>
      <c r="F480" s="7">
        <f t="shared" si="44"/>
        <v>0.69245571355274527</v>
      </c>
      <c r="G480" s="6">
        <f t="shared" si="45"/>
        <v>4.6574631079895917E-4</v>
      </c>
      <c r="H480" s="7">
        <f t="shared" si="46"/>
        <v>0.35674079265845821</v>
      </c>
      <c r="I480">
        <f t="shared" si="47"/>
        <v>2.182837401664417E-4</v>
      </c>
      <c r="J480" s="4"/>
    </row>
    <row r="481" spans="1:10">
      <c r="A481" s="3" t="s">
        <v>1046</v>
      </c>
      <c r="B481">
        <v>5.84</v>
      </c>
      <c r="C481">
        <v>453</v>
      </c>
      <c r="D481">
        <f t="shared" si="42"/>
        <v>77.56849315068493</v>
      </c>
      <c r="E481" s="6">
        <f t="shared" si="43"/>
        <v>4.1727961326562291E-4</v>
      </c>
      <c r="F481" s="7">
        <f t="shared" si="44"/>
        <v>0.69287299316601092</v>
      </c>
      <c r="G481" s="6">
        <f t="shared" si="45"/>
        <v>5.302063265235715E-4</v>
      </c>
      <c r="H481" s="7">
        <f t="shared" si="46"/>
        <v>0.35727099898498177</v>
      </c>
      <c r="I481">
        <f t="shared" si="47"/>
        <v>1.8380625562045005E-4</v>
      </c>
      <c r="J481" s="2"/>
    </row>
    <row r="482" spans="1:10">
      <c r="A482" s="3" t="s">
        <v>440</v>
      </c>
      <c r="B482">
        <v>4.91</v>
      </c>
      <c r="C482">
        <v>380</v>
      </c>
      <c r="D482">
        <f t="shared" si="42"/>
        <v>77.39307535641548</v>
      </c>
      <c r="E482" s="6">
        <f t="shared" si="43"/>
        <v>3.5003587867756447E-4</v>
      </c>
      <c r="F482" s="7">
        <f t="shared" si="44"/>
        <v>0.69322302904468847</v>
      </c>
      <c r="G482" s="6">
        <f t="shared" si="45"/>
        <v>4.4577278479978358E-4</v>
      </c>
      <c r="H482" s="7">
        <f t="shared" si="46"/>
        <v>0.35771677176978156</v>
      </c>
      <c r="I482">
        <f t="shared" si="47"/>
        <v>1.0052485647060461E-3</v>
      </c>
      <c r="J482" s="2"/>
    </row>
    <row r="483" spans="1:10">
      <c r="A483" s="3" t="s">
        <v>573</v>
      </c>
      <c r="B483">
        <v>26.7</v>
      </c>
      <c r="C483">
        <v>2049</v>
      </c>
      <c r="D483">
        <f t="shared" si="42"/>
        <v>76.741573033707866</v>
      </c>
      <c r="E483" s="6">
        <f t="shared" si="43"/>
        <v>1.8874303037113935E-3</v>
      </c>
      <c r="F483" s="7">
        <f t="shared" si="44"/>
        <v>0.69511045934839988</v>
      </c>
      <c r="G483" s="6">
        <f t="shared" si="45"/>
        <v>2.4240597462635888E-3</v>
      </c>
      <c r="H483" s="7">
        <f t="shared" si="46"/>
        <v>0.36014083151604515</v>
      </c>
      <c r="I483">
        <f t="shared" si="47"/>
        <v>1.8755320237245909E-4</v>
      </c>
      <c r="J483" s="2"/>
    </row>
    <row r="484" spans="1:10">
      <c r="A484" s="3" t="s">
        <v>215</v>
      </c>
      <c r="B484">
        <v>4.9800000000000004</v>
      </c>
      <c r="C484">
        <v>382</v>
      </c>
      <c r="D484">
        <f t="shared" si="42"/>
        <v>76.706827309236942</v>
      </c>
      <c r="E484" s="6">
        <f t="shared" si="43"/>
        <v>3.5187817277586742E-4</v>
      </c>
      <c r="F484" s="7">
        <f t="shared" si="44"/>
        <v>0.6954623375211757</v>
      </c>
      <c r="G484" s="6">
        <f t="shared" si="45"/>
        <v>4.521279976177031E-4</v>
      </c>
      <c r="H484" s="7">
        <f t="shared" si="46"/>
        <v>0.36059295951366283</v>
      </c>
      <c r="I484">
        <f t="shared" si="47"/>
        <v>2.2179252432041885E-4</v>
      </c>
      <c r="J484" s="2"/>
    </row>
    <row r="485" spans="1:10">
      <c r="A485" s="3" t="s">
        <v>597</v>
      </c>
      <c r="B485">
        <v>5.88</v>
      </c>
      <c r="C485">
        <v>450</v>
      </c>
      <c r="D485">
        <f t="shared" si="42"/>
        <v>76.530612244897966</v>
      </c>
      <c r="E485" s="6">
        <f t="shared" si="43"/>
        <v>4.1451617211816843E-4</v>
      </c>
      <c r="F485" s="7">
        <f t="shared" si="44"/>
        <v>0.69587685369329388</v>
      </c>
      <c r="G485" s="6">
        <f t="shared" si="45"/>
        <v>5.3383787670523977E-4</v>
      </c>
      <c r="H485" s="7">
        <f t="shared" si="46"/>
        <v>0.36112679739036807</v>
      </c>
      <c r="I485">
        <f t="shared" si="47"/>
        <v>2.5756143686117561E-4</v>
      </c>
      <c r="J485" s="2"/>
    </row>
    <row r="486" spans="1:10">
      <c r="A486" s="3" t="s">
        <v>273</v>
      </c>
      <c r="B486">
        <v>6.82</v>
      </c>
      <c r="C486">
        <v>521</v>
      </c>
      <c r="D486">
        <f t="shared" si="42"/>
        <v>76.392961876832842</v>
      </c>
      <c r="E486" s="6">
        <f t="shared" si="43"/>
        <v>4.7991761260792387E-4</v>
      </c>
      <c r="F486" s="7">
        <f t="shared" si="44"/>
        <v>0.69635677130590179</v>
      </c>
      <c r="G486" s="6">
        <f t="shared" si="45"/>
        <v>6.1917930597444476E-4</v>
      </c>
      <c r="H486" s="7">
        <f t="shared" si="46"/>
        <v>0.36174597669634251</v>
      </c>
      <c r="I486">
        <f t="shared" si="47"/>
        <v>1.5338015369054103E-4</v>
      </c>
      <c r="J486" s="2"/>
    </row>
    <row r="487" spans="1:10">
      <c r="A487" s="3" t="s">
        <v>403</v>
      </c>
      <c r="B487">
        <v>4.0599999999999996</v>
      </c>
      <c r="C487">
        <v>310</v>
      </c>
      <c r="D487">
        <f t="shared" si="42"/>
        <v>76.354679802955673</v>
      </c>
      <c r="E487" s="6">
        <f t="shared" si="43"/>
        <v>2.8555558523696045E-4</v>
      </c>
      <c r="F487" s="7">
        <f t="shared" si="44"/>
        <v>0.6966423268911387</v>
      </c>
      <c r="G487" s="6">
        <f t="shared" si="45"/>
        <v>3.686023434393322E-4</v>
      </c>
      <c r="H487" s="7">
        <f t="shared" si="46"/>
        <v>0.36211457903978184</v>
      </c>
      <c r="I487">
        <f t="shared" si="47"/>
        <v>3.4435806551308401E-4</v>
      </c>
      <c r="J487" s="2"/>
    </row>
    <row r="488" spans="1:10">
      <c r="A488" s="3" t="s">
        <v>349</v>
      </c>
      <c r="B488">
        <v>9.11</v>
      </c>
      <c r="C488">
        <v>695</v>
      </c>
      <c r="D488">
        <f t="shared" si="42"/>
        <v>76.289791437980242</v>
      </c>
      <c r="E488" s="6">
        <f t="shared" si="43"/>
        <v>6.4019719916028235E-4</v>
      </c>
      <c r="F488" s="7">
        <f t="shared" si="44"/>
        <v>0.69728252409029901</v>
      </c>
      <c r="G488" s="6">
        <f t="shared" si="45"/>
        <v>8.2708555387495477E-4</v>
      </c>
      <c r="H488" s="7">
        <f t="shared" si="46"/>
        <v>0.36294166459365679</v>
      </c>
      <c r="I488">
        <f t="shared" si="47"/>
        <v>2.0204488925068542E-3</v>
      </c>
      <c r="J488" s="2"/>
    </row>
    <row r="489" spans="1:10">
      <c r="A489" s="3" t="s">
        <v>952</v>
      </c>
      <c r="B489">
        <v>53.41</v>
      </c>
      <c r="C489">
        <v>4070</v>
      </c>
      <c r="D489">
        <f t="shared" si="42"/>
        <v>76.202958247519192</v>
      </c>
      <c r="E489" s="6">
        <f t="shared" si="43"/>
        <v>3.7490684900465454E-3</v>
      </c>
      <c r="F489" s="7">
        <f t="shared" si="44"/>
        <v>0.70103159258034553</v>
      </c>
      <c r="G489" s="6">
        <f t="shared" si="45"/>
        <v>4.8490273800725946E-3</v>
      </c>
      <c r="H489" s="7">
        <f t="shared" si="46"/>
        <v>0.36779069197372938</v>
      </c>
      <c r="I489">
        <f t="shared" si="47"/>
        <v>1.4088494598268886E-4</v>
      </c>
      <c r="J489" s="2"/>
    </row>
    <row r="490" spans="1:10">
      <c r="A490" s="3" t="s">
        <v>237</v>
      </c>
      <c r="B490">
        <v>3.72</v>
      </c>
      <c r="C490">
        <v>283</v>
      </c>
      <c r="D490">
        <f t="shared" si="42"/>
        <v>76.075268817204304</v>
      </c>
      <c r="E490" s="6">
        <f t="shared" si="43"/>
        <v>2.6068461490987038E-4</v>
      </c>
      <c r="F490" s="7">
        <f t="shared" si="44"/>
        <v>0.70129227719525544</v>
      </c>
      <c r="G490" s="6">
        <f t="shared" si="45"/>
        <v>3.3773416689515174E-4</v>
      </c>
      <c r="H490" s="7">
        <f t="shared" si="46"/>
        <v>0.36812842614062452</v>
      </c>
      <c r="I490">
        <f t="shared" si="47"/>
        <v>1.8825722222542973E-4</v>
      </c>
      <c r="J490" s="4"/>
    </row>
    <row r="491" spans="1:10">
      <c r="A491" s="3" t="s">
        <v>690</v>
      </c>
      <c r="B491">
        <v>4.97</v>
      </c>
      <c r="C491">
        <v>378</v>
      </c>
      <c r="D491">
        <f t="shared" si="42"/>
        <v>76.056338028169023</v>
      </c>
      <c r="E491" s="6">
        <f t="shared" si="43"/>
        <v>3.4819358457926147E-4</v>
      </c>
      <c r="F491" s="7">
        <f t="shared" si="44"/>
        <v>0.70164047077983471</v>
      </c>
      <c r="G491" s="6">
        <f t="shared" si="45"/>
        <v>4.5122011007228598E-4</v>
      </c>
      <c r="H491" s="7">
        <f t="shared" si="46"/>
        <v>0.36857964625069678</v>
      </c>
      <c r="I491">
        <f t="shared" si="47"/>
        <v>2.1302662751371271E-4</v>
      </c>
      <c r="J491" s="2"/>
    </row>
    <row r="492" spans="1:10">
      <c r="A492" s="3" t="s">
        <v>802</v>
      </c>
      <c r="B492">
        <v>5.62</v>
      </c>
      <c r="C492">
        <v>427</v>
      </c>
      <c r="D492">
        <f t="shared" si="42"/>
        <v>75.978647686832744</v>
      </c>
      <c r="E492" s="6">
        <f t="shared" si="43"/>
        <v>3.9332978998768425E-4</v>
      </c>
      <c r="F492" s="7">
        <f t="shared" si="44"/>
        <v>0.70203380056982245</v>
      </c>
      <c r="G492" s="6">
        <f t="shared" si="45"/>
        <v>5.1023280052439591E-4</v>
      </c>
      <c r="H492" s="7">
        <f t="shared" si="46"/>
        <v>0.36908987905122115</v>
      </c>
      <c r="I492">
        <f t="shared" si="47"/>
        <v>2.7140289189325761E-4</v>
      </c>
      <c r="J492" s="2"/>
    </row>
    <row r="493" spans="1:10">
      <c r="A493" s="3" t="s">
        <v>377</v>
      </c>
      <c r="B493">
        <v>7.16</v>
      </c>
      <c r="C493">
        <v>544</v>
      </c>
      <c r="D493">
        <f t="shared" si="42"/>
        <v>75.977653631284909</v>
      </c>
      <c r="E493" s="6">
        <f t="shared" si="43"/>
        <v>5.011039947384081E-4</v>
      </c>
      <c r="F493" s="7">
        <f t="shared" si="44"/>
        <v>0.70253490456456091</v>
      </c>
      <c r="G493" s="6">
        <f t="shared" si="45"/>
        <v>6.5004748251862538E-4</v>
      </c>
      <c r="H493" s="7">
        <f t="shared" si="46"/>
        <v>0.36973992653373977</v>
      </c>
      <c r="I493">
        <f t="shared" si="47"/>
        <v>2.3265670435018704E-4</v>
      </c>
      <c r="J493" s="2"/>
    </row>
    <row r="494" spans="1:10">
      <c r="A494" s="3" t="s">
        <v>313</v>
      </c>
      <c r="B494">
        <v>6.12</v>
      </c>
      <c r="C494">
        <v>463</v>
      </c>
      <c r="D494">
        <f t="shared" si="42"/>
        <v>75.653594771241828</v>
      </c>
      <c r="E494" s="6">
        <f t="shared" si="43"/>
        <v>4.2649108375713776E-4</v>
      </c>
      <c r="F494" s="7">
        <f t="shared" si="44"/>
        <v>0.70296139564831805</v>
      </c>
      <c r="G494" s="6">
        <f t="shared" si="45"/>
        <v>5.556271777952496E-4</v>
      </c>
      <c r="H494" s="7">
        <f t="shared" si="46"/>
        <v>0.370295553711535</v>
      </c>
      <c r="I494">
        <f t="shared" si="47"/>
        <v>1.7980466116551685E-4</v>
      </c>
      <c r="J494" s="2"/>
    </row>
    <row r="495" spans="1:10">
      <c r="A495" s="3" t="s">
        <v>57</v>
      </c>
      <c r="B495">
        <v>4.72</v>
      </c>
      <c r="C495">
        <v>356</v>
      </c>
      <c r="D495">
        <f t="shared" si="42"/>
        <v>75.423728813559322</v>
      </c>
      <c r="E495" s="6">
        <f t="shared" si="43"/>
        <v>3.2792834949792882E-4</v>
      </c>
      <c r="F495" s="7">
        <f t="shared" si="44"/>
        <v>0.70328932399781596</v>
      </c>
      <c r="G495" s="6">
        <f t="shared" si="45"/>
        <v>4.2852292143685913E-4</v>
      </c>
      <c r="H495" s="7">
        <f t="shared" si="46"/>
        <v>0.37072407663297186</v>
      </c>
      <c r="I495">
        <f t="shared" si="47"/>
        <v>1.4037768863489619E-4</v>
      </c>
      <c r="J495" s="2"/>
    </row>
    <row r="496" spans="1:10">
      <c r="A496" s="3" t="s">
        <v>801</v>
      </c>
      <c r="B496">
        <v>3.68</v>
      </c>
      <c r="C496">
        <v>277</v>
      </c>
      <c r="D496">
        <f t="shared" si="42"/>
        <v>75.271739130434781</v>
      </c>
      <c r="E496" s="6">
        <f t="shared" si="43"/>
        <v>2.5515773261496148E-4</v>
      </c>
      <c r="F496" s="7">
        <f t="shared" si="44"/>
        <v>0.70354448173043094</v>
      </c>
      <c r="G496" s="6">
        <f t="shared" si="45"/>
        <v>3.3410261671348342E-4</v>
      </c>
      <c r="H496" s="7">
        <f t="shared" si="46"/>
        <v>0.37105817924968532</v>
      </c>
      <c r="I496">
        <f t="shared" si="47"/>
        <v>2.6427202026879648E-4</v>
      </c>
      <c r="J496" s="2"/>
    </row>
    <row r="497" spans="1:10">
      <c r="A497" s="3" t="s">
        <v>638</v>
      </c>
      <c r="B497">
        <v>6.92</v>
      </c>
      <c r="C497">
        <v>520</v>
      </c>
      <c r="D497">
        <f t="shared" si="42"/>
        <v>75.144508670520239</v>
      </c>
      <c r="E497" s="6">
        <f t="shared" si="43"/>
        <v>4.7899646555877239E-4</v>
      </c>
      <c r="F497" s="7">
        <f t="shared" si="44"/>
        <v>0.70402347819598976</v>
      </c>
      <c r="G497" s="6">
        <f t="shared" si="45"/>
        <v>6.2825818142861554E-4</v>
      </c>
      <c r="H497" s="7">
        <f t="shared" si="46"/>
        <v>0.37168643743111396</v>
      </c>
      <c r="I497">
        <f t="shared" si="47"/>
        <v>1.3519513612442191E-4</v>
      </c>
      <c r="J497" s="2"/>
    </row>
    <row r="498" spans="1:10">
      <c r="A498" s="3" t="s">
        <v>633</v>
      </c>
      <c r="B498">
        <v>3.54</v>
      </c>
      <c r="C498">
        <v>266</v>
      </c>
      <c r="D498">
        <f t="shared" si="42"/>
        <v>75.141242937853107</v>
      </c>
      <c r="E498" s="6">
        <f t="shared" si="43"/>
        <v>2.450251150742951E-4</v>
      </c>
      <c r="F498" s="7">
        <f t="shared" si="44"/>
        <v>0.70426850331106405</v>
      </c>
      <c r="G498" s="6">
        <f t="shared" si="45"/>
        <v>3.2139219107764436E-4</v>
      </c>
      <c r="H498" s="7">
        <f t="shared" si="46"/>
        <v>0.37200782962219159</v>
      </c>
      <c r="I498">
        <f t="shared" si="47"/>
        <v>1.1807320209267225E-4</v>
      </c>
      <c r="J498" s="4"/>
    </row>
    <row r="499" spans="1:10">
      <c r="A499" s="3" t="s">
        <v>1009</v>
      </c>
      <c r="B499">
        <v>3.09</v>
      </c>
      <c r="C499">
        <v>232</v>
      </c>
      <c r="D499">
        <f t="shared" si="42"/>
        <v>75.080906148867314</v>
      </c>
      <c r="E499" s="6">
        <f t="shared" si="43"/>
        <v>2.1370611540314462E-4</v>
      </c>
      <c r="F499" s="7">
        <f t="shared" si="44"/>
        <v>0.70448220942646722</v>
      </c>
      <c r="G499" s="6">
        <f t="shared" si="45"/>
        <v>2.80537251533876E-4</v>
      </c>
      <c r="H499" s="7">
        <f t="shared" si="46"/>
        <v>0.37228836687372546</v>
      </c>
      <c r="I499">
        <f t="shared" si="47"/>
        <v>2.2514278736474047E-4</v>
      </c>
      <c r="J499" s="4"/>
    </row>
    <row r="500" spans="1:10">
      <c r="A500" s="3" t="s">
        <v>657</v>
      </c>
      <c r="B500">
        <v>5.89</v>
      </c>
      <c r="C500">
        <v>442</v>
      </c>
      <c r="D500">
        <f t="shared" si="42"/>
        <v>75.042444821731749</v>
      </c>
      <c r="E500" s="6">
        <f t="shared" si="43"/>
        <v>4.0714699572495653E-4</v>
      </c>
      <c r="F500" s="7">
        <f t="shared" si="44"/>
        <v>0.70488935642219219</v>
      </c>
      <c r="G500" s="6">
        <f t="shared" si="45"/>
        <v>5.3474576425065678E-4</v>
      </c>
      <c r="H500" s="7">
        <f t="shared" si="46"/>
        <v>0.37282311263797613</v>
      </c>
      <c r="I500">
        <f t="shared" si="47"/>
        <v>3.4844459020472174E-4</v>
      </c>
      <c r="J500" s="4"/>
    </row>
    <row r="501" spans="1:10">
      <c r="A501" s="3" t="s">
        <v>790</v>
      </c>
      <c r="B501">
        <v>9.11</v>
      </c>
      <c r="C501">
        <v>683</v>
      </c>
      <c r="D501">
        <f t="shared" si="42"/>
        <v>74.972557628979146</v>
      </c>
      <c r="E501" s="6">
        <f t="shared" si="43"/>
        <v>6.2914343457046455E-4</v>
      </c>
      <c r="F501" s="7">
        <f t="shared" si="44"/>
        <v>0.70551849985676263</v>
      </c>
      <c r="G501" s="6">
        <f t="shared" si="45"/>
        <v>8.2708555387495477E-4</v>
      </c>
      <c r="H501" s="7">
        <f t="shared" si="46"/>
        <v>0.37365019819185108</v>
      </c>
      <c r="I501">
        <f t="shared" si="47"/>
        <v>2.4238164763940584E-3</v>
      </c>
      <c r="J501" s="2"/>
    </row>
    <row r="502" spans="1:10">
      <c r="A502" s="3" t="s">
        <v>27</v>
      </c>
      <c r="B502">
        <v>63.37</v>
      </c>
      <c r="C502">
        <v>4751</v>
      </c>
      <c r="D502">
        <f t="shared" si="42"/>
        <v>74.972384409026361</v>
      </c>
      <c r="E502" s="6">
        <f t="shared" si="43"/>
        <v>4.3763696305187073E-3</v>
      </c>
      <c r="F502" s="7">
        <f t="shared" si="44"/>
        <v>0.70989486948728131</v>
      </c>
      <c r="G502" s="6">
        <f t="shared" si="45"/>
        <v>5.7532833753080005E-3</v>
      </c>
      <c r="H502" s="7">
        <f t="shared" si="46"/>
        <v>0.37940348156715908</v>
      </c>
      <c r="I502">
        <f t="shared" si="47"/>
        <v>4.164441792279816E-4</v>
      </c>
      <c r="J502" s="2"/>
    </row>
    <row r="503" spans="1:10">
      <c r="A503" s="3" t="s">
        <v>475</v>
      </c>
      <c r="B503">
        <v>10.87</v>
      </c>
      <c r="C503">
        <v>813</v>
      </c>
      <c r="D503">
        <f t="shared" si="42"/>
        <v>74.793008279668825</v>
      </c>
      <c r="E503" s="6">
        <f t="shared" si="43"/>
        <v>7.4889255096015762E-4</v>
      </c>
      <c r="F503" s="7">
        <f t="shared" si="44"/>
        <v>0.71064376203824142</v>
      </c>
      <c r="G503" s="6">
        <f t="shared" si="45"/>
        <v>9.8687376186835994E-4</v>
      </c>
      <c r="H503" s="7">
        <f t="shared" si="46"/>
        <v>0.38039035532902743</v>
      </c>
      <c r="I503">
        <f t="shared" si="47"/>
        <v>9.2123522840548144E-5</v>
      </c>
      <c r="J503" s="4"/>
    </row>
    <row r="504" spans="1:10">
      <c r="A504" s="3" t="s">
        <v>294</v>
      </c>
      <c r="B504">
        <v>2.4</v>
      </c>
      <c r="C504">
        <v>179</v>
      </c>
      <c r="D504">
        <f t="shared" si="42"/>
        <v>74.583333333333343</v>
      </c>
      <c r="E504" s="6">
        <f t="shared" si="43"/>
        <v>1.6488532179811588E-4</v>
      </c>
      <c r="F504" s="7">
        <f t="shared" si="44"/>
        <v>0.71080864736003957</v>
      </c>
      <c r="G504" s="6">
        <f t="shared" si="45"/>
        <v>2.1789301090009786E-4</v>
      </c>
      <c r="H504" s="7">
        <f t="shared" si="46"/>
        <v>0.38060824833992751</v>
      </c>
      <c r="I504">
        <f t="shared" si="47"/>
        <v>3.5625770113884014E-4</v>
      </c>
      <c r="J504" s="4"/>
    </row>
    <row r="505" spans="1:10">
      <c r="A505" s="3" t="s">
        <v>986</v>
      </c>
      <c r="B505">
        <v>9.2799999999999994</v>
      </c>
      <c r="C505">
        <v>692</v>
      </c>
      <c r="D505">
        <f t="shared" si="42"/>
        <v>74.568965517241381</v>
      </c>
      <c r="E505" s="6">
        <f t="shared" si="43"/>
        <v>6.3743375801282793E-4</v>
      </c>
      <c r="F505" s="7">
        <f t="shared" si="44"/>
        <v>0.71144608111805241</v>
      </c>
      <c r="G505" s="6">
        <f t="shared" si="45"/>
        <v>8.4251964214704508E-4</v>
      </c>
      <c r="H505" s="7">
        <f t="shared" si="46"/>
        <v>0.38145076798207456</v>
      </c>
      <c r="I505">
        <f t="shared" si="47"/>
        <v>1.5395082500174739E-4</v>
      </c>
      <c r="J505" s="2"/>
    </row>
    <row r="506" spans="1:10">
      <c r="A506" s="3" t="s">
        <v>815</v>
      </c>
      <c r="B506">
        <v>4.01</v>
      </c>
      <c r="C506">
        <v>299</v>
      </c>
      <c r="D506">
        <f t="shared" si="42"/>
        <v>74.563591022443887</v>
      </c>
      <c r="E506" s="6">
        <f t="shared" si="43"/>
        <v>2.7542296769629413E-4</v>
      </c>
      <c r="F506" s="7">
        <f t="shared" si="44"/>
        <v>0.71172150408574875</v>
      </c>
      <c r="G506" s="6">
        <f t="shared" si="45"/>
        <v>3.6406290571224686E-4</v>
      </c>
      <c r="H506" s="7">
        <f t="shared" si="46"/>
        <v>0.38181483088778678</v>
      </c>
      <c r="I506">
        <f t="shared" si="47"/>
        <v>3.875516904839893E-4</v>
      </c>
      <c r="J506" s="2"/>
    </row>
    <row r="507" spans="1:10">
      <c r="A507" s="3" t="s">
        <v>235</v>
      </c>
      <c r="B507">
        <v>10.08</v>
      </c>
      <c r="C507">
        <v>750</v>
      </c>
      <c r="D507">
        <f t="shared" si="42"/>
        <v>74.404761904761898</v>
      </c>
      <c r="E507" s="6">
        <f t="shared" si="43"/>
        <v>6.9086028686361409E-4</v>
      </c>
      <c r="F507" s="7">
        <f t="shared" si="44"/>
        <v>0.71241236437261235</v>
      </c>
      <c r="G507" s="6">
        <f t="shared" si="45"/>
        <v>9.1515064578041102E-4</v>
      </c>
      <c r="H507" s="7">
        <f t="shared" si="46"/>
        <v>0.38272998153356719</v>
      </c>
      <c r="I507">
        <f t="shared" si="47"/>
        <v>1.2000683999646711E-4</v>
      </c>
      <c r="J507" s="2"/>
    </row>
    <row r="508" spans="1:10">
      <c r="A508" s="3" t="s">
        <v>636</v>
      </c>
      <c r="B508">
        <v>3.12</v>
      </c>
      <c r="C508">
        <v>232</v>
      </c>
      <c r="D508">
        <f t="shared" si="42"/>
        <v>74.358974358974351</v>
      </c>
      <c r="E508" s="6">
        <f t="shared" si="43"/>
        <v>2.1370611540314462E-4</v>
      </c>
      <c r="F508" s="7">
        <f t="shared" si="44"/>
        <v>0.71262607048801552</v>
      </c>
      <c r="G508" s="6">
        <f t="shared" si="45"/>
        <v>2.8326091417012726E-4</v>
      </c>
      <c r="H508" s="7">
        <f t="shared" si="46"/>
        <v>0.38301324244773732</v>
      </c>
      <c r="I508">
        <f t="shared" si="47"/>
        <v>6.7450876805036364E-4</v>
      </c>
      <c r="J508" s="2"/>
    </row>
    <row r="509" spans="1:10">
      <c r="A509" s="3" t="s">
        <v>890</v>
      </c>
      <c r="B509">
        <v>17.52</v>
      </c>
      <c r="C509">
        <v>1301</v>
      </c>
      <c r="D509">
        <f t="shared" si="42"/>
        <v>74.257990867579906</v>
      </c>
      <c r="E509" s="6">
        <f t="shared" si="43"/>
        <v>1.1984123109460825E-3</v>
      </c>
      <c r="F509" s="7">
        <f t="shared" si="44"/>
        <v>0.7138244827989616</v>
      </c>
      <c r="G509" s="6">
        <f t="shared" si="45"/>
        <v>1.5906189795707145E-3</v>
      </c>
      <c r="H509" s="7">
        <f t="shared" si="46"/>
        <v>0.38460386142730801</v>
      </c>
      <c r="I509">
        <f t="shared" si="47"/>
        <v>2.7684074191025587E-4</v>
      </c>
      <c r="J509" s="4"/>
    </row>
    <row r="510" spans="1:10">
      <c r="A510" s="3" t="s">
        <v>1067</v>
      </c>
      <c r="B510">
        <v>7.18</v>
      </c>
      <c r="C510">
        <v>532</v>
      </c>
      <c r="D510">
        <f t="shared" si="42"/>
        <v>74.094707520891362</v>
      </c>
      <c r="E510" s="6">
        <f t="shared" si="43"/>
        <v>4.9005023014859019E-4</v>
      </c>
      <c r="F510" s="7">
        <f t="shared" si="44"/>
        <v>0.71431453302911019</v>
      </c>
      <c r="G510" s="6">
        <f t="shared" si="45"/>
        <v>6.518632576094594E-4</v>
      </c>
      <c r="H510" s="7">
        <f t="shared" si="46"/>
        <v>0.38525572468491748</v>
      </c>
      <c r="I510">
        <f t="shared" si="47"/>
        <v>3.867890795977158E-4</v>
      </c>
      <c r="J510" s="4"/>
    </row>
    <row r="511" spans="1:10">
      <c r="A511" s="3" t="s">
        <v>176</v>
      </c>
      <c r="B511">
        <v>10.029999999999999</v>
      </c>
      <c r="C511">
        <v>743</v>
      </c>
      <c r="D511">
        <f t="shared" si="42"/>
        <v>74.077766699900309</v>
      </c>
      <c r="E511" s="6">
        <f t="shared" si="43"/>
        <v>6.8441225751955366E-4</v>
      </c>
      <c r="F511" s="7">
        <f t="shared" si="44"/>
        <v>0.71499894528662977</v>
      </c>
      <c r="G511" s="6">
        <f t="shared" si="45"/>
        <v>9.1061120805332563E-4</v>
      </c>
      <c r="H511" s="7">
        <f t="shared" si="46"/>
        <v>0.38616633589297078</v>
      </c>
      <c r="I511">
        <f t="shared" si="47"/>
        <v>2.7166557474683772E-4</v>
      </c>
      <c r="J511" s="2"/>
    </row>
    <row r="512" spans="1:10">
      <c r="A512" s="3" t="s">
        <v>804</v>
      </c>
      <c r="B512">
        <v>7.04</v>
      </c>
      <c r="C512">
        <v>521</v>
      </c>
      <c r="D512">
        <f t="shared" si="42"/>
        <v>74.005681818181813</v>
      </c>
      <c r="E512" s="6">
        <f t="shared" si="43"/>
        <v>4.7991761260792387E-4</v>
      </c>
      <c r="F512" s="7">
        <f t="shared" si="44"/>
        <v>0.71547886289923768</v>
      </c>
      <c r="G512" s="6">
        <f t="shared" si="45"/>
        <v>6.3915283197362046E-4</v>
      </c>
      <c r="H512" s="7">
        <f t="shared" si="46"/>
        <v>0.38680548872494441</v>
      </c>
      <c r="I512">
        <f t="shared" si="47"/>
        <v>1.1271388714206854E-4</v>
      </c>
      <c r="J512" s="2"/>
    </row>
    <row r="513" spans="1:10">
      <c r="A513" s="3" t="s">
        <v>85</v>
      </c>
      <c r="B513">
        <v>2.92</v>
      </c>
      <c r="C513">
        <v>216</v>
      </c>
      <c r="D513">
        <f t="shared" ref="D513:D576" si="48">C513/B513</f>
        <v>73.972602739726028</v>
      </c>
      <c r="E513" s="6">
        <f t="shared" si="43"/>
        <v>1.9896776261672084E-4</v>
      </c>
      <c r="F513" s="7">
        <f t="shared" si="44"/>
        <v>0.71567783066185442</v>
      </c>
      <c r="G513" s="6">
        <f t="shared" si="45"/>
        <v>2.6510316326178575E-4</v>
      </c>
      <c r="H513" s="7">
        <f t="shared" si="46"/>
        <v>0.38707059188820619</v>
      </c>
      <c r="I513">
        <f t="shared" si="47"/>
        <v>1.5836521862555575E-4</v>
      </c>
      <c r="J513" s="2"/>
    </row>
    <row r="514" spans="1:10">
      <c r="A514" s="3" t="s">
        <v>172</v>
      </c>
      <c r="B514">
        <v>4.0999999999999996</v>
      </c>
      <c r="C514">
        <v>303</v>
      </c>
      <c r="D514">
        <f t="shared" si="48"/>
        <v>73.902439024390247</v>
      </c>
      <c r="E514" s="6">
        <f t="shared" si="43"/>
        <v>2.7910755589290008E-4</v>
      </c>
      <c r="F514" s="7">
        <f t="shared" si="44"/>
        <v>0.71595693821774731</v>
      </c>
      <c r="G514" s="6">
        <f t="shared" si="45"/>
        <v>3.7223389362100052E-4</v>
      </c>
      <c r="H514" s="7">
        <f t="shared" si="46"/>
        <v>0.3874428257818272</v>
      </c>
      <c r="I514">
        <f t="shared" si="47"/>
        <v>2.7296528543629961E-4</v>
      </c>
      <c r="J514" s="2"/>
    </row>
    <row r="515" spans="1:10">
      <c r="A515" s="3" t="s">
        <v>660</v>
      </c>
      <c r="B515">
        <v>7.06</v>
      </c>
      <c r="C515">
        <v>521</v>
      </c>
      <c r="D515">
        <f t="shared" si="48"/>
        <v>73.79603399433428</v>
      </c>
      <c r="E515" s="6">
        <f t="shared" ref="E515:E578" si="49">C515/1085603</f>
        <v>4.7991761260792387E-4</v>
      </c>
      <c r="F515" s="7">
        <f t="shared" ref="F515:F578" si="50">F514+E515</f>
        <v>0.71643685583035521</v>
      </c>
      <c r="G515" s="6">
        <f t="shared" ref="G515:G578" si="51">B515/11014.58</f>
        <v>6.4096860706445448E-4</v>
      </c>
      <c r="H515" s="7">
        <f t="shared" ref="H515:H578" si="52">H514+G515</f>
        <v>0.38808379438889168</v>
      </c>
      <c r="I515">
        <f t="shared" ref="I515:I578" si="53">F515*H516-F516*H515</f>
        <v>1.6789842129499855E-4</v>
      </c>
      <c r="J515" s="4"/>
    </row>
    <row r="516" spans="1:10">
      <c r="A516" s="3" t="s">
        <v>907</v>
      </c>
      <c r="B516">
        <v>4.34</v>
      </c>
      <c r="C516">
        <v>320</v>
      </c>
      <c r="D516">
        <f t="shared" si="48"/>
        <v>73.732718894009224</v>
      </c>
      <c r="E516" s="6">
        <f t="shared" si="49"/>
        <v>2.9476705572847531E-4</v>
      </c>
      <c r="F516" s="7">
        <f t="shared" si="50"/>
        <v>0.71673162288608372</v>
      </c>
      <c r="G516" s="6">
        <f t="shared" si="51"/>
        <v>3.940231947110103E-4</v>
      </c>
      <c r="H516" s="7">
        <f t="shared" si="52"/>
        <v>0.38847781758360267</v>
      </c>
      <c r="I516">
        <f t="shared" si="53"/>
        <v>3.7568889294592456E-4</v>
      </c>
      <c r="J516" s="4"/>
    </row>
    <row r="517" spans="1:10">
      <c r="A517" s="3" t="s">
        <v>199</v>
      </c>
      <c r="B517">
        <v>9.6999999999999993</v>
      </c>
      <c r="C517">
        <v>714</v>
      </c>
      <c r="D517">
        <f t="shared" si="48"/>
        <v>73.608247422680421</v>
      </c>
      <c r="E517" s="6">
        <f t="shared" si="49"/>
        <v>6.5769899309416058E-4</v>
      </c>
      <c r="F517" s="7">
        <f t="shared" si="50"/>
        <v>0.71738932187917792</v>
      </c>
      <c r="G517" s="6">
        <f t="shared" si="51"/>
        <v>8.8065091905456213E-4</v>
      </c>
      <c r="H517" s="7">
        <f t="shared" si="52"/>
        <v>0.38935846850265721</v>
      </c>
      <c r="I517">
        <f t="shared" si="53"/>
        <v>1.4801752365500853E-4</v>
      </c>
      <c r="J517" s="4"/>
    </row>
    <row r="518" spans="1:10">
      <c r="A518" s="3" t="s">
        <v>1062</v>
      </c>
      <c r="B518">
        <v>3.82</v>
      </c>
      <c r="C518">
        <v>281</v>
      </c>
      <c r="D518">
        <f t="shared" si="48"/>
        <v>73.560209424083766</v>
      </c>
      <c r="E518" s="6">
        <f t="shared" si="49"/>
        <v>2.5884232081156737E-4</v>
      </c>
      <c r="F518" s="7">
        <f t="shared" si="50"/>
        <v>0.71764816419998945</v>
      </c>
      <c r="G518" s="6">
        <f t="shared" si="51"/>
        <v>3.4681304234932241E-4</v>
      </c>
      <c r="H518" s="7">
        <f t="shared" si="52"/>
        <v>0.38970528154500655</v>
      </c>
      <c r="I518">
        <f t="shared" si="53"/>
        <v>1.0956035741608305E-3</v>
      </c>
      <c r="J518" s="2"/>
    </row>
    <row r="519" spans="1:10">
      <c r="A519" s="3" t="s">
        <v>180</v>
      </c>
      <c r="B519">
        <v>28.27</v>
      </c>
      <c r="C519">
        <v>2079</v>
      </c>
      <c r="D519">
        <f t="shared" si="48"/>
        <v>73.540856031128399</v>
      </c>
      <c r="E519" s="6">
        <f t="shared" si="49"/>
        <v>1.9150647151859382E-3</v>
      </c>
      <c r="F519" s="7">
        <f t="shared" si="50"/>
        <v>0.71956322891517543</v>
      </c>
      <c r="G519" s="6">
        <f t="shared" si="51"/>
        <v>2.5665980908940694E-3</v>
      </c>
      <c r="H519" s="7">
        <f t="shared" si="52"/>
        <v>0.3922718796359006</v>
      </c>
      <c r="I519">
        <f t="shared" si="53"/>
        <v>1.8361761022300804E-4</v>
      </c>
      <c r="J519" s="2"/>
    </row>
    <row r="520" spans="1:10">
      <c r="A520" s="3" t="s">
        <v>70</v>
      </c>
      <c r="B520">
        <v>4.7300000000000004</v>
      </c>
      <c r="C520">
        <v>347</v>
      </c>
      <c r="D520">
        <f t="shared" si="48"/>
        <v>73.361522198731492</v>
      </c>
      <c r="E520" s="6">
        <f t="shared" si="49"/>
        <v>3.1963802605556544E-4</v>
      </c>
      <c r="F520" s="7">
        <f t="shared" si="50"/>
        <v>0.71988286694123105</v>
      </c>
      <c r="G520" s="6">
        <f t="shared" si="51"/>
        <v>4.2943080898227626E-4</v>
      </c>
      <c r="H520" s="7">
        <f t="shared" si="52"/>
        <v>0.39270131044488288</v>
      </c>
      <c r="I520">
        <f t="shared" si="53"/>
        <v>5.594436593752139E-4</v>
      </c>
      <c r="J520" s="4"/>
    </row>
    <row r="521" spans="1:10">
      <c r="A521" s="3" t="s">
        <v>548</v>
      </c>
      <c r="B521">
        <v>14.41</v>
      </c>
      <c r="C521">
        <v>1057</v>
      </c>
      <c r="D521">
        <f t="shared" si="48"/>
        <v>73.351839000693957</v>
      </c>
      <c r="E521" s="6">
        <f t="shared" si="49"/>
        <v>9.7365243095312007E-4</v>
      </c>
      <c r="F521" s="7">
        <f t="shared" si="50"/>
        <v>0.7208565193721842</v>
      </c>
      <c r="G521" s="6">
        <f t="shared" si="51"/>
        <v>1.3082659529460043E-3</v>
      </c>
      <c r="H521" s="7">
        <f t="shared" si="52"/>
        <v>0.39400957639782891</v>
      </c>
      <c r="I521">
        <f t="shared" si="53"/>
        <v>4.8561708505251433E-4</v>
      </c>
      <c r="J521" s="2"/>
    </row>
    <row r="522" spans="1:10">
      <c r="A522" s="3" t="s">
        <v>773</v>
      </c>
      <c r="B522">
        <v>12.5</v>
      </c>
      <c r="C522">
        <v>916</v>
      </c>
      <c r="D522">
        <f t="shared" si="48"/>
        <v>73.28</v>
      </c>
      <c r="E522" s="6">
        <f t="shared" si="49"/>
        <v>8.4377069702276067E-4</v>
      </c>
      <c r="F522" s="7">
        <f t="shared" si="50"/>
        <v>0.721700290069207</v>
      </c>
      <c r="G522" s="6">
        <f t="shared" si="51"/>
        <v>1.1348594317713431E-3</v>
      </c>
      <c r="H522" s="7">
        <f t="shared" si="52"/>
        <v>0.39514443582960024</v>
      </c>
      <c r="I522">
        <f t="shared" si="53"/>
        <v>9.9671605941709096E-5</v>
      </c>
      <c r="J522" s="2"/>
    </row>
    <row r="523" spans="1:10">
      <c r="A523" s="3" t="s">
        <v>214</v>
      </c>
      <c r="B523">
        <v>2.56</v>
      </c>
      <c r="C523">
        <v>187</v>
      </c>
      <c r="D523">
        <f t="shared" si="48"/>
        <v>73.046875</v>
      </c>
      <c r="E523" s="6">
        <f t="shared" si="49"/>
        <v>1.7225449819132776E-4</v>
      </c>
      <c r="F523" s="7">
        <f t="shared" si="50"/>
        <v>0.72187254456739836</v>
      </c>
      <c r="G523" s="6">
        <f t="shared" si="51"/>
        <v>2.3241921162677108E-4</v>
      </c>
      <c r="H523" s="7">
        <f t="shared" si="52"/>
        <v>0.39537685504122699</v>
      </c>
      <c r="I523">
        <f t="shared" si="53"/>
        <v>5.1706921833694075E-4</v>
      </c>
      <c r="J523" s="4"/>
    </row>
    <row r="524" spans="1:10">
      <c r="A524" s="3" t="s">
        <v>494</v>
      </c>
      <c r="B524">
        <v>13.28</v>
      </c>
      <c r="C524">
        <v>970</v>
      </c>
      <c r="D524">
        <f t="shared" si="48"/>
        <v>73.0421686746988</v>
      </c>
      <c r="E524" s="6">
        <f t="shared" si="49"/>
        <v>8.9351263767694083E-4</v>
      </c>
      <c r="F524" s="7">
        <f t="shared" si="50"/>
        <v>0.72276605720507525</v>
      </c>
      <c r="G524" s="6">
        <f t="shared" si="51"/>
        <v>1.2056746603138749E-3</v>
      </c>
      <c r="H524" s="7">
        <f t="shared" si="52"/>
        <v>0.39658252970154084</v>
      </c>
      <c r="I524">
        <f t="shared" si="53"/>
        <v>2.4382808086359509E-4</v>
      </c>
      <c r="J524" s="2"/>
    </row>
    <row r="525" spans="1:10">
      <c r="A525" s="3" t="s">
        <v>1094</v>
      </c>
      <c r="B525">
        <v>6.26</v>
      </c>
      <c r="C525">
        <v>457</v>
      </c>
      <c r="D525">
        <f t="shared" si="48"/>
        <v>73.003194888178911</v>
      </c>
      <c r="E525" s="6">
        <f t="shared" si="49"/>
        <v>4.2096420146222881E-4</v>
      </c>
      <c r="F525" s="7">
        <f t="shared" si="50"/>
        <v>0.72318702140653746</v>
      </c>
      <c r="G525" s="6">
        <f t="shared" si="51"/>
        <v>5.6833760343108855E-4</v>
      </c>
      <c r="H525" s="7">
        <f t="shared" si="52"/>
        <v>0.39715086730497196</v>
      </c>
      <c r="I525">
        <f t="shared" si="53"/>
        <v>3.8776898577602692E-4</v>
      </c>
      <c r="J525" s="2"/>
    </row>
    <row r="526" spans="1:10">
      <c r="A526" s="3" t="s">
        <v>931</v>
      </c>
      <c r="B526">
        <v>9.94</v>
      </c>
      <c r="C526">
        <v>724</v>
      </c>
      <c r="D526">
        <f t="shared" si="48"/>
        <v>72.83702213279679</v>
      </c>
      <c r="E526" s="6">
        <f t="shared" si="49"/>
        <v>6.6691046358567543E-4</v>
      </c>
      <c r="F526" s="7">
        <f t="shared" si="50"/>
        <v>0.72385393187012315</v>
      </c>
      <c r="G526" s="6">
        <f t="shared" si="51"/>
        <v>9.0244022014457196E-4</v>
      </c>
      <c r="H526" s="7">
        <f t="shared" si="52"/>
        <v>0.39805330752511653</v>
      </c>
      <c r="I526">
        <f t="shared" si="53"/>
        <v>3.5777571067785452E-4</v>
      </c>
      <c r="J526" s="2"/>
    </row>
    <row r="527" spans="1:10">
      <c r="A527" s="3" t="s">
        <v>679</v>
      </c>
      <c r="B527">
        <v>9.16</v>
      </c>
      <c r="C527">
        <v>666</v>
      </c>
      <c r="D527">
        <f t="shared" si="48"/>
        <v>72.707423580786028</v>
      </c>
      <c r="E527" s="6">
        <f t="shared" si="49"/>
        <v>6.1348393473488927E-4</v>
      </c>
      <c r="F527" s="7">
        <f t="shared" si="50"/>
        <v>0.72446741580485807</v>
      </c>
      <c r="G527" s="6">
        <f t="shared" si="51"/>
        <v>8.3162499160204027E-4</v>
      </c>
      <c r="H527" s="7">
        <f t="shared" si="52"/>
        <v>0.39888493251671858</v>
      </c>
      <c r="I527">
        <f t="shared" si="53"/>
        <v>2.9734657405294795E-4</v>
      </c>
      <c r="J527" s="2"/>
    </row>
    <row r="528" spans="1:10">
      <c r="A528" s="3" t="s">
        <v>1003</v>
      </c>
      <c r="B528">
        <v>7.61</v>
      </c>
      <c r="C528">
        <v>553</v>
      </c>
      <c r="D528">
        <f t="shared" si="48"/>
        <v>72.667542706964511</v>
      </c>
      <c r="E528" s="6">
        <f t="shared" si="49"/>
        <v>5.0939431818077137E-4</v>
      </c>
      <c r="F528" s="7">
        <f t="shared" si="50"/>
        <v>0.72497681012303883</v>
      </c>
      <c r="G528" s="6">
        <f t="shared" si="51"/>
        <v>6.9090242206239368E-4</v>
      </c>
      <c r="H528" s="7">
        <f t="shared" si="52"/>
        <v>0.39957583493878096</v>
      </c>
      <c r="I528">
        <f t="shared" si="53"/>
        <v>3.2377853210613372E-4</v>
      </c>
      <c r="J528" s="4"/>
    </row>
    <row r="529" spans="1:10">
      <c r="A529" s="3" t="s">
        <v>452</v>
      </c>
      <c r="B529">
        <v>8.2799999999999994</v>
      </c>
      <c r="C529">
        <v>601</v>
      </c>
      <c r="D529">
        <f t="shared" si="48"/>
        <v>72.584541062801932</v>
      </c>
      <c r="E529" s="6">
        <f t="shared" si="49"/>
        <v>5.5360937654004268E-4</v>
      </c>
      <c r="F529" s="7">
        <f t="shared" si="50"/>
        <v>0.72553041949957886</v>
      </c>
      <c r="G529" s="6">
        <f t="shared" si="51"/>
        <v>7.5173088760533758E-4</v>
      </c>
      <c r="H529" s="7">
        <f t="shared" si="52"/>
        <v>0.40032756582638629</v>
      </c>
      <c r="I529">
        <f t="shared" si="53"/>
        <v>1.7219339659174659E-4</v>
      </c>
      <c r="J529" s="2"/>
    </row>
    <row r="530" spans="1:10">
      <c r="A530" s="3" t="s">
        <v>1090</v>
      </c>
      <c r="B530">
        <v>4.4000000000000004</v>
      </c>
      <c r="C530">
        <v>319</v>
      </c>
      <c r="D530">
        <f t="shared" si="48"/>
        <v>72.5</v>
      </c>
      <c r="E530" s="6">
        <f t="shared" si="49"/>
        <v>2.9384590867932383E-4</v>
      </c>
      <c r="F530" s="7">
        <f t="shared" si="50"/>
        <v>0.72582426540825817</v>
      </c>
      <c r="G530" s="6">
        <f t="shared" si="51"/>
        <v>3.9947051998351281E-4</v>
      </c>
      <c r="H530" s="7">
        <f t="shared" si="52"/>
        <v>0.4007270363463698</v>
      </c>
      <c r="I530">
        <f t="shared" si="53"/>
        <v>3.856831207409428E-4</v>
      </c>
      <c r="J530" s="2"/>
    </row>
    <row r="531" spans="1:10">
      <c r="A531" s="3" t="s">
        <v>209</v>
      </c>
      <c r="B531">
        <v>9.83</v>
      </c>
      <c r="C531">
        <v>710</v>
      </c>
      <c r="D531">
        <f t="shared" si="48"/>
        <v>72.227873855544246</v>
      </c>
      <c r="E531" s="6">
        <f t="shared" si="49"/>
        <v>6.5401440489755468E-4</v>
      </c>
      <c r="F531" s="7">
        <f t="shared" si="50"/>
        <v>0.72647827981315571</v>
      </c>
      <c r="G531" s="6">
        <f t="shared" si="51"/>
        <v>8.9245345714498417E-4</v>
      </c>
      <c r="H531" s="7">
        <f t="shared" si="52"/>
        <v>0.40161948980351481</v>
      </c>
      <c r="I531">
        <f t="shared" si="53"/>
        <v>6.0346939075428541E-4</v>
      </c>
      <c r="J531" s="4"/>
    </row>
    <row r="532" spans="1:10">
      <c r="A532" s="3" t="s">
        <v>448</v>
      </c>
      <c r="B532">
        <v>15.37</v>
      </c>
      <c r="C532">
        <v>1109</v>
      </c>
      <c r="D532">
        <f t="shared" si="48"/>
        <v>72.153545868575151</v>
      </c>
      <c r="E532" s="6">
        <f t="shared" si="49"/>
        <v>1.0215520775089973E-3</v>
      </c>
      <c r="F532" s="7">
        <f t="shared" si="50"/>
        <v>0.72749983189066469</v>
      </c>
      <c r="G532" s="6">
        <f t="shared" si="51"/>
        <v>1.3954231573060434E-3</v>
      </c>
      <c r="H532" s="7">
        <f t="shared" si="52"/>
        <v>0.40301491296082087</v>
      </c>
      <c r="I532">
        <f t="shared" si="53"/>
        <v>2.6875447014584886E-4</v>
      </c>
      <c r="J532" s="2"/>
    </row>
    <row r="533" spans="1:10">
      <c r="A533" s="3" t="s">
        <v>649</v>
      </c>
      <c r="B533">
        <v>6.84</v>
      </c>
      <c r="C533">
        <v>493</v>
      </c>
      <c r="D533">
        <f t="shared" si="48"/>
        <v>72.076023391812868</v>
      </c>
      <c r="E533" s="6">
        <f t="shared" si="49"/>
        <v>4.5412549523168232E-4</v>
      </c>
      <c r="F533" s="7">
        <f t="shared" si="50"/>
        <v>0.72795395738589641</v>
      </c>
      <c r="G533" s="6">
        <f t="shared" si="51"/>
        <v>6.2099508106527889E-4</v>
      </c>
      <c r="H533" s="7">
        <f t="shared" si="52"/>
        <v>0.40363590804188615</v>
      </c>
      <c r="I533">
        <f t="shared" si="53"/>
        <v>2.5975083808937871E-4</v>
      </c>
      <c r="J533" s="2"/>
    </row>
    <row r="534" spans="1:10">
      <c r="A534" s="3" t="s">
        <v>791</v>
      </c>
      <c r="B534">
        <v>6.58</v>
      </c>
      <c r="C534">
        <v>471</v>
      </c>
      <c r="D534">
        <f t="shared" si="48"/>
        <v>71.580547112462</v>
      </c>
      <c r="E534" s="6">
        <f t="shared" si="49"/>
        <v>4.3386026015034961E-4</v>
      </c>
      <c r="F534" s="7">
        <f t="shared" si="50"/>
        <v>0.72838781764604676</v>
      </c>
      <c r="G534" s="6">
        <f t="shared" si="51"/>
        <v>5.9739000488443503E-4</v>
      </c>
      <c r="H534" s="7">
        <f t="shared" si="52"/>
        <v>0.40423329804677061</v>
      </c>
      <c r="I534">
        <f t="shared" si="53"/>
        <v>1.7776644922290474E-4</v>
      </c>
      <c r="J534" s="2"/>
    </row>
    <row r="535" spans="1:10">
      <c r="A535" s="3" t="s">
        <v>240</v>
      </c>
      <c r="B535">
        <v>4.49</v>
      </c>
      <c r="C535">
        <v>320</v>
      </c>
      <c r="D535">
        <f t="shared" si="48"/>
        <v>71.269487750556792</v>
      </c>
      <c r="E535" s="6">
        <f t="shared" si="49"/>
        <v>2.9476705572847531E-4</v>
      </c>
      <c r="F535" s="7">
        <f t="shared" si="50"/>
        <v>0.72868258470177527</v>
      </c>
      <c r="G535" s="6">
        <f t="shared" si="51"/>
        <v>4.0764150789226647E-4</v>
      </c>
      <c r="H535" s="7">
        <f t="shared" si="52"/>
        <v>0.40464093955466285</v>
      </c>
      <c r="I535">
        <f t="shared" si="53"/>
        <v>2.0981830346356034E-4</v>
      </c>
      <c r="J535" s="2"/>
    </row>
    <row r="536" spans="1:10">
      <c r="A536" s="3" t="s">
        <v>496</v>
      </c>
      <c r="B536">
        <v>5.29</v>
      </c>
      <c r="C536">
        <v>376</v>
      </c>
      <c r="D536">
        <f t="shared" si="48"/>
        <v>71.077504725897924</v>
      </c>
      <c r="E536" s="6">
        <f t="shared" si="49"/>
        <v>3.4635129048095852E-4</v>
      </c>
      <c r="F536" s="7">
        <f t="shared" si="50"/>
        <v>0.72902893599225627</v>
      </c>
      <c r="G536" s="6">
        <f t="shared" si="51"/>
        <v>4.8027251152563241E-4</v>
      </c>
      <c r="H536" s="7">
        <f t="shared" si="52"/>
        <v>0.40512121206618851</v>
      </c>
      <c r="I536">
        <f t="shared" si="53"/>
        <v>2.356741567778875E-4</v>
      </c>
      <c r="J536" s="2"/>
    </row>
    <row r="537" spans="1:10">
      <c r="A537" s="3" t="s">
        <v>223</v>
      </c>
      <c r="B537">
        <v>5.94</v>
      </c>
      <c r="C537">
        <v>422</v>
      </c>
      <c r="D537">
        <f t="shared" si="48"/>
        <v>71.043771043771045</v>
      </c>
      <c r="E537" s="6">
        <f t="shared" si="49"/>
        <v>3.8872405474192683E-4</v>
      </c>
      <c r="F537" s="7">
        <f t="shared" si="50"/>
        <v>0.72941766004699815</v>
      </c>
      <c r="G537" s="6">
        <f t="shared" si="51"/>
        <v>5.3928520197774228E-4</v>
      </c>
      <c r="H537" s="7">
        <f t="shared" si="52"/>
        <v>0.40566049726816628</v>
      </c>
      <c r="I537">
        <f t="shared" si="53"/>
        <v>4.587514571792739E-4</v>
      </c>
      <c r="J537" s="2"/>
    </row>
    <row r="538" spans="1:10">
      <c r="A538" s="3" t="s">
        <v>543</v>
      </c>
      <c r="B538">
        <v>11.56</v>
      </c>
      <c r="C538">
        <v>821</v>
      </c>
      <c r="D538">
        <f t="shared" si="48"/>
        <v>71.020761245674734</v>
      </c>
      <c r="E538" s="6">
        <f t="shared" si="49"/>
        <v>7.5626172735336953E-4</v>
      </c>
      <c r="F538" s="7">
        <f t="shared" si="50"/>
        <v>0.73017392177435148</v>
      </c>
      <c r="G538" s="6">
        <f t="shared" si="51"/>
        <v>1.0495180025021382E-3</v>
      </c>
      <c r="H538" s="7">
        <f t="shared" si="52"/>
        <v>0.40671001527066841</v>
      </c>
      <c r="I538">
        <f t="shared" si="53"/>
        <v>3.1543298456604418E-4</v>
      </c>
      <c r="J538" s="2"/>
    </row>
    <row r="539" spans="1:10">
      <c r="A539" s="3" t="s">
        <v>708</v>
      </c>
      <c r="B539">
        <v>7.94</v>
      </c>
      <c r="C539">
        <v>563</v>
      </c>
      <c r="D539">
        <f t="shared" si="48"/>
        <v>70.906801007556666</v>
      </c>
      <c r="E539" s="6">
        <f t="shared" si="49"/>
        <v>5.1860578867228633E-4</v>
      </c>
      <c r="F539" s="7">
        <f t="shared" si="50"/>
        <v>0.73069252756302372</v>
      </c>
      <c r="G539" s="6">
        <f t="shared" si="51"/>
        <v>7.2086271106115718E-4</v>
      </c>
      <c r="H539" s="7">
        <f t="shared" si="52"/>
        <v>0.40743087798172956</v>
      </c>
      <c r="I539">
        <f t="shared" si="53"/>
        <v>1.7822592803345971E-4</v>
      </c>
      <c r="J539" s="4"/>
    </row>
    <row r="540" spans="1:10">
      <c r="A540" s="3" t="s">
        <v>671</v>
      </c>
      <c r="B540">
        <v>4.4800000000000004</v>
      </c>
      <c r="C540">
        <v>317</v>
      </c>
      <c r="D540">
        <f t="shared" si="48"/>
        <v>70.758928571428569</v>
      </c>
      <c r="E540" s="6">
        <f t="shared" si="49"/>
        <v>2.9200361458102088E-4</v>
      </c>
      <c r="F540" s="7">
        <f t="shared" si="50"/>
        <v>0.73098453117760476</v>
      </c>
      <c r="G540" s="6">
        <f t="shared" si="51"/>
        <v>4.0673362034684941E-4</v>
      </c>
      <c r="H540" s="7">
        <f t="shared" si="52"/>
        <v>0.40783761160207638</v>
      </c>
      <c r="I540">
        <f t="shared" si="53"/>
        <v>1.7641038292465216E-4</v>
      </c>
      <c r="J540" s="2"/>
    </row>
    <row r="541" spans="1:10">
      <c r="A541" s="3" t="s">
        <v>798</v>
      </c>
      <c r="B541">
        <v>4.43</v>
      </c>
      <c r="C541">
        <v>313</v>
      </c>
      <c r="D541">
        <f t="shared" si="48"/>
        <v>70.654627539503394</v>
      </c>
      <c r="E541" s="6">
        <f t="shared" si="49"/>
        <v>2.8831902638441493E-4</v>
      </c>
      <c r="F541" s="7">
        <f t="shared" si="50"/>
        <v>0.73127285020398913</v>
      </c>
      <c r="G541" s="6">
        <f t="shared" si="51"/>
        <v>4.0219418261976396E-4</v>
      </c>
      <c r="H541" s="7">
        <f t="shared" si="52"/>
        <v>0.40823980578469615</v>
      </c>
      <c r="I541">
        <f t="shared" si="53"/>
        <v>2.2296439014479752E-4</v>
      </c>
      <c r="J541" s="2"/>
    </row>
    <row r="542" spans="1:10">
      <c r="A542" s="3" t="s">
        <v>131</v>
      </c>
      <c r="B542">
        <v>5.59</v>
      </c>
      <c r="C542">
        <v>394</v>
      </c>
      <c r="D542">
        <f t="shared" si="48"/>
        <v>70.483005366726303</v>
      </c>
      <c r="E542" s="6">
        <f t="shared" si="49"/>
        <v>3.6293193736568522E-4</v>
      </c>
      <c r="F542" s="7">
        <f t="shared" si="50"/>
        <v>0.73163578214135483</v>
      </c>
      <c r="G542" s="6">
        <f t="shared" si="51"/>
        <v>5.0750913788814465E-4</v>
      </c>
      <c r="H542" s="7">
        <f t="shared" si="52"/>
        <v>0.40874731492258431</v>
      </c>
      <c r="I542">
        <f t="shared" si="53"/>
        <v>5.6708521382392574E-4</v>
      </c>
      <c r="J542" s="4"/>
    </row>
    <row r="543" spans="1:10">
      <c r="A543" s="3" t="s">
        <v>1069</v>
      </c>
      <c r="B543">
        <v>14.2</v>
      </c>
      <c r="C543">
        <v>999</v>
      </c>
      <c r="D543">
        <f t="shared" si="48"/>
        <v>70.352112676056336</v>
      </c>
      <c r="E543" s="6">
        <f t="shared" si="49"/>
        <v>9.2022590210233391E-4</v>
      </c>
      <c r="F543" s="7">
        <f t="shared" si="50"/>
        <v>0.73255600804345711</v>
      </c>
      <c r="G543" s="6">
        <f t="shared" si="51"/>
        <v>1.2892003144922457E-3</v>
      </c>
      <c r="H543" s="7">
        <f t="shared" si="52"/>
        <v>0.41003651523707657</v>
      </c>
      <c r="I543">
        <f t="shared" si="53"/>
        <v>8.5958579510714284E-5</v>
      </c>
      <c r="J543" s="2"/>
    </row>
    <row r="544" spans="1:10">
      <c r="A544" s="3" t="s">
        <v>295</v>
      </c>
      <c r="B544">
        <v>2.15</v>
      </c>
      <c r="C544">
        <v>151</v>
      </c>
      <c r="D544">
        <f t="shared" si="48"/>
        <v>70.232558139534888</v>
      </c>
      <c r="E544" s="6">
        <f t="shared" si="49"/>
        <v>1.390932044218743E-4</v>
      </c>
      <c r="F544" s="7">
        <f t="shared" si="50"/>
        <v>0.73269510124787895</v>
      </c>
      <c r="G544" s="6">
        <f t="shared" si="51"/>
        <v>1.9519582226467102E-4</v>
      </c>
      <c r="H544" s="7">
        <f t="shared" si="52"/>
        <v>0.41023171105934125</v>
      </c>
      <c r="I544">
        <f t="shared" si="53"/>
        <v>1.0595509843433493E-3</v>
      </c>
      <c r="J544" s="2"/>
    </row>
    <row r="545" spans="1:10">
      <c r="A545" s="3" t="s">
        <v>906</v>
      </c>
      <c r="B545">
        <v>26.5</v>
      </c>
      <c r="C545">
        <v>1861</v>
      </c>
      <c r="D545">
        <f t="shared" si="48"/>
        <v>70.226415094339629</v>
      </c>
      <c r="E545" s="6">
        <f t="shared" si="49"/>
        <v>1.7142546584709144E-3</v>
      </c>
      <c r="F545" s="7">
        <f t="shared" si="50"/>
        <v>0.73440935590634981</v>
      </c>
      <c r="G545" s="6">
        <f t="shared" si="51"/>
        <v>2.4059019953552472E-3</v>
      </c>
      <c r="H545" s="7">
        <f t="shared" si="52"/>
        <v>0.41263761305469648</v>
      </c>
      <c r="I545">
        <f t="shared" si="53"/>
        <v>6.4397247383163325E-5</v>
      </c>
      <c r="J545" s="2"/>
    </row>
    <row r="546" spans="1:10">
      <c r="A546" s="3" t="s">
        <v>338</v>
      </c>
      <c r="B546">
        <v>1.61</v>
      </c>
      <c r="C546">
        <v>113</v>
      </c>
      <c r="D546">
        <f t="shared" si="48"/>
        <v>70.186335403726702</v>
      </c>
      <c r="E546" s="6">
        <f t="shared" si="49"/>
        <v>1.0408961655411785E-4</v>
      </c>
      <c r="F546" s="7">
        <f t="shared" si="50"/>
        <v>0.73451344552290398</v>
      </c>
      <c r="G546" s="6">
        <f t="shared" si="51"/>
        <v>1.4616989481214899E-4</v>
      </c>
      <c r="H546" s="7">
        <f t="shared" si="52"/>
        <v>0.41278378294950863</v>
      </c>
      <c r="I546">
        <f t="shared" si="53"/>
        <v>6.1038466142632197E-4</v>
      </c>
      <c r="J546" s="2"/>
    </row>
    <row r="547" spans="1:10">
      <c r="A547" s="3" t="s">
        <v>579</v>
      </c>
      <c r="B547">
        <v>15.22</v>
      </c>
      <c r="C547">
        <v>1064</v>
      </c>
      <c r="D547">
        <f t="shared" si="48"/>
        <v>69.908015768725363</v>
      </c>
      <c r="E547" s="6">
        <f t="shared" si="49"/>
        <v>9.8010046029718039E-4</v>
      </c>
      <c r="F547" s="7">
        <f t="shared" si="50"/>
        <v>0.73549354598320116</v>
      </c>
      <c r="G547" s="6">
        <f t="shared" si="51"/>
        <v>1.3818048441247874E-3</v>
      </c>
      <c r="H547" s="7">
        <f t="shared" si="52"/>
        <v>0.41416558779363344</v>
      </c>
      <c r="I547">
        <f t="shared" si="53"/>
        <v>1.7172432878898025E-4</v>
      </c>
      <c r="J547" s="2"/>
    </row>
    <row r="548" spans="1:10">
      <c r="A548" s="3" t="s">
        <v>788</v>
      </c>
      <c r="B548">
        <v>4.28</v>
      </c>
      <c r="C548">
        <v>299</v>
      </c>
      <c r="D548">
        <f t="shared" si="48"/>
        <v>69.859813084112147</v>
      </c>
      <c r="E548" s="6">
        <f t="shared" si="49"/>
        <v>2.7542296769629413E-4</v>
      </c>
      <c r="F548" s="7">
        <f t="shared" si="50"/>
        <v>0.7357689689508975</v>
      </c>
      <c r="G548" s="6">
        <f t="shared" si="51"/>
        <v>3.885758694385079E-4</v>
      </c>
      <c r="H548" s="7">
        <f t="shared" si="52"/>
        <v>0.41455416366307196</v>
      </c>
      <c r="I548">
        <f t="shared" si="53"/>
        <v>3.5213044790155523E-4</v>
      </c>
      <c r="J548" s="2"/>
    </row>
    <row r="549" spans="1:10">
      <c r="A549" s="3" t="s">
        <v>644</v>
      </c>
      <c r="B549">
        <v>8.77</v>
      </c>
      <c r="C549">
        <v>612</v>
      </c>
      <c r="D549">
        <f t="shared" si="48"/>
        <v>69.783352337514259</v>
      </c>
      <c r="E549" s="6">
        <f t="shared" si="49"/>
        <v>5.6374199408070912E-4</v>
      </c>
      <c r="F549" s="7">
        <f t="shared" si="50"/>
        <v>0.73633271094497821</v>
      </c>
      <c r="G549" s="6">
        <f t="shared" si="51"/>
        <v>7.9621737733077426E-4</v>
      </c>
      <c r="H549" s="7">
        <f t="shared" si="52"/>
        <v>0.41535038104040273</v>
      </c>
      <c r="I549">
        <f t="shared" si="53"/>
        <v>2.5443905831329383E-4</v>
      </c>
      <c r="J549" s="2"/>
    </row>
    <row r="550" spans="1:10">
      <c r="A550" s="3" t="s">
        <v>648</v>
      </c>
      <c r="B550">
        <v>6.33</v>
      </c>
      <c r="C550">
        <v>441</v>
      </c>
      <c r="D550">
        <f t="shared" si="48"/>
        <v>69.66824644549763</v>
      </c>
      <c r="E550" s="6">
        <f t="shared" si="49"/>
        <v>4.0622584867580505E-4</v>
      </c>
      <c r="F550" s="7">
        <f t="shared" si="50"/>
        <v>0.73673893679365399</v>
      </c>
      <c r="G550" s="6">
        <f t="shared" si="51"/>
        <v>5.7469281624900818E-4</v>
      </c>
      <c r="H550" s="7">
        <f t="shared" si="52"/>
        <v>0.41592507385665173</v>
      </c>
      <c r="I550">
        <f t="shared" si="53"/>
        <v>1.0398945616130195E-3</v>
      </c>
      <c r="J550" s="2"/>
    </row>
    <row r="551" spans="1:10">
      <c r="A551" s="3" t="s">
        <v>744</v>
      </c>
      <c r="B551">
        <v>25.84</v>
      </c>
      <c r="C551">
        <v>1797</v>
      </c>
      <c r="D551">
        <f t="shared" si="48"/>
        <v>69.543343653250773</v>
      </c>
      <c r="E551" s="6">
        <f t="shared" si="49"/>
        <v>1.6553012473252192E-3</v>
      </c>
      <c r="F551" s="7">
        <f t="shared" si="50"/>
        <v>0.73839423804097926</v>
      </c>
      <c r="G551" s="6">
        <f t="shared" si="51"/>
        <v>2.3459814173577205E-3</v>
      </c>
      <c r="H551" s="7">
        <f t="shared" si="52"/>
        <v>0.41827105527400943</v>
      </c>
      <c r="I551">
        <f t="shared" si="53"/>
        <v>3.8132858932315994E-4</v>
      </c>
      <c r="J551" s="2"/>
    </row>
    <row r="552" spans="1:10">
      <c r="A552" s="3" t="s">
        <v>769</v>
      </c>
      <c r="B552">
        <v>9.4700000000000006</v>
      </c>
      <c r="C552">
        <v>658</v>
      </c>
      <c r="D552">
        <f t="shared" si="48"/>
        <v>69.482576557550161</v>
      </c>
      <c r="E552" s="6">
        <f t="shared" si="49"/>
        <v>6.0611475834167737E-4</v>
      </c>
      <c r="F552" s="7">
        <f t="shared" si="50"/>
        <v>0.73900035279932097</v>
      </c>
      <c r="G552" s="6">
        <f t="shared" si="51"/>
        <v>8.5976950550996952E-4</v>
      </c>
      <c r="H552" s="7">
        <f t="shared" si="52"/>
        <v>0.41913082477951941</v>
      </c>
      <c r="I552">
        <f t="shared" si="53"/>
        <v>1.6876973502288894E-4</v>
      </c>
      <c r="J552" s="2"/>
    </row>
    <row r="553" spans="1:10">
      <c r="A553" s="3" t="s">
        <v>297</v>
      </c>
      <c r="B553">
        <v>4.1900000000000004</v>
      </c>
      <c r="C553">
        <v>291</v>
      </c>
      <c r="D553">
        <f t="shared" si="48"/>
        <v>69.451073985680182</v>
      </c>
      <c r="E553" s="6">
        <f t="shared" si="49"/>
        <v>2.6805379130308223E-4</v>
      </c>
      <c r="F553" s="7">
        <f t="shared" si="50"/>
        <v>0.73926840659062409</v>
      </c>
      <c r="G553" s="6">
        <f t="shared" si="51"/>
        <v>3.8040488152975423E-4</v>
      </c>
      <c r="H553" s="7">
        <f t="shared" si="52"/>
        <v>0.41951122966104915</v>
      </c>
      <c r="I553">
        <f t="shared" si="53"/>
        <v>2.7544570663712298E-4</v>
      </c>
      <c r="J553" s="2"/>
    </row>
    <row r="554" spans="1:10">
      <c r="A554" s="3" t="s">
        <v>951</v>
      </c>
      <c r="B554">
        <v>6.81</v>
      </c>
      <c r="C554">
        <v>470</v>
      </c>
      <c r="D554">
        <f t="shared" si="48"/>
        <v>69.016152716593254</v>
      </c>
      <c r="E554" s="6">
        <f t="shared" si="49"/>
        <v>4.3293911310119814E-4</v>
      </c>
      <c r="F554" s="7">
        <f t="shared" si="50"/>
        <v>0.73970134570372525</v>
      </c>
      <c r="G554" s="6">
        <f t="shared" si="51"/>
        <v>6.1827141842902764E-4</v>
      </c>
      <c r="H554" s="7">
        <f t="shared" si="52"/>
        <v>0.42012950107947816</v>
      </c>
      <c r="I554">
        <f t="shared" si="53"/>
        <v>1.2784851301383959E-4</v>
      </c>
      <c r="J554" s="2"/>
    </row>
    <row r="555" spans="1:10">
      <c r="A555" s="3" t="s">
        <v>976</v>
      </c>
      <c r="B555">
        <v>3.16</v>
      </c>
      <c r="C555">
        <v>218</v>
      </c>
      <c r="D555">
        <f t="shared" si="48"/>
        <v>68.987341772151893</v>
      </c>
      <c r="E555" s="6">
        <f t="shared" si="49"/>
        <v>2.0081005671502381E-4</v>
      </c>
      <c r="F555" s="7">
        <f t="shared" si="50"/>
        <v>0.73990215576044027</v>
      </c>
      <c r="G555" s="6">
        <f t="shared" si="51"/>
        <v>2.8689246435179553E-4</v>
      </c>
      <c r="H555" s="7">
        <f t="shared" si="52"/>
        <v>0.42041639354382998</v>
      </c>
      <c r="I555">
        <f t="shared" si="53"/>
        <v>1.8624095139546659E-4</v>
      </c>
      <c r="J555" s="2"/>
    </row>
    <row r="556" spans="1:10">
      <c r="A556" s="3" t="s">
        <v>718</v>
      </c>
      <c r="B556">
        <v>4.5999999999999996</v>
      </c>
      <c r="C556">
        <v>317</v>
      </c>
      <c r="D556">
        <f t="shared" si="48"/>
        <v>68.913043478260875</v>
      </c>
      <c r="E556" s="6">
        <f t="shared" si="49"/>
        <v>2.9200361458102088E-4</v>
      </c>
      <c r="F556" s="7">
        <f t="shared" si="50"/>
        <v>0.74019415937502131</v>
      </c>
      <c r="G556" s="6">
        <f t="shared" si="51"/>
        <v>4.1762827089185422E-4</v>
      </c>
      <c r="H556" s="7">
        <f t="shared" si="52"/>
        <v>0.42083402181472185</v>
      </c>
      <c r="I556">
        <f t="shared" si="53"/>
        <v>2.9100626740941049E-4</v>
      </c>
      <c r="J556" s="2"/>
    </row>
    <row r="557" spans="1:10">
      <c r="A557" s="3" t="s">
        <v>421</v>
      </c>
      <c r="B557">
        <v>7.18</v>
      </c>
      <c r="C557">
        <v>494</v>
      </c>
      <c r="D557">
        <f t="shared" si="48"/>
        <v>68.80222841225627</v>
      </c>
      <c r="E557" s="6">
        <f t="shared" si="49"/>
        <v>4.5504664228083379E-4</v>
      </c>
      <c r="F557" s="7">
        <f t="shared" si="50"/>
        <v>0.74064920601730211</v>
      </c>
      <c r="G557" s="6">
        <f t="shared" si="51"/>
        <v>6.518632576094594E-4</v>
      </c>
      <c r="H557" s="7">
        <f t="shared" si="52"/>
        <v>0.42148588507233131</v>
      </c>
      <c r="I557">
        <f t="shared" si="53"/>
        <v>4.1122957225397938E-4</v>
      </c>
      <c r="J557" s="2"/>
    </row>
    <row r="558" spans="1:10">
      <c r="A558" s="3" t="s">
        <v>61</v>
      </c>
      <c r="B558">
        <v>10.14</v>
      </c>
      <c r="C558">
        <v>697</v>
      </c>
      <c r="D558">
        <f t="shared" si="48"/>
        <v>68.737672583826424</v>
      </c>
      <c r="E558" s="6">
        <f t="shared" si="49"/>
        <v>6.420394932585853E-4</v>
      </c>
      <c r="F558" s="7">
        <f t="shared" si="50"/>
        <v>0.74129124551056069</v>
      </c>
      <c r="G558" s="6">
        <f t="shared" si="51"/>
        <v>9.2059797105291353E-4</v>
      </c>
      <c r="H558" s="7">
        <f t="shared" si="52"/>
        <v>0.42240648304338424</v>
      </c>
      <c r="I558">
        <f t="shared" si="53"/>
        <v>2.5670646088243876E-3</v>
      </c>
      <c r="J558" s="4"/>
    </row>
    <row r="559" spans="1:10">
      <c r="A559" s="3" t="s">
        <v>601</v>
      </c>
      <c r="B559">
        <v>63.2</v>
      </c>
      <c r="C559">
        <v>4334</v>
      </c>
      <c r="D559">
        <f t="shared" si="48"/>
        <v>68.575949367088612</v>
      </c>
      <c r="E559" s="6">
        <f t="shared" si="49"/>
        <v>3.9922513110225381E-3</v>
      </c>
      <c r="F559" s="7">
        <f t="shared" si="50"/>
        <v>0.74528349682158324</v>
      </c>
      <c r="G559" s="6">
        <f t="shared" si="51"/>
        <v>5.7378492870359113E-3</v>
      </c>
      <c r="H559" s="7">
        <f t="shared" si="52"/>
        <v>0.42814433233042015</v>
      </c>
      <c r="I559">
        <f t="shared" si="53"/>
        <v>1.0848892085435491E-4</v>
      </c>
      <c r="J559" s="4"/>
    </row>
    <row r="560" spans="1:10">
      <c r="A560" s="3" t="s">
        <v>504</v>
      </c>
      <c r="B560">
        <v>2.67</v>
      </c>
      <c r="C560">
        <v>183</v>
      </c>
      <c r="D560">
        <f t="shared" si="48"/>
        <v>68.539325842696627</v>
      </c>
      <c r="E560" s="6">
        <f t="shared" si="49"/>
        <v>1.6856990999472183E-4</v>
      </c>
      <c r="F560" s="7">
        <f t="shared" si="50"/>
        <v>0.74545206673157793</v>
      </c>
      <c r="G560" s="6">
        <f t="shared" si="51"/>
        <v>2.4240597462635887E-4</v>
      </c>
      <c r="H560" s="7">
        <f t="shared" si="52"/>
        <v>0.42838673830504653</v>
      </c>
      <c r="I560">
        <f t="shared" si="53"/>
        <v>2.3892385499568736E-4</v>
      </c>
      <c r="J560" s="2"/>
    </row>
    <row r="561" spans="1:10">
      <c r="A561" s="3" t="s">
        <v>466</v>
      </c>
      <c r="B561">
        <v>5.88</v>
      </c>
      <c r="C561">
        <v>403</v>
      </c>
      <c r="D561">
        <f t="shared" si="48"/>
        <v>68.5374149659864</v>
      </c>
      <c r="E561" s="6">
        <f t="shared" si="49"/>
        <v>3.712222608080486E-4</v>
      </c>
      <c r="F561" s="7">
        <f t="shared" si="50"/>
        <v>0.74582328899238604</v>
      </c>
      <c r="G561" s="6">
        <f t="shared" si="51"/>
        <v>5.3383787670523977E-4</v>
      </c>
      <c r="H561" s="7">
        <f t="shared" si="52"/>
        <v>0.42892057618175178</v>
      </c>
      <c r="I561">
        <f t="shared" si="53"/>
        <v>7.7279330863833096E-4</v>
      </c>
      <c r="J561" s="2"/>
    </row>
    <row r="562" spans="1:10">
      <c r="A562" s="3" t="s">
        <v>746</v>
      </c>
      <c r="B562">
        <v>19.010000000000002</v>
      </c>
      <c r="C562">
        <v>1302</v>
      </c>
      <c r="D562">
        <f t="shared" si="48"/>
        <v>68.4902682798527</v>
      </c>
      <c r="E562" s="6">
        <f t="shared" si="49"/>
        <v>1.1993334579952339E-3</v>
      </c>
      <c r="F562" s="7">
        <f t="shared" si="50"/>
        <v>0.74702262245038131</v>
      </c>
      <c r="G562" s="6">
        <f t="shared" si="51"/>
        <v>1.7258942238378588E-3</v>
      </c>
      <c r="H562" s="7">
        <f t="shared" si="52"/>
        <v>0.43064647040558962</v>
      </c>
      <c r="I562">
        <f t="shared" si="53"/>
        <v>8.626119224530715E-5</v>
      </c>
      <c r="J562" s="2"/>
    </row>
    <row r="563" spans="1:10">
      <c r="A563" s="3" t="s">
        <v>1042</v>
      </c>
      <c r="B563">
        <v>2.12</v>
      </c>
      <c r="C563">
        <v>145</v>
      </c>
      <c r="D563">
        <f t="shared" si="48"/>
        <v>68.396226415094333</v>
      </c>
      <c r="E563" s="6">
        <f t="shared" si="49"/>
        <v>1.3356632212696538E-4</v>
      </c>
      <c r="F563" s="7">
        <f t="shared" si="50"/>
        <v>0.74715618877250822</v>
      </c>
      <c r="G563" s="6">
        <f t="shared" si="51"/>
        <v>1.9247215962841979E-4</v>
      </c>
      <c r="H563" s="7">
        <f t="shared" si="52"/>
        <v>0.43083894256521804</v>
      </c>
      <c r="I563">
        <f t="shared" si="53"/>
        <v>1.9542816841061628E-4</v>
      </c>
      <c r="J563" s="2"/>
    </row>
    <row r="564" spans="1:10">
      <c r="A564" s="3" t="s">
        <v>695</v>
      </c>
      <c r="B564">
        <v>4.8</v>
      </c>
      <c r="C564">
        <v>328</v>
      </c>
      <c r="D564">
        <f t="shared" si="48"/>
        <v>68.333333333333343</v>
      </c>
      <c r="E564" s="6">
        <f t="shared" si="49"/>
        <v>3.0213623212168721E-4</v>
      </c>
      <c r="F564" s="7">
        <f t="shared" si="50"/>
        <v>0.74745832500462994</v>
      </c>
      <c r="G564" s="6">
        <f t="shared" si="51"/>
        <v>4.3578602180019573E-4</v>
      </c>
      <c r="H564" s="7">
        <f t="shared" si="52"/>
        <v>0.43127472858701826</v>
      </c>
      <c r="I564">
        <f t="shared" si="53"/>
        <v>1.4476715556244191E-4</v>
      </c>
      <c r="J564" s="2"/>
    </row>
    <row r="565" spans="1:10">
      <c r="A565" s="3" t="s">
        <v>776</v>
      </c>
      <c r="B565">
        <v>3.55</v>
      </c>
      <c r="C565">
        <v>242</v>
      </c>
      <c r="D565">
        <f t="shared" si="48"/>
        <v>68.16901408450704</v>
      </c>
      <c r="E565" s="6">
        <f t="shared" si="49"/>
        <v>2.2291758589465947E-4</v>
      </c>
      <c r="F565" s="7">
        <f t="shared" si="50"/>
        <v>0.7476812425905246</v>
      </c>
      <c r="G565" s="6">
        <f t="shared" si="51"/>
        <v>3.2230007862306143E-4</v>
      </c>
      <c r="H565" s="7">
        <f t="shared" si="52"/>
        <v>0.43159702866564131</v>
      </c>
      <c r="I565">
        <f t="shared" si="53"/>
        <v>2.1777138474643465E-4</v>
      </c>
      <c r="J565" s="2"/>
    </row>
    <row r="566" spans="1:10">
      <c r="A566" s="3" t="s">
        <v>15</v>
      </c>
      <c r="B566">
        <v>5.34</v>
      </c>
      <c r="C566">
        <v>364</v>
      </c>
      <c r="D566">
        <f t="shared" si="48"/>
        <v>68.164794007490642</v>
      </c>
      <c r="E566" s="6">
        <f t="shared" si="49"/>
        <v>3.3529752589114066E-4</v>
      </c>
      <c r="F566" s="7">
        <f t="shared" si="50"/>
        <v>0.74801654011641572</v>
      </c>
      <c r="G566" s="6">
        <f t="shared" si="51"/>
        <v>4.8481194925271775E-4</v>
      </c>
      <c r="H566" s="7">
        <f t="shared" si="52"/>
        <v>0.43208184061489402</v>
      </c>
      <c r="I566">
        <f t="shared" si="53"/>
        <v>9.9915328248545432E-5</v>
      </c>
      <c r="J566" s="2"/>
    </row>
    <row r="567" spans="1:10">
      <c r="A567" s="3" t="s">
        <v>92</v>
      </c>
      <c r="B567">
        <v>2.4500000000000002</v>
      </c>
      <c r="C567">
        <v>167</v>
      </c>
      <c r="D567">
        <f t="shared" si="48"/>
        <v>68.16326530612244</v>
      </c>
      <c r="E567" s="6">
        <f t="shared" si="49"/>
        <v>1.5383155720829805E-4</v>
      </c>
      <c r="F567" s="7">
        <f t="shared" si="50"/>
        <v>0.74817037167362399</v>
      </c>
      <c r="G567" s="6">
        <f t="shared" si="51"/>
        <v>2.2243244862718326E-4</v>
      </c>
      <c r="H567" s="7">
        <f t="shared" si="52"/>
        <v>0.4323042730635212</v>
      </c>
      <c r="I567">
        <f t="shared" si="53"/>
        <v>2.1605695357726495E-3</v>
      </c>
      <c r="J567" s="2"/>
    </row>
    <row r="568" spans="1:10">
      <c r="A568" s="3" t="s">
        <v>1012</v>
      </c>
      <c r="B568">
        <v>52.96</v>
      </c>
      <c r="C568">
        <v>3608</v>
      </c>
      <c r="D568">
        <f t="shared" si="48"/>
        <v>68.126888217522662</v>
      </c>
      <c r="E568" s="6">
        <f t="shared" si="49"/>
        <v>3.3234985533385593E-3</v>
      </c>
      <c r="F568" s="7">
        <f t="shared" si="50"/>
        <v>0.75149387022696257</v>
      </c>
      <c r="G568" s="6">
        <f t="shared" si="51"/>
        <v>4.8081724405288264E-3</v>
      </c>
      <c r="H568" s="7">
        <f t="shared" si="52"/>
        <v>0.43711244550405004</v>
      </c>
      <c r="I568">
        <f t="shared" si="53"/>
        <v>5.0618494290405325E-4</v>
      </c>
      <c r="J568" s="4"/>
    </row>
    <row r="569" spans="1:10">
      <c r="A569" s="3" t="s">
        <v>547</v>
      </c>
      <c r="B569">
        <v>12.4</v>
      </c>
      <c r="C569">
        <v>844</v>
      </c>
      <c r="D569">
        <f t="shared" si="48"/>
        <v>68.064516129032256</v>
      </c>
      <c r="E569" s="6">
        <f t="shared" si="49"/>
        <v>7.7744810948385365E-4</v>
      </c>
      <c r="F569" s="7">
        <f t="shared" si="50"/>
        <v>0.75227131833644645</v>
      </c>
      <c r="G569" s="6">
        <f t="shared" si="51"/>
        <v>1.1257805563171723E-3</v>
      </c>
      <c r="H569" s="7">
        <f t="shared" si="52"/>
        <v>0.43823822606036722</v>
      </c>
      <c r="I569">
        <f t="shared" si="53"/>
        <v>4.4860801208929102E-4</v>
      </c>
      <c r="J569" s="4"/>
    </row>
    <row r="570" spans="1:10">
      <c r="A570" s="3" t="s">
        <v>422</v>
      </c>
      <c r="B570">
        <v>10.96</v>
      </c>
      <c r="C570">
        <v>743</v>
      </c>
      <c r="D570">
        <f t="shared" si="48"/>
        <v>67.791970802919707</v>
      </c>
      <c r="E570" s="6">
        <f t="shared" si="49"/>
        <v>6.8441225751955366E-4</v>
      </c>
      <c r="F570" s="7">
        <f t="shared" si="50"/>
        <v>0.75295573059396603</v>
      </c>
      <c r="G570" s="6">
        <f t="shared" si="51"/>
        <v>9.9504474977711371E-4</v>
      </c>
      <c r="H570" s="7">
        <f t="shared" si="52"/>
        <v>0.43923327081014435</v>
      </c>
      <c r="I570">
        <f t="shared" si="53"/>
        <v>2.8798133513296964E-4</v>
      </c>
      <c r="J570" s="2"/>
    </row>
    <row r="571" spans="1:10">
      <c r="A571" s="3" t="s">
        <v>414</v>
      </c>
      <c r="B571">
        <v>7.03</v>
      </c>
      <c r="C571">
        <v>476</v>
      </c>
      <c r="D571">
        <f t="shared" si="48"/>
        <v>67.709815078236133</v>
      </c>
      <c r="E571" s="6">
        <f t="shared" si="49"/>
        <v>4.3846599539610704E-4</v>
      </c>
      <c r="F571" s="7">
        <f t="shared" si="50"/>
        <v>0.75339419658936213</v>
      </c>
      <c r="G571" s="6">
        <f t="shared" si="51"/>
        <v>6.3824494442820334E-4</v>
      </c>
      <c r="H571" s="7">
        <f t="shared" si="52"/>
        <v>0.43987151575457256</v>
      </c>
      <c r="I571">
        <f t="shared" si="53"/>
        <v>3.6911781156023782E-4</v>
      </c>
      <c r="J571" s="2"/>
    </row>
    <row r="572" spans="1:10">
      <c r="A572" s="3" t="s">
        <v>949</v>
      </c>
      <c r="B572">
        <v>9.01</v>
      </c>
      <c r="C572">
        <v>610</v>
      </c>
      <c r="D572">
        <f t="shared" si="48"/>
        <v>67.702552719200895</v>
      </c>
      <c r="E572" s="6">
        <f t="shared" si="49"/>
        <v>5.6189969998240606E-4</v>
      </c>
      <c r="F572" s="7">
        <f t="shared" si="50"/>
        <v>0.75395609628934457</v>
      </c>
      <c r="G572" s="6">
        <f t="shared" si="51"/>
        <v>8.180066784207841E-4</v>
      </c>
      <c r="H572" s="7">
        <f t="shared" si="52"/>
        <v>0.44068952243299336</v>
      </c>
      <c r="I572">
        <f t="shared" si="53"/>
        <v>1.9110937116728621E-4</v>
      </c>
      <c r="J572" s="2"/>
    </row>
    <row r="573" spans="1:10">
      <c r="A573" s="3" t="s">
        <v>171</v>
      </c>
      <c r="B573">
        <v>4.66</v>
      </c>
      <c r="C573">
        <v>315</v>
      </c>
      <c r="D573">
        <f t="shared" si="48"/>
        <v>67.596566523605148</v>
      </c>
      <c r="E573" s="6">
        <f t="shared" si="49"/>
        <v>2.9016132048271788E-4</v>
      </c>
      <c r="F573" s="7">
        <f t="shared" si="50"/>
        <v>0.75424625760982733</v>
      </c>
      <c r="G573" s="6">
        <f t="shared" si="51"/>
        <v>4.2307559616435673E-4</v>
      </c>
      <c r="H573" s="7">
        <f t="shared" si="52"/>
        <v>0.4411125980291577</v>
      </c>
      <c r="I573">
        <f t="shared" si="53"/>
        <v>9.7277944797469207E-5</v>
      </c>
      <c r="J573" s="2"/>
    </row>
    <row r="574" spans="1:10">
      <c r="A574" s="3" t="s">
        <v>364</v>
      </c>
      <c r="B574">
        <v>2.37</v>
      </c>
      <c r="C574">
        <v>160</v>
      </c>
      <c r="D574">
        <f t="shared" si="48"/>
        <v>67.510548523206751</v>
      </c>
      <c r="E574" s="6">
        <f t="shared" si="49"/>
        <v>1.4738352786423765E-4</v>
      </c>
      <c r="F574" s="7">
        <f t="shared" si="50"/>
        <v>0.75439364113769158</v>
      </c>
      <c r="G574" s="6">
        <f t="shared" si="51"/>
        <v>2.1516934826384666E-4</v>
      </c>
      <c r="H574" s="7">
        <f t="shared" si="52"/>
        <v>0.44132776737742152</v>
      </c>
      <c r="I574">
        <f t="shared" si="53"/>
        <v>1.4101435974273047E-4</v>
      </c>
      <c r="J574" s="4"/>
    </row>
    <row r="575" spans="1:10">
      <c r="A575" s="3" t="s">
        <v>515</v>
      </c>
      <c r="B575">
        <v>3.43</v>
      </c>
      <c r="C575">
        <v>231</v>
      </c>
      <c r="D575">
        <f t="shared" si="48"/>
        <v>67.346938775510196</v>
      </c>
      <c r="E575" s="6">
        <f t="shared" si="49"/>
        <v>2.1278496835399312E-4</v>
      </c>
      <c r="F575" s="7">
        <f t="shared" si="50"/>
        <v>0.75460642610604556</v>
      </c>
      <c r="G575" s="6">
        <f t="shared" si="51"/>
        <v>3.1140542807805657E-4</v>
      </c>
      <c r="H575" s="7">
        <f t="shared" si="52"/>
        <v>0.44163917280549958</v>
      </c>
      <c r="I575">
        <f t="shared" si="53"/>
        <v>4.9341111752188027E-4</v>
      </c>
      <c r="J575" s="2"/>
    </row>
    <row r="576" spans="1:10">
      <c r="A576" s="3" t="s">
        <v>875</v>
      </c>
      <c r="B576">
        <v>12</v>
      </c>
      <c r="C576">
        <v>808</v>
      </c>
      <c r="D576">
        <f t="shared" si="48"/>
        <v>67.333333333333329</v>
      </c>
      <c r="E576" s="6">
        <f t="shared" si="49"/>
        <v>7.4428681571440025E-4</v>
      </c>
      <c r="F576" s="7">
        <f t="shared" si="50"/>
        <v>0.75535071292175993</v>
      </c>
      <c r="G576" s="6">
        <f t="shared" si="51"/>
        <v>1.0894650545004894E-3</v>
      </c>
      <c r="H576" s="7">
        <f t="shared" si="52"/>
        <v>0.44272863786000005</v>
      </c>
      <c r="I576">
        <f t="shared" si="53"/>
        <v>1.6612595138376651E-4</v>
      </c>
      <c r="J576" s="2"/>
    </row>
    <row r="577" spans="1:10">
      <c r="A577" s="3" t="s">
        <v>959</v>
      </c>
      <c r="B577">
        <v>4.04</v>
      </c>
      <c r="C577">
        <v>272</v>
      </c>
      <c r="D577">
        <f t="shared" ref="D577:D640" si="54">C577/B577</f>
        <v>67.32673267326733</v>
      </c>
      <c r="E577" s="6">
        <f t="shared" si="49"/>
        <v>2.5055199736920405E-4</v>
      </c>
      <c r="F577" s="7">
        <f t="shared" si="50"/>
        <v>0.75560126491912916</v>
      </c>
      <c r="G577" s="6">
        <f t="shared" si="51"/>
        <v>3.6678656834849806E-4</v>
      </c>
      <c r="H577" s="7">
        <f t="shared" si="52"/>
        <v>0.44309542442834854</v>
      </c>
      <c r="I577">
        <f t="shared" si="53"/>
        <v>3.3762682220128681E-4</v>
      </c>
      <c r="J577" s="4"/>
    </row>
    <row r="578" spans="1:10">
      <c r="A578" s="3" t="s">
        <v>139</v>
      </c>
      <c r="B578">
        <v>8.1999999999999993</v>
      </c>
      <c r="C578">
        <v>551</v>
      </c>
      <c r="D578">
        <f t="shared" si="54"/>
        <v>67.195121951219519</v>
      </c>
      <c r="E578" s="6">
        <f t="shared" si="49"/>
        <v>5.0755202408246842E-4</v>
      </c>
      <c r="F578" s="7">
        <f t="shared" si="50"/>
        <v>0.75610881694321164</v>
      </c>
      <c r="G578" s="6">
        <f t="shared" si="51"/>
        <v>7.4446778724200104E-4</v>
      </c>
      <c r="H578" s="7">
        <f t="shared" si="52"/>
        <v>0.44383989221559056</v>
      </c>
      <c r="I578">
        <f t="shared" si="53"/>
        <v>8.539274701929167E-4</v>
      </c>
      <c r="J578" s="2"/>
    </row>
    <row r="579" spans="1:10">
      <c r="A579" s="3" t="s">
        <v>182</v>
      </c>
      <c r="B579">
        <v>20.73</v>
      </c>
      <c r="C579">
        <v>1392</v>
      </c>
      <c r="D579">
        <f t="shared" si="54"/>
        <v>67.149059334298116</v>
      </c>
      <c r="E579" s="6">
        <f t="shared" ref="E579:E642" si="55">C579/1085603</f>
        <v>1.2822366924188677E-3</v>
      </c>
      <c r="F579" s="7">
        <f t="shared" ref="F579:F642" si="56">F578+E579</f>
        <v>0.75739105363563053</v>
      </c>
      <c r="G579" s="6">
        <f t="shared" ref="G579:G642" si="57">B579/11014.58</f>
        <v>1.8820508816495955E-3</v>
      </c>
      <c r="H579" s="7">
        <f t="shared" ref="H579:H642" si="58">H578+G579</f>
        <v>0.44572194309724017</v>
      </c>
      <c r="I579">
        <f t="shared" ref="I579:I642" si="59">F579*H580-F580*H579</f>
        <v>2.5677039937188617E-4</v>
      </c>
      <c r="J579" s="2"/>
    </row>
    <row r="580" spans="1:10">
      <c r="A580" s="3" t="s">
        <v>1033</v>
      </c>
      <c r="B580">
        <v>6.23</v>
      </c>
      <c r="C580">
        <v>418</v>
      </c>
      <c r="D580">
        <f t="shared" si="54"/>
        <v>67.094703049759218</v>
      </c>
      <c r="E580" s="6">
        <f t="shared" si="55"/>
        <v>3.8503946654532087E-4</v>
      </c>
      <c r="F580" s="7">
        <f t="shared" si="56"/>
        <v>0.75777609310217586</v>
      </c>
      <c r="G580" s="6">
        <f t="shared" si="57"/>
        <v>5.656139407948374E-4</v>
      </c>
      <c r="H580" s="7">
        <f t="shared" si="58"/>
        <v>0.44628755703803502</v>
      </c>
      <c r="I580">
        <f t="shared" si="59"/>
        <v>3.1181776979194442E-4</v>
      </c>
      <c r="J580" s="4"/>
    </row>
    <row r="581" spans="1:10">
      <c r="A581" s="3" t="s">
        <v>692</v>
      </c>
      <c r="B581">
        <v>7.55</v>
      </c>
      <c r="C581">
        <v>505</v>
      </c>
      <c r="D581">
        <f t="shared" si="54"/>
        <v>66.88741721854305</v>
      </c>
      <c r="E581" s="6">
        <f t="shared" si="55"/>
        <v>4.6517925982150012E-4</v>
      </c>
      <c r="F581" s="7">
        <f t="shared" si="56"/>
        <v>0.75824127236199734</v>
      </c>
      <c r="G581" s="6">
        <f t="shared" si="57"/>
        <v>6.8545509678989117E-4</v>
      </c>
      <c r="H581" s="7">
        <f t="shared" si="58"/>
        <v>0.44697301213482493</v>
      </c>
      <c r="I581">
        <f t="shared" si="59"/>
        <v>2.442105951753204E-4</v>
      </c>
      <c r="J581" s="2"/>
    </row>
    <row r="582" spans="1:10">
      <c r="A582" s="3" t="s">
        <v>384</v>
      </c>
      <c r="B582">
        <v>5.91</v>
      </c>
      <c r="C582">
        <v>395</v>
      </c>
      <c r="D582">
        <f t="shared" si="54"/>
        <v>66.835871404399327</v>
      </c>
      <c r="E582" s="6">
        <f t="shared" si="55"/>
        <v>3.6385308441483675E-4</v>
      </c>
      <c r="F582" s="7">
        <f t="shared" si="56"/>
        <v>0.75860512544641223</v>
      </c>
      <c r="G582" s="6">
        <f t="shared" si="57"/>
        <v>5.3656153934149103E-4</v>
      </c>
      <c r="H582" s="7">
        <f t="shared" si="58"/>
        <v>0.44750957367416644</v>
      </c>
      <c r="I582">
        <f t="shared" si="59"/>
        <v>2.3744888218463212E-4</v>
      </c>
      <c r="J582" s="2"/>
    </row>
    <row r="583" spans="1:10">
      <c r="A583" s="3" t="s">
        <v>739</v>
      </c>
      <c r="B583">
        <v>5.74</v>
      </c>
      <c r="C583">
        <v>383</v>
      </c>
      <c r="D583">
        <f t="shared" si="54"/>
        <v>66.724738675958179</v>
      </c>
      <c r="E583" s="6">
        <f t="shared" si="55"/>
        <v>3.5279931982501889E-4</v>
      </c>
      <c r="F583" s="7">
        <f t="shared" si="56"/>
        <v>0.75895792476623725</v>
      </c>
      <c r="G583" s="6">
        <f t="shared" si="57"/>
        <v>5.2112745106940072E-4</v>
      </c>
      <c r="H583" s="7">
        <f t="shared" si="58"/>
        <v>0.44803070112523585</v>
      </c>
      <c r="I583">
        <f t="shared" si="59"/>
        <v>2.2475512563924216E-4</v>
      </c>
      <c r="J583" s="2"/>
    </row>
    <row r="584" spans="1:10">
      <c r="A584" s="3" t="s">
        <v>699</v>
      </c>
      <c r="B584">
        <v>5.43</v>
      </c>
      <c r="C584">
        <v>362</v>
      </c>
      <c r="D584">
        <f t="shared" si="54"/>
        <v>66.666666666666671</v>
      </c>
      <c r="E584" s="6">
        <f t="shared" si="55"/>
        <v>3.3345523179283772E-4</v>
      </c>
      <c r="F584" s="7">
        <f t="shared" si="56"/>
        <v>0.75929137999803009</v>
      </c>
      <c r="G584" s="6">
        <f t="shared" si="57"/>
        <v>4.9298293716147135E-4</v>
      </c>
      <c r="H584" s="7">
        <f t="shared" si="58"/>
        <v>0.44852368406239734</v>
      </c>
      <c r="I584">
        <f t="shared" si="59"/>
        <v>1.8074179990373862E-4</v>
      </c>
      <c r="J584" s="4"/>
    </row>
    <row r="585" spans="1:10">
      <c r="A585" s="3" t="s">
        <v>269</v>
      </c>
      <c r="B585">
        <v>4.3600000000000003</v>
      </c>
      <c r="C585">
        <v>290</v>
      </c>
      <c r="D585">
        <f t="shared" si="54"/>
        <v>66.513761467889907</v>
      </c>
      <c r="E585" s="6">
        <f t="shared" si="55"/>
        <v>2.6713264425393075E-4</v>
      </c>
      <c r="F585" s="7">
        <f t="shared" si="56"/>
        <v>0.75955851264228402</v>
      </c>
      <c r="G585" s="6">
        <f t="shared" si="57"/>
        <v>3.9583896980184449E-4</v>
      </c>
      <c r="H585" s="7">
        <f t="shared" si="58"/>
        <v>0.44891952303219917</v>
      </c>
      <c r="I585">
        <f t="shared" si="59"/>
        <v>4.0190885281826683E-4</v>
      </c>
      <c r="J585" s="2"/>
    </row>
    <row r="586" spans="1:10">
      <c r="A586" s="3" t="s">
        <v>630</v>
      </c>
      <c r="B586">
        <v>9.69</v>
      </c>
      <c r="C586">
        <v>644</v>
      </c>
      <c r="D586">
        <f t="shared" si="54"/>
        <v>66.460268317853462</v>
      </c>
      <c r="E586" s="6">
        <f t="shared" si="55"/>
        <v>5.9321869965355662E-4</v>
      </c>
      <c r="F586" s="7">
        <f t="shared" si="56"/>
        <v>0.76015173134193759</v>
      </c>
      <c r="G586" s="6">
        <f t="shared" si="57"/>
        <v>8.7974303150914512E-4</v>
      </c>
      <c r="H586" s="7">
        <f t="shared" si="58"/>
        <v>0.44979926606370835</v>
      </c>
      <c r="I586">
        <f t="shared" si="59"/>
        <v>1.6653093116697493E-4</v>
      </c>
      <c r="J586" s="2"/>
    </row>
    <row r="587" spans="1:10">
      <c r="A587" s="3" t="s">
        <v>248</v>
      </c>
      <c r="B587">
        <v>4.01</v>
      </c>
      <c r="C587">
        <v>266</v>
      </c>
      <c r="D587">
        <f t="shared" si="54"/>
        <v>66.334164588528679</v>
      </c>
      <c r="E587" s="6">
        <f t="shared" si="55"/>
        <v>2.450251150742951E-4</v>
      </c>
      <c r="F587" s="7">
        <f t="shared" si="56"/>
        <v>0.76039675645701188</v>
      </c>
      <c r="G587" s="6">
        <f t="shared" si="57"/>
        <v>3.6406290571224686E-4</v>
      </c>
      <c r="H587" s="7">
        <f t="shared" si="58"/>
        <v>0.45016332896942057</v>
      </c>
      <c r="I587">
        <f t="shared" si="59"/>
        <v>1.8860640086532099E-4</v>
      </c>
      <c r="J587" s="2"/>
    </row>
    <row r="588" spans="1:10">
      <c r="A588" s="3" t="s">
        <v>189</v>
      </c>
      <c r="B588">
        <v>4.54</v>
      </c>
      <c r="C588">
        <v>301</v>
      </c>
      <c r="D588">
        <f t="shared" si="54"/>
        <v>66.29955947136564</v>
      </c>
      <c r="E588" s="6">
        <f t="shared" si="55"/>
        <v>2.7726526179459708E-4</v>
      </c>
      <c r="F588" s="7">
        <f t="shared" si="56"/>
        <v>0.76067402171880649</v>
      </c>
      <c r="G588" s="6">
        <f t="shared" si="57"/>
        <v>4.1218094561935181E-4</v>
      </c>
      <c r="H588" s="7">
        <f t="shared" si="58"/>
        <v>0.45057550991503992</v>
      </c>
      <c r="I588">
        <f t="shared" si="59"/>
        <v>6.8985580941594016E-5</v>
      </c>
      <c r="J588" s="2"/>
    </row>
    <row r="589" spans="1:10">
      <c r="A589" s="3" t="s">
        <v>687</v>
      </c>
      <c r="B589">
        <v>1.66</v>
      </c>
      <c r="C589">
        <v>110</v>
      </c>
      <c r="D589">
        <f t="shared" si="54"/>
        <v>66.265060240963862</v>
      </c>
      <c r="E589" s="6">
        <f t="shared" si="55"/>
        <v>1.013261754066634E-4</v>
      </c>
      <c r="F589" s="7">
        <f t="shared" si="56"/>
        <v>0.76077534789421319</v>
      </c>
      <c r="G589" s="6">
        <f t="shared" si="57"/>
        <v>1.5070933253923436E-4</v>
      </c>
      <c r="H589" s="7">
        <f t="shared" si="58"/>
        <v>0.45072621924757916</v>
      </c>
      <c r="I589">
        <f t="shared" si="59"/>
        <v>1.1810355970770514E-4</v>
      </c>
      <c r="J589" s="4"/>
    </row>
    <row r="590" spans="1:10">
      <c r="A590" s="3" t="s">
        <v>160</v>
      </c>
      <c r="B590">
        <v>2.84</v>
      </c>
      <c r="C590">
        <v>188</v>
      </c>
      <c r="D590">
        <f t="shared" si="54"/>
        <v>66.197183098591552</v>
      </c>
      <c r="E590" s="6">
        <f t="shared" si="55"/>
        <v>1.7317564524047926E-4</v>
      </c>
      <c r="F590" s="7">
        <f t="shared" si="56"/>
        <v>0.76094852353945364</v>
      </c>
      <c r="G590" s="6">
        <f t="shared" si="57"/>
        <v>2.5784006289844916E-4</v>
      </c>
      <c r="H590" s="7">
        <f t="shared" si="58"/>
        <v>0.45098405931047764</v>
      </c>
      <c r="I590">
        <f t="shared" si="59"/>
        <v>1.6722156523518716E-4</v>
      </c>
      <c r="J590" s="4"/>
    </row>
    <row r="591" spans="1:10">
      <c r="A591" s="3" t="s">
        <v>812</v>
      </c>
      <c r="B591">
        <v>4.0199999999999996</v>
      </c>
      <c r="C591">
        <v>266</v>
      </c>
      <c r="D591">
        <f t="shared" si="54"/>
        <v>66.169154228855732</v>
      </c>
      <c r="E591" s="6">
        <f t="shared" si="55"/>
        <v>2.450251150742951E-4</v>
      </c>
      <c r="F591" s="7">
        <f t="shared" si="56"/>
        <v>0.76119354865452793</v>
      </c>
      <c r="G591" s="6">
        <f t="shared" si="57"/>
        <v>3.6497079325766387E-4</v>
      </c>
      <c r="H591" s="7">
        <f t="shared" si="58"/>
        <v>0.45134903010373528</v>
      </c>
      <c r="I591">
        <f t="shared" si="59"/>
        <v>2.344147104886285E-4</v>
      </c>
      <c r="J591" s="2"/>
    </row>
    <row r="592" spans="1:10">
      <c r="A592" s="3" t="s">
        <v>379</v>
      </c>
      <c r="B592">
        <v>5.63</v>
      </c>
      <c r="C592">
        <v>372</v>
      </c>
      <c r="D592">
        <f t="shared" si="54"/>
        <v>66.074600355239795</v>
      </c>
      <c r="E592" s="6">
        <f t="shared" si="55"/>
        <v>3.4266670228435257E-4</v>
      </c>
      <c r="F592" s="7">
        <f t="shared" si="56"/>
        <v>0.76153621535681226</v>
      </c>
      <c r="G592" s="6">
        <f t="shared" si="57"/>
        <v>5.1114068806981292E-4</v>
      </c>
      <c r="H592" s="7">
        <f t="shared" si="58"/>
        <v>0.45186017079180507</v>
      </c>
      <c r="I592">
        <f t="shared" si="59"/>
        <v>2.5566482353950315E-4</v>
      </c>
      <c r="J592" s="2"/>
    </row>
    <row r="593" spans="1:10">
      <c r="A593" s="3" t="s">
        <v>754</v>
      </c>
      <c r="B593">
        <v>6.13</v>
      </c>
      <c r="C593">
        <v>404</v>
      </c>
      <c r="D593">
        <f t="shared" si="54"/>
        <v>65.905383360522023</v>
      </c>
      <c r="E593" s="6">
        <f t="shared" si="55"/>
        <v>3.7214340785720013E-4</v>
      </c>
      <c r="F593" s="7">
        <f t="shared" si="56"/>
        <v>0.76190835876466945</v>
      </c>
      <c r="G593" s="6">
        <f t="shared" si="57"/>
        <v>5.5653506534066662E-4</v>
      </c>
      <c r="H593" s="7">
        <f t="shared" si="58"/>
        <v>0.45241670585714572</v>
      </c>
      <c r="I593">
        <f t="shared" si="59"/>
        <v>6.0668236880240256E-4</v>
      </c>
      <c r="J593" s="4"/>
    </row>
    <row r="594" spans="1:10">
      <c r="A594" s="3" t="s">
        <v>79</v>
      </c>
      <c r="B594">
        <v>14.5</v>
      </c>
      <c r="C594">
        <v>951</v>
      </c>
      <c r="D594">
        <f t="shared" si="54"/>
        <v>65.58620689655173</v>
      </c>
      <c r="E594" s="6">
        <f t="shared" si="55"/>
        <v>8.760108437430626E-4</v>
      </c>
      <c r="F594" s="7">
        <f t="shared" si="56"/>
        <v>0.76278436960841256</v>
      </c>
      <c r="G594" s="6">
        <f t="shared" si="57"/>
        <v>1.3164369408547581E-3</v>
      </c>
      <c r="H594" s="7">
        <f t="shared" si="58"/>
        <v>0.45373314279800048</v>
      </c>
      <c r="I594">
        <f t="shared" si="59"/>
        <v>4.0745584306062232E-4</v>
      </c>
      <c r="J594" s="2"/>
    </row>
    <row r="595" spans="1:10">
      <c r="A595" s="3" t="s">
        <v>775</v>
      </c>
      <c r="B595">
        <v>9.7100000000000009</v>
      </c>
      <c r="C595">
        <v>634</v>
      </c>
      <c r="D595">
        <f t="shared" si="54"/>
        <v>65.293511843460351</v>
      </c>
      <c r="E595" s="6">
        <f t="shared" si="55"/>
        <v>5.8400722916204177E-4</v>
      </c>
      <c r="F595" s="7">
        <f t="shared" si="56"/>
        <v>0.76336837683757464</v>
      </c>
      <c r="G595" s="6">
        <f t="shared" si="57"/>
        <v>8.8155880659997936E-4</v>
      </c>
      <c r="H595" s="7">
        <f t="shared" si="58"/>
        <v>0.45461470160460044</v>
      </c>
      <c r="I595">
        <f t="shared" si="59"/>
        <v>1.0997063673556795E-4</v>
      </c>
      <c r="J595" s="2"/>
    </row>
    <row r="596" spans="1:10">
      <c r="A596" s="3" t="s">
        <v>218</v>
      </c>
      <c r="B596">
        <v>2.62</v>
      </c>
      <c r="C596">
        <v>171</v>
      </c>
      <c r="D596">
        <f t="shared" si="54"/>
        <v>65.267175572519079</v>
      </c>
      <c r="E596" s="6">
        <f t="shared" si="55"/>
        <v>1.5751614540490401E-4</v>
      </c>
      <c r="F596" s="7">
        <f t="shared" si="56"/>
        <v>0.76352589298297957</v>
      </c>
      <c r="G596" s="6">
        <f t="shared" si="57"/>
        <v>2.3786653689927351E-4</v>
      </c>
      <c r="H596" s="7">
        <f t="shared" si="58"/>
        <v>0.45485256814149971</v>
      </c>
      <c r="I596">
        <f t="shared" si="59"/>
        <v>6.2684864140410967E-4</v>
      </c>
      <c r="J596" s="4"/>
    </row>
    <row r="597" spans="1:10">
      <c r="A597" s="3" t="s">
        <v>506</v>
      </c>
      <c r="B597">
        <v>14.93</v>
      </c>
      <c r="C597">
        <v>974</v>
      </c>
      <c r="D597">
        <f t="shared" si="54"/>
        <v>65.237776289350307</v>
      </c>
      <c r="E597" s="6">
        <f t="shared" si="55"/>
        <v>8.9719722587354672E-4</v>
      </c>
      <c r="F597" s="7">
        <f t="shared" si="56"/>
        <v>0.76442309020885313</v>
      </c>
      <c r="G597" s="6">
        <f t="shared" si="57"/>
        <v>1.3554761053076922E-3</v>
      </c>
      <c r="H597" s="7">
        <f t="shared" si="58"/>
        <v>0.45620804424680739</v>
      </c>
      <c r="I597">
        <f t="shared" si="59"/>
        <v>2.7458891773174399E-4</v>
      </c>
      <c r="J597" s="2"/>
    </row>
    <row r="598" spans="1:10">
      <c r="A598" s="3" t="s">
        <v>266</v>
      </c>
      <c r="B598">
        <v>6.53</v>
      </c>
      <c r="C598">
        <v>425</v>
      </c>
      <c r="D598">
        <f t="shared" si="54"/>
        <v>65.084226646248084</v>
      </c>
      <c r="E598" s="6">
        <f t="shared" si="55"/>
        <v>3.914874958893813E-4</v>
      </c>
      <c r="F598" s="7">
        <f t="shared" si="56"/>
        <v>0.76481457770474248</v>
      </c>
      <c r="G598" s="6">
        <f t="shared" si="57"/>
        <v>5.9285056715734964E-4</v>
      </c>
      <c r="H598" s="7">
        <f t="shared" si="58"/>
        <v>0.45680089481396474</v>
      </c>
      <c r="I598">
        <f t="shared" si="59"/>
        <v>1.6613375906132655E-4</v>
      </c>
      <c r="J598" s="2"/>
    </row>
    <row r="599" spans="1:10">
      <c r="A599" s="3" t="s">
        <v>1020</v>
      </c>
      <c r="B599">
        <v>3.95</v>
      </c>
      <c r="C599">
        <v>257</v>
      </c>
      <c r="D599">
        <f t="shared" si="54"/>
        <v>65.063291139240505</v>
      </c>
      <c r="E599" s="6">
        <f t="shared" si="55"/>
        <v>2.3673479163193175E-4</v>
      </c>
      <c r="F599" s="7">
        <f t="shared" si="56"/>
        <v>0.76505131249637437</v>
      </c>
      <c r="G599" s="6">
        <f t="shared" si="57"/>
        <v>3.5861558043974445E-4</v>
      </c>
      <c r="H599" s="7">
        <f t="shared" si="58"/>
        <v>0.4571595103944045</v>
      </c>
      <c r="I599">
        <f t="shared" si="59"/>
        <v>2.9529540534645182E-4</v>
      </c>
      <c r="J599" s="2"/>
    </row>
    <row r="600" spans="1:10">
      <c r="A600" s="3" t="s">
        <v>939</v>
      </c>
      <c r="B600">
        <v>7.01</v>
      </c>
      <c r="C600">
        <v>455</v>
      </c>
      <c r="D600">
        <f t="shared" si="54"/>
        <v>64.907275320970044</v>
      </c>
      <c r="E600" s="6">
        <f t="shared" si="55"/>
        <v>4.1912190736392586E-4</v>
      </c>
      <c r="F600" s="7">
        <f t="shared" si="56"/>
        <v>0.7654704344037383</v>
      </c>
      <c r="G600" s="6">
        <f t="shared" si="57"/>
        <v>6.364291693373692E-4</v>
      </c>
      <c r="H600" s="7">
        <f t="shared" si="58"/>
        <v>0.45779593956374187</v>
      </c>
      <c r="I600">
        <f t="shared" si="59"/>
        <v>1.1508393708681286E-4</v>
      </c>
      <c r="J600" s="2"/>
    </row>
    <row r="601" spans="1:10">
      <c r="A601" s="3" t="s">
        <v>28</v>
      </c>
      <c r="B601">
        <v>2.73</v>
      </c>
      <c r="C601">
        <v>177</v>
      </c>
      <c r="D601">
        <f t="shared" si="54"/>
        <v>64.835164835164832</v>
      </c>
      <c r="E601" s="6">
        <f t="shared" si="55"/>
        <v>1.6304302769981291E-4</v>
      </c>
      <c r="F601" s="7">
        <f t="shared" si="56"/>
        <v>0.76563347743143806</v>
      </c>
      <c r="G601" s="6">
        <f t="shared" si="57"/>
        <v>2.4785329989886131E-4</v>
      </c>
      <c r="H601" s="7">
        <f t="shared" si="58"/>
        <v>0.45804379286364072</v>
      </c>
      <c r="I601">
        <f t="shared" si="59"/>
        <v>2.2175072614966096E-4</v>
      </c>
      <c r="J601" s="4"/>
    </row>
    <row r="602" spans="1:10">
      <c r="A602" s="3" t="s">
        <v>524</v>
      </c>
      <c r="B602">
        <v>5.26</v>
      </c>
      <c r="C602">
        <v>341</v>
      </c>
      <c r="D602">
        <f t="shared" si="54"/>
        <v>64.828897338403038</v>
      </c>
      <c r="E602" s="6">
        <f t="shared" si="55"/>
        <v>3.1411114376065654E-4</v>
      </c>
      <c r="F602" s="7">
        <f t="shared" si="56"/>
        <v>0.76594758857519873</v>
      </c>
      <c r="G602" s="6">
        <f t="shared" si="57"/>
        <v>4.7754884888938115E-4</v>
      </c>
      <c r="H602" s="7">
        <f t="shared" si="58"/>
        <v>0.45852134171253012</v>
      </c>
      <c r="I602">
        <f t="shared" si="59"/>
        <v>2.3486063709127203E-4</v>
      </c>
      <c r="J602" s="4"/>
    </row>
    <row r="603" spans="1:10">
      <c r="A603" s="3" t="s">
        <v>108</v>
      </c>
      <c r="B603">
        <v>5.57</v>
      </c>
      <c r="C603">
        <v>361</v>
      </c>
      <c r="D603">
        <f t="shared" si="54"/>
        <v>64.811490125673245</v>
      </c>
      <c r="E603" s="6">
        <f t="shared" si="55"/>
        <v>3.3253408474368624E-4</v>
      </c>
      <c r="F603" s="7">
        <f t="shared" si="56"/>
        <v>0.76628012265994239</v>
      </c>
      <c r="G603" s="6">
        <f t="shared" si="57"/>
        <v>5.0569336279731052E-4</v>
      </c>
      <c r="H603" s="7">
        <f t="shared" si="58"/>
        <v>0.45902703507532744</v>
      </c>
      <c r="I603">
        <f t="shared" si="59"/>
        <v>9.5766817154063766E-5</v>
      </c>
      <c r="J603" s="4"/>
    </row>
    <row r="604" spans="1:10">
      <c r="A604" s="3" t="s">
        <v>645</v>
      </c>
      <c r="B604">
        <v>2.27</v>
      </c>
      <c r="C604">
        <v>147</v>
      </c>
      <c r="D604">
        <f t="shared" si="54"/>
        <v>64.757709251101318</v>
      </c>
      <c r="E604" s="6">
        <f t="shared" si="55"/>
        <v>1.3540861622526835E-4</v>
      </c>
      <c r="F604" s="7">
        <f t="shared" si="56"/>
        <v>0.76641553127616768</v>
      </c>
      <c r="G604" s="6">
        <f t="shared" si="57"/>
        <v>2.0609047280967591E-4</v>
      </c>
      <c r="H604" s="7">
        <f t="shared" si="58"/>
        <v>0.45923312554813711</v>
      </c>
      <c r="I604">
        <f t="shared" si="59"/>
        <v>1.6449530505757703E-4</v>
      </c>
      <c r="J604" s="4"/>
    </row>
    <row r="605" spans="1:10">
      <c r="A605" s="3" t="s">
        <v>241</v>
      </c>
      <c r="B605">
        <v>3.89</v>
      </c>
      <c r="C605">
        <v>251</v>
      </c>
      <c r="D605">
        <f t="shared" si="54"/>
        <v>64.524421593830326</v>
      </c>
      <c r="E605" s="6">
        <f t="shared" si="55"/>
        <v>2.3120790933702285E-4</v>
      </c>
      <c r="F605" s="7">
        <f t="shared" si="56"/>
        <v>0.76664673918550474</v>
      </c>
      <c r="G605" s="6">
        <f t="shared" si="57"/>
        <v>3.5316825516724199E-4</v>
      </c>
      <c r="H605" s="7">
        <f t="shared" si="58"/>
        <v>0.45958629380330435</v>
      </c>
      <c r="I605">
        <f t="shared" si="59"/>
        <v>1.4766115452552464E-4</v>
      </c>
      <c r="J605" s="4"/>
    </row>
    <row r="606" spans="1:10">
      <c r="A606" s="3" t="s">
        <v>568</v>
      </c>
      <c r="B606">
        <v>3.49</v>
      </c>
      <c r="C606">
        <v>225</v>
      </c>
      <c r="D606">
        <f t="shared" si="54"/>
        <v>64.469914040114602</v>
      </c>
      <c r="E606" s="6">
        <f t="shared" si="55"/>
        <v>2.0725808605908422E-4</v>
      </c>
      <c r="F606" s="7">
        <f t="shared" si="56"/>
        <v>0.76685399727156378</v>
      </c>
      <c r="G606" s="6">
        <f t="shared" si="57"/>
        <v>3.1685275335055903E-4</v>
      </c>
      <c r="H606" s="7">
        <f t="shared" si="58"/>
        <v>0.45990314655665493</v>
      </c>
      <c r="I606">
        <f t="shared" si="59"/>
        <v>3.761922665260764E-4</v>
      </c>
      <c r="J606" s="2"/>
    </row>
    <row r="607" spans="1:10">
      <c r="A607" s="3" t="s">
        <v>1101</v>
      </c>
      <c r="B607">
        <v>8.89</v>
      </c>
      <c r="C607">
        <v>573</v>
      </c>
      <c r="D607">
        <f t="shared" si="54"/>
        <v>64.454443194600671</v>
      </c>
      <c r="E607" s="6">
        <f t="shared" si="55"/>
        <v>5.2781725916380118E-4</v>
      </c>
      <c r="F607" s="7">
        <f t="shared" si="56"/>
        <v>0.76738181453072762</v>
      </c>
      <c r="G607" s="6">
        <f t="shared" si="57"/>
        <v>8.0711202787577929E-4</v>
      </c>
      <c r="H607" s="7">
        <f t="shared" si="58"/>
        <v>0.46071025858453069</v>
      </c>
      <c r="I607">
        <f t="shared" si="59"/>
        <v>1.4641978899765373E-4</v>
      </c>
      <c r="J607" s="2"/>
    </row>
    <row r="608" spans="1:10">
      <c r="A608" s="3" t="s">
        <v>447</v>
      </c>
      <c r="B608">
        <v>3.46</v>
      </c>
      <c r="C608">
        <v>223</v>
      </c>
      <c r="D608">
        <f t="shared" si="54"/>
        <v>64.450867052023128</v>
      </c>
      <c r="E608" s="6">
        <f t="shared" si="55"/>
        <v>2.0541579196078124E-4</v>
      </c>
      <c r="F608" s="7">
        <f t="shared" si="56"/>
        <v>0.76758723032268839</v>
      </c>
      <c r="G608" s="6">
        <f t="shared" si="57"/>
        <v>3.1412909071430777E-4</v>
      </c>
      <c r="H608" s="7">
        <f t="shared" si="58"/>
        <v>0.46102438767524501</v>
      </c>
      <c r="I608">
        <f t="shared" si="59"/>
        <v>1.7733269075526081E-4</v>
      </c>
      <c r="J608" s="2"/>
    </row>
    <row r="609" spans="1:10">
      <c r="A609" s="3" t="s">
        <v>888</v>
      </c>
      <c r="B609">
        <v>4.1900000000000004</v>
      </c>
      <c r="C609">
        <v>270</v>
      </c>
      <c r="D609">
        <f t="shared" si="54"/>
        <v>64.439140811455843</v>
      </c>
      <c r="E609" s="6">
        <f t="shared" si="55"/>
        <v>2.4870970327090105E-4</v>
      </c>
      <c r="F609" s="7">
        <f t="shared" si="56"/>
        <v>0.76783594002595934</v>
      </c>
      <c r="G609" s="6">
        <f t="shared" si="57"/>
        <v>3.8040488152975423E-4</v>
      </c>
      <c r="H609" s="7">
        <f t="shared" si="58"/>
        <v>0.46140479255677475</v>
      </c>
      <c r="I609">
        <f t="shared" si="59"/>
        <v>1.5429249284987234E-4</v>
      </c>
      <c r="J609" s="4"/>
    </row>
    <row r="610" spans="1:10">
      <c r="A610" s="3" t="s">
        <v>20</v>
      </c>
      <c r="B610">
        <v>3.64</v>
      </c>
      <c r="C610">
        <v>234</v>
      </c>
      <c r="D610">
        <f t="shared" si="54"/>
        <v>64.285714285714278</v>
      </c>
      <c r="E610" s="6">
        <f t="shared" si="55"/>
        <v>2.1554840950144759E-4</v>
      </c>
      <c r="F610" s="7">
        <f t="shared" si="56"/>
        <v>0.76805148843546078</v>
      </c>
      <c r="G610" s="6">
        <f t="shared" si="57"/>
        <v>3.3047106653181509E-4</v>
      </c>
      <c r="H610" s="7">
        <f t="shared" si="58"/>
        <v>0.46173526362330658</v>
      </c>
      <c r="I610">
        <f t="shared" si="59"/>
        <v>1.6491988515543454E-4</v>
      </c>
      <c r="J610" s="4"/>
    </row>
    <row r="611" spans="1:10">
      <c r="A611" s="3" t="s">
        <v>385</v>
      </c>
      <c r="B611">
        <v>3.89</v>
      </c>
      <c r="C611">
        <v>250</v>
      </c>
      <c r="D611">
        <f t="shared" si="54"/>
        <v>64.267352185089976</v>
      </c>
      <c r="E611" s="6">
        <f t="shared" si="55"/>
        <v>2.3028676228787135E-4</v>
      </c>
      <c r="F611" s="7">
        <f t="shared" si="56"/>
        <v>0.76828177519774865</v>
      </c>
      <c r="G611" s="6">
        <f t="shared" si="57"/>
        <v>3.5316825516724199E-4</v>
      </c>
      <c r="H611" s="7">
        <f t="shared" si="58"/>
        <v>0.46208843187847382</v>
      </c>
      <c r="I611">
        <f t="shared" si="59"/>
        <v>3.9115749607010475E-4</v>
      </c>
      <c r="J611" s="4"/>
    </row>
    <row r="612" spans="1:10">
      <c r="A612" s="3" t="s">
        <v>732</v>
      </c>
      <c r="B612">
        <v>9.19</v>
      </c>
      <c r="C612">
        <v>587</v>
      </c>
      <c r="D612">
        <f t="shared" si="54"/>
        <v>63.873775843307946</v>
      </c>
      <c r="E612" s="6">
        <f t="shared" si="55"/>
        <v>5.4071331785192193E-4</v>
      </c>
      <c r="F612" s="7">
        <f t="shared" si="56"/>
        <v>0.76882248851560053</v>
      </c>
      <c r="G612" s="6">
        <f t="shared" si="57"/>
        <v>8.3434865423829142E-4</v>
      </c>
      <c r="H612" s="7">
        <f t="shared" si="58"/>
        <v>0.46292278053271213</v>
      </c>
      <c r="I612">
        <f t="shared" si="59"/>
        <v>7.5900428614145143E-4</v>
      </c>
      <c r="J612" s="4"/>
    </row>
    <row r="613" spans="1:10">
      <c r="A613" s="3" t="s">
        <v>511</v>
      </c>
      <c r="B613">
        <v>17.82</v>
      </c>
      <c r="C613">
        <v>1137</v>
      </c>
      <c r="D613">
        <f t="shared" si="54"/>
        <v>63.804713804713806</v>
      </c>
      <c r="E613" s="6">
        <f t="shared" si="55"/>
        <v>1.047344194885239E-3</v>
      </c>
      <c r="F613" s="7">
        <f t="shared" si="56"/>
        <v>0.76986983271048581</v>
      </c>
      <c r="G613" s="6">
        <f t="shared" si="57"/>
        <v>1.6178556059332266E-3</v>
      </c>
      <c r="H613" s="7">
        <f t="shared" si="58"/>
        <v>0.46454063613864538</v>
      </c>
      <c r="I613">
        <f t="shared" si="59"/>
        <v>4.9235135994435408E-4</v>
      </c>
    </row>
    <row r="614" spans="1:10">
      <c r="A614" s="3" t="s">
        <v>163</v>
      </c>
      <c r="B614">
        <v>11.55</v>
      </c>
      <c r="C614">
        <v>736</v>
      </c>
      <c r="D614">
        <f t="shared" si="54"/>
        <v>63.722943722943718</v>
      </c>
      <c r="E614" s="6">
        <f t="shared" si="55"/>
        <v>6.7796422817549323E-4</v>
      </c>
      <c r="F614" s="7">
        <f t="shared" si="56"/>
        <v>0.77054779693866127</v>
      </c>
      <c r="G614" s="6">
        <f t="shared" si="57"/>
        <v>1.0486101149567212E-3</v>
      </c>
      <c r="H614" s="7">
        <f t="shared" si="58"/>
        <v>0.4655892462536021</v>
      </c>
      <c r="I614">
        <f t="shared" si="59"/>
        <v>2.2597053582440463E-4</v>
      </c>
    </row>
    <row r="615" spans="1:10">
      <c r="A615" s="3" t="s">
        <v>564</v>
      </c>
      <c r="B615">
        <v>5.29</v>
      </c>
      <c r="C615">
        <v>336</v>
      </c>
      <c r="D615">
        <f t="shared" si="54"/>
        <v>63.516068052930059</v>
      </c>
      <c r="E615" s="6">
        <f t="shared" si="55"/>
        <v>3.0950540851489911E-4</v>
      </c>
      <c r="F615" s="7">
        <f t="shared" si="56"/>
        <v>0.7708573023471762</v>
      </c>
      <c r="G615" s="6">
        <f t="shared" si="57"/>
        <v>4.8027251152563241E-4</v>
      </c>
      <c r="H615" s="7">
        <f t="shared" si="58"/>
        <v>0.46606951876512775</v>
      </c>
      <c r="I615">
        <f t="shared" si="59"/>
        <v>1.5088030779764061E-4</v>
      </c>
    </row>
    <row r="616" spans="1:10">
      <c r="A616" s="3" t="s">
        <v>618</v>
      </c>
      <c r="B616">
        <v>3.53</v>
      </c>
      <c r="C616">
        <v>224</v>
      </c>
      <c r="D616">
        <f t="shared" si="54"/>
        <v>63.456090651558078</v>
      </c>
      <c r="E616" s="6">
        <f t="shared" si="55"/>
        <v>2.0633693900993274E-4</v>
      </c>
      <c r="F616" s="7">
        <f t="shared" si="56"/>
        <v>0.77106363928618615</v>
      </c>
      <c r="G616" s="6">
        <f t="shared" si="57"/>
        <v>3.2048430353222724E-4</v>
      </c>
      <c r="H616" s="7">
        <f t="shared" si="58"/>
        <v>0.46639000306865996</v>
      </c>
      <c r="I616">
        <f t="shared" si="59"/>
        <v>6.5584573763882714E-4</v>
      </c>
    </row>
    <row r="617" spans="1:10">
      <c r="A617" s="3" t="s">
        <v>1054</v>
      </c>
      <c r="B617">
        <v>15.34</v>
      </c>
      <c r="C617">
        <v>973</v>
      </c>
      <c r="D617">
        <f t="shared" si="54"/>
        <v>63.428943937418516</v>
      </c>
      <c r="E617" s="6">
        <f t="shared" si="55"/>
        <v>8.9627607882439525E-4</v>
      </c>
      <c r="F617" s="7">
        <f t="shared" si="56"/>
        <v>0.77195991536501052</v>
      </c>
      <c r="G617" s="6">
        <f t="shared" si="57"/>
        <v>1.3926994946697922E-3</v>
      </c>
      <c r="H617" s="7">
        <f t="shared" si="58"/>
        <v>0.46778270256332977</v>
      </c>
      <c r="I617">
        <f t="shared" si="59"/>
        <v>3.0149041358706885E-4</v>
      </c>
    </row>
    <row r="618" spans="1:10">
      <c r="A618" s="3" t="s">
        <v>278</v>
      </c>
      <c r="B618">
        <v>7.05</v>
      </c>
      <c r="C618">
        <v>447</v>
      </c>
      <c r="D618">
        <f t="shared" si="54"/>
        <v>63.404255319148938</v>
      </c>
      <c r="E618" s="6">
        <f t="shared" si="55"/>
        <v>4.1175273097071395E-4</v>
      </c>
      <c r="F618" s="7">
        <f t="shared" si="56"/>
        <v>0.77237166809598123</v>
      </c>
      <c r="G618" s="6">
        <f t="shared" si="57"/>
        <v>6.4006071951903747E-4</v>
      </c>
      <c r="H618" s="7">
        <f t="shared" si="58"/>
        <v>0.46842276328284882</v>
      </c>
      <c r="I618">
        <f t="shared" si="59"/>
        <v>2.342767188207584E-4</v>
      </c>
    </row>
    <row r="619" spans="1:10">
      <c r="A619" s="3" t="s">
        <v>956</v>
      </c>
      <c r="B619">
        <v>5.47</v>
      </c>
      <c r="C619">
        <v>346</v>
      </c>
      <c r="D619">
        <f t="shared" si="54"/>
        <v>63.254113345521027</v>
      </c>
      <c r="E619" s="6">
        <f t="shared" si="55"/>
        <v>3.1871687900641396E-4</v>
      </c>
      <c r="F619" s="7">
        <f t="shared" si="56"/>
        <v>0.77269038497498765</v>
      </c>
      <c r="G619" s="6">
        <f t="shared" si="57"/>
        <v>4.9661448734313973E-4</v>
      </c>
      <c r="H619" s="7">
        <f t="shared" si="58"/>
        <v>0.46891937777019194</v>
      </c>
      <c r="I619">
        <f t="shared" si="59"/>
        <v>2.1329269068337542E-4</v>
      </c>
    </row>
    <row r="620" spans="1:10">
      <c r="A620" s="3" t="s">
        <v>783</v>
      </c>
      <c r="B620">
        <v>4.9800000000000004</v>
      </c>
      <c r="C620">
        <v>315</v>
      </c>
      <c r="D620">
        <f t="shared" si="54"/>
        <v>63.253012048192765</v>
      </c>
      <c r="E620" s="6">
        <f t="shared" si="55"/>
        <v>2.9016132048271788E-4</v>
      </c>
      <c r="F620" s="7">
        <f t="shared" si="56"/>
        <v>0.77298054629547042</v>
      </c>
      <c r="G620" s="6">
        <f t="shared" si="57"/>
        <v>4.521279976177031E-4</v>
      </c>
      <c r="H620" s="7">
        <f t="shared" si="58"/>
        <v>0.46937150576780962</v>
      </c>
      <c r="I620">
        <f t="shared" si="59"/>
        <v>1.9327986369921391E-4</v>
      </c>
    </row>
    <row r="621" spans="1:10">
      <c r="A621" s="3" t="s">
        <v>382</v>
      </c>
      <c r="B621">
        <v>4.51</v>
      </c>
      <c r="C621">
        <v>285</v>
      </c>
      <c r="D621">
        <f t="shared" si="54"/>
        <v>63.192904656319293</v>
      </c>
      <c r="E621" s="6">
        <f t="shared" si="55"/>
        <v>2.6252690900817333E-4</v>
      </c>
      <c r="F621" s="7">
        <f t="shared" si="56"/>
        <v>0.7732430732044786</v>
      </c>
      <c r="G621" s="6">
        <f t="shared" si="57"/>
        <v>4.0945728298310056E-4</v>
      </c>
      <c r="H621" s="7">
        <f t="shared" si="58"/>
        <v>0.4697809630507927</v>
      </c>
      <c r="I621">
        <f t="shared" si="59"/>
        <v>4.6677404067457795E-4</v>
      </c>
    </row>
    <row r="622" spans="1:10">
      <c r="A622" s="3" t="s">
        <v>372</v>
      </c>
      <c r="B622">
        <v>10.89</v>
      </c>
      <c r="C622">
        <v>688</v>
      </c>
      <c r="D622">
        <f t="shared" si="54"/>
        <v>63.177226813590444</v>
      </c>
      <c r="E622" s="6">
        <f t="shared" si="55"/>
        <v>6.3374916981622192E-4</v>
      </c>
      <c r="F622" s="7">
        <f t="shared" si="56"/>
        <v>0.77387682237429478</v>
      </c>
      <c r="G622" s="6">
        <f t="shared" si="57"/>
        <v>9.8868953695919418E-4</v>
      </c>
      <c r="H622" s="7">
        <f t="shared" si="58"/>
        <v>0.47076965258775189</v>
      </c>
      <c r="I622">
        <f t="shared" si="59"/>
        <v>1.8211545020235809E-4</v>
      </c>
    </row>
    <row r="623" spans="1:10">
      <c r="A623" s="3" t="s">
        <v>365</v>
      </c>
      <c r="B623">
        <v>4.24</v>
      </c>
      <c r="C623">
        <v>267</v>
      </c>
      <c r="D623">
        <f t="shared" si="54"/>
        <v>62.971698113207545</v>
      </c>
      <c r="E623" s="6">
        <f t="shared" si="55"/>
        <v>2.4594626212344663E-4</v>
      </c>
      <c r="F623" s="7">
        <f t="shared" si="56"/>
        <v>0.77412276863641827</v>
      </c>
      <c r="G623" s="6">
        <f t="shared" si="57"/>
        <v>3.8494431925683957E-4</v>
      </c>
      <c r="H623" s="7">
        <f t="shared" si="58"/>
        <v>0.47115459690700873</v>
      </c>
      <c r="I623">
        <f t="shared" si="59"/>
        <v>2.1761226066607797E-4</v>
      </c>
    </row>
    <row r="624" spans="1:10">
      <c r="A624" s="3" t="s">
        <v>189</v>
      </c>
      <c r="B624">
        <v>5.0599999999999996</v>
      </c>
      <c r="C624">
        <v>318</v>
      </c>
      <c r="D624">
        <f t="shared" si="54"/>
        <v>62.845849802371546</v>
      </c>
      <c r="E624" s="6">
        <f t="shared" si="55"/>
        <v>2.9292476163017236E-4</v>
      </c>
      <c r="F624" s="7">
        <f t="shared" si="56"/>
        <v>0.77441569339804839</v>
      </c>
      <c r="G624" s="6">
        <f t="shared" si="57"/>
        <v>4.5939109798103964E-4</v>
      </c>
      <c r="H624" s="7">
        <f t="shared" si="58"/>
        <v>0.47161398800498977</v>
      </c>
      <c r="I624">
        <f t="shared" si="59"/>
        <v>2.6497593809343689E-4</v>
      </c>
    </row>
    <row r="625" spans="1:9">
      <c r="A625" s="3" t="s">
        <v>786</v>
      </c>
      <c r="B625">
        <v>6.16</v>
      </c>
      <c r="C625">
        <v>387</v>
      </c>
      <c r="D625">
        <f t="shared" si="54"/>
        <v>62.824675324675326</v>
      </c>
      <c r="E625" s="6">
        <f t="shared" si="55"/>
        <v>3.5648390802162485E-4</v>
      </c>
      <c r="F625" s="7">
        <f t="shared" si="56"/>
        <v>0.77477217730607006</v>
      </c>
      <c r="G625" s="6">
        <f t="shared" si="57"/>
        <v>5.5925872797691787E-4</v>
      </c>
      <c r="H625" s="7">
        <f t="shared" si="58"/>
        <v>0.47217324673296668</v>
      </c>
      <c r="I625">
        <f t="shared" si="59"/>
        <v>1.1916373208892272E-4</v>
      </c>
    </row>
    <row r="626" spans="1:9">
      <c r="A626" s="3" t="s">
        <v>359</v>
      </c>
      <c r="B626">
        <v>2.77</v>
      </c>
      <c r="C626">
        <v>174</v>
      </c>
      <c r="D626">
        <f t="shared" si="54"/>
        <v>62.815884476534293</v>
      </c>
      <c r="E626" s="6">
        <f t="shared" si="55"/>
        <v>1.6027958655235846E-4</v>
      </c>
      <c r="F626" s="7">
        <f t="shared" si="56"/>
        <v>0.77493245689262247</v>
      </c>
      <c r="G626" s="6">
        <f t="shared" si="57"/>
        <v>2.5148485008052963E-4</v>
      </c>
      <c r="H626" s="7">
        <f t="shared" si="58"/>
        <v>0.47242473158304721</v>
      </c>
      <c r="I626">
        <f t="shared" si="59"/>
        <v>6.2343905222067564E-4</v>
      </c>
    </row>
    <row r="627" spans="1:9">
      <c r="A627" s="3" t="s">
        <v>61</v>
      </c>
      <c r="B627">
        <v>14.49</v>
      </c>
      <c r="C627">
        <v>910</v>
      </c>
      <c r="D627">
        <f t="shared" si="54"/>
        <v>62.80193236714976</v>
      </c>
      <c r="E627" s="6">
        <f t="shared" si="55"/>
        <v>8.3824381472785172E-4</v>
      </c>
      <c r="F627" s="7">
        <f t="shared" si="56"/>
        <v>0.77577070070735032</v>
      </c>
      <c r="G627" s="6">
        <f t="shared" si="57"/>
        <v>1.3155290533093408E-3</v>
      </c>
      <c r="H627" s="7">
        <f t="shared" si="58"/>
        <v>0.47374026063635655</v>
      </c>
      <c r="I627">
        <f t="shared" si="59"/>
        <v>4.6026461869913549E-4</v>
      </c>
    </row>
    <row r="628" spans="1:9">
      <c r="A628" s="3" t="s">
        <v>521</v>
      </c>
      <c r="B628">
        <v>10.68</v>
      </c>
      <c r="C628">
        <v>669</v>
      </c>
      <c r="D628">
        <f t="shared" si="54"/>
        <v>62.640449438202246</v>
      </c>
      <c r="E628" s="6">
        <f t="shared" si="55"/>
        <v>6.1624737588234369E-4</v>
      </c>
      <c r="F628" s="7">
        <f t="shared" si="56"/>
        <v>0.77638694808323272</v>
      </c>
      <c r="G628" s="6">
        <f t="shared" si="57"/>
        <v>9.696238985054355E-4</v>
      </c>
      <c r="H628" s="7">
        <f t="shared" si="58"/>
        <v>0.47470988453486196</v>
      </c>
      <c r="I628">
        <f t="shared" si="59"/>
        <v>8.0924362920858917E-4</v>
      </c>
    </row>
    <row r="629" spans="1:9">
      <c r="A629" s="3" t="s">
        <v>975</v>
      </c>
      <c r="B629">
        <v>18.77</v>
      </c>
      <c r="C629">
        <v>1175</v>
      </c>
      <c r="D629">
        <f t="shared" si="54"/>
        <v>62.599893446989881</v>
      </c>
      <c r="E629" s="6">
        <f t="shared" si="55"/>
        <v>1.0823477827529954E-3</v>
      </c>
      <c r="F629" s="7">
        <f t="shared" si="56"/>
        <v>0.77746929586598568</v>
      </c>
      <c r="G629" s="6">
        <f t="shared" si="57"/>
        <v>1.7041049227478487E-3</v>
      </c>
      <c r="H629" s="7">
        <f t="shared" si="58"/>
        <v>0.47641398945760982</v>
      </c>
      <c r="I629">
        <f t="shared" si="59"/>
        <v>5.6702755693543994E-4</v>
      </c>
    </row>
    <row r="630" spans="1:9">
      <c r="A630" s="3" t="s">
        <v>635</v>
      </c>
      <c r="B630">
        <v>13.15</v>
      </c>
      <c r="C630">
        <v>823</v>
      </c>
      <c r="D630">
        <f t="shared" si="54"/>
        <v>62.585551330798481</v>
      </c>
      <c r="E630" s="6">
        <f t="shared" si="55"/>
        <v>7.5810402145167247E-4</v>
      </c>
      <c r="F630" s="7">
        <f t="shared" si="56"/>
        <v>0.77822739988743739</v>
      </c>
      <c r="G630" s="6">
        <f t="shared" si="57"/>
        <v>1.193872122223453E-3</v>
      </c>
      <c r="H630" s="7">
        <f t="shared" si="58"/>
        <v>0.47760786157983326</v>
      </c>
      <c r="I630">
        <f t="shared" si="59"/>
        <v>4.4937227717278816E-4</v>
      </c>
    </row>
    <row r="631" spans="1:9">
      <c r="A631" s="3" t="s">
        <v>18</v>
      </c>
      <c r="B631">
        <v>10.42</v>
      </c>
      <c r="C631">
        <v>652</v>
      </c>
      <c r="D631">
        <f t="shared" si="54"/>
        <v>62.571976967370439</v>
      </c>
      <c r="E631" s="6">
        <f t="shared" si="55"/>
        <v>6.0058787604676852E-4</v>
      </c>
      <c r="F631" s="7">
        <f t="shared" si="56"/>
        <v>0.77882798776348416</v>
      </c>
      <c r="G631" s="6">
        <f t="shared" si="57"/>
        <v>9.4601882232459163E-4</v>
      </c>
      <c r="H631" s="7">
        <f t="shared" si="58"/>
        <v>0.47855388040215785</v>
      </c>
      <c r="I631">
        <f t="shared" si="59"/>
        <v>3.8146791655890855E-4</v>
      </c>
    </row>
    <row r="632" spans="1:9">
      <c r="A632" s="3" t="s">
        <v>1095</v>
      </c>
      <c r="B632">
        <v>8.83</v>
      </c>
      <c r="C632">
        <v>551</v>
      </c>
      <c r="D632">
        <f t="shared" si="54"/>
        <v>62.400906002265003</v>
      </c>
      <c r="E632" s="6">
        <f t="shared" si="55"/>
        <v>5.0755202408246842E-4</v>
      </c>
      <c r="F632" s="7">
        <f t="shared" si="56"/>
        <v>0.77933553978756664</v>
      </c>
      <c r="G632" s="6">
        <f t="shared" si="57"/>
        <v>8.0166470260327677E-4</v>
      </c>
      <c r="H632" s="7">
        <f t="shared" si="58"/>
        <v>0.47935554510476114</v>
      </c>
      <c r="I632">
        <f t="shared" si="59"/>
        <v>2.2388750416668657E-4</v>
      </c>
    </row>
    <row r="633" spans="1:9">
      <c r="A633" s="3" t="s">
        <v>903</v>
      </c>
      <c r="B633">
        <v>5.18</v>
      </c>
      <c r="C633">
        <v>323</v>
      </c>
      <c r="D633">
        <f t="shared" si="54"/>
        <v>62.355212355212359</v>
      </c>
      <c r="E633" s="6">
        <f t="shared" si="55"/>
        <v>2.9753049687592978E-4</v>
      </c>
      <c r="F633" s="7">
        <f t="shared" si="56"/>
        <v>0.77963307028444262</v>
      </c>
      <c r="G633" s="6">
        <f t="shared" si="57"/>
        <v>4.7028574852604456E-4</v>
      </c>
      <c r="H633" s="7">
        <f t="shared" si="58"/>
        <v>0.47982583085328717</v>
      </c>
      <c r="I633">
        <f t="shared" si="59"/>
        <v>2.0317188919627416E-4</v>
      </c>
    </row>
    <row r="634" spans="1:9">
      <c r="A634" s="3" t="s">
        <v>834</v>
      </c>
      <c r="B634">
        <v>4.7</v>
      </c>
      <c r="C634">
        <v>293</v>
      </c>
      <c r="D634">
        <f t="shared" si="54"/>
        <v>62.340425531914889</v>
      </c>
      <c r="E634" s="6">
        <f t="shared" si="55"/>
        <v>2.6989608540138523E-4</v>
      </c>
      <c r="F634" s="7">
        <f t="shared" si="56"/>
        <v>0.77990296636984402</v>
      </c>
      <c r="G634" s="6">
        <f t="shared" si="57"/>
        <v>4.26707146346025E-4</v>
      </c>
      <c r="H634" s="7">
        <f t="shared" si="58"/>
        <v>0.48025253799963319</v>
      </c>
      <c r="I634">
        <f t="shared" si="59"/>
        <v>2.4061909948319693E-4</v>
      </c>
    </row>
    <row r="635" spans="1:9">
      <c r="A635" s="3" t="s">
        <v>954</v>
      </c>
      <c r="B635">
        <v>5.56</v>
      </c>
      <c r="C635">
        <v>346</v>
      </c>
      <c r="D635">
        <f t="shared" si="54"/>
        <v>62.230215827338135</v>
      </c>
      <c r="E635" s="6">
        <f t="shared" si="55"/>
        <v>3.1871687900641396E-4</v>
      </c>
      <c r="F635" s="7">
        <f t="shared" si="56"/>
        <v>0.78022168324885044</v>
      </c>
      <c r="G635" s="6">
        <f t="shared" si="57"/>
        <v>5.0478547525189339E-4</v>
      </c>
      <c r="H635" s="7">
        <f t="shared" si="58"/>
        <v>0.48075732347488509</v>
      </c>
      <c r="I635">
        <f t="shared" si="59"/>
        <v>9.0475627033181905E-5</v>
      </c>
    </row>
    <row r="636" spans="1:9">
      <c r="A636" s="3" t="s">
        <v>1080</v>
      </c>
      <c r="B636">
        <v>2.09</v>
      </c>
      <c r="C636">
        <v>130</v>
      </c>
      <c r="D636">
        <f t="shared" si="54"/>
        <v>62.200956937799049</v>
      </c>
      <c r="E636" s="6">
        <f t="shared" si="55"/>
        <v>1.197491163896931E-4</v>
      </c>
      <c r="F636" s="7">
        <f t="shared" si="56"/>
        <v>0.78034143236524012</v>
      </c>
      <c r="G636" s="6">
        <f t="shared" si="57"/>
        <v>1.8974849699216856E-4</v>
      </c>
      <c r="H636" s="7">
        <f t="shared" si="58"/>
        <v>0.48094707197187725</v>
      </c>
      <c r="I636">
        <f t="shared" si="59"/>
        <v>1.9352224625662773E-4</v>
      </c>
    </row>
    <row r="637" spans="1:9">
      <c r="A637" s="3" t="s">
        <v>772</v>
      </c>
      <c r="B637">
        <v>4.47</v>
      </c>
      <c r="C637">
        <v>278</v>
      </c>
      <c r="D637">
        <f t="shared" si="54"/>
        <v>62.192393736017898</v>
      </c>
      <c r="E637" s="6">
        <f t="shared" si="55"/>
        <v>2.5607887966411295E-4</v>
      </c>
      <c r="F637" s="7">
        <f t="shared" si="56"/>
        <v>0.78059751124490429</v>
      </c>
      <c r="G637" s="6">
        <f t="shared" si="57"/>
        <v>4.0582573280143229E-4</v>
      </c>
      <c r="H637" s="7">
        <f t="shared" si="58"/>
        <v>0.48135289770467871</v>
      </c>
      <c r="I637">
        <f t="shared" si="59"/>
        <v>2.1521168333776819E-4</v>
      </c>
    </row>
    <row r="638" spans="1:9">
      <c r="A638" s="3" t="s">
        <v>631</v>
      </c>
      <c r="B638">
        <v>4.97</v>
      </c>
      <c r="C638">
        <v>309</v>
      </c>
      <c r="D638">
        <f t="shared" si="54"/>
        <v>62.17303822937626</v>
      </c>
      <c r="E638" s="6">
        <f t="shared" si="55"/>
        <v>2.8463443818780898E-4</v>
      </c>
      <c r="F638" s="7">
        <f t="shared" si="56"/>
        <v>0.78088214568309211</v>
      </c>
      <c r="G638" s="6">
        <f t="shared" si="57"/>
        <v>4.5122011007228598E-4</v>
      </c>
      <c r="H638" s="7">
        <f t="shared" si="58"/>
        <v>0.48180411781475097</v>
      </c>
      <c r="I638">
        <f t="shared" si="59"/>
        <v>3.3525597275574359E-4</v>
      </c>
    </row>
    <row r="639" spans="1:9">
      <c r="A639" s="3" t="s">
        <v>705</v>
      </c>
      <c r="B639">
        <v>7.74</v>
      </c>
      <c r="C639">
        <v>481</v>
      </c>
      <c r="D639">
        <f t="shared" si="54"/>
        <v>62.144702842377257</v>
      </c>
      <c r="E639" s="6">
        <f t="shared" si="55"/>
        <v>4.4307173064186446E-4</v>
      </c>
      <c r="F639" s="7">
        <f t="shared" si="56"/>
        <v>0.78132521741373395</v>
      </c>
      <c r="G639" s="6">
        <f t="shared" si="57"/>
        <v>7.0270496015281561E-4</v>
      </c>
      <c r="H639" s="7">
        <f t="shared" si="58"/>
        <v>0.48250682277490375</v>
      </c>
      <c r="I639">
        <f t="shared" si="59"/>
        <v>1.2128352740381487E-4</v>
      </c>
    </row>
    <row r="640" spans="1:9">
      <c r="A640" s="3" t="s">
        <v>109</v>
      </c>
      <c r="B640">
        <v>2.8</v>
      </c>
      <c r="C640">
        <v>174</v>
      </c>
      <c r="D640">
        <f t="shared" si="54"/>
        <v>62.142857142857146</v>
      </c>
      <c r="E640" s="6">
        <f t="shared" si="55"/>
        <v>1.6027958655235846E-4</v>
      </c>
      <c r="F640" s="7">
        <f t="shared" si="56"/>
        <v>0.78148549700028636</v>
      </c>
      <c r="G640" s="6">
        <f t="shared" si="57"/>
        <v>2.5420851271678083E-4</v>
      </c>
      <c r="H640" s="7">
        <f t="shared" si="58"/>
        <v>0.48276103128762055</v>
      </c>
      <c r="I640">
        <f t="shared" si="59"/>
        <v>3.0462782040879821E-4</v>
      </c>
    </row>
    <row r="641" spans="1:9">
      <c r="A641" s="3" t="s">
        <v>19</v>
      </c>
      <c r="B641">
        <v>7.02</v>
      </c>
      <c r="C641">
        <v>435</v>
      </c>
      <c r="D641">
        <f t="shared" ref="D641:D704" si="60">C641/B641</f>
        <v>61.965811965811973</v>
      </c>
      <c r="E641" s="6">
        <f t="shared" si="55"/>
        <v>4.0069896638089615E-4</v>
      </c>
      <c r="F641" s="7">
        <f t="shared" si="56"/>
        <v>0.7818861959666672</v>
      </c>
      <c r="G641" s="6">
        <f t="shared" si="57"/>
        <v>6.3733705688278621E-4</v>
      </c>
      <c r="H641" s="7">
        <f t="shared" si="58"/>
        <v>0.48339836834450334</v>
      </c>
      <c r="I641">
        <f t="shared" si="59"/>
        <v>5.9660073449269158E-4</v>
      </c>
    </row>
    <row r="642" spans="1:9">
      <c r="A642" s="3" t="s">
        <v>518</v>
      </c>
      <c r="B642">
        <v>13.73</v>
      </c>
      <c r="C642">
        <v>849</v>
      </c>
      <c r="D642">
        <f t="shared" si="60"/>
        <v>61.835396941005094</v>
      </c>
      <c r="E642" s="6">
        <f t="shared" si="55"/>
        <v>7.8205384472961113E-4</v>
      </c>
      <c r="F642" s="7">
        <f t="shared" si="56"/>
        <v>0.78266824981139682</v>
      </c>
      <c r="G642" s="6">
        <f t="shared" si="57"/>
        <v>1.2465295998576433E-3</v>
      </c>
      <c r="H642" s="7">
        <f t="shared" si="58"/>
        <v>0.484644897944361</v>
      </c>
      <c r="I642">
        <f t="shared" si="59"/>
        <v>2.1043584592866926E-4</v>
      </c>
    </row>
    <row r="643" spans="1:9">
      <c r="A643" s="3" t="s">
        <v>700</v>
      </c>
      <c r="B643">
        <v>4.84</v>
      </c>
      <c r="C643">
        <v>299</v>
      </c>
      <c r="D643">
        <f t="shared" si="60"/>
        <v>61.776859504132233</v>
      </c>
      <c r="E643" s="6">
        <f t="shared" ref="E643:E706" si="61">C643/1085603</f>
        <v>2.7542296769629413E-4</v>
      </c>
      <c r="F643" s="7">
        <f t="shared" ref="F643:F706" si="62">F642+E643</f>
        <v>0.78294367277909316</v>
      </c>
      <c r="G643" s="6">
        <f t="shared" ref="G643:G706" si="63">B643/11014.58</f>
        <v>4.3941757198186405E-4</v>
      </c>
      <c r="H643" s="7">
        <f t="shared" ref="H643:H706" si="64">H642+G643</f>
        <v>0.48508431551634285</v>
      </c>
      <c r="I643">
        <f t="shared" ref="I643:I706" si="65">F643*H644-F644*H643</f>
        <v>1.3872681895205075E-4</v>
      </c>
    </row>
    <row r="644" spans="1:9">
      <c r="A644" s="3" t="s">
        <v>680</v>
      </c>
      <c r="B644">
        <v>3.19</v>
      </c>
      <c r="C644">
        <v>197</v>
      </c>
      <c r="D644">
        <f t="shared" si="60"/>
        <v>61.755485893416932</v>
      </c>
      <c r="E644" s="6">
        <f t="shared" si="61"/>
        <v>1.8146596868284261E-4</v>
      </c>
      <c r="F644" s="7">
        <f t="shared" si="62"/>
        <v>0.78312513874777601</v>
      </c>
      <c r="G644" s="6">
        <f t="shared" si="63"/>
        <v>2.8961612698804673E-4</v>
      </c>
      <c r="H644" s="7">
        <f t="shared" si="64"/>
        <v>0.48537393164333087</v>
      </c>
      <c r="I644">
        <f t="shared" si="65"/>
        <v>1.5572499343413648E-4</v>
      </c>
    </row>
    <row r="645" spans="1:9">
      <c r="A645" s="3" t="s">
        <v>799</v>
      </c>
      <c r="B645">
        <v>3.58</v>
      </c>
      <c r="C645">
        <v>221</v>
      </c>
      <c r="D645">
        <f t="shared" si="60"/>
        <v>61.731843575418992</v>
      </c>
      <c r="E645" s="6">
        <f t="shared" si="61"/>
        <v>2.0357349786247826E-4</v>
      </c>
      <c r="F645" s="7">
        <f t="shared" si="62"/>
        <v>0.78332871224563849</v>
      </c>
      <c r="G645" s="6">
        <f t="shared" si="63"/>
        <v>3.2502374125931269E-4</v>
      </c>
      <c r="H645" s="7">
        <f t="shared" si="64"/>
        <v>0.48569895538459018</v>
      </c>
      <c r="I645">
        <f t="shared" si="65"/>
        <v>4.323872635112469E-4</v>
      </c>
    </row>
    <row r="646" spans="1:9">
      <c r="A646" s="3" t="s">
        <v>607</v>
      </c>
      <c r="B646">
        <v>9.93</v>
      </c>
      <c r="C646">
        <v>612</v>
      </c>
      <c r="D646">
        <f t="shared" si="60"/>
        <v>61.631419939577043</v>
      </c>
      <c r="E646" s="6">
        <f t="shared" si="61"/>
        <v>5.6374199408070912E-4</v>
      </c>
      <c r="F646" s="7">
        <f t="shared" si="62"/>
        <v>0.78389245423971921</v>
      </c>
      <c r="G646" s="6">
        <f t="shared" si="63"/>
        <v>9.0153233259915495E-4</v>
      </c>
      <c r="H646" s="7">
        <f t="shared" si="64"/>
        <v>0.48660048771718933</v>
      </c>
      <c r="I646">
        <f t="shared" si="65"/>
        <v>3.3898940158794133E-4</v>
      </c>
    </row>
    <row r="647" spans="1:9">
      <c r="A647" s="3" t="s">
        <v>710</v>
      </c>
      <c r="B647">
        <v>7.78</v>
      </c>
      <c r="C647">
        <v>479</v>
      </c>
      <c r="D647">
        <f t="shared" si="60"/>
        <v>61.568123393316192</v>
      </c>
      <c r="E647" s="6">
        <f t="shared" si="61"/>
        <v>4.4122943654356151E-4</v>
      </c>
      <c r="F647" s="7">
        <f t="shared" si="62"/>
        <v>0.78433368367626277</v>
      </c>
      <c r="G647" s="6">
        <f t="shared" si="63"/>
        <v>7.0633651033448399E-4</v>
      </c>
      <c r="H647" s="7">
        <f t="shared" si="64"/>
        <v>0.4873068242275238</v>
      </c>
      <c r="I647">
        <f t="shared" si="65"/>
        <v>8.153888543055432E-5</v>
      </c>
    </row>
    <row r="648" spans="1:9">
      <c r="A648" s="3" t="s">
        <v>128</v>
      </c>
      <c r="B648">
        <v>1.87</v>
      </c>
      <c r="C648">
        <v>115</v>
      </c>
      <c r="D648">
        <f t="shared" si="60"/>
        <v>61.497326203208551</v>
      </c>
      <c r="E648" s="6">
        <f t="shared" si="61"/>
        <v>1.0593191065242082E-4</v>
      </c>
      <c r="F648" s="7">
        <f t="shared" si="62"/>
        <v>0.78443961558691522</v>
      </c>
      <c r="G648" s="6">
        <f t="shared" si="63"/>
        <v>1.6977497099299294E-4</v>
      </c>
      <c r="H648" s="7">
        <f t="shared" si="64"/>
        <v>0.48747659919851682</v>
      </c>
      <c r="I648">
        <f t="shared" si="65"/>
        <v>2.4116438078913838E-4</v>
      </c>
    </row>
    <row r="649" spans="1:9">
      <c r="A649" s="3" t="s">
        <v>304</v>
      </c>
      <c r="B649">
        <v>5.53</v>
      </c>
      <c r="C649">
        <v>340</v>
      </c>
      <c r="D649">
        <f t="shared" si="60"/>
        <v>61.482820976491858</v>
      </c>
      <c r="E649" s="6">
        <f t="shared" si="61"/>
        <v>3.1318999671150501E-4</v>
      </c>
      <c r="F649" s="7">
        <f t="shared" si="62"/>
        <v>0.7847528055836267</v>
      </c>
      <c r="G649" s="6">
        <f t="shared" si="63"/>
        <v>5.0206181261564225E-4</v>
      </c>
      <c r="H649" s="7">
        <f t="shared" si="64"/>
        <v>0.48797866101113246</v>
      </c>
      <c r="I649">
        <f t="shared" si="65"/>
        <v>4.7861355651440673E-4</v>
      </c>
    </row>
    <row r="650" spans="1:9">
      <c r="A650" s="3" t="s">
        <v>868</v>
      </c>
      <c r="B650">
        <v>10.97</v>
      </c>
      <c r="C650">
        <v>674</v>
      </c>
      <c r="D650">
        <f t="shared" si="60"/>
        <v>61.440291704649042</v>
      </c>
      <c r="E650" s="6">
        <f t="shared" si="61"/>
        <v>6.2085311112810117E-4</v>
      </c>
      <c r="F650" s="7">
        <f t="shared" si="62"/>
        <v>0.78537365869475484</v>
      </c>
      <c r="G650" s="6">
        <f t="shared" si="63"/>
        <v>9.9595263732253072E-4</v>
      </c>
      <c r="H650" s="7">
        <f t="shared" si="64"/>
        <v>0.48897461364845501</v>
      </c>
      <c r="I650">
        <f t="shared" si="65"/>
        <v>1.5122019851265822E-4</v>
      </c>
    </row>
    <row r="651" spans="1:9">
      <c r="A651" s="3" t="s">
        <v>145</v>
      </c>
      <c r="B651">
        <v>3.46</v>
      </c>
      <c r="C651">
        <v>212</v>
      </c>
      <c r="D651">
        <f t="shared" si="60"/>
        <v>61.271676300578036</v>
      </c>
      <c r="E651" s="6">
        <f t="shared" si="61"/>
        <v>1.9528317442011491E-4</v>
      </c>
      <c r="F651" s="7">
        <f t="shared" si="62"/>
        <v>0.78556894186917492</v>
      </c>
      <c r="G651" s="6">
        <f t="shared" si="63"/>
        <v>3.1412909071430777E-4</v>
      </c>
      <c r="H651" s="7">
        <f t="shared" si="64"/>
        <v>0.48928874273916934</v>
      </c>
      <c r="I651">
        <f t="shared" si="65"/>
        <v>5.6521842790430155E-4</v>
      </c>
    </row>
    <row r="652" spans="1:9">
      <c r="A652" s="3" t="s">
        <v>368</v>
      </c>
      <c r="B652">
        <v>12.93</v>
      </c>
      <c r="C652">
        <v>792</v>
      </c>
      <c r="D652">
        <f t="shared" si="60"/>
        <v>61.252900232018561</v>
      </c>
      <c r="E652" s="6">
        <f t="shared" si="61"/>
        <v>7.2954846292797644E-4</v>
      </c>
      <c r="F652" s="7">
        <f t="shared" si="62"/>
        <v>0.78629849033210286</v>
      </c>
      <c r="G652" s="6">
        <f t="shared" si="63"/>
        <v>1.1738985962242772E-3</v>
      </c>
      <c r="H652" s="7">
        <f t="shared" si="64"/>
        <v>0.49046264133539363</v>
      </c>
      <c r="I652">
        <f t="shared" si="65"/>
        <v>2.6277817137704274E-4</v>
      </c>
    </row>
    <row r="653" spans="1:9">
      <c r="A653" s="3" t="s">
        <v>592</v>
      </c>
      <c r="B653">
        <v>6.01</v>
      </c>
      <c r="C653">
        <v>368</v>
      </c>
      <c r="D653">
        <f t="shared" si="60"/>
        <v>61.23128119800333</v>
      </c>
      <c r="E653" s="6">
        <f t="shared" si="61"/>
        <v>3.3898211408774662E-4</v>
      </c>
      <c r="F653" s="7">
        <f t="shared" si="62"/>
        <v>0.78663747244619064</v>
      </c>
      <c r="G653" s="6">
        <f t="shared" si="63"/>
        <v>5.456404147956617E-4</v>
      </c>
      <c r="H653" s="7">
        <f t="shared" si="64"/>
        <v>0.49100828175018929</v>
      </c>
      <c r="I653">
        <f t="shared" si="65"/>
        <v>3.9081048595068779E-4</v>
      </c>
    </row>
    <row r="654" spans="1:9">
      <c r="A654" s="3" t="s">
        <v>356</v>
      </c>
      <c r="B654">
        <v>8.93</v>
      </c>
      <c r="C654">
        <v>546</v>
      </c>
      <c r="D654">
        <f t="shared" si="60"/>
        <v>61.142217245240765</v>
      </c>
      <c r="E654" s="6">
        <f t="shared" si="61"/>
        <v>5.0294628883671105E-4</v>
      </c>
      <c r="F654" s="7">
        <f t="shared" si="62"/>
        <v>0.78714041873502738</v>
      </c>
      <c r="G654" s="6">
        <f t="shared" si="63"/>
        <v>8.1074357805744745E-4</v>
      </c>
      <c r="H654" s="7">
        <f t="shared" si="64"/>
        <v>0.49181902532824673</v>
      </c>
      <c r="I654">
        <f t="shared" si="65"/>
        <v>7.6324496730362235E-4</v>
      </c>
    </row>
    <row r="655" spans="1:9">
      <c r="A655" s="3" t="s">
        <v>47</v>
      </c>
      <c r="B655">
        <v>17.399999999999999</v>
      </c>
      <c r="C655">
        <v>1060</v>
      </c>
      <c r="D655">
        <f t="shared" si="60"/>
        <v>60.919540229885065</v>
      </c>
      <c r="E655" s="6">
        <f t="shared" si="61"/>
        <v>9.7641587210057449E-4</v>
      </c>
      <c r="F655" s="7">
        <f t="shared" si="62"/>
        <v>0.788116834607128</v>
      </c>
      <c r="G655" s="6">
        <f t="shared" si="63"/>
        <v>1.5797243290257095E-3</v>
      </c>
      <c r="H655" s="7">
        <f t="shared" si="64"/>
        <v>0.49339874965727243</v>
      </c>
      <c r="I655">
        <f t="shared" si="65"/>
        <v>1.6150550900256855E-4</v>
      </c>
    </row>
    <row r="656" spans="1:9">
      <c r="A656" s="3" t="s">
        <v>1050</v>
      </c>
      <c r="B656">
        <v>3.68</v>
      </c>
      <c r="C656">
        <v>224</v>
      </c>
      <c r="D656">
        <f t="shared" si="60"/>
        <v>60.869565217391305</v>
      </c>
      <c r="E656" s="6">
        <f t="shared" si="61"/>
        <v>2.0633693900993274E-4</v>
      </c>
      <c r="F656" s="7">
        <f t="shared" si="62"/>
        <v>0.78832317154613796</v>
      </c>
      <c r="G656" s="6">
        <f t="shared" si="63"/>
        <v>3.3410261671348342E-4</v>
      </c>
      <c r="H656" s="7">
        <f t="shared" si="64"/>
        <v>0.49373285227398589</v>
      </c>
      <c r="I656">
        <f t="shared" si="65"/>
        <v>2.4544902278861302E-4</v>
      </c>
    </row>
    <row r="657" spans="1:9">
      <c r="A657" s="3" t="s">
        <v>755</v>
      </c>
      <c r="B657">
        <v>5.59</v>
      </c>
      <c r="C657">
        <v>340</v>
      </c>
      <c r="D657">
        <f t="shared" si="60"/>
        <v>60.822898032200357</v>
      </c>
      <c r="E657" s="6">
        <f t="shared" si="61"/>
        <v>3.1318999671150501E-4</v>
      </c>
      <c r="F657" s="7">
        <f t="shared" si="62"/>
        <v>0.78863636154284944</v>
      </c>
      <c r="G657" s="6">
        <f t="shared" si="63"/>
        <v>5.0750913788814465E-4</v>
      </c>
      <c r="H657" s="7">
        <f t="shared" si="64"/>
        <v>0.49424036141187405</v>
      </c>
      <c r="I657">
        <f t="shared" si="65"/>
        <v>1.2431995125017359E-4</v>
      </c>
    </row>
    <row r="658" spans="1:9">
      <c r="A658" s="3" t="s">
        <v>406</v>
      </c>
      <c r="B658">
        <v>2.83</v>
      </c>
      <c r="C658">
        <v>172</v>
      </c>
      <c r="D658">
        <f t="shared" si="60"/>
        <v>60.777385159010599</v>
      </c>
      <c r="E658" s="6">
        <f t="shared" si="61"/>
        <v>1.5843729245405548E-4</v>
      </c>
      <c r="F658" s="7">
        <f t="shared" si="62"/>
        <v>0.78879479883530346</v>
      </c>
      <c r="G658" s="6">
        <f t="shared" si="63"/>
        <v>2.5693217535303209E-4</v>
      </c>
      <c r="H658" s="7">
        <f t="shared" si="64"/>
        <v>0.4944972935872271</v>
      </c>
      <c r="I658">
        <f t="shared" si="65"/>
        <v>2.4049935667247446E-4</v>
      </c>
    </row>
    <row r="659" spans="1:9">
      <c r="A659" s="3" t="s">
        <v>38</v>
      </c>
      <c r="B659">
        <v>5.47</v>
      </c>
      <c r="C659">
        <v>332</v>
      </c>
      <c r="D659">
        <f t="shared" si="60"/>
        <v>60.694698354661796</v>
      </c>
      <c r="E659" s="6">
        <f t="shared" si="61"/>
        <v>3.0582082031829316E-4</v>
      </c>
      <c r="F659" s="7">
        <f t="shared" si="62"/>
        <v>0.78910061965562173</v>
      </c>
      <c r="G659" s="6">
        <f t="shared" si="63"/>
        <v>4.9661448734313973E-4</v>
      </c>
      <c r="H659" s="7">
        <f t="shared" si="64"/>
        <v>0.49499390807457022</v>
      </c>
      <c r="I659">
        <f t="shared" si="65"/>
        <v>5.4201907079393097E-4</v>
      </c>
    </row>
    <row r="660" spans="1:9">
      <c r="A660" s="3" t="s">
        <v>493</v>
      </c>
      <c r="B660">
        <v>12.32</v>
      </c>
      <c r="C660">
        <v>747</v>
      </c>
      <c r="D660">
        <f t="shared" si="60"/>
        <v>60.633116883116884</v>
      </c>
      <c r="E660" s="6">
        <f t="shared" si="61"/>
        <v>6.8809684571615956E-4</v>
      </c>
      <c r="F660" s="7">
        <f t="shared" si="62"/>
        <v>0.78978871650133786</v>
      </c>
      <c r="G660" s="6">
        <f t="shared" si="63"/>
        <v>1.1185174559538357E-3</v>
      </c>
      <c r="H660" s="7">
        <f t="shared" si="64"/>
        <v>0.49611242553052404</v>
      </c>
      <c r="I660">
        <f t="shared" si="65"/>
        <v>4.8047792553290725E-4</v>
      </c>
    </row>
    <row r="661" spans="1:9">
      <c r="A661" s="3" t="s">
        <v>756</v>
      </c>
      <c r="B661">
        <v>10.92</v>
      </c>
      <c r="C661">
        <v>662</v>
      </c>
      <c r="D661">
        <f t="shared" si="60"/>
        <v>60.62271062271062</v>
      </c>
      <c r="E661" s="6">
        <f t="shared" si="61"/>
        <v>6.0979934653828337E-4</v>
      </c>
      <c r="F661" s="7">
        <f t="shared" si="62"/>
        <v>0.79039851584787613</v>
      </c>
      <c r="G661" s="6">
        <f t="shared" si="63"/>
        <v>9.9141319959544522E-4</v>
      </c>
      <c r="H661" s="7">
        <f t="shared" si="64"/>
        <v>0.49710383873011948</v>
      </c>
      <c r="I661">
        <f t="shared" si="65"/>
        <v>2.9806908863466708E-4</v>
      </c>
    </row>
    <row r="662" spans="1:9">
      <c r="A662" s="3" t="s">
        <v>314</v>
      </c>
      <c r="B662">
        <v>6.77</v>
      </c>
      <c r="C662">
        <v>410</v>
      </c>
      <c r="D662">
        <f t="shared" si="60"/>
        <v>60.561299852289515</v>
      </c>
      <c r="E662" s="6">
        <f t="shared" si="61"/>
        <v>3.7767029015210903E-4</v>
      </c>
      <c r="F662" s="7">
        <f t="shared" si="62"/>
        <v>0.79077618613802825</v>
      </c>
      <c r="G662" s="6">
        <f t="shared" si="63"/>
        <v>6.1463986824735937E-4</v>
      </c>
      <c r="H662" s="7">
        <f t="shared" si="64"/>
        <v>0.49771847859836682</v>
      </c>
      <c r="I662">
        <f t="shared" si="65"/>
        <v>3.041929513375452E-4</v>
      </c>
    </row>
    <row r="663" spans="1:9">
      <c r="A663" s="3" t="s">
        <v>1024</v>
      </c>
      <c r="B663">
        <v>6.9</v>
      </c>
      <c r="C663">
        <v>417</v>
      </c>
      <c r="D663">
        <f t="shared" si="60"/>
        <v>60.434782608695649</v>
      </c>
      <c r="E663" s="6">
        <f t="shared" si="61"/>
        <v>3.841183194961694E-4</v>
      </c>
      <c r="F663" s="7">
        <f t="shared" si="62"/>
        <v>0.79116030445752439</v>
      </c>
      <c r="G663" s="6">
        <f t="shared" si="63"/>
        <v>6.2644240633778141E-4</v>
      </c>
      <c r="H663" s="7">
        <f t="shared" si="64"/>
        <v>0.49834492100470462</v>
      </c>
      <c r="I663">
        <f t="shared" si="65"/>
        <v>2.8302392322546166E-3</v>
      </c>
    </row>
    <row r="664" spans="1:9">
      <c r="A664" s="3" t="s">
        <v>127</v>
      </c>
      <c r="B664">
        <v>64.11</v>
      </c>
      <c r="C664">
        <v>3866</v>
      </c>
      <c r="D664">
        <f t="shared" si="60"/>
        <v>60.302604897831849</v>
      </c>
      <c r="E664" s="6">
        <f t="shared" si="61"/>
        <v>3.5611544920196424E-3</v>
      </c>
      <c r="F664" s="7">
        <f t="shared" si="62"/>
        <v>0.79472145894954405</v>
      </c>
      <c r="G664" s="6">
        <f t="shared" si="63"/>
        <v>5.8204670536688647E-3</v>
      </c>
      <c r="H664" s="7">
        <f t="shared" si="64"/>
        <v>0.50416538805837352</v>
      </c>
      <c r="I664">
        <f t="shared" si="65"/>
        <v>3.1397431120161468E-4</v>
      </c>
    </row>
    <row r="665" spans="1:9">
      <c r="A665" s="3" t="s">
        <v>605</v>
      </c>
      <c r="B665">
        <v>7.1</v>
      </c>
      <c r="C665">
        <v>427</v>
      </c>
      <c r="D665">
        <f t="shared" si="60"/>
        <v>60.140845070422536</v>
      </c>
      <c r="E665" s="6">
        <f t="shared" si="61"/>
        <v>3.9332978998768425E-4</v>
      </c>
      <c r="F665" s="7">
        <f t="shared" si="62"/>
        <v>0.79511478873953179</v>
      </c>
      <c r="G665" s="6">
        <f t="shared" si="63"/>
        <v>6.4460015724612286E-4</v>
      </c>
      <c r="H665" s="7">
        <f t="shared" si="64"/>
        <v>0.50480998821561962</v>
      </c>
      <c r="I665">
        <f t="shared" si="65"/>
        <v>7.4309541397032941E-5</v>
      </c>
    </row>
    <row r="666" spans="1:9">
      <c r="A666" s="3" t="s">
        <v>506</v>
      </c>
      <c r="B666">
        <v>1.68</v>
      </c>
      <c r="C666">
        <v>101</v>
      </c>
      <c r="D666">
        <f t="shared" si="60"/>
        <v>60.11904761904762</v>
      </c>
      <c r="E666" s="6">
        <f t="shared" si="61"/>
        <v>9.3035851964300031E-5</v>
      </c>
      <c r="F666" s="7">
        <f t="shared" si="62"/>
        <v>0.79520782459149608</v>
      </c>
      <c r="G666" s="6">
        <f t="shared" si="63"/>
        <v>1.5252510763006849E-4</v>
      </c>
      <c r="H666" s="7">
        <f t="shared" si="64"/>
        <v>0.50496251332324971</v>
      </c>
      <c r="I666">
        <f t="shared" si="65"/>
        <v>8.5381352459956705E-4</v>
      </c>
    </row>
    <row r="667" spans="1:9">
      <c r="A667" s="3" t="s">
        <v>16</v>
      </c>
      <c r="B667">
        <v>19.3</v>
      </c>
      <c r="C667">
        <v>1160</v>
      </c>
      <c r="D667">
        <f t="shared" si="60"/>
        <v>60.103626943005182</v>
      </c>
      <c r="E667" s="6">
        <f t="shared" si="61"/>
        <v>1.068530577015723E-3</v>
      </c>
      <c r="F667" s="7">
        <f t="shared" si="62"/>
        <v>0.79627635516851181</v>
      </c>
      <c r="G667" s="6">
        <f t="shared" si="63"/>
        <v>1.7522229626549537E-3</v>
      </c>
      <c r="H667" s="7">
        <f t="shared" si="64"/>
        <v>0.50671473628590469</v>
      </c>
      <c r="I667">
        <f t="shared" si="65"/>
        <v>5.3443182051537974E-4</v>
      </c>
    </row>
    <row r="668" spans="1:9">
      <c r="A668" s="3" t="s">
        <v>962</v>
      </c>
      <c r="B668">
        <v>12.08</v>
      </c>
      <c r="C668">
        <v>726</v>
      </c>
      <c r="D668">
        <f t="shared" si="60"/>
        <v>60.099337748344368</v>
      </c>
      <c r="E668" s="6">
        <f t="shared" si="61"/>
        <v>6.6875275768397838E-4</v>
      </c>
      <c r="F668" s="7">
        <f t="shared" si="62"/>
        <v>0.79694510792619577</v>
      </c>
      <c r="G668" s="6">
        <f t="shared" si="63"/>
        <v>1.0967281548638259E-3</v>
      </c>
      <c r="H668" s="7">
        <f t="shared" si="64"/>
        <v>0.50781146444076852</v>
      </c>
      <c r="I668">
        <f t="shared" si="65"/>
        <v>1.3104863482118478E-3</v>
      </c>
    </row>
    <row r="669" spans="1:9">
      <c r="A669" s="3" t="s">
        <v>999</v>
      </c>
      <c r="B669">
        <v>29.62</v>
      </c>
      <c r="C669">
        <v>1780</v>
      </c>
      <c r="D669">
        <f t="shared" si="60"/>
        <v>60.094530722484805</v>
      </c>
      <c r="E669" s="6">
        <f t="shared" si="61"/>
        <v>1.639641747489644E-3</v>
      </c>
      <c r="F669" s="7">
        <f t="shared" si="62"/>
        <v>0.79858474967368542</v>
      </c>
      <c r="G669" s="6">
        <f t="shared" si="63"/>
        <v>2.6891629095253749E-3</v>
      </c>
      <c r="H669" s="7">
        <f t="shared" si="64"/>
        <v>0.51050062735029389</v>
      </c>
      <c r="I669">
        <f t="shared" si="65"/>
        <v>4.7315385737767279E-4</v>
      </c>
    </row>
    <row r="670" spans="1:9">
      <c r="A670" s="3" t="s">
        <v>472</v>
      </c>
      <c r="B670">
        <v>10.69</v>
      </c>
      <c r="C670">
        <v>642</v>
      </c>
      <c r="D670">
        <f t="shared" si="60"/>
        <v>60.056127221702532</v>
      </c>
      <c r="E670" s="6">
        <f t="shared" si="61"/>
        <v>5.9137640555525367E-4</v>
      </c>
      <c r="F670" s="7">
        <f t="shared" si="62"/>
        <v>0.79917612607924071</v>
      </c>
      <c r="G670" s="6">
        <f t="shared" si="63"/>
        <v>9.7053178605085251E-4</v>
      </c>
      <c r="H670" s="7">
        <f t="shared" si="64"/>
        <v>0.51147115913634478</v>
      </c>
      <c r="I670">
        <f t="shared" si="65"/>
        <v>2.5588923405434061E-4</v>
      </c>
    </row>
    <row r="671" spans="1:9">
      <c r="A671" s="3" t="s">
        <v>23</v>
      </c>
      <c r="B671">
        <v>5.78</v>
      </c>
      <c r="C671">
        <v>347</v>
      </c>
      <c r="D671">
        <f t="shared" si="60"/>
        <v>60.034602076124564</v>
      </c>
      <c r="E671" s="6">
        <f t="shared" si="61"/>
        <v>3.1963802605556544E-4</v>
      </c>
      <c r="F671" s="7">
        <f t="shared" si="62"/>
        <v>0.79949576410529632</v>
      </c>
      <c r="G671" s="6">
        <f t="shared" si="63"/>
        <v>5.2475900125106909E-4</v>
      </c>
      <c r="H671" s="7">
        <f t="shared" si="64"/>
        <v>0.51199591813759582</v>
      </c>
      <c r="I671">
        <f t="shared" si="65"/>
        <v>5.4154562748048862E-4</v>
      </c>
    </row>
    <row r="672" spans="1:9">
      <c r="A672" s="3" t="s">
        <v>570</v>
      </c>
      <c r="B672">
        <v>12.23</v>
      </c>
      <c r="C672">
        <v>734</v>
      </c>
      <c r="D672">
        <f t="shared" si="60"/>
        <v>60.016353229762878</v>
      </c>
      <c r="E672" s="6">
        <f t="shared" si="61"/>
        <v>6.7612193407719028E-4</v>
      </c>
      <c r="F672" s="7">
        <f t="shared" si="62"/>
        <v>0.8001718860393735</v>
      </c>
      <c r="G672" s="6">
        <f t="shared" si="63"/>
        <v>1.1103464680450822E-3</v>
      </c>
      <c r="H672" s="7">
        <f t="shared" si="64"/>
        <v>0.5131062646056409</v>
      </c>
      <c r="I672">
        <f t="shared" si="65"/>
        <v>8.6361267837509192E-5</v>
      </c>
    </row>
    <row r="673" spans="1:9">
      <c r="A673" s="3" t="s">
        <v>288</v>
      </c>
      <c r="B673">
        <v>1.95</v>
      </c>
      <c r="C673">
        <v>117</v>
      </c>
      <c r="D673">
        <f t="shared" si="60"/>
        <v>60</v>
      </c>
      <c r="E673" s="6">
        <f t="shared" si="61"/>
        <v>1.077742047507238E-4</v>
      </c>
      <c r="F673" s="7">
        <f t="shared" si="62"/>
        <v>0.80027966024412422</v>
      </c>
      <c r="G673" s="6">
        <f t="shared" si="63"/>
        <v>1.770380713563295E-4</v>
      </c>
      <c r="H673" s="7">
        <f t="shared" si="64"/>
        <v>0.51328330267699729</v>
      </c>
      <c r="I673">
        <f t="shared" si="65"/>
        <v>1.8600888457304121E-4</v>
      </c>
    </row>
    <row r="674" spans="1:9">
      <c r="A674" s="3" t="s">
        <v>321</v>
      </c>
      <c r="B674">
        <v>4.2</v>
      </c>
      <c r="C674">
        <v>252</v>
      </c>
      <c r="D674">
        <f t="shared" si="60"/>
        <v>60</v>
      </c>
      <c r="E674" s="6">
        <f t="shared" si="61"/>
        <v>2.3212905638617432E-4</v>
      </c>
      <c r="F674" s="7">
        <f t="shared" si="62"/>
        <v>0.80051178930051037</v>
      </c>
      <c r="G674" s="6">
        <f t="shared" si="63"/>
        <v>3.813127690751713E-4</v>
      </c>
      <c r="H674" s="7">
        <f t="shared" si="64"/>
        <v>0.51366461544607245</v>
      </c>
      <c r="I674">
        <f t="shared" si="65"/>
        <v>1.2843470601464624E-4</v>
      </c>
    </row>
    <row r="675" spans="1:9">
      <c r="A675" s="3" t="s">
        <v>703</v>
      </c>
      <c r="B675">
        <v>2.9</v>
      </c>
      <c r="C675">
        <v>174</v>
      </c>
      <c r="D675">
        <f t="shared" si="60"/>
        <v>60</v>
      </c>
      <c r="E675" s="6">
        <f t="shared" si="61"/>
        <v>1.6027958655235846E-4</v>
      </c>
      <c r="F675" s="7">
        <f t="shared" si="62"/>
        <v>0.80067206888706277</v>
      </c>
      <c r="G675" s="6">
        <f t="shared" si="63"/>
        <v>2.6328738817095156E-4</v>
      </c>
      <c r="H675" s="7">
        <f t="shared" si="64"/>
        <v>0.51392790283424339</v>
      </c>
      <c r="I675">
        <f t="shared" si="65"/>
        <v>4.3888928592256127E-4</v>
      </c>
    </row>
    <row r="676" spans="1:9">
      <c r="A676" s="3" t="s">
        <v>848</v>
      </c>
      <c r="B676">
        <v>9.8800000000000008</v>
      </c>
      <c r="C676">
        <v>590</v>
      </c>
      <c r="D676">
        <f t="shared" si="60"/>
        <v>59.716599190283397</v>
      </c>
      <c r="E676" s="6">
        <f t="shared" si="61"/>
        <v>5.4347675899937636E-4</v>
      </c>
      <c r="F676" s="7">
        <f t="shared" si="62"/>
        <v>0.80121554564606212</v>
      </c>
      <c r="G676" s="6">
        <f t="shared" si="63"/>
        <v>8.9699289487206967E-4</v>
      </c>
      <c r="H676" s="7">
        <f t="shared" si="64"/>
        <v>0.51482489572911549</v>
      </c>
      <c r="I676">
        <f t="shared" si="65"/>
        <v>2.5313456901737696E-4</v>
      </c>
    </row>
    <row r="677" spans="1:9">
      <c r="A677" s="3" t="s">
        <v>69</v>
      </c>
      <c r="B677">
        <v>5.69</v>
      </c>
      <c r="C677">
        <v>339</v>
      </c>
      <c r="D677">
        <f t="shared" si="60"/>
        <v>59.578207381370824</v>
      </c>
      <c r="E677" s="6">
        <f t="shared" si="61"/>
        <v>3.1226884966235354E-4</v>
      </c>
      <c r="F677" s="7">
        <f t="shared" si="62"/>
        <v>0.80152781449572452</v>
      </c>
      <c r="G677" s="6">
        <f t="shared" si="63"/>
        <v>5.1658801334231543E-4</v>
      </c>
      <c r="H677" s="7">
        <f t="shared" si="64"/>
        <v>0.51534148374245781</v>
      </c>
      <c r="I677">
        <f t="shared" si="65"/>
        <v>1.2860768780274534E-3</v>
      </c>
    </row>
    <row r="678" spans="1:9">
      <c r="A678" s="3" t="s">
        <v>147</v>
      </c>
      <c r="B678">
        <v>28.9</v>
      </c>
      <c r="C678">
        <v>1721</v>
      </c>
      <c r="D678">
        <f t="shared" si="60"/>
        <v>59.550173010380625</v>
      </c>
      <c r="E678" s="6">
        <f t="shared" si="61"/>
        <v>1.5852940715897063E-3</v>
      </c>
      <c r="F678" s="7">
        <f t="shared" si="62"/>
        <v>0.80311310856731422</v>
      </c>
      <c r="G678" s="6">
        <f t="shared" si="63"/>
        <v>2.6237950062553451E-3</v>
      </c>
      <c r="H678" s="7">
        <f t="shared" si="64"/>
        <v>0.51796527874871312</v>
      </c>
      <c r="I678">
        <f t="shared" si="65"/>
        <v>4.8830182972814384E-4</v>
      </c>
    </row>
    <row r="679" spans="1:9">
      <c r="A679" s="3" t="s">
        <v>565</v>
      </c>
      <c r="B679">
        <v>10.97</v>
      </c>
      <c r="C679">
        <v>653</v>
      </c>
      <c r="D679">
        <f t="shared" si="60"/>
        <v>59.525979945305373</v>
      </c>
      <c r="E679" s="6">
        <f t="shared" si="61"/>
        <v>6.0150902309592E-4</v>
      </c>
      <c r="F679" s="7">
        <f t="shared" si="62"/>
        <v>0.80371461759041019</v>
      </c>
      <c r="G679" s="6">
        <f t="shared" si="63"/>
        <v>9.9595263732253072E-4</v>
      </c>
      <c r="H679" s="7">
        <f t="shared" si="64"/>
        <v>0.51896123138603567</v>
      </c>
      <c r="I679">
        <f t="shared" si="65"/>
        <v>2.3564595848418746E-4</v>
      </c>
    </row>
    <row r="680" spans="1:9">
      <c r="A680" s="3" t="s">
        <v>428</v>
      </c>
      <c r="B680">
        <v>5.28</v>
      </c>
      <c r="C680">
        <v>313</v>
      </c>
      <c r="D680">
        <f t="shared" si="60"/>
        <v>59.280303030303024</v>
      </c>
      <c r="E680" s="6">
        <f t="shared" si="61"/>
        <v>2.8831902638441493E-4</v>
      </c>
      <c r="F680" s="7">
        <f t="shared" si="62"/>
        <v>0.80400293661679456</v>
      </c>
      <c r="G680" s="6">
        <f t="shared" si="63"/>
        <v>4.7936462398021534E-4</v>
      </c>
      <c r="H680" s="7">
        <f t="shared" si="64"/>
        <v>0.51944059601001591</v>
      </c>
      <c r="I680">
        <f t="shared" si="65"/>
        <v>9.4676092634909947E-4</v>
      </c>
    </row>
    <row r="681" spans="1:9">
      <c r="A681" s="3" t="s">
        <v>259</v>
      </c>
      <c r="B681">
        <v>21.21</v>
      </c>
      <c r="C681">
        <v>1257</v>
      </c>
      <c r="D681">
        <f t="shared" si="60"/>
        <v>59.264497878359265</v>
      </c>
      <c r="E681" s="6">
        <f t="shared" si="61"/>
        <v>1.1578818407834172E-3</v>
      </c>
      <c r="F681" s="7">
        <f t="shared" si="62"/>
        <v>0.80516081845757803</v>
      </c>
      <c r="G681" s="6">
        <f t="shared" si="63"/>
        <v>1.9256294838296149E-3</v>
      </c>
      <c r="H681" s="7">
        <f t="shared" si="64"/>
        <v>0.52136622549384548</v>
      </c>
      <c r="I681">
        <f t="shared" si="65"/>
        <v>1.3297347871768506E-3</v>
      </c>
    </row>
    <row r="682" spans="1:9">
      <c r="A682" s="3" t="s">
        <v>1065</v>
      </c>
      <c r="B682">
        <v>29.78</v>
      </c>
      <c r="C682">
        <v>1764</v>
      </c>
      <c r="D682">
        <f t="shared" si="60"/>
        <v>59.234385493619875</v>
      </c>
      <c r="E682" s="6">
        <f t="shared" si="61"/>
        <v>1.6249033947032202E-3</v>
      </c>
      <c r="F682" s="7">
        <f t="shared" si="62"/>
        <v>0.80678572185228126</v>
      </c>
      <c r="G682" s="6">
        <f t="shared" si="63"/>
        <v>2.7036891102520479E-3</v>
      </c>
      <c r="H682" s="7">
        <f t="shared" si="64"/>
        <v>0.52406991460409758</v>
      </c>
      <c r="I682">
        <f t="shared" si="65"/>
        <v>3.0008762499578179E-4</v>
      </c>
    </row>
    <row r="683" spans="1:9">
      <c r="A683" s="3" t="s">
        <v>870</v>
      </c>
      <c r="B683">
        <v>6.72</v>
      </c>
      <c r="C683">
        <v>398</v>
      </c>
      <c r="D683">
        <f t="shared" si="60"/>
        <v>59.226190476190482</v>
      </c>
      <c r="E683" s="6">
        <f t="shared" si="61"/>
        <v>3.6661652556229117E-4</v>
      </c>
      <c r="F683" s="7">
        <f t="shared" si="62"/>
        <v>0.8071523383778435</v>
      </c>
      <c r="G683" s="6">
        <f t="shared" si="63"/>
        <v>6.1010043052027397E-4</v>
      </c>
      <c r="H683" s="7">
        <f t="shared" si="64"/>
        <v>0.52468001503461781</v>
      </c>
      <c r="I683">
        <f t="shared" si="65"/>
        <v>3.3280006428371145E-4</v>
      </c>
    </row>
    <row r="684" spans="1:9">
      <c r="A684" s="3" t="s">
        <v>731</v>
      </c>
      <c r="B684">
        <v>7.45</v>
      </c>
      <c r="C684">
        <v>441</v>
      </c>
      <c r="D684">
        <f t="shared" si="60"/>
        <v>59.194630872483224</v>
      </c>
      <c r="E684" s="6">
        <f t="shared" si="61"/>
        <v>4.0622584867580505E-4</v>
      </c>
      <c r="F684" s="7">
        <f t="shared" si="62"/>
        <v>0.80755856422651928</v>
      </c>
      <c r="G684" s="6">
        <f t="shared" si="63"/>
        <v>6.7637622133572049E-4</v>
      </c>
      <c r="H684" s="7">
        <f t="shared" si="64"/>
        <v>0.52535639125595357</v>
      </c>
      <c r="I684">
        <f t="shared" si="65"/>
        <v>2.0686184977075639E-4</v>
      </c>
    </row>
    <row r="685" spans="1:9">
      <c r="A685" s="3" t="s">
        <v>24</v>
      </c>
      <c r="B685">
        <v>4.63</v>
      </c>
      <c r="C685">
        <v>274</v>
      </c>
      <c r="D685">
        <f t="shared" si="60"/>
        <v>59.179265658747305</v>
      </c>
      <c r="E685" s="6">
        <f t="shared" si="61"/>
        <v>2.52394291467507E-4</v>
      </c>
      <c r="F685" s="7">
        <f t="shared" si="62"/>
        <v>0.80781095851798679</v>
      </c>
      <c r="G685" s="6">
        <f t="shared" si="63"/>
        <v>4.2035193352810547E-4</v>
      </c>
      <c r="H685" s="7">
        <f t="shared" si="64"/>
        <v>0.52577674318948164</v>
      </c>
      <c r="I685">
        <f t="shared" si="65"/>
        <v>6.7026338271219954E-4</v>
      </c>
    </row>
    <row r="686" spans="1:9">
      <c r="A686" s="3" t="s">
        <v>456</v>
      </c>
      <c r="B686">
        <v>14.99</v>
      </c>
      <c r="C686">
        <v>886</v>
      </c>
      <c r="D686">
        <f t="shared" si="60"/>
        <v>59.106070713809203</v>
      </c>
      <c r="E686" s="6">
        <f t="shared" si="61"/>
        <v>8.1613628554821601E-4</v>
      </c>
      <c r="F686" s="7">
        <f t="shared" si="62"/>
        <v>0.80862709480353501</v>
      </c>
      <c r="G686" s="6">
        <f t="shared" si="63"/>
        <v>1.3609234305801945E-3</v>
      </c>
      <c r="H686" s="7">
        <f t="shared" si="64"/>
        <v>0.52713766662006178</v>
      </c>
      <c r="I686">
        <f t="shared" si="65"/>
        <v>2.7007309454929462E-4</v>
      </c>
    </row>
    <row r="687" spans="1:9">
      <c r="A687" s="3" t="s">
        <v>665</v>
      </c>
      <c r="B687">
        <v>6.04</v>
      </c>
      <c r="C687">
        <v>357</v>
      </c>
      <c r="D687">
        <f t="shared" si="60"/>
        <v>59.105960264900659</v>
      </c>
      <c r="E687" s="6">
        <f t="shared" si="61"/>
        <v>3.2884949654708029E-4</v>
      </c>
      <c r="F687" s="7">
        <f t="shared" si="62"/>
        <v>0.80895594430008211</v>
      </c>
      <c r="G687" s="6">
        <f t="shared" si="63"/>
        <v>5.4836407743191296E-4</v>
      </c>
      <c r="H687" s="7">
        <f t="shared" si="64"/>
        <v>0.52768603069749365</v>
      </c>
      <c r="I687">
        <f t="shared" si="65"/>
        <v>1.5618817369933424E-4</v>
      </c>
    </row>
    <row r="688" spans="1:9">
      <c r="A688" s="3" t="s">
        <v>1025</v>
      </c>
      <c r="B688">
        <v>3.49</v>
      </c>
      <c r="C688">
        <v>206</v>
      </c>
      <c r="D688">
        <f t="shared" si="60"/>
        <v>59.02578796561604</v>
      </c>
      <c r="E688" s="6">
        <f t="shared" si="61"/>
        <v>1.8975629212520599E-4</v>
      </c>
      <c r="F688" s="7">
        <f t="shared" si="62"/>
        <v>0.80914570059220736</v>
      </c>
      <c r="G688" s="6">
        <f t="shared" si="63"/>
        <v>3.1685275335055903E-4</v>
      </c>
      <c r="H688" s="7">
        <f t="shared" si="64"/>
        <v>0.52800288345084423</v>
      </c>
      <c r="I688">
        <f t="shared" si="65"/>
        <v>2.5186477019611964E-4</v>
      </c>
    </row>
    <row r="689" spans="1:9">
      <c r="A689" s="3" t="s">
        <v>526</v>
      </c>
      <c r="B689">
        <v>5.62</v>
      </c>
      <c r="C689">
        <v>331</v>
      </c>
      <c r="D689">
        <f t="shared" si="60"/>
        <v>58.896797153024913</v>
      </c>
      <c r="E689" s="6">
        <f t="shared" si="61"/>
        <v>3.0489967326914169E-4</v>
      </c>
      <c r="F689" s="7">
        <f t="shared" si="62"/>
        <v>0.80945060026547655</v>
      </c>
      <c r="G689" s="6">
        <f t="shared" si="63"/>
        <v>5.1023280052439591E-4</v>
      </c>
      <c r="H689" s="7">
        <f t="shared" si="64"/>
        <v>0.52851311625136865</v>
      </c>
      <c r="I689">
        <f t="shared" si="65"/>
        <v>3.4532764257555471E-4</v>
      </c>
    </row>
    <row r="690" spans="1:9">
      <c r="A690" s="3" t="s">
        <v>106</v>
      </c>
      <c r="B690">
        <v>7.7</v>
      </c>
      <c r="C690">
        <v>453</v>
      </c>
      <c r="D690">
        <f t="shared" si="60"/>
        <v>58.831168831168831</v>
      </c>
      <c r="E690" s="6">
        <f t="shared" si="61"/>
        <v>4.1727961326562291E-4</v>
      </c>
      <c r="F690" s="7">
        <f t="shared" si="62"/>
        <v>0.8098678798787422</v>
      </c>
      <c r="G690" s="6">
        <f t="shared" si="63"/>
        <v>6.9907340997114734E-4</v>
      </c>
      <c r="H690" s="7">
        <f t="shared" si="64"/>
        <v>0.52921218966133976</v>
      </c>
      <c r="I690">
        <f t="shared" si="65"/>
        <v>8.1607984129178357E-4</v>
      </c>
    </row>
    <row r="691" spans="1:9">
      <c r="A691" s="3" t="s">
        <v>831</v>
      </c>
      <c r="B691">
        <v>18.16</v>
      </c>
      <c r="C691">
        <v>1065</v>
      </c>
      <c r="D691">
        <f t="shared" si="60"/>
        <v>58.645374449339208</v>
      </c>
      <c r="E691" s="6">
        <f t="shared" si="61"/>
        <v>9.8102160734633197E-4</v>
      </c>
      <c r="F691" s="7">
        <f t="shared" si="62"/>
        <v>0.81084890148608857</v>
      </c>
      <c r="G691" s="6">
        <f t="shared" si="63"/>
        <v>1.6487237824774072E-3</v>
      </c>
      <c r="H691" s="7">
        <f t="shared" si="64"/>
        <v>0.53086091344381714</v>
      </c>
      <c r="I691">
        <f t="shared" si="65"/>
        <v>1.9553418840856374E-4</v>
      </c>
    </row>
    <row r="692" spans="1:9">
      <c r="A692" s="3" t="s">
        <v>693</v>
      </c>
      <c r="B692">
        <v>4.3499999999999996</v>
      </c>
      <c r="C692">
        <v>255</v>
      </c>
      <c r="D692">
        <f t="shared" si="60"/>
        <v>58.62068965517242</v>
      </c>
      <c r="E692" s="6">
        <f t="shared" si="61"/>
        <v>2.3489249753362877E-4</v>
      </c>
      <c r="F692" s="7">
        <f t="shared" si="62"/>
        <v>0.81108379398362218</v>
      </c>
      <c r="G692" s="6">
        <f t="shared" si="63"/>
        <v>3.9493108225642737E-4</v>
      </c>
      <c r="H692" s="7">
        <f t="shared" si="64"/>
        <v>0.53125584452607355</v>
      </c>
      <c r="I692">
        <f t="shared" si="65"/>
        <v>2.5062678163928487E-4</v>
      </c>
    </row>
    <row r="693" spans="1:9">
      <c r="A693" s="3" t="s">
        <v>185</v>
      </c>
      <c r="B693">
        <v>5.57</v>
      </c>
      <c r="C693">
        <v>326</v>
      </c>
      <c r="D693">
        <f t="shared" si="60"/>
        <v>58.527827648114901</v>
      </c>
      <c r="E693" s="6">
        <f t="shared" si="61"/>
        <v>3.0029393802338426E-4</v>
      </c>
      <c r="F693" s="7">
        <f t="shared" si="62"/>
        <v>0.81138408792164551</v>
      </c>
      <c r="G693" s="6">
        <f t="shared" si="63"/>
        <v>5.0569336279731052E-4</v>
      </c>
      <c r="H693" s="7">
        <f t="shared" si="64"/>
        <v>0.53176153788887082</v>
      </c>
      <c r="I693">
        <f t="shared" si="65"/>
        <v>4.9780955207223698E-4</v>
      </c>
    </row>
    <row r="694" spans="1:9">
      <c r="A694" s="3" t="s">
        <v>760</v>
      </c>
      <c r="B694">
        <v>11.06</v>
      </c>
      <c r="C694">
        <v>647</v>
      </c>
      <c r="D694">
        <f t="shared" si="60"/>
        <v>58.499095840867987</v>
      </c>
      <c r="E694" s="6">
        <f t="shared" si="61"/>
        <v>5.9598214080101104E-4</v>
      </c>
      <c r="F694" s="7">
        <f t="shared" si="62"/>
        <v>0.81198007006244655</v>
      </c>
      <c r="G694" s="6">
        <f t="shared" si="63"/>
        <v>1.0041236252312845E-3</v>
      </c>
      <c r="H694" s="7">
        <f t="shared" si="64"/>
        <v>0.5327656615141021</v>
      </c>
      <c r="I694">
        <f t="shared" si="65"/>
        <v>2.2553911648204306E-4</v>
      </c>
    </row>
    <row r="695" spans="1:9">
      <c r="A695" s="3" t="s">
        <v>136</v>
      </c>
      <c r="B695">
        <v>5.01</v>
      </c>
      <c r="C695">
        <v>293</v>
      </c>
      <c r="D695">
        <f t="shared" si="60"/>
        <v>58.483033932135733</v>
      </c>
      <c r="E695" s="6">
        <f t="shared" si="61"/>
        <v>2.6989608540138523E-4</v>
      </c>
      <c r="F695" s="7">
        <f t="shared" si="62"/>
        <v>0.81224996614784795</v>
      </c>
      <c r="G695" s="6">
        <f t="shared" si="63"/>
        <v>4.5485166025395431E-4</v>
      </c>
      <c r="H695" s="7">
        <f t="shared" si="64"/>
        <v>0.53322051317435604</v>
      </c>
      <c r="I695">
        <f t="shared" si="65"/>
        <v>1.832351410713251E-4</v>
      </c>
    </row>
    <row r="696" spans="1:9">
      <c r="A696" s="3" t="s">
        <v>163</v>
      </c>
      <c r="B696">
        <v>4.07</v>
      </c>
      <c r="C696">
        <v>238</v>
      </c>
      <c r="D696">
        <f t="shared" si="60"/>
        <v>58.476658476658471</v>
      </c>
      <c r="E696" s="6">
        <f t="shared" si="61"/>
        <v>2.1923299769805352E-4</v>
      </c>
      <c r="F696" s="7">
        <f t="shared" si="62"/>
        <v>0.81246919914554605</v>
      </c>
      <c r="G696" s="6">
        <f t="shared" si="63"/>
        <v>3.6951023098474932E-4</v>
      </c>
      <c r="H696" s="7">
        <f t="shared" si="64"/>
        <v>0.53359002340534079</v>
      </c>
      <c r="I696">
        <f t="shared" si="65"/>
        <v>1.8003706919755835E-4</v>
      </c>
    </row>
    <row r="697" spans="1:9">
      <c r="A697" s="3" t="s">
        <v>211</v>
      </c>
      <c r="B697">
        <v>3.98</v>
      </c>
      <c r="C697">
        <v>231</v>
      </c>
      <c r="D697">
        <f t="shared" si="60"/>
        <v>58.040201005025125</v>
      </c>
      <c r="E697" s="6">
        <f t="shared" si="61"/>
        <v>2.1278496835399312E-4</v>
      </c>
      <c r="F697" s="7">
        <f t="shared" si="62"/>
        <v>0.81268198411390002</v>
      </c>
      <c r="G697" s="6">
        <f t="shared" si="63"/>
        <v>3.6133924307599566E-4</v>
      </c>
      <c r="H697" s="7">
        <f t="shared" si="64"/>
        <v>0.53395136264841681</v>
      </c>
      <c r="I697">
        <f t="shared" si="65"/>
        <v>2.1988133432571111E-4</v>
      </c>
    </row>
    <row r="698" spans="1:9">
      <c r="A698" s="3" t="s">
        <v>1035</v>
      </c>
      <c r="B698">
        <v>4.8600000000000003</v>
      </c>
      <c r="C698">
        <v>282</v>
      </c>
      <c r="D698">
        <f t="shared" si="60"/>
        <v>58.02469135802469</v>
      </c>
      <c r="E698" s="6">
        <f t="shared" si="61"/>
        <v>2.597634678607189E-4</v>
      </c>
      <c r="F698" s="7">
        <f t="shared" si="62"/>
        <v>0.81294174758176074</v>
      </c>
      <c r="G698" s="6">
        <f t="shared" si="63"/>
        <v>4.4123334707269824E-4</v>
      </c>
      <c r="H698" s="7">
        <f t="shared" si="64"/>
        <v>0.53439259599548949</v>
      </c>
      <c r="I698">
        <f t="shared" si="65"/>
        <v>3.9426163579636686E-4</v>
      </c>
    </row>
    <row r="699" spans="1:9">
      <c r="A699" s="3" t="s">
        <v>276</v>
      </c>
      <c r="B699">
        <v>8.7100000000000009</v>
      </c>
      <c r="C699">
        <v>505</v>
      </c>
      <c r="D699">
        <f t="shared" si="60"/>
        <v>57.979334098737077</v>
      </c>
      <c r="E699" s="6">
        <f t="shared" si="61"/>
        <v>4.6517925982150012E-4</v>
      </c>
      <c r="F699" s="7">
        <f t="shared" si="62"/>
        <v>0.81340692684158222</v>
      </c>
      <c r="G699" s="6">
        <f t="shared" si="63"/>
        <v>7.9077005205827197E-4</v>
      </c>
      <c r="H699" s="7">
        <f t="shared" si="64"/>
        <v>0.53518336604754779</v>
      </c>
      <c r="I699">
        <f t="shared" si="65"/>
        <v>5.4601449169755512E-4</v>
      </c>
    </row>
    <row r="700" spans="1:9">
      <c r="A700" s="3" t="s">
        <v>343</v>
      </c>
      <c r="B700">
        <v>12.06</v>
      </c>
      <c r="C700">
        <v>699</v>
      </c>
      <c r="D700">
        <f t="shared" si="60"/>
        <v>57.960199004975124</v>
      </c>
      <c r="E700" s="6">
        <f t="shared" si="61"/>
        <v>6.4388178735688825E-4</v>
      </c>
      <c r="F700" s="7">
        <f t="shared" si="62"/>
        <v>0.81405080862893908</v>
      </c>
      <c r="G700" s="6">
        <f t="shared" si="63"/>
        <v>1.0949123797729919E-3</v>
      </c>
      <c r="H700" s="7">
        <f t="shared" si="64"/>
        <v>0.53627827842732079</v>
      </c>
      <c r="I700">
        <f t="shared" si="65"/>
        <v>3.8540802973491273E-4</v>
      </c>
    </row>
    <row r="701" spans="1:9">
      <c r="A701" s="3" t="s">
        <v>965</v>
      </c>
      <c r="B701">
        <v>8.51</v>
      </c>
      <c r="C701">
        <v>493</v>
      </c>
      <c r="D701">
        <f t="shared" si="60"/>
        <v>57.931844888366626</v>
      </c>
      <c r="E701" s="6">
        <f t="shared" si="61"/>
        <v>4.5412549523168232E-4</v>
      </c>
      <c r="F701" s="7">
        <f t="shared" si="62"/>
        <v>0.8145049341241708</v>
      </c>
      <c r="G701" s="6">
        <f t="shared" si="63"/>
        <v>7.726123011499304E-4</v>
      </c>
      <c r="H701" s="7">
        <f t="shared" si="64"/>
        <v>0.53705089072847068</v>
      </c>
      <c r="I701">
        <f t="shared" si="65"/>
        <v>2.324259237540538E-4</v>
      </c>
    </row>
    <row r="702" spans="1:9">
      <c r="A702" s="3" t="s">
        <v>373</v>
      </c>
      <c r="B702">
        <v>5.13</v>
      </c>
      <c r="C702">
        <v>297</v>
      </c>
      <c r="D702">
        <f t="shared" si="60"/>
        <v>57.894736842105267</v>
      </c>
      <c r="E702" s="6">
        <f t="shared" si="61"/>
        <v>2.7358067359799118E-4</v>
      </c>
      <c r="F702" s="7">
        <f t="shared" si="62"/>
        <v>0.81477851479776875</v>
      </c>
      <c r="G702" s="6">
        <f t="shared" si="63"/>
        <v>4.6574631079895917E-4</v>
      </c>
      <c r="H702" s="7">
        <f t="shared" si="64"/>
        <v>0.53751663703926966</v>
      </c>
      <c r="I702">
        <f t="shared" si="65"/>
        <v>3.2170716262308607E-4</v>
      </c>
    </row>
    <row r="703" spans="1:9">
      <c r="A703" s="3" t="s">
        <v>277</v>
      </c>
      <c r="B703">
        <v>7.1</v>
      </c>
      <c r="C703">
        <v>411</v>
      </c>
      <c r="D703">
        <f t="shared" si="60"/>
        <v>57.887323943661976</v>
      </c>
      <c r="E703" s="6">
        <f t="shared" si="61"/>
        <v>3.785914372012605E-4</v>
      </c>
      <c r="F703" s="7">
        <f t="shared" si="62"/>
        <v>0.81515710623497006</v>
      </c>
      <c r="G703" s="6">
        <f t="shared" si="63"/>
        <v>6.4460015724612286E-4</v>
      </c>
      <c r="H703" s="7">
        <f t="shared" si="64"/>
        <v>0.53816123719651576</v>
      </c>
      <c r="I703">
        <f t="shared" si="65"/>
        <v>2.2701512881145858E-4</v>
      </c>
    </row>
    <row r="704" spans="1:9">
      <c r="A704" s="3" t="s">
        <v>128</v>
      </c>
      <c r="B704">
        <v>5.01</v>
      </c>
      <c r="C704">
        <v>290</v>
      </c>
      <c r="D704">
        <f t="shared" si="60"/>
        <v>57.884231536926151</v>
      </c>
      <c r="E704" s="6">
        <f t="shared" si="61"/>
        <v>2.6713264425393075E-4</v>
      </c>
      <c r="F704" s="7">
        <f t="shared" si="62"/>
        <v>0.81542423887922399</v>
      </c>
      <c r="G704" s="6">
        <f t="shared" si="63"/>
        <v>4.5485166025395431E-4</v>
      </c>
      <c r="H704" s="7">
        <f t="shared" si="64"/>
        <v>0.5386160888567697</v>
      </c>
      <c r="I704">
        <f t="shared" si="65"/>
        <v>2.5382470883361652E-4</v>
      </c>
    </row>
    <row r="705" spans="1:9">
      <c r="A705" s="3" t="s">
        <v>752</v>
      </c>
      <c r="B705">
        <v>5.6</v>
      </c>
      <c r="C705">
        <v>324</v>
      </c>
      <c r="D705">
        <f t="shared" ref="D705:D768" si="66">C705/B705</f>
        <v>57.857142857142861</v>
      </c>
      <c r="E705" s="6">
        <f t="shared" si="61"/>
        <v>2.9845164392508126E-4</v>
      </c>
      <c r="F705" s="7">
        <f t="shared" si="62"/>
        <v>0.81572269052314905</v>
      </c>
      <c r="G705" s="6">
        <f t="shared" si="63"/>
        <v>5.0841702543356166E-4</v>
      </c>
      <c r="H705" s="7">
        <f t="shared" si="64"/>
        <v>0.53912450588220329</v>
      </c>
      <c r="I705">
        <f t="shared" si="65"/>
        <v>2.8284743592738026E-4</v>
      </c>
    </row>
    <row r="706" spans="1:9">
      <c r="A706" s="3" t="s">
        <v>781</v>
      </c>
      <c r="B706">
        <v>6.24</v>
      </c>
      <c r="C706">
        <v>361</v>
      </c>
      <c r="D706">
        <f t="shared" si="66"/>
        <v>57.852564102564102</v>
      </c>
      <c r="E706" s="6">
        <f t="shared" si="61"/>
        <v>3.3253408474368624E-4</v>
      </c>
      <c r="F706" s="7">
        <f t="shared" si="62"/>
        <v>0.8160552246078927</v>
      </c>
      <c r="G706" s="6">
        <f t="shared" si="63"/>
        <v>5.6652182834025452E-4</v>
      </c>
      <c r="H706" s="7">
        <f t="shared" si="64"/>
        <v>0.53969102771054356</v>
      </c>
      <c r="I706">
        <f t="shared" si="65"/>
        <v>3.199910315948018E-4</v>
      </c>
    </row>
    <row r="707" spans="1:9">
      <c r="A707" s="3" t="s">
        <v>957</v>
      </c>
      <c r="B707">
        <v>7.05</v>
      </c>
      <c r="C707">
        <v>407</v>
      </c>
      <c r="D707">
        <f t="shared" si="66"/>
        <v>57.730496453900713</v>
      </c>
      <c r="E707" s="6">
        <f t="shared" ref="E707:E770" si="67">C707/1085603</f>
        <v>3.7490684900465455E-4</v>
      </c>
      <c r="F707" s="7">
        <f t="shared" ref="F707:F770" si="68">F706+E707</f>
        <v>0.81643013145689736</v>
      </c>
      <c r="G707" s="6">
        <f t="shared" ref="G707:G770" si="69">B707/11014.58</f>
        <v>6.4006071951903747E-4</v>
      </c>
      <c r="H707" s="7">
        <f t="shared" ref="H707:H770" si="70">H706+G707</f>
        <v>0.54033108843006261</v>
      </c>
      <c r="I707">
        <f t="shared" ref="I707:I770" si="71">F707*H708-F708*H707</f>
        <v>2.6514330221738547E-4</v>
      </c>
    </row>
    <row r="708" spans="1:9">
      <c r="A708" s="3" t="s">
        <v>785</v>
      </c>
      <c r="B708">
        <v>5.84</v>
      </c>
      <c r="C708">
        <v>337</v>
      </c>
      <c r="D708">
        <f t="shared" si="66"/>
        <v>57.705479452054796</v>
      </c>
      <c r="E708" s="6">
        <f t="shared" si="67"/>
        <v>3.1042655556405059E-4</v>
      </c>
      <c r="F708" s="7">
        <f t="shared" si="68"/>
        <v>0.81674055801246137</v>
      </c>
      <c r="G708" s="6">
        <f t="shared" si="69"/>
        <v>5.302063265235715E-4</v>
      </c>
      <c r="H708" s="7">
        <f t="shared" si="70"/>
        <v>0.54086129475658618</v>
      </c>
      <c r="I708">
        <f t="shared" si="71"/>
        <v>2.26284203581395E-4</v>
      </c>
    </row>
    <row r="709" spans="1:9">
      <c r="A709" s="3" t="s">
        <v>393</v>
      </c>
      <c r="B709">
        <v>4.9800000000000004</v>
      </c>
      <c r="C709">
        <v>287</v>
      </c>
      <c r="D709">
        <f t="shared" si="66"/>
        <v>57.630522088353409</v>
      </c>
      <c r="E709" s="6">
        <f t="shared" si="67"/>
        <v>2.6436920310647633E-4</v>
      </c>
      <c r="F709" s="7">
        <f t="shared" si="68"/>
        <v>0.81700492721556783</v>
      </c>
      <c r="G709" s="6">
        <f t="shared" si="69"/>
        <v>4.521279976177031E-4</v>
      </c>
      <c r="H709" s="7">
        <f t="shared" si="70"/>
        <v>0.54131342275420391</v>
      </c>
      <c r="I709">
        <f t="shared" si="71"/>
        <v>2.9589236401067476E-4</v>
      </c>
    </row>
    <row r="710" spans="1:9">
      <c r="A710" s="3" t="s">
        <v>867</v>
      </c>
      <c r="B710">
        <v>6.51</v>
      </c>
      <c r="C710">
        <v>375</v>
      </c>
      <c r="D710">
        <f t="shared" si="66"/>
        <v>57.603686635944705</v>
      </c>
      <c r="E710" s="6">
        <f t="shared" si="67"/>
        <v>3.4543014343180704E-4</v>
      </c>
      <c r="F710" s="7">
        <f t="shared" si="68"/>
        <v>0.81735035735899964</v>
      </c>
      <c r="G710" s="6">
        <f t="shared" si="69"/>
        <v>5.910347920665155E-4</v>
      </c>
      <c r="H710" s="7">
        <f t="shared" si="70"/>
        <v>0.54190445754627048</v>
      </c>
      <c r="I710">
        <f t="shared" si="71"/>
        <v>2.7006754989411519E-4</v>
      </c>
    </row>
    <row r="711" spans="1:9">
      <c r="A711" s="3" t="s">
        <v>89</v>
      </c>
      <c r="B711">
        <v>5.94</v>
      </c>
      <c r="C711">
        <v>342</v>
      </c>
      <c r="D711">
        <f t="shared" si="66"/>
        <v>57.575757575757571</v>
      </c>
      <c r="E711" s="6">
        <f t="shared" si="67"/>
        <v>3.1503229080980801E-4</v>
      </c>
      <c r="F711" s="7">
        <f t="shared" si="68"/>
        <v>0.81766538964980939</v>
      </c>
      <c r="G711" s="6">
        <f t="shared" si="69"/>
        <v>5.3928520197774228E-4</v>
      </c>
      <c r="H711" s="7">
        <f t="shared" si="70"/>
        <v>0.54244374274824825</v>
      </c>
      <c r="I711">
        <f t="shared" si="71"/>
        <v>3.0401515941463897E-4</v>
      </c>
    </row>
    <row r="712" spans="1:9">
      <c r="A712" s="3" t="s">
        <v>721</v>
      </c>
      <c r="B712">
        <v>6.68</v>
      </c>
      <c r="C712">
        <v>384</v>
      </c>
      <c r="D712">
        <f t="shared" si="66"/>
        <v>57.485029940119766</v>
      </c>
      <c r="E712" s="6">
        <f t="shared" si="67"/>
        <v>3.5372046687417037E-4</v>
      </c>
      <c r="F712" s="7">
        <f t="shared" si="68"/>
        <v>0.8180191101166836</v>
      </c>
      <c r="G712" s="6">
        <f t="shared" si="69"/>
        <v>6.0646888033860571E-4</v>
      </c>
      <c r="H712" s="7">
        <f t="shared" si="70"/>
        <v>0.5430502116285868</v>
      </c>
      <c r="I712">
        <f t="shared" si="71"/>
        <v>6.9215742593692342E-4</v>
      </c>
    </row>
    <row r="713" spans="1:9">
      <c r="A713" s="3" t="s">
        <v>640</v>
      </c>
      <c r="B713">
        <v>15.2</v>
      </c>
      <c r="C713">
        <v>873</v>
      </c>
      <c r="D713">
        <f t="shared" si="66"/>
        <v>57.434210526315795</v>
      </c>
      <c r="E713" s="6">
        <f t="shared" si="67"/>
        <v>8.0416137390924673E-4</v>
      </c>
      <c r="F713" s="7">
        <f t="shared" si="68"/>
        <v>0.81882327149059286</v>
      </c>
      <c r="G713" s="6">
        <f t="shared" si="69"/>
        <v>1.3799890690339531E-3</v>
      </c>
      <c r="H713" s="7">
        <f t="shared" si="70"/>
        <v>0.54443020069762071</v>
      </c>
      <c r="I713">
        <f t="shared" si="71"/>
        <v>1.0970324987351066E-3</v>
      </c>
    </row>
    <row r="714" spans="1:9">
      <c r="A714" s="3" t="s">
        <v>655</v>
      </c>
      <c r="B714">
        <v>24.08</v>
      </c>
      <c r="C714">
        <v>1382</v>
      </c>
      <c r="D714">
        <f t="shared" si="66"/>
        <v>57.392026578073093</v>
      </c>
      <c r="E714" s="6">
        <f t="shared" si="67"/>
        <v>1.2730252219273529E-3</v>
      </c>
      <c r="F714" s="7">
        <f t="shared" si="68"/>
        <v>0.82009629671252027</v>
      </c>
      <c r="G714" s="6">
        <f t="shared" si="69"/>
        <v>2.1861932093643153E-3</v>
      </c>
      <c r="H714" s="7">
        <f t="shared" si="70"/>
        <v>0.54661639390698502</v>
      </c>
      <c r="I714">
        <f t="shared" si="71"/>
        <v>1.1757516158433789E-4</v>
      </c>
    </row>
    <row r="715" spans="1:9">
      <c r="A715" s="3" t="s">
        <v>380</v>
      </c>
      <c r="B715">
        <v>2.58</v>
      </c>
      <c r="C715">
        <v>148</v>
      </c>
      <c r="D715">
        <f t="shared" si="66"/>
        <v>57.364341085271313</v>
      </c>
      <c r="E715" s="6">
        <f t="shared" si="67"/>
        <v>1.3632976327441983E-4</v>
      </c>
      <c r="F715" s="7">
        <f t="shared" si="68"/>
        <v>0.82023262647579465</v>
      </c>
      <c r="G715" s="6">
        <f t="shared" si="69"/>
        <v>2.3423498671760521E-4</v>
      </c>
      <c r="H715" s="7">
        <f t="shared" si="70"/>
        <v>0.54685062889370262</v>
      </c>
      <c r="I715">
        <f t="shared" si="71"/>
        <v>1.302679328871903E-3</v>
      </c>
    </row>
    <row r="716" spans="1:9">
      <c r="A716" s="3" t="s">
        <v>213</v>
      </c>
      <c r="B716">
        <v>28.58</v>
      </c>
      <c r="C716">
        <v>1639</v>
      </c>
      <c r="D716">
        <f t="shared" si="66"/>
        <v>57.34779566130161</v>
      </c>
      <c r="E716" s="6">
        <f t="shared" si="67"/>
        <v>1.5097600135592845E-3</v>
      </c>
      <c r="F716" s="7">
        <f t="shared" si="68"/>
        <v>0.82174238648935394</v>
      </c>
      <c r="G716" s="6">
        <f t="shared" si="69"/>
        <v>2.5947426048019986E-3</v>
      </c>
      <c r="H716" s="7">
        <f t="shared" si="70"/>
        <v>0.54944537149850459</v>
      </c>
      <c r="I716">
        <f t="shared" si="71"/>
        <v>1.2175890674698264E-4</v>
      </c>
    </row>
    <row r="717" spans="1:9">
      <c r="A717" s="3" t="s">
        <v>662</v>
      </c>
      <c r="B717">
        <v>2.67</v>
      </c>
      <c r="C717">
        <v>153</v>
      </c>
      <c r="D717">
        <f t="shared" si="66"/>
        <v>57.303370786516858</v>
      </c>
      <c r="E717" s="6">
        <f t="shared" si="67"/>
        <v>1.4093549852017728E-4</v>
      </c>
      <c r="F717" s="7">
        <f t="shared" si="68"/>
        <v>0.82188332198787406</v>
      </c>
      <c r="G717" s="6">
        <f t="shared" si="69"/>
        <v>2.4240597462635887E-4</v>
      </c>
      <c r="H717" s="7">
        <f t="shared" si="70"/>
        <v>0.54968777747313091</v>
      </c>
      <c r="I717">
        <f t="shared" si="71"/>
        <v>4.0956723609020251E-4</v>
      </c>
    </row>
    <row r="718" spans="1:9">
      <c r="A718" s="3" t="s">
        <v>929</v>
      </c>
      <c r="B718">
        <v>8.9700000000000006</v>
      </c>
      <c r="C718">
        <v>513</v>
      </c>
      <c r="D718">
        <f t="shared" si="66"/>
        <v>57.19063545150501</v>
      </c>
      <c r="E718" s="6">
        <f t="shared" si="67"/>
        <v>4.7254843621471202E-4</v>
      </c>
      <c r="F718" s="7">
        <f t="shared" si="68"/>
        <v>0.82235587042408875</v>
      </c>
      <c r="G718" s="6">
        <f t="shared" si="69"/>
        <v>8.1437512823911583E-4</v>
      </c>
      <c r="H718" s="7">
        <f t="shared" si="70"/>
        <v>0.55050215260137003</v>
      </c>
      <c r="I718">
        <f t="shared" si="71"/>
        <v>1.5227226298542007E-4</v>
      </c>
    </row>
    <row r="719" spans="1:9">
      <c r="A719" s="3" t="s">
        <v>370</v>
      </c>
      <c r="B719">
        <v>3.33</v>
      </c>
      <c r="C719">
        <v>190</v>
      </c>
      <c r="D719">
        <f t="shared" si="66"/>
        <v>57.057057057057058</v>
      </c>
      <c r="E719" s="6">
        <f t="shared" si="67"/>
        <v>1.7501793933878224E-4</v>
      </c>
      <c r="F719" s="7">
        <f t="shared" si="68"/>
        <v>0.82253088836342758</v>
      </c>
      <c r="G719" s="6">
        <f t="shared" si="69"/>
        <v>3.0232655262388579E-4</v>
      </c>
      <c r="H719" s="7">
        <f t="shared" si="70"/>
        <v>0.55080447915399389</v>
      </c>
      <c r="I719">
        <f t="shared" si="71"/>
        <v>2.5337858737362051E-4</v>
      </c>
    </row>
    <row r="720" spans="1:9">
      <c r="A720" s="3" t="s">
        <v>361</v>
      </c>
      <c r="B720">
        <v>5.54</v>
      </c>
      <c r="C720">
        <v>316</v>
      </c>
      <c r="D720">
        <f t="shared" si="66"/>
        <v>57.039711191335741</v>
      </c>
      <c r="E720" s="6">
        <f t="shared" si="67"/>
        <v>2.9108246753186941E-4</v>
      </c>
      <c r="F720" s="7">
        <f t="shared" si="68"/>
        <v>0.82282197083095943</v>
      </c>
      <c r="G720" s="6">
        <f t="shared" si="69"/>
        <v>5.0296970016105926E-4</v>
      </c>
      <c r="H720" s="7">
        <f t="shared" si="70"/>
        <v>0.55130744885415495</v>
      </c>
      <c r="I720">
        <f t="shared" si="71"/>
        <v>2.5092774937585105E-4</v>
      </c>
    </row>
    <row r="721" spans="1:9">
      <c r="A721" s="3" t="s">
        <v>650</v>
      </c>
      <c r="B721">
        <v>5.48</v>
      </c>
      <c r="C721">
        <v>312</v>
      </c>
      <c r="D721">
        <f t="shared" si="66"/>
        <v>56.934306569343065</v>
      </c>
      <c r="E721" s="6">
        <f t="shared" si="67"/>
        <v>2.8739787933526346E-4</v>
      </c>
      <c r="F721" s="7">
        <f t="shared" si="68"/>
        <v>0.82310936871029472</v>
      </c>
      <c r="G721" s="6">
        <f t="shared" si="69"/>
        <v>4.9752237488855685E-4</v>
      </c>
      <c r="H721" s="7">
        <f t="shared" si="70"/>
        <v>0.55180497122904348</v>
      </c>
      <c r="I721">
        <f t="shared" si="71"/>
        <v>3.496137489326645E-4</v>
      </c>
    </row>
    <row r="722" spans="1:9">
      <c r="A722" s="3" t="s">
        <v>593</v>
      </c>
      <c r="B722">
        <v>7.61</v>
      </c>
      <c r="C722">
        <v>431</v>
      </c>
      <c r="D722">
        <f t="shared" si="66"/>
        <v>56.636005256241788</v>
      </c>
      <c r="E722" s="6">
        <f t="shared" si="67"/>
        <v>3.970143781842902E-4</v>
      </c>
      <c r="F722" s="7">
        <f t="shared" si="68"/>
        <v>0.82350638308847901</v>
      </c>
      <c r="G722" s="6">
        <f t="shared" si="69"/>
        <v>6.9090242206239368E-4</v>
      </c>
      <c r="H722" s="7">
        <f t="shared" si="70"/>
        <v>0.55249587365110586</v>
      </c>
      <c r="I722">
        <f t="shared" si="71"/>
        <v>4.6993800748235115E-4</v>
      </c>
    </row>
    <row r="723" spans="1:9">
      <c r="A723" s="3" t="s">
        <v>463</v>
      </c>
      <c r="B723">
        <v>10.220000000000001</v>
      </c>
      <c r="C723">
        <v>578</v>
      </c>
      <c r="D723">
        <f t="shared" si="66"/>
        <v>56.555772994129157</v>
      </c>
      <c r="E723" s="6">
        <f t="shared" si="67"/>
        <v>5.3242299440955855E-4</v>
      </c>
      <c r="F723" s="7">
        <f t="shared" si="68"/>
        <v>0.8240388060828886</v>
      </c>
      <c r="G723" s="6">
        <f t="shared" si="69"/>
        <v>9.2786107141625018E-4</v>
      </c>
      <c r="H723" s="7">
        <f t="shared" si="70"/>
        <v>0.55342373472252215</v>
      </c>
      <c r="I723">
        <f t="shared" si="71"/>
        <v>3.9662687870056779E-4</v>
      </c>
    </row>
    <row r="724" spans="1:9">
      <c r="A724" s="3" t="s">
        <v>574</v>
      </c>
      <c r="B724">
        <v>8.6199999999999992</v>
      </c>
      <c r="C724">
        <v>487</v>
      </c>
      <c r="D724">
        <f t="shared" si="66"/>
        <v>56.496519721577734</v>
      </c>
      <c r="E724" s="6">
        <f t="shared" si="67"/>
        <v>4.4859861293677336E-4</v>
      </c>
      <c r="F724" s="7">
        <f t="shared" si="68"/>
        <v>0.82448740469582538</v>
      </c>
      <c r="G724" s="6">
        <f t="shared" si="69"/>
        <v>7.8259906414951809E-4</v>
      </c>
      <c r="H724" s="7">
        <f t="shared" si="70"/>
        <v>0.55420633378667172</v>
      </c>
      <c r="I724">
        <f t="shared" si="71"/>
        <v>2.7286596251219208E-4</v>
      </c>
    </row>
    <row r="725" spans="1:9">
      <c r="A725" s="3" t="s">
        <v>424</v>
      </c>
      <c r="B725">
        <v>5.93</v>
      </c>
      <c r="C725">
        <v>335</v>
      </c>
      <c r="D725">
        <f t="shared" si="66"/>
        <v>56.492411467116362</v>
      </c>
      <c r="E725" s="6">
        <f t="shared" si="67"/>
        <v>3.0858426146574758E-4</v>
      </c>
      <c r="F725" s="7">
        <f t="shared" si="68"/>
        <v>0.82479598895729112</v>
      </c>
      <c r="G725" s="6">
        <f t="shared" si="69"/>
        <v>5.3837731443232516E-4</v>
      </c>
      <c r="H725" s="7">
        <f t="shared" si="70"/>
        <v>0.55474471110110402</v>
      </c>
      <c r="I725">
        <f t="shared" si="71"/>
        <v>5.6246948816290887E-4</v>
      </c>
    </row>
    <row r="726" spans="1:9">
      <c r="A726" s="3" t="s">
        <v>358</v>
      </c>
      <c r="B726">
        <v>12.22</v>
      </c>
      <c r="C726">
        <v>690</v>
      </c>
      <c r="D726">
        <f t="shared" si="66"/>
        <v>56.46481178396072</v>
      </c>
      <c r="E726" s="6">
        <f t="shared" si="67"/>
        <v>6.3559146391452487E-4</v>
      </c>
      <c r="F726" s="7">
        <f t="shared" si="68"/>
        <v>0.82543158042120568</v>
      </c>
      <c r="G726" s="6">
        <f t="shared" si="69"/>
        <v>1.109438580499665E-3</v>
      </c>
      <c r="H726" s="7">
        <f t="shared" si="70"/>
        <v>0.55585414968160363</v>
      </c>
      <c r="I726">
        <f t="shared" si="71"/>
        <v>3.393053624738962E-4</v>
      </c>
    </row>
    <row r="727" spans="1:9">
      <c r="A727" s="3" t="s">
        <v>242</v>
      </c>
      <c r="B727">
        <v>7.37</v>
      </c>
      <c r="C727">
        <v>416</v>
      </c>
      <c r="D727">
        <f t="shared" si="66"/>
        <v>56.445047489823608</v>
      </c>
      <c r="E727" s="6">
        <f t="shared" si="67"/>
        <v>3.8319717244701793E-4</v>
      </c>
      <c r="F727" s="7">
        <f t="shared" si="68"/>
        <v>0.82581477759365274</v>
      </c>
      <c r="G727" s="6">
        <f t="shared" si="69"/>
        <v>6.6911312097238385E-4</v>
      </c>
      <c r="H727" s="7">
        <f t="shared" si="70"/>
        <v>0.55652326280257602</v>
      </c>
      <c r="I727">
        <f t="shared" si="71"/>
        <v>1.186046784613537E-3</v>
      </c>
    </row>
    <row r="728" spans="1:9">
      <c r="A728" s="3" t="s">
        <v>91</v>
      </c>
      <c r="B728">
        <v>25.72</v>
      </c>
      <c r="C728">
        <v>1448</v>
      </c>
      <c r="D728">
        <f t="shared" si="66"/>
        <v>56.298600311041994</v>
      </c>
      <c r="E728" s="6">
        <f t="shared" si="67"/>
        <v>1.3338209271713509E-3</v>
      </c>
      <c r="F728" s="7">
        <f t="shared" si="68"/>
        <v>0.82714859852082412</v>
      </c>
      <c r="G728" s="6">
        <f t="shared" si="69"/>
        <v>2.3350867668127154E-3</v>
      </c>
      <c r="H728" s="7">
        <f t="shared" si="70"/>
        <v>0.55885834956938873</v>
      </c>
      <c r="I728">
        <f t="shared" si="71"/>
        <v>1.412491169356378E-4</v>
      </c>
    </row>
    <row r="729" spans="1:9">
      <c r="A729" s="3" t="s">
        <v>984</v>
      </c>
      <c r="B729">
        <v>3.06</v>
      </c>
      <c r="C729">
        <v>172</v>
      </c>
      <c r="D729">
        <f t="shared" si="66"/>
        <v>56.209150326797385</v>
      </c>
      <c r="E729" s="6">
        <f t="shared" si="67"/>
        <v>1.5843729245405548E-4</v>
      </c>
      <c r="F729" s="7">
        <f t="shared" si="68"/>
        <v>0.82730703581327814</v>
      </c>
      <c r="G729" s="6">
        <f t="shared" si="69"/>
        <v>2.778135888976248E-4</v>
      </c>
      <c r="H729" s="7">
        <f t="shared" si="70"/>
        <v>0.5591361631582864</v>
      </c>
      <c r="I729">
        <f t="shared" si="71"/>
        <v>2.5912839659075759E-4</v>
      </c>
    </row>
    <row r="730" spans="1:9">
      <c r="A730" s="3" t="s">
        <v>540</v>
      </c>
      <c r="B730">
        <v>5.61</v>
      </c>
      <c r="C730">
        <v>315</v>
      </c>
      <c r="D730">
        <f t="shared" si="66"/>
        <v>56.149732620320854</v>
      </c>
      <c r="E730" s="6">
        <f t="shared" si="67"/>
        <v>2.9016132048271788E-4</v>
      </c>
      <c r="F730" s="7">
        <f t="shared" si="68"/>
        <v>0.8275971971337609</v>
      </c>
      <c r="G730" s="6">
        <f t="shared" si="69"/>
        <v>5.0932491297897879E-4</v>
      </c>
      <c r="H730" s="7">
        <f t="shared" si="70"/>
        <v>0.55964548807126535</v>
      </c>
      <c r="I730">
        <f t="shared" si="71"/>
        <v>1.5159287628813134E-4</v>
      </c>
    </row>
    <row r="731" spans="1:9">
      <c r="A731" s="3" t="s">
        <v>512</v>
      </c>
      <c r="B731">
        <v>3.28</v>
      </c>
      <c r="C731">
        <v>184</v>
      </c>
      <c r="D731">
        <f t="shared" si="66"/>
        <v>56.09756097560976</v>
      </c>
      <c r="E731" s="6">
        <f t="shared" si="67"/>
        <v>1.6949105704387331E-4</v>
      </c>
      <c r="F731" s="7">
        <f t="shared" si="68"/>
        <v>0.82776668819080479</v>
      </c>
      <c r="G731" s="6">
        <f t="shared" si="69"/>
        <v>2.9778711489680039E-4</v>
      </c>
      <c r="H731" s="7">
        <f t="shared" si="70"/>
        <v>0.55994327518616216</v>
      </c>
      <c r="I731">
        <f t="shared" si="71"/>
        <v>3.6177184828878328E-4</v>
      </c>
    </row>
    <row r="732" spans="1:9">
      <c r="A732" s="3" t="s">
        <v>915</v>
      </c>
      <c r="B732">
        <v>7.82</v>
      </c>
      <c r="C732">
        <v>438</v>
      </c>
      <c r="D732">
        <f t="shared" si="66"/>
        <v>56.010230179028135</v>
      </c>
      <c r="E732" s="6">
        <f t="shared" si="67"/>
        <v>4.0346240752835058E-4</v>
      </c>
      <c r="F732" s="7">
        <f t="shared" si="68"/>
        <v>0.8281701505983331</v>
      </c>
      <c r="G732" s="6">
        <f t="shared" si="69"/>
        <v>7.0996806051615226E-4</v>
      </c>
      <c r="H732" s="7">
        <f t="shared" si="70"/>
        <v>0.56065324324667831</v>
      </c>
      <c r="I732">
        <f t="shared" si="71"/>
        <v>3.6868313483751081E-4</v>
      </c>
    </row>
    <row r="733" spans="1:9">
      <c r="A733" s="3" t="s">
        <v>468</v>
      </c>
      <c r="B733">
        <v>7.96</v>
      </c>
      <c r="C733">
        <v>445</v>
      </c>
      <c r="D733">
        <f t="shared" si="66"/>
        <v>55.904522613065325</v>
      </c>
      <c r="E733" s="6">
        <f t="shared" si="67"/>
        <v>4.0991043687241101E-4</v>
      </c>
      <c r="F733" s="7">
        <f t="shared" si="68"/>
        <v>0.82858006103520554</v>
      </c>
      <c r="G733" s="6">
        <f t="shared" si="69"/>
        <v>7.2267848615199131E-4</v>
      </c>
      <c r="H733" s="7">
        <f t="shared" si="70"/>
        <v>0.56137592173283035</v>
      </c>
      <c r="I733">
        <f t="shared" si="71"/>
        <v>2.1610346211248244E-4</v>
      </c>
    </row>
    <row r="734" spans="1:9">
      <c r="A734" s="3" t="s">
        <v>596</v>
      </c>
      <c r="B734">
        <v>4.66</v>
      </c>
      <c r="C734">
        <v>260</v>
      </c>
      <c r="D734">
        <f t="shared" si="66"/>
        <v>55.793991416309012</v>
      </c>
      <c r="E734" s="6">
        <f t="shared" si="67"/>
        <v>2.394982327793862E-4</v>
      </c>
      <c r="F734" s="7">
        <f t="shared" si="68"/>
        <v>0.8288195592679849</v>
      </c>
      <c r="G734" s="6">
        <f t="shared" si="69"/>
        <v>4.2307559616435673E-4</v>
      </c>
      <c r="H734" s="7">
        <f t="shared" si="70"/>
        <v>0.56179899732899474</v>
      </c>
      <c r="I734">
        <f t="shared" si="71"/>
        <v>3.1409326203818422E-4</v>
      </c>
    </row>
    <row r="735" spans="1:9">
      <c r="A735" s="3" t="s">
        <v>386</v>
      </c>
      <c r="B735">
        <v>6.76</v>
      </c>
      <c r="C735">
        <v>376</v>
      </c>
      <c r="D735">
        <f t="shared" si="66"/>
        <v>55.621301775147934</v>
      </c>
      <c r="E735" s="6">
        <f t="shared" si="67"/>
        <v>3.4635129048095852E-4</v>
      </c>
      <c r="F735" s="7">
        <f t="shared" si="68"/>
        <v>0.82916591055846589</v>
      </c>
      <c r="G735" s="6">
        <f t="shared" si="69"/>
        <v>6.1373198070194235E-4</v>
      </c>
      <c r="H735" s="7">
        <f t="shared" si="70"/>
        <v>0.56241272930969666</v>
      </c>
      <c r="I735">
        <f t="shared" si="71"/>
        <v>1.5681190644184495E-4</v>
      </c>
    </row>
    <row r="736" spans="1:9">
      <c r="A736" s="3" t="s">
        <v>668</v>
      </c>
      <c r="B736">
        <v>3.37</v>
      </c>
      <c r="C736">
        <v>187</v>
      </c>
      <c r="D736">
        <f t="shared" si="66"/>
        <v>55.489614243323437</v>
      </c>
      <c r="E736" s="6">
        <f t="shared" si="67"/>
        <v>1.7225449819132776E-4</v>
      </c>
      <c r="F736" s="7">
        <f t="shared" si="68"/>
        <v>0.82933816505665725</v>
      </c>
      <c r="G736" s="6">
        <f t="shared" si="69"/>
        <v>3.0595810280555411E-4</v>
      </c>
      <c r="H736" s="7">
        <f t="shared" si="70"/>
        <v>0.56271868741250219</v>
      </c>
      <c r="I736">
        <f t="shared" si="71"/>
        <v>3.8674014278783364E-4</v>
      </c>
    </row>
    <row r="737" spans="1:9">
      <c r="A737" s="3" t="s">
        <v>909</v>
      </c>
      <c r="B737">
        <v>8.31</v>
      </c>
      <c r="C737">
        <v>461</v>
      </c>
      <c r="D737">
        <f t="shared" si="66"/>
        <v>55.475330926594459</v>
      </c>
      <c r="E737" s="6">
        <f t="shared" si="67"/>
        <v>4.2464878965883476E-4</v>
      </c>
      <c r="F737" s="7">
        <f t="shared" si="68"/>
        <v>0.82976281384631612</v>
      </c>
      <c r="G737" s="6">
        <f t="shared" si="69"/>
        <v>7.5445455024158894E-4</v>
      </c>
      <c r="H737" s="7">
        <f t="shared" si="70"/>
        <v>0.56347314196274378</v>
      </c>
      <c r="I737">
        <f t="shared" si="71"/>
        <v>4.2318119634071616E-4</v>
      </c>
    </row>
    <row r="738" spans="1:9">
      <c r="A738" s="3" t="s">
        <v>427</v>
      </c>
      <c r="B738">
        <v>9.09</v>
      </c>
      <c r="C738">
        <v>504</v>
      </c>
      <c r="D738">
        <f t="shared" si="66"/>
        <v>55.445544554455445</v>
      </c>
      <c r="E738" s="6">
        <f t="shared" si="67"/>
        <v>4.6425811277234864E-4</v>
      </c>
      <c r="F738" s="7">
        <f t="shared" si="68"/>
        <v>0.83022707195908851</v>
      </c>
      <c r="G738" s="6">
        <f t="shared" si="69"/>
        <v>8.2526977878412064E-4</v>
      </c>
      <c r="H738" s="7">
        <f t="shared" si="70"/>
        <v>0.56429841174152795</v>
      </c>
      <c r="I738">
        <f t="shared" si="71"/>
        <v>6.618166740651743E-4</v>
      </c>
    </row>
    <row r="739" spans="1:9">
      <c r="A739" s="3" t="s">
        <v>528</v>
      </c>
      <c r="B739">
        <v>14.18</v>
      </c>
      <c r="C739">
        <v>783</v>
      </c>
      <c r="D739">
        <f t="shared" si="66"/>
        <v>55.218617771509166</v>
      </c>
      <c r="E739" s="6">
        <f t="shared" si="67"/>
        <v>7.2125813948561307E-4</v>
      </c>
      <c r="F739" s="7">
        <f t="shared" si="68"/>
        <v>0.83094833009857416</v>
      </c>
      <c r="G739" s="6">
        <f t="shared" si="69"/>
        <v>1.2873845394014115E-3</v>
      </c>
      <c r="H739" s="7">
        <f t="shared" si="70"/>
        <v>0.56558579628092931</v>
      </c>
      <c r="I739">
        <f t="shared" si="71"/>
        <v>3.0949077162850669E-4</v>
      </c>
    </row>
    <row r="740" spans="1:9">
      <c r="A740" s="3" t="s">
        <v>1082</v>
      </c>
      <c r="B740">
        <v>6.63</v>
      </c>
      <c r="C740">
        <v>366</v>
      </c>
      <c r="D740">
        <f t="shared" si="66"/>
        <v>55.203619909502265</v>
      </c>
      <c r="E740" s="6">
        <f t="shared" si="67"/>
        <v>3.3713981998944367E-4</v>
      </c>
      <c r="F740" s="7">
        <f t="shared" si="68"/>
        <v>0.83128546991856356</v>
      </c>
      <c r="G740" s="6">
        <f t="shared" si="69"/>
        <v>6.0192944261152031E-4</v>
      </c>
      <c r="H740" s="7">
        <f t="shared" si="70"/>
        <v>0.56618772572354081</v>
      </c>
      <c r="I740">
        <f t="shared" si="71"/>
        <v>2.1423026346034657E-4</v>
      </c>
    </row>
    <row r="741" spans="1:9">
      <c r="A741" s="3" t="s">
        <v>268</v>
      </c>
      <c r="B741">
        <v>4.58</v>
      </c>
      <c r="C741">
        <v>252</v>
      </c>
      <c r="D741">
        <f t="shared" si="66"/>
        <v>55.021834061135372</v>
      </c>
      <c r="E741" s="6">
        <f t="shared" si="67"/>
        <v>2.3212905638617432E-4</v>
      </c>
      <c r="F741" s="7">
        <f t="shared" si="68"/>
        <v>0.8315175989749497</v>
      </c>
      <c r="G741" s="6">
        <f t="shared" si="69"/>
        <v>4.1581249580102014E-4</v>
      </c>
      <c r="H741" s="7">
        <f t="shared" si="70"/>
        <v>0.56660353821934184</v>
      </c>
      <c r="I741">
        <f t="shared" si="71"/>
        <v>7.3138022301755257E-4</v>
      </c>
    </row>
    <row r="742" spans="1:9">
      <c r="A742" s="3" t="s">
        <v>256</v>
      </c>
      <c r="B742">
        <v>15.62</v>
      </c>
      <c r="C742">
        <v>858</v>
      </c>
      <c r="D742">
        <f t="shared" si="66"/>
        <v>54.929577464788736</v>
      </c>
      <c r="E742" s="6">
        <f t="shared" si="67"/>
        <v>7.9034416817197451E-4</v>
      </c>
      <c r="F742" s="7">
        <f t="shared" si="68"/>
        <v>0.83230794314312162</v>
      </c>
      <c r="G742" s="6">
        <f t="shared" si="69"/>
        <v>1.4181203459414703E-3</v>
      </c>
      <c r="H742" s="7">
        <f t="shared" si="70"/>
        <v>0.56802165856528331</v>
      </c>
      <c r="I742">
        <f t="shared" si="71"/>
        <v>3.0495531551583133E-4</v>
      </c>
    </row>
    <row r="743" spans="1:9">
      <c r="A743" s="3" t="s">
        <v>119</v>
      </c>
      <c r="B743">
        <v>6.48</v>
      </c>
      <c r="C743">
        <v>353</v>
      </c>
      <c r="D743">
        <f t="shared" si="66"/>
        <v>54.475308641975303</v>
      </c>
      <c r="E743" s="6">
        <f t="shared" si="67"/>
        <v>3.2516490835047434E-4</v>
      </c>
      <c r="F743" s="7">
        <f t="shared" si="68"/>
        <v>0.83263310805147206</v>
      </c>
      <c r="G743" s="6">
        <f t="shared" si="69"/>
        <v>5.8831112943026425E-4</v>
      </c>
      <c r="H743" s="7">
        <f t="shared" si="70"/>
        <v>0.56860996969471356</v>
      </c>
      <c r="I743">
        <f t="shared" si="71"/>
        <v>3.3773536865527864E-4</v>
      </c>
    </row>
    <row r="744" spans="1:9">
      <c r="A744" s="3" t="s">
        <v>85</v>
      </c>
      <c r="B744">
        <v>7.17</v>
      </c>
      <c r="C744">
        <v>390</v>
      </c>
      <c r="D744">
        <f t="shared" si="66"/>
        <v>54.393305439330547</v>
      </c>
      <c r="E744" s="6">
        <f t="shared" si="67"/>
        <v>3.5924734916907932E-4</v>
      </c>
      <c r="F744" s="7">
        <f t="shared" si="68"/>
        <v>0.83299235540064109</v>
      </c>
      <c r="G744" s="6">
        <f t="shared" si="69"/>
        <v>6.5095537006404239E-4</v>
      </c>
      <c r="H744" s="7">
        <f t="shared" si="70"/>
        <v>0.56926092506477755</v>
      </c>
      <c r="I744">
        <f t="shared" si="71"/>
        <v>1.4593354254821E-3</v>
      </c>
    </row>
    <row r="745" spans="1:9">
      <c r="A745" s="3" t="s">
        <v>42</v>
      </c>
      <c r="B745">
        <v>30.98</v>
      </c>
      <c r="C745">
        <v>1685</v>
      </c>
      <c r="D745">
        <f t="shared" si="66"/>
        <v>54.389928986442868</v>
      </c>
      <c r="E745" s="6">
        <f t="shared" si="67"/>
        <v>1.552132777820253E-3</v>
      </c>
      <c r="F745" s="7">
        <f t="shared" si="68"/>
        <v>0.83454448817846139</v>
      </c>
      <c r="G745" s="6">
        <f t="shared" si="69"/>
        <v>2.8126356157020969E-3</v>
      </c>
      <c r="H745" s="7">
        <f t="shared" si="70"/>
        <v>0.57207356068047965</v>
      </c>
      <c r="I745">
        <f t="shared" si="71"/>
        <v>8.0135942040565622E-4</v>
      </c>
    </row>
    <row r="746" spans="1:9">
      <c r="A746" s="3" t="s">
        <v>334</v>
      </c>
      <c r="B746">
        <v>17.010000000000002</v>
      </c>
      <c r="C746">
        <v>925</v>
      </c>
      <c r="D746">
        <f t="shared" si="66"/>
        <v>54.37977660199882</v>
      </c>
      <c r="E746" s="6">
        <f t="shared" si="67"/>
        <v>8.5206102046512394E-4</v>
      </c>
      <c r="F746" s="7">
        <f t="shared" si="68"/>
        <v>0.83539654919892647</v>
      </c>
      <c r="G746" s="6">
        <f t="shared" si="69"/>
        <v>1.5443167147544438E-3</v>
      </c>
      <c r="H746" s="7">
        <f t="shared" si="70"/>
        <v>0.57361787739523407</v>
      </c>
      <c r="I746">
        <f t="shared" si="71"/>
        <v>2.2097269560217292E-4</v>
      </c>
    </row>
    <row r="747" spans="1:9">
      <c r="A747" s="3" t="s">
        <v>310</v>
      </c>
      <c r="B747">
        <v>4.6900000000000004</v>
      </c>
      <c r="C747">
        <v>255</v>
      </c>
      <c r="D747">
        <f t="shared" si="66"/>
        <v>54.371002132196161</v>
      </c>
      <c r="E747" s="6">
        <f t="shared" si="67"/>
        <v>2.3489249753362877E-4</v>
      </c>
      <c r="F747" s="7">
        <f t="shared" si="68"/>
        <v>0.83563144169646009</v>
      </c>
      <c r="G747" s="6">
        <f t="shared" si="69"/>
        <v>4.2579925880060799E-4</v>
      </c>
      <c r="H747" s="7">
        <f t="shared" si="70"/>
        <v>0.57404367665403466</v>
      </c>
      <c r="I747">
        <f t="shared" si="71"/>
        <v>1.1390026206656856E-3</v>
      </c>
    </row>
    <row r="748" spans="1:9">
      <c r="A748" s="3" t="s">
        <v>988</v>
      </c>
      <c r="B748">
        <v>24.13</v>
      </c>
      <c r="C748">
        <v>1308</v>
      </c>
      <c r="D748">
        <f t="shared" si="66"/>
        <v>54.206382096974721</v>
      </c>
      <c r="E748" s="6">
        <f t="shared" si="67"/>
        <v>1.2048603402901429E-3</v>
      </c>
      <c r="F748" s="7">
        <f t="shared" si="68"/>
        <v>0.83683630203675019</v>
      </c>
      <c r="G748" s="6">
        <f t="shared" si="69"/>
        <v>2.1907326470914008E-3</v>
      </c>
      <c r="H748" s="7">
        <f t="shared" si="70"/>
        <v>0.57623440930112602</v>
      </c>
      <c r="I748">
        <f t="shared" si="71"/>
        <v>1.4414329988415853E-4</v>
      </c>
    </row>
    <row r="749" spans="1:9">
      <c r="A749" s="3" t="s">
        <v>673</v>
      </c>
      <c r="B749">
        <v>3.05</v>
      </c>
      <c r="C749">
        <v>165</v>
      </c>
      <c r="D749">
        <f t="shared" si="66"/>
        <v>54.098360655737707</v>
      </c>
      <c r="E749" s="6">
        <f t="shared" si="67"/>
        <v>1.5198926310999508E-4</v>
      </c>
      <c r="F749" s="7">
        <f t="shared" si="68"/>
        <v>0.83698829129986019</v>
      </c>
      <c r="G749" s="6">
        <f t="shared" si="69"/>
        <v>2.7690570135220768E-4</v>
      </c>
      <c r="H749" s="7">
        <f t="shared" si="70"/>
        <v>0.57651131500247821</v>
      </c>
      <c r="I749">
        <f t="shared" si="71"/>
        <v>1.7890434462525251E-4</v>
      </c>
    </row>
    <row r="750" spans="1:9">
      <c r="A750" s="3" t="s">
        <v>220</v>
      </c>
      <c r="B750">
        <v>3.78</v>
      </c>
      <c r="C750">
        <v>204</v>
      </c>
      <c r="D750">
        <f t="shared" si="66"/>
        <v>53.968253968253968</v>
      </c>
      <c r="E750" s="6">
        <f t="shared" si="67"/>
        <v>1.8791399802690301E-4</v>
      </c>
      <c r="F750" s="7">
        <f t="shared" si="68"/>
        <v>0.83717620529788705</v>
      </c>
      <c r="G750" s="6">
        <f t="shared" si="69"/>
        <v>3.4318149216765414E-4</v>
      </c>
      <c r="H750" s="7">
        <f t="shared" si="70"/>
        <v>0.57685449649464582</v>
      </c>
      <c r="I750">
        <f t="shared" si="71"/>
        <v>2.0948179724622484E-4</v>
      </c>
    </row>
    <row r="751" spans="1:9">
      <c r="A751" s="3" t="s">
        <v>140</v>
      </c>
      <c r="B751">
        <v>4.42</v>
      </c>
      <c r="C751">
        <v>238</v>
      </c>
      <c r="D751">
        <f t="shared" si="66"/>
        <v>53.846153846153847</v>
      </c>
      <c r="E751" s="6">
        <f t="shared" si="67"/>
        <v>2.1923299769805352E-4</v>
      </c>
      <c r="F751" s="7">
        <f t="shared" si="68"/>
        <v>0.83739543829558516</v>
      </c>
      <c r="G751" s="6">
        <f t="shared" si="69"/>
        <v>4.0128629507434689E-4</v>
      </c>
      <c r="H751" s="7">
        <f t="shared" si="70"/>
        <v>0.57725578278972012</v>
      </c>
      <c r="I751">
        <f t="shared" si="71"/>
        <v>1.8240226443272389E-4</v>
      </c>
    </row>
    <row r="752" spans="1:9">
      <c r="A752" s="3" t="s">
        <v>1038</v>
      </c>
      <c r="B752">
        <v>3.84</v>
      </c>
      <c r="C752">
        <v>206</v>
      </c>
      <c r="D752">
        <f t="shared" si="66"/>
        <v>53.645833333333336</v>
      </c>
      <c r="E752" s="6">
        <f t="shared" si="67"/>
        <v>1.8975629212520599E-4</v>
      </c>
      <c r="F752" s="7">
        <f t="shared" si="68"/>
        <v>0.83758519458771041</v>
      </c>
      <c r="G752" s="6">
        <f t="shared" si="69"/>
        <v>3.486288174401566E-4</v>
      </c>
      <c r="H752" s="7">
        <f t="shared" si="70"/>
        <v>0.57760441160716025</v>
      </c>
      <c r="I752">
        <f t="shared" si="71"/>
        <v>5.6348446616771852E-4</v>
      </c>
    </row>
    <row r="753" spans="1:9">
      <c r="A753" s="3" t="s">
        <v>1023</v>
      </c>
      <c r="B753">
        <v>11.86</v>
      </c>
      <c r="C753">
        <v>636</v>
      </c>
      <c r="D753">
        <f t="shared" si="66"/>
        <v>53.625632377740303</v>
      </c>
      <c r="E753" s="6">
        <f t="shared" si="67"/>
        <v>5.8584952326034472E-4</v>
      </c>
      <c r="F753" s="7">
        <f t="shared" si="68"/>
        <v>0.83817104411097076</v>
      </c>
      <c r="G753" s="6">
        <f t="shared" si="69"/>
        <v>1.0767546288646503E-3</v>
      </c>
      <c r="H753" s="7">
        <f t="shared" si="70"/>
        <v>0.57868116623602495</v>
      </c>
      <c r="I753">
        <f t="shared" si="71"/>
        <v>3.6062094176320114E-4</v>
      </c>
    </row>
    <row r="754" spans="1:9">
      <c r="A754" s="3" t="s">
        <v>502</v>
      </c>
      <c r="B754">
        <v>7.59</v>
      </c>
      <c r="C754">
        <v>407</v>
      </c>
      <c r="D754">
        <f t="shared" si="66"/>
        <v>53.623188405797102</v>
      </c>
      <c r="E754" s="6">
        <f t="shared" si="67"/>
        <v>3.7490684900465455E-4</v>
      </c>
      <c r="F754" s="7">
        <f t="shared" si="68"/>
        <v>0.83854595095997542</v>
      </c>
      <c r="G754" s="6">
        <f t="shared" si="69"/>
        <v>6.8908664697155955E-4</v>
      </c>
      <c r="H754" s="7">
        <f t="shared" si="70"/>
        <v>0.57937025288299648</v>
      </c>
      <c r="I754">
        <f t="shared" si="71"/>
        <v>2.324528308035867E-4</v>
      </c>
    </row>
    <row r="755" spans="1:9">
      <c r="A755" s="3" t="s">
        <v>758</v>
      </c>
      <c r="B755">
        <v>4.8899999999999997</v>
      </c>
      <c r="C755">
        <v>262</v>
      </c>
      <c r="D755">
        <f t="shared" si="66"/>
        <v>53.578732106339473</v>
      </c>
      <c r="E755" s="6">
        <f t="shared" si="67"/>
        <v>2.4134052687768917E-4</v>
      </c>
      <c r="F755" s="7">
        <f t="shared" si="68"/>
        <v>0.83878729148685316</v>
      </c>
      <c r="G755" s="6">
        <f t="shared" si="69"/>
        <v>4.4395700970894939E-4</v>
      </c>
      <c r="H755" s="7">
        <f t="shared" si="70"/>
        <v>0.57981420989270538</v>
      </c>
      <c r="I755">
        <f t="shared" si="71"/>
        <v>6.8602512749688094E-4</v>
      </c>
    </row>
    <row r="756" spans="1:9">
      <c r="A756" s="3" t="s">
        <v>719</v>
      </c>
      <c r="B756">
        <v>14.43</v>
      </c>
      <c r="C756">
        <v>773</v>
      </c>
      <c r="D756">
        <f t="shared" si="66"/>
        <v>53.568953568953567</v>
      </c>
      <c r="E756" s="6">
        <f t="shared" si="67"/>
        <v>7.1204666899409822E-4</v>
      </c>
      <c r="F756" s="7">
        <f t="shared" si="68"/>
        <v>0.83949933815584721</v>
      </c>
      <c r="G756" s="6">
        <f t="shared" si="69"/>
        <v>1.3100817280368383E-3</v>
      </c>
      <c r="H756" s="7">
        <f t="shared" si="70"/>
        <v>0.58112429162074219</v>
      </c>
      <c r="I756">
        <f t="shared" si="71"/>
        <v>3.8161703935224445E-4</v>
      </c>
    </row>
    <row r="757" spans="1:9">
      <c r="A757" s="3" t="s">
        <v>30</v>
      </c>
      <c r="B757">
        <v>8.02</v>
      </c>
      <c r="C757">
        <v>429</v>
      </c>
      <c r="D757">
        <f t="shared" si="66"/>
        <v>53.49127182044888</v>
      </c>
      <c r="E757" s="6">
        <f t="shared" si="67"/>
        <v>3.9517208408598725E-4</v>
      </c>
      <c r="F757" s="7">
        <f t="shared" si="68"/>
        <v>0.83989451023993322</v>
      </c>
      <c r="G757" s="6">
        <f t="shared" si="69"/>
        <v>7.2812581142449372E-4</v>
      </c>
      <c r="H757" s="7">
        <f t="shared" si="70"/>
        <v>0.58185241743216665</v>
      </c>
      <c r="I757">
        <f t="shared" si="71"/>
        <v>6.2867928587218014E-4</v>
      </c>
    </row>
    <row r="758" spans="1:9">
      <c r="A758" s="3" t="s">
        <v>1007</v>
      </c>
      <c r="B758">
        <v>13.2</v>
      </c>
      <c r="C758">
        <v>705</v>
      </c>
      <c r="D758">
        <f t="shared" si="66"/>
        <v>53.409090909090914</v>
      </c>
      <c r="E758" s="6">
        <f t="shared" si="67"/>
        <v>6.494086696517972E-4</v>
      </c>
      <c r="F758" s="7">
        <f t="shared" si="68"/>
        <v>0.84054391890958502</v>
      </c>
      <c r="G758" s="6">
        <f t="shared" si="69"/>
        <v>1.1984115599505383E-3</v>
      </c>
      <c r="H758" s="7">
        <f t="shared" si="70"/>
        <v>0.58305082899211713</v>
      </c>
      <c r="I758">
        <f t="shared" si="71"/>
        <v>6.6838686813880388E-4</v>
      </c>
    </row>
    <row r="759" spans="1:9">
      <c r="A759" s="3" t="s">
        <v>1070</v>
      </c>
      <c r="B759">
        <v>14.03</v>
      </c>
      <c r="C759">
        <v>749</v>
      </c>
      <c r="D759">
        <f t="shared" si="66"/>
        <v>53.385602280826802</v>
      </c>
      <c r="E759" s="6">
        <f t="shared" si="67"/>
        <v>6.8993913981446262E-4</v>
      </c>
      <c r="F759" s="7">
        <f t="shared" si="68"/>
        <v>0.84123385804939943</v>
      </c>
      <c r="G759" s="6">
        <f t="shared" si="69"/>
        <v>1.2737662262201554E-3</v>
      </c>
      <c r="H759" s="7">
        <f t="shared" si="70"/>
        <v>0.58432459521833724</v>
      </c>
      <c r="I759">
        <f t="shared" si="71"/>
        <v>1.8392658802118822E-4</v>
      </c>
    </row>
    <row r="760" spans="1:9">
      <c r="A760" s="3" t="s">
        <v>836</v>
      </c>
      <c r="B760">
        <v>3.86</v>
      </c>
      <c r="C760">
        <v>206</v>
      </c>
      <c r="D760">
        <f t="shared" si="66"/>
        <v>53.367875647668399</v>
      </c>
      <c r="E760" s="6">
        <f t="shared" si="67"/>
        <v>1.8975629212520599E-4</v>
      </c>
      <c r="F760" s="7">
        <f t="shared" si="68"/>
        <v>0.84142361434152468</v>
      </c>
      <c r="G760" s="6">
        <f t="shared" si="69"/>
        <v>3.5044459253099074E-4</v>
      </c>
      <c r="H760" s="7">
        <f t="shared" si="70"/>
        <v>0.58467503981086821</v>
      </c>
      <c r="I760">
        <f t="shared" si="71"/>
        <v>4.5540871997995502E-4</v>
      </c>
    </row>
    <row r="761" spans="1:9">
      <c r="A761" s="3" t="s">
        <v>1037</v>
      </c>
      <c r="B761">
        <v>9.5500000000000007</v>
      </c>
      <c r="C761">
        <v>509</v>
      </c>
      <c r="D761">
        <f t="shared" si="66"/>
        <v>53.298429319371721</v>
      </c>
      <c r="E761" s="6">
        <f t="shared" si="67"/>
        <v>4.6886384801810607E-4</v>
      </c>
      <c r="F761" s="7">
        <f t="shared" si="68"/>
        <v>0.84189247818954283</v>
      </c>
      <c r="G761" s="6">
        <f t="shared" si="69"/>
        <v>8.6703260587330617E-4</v>
      </c>
      <c r="H761" s="7">
        <f t="shared" si="70"/>
        <v>0.5855420724167415</v>
      </c>
      <c r="I761">
        <f t="shared" si="71"/>
        <v>3.5508105001763601E-4</v>
      </c>
    </row>
    <row r="762" spans="1:9">
      <c r="A762" s="3" t="s">
        <v>57</v>
      </c>
      <c r="B762">
        <v>7.44</v>
      </c>
      <c r="C762">
        <v>396</v>
      </c>
      <c r="D762">
        <f t="shared" si="66"/>
        <v>53.225806451612904</v>
      </c>
      <c r="E762" s="6">
        <f t="shared" si="67"/>
        <v>3.6477423146398822E-4</v>
      </c>
      <c r="F762" s="7">
        <f t="shared" si="68"/>
        <v>0.8422572524210068</v>
      </c>
      <c r="G762" s="6">
        <f t="shared" si="69"/>
        <v>6.7546833379030348E-4</v>
      </c>
      <c r="H762" s="7">
        <f t="shared" si="70"/>
        <v>0.58621754075053178</v>
      </c>
      <c r="I762">
        <f t="shared" si="71"/>
        <v>4.4812405149297074E-4</v>
      </c>
    </row>
    <row r="763" spans="1:9">
      <c r="A763" s="3" t="s">
        <v>212</v>
      </c>
      <c r="B763">
        <v>9.3699999999999992</v>
      </c>
      <c r="C763">
        <v>497</v>
      </c>
      <c r="D763">
        <f t="shared" si="66"/>
        <v>53.041622198505877</v>
      </c>
      <c r="E763" s="6">
        <f t="shared" si="67"/>
        <v>4.5781008342828827E-4</v>
      </c>
      <c r="F763" s="7">
        <f t="shared" si="68"/>
        <v>0.84271506250443506</v>
      </c>
      <c r="G763" s="6">
        <f t="shared" si="69"/>
        <v>8.5069063005579874E-4</v>
      </c>
      <c r="H763" s="7">
        <f t="shared" si="70"/>
        <v>0.58706823138058761</v>
      </c>
      <c r="I763">
        <f t="shared" si="71"/>
        <v>3.4626748004729091E-4</v>
      </c>
    </row>
    <row r="764" spans="1:9">
      <c r="A764" s="3" t="s">
        <v>503</v>
      </c>
      <c r="B764">
        <v>7.24</v>
      </c>
      <c r="C764">
        <v>384</v>
      </c>
      <c r="D764">
        <f t="shared" si="66"/>
        <v>53.038674033149171</v>
      </c>
      <c r="E764" s="6">
        <f t="shared" si="67"/>
        <v>3.5372046687417037E-4</v>
      </c>
      <c r="F764" s="7">
        <f t="shared" si="68"/>
        <v>0.84306878297130927</v>
      </c>
      <c r="G764" s="6">
        <f t="shared" si="69"/>
        <v>6.5731058288196191E-4</v>
      </c>
      <c r="H764" s="7">
        <f t="shared" si="70"/>
        <v>0.5877255419634696</v>
      </c>
      <c r="I764">
        <f t="shared" si="71"/>
        <v>1.4255437060778364E-4</v>
      </c>
    </row>
    <row r="765" spans="1:9">
      <c r="A765" s="3" t="s">
        <v>229</v>
      </c>
      <c r="B765">
        <v>2.98</v>
      </c>
      <c r="C765">
        <v>158</v>
      </c>
      <c r="D765">
        <f t="shared" si="66"/>
        <v>53.020134228187921</v>
      </c>
      <c r="E765" s="6">
        <f t="shared" si="67"/>
        <v>1.455412337659347E-4</v>
      </c>
      <c r="F765" s="7">
        <f t="shared" si="68"/>
        <v>0.84321432420507525</v>
      </c>
      <c r="G765" s="6">
        <f t="shared" si="69"/>
        <v>2.7055048853428821E-4</v>
      </c>
      <c r="H765" s="7">
        <f t="shared" si="70"/>
        <v>0.5879960924520039</v>
      </c>
      <c r="I765">
        <f t="shared" si="71"/>
        <v>5.0905877705131886E-4</v>
      </c>
    </row>
    <row r="766" spans="1:9">
      <c r="A766" s="3" t="s">
        <v>1072</v>
      </c>
      <c r="B766">
        <v>10.64</v>
      </c>
      <c r="C766">
        <v>564</v>
      </c>
      <c r="D766">
        <f t="shared" si="66"/>
        <v>53.007518796992478</v>
      </c>
      <c r="E766" s="6">
        <f t="shared" si="67"/>
        <v>5.1952693572143781E-4</v>
      </c>
      <c r="F766" s="7">
        <f t="shared" si="68"/>
        <v>0.84373385114079669</v>
      </c>
      <c r="G766" s="6">
        <f t="shared" si="69"/>
        <v>9.6599234832376733E-4</v>
      </c>
      <c r="H766" s="7">
        <f t="shared" si="70"/>
        <v>0.58896208480032763</v>
      </c>
      <c r="I766">
        <f t="shared" si="71"/>
        <v>1.2110413815191734E-4</v>
      </c>
    </row>
    <row r="767" spans="1:9">
      <c r="A767" s="3" t="s">
        <v>625</v>
      </c>
      <c r="B767">
        <v>2.5299999999999998</v>
      </c>
      <c r="C767">
        <v>134</v>
      </c>
      <c r="D767">
        <f t="shared" si="66"/>
        <v>52.964426877470359</v>
      </c>
      <c r="E767" s="6">
        <f t="shared" si="67"/>
        <v>1.2343370458629905E-4</v>
      </c>
      <c r="F767" s="7">
        <f t="shared" si="68"/>
        <v>0.84385728484538303</v>
      </c>
      <c r="G767" s="6">
        <f t="shared" si="69"/>
        <v>2.2969554899051982E-4</v>
      </c>
      <c r="H767" s="7">
        <f t="shared" si="70"/>
        <v>0.58919178034931818</v>
      </c>
      <c r="I767">
        <f t="shared" si="71"/>
        <v>4.6296638872811435E-4</v>
      </c>
    </row>
    <row r="768" spans="1:9">
      <c r="A768" s="3" t="s">
        <v>381</v>
      </c>
      <c r="B768">
        <v>9.67</v>
      </c>
      <c r="C768">
        <v>512</v>
      </c>
      <c r="D768">
        <f t="shared" si="66"/>
        <v>52.947259565667011</v>
      </c>
      <c r="E768" s="6">
        <f t="shared" si="67"/>
        <v>4.7162728916556054E-4</v>
      </c>
      <c r="F768" s="7">
        <f t="shared" si="68"/>
        <v>0.84432891213454864</v>
      </c>
      <c r="G768" s="6">
        <f t="shared" si="69"/>
        <v>8.7792725641831098E-4</v>
      </c>
      <c r="H768" s="7">
        <f t="shared" si="70"/>
        <v>0.59006970760573652</v>
      </c>
      <c r="I768">
        <f t="shared" si="71"/>
        <v>5.3236182256088949E-4</v>
      </c>
    </row>
    <row r="769" spans="1:9">
      <c r="A769" s="3" t="s">
        <v>610</v>
      </c>
      <c r="B769">
        <v>11.1</v>
      </c>
      <c r="C769">
        <v>586</v>
      </c>
      <c r="D769">
        <f t="shared" ref="D769:D832" si="72">C769/B769</f>
        <v>52.792792792792795</v>
      </c>
      <c r="E769" s="6">
        <f t="shared" si="67"/>
        <v>5.3979217080277046E-4</v>
      </c>
      <c r="F769" s="7">
        <f t="shared" si="68"/>
        <v>0.84486870430535144</v>
      </c>
      <c r="G769" s="6">
        <f t="shared" si="69"/>
        <v>1.0077551754129525E-3</v>
      </c>
      <c r="H769" s="7">
        <f t="shared" si="70"/>
        <v>0.59107746278114948</v>
      </c>
      <c r="I769">
        <f t="shared" si="71"/>
        <v>3.8189134674709857E-4</v>
      </c>
    </row>
    <row r="770" spans="1:9">
      <c r="A770" s="3" t="s">
        <v>101</v>
      </c>
      <c r="B770">
        <v>7.96</v>
      </c>
      <c r="C770">
        <v>420</v>
      </c>
      <c r="D770">
        <f t="shared" si="72"/>
        <v>52.763819095477388</v>
      </c>
      <c r="E770" s="6">
        <f t="shared" si="67"/>
        <v>3.8688176064362388E-4</v>
      </c>
      <c r="F770" s="7">
        <f t="shared" si="68"/>
        <v>0.84525558606599505</v>
      </c>
      <c r="G770" s="6">
        <f t="shared" si="69"/>
        <v>7.2267848615199131E-4</v>
      </c>
      <c r="H770" s="7">
        <f t="shared" si="70"/>
        <v>0.59180014126730152</v>
      </c>
      <c r="I770">
        <f t="shared" si="71"/>
        <v>7.3605119870145952E-4</v>
      </c>
    </row>
    <row r="771" spans="1:9">
      <c r="A771" s="3" t="s">
        <v>580</v>
      </c>
      <c r="B771">
        <v>15.31</v>
      </c>
      <c r="C771">
        <v>805</v>
      </c>
      <c r="D771">
        <f t="shared" si="72"/>
        <v>52.580013063357278</v>
      </c>
      <c r="E771" s="6">
        <f t="shared" ref="E771:E834" si="73">C771/1085603</f>
        <v>7.4152337456694572E-4</v>
      </c>
      <c r="F771" s="7">
        <f t="shared" ref="F771:F834" si="74">F770+E771</f>
        <v>0.84599710944056195</v>
      </c>
      <c r="G771" s="6">
        <f t="shared" ref="G771:G834" si="75">B771/11014.58</f>
        <v>1.3899758320335411E-3</v>
      </c>
      <c r="H771" s="7">
        <f t="shared" ref="H771:H834" si="76">H770+G771</f>
        <v>0.59319011709933511</v>
      </c>
      <c r="I771">
        <f t="shared" ref="I771:I834" si="77">F771*H772-F772*H771</f>
        <v>8.9442266698136486E-4</v>
      </c>
    </row>
    <row r="772" spans="1:9">
      <c r="A772" s="3" t="s">
        <v>519</v>
      </c>
      <c r="B772">
        <v>18.559999999999999</v>
      </c>
      <c r="C772">
        <v>972</v>
      </c>
      <c r="D772">
        <f t="shared" si="72"/>
        <v>52.37068965517242</v>
      </c>
      <c r="E772" s="6">
        <f t="shared" si="73"/>
        <v>8.9535493177524377E-4</v>
      </c>
      <c r="F772" s="7">
        <f t="shared" si="74"/>
        <v>0.84689246437233723</v>
      </c>
      <c r="G772" s="6">
        <f t="shared" si="75"/>
        <v>1.6850392842940902E-3</v>
      </c>
      <c r="H772" s="7">
        <f t="shared" si="76"/>
        <v>0.5948751563836292</v>
      </c>
      <c r="I772">
        <f t="shared" si="77"/>
        <v>2.9399615712977223E-4</v>
      </c>
    </row>
    <row r="773" spans="1:9">
      <c r="A773" s="3" t="s">
        <v>291</v>
      </c>
      <c r="B773">
        <v>6.09</v>
      </c>
      <c r="C773">
        <v>318</v>
      </c>
      <c r="D773">
        <f t="shared" si="72"/>
        <v>52.216748768472911</v>
      </c>
      <c r="E773" s="6">
        <f t="shared" si="73"/>
        <v>2.9292476163017236E-4</v>
      </c>
      <c r="F773" s="7">
        <f t="shared" si="74"/>
        <v>0.84718538913396735</v>
      </c>
      <c r="G773" s="6">
        <f t="shared" si="75"/>
        <v>5.5290351515899835E-4</v>
      </c>
      <c r="H773" s="7">
        <f t="shared" si="76"/>
        <v>0.59542805989878822</v>
      </c>
      <c r="I773">
        <f t="shared" si="77"/>
        <v>4.5842644504079377E-4</v>
      </c>
    </row>
    <row r="774" spans="1:9">
      <c r="A774" s="3" t="s">
        <v>158</v>
      </c>
      <c r="B774">
        <v>9.49</v>
      </c>
      <c r="C774">
        <v>495</v>
      </c>
      <c r="D774">
        <f t="shared" si="72"/>
        <v>52.160168598524763</v>
      </c>
      <c r="E774" s="6">
        <f t="shared" si="73"/>
        <v>4.5596778932998526E-4</v>
      </c>
      <c r="F774" s="7">
        <f t="shared" si="74"/>
        <v>0.84764135692329734</v>
      </c>
      <c r="G774" s="6">
        <f t="shared" si="75"/>
        <v>8.6158528060080366E-4</v>
      </c>
      <c r="H774" s="7">
        <f t="shared" si="76"/>
        <v>0.59628964517938898</v>
      </c>
      <c r="I774">
        <f t="shared" si="77"/>
        <v>4.6392499356173733E-4</v>
      </c>
    </row>
    <row r="775" spans="1:9">
      <c r="A775" s="3" t="s">
        <v>52</v>
      </c>
      <c r="B775">
        <v>9.59</v>
      </c>
      <c r="C775">
        <v>499</v>
      </c>
      <c r="D775">
        <f t="shared" si="72"/>
        <v>52.033368091762256</v>
      </c>
      <c r="E775" s="6">
        <f t="shared" si="73"/>
        <v>4.5965237752659122E-4</v>
      </c>
      <c r="F775" s="7">
        <f t="shared" si="74"/>
        <v>0.84810100930082388</v>
      </c>
      <c r="G775" s="6">
        <f t="shared" si="75"/>
        <v>8.7066415605497444E-4</v>
      </c>
      <c r="H775" s="7">
        <f t="shared" si="76"/>
        <v>0.59716030933544395</v>
      </c>
      <c r="I775">
        <f t="shared" si="77"/>
        <v>9.2861996746707032E-4</v>
      </c>
    </row>
    <row r="776" spans="1:9">
      <c r="A776" s="3" t="s">
        <v>479</v>
      </c>
      <c r="B776">
        <v>19.190000000000001</v>
      </c>
      <c r="C776">
        <v>998</v>
      </c>
      <c r="D776">
        <f t="shared" si="72"/>
        <v>52.006253256904635</v>
      </c>
      <c r="E776" s="6">
        <f t="shared" si="73"/>
        <v>9.1930475505318243E-4</v>
      </c>
      <c r="F776" s="7">
        <f t="shared" si="74"/>
        <v>0.84902031405587708</v>
      </c>
      <c r="G776" s="6">
        <f t="shared" si="75"/>
        <v>1.7422361996553661E-3</v>
      </c>
      <c r="H776" s="7">
        <f t="shared" si="76"/>
        <v>0.59890254553509936</v>
      </c>
      <c r="I776">
        <f t="shared" si="77"/>
        <v>8.0246537508099625E-4</v>
      </c>
    </row>
    <row r="777" spans="1:9">
      <c r="A777" s="3" t="s">
        <v>450</v>
      </c>
      <c r="B777">
        <v>16.579999999999998</v>
      </c>
      <c r="C777">
        <v>862</v>
      </c>
      <c r="D777">
        <f t="shared" si="72"/>
        <v>51.990349819059112</v>
      </c>
      <c r="E777" s="6">
        <f t="shared" si="73"/>
        <v>7.9402875636858041E-4</v>
      </c>
      <c r="F777" s="7">
        <f t="shared" si="74"/>
        <v>0.84981434281224566</v>
      </c>
      <c r="G777" s="6">
        <f t="shared" si="75"/>
        <v>1.5052775503015094E-3</v>
      </c>
      <c r="H777" s="7">
        <f t="shared" si="76"/>
        <v>0.60040782308540086</v>
      </c>
      <c r="I777">
        <f t="shared" si="77"/>
        <v>3.4865992103294552E-4</v>
      </c>
    </row>
    <row r="778" spans="1:9">
      <c r="A778" s="3" t="s">
        <v>148</v>
      </c>
      <c r="B778">
        <v>7.2</v>
      </c>
      <c r="C778">
        <v>374</v>
      </c>
      <c r="D778">
        <f t="shared" si="72"/>
        <v>51.944444444444443</v>
      </c>
      <c r="E778" s="6">
        <f t="shared" si="73"/>
        <v>3.4450899638265552E-4</v>
      </c>
      <c r="F778" s="7">
        <f t="shared" si="74"/>
        <v>0.85015885180862827</v>
      </c>
      <c r="G778" s="6">
        <f t="shared" si="75"/>
        <v>6.5367903270029365E-4</v>
      </c>
      <c r="H778" s="7">
        <f t="shared" si="76"/>
        <v>0.60106150211810117</v>
      </c>
      <c r="I778">
        <f t="shared" si="77"/>
        <v>2.3779284148905955E-4</v>
      </c>
    </row>
    <row r="779" spans="1:9">
      <c r="A779" s="3" t="s">
        <v>681</v>
      </c>
      <c r="B779">
        <v>4.91</v>
      </c>
      <c r="C779">
        <v>255</v>
      </c>
      <c r="D779">
        <f t="shared" si="72"/>
        <v>51.934826883910382</v>
      </c>
      <c r="E779" s="6">
        <f t="shared" si="73"/>
        <v>2.3489249753362877E-4</v>
      </c>
      <c r="F779" s="7">
        <f t="shared" si="74"/>
        <v>0.85039374430616188</v>
      </c>
      <c r="G779" s="6">
        <f t="shared" si="75"/>
        <v>4.4577278479978358E-4</v>
      </c>
      <c r="H779" s="7">
        <f t="shared" si="76"/>
        <v>0.6015072749029009</v>
      </c>
      <c r="I779">
        <f t="shared" si="77"/>
        <v>3.0224578380577682E-4</v>
      </c>
    </row>
    <row r="780" spans="1:9">
      <c r="A780" s="3" t="s">
        <v>157</v>
      </c>
      <c r="B780">
        <v>6.24</v>
      </c>
      <c r="C780">
        <v>324</v>
      </c>
      <c r="D780">
        <f t="shared" si="72"/>
        <v>51.92307692307692</v>
      </c>
      <c r="E780" s="6">
        <f t="shared" si="73"/>
        <v>2.9845164392508126E-4</v>
      </c>
      <c r="F780" s="7">
        <f t="shared" si="74"/>
        <v>0.85069219595008694</v>
      </c>
      <c r="G780" s="6">
        <f t="shared" si="75"/>
        <v>5.6652182834025452E-4</v>
      </c>
      <c r="H780" s="7">
        <f t="shared" si="76"/>
        <v>0.60207379673124117</v>
      </c>
      <c r="I780">
        <f t="shared" si="77"/>
        <v>2.1755599872264053E-4</v>
      </c>
    </row>
    <row r="781" spans="1:9">
      <c r="A781" s="3" t="s">
        <v>123</v>
      </c>
      <c r="B781">
        <v>4.49</v>
      </c>
      <c r="C781">
        <v>233</v>
      </c>
      <c r="D781">
        <f t="shared" si="72"/>
        <v>51.89309576837416</v>
      </c>
      <c r="E781" s="6">
        <f t="shared" si="73"/>
        <v>2.1462726245229609E-4</v>
      </c>
      <c r="F781" s="7">
        <f t="shared" si="74"/>
        <v>0.85090682321253919</v>
      </c>
      <c r="G781" s="6">
        <f t="shared" si="75"/>
        <v>4.0764150789226647E-4</v>
      </c>
      <c r="H781" s="7">
        <f t="shared" si="76"/>
        <v>0.60248143823913347</v>
      </c>
      <c r="I781">
        <f t="shared" si="77"/>
        <v>3.2226489556896887E-4</v>
      </c>
    </row>
    <row r="782" spans="1:9">
      <c r="A782" s="3" t="s">
        <v>969</v>
      </c>
      <c r="B782">
        <v>6.65</v>
      </c>
      <c r="C782">
        <v>345</v>
      </c>
      <c r="D782">
        <f t="shared" si="72"/>
        <v>51.879699248120296</v>
      </c>
      <c r="E782" s="6">
        <f t="shared" si="73"/>
        <v>3.1779573195726244E-4</v>
      </c>
      <c r="F782" s="7">
        <f t="shared" si="74"/>
        <v>0.85122461894449641</v>
      </c>
      <c r="G782" s="6">
        <f t="shared" si="75"/>
        <v>6.0374521770235456E-4</v>
      </c>
      <c r="H782" s="7">
        <f t="shared" si="76"/>
        <v>0.60308518345683582</v>
      </c>
      <c r="I782">
        <f t="shared" si="77"/>
        <v>2.9905796996243517E-4</v>
      </c>
    </row>
    <row r="783" spans="1:9">
      <c r="A783" s="3" t="s">
        <v>415</v>
      </c>
      <c r="B783">
        <v>6.17</v>
      </c>
      <c r="C783">
        <v>320</v>
      </c>
      <c r="D783">
        <f t="shared" si="72"/>
        <v>51.863857374392218</v>
      </c>
      <c r="E783" s="6">
        <f t="shared" si="73"/>
        <v>2.9476705572847531E-4</v>
      </c>
      <c r="F783" s="7">
        <f t="shared" si="74"/>
        <v>0.85151938600022492</v>
      </c>
      <c r="G783" s="6">
        <f t="shared" si="75"/>
        <v>5.6016661552233489E-4</v>
      </c>
      <c r="H783" s="7">
        <f t="shared" si="76"/>
        <v>0.6036453500723582</v>
      </c>
      <c r="I783">
        <f t="shared" si="77"/>
        <v>5.6776118006274245E-4</v>
      </c>
    </row>
    <row r="784" spans="1:9">
      <c r="A784" s="3" t="s">
        <v>114</v>
      </c>
      <c r="B784">
        <v>11.71</v>
      </c>
      <c r="C784">
        <v>607</v>
      </c>
      <c r="D784">
        <f t="shared" si="72"/>
        <v>51.836037574722454</v>
      </c>
      <c r="E784" s="6">
        <f t="shared" si="73"/>
        <v>5.5913625883495164E-4</v>
      </c>
      <c r="F784" s="7">
        <f t="shared" si="74"/>
        <v>0.85207852225905989</v>
      </c>
      <c r="G784" s="6">
        <f t="shared" si="75"/>
        <v>1.0631363156833943E-3</v>
      </c>
      <c r="H784" s="7">
        <f t="shared" si="76"/>
        <v>0.60470848638804164</v>
      </c>
      <c r="I784">
        <f t="shared" si="77"/>
        <v>9.4590769003866093E-5</v>
      </c>
    </row>
    <row r="785" spans="1:9">
      <c r="A785" s="3" t="s">
        <v>454</v>
      </c>
      <c r="B785">
        <v>1.95</v>
      </c>
      <c r="C785">
        <v>101</v>
      </c>
      <c r="D785">
        <f t="shared" si="72"/>
        <v>51.794871794871796</v>
      </c>
      <c r="E785" s="6">
        <f t="shared" si="73"/>
        <v>9.3035851964300031E-5</v>
      </c>
      <c r="F785" s="7">
        <f t="shared" si="74"/>
        <v>0.85217155811102419</v>
      </c>
      <c r="G785" s="6">
        <f t="shared" si="75"/>
        <v>1.770380713563295E-4</v>
      </c>
      <c r="H785" s="7">
        <f t="shared" si="76"/>
        <v>0.60488552445939803</v>
      </c>
      <c r="I785">
        <f t="shared" si="77"/>
        <v>6.2265306178943547E-4</v>
      </c>
    </row>
    <row r="786" spans="1:9">
      <c r="A786" s="3" t="s">
        <v>411</v>
      </c>
      <c r="B786">
        <v>12.83</v>
      </c>
      <c r="C786">
        <v>664</v>
      </c>
      <c r="D786">
        <f t="shared" si="72"/>
        <v>51.753702260327358</v>
      </c>
      <c r="E786" s="6">
        <f t="shared" si="73"/>
        <v>6.1164164063658632E-4</v>
      </c>
      <c r="F786" s="7">
        <f t="shared" si="74"/>
        <v>0.85278319975166073</v>
      </c>
      <c r="G786" s="6">
        <f t="shared" si="75"/>
        <v>1.1648197207701065E-3</v>
      </c>
      <c r="H786" s="7">
        <f t="shared" si="76"/>
        <v>0.60605034418016812</v>
      </c>
      <c r="I786">
        <f t="shared" si="77"/>
        <v>5.3886494219501646E-4</v>
      </c>
    </row>
    <row r="787" spans="1:9">
      <c r="A787" s="3" t="s">
        <v>598</v>
      </c>
      <c r="B787">
        <v>11.07</v>
      </c>
      <c r="C787">
        <v>570</v>
      </c>
      <c r="D787">
        <f t="shared" si="72"/>
        <v>51.490514905149048</v>
      </c>
      <c r="E787" s="6">
        <f t="shared" si="73"/>
        <v>5.2505381801634665E-4</v>
      </c>
      <c r="F787" s="7">
        <f t="shared" si="74"/>
        <v>0.8533082535696771</v>
      </c>
      <c r="G787" s="6">
        <f t="shared" si="75"/>
        <v>1.0050315127767015E-3</v>
      </c>
      <c r="H787" s="7">
        <f t="shared" si="76"/>
        <v>0.60705537569294488</v>
      </c>
      <c r="I787">
        <f t="shared" si="77"/>
        <v>4.3536275134503644E-4</v>
      </c>
    </row>
    <row r="788" spans="1:9">
      <c r="A788" s="3" t="s">
        <v>810</v>
      </c>
      <c r="B788">
        <v>8.94</v>
      </c>
      <c r="C788">
        <v>460</v>
      </c>
      <c r="D788">
        <f t="shared" si="72"/>
        <v>51.454138702460853</v>
      </c>
      <c r="E788" s="6">
        <f t="shared" si="73"/>
        <v>4.2372764260968328E-4</v>
      </c>
      <c r="F788" s="7">
        <f t="shared" si="74"/>
        <v>0.85373198121228677</v>
      </c>
      <c r="G788" s="6">
        <f t="shared" si="75"/>
        <v>8.1165146560286457E-4</v>
      </c>
      <c r="H788" s="7">
        <f t="shared" si="76"/>
        <v>0.60786702715854779</v>
      </c>
      <c r="I788">
        <f t="shared" si="77"/>
        <v>5.2039466173114945E-4</v>
      </c>
    </row>
    <row r="789" spans="1:9">
      <c r="A789" s="3" t="s">
        <v>96</v>
      </c>
      <c r="B789">
        <v>10.68</v>
      </c>
      <c r="C789">
        <v>549</v>
      </c>
      <c r="D789">
        <f t="shared" si="72"/>
        <v>51.40449438202247</v>
      </c>
      <c r="E789" s="6">
        <f t="shared" si="73"/>
        <v>5.0570972998416547E-4</v>
      </c>
      <c r="F789" s="7">
        <f t="shared" si="74"/>
        <v>0.85423769094227098</v>
      </c>
      <c r="G789" s="6">
        <f t="shared" si="75"/>
        <v>9.696238985054355E-4</v>
      </c>
      <c r="H789" s="7">
        <f t="shared" si="76"/>
        <v>0.6088366510570532</v>
      </c>
      <c r="I789">
        <f t="shared" si="77"/>
        <v>4.5034786721742659E-4</v>
      </c>
    </row>
    <row r="790" spans="1:9">
      <c r="A790" s="3" t="s">
        <v>1006</v>
      </c>
      <c r="B790">
        <v>9.2200000000000006</v>
      </c>
      <c r="C790">
        <v>472</v>
      </c>
      <c r="D790">
        <f t="shared" si="72"/>
        <v>51.193058568329711</v>
      </c>
      <c r="E790" s="6">
        <f t="shared" si="73"/>
        <v>4.3478140719950108E-4</v>
      </c>
      <c r="F790" s="7">
        <f t="shared" si="74"/>
        <v>0.85467247234947052</v>
      </c>
      <c r="G790" s="6">
        <f t="shared" si="75"/>
        <v>8.3707231687454268E-4</v>
      </c>
      <c r="H790" s="7">
        <f t="shared" si="76"/>
        <v>0.60967372337392778</v>
      </c>
      <c r="I790">
        <f t="shared" si="77"/>
        <v>2.570776836667843E-4</v>
      </c>
    </row>
    <row r="791" spans="1:9">
      <c r="A791" s="3" t="s">
        <v>402</v>
      </c>
      <c r="B791">
        <v>5.26</v>
      </c>
      <c r="C791">
        <v>269</v>
      </c>
      <c r="D791">
        <f t="shared" si="72"/>
        <v>51.140684410646386</v>
      </c>
      <c r="E791" s="6">
        <f t="shared" si="73"/>
        <v>2.4778855622174957E-4</v>
      </c>
      <c r="F791" s="7">
        <f t="shared" si="74"/>
        <v>0.85492026090569229</v>
      </c>
      <c r="G791" s="6">
        <f t="shared" si="75"/>
        <v>4.7754884888938115E-4</v>
      </c>
      <c r="H791" s="7">
        <f t="shared" si="76"/>
        <v>0.61015127222281718</v>
      </c>
      <c r="I791">
        <f t="shared" si="77"/>
        <v>1.1953241821437421E-3</v>
      </c>
    </row>
    <row r="792" spans="1:9">
      <c r="A792" s="3" t="s">
        <v>417</v>
      </c>
      <c r="B792">
        <v>24.43</v>
      </c>
      <c r="C792">
        <v>1247</v>
      </c>
      <c r="D792">
        <f t="shared" si="72"/>
        <v>51.043798608268524</v>
      </c>
      <c r="E792" s="6">
        <f t="shared" si="73"/>
        <v>1.1486703702919022E-3</v>
      </c>
      <c r="F792" s="7">
        <f t="shared" si="74"/>
        <v>0.85606893127598416</v>
      </c>
      <c r="G792" s="6">
        <f t="shared" si="75"/>
        <v>2.2179692734539129E-3</v>
      </c>
      <c r="H792" s="7">
        <f t="shared" si="76"/>
        <v>0.61236924149627114</v>
      </c>
      <c r="I792">
        <f t="shared" si="77"/>
        <v>2.2870754326675957E-4</v>
      </c>
    </row>
    <row r="793" spans="1:9">
      <c r="A793" s="3" t="s">
        <v>341</v>
      </c>
      <c r="B793">
        <v>4.67</v>
      </c>
      <c r="C793">
        <v>238</v>
      </c>
      <c r="D793">
        <f t="shared" si="72"/>
        <v>50.96359743040685</v>
      </c>
      <c r="E793" s="6">
        <f t="shared" si="73"/>
        <v>2.1923299769805352E-4</v>
      </c>
      <c r="F793" s="7">
        <f t="shared" si="74"/>
        <v>0.85628816427368226</v>
      </c>
      <c r="G793" s="6">
        <f t="shared" si="75"/>
        <v>4.2398348370977374E-4</v>
      </c>
      <c r="H793" s="7">
        <f t="shared" si="76"/>
        <v>0.6127932249799809</v>
      </c>
      <c r="I793">
        <f t="shared" si="77"/>
        <v>1.5577287567236642E-4</v>
      </c>
    </row>
    <row r="794" spans="1:9">
      <c r="A794" s="3" t="s">
        <v>829</v>
      </c>
      <c r="B794">
        <v>3.18</v>
      </c>
      <c r="C794">
        <v>162</v>
      </c>
      <c r="D794">
        <f t="shared" si="72"/>
        <v>50.943396226415089</v>
      </c>
      <c r="E794" s="6">
        <f t="shared" si="73"/>
        <v>1.4922582196254063E-4</v>
      </c>
      <c r="F794" s="7">
        <f t="shared" si="74"/>
        <v>0.85643739009564479</v>
      </c>
      <c r="G794" s="6">
        <f t="shared" si="75"/>
        <v>2.8870823944262972E-4</v>
      </c>
      <c r="H794" s="7">
        <f t="shared" si="76"/>
        <v>0.6130819332194235</v>
      </c>
      <c r="I794">
        <f t="shared" si="77"/>
        <v>9.9207807986889662E-4</v>
      </c>
    </row>
    <row r="795" spans="1:9">
      <c r="A795" s="3" t="s">
        <v>921</v>
      </c>
      <c r="B795">
        <v>20.239999999999998</v>
      </c>
      <c r="C795">
        <v>1030</v>
      </c>
      <c r="D795">
        <f t="shared" si="72"/>
        <v>50.889328063241109</v>
      </c>
      <c r="E795" s="6">
        <f t="shared" si="73"/>
        <v>9.4878146062602994E-4</v>
      </c>
      <c r="F795" s="7">
        <f t="shared" si="74"/>
        <v>0.85738617155627084</v>
      </c>
      <c r="G795" s="6">
        <f t="shared" si="75"/>
        <v>1.8375643919241586E-3</v>
      </c>
      <c r="H795" s="7">
        <f t="shared" si="76"/>
        <v>0.61491949761134768</v>
      </c>
      <c r="I795">
        <f t="shared" si="77"/>
        <v>1.3120432882559596E-3</v>
      </c>
    </row>
    <row r="796" spans="1:9">
      <c r="A796" s="3" t="s">
        <v>713</v>
      </c>
      <c r="B796">
        <v>26.73</v>
      </c>
      <c r="C796">
        <v>1357</v>
      </c>
      <c r="D796">
        <f t="shared" si="72"/>
        <v>50.766928544706325</v>
      </c>
      <c r="E796" s="6">
        <f t="shared" si="73"/>
        <v>1.2499965456985657E-3</v>
      </c>
      <c r="F796" s="7">
        <f t="shared" si="74"/>
        <v>0.85863616810196941</v>
      </c>
      <c r="G796" s="6">
        <f t="shared" si="75"/>
        <v>2.4267834088998403E-3</v>
      </c>
      <c r="H796" s="7">
        <f t="shared" si="76"/>
        <v>0.61734628102024747</v>
      </c>
      <c r="I796">
        <f t="shared" si="77"/>
        <v>1.0986165189427188E-3</v>
      </c>
    </row>
    <row r="797" spans="1:9">
      <c r="A797" s="3" t="s">
        <v>432</v>
      </c>
      <c r="B797">
        <v>22.38</v>
      </c>
      <c r="C797">
        <v>1136</v>
      </c>
      <c r="D797">
        <f t="shared" si="72"/>
        <v>50.759606791778374</v>
      </c>
      <c r="E797" s="6">
        <f t="shared" si="73"/>
        <v>1.0464230478360874E-3</v>
      </c>
      <c r="F797" s="7">
        <f t="shared" si="74"/>
        <v>0.8596825911498055</v>
      </c>
      <c r="G797" s="6">
        <f t="shared" si="75"/>
        <v>2.0318523266434126E-3</v>
      </c>
      <c r="H797" s="7">
        <f t="shared" si="76"/>
        <v>0.61937813334689085</v>
      </c>
      <c r="I797">
        <f t="shared" si="77"/>
        <v>2.9683431898863688E-4</v>
      </c>
    </row>
    <row r="798" spans="1:9">
      <c r="A798" s="3" t="s">
        <v>192</v>
      </c>
      <c r="B798">
        <v>6.04</v>
      </c>
      <c r="C798">
        <v>306</v>
      </c>
      <c r="D798">
        <f t="shared" si="72"/>
        <v>50.662251655629142</v>
      </c>
      <c r="E798" s="6">
        <f t="shared" si="73"/>
        <v>2.8187099704035456E-4</v>
      </c>
      <c r="F798" s="7">
        <f t="shared" si="74"/>
        <v>0.85996446214684585</v>
      </c>
      <c r="G798" s="6">
        <f t="shared" si="75"/>
        <v>5.4836407743191296E-4</v>
      </c>
      <c r="H798" s="7">
        <f t="shared" si="76"/>
        <v>0.61992649742432271</v>
      </c>
      <c r="I798">
        <f t="shared" si="77"/>
        <v>1.1736224840985798E-3</v>
      </c>
    </row>
    <row r="799" spans="1:9">
      <c r="A799" s="3" t="s">
        <v>84</v>
      </c>
      <c r="B799">
        <v>23.86</v>
      </c>
      <c r="C799">
        <v>1207</v>
      </c>
      <c r="D799">
        <f t="shared" si="72"/>
        <v>50.586756077116512</v>
      </c>
      <c r="E799" s="6">
        <f t="shared" si="73"/>
        <v>1.1118244883258428E-3</v>
      </c>
      <c r="F799" s="7">
        <f t="shared" si="74"/>
        <v>0.86107628663517166</v>
      </c>
      <c r="G799" s="6">
        <f t="shared" si="75"/>
        <v>2.1662196833651397E-3</v>
      </c>
      <c r="H799" s="7">
        <f t="shared" si="76"/>
        <v>0.62209271710768788</v>
      </c>
      <c r="I799">
        <f t="shared" si="77"/>
        <v>1.2641737894047989E-4</v>
      </c>
    </row>
    <row r="800" spans="1:9">
      <c r="A800" s="3" t="s">
        <v>405</v>
      </c>
      <c r="B800">
        <v>2.57</v>
      </c>
      <c r="C800">
        <v>130</v>
      </c>
      <c r="D800">
        <f t="shared" si="72"/>
        <v>50.583657587548643</v>
      </c>
      <c r="E800" s="6">
        <f t="shared" si="73"/>
        <v>1.197491163896931E-4</v>
      </c>
      <c r="F800" s="7">
        <f t="shared" si="74"/>
        <v>0.86119603575156134</v>
      </c>
      <c r="G800" s="6">
        <f t="shared" si="75"/>
        <v>2.3332709917218812E-4</v>
      </c>
      <c r="H800" s="7">
        <f t="shared" si="76"/>
        <v>0.62232604420686011</v>
      </c>
      <c r="I800">
        <f t="shared" si="77"/>
        <v>5.7521204687438487E-4</v>
      </c>
    </row>
    <row r="801" spans="1:9">
      <c r="A801" s="3" t="s">
        <v>101</v>
      </c>
      <c r="B801">
        <v>11.69</v>
      </c>
      <c r="C801">
        <v>591</v>
      </c>
      <c r="D801">
        <f t="shared" si="72"/>
        <v>50.556030795551756</v>
      </c>
      <c r="E801" s="6">
        <f t="shared" si="73"/>
        <v>5.4439790604852783E-4</v>
      </c>
      <c r="F801" s="7">
        <f t="shared" si="74"/>
        <v>0.86174043365760988</v>
      </c>
      <c r="G801" s="6">
        <f t="shared" si="75"/>
        <v>1.06132054059256E-3</v>
      </c>
      <c r="H801" s="7">
        <f t="shared" si="76"/>
        <v>0.62338736474745271</v>
      </c>
      <c r="I801">
        <f t="shared" si="77"/>
        <v>9.6452689676462811E-4</v>
      </c>
    </row>
    <row r="802" spans="1:9">
      <c r="A802" s="3" t="s">
        <v>735</v>
      </c>
      <c r="B802">
        <v>19.579999999999998</v>
      </c>
      <c r="C802">
        <v>988</v>
      </c>
      <c r="D802">
        <f t="shared" si="72"/>
        <v>50.45965270684372</v>
      </c>
      <c r="E802" s="6">
        <f t="shared" si="73"/>
        <v>9.1009328456166758E-4</v>
      </c>
      <c r="F802" s="7">
        <f t="shared" si="74"/>
        <v>0.86265052694217159</v>
      </c>
      <c r="G802" s="6">
        <f t="shared" si="75"/>
        <v>1.7776438139266316E-3</v>
      </c>
      <c r="H802" s="7">
        <f t="shared" si="76"/>
        <v>0.62516500856137935</v>
      </c>
      <c r="I802">
        <f t="shared" si="77"/>
        <v>1.2494253542100209E-3</v>
      </c>
    </row>
    <row r="803" spans="1:9">
      <c r="A803" s="3" t="s">
        <v>107</v>
      </c>
      <c r="B803">
        <v>25.35</v>
      </c>
      <c r="C803">
        <v>1278</v>
      </c>
      <c r="D803">
        <f t="shared" si="72"/>
        <v>50.414201183431949</v>
      </c>
      <c r="E803" s="6">
        <f t="shared" si="73"/>
        <v>1.1772259288155983E-3</v>
      </c>
      <c r="F803" s="7">
        <f t="shared" si="74"/>
        <v>0.86382775287098723</v>
      </c>
      <c r="G803" s="6">
        <f t="shared" si="75"/>
        <v>2.3014949276322838E-3</v>
      </c>
      <c r="H803" s="7">
        <f t="shared" si="76"/>
        <v>0.62746650348901167</v>
      </c>
      <c r="I803">
        <f t="shared" si="77"/>
        <v>9.5296957377311031E-5</v>
      </c>
    </row>
    <row r="804" spans="1:9">
      <c r="A804" s="3" t="s">
        <v>83</v>
      </c>
      <c r="B804">
        <v>1.93</v>
      </c>
      <c r="C804">
        <v>97</v>
      </c>
      <c r="D804">
        <f t="shared" si="72"/>
        <v>50.259067357512954</v>
      </c>
      <c r="E804" s="6">
        <f t="shared" si="73"/>
        <v>8.935126376769408E-5</v>
      </c>
      <c r="F804" s="7">
        <f t="shared" si="74"/>
        <v>0.86391710413475498</v>
      </c>
      <c r="G804" s="6">
        <f t="shared" si="75"/>
        <v>1.7522229626549537E-4</v>
      </c>
      <c r="H804" s="7">
        <f t="shared" si="76"/>
        <v>0.62764172578527722</v>
      </c>
      <c r="I804">
        <f t="shared" si="77"/>
        <v>5.8523676943722513E-4</v>
      </c>
    </row>
    <row r="805" spans="1:9">
      <c r="A805" s="3" t="s">
        <v>971</v>
      </c>
      <c r="B805">
        <v>11.84</v>
      </c>
      <c r="C805">
        <v>594</v>
      </c>
      <c r="D805">
        <f t="shared" si="72"/>
        <v>50.168918918918919</v>
      </c>
      <c r="E805" s="6">
        <f t="shared" si="73"/>
        <v>5.4716134719598236E-4</v>
      </c>
      <c r="F805" s="7">
        <f t="shared" si="74"/>
        <v>0.86446426548195099</v>
      </c>
      <c r="G805" s="6">
        <f t="shared" si="75"/>
        <v>1.0749388537738161E-3</v>
      </c>
      <c r="H805" s="7">
        <f t="shared" si="76"/>
        <v>0.62871666463905107</v>
      </c>
      <c r="I805">
        <f t="shared" si="77"/>
        <v>2.8151683490107438E-4</v>
      </c>
    </row>
    <row r="806" spans="1:9">
      <c r="A806" s="3" t="s">
        <v>857</v>
      </c>
      <c r="B806">
        <v>5.69</v>
      </c>
      <c r="C806">
        <v>285</v>
      </c>
      <c r="D806">
        <f t="shared" si="72"/>
        <v>50.087873462214411</v>
      </c>
      <c r="E806" s="6">
        <f t="shared" si="73"/>
        <v>2.6252690900817333E-4</v>
      </c>
      <c r="F806" s="7">
        <f t="shared" si="74"/>
        <v>0.86472679239095918</v>
      </c>
      <c r="G806" s="6">
        <f t="shared" si="75"/>
        <v>5.1658801334231543E-4</v>
      </c>
      <c r="H806" s="7">
        <f t="shared" si="76"/>
        <v>0.62923325265239338</v>
      </c>
      <c r="I806">
        <f t="shared" si="77"/>
        <v>3.2311922157690631E-4</v>
      </c>
    </row>
    <row r="807" spans="1:9">
      <c r="A807" s="3" t="s">
        <v>874</v>
      </c>
      <c r="B807">
        <v>6.53</v>
      </c>
      <c r="C807">
        <v>327</v>
      </c>
      <c r="D807">
        <f t="shared" si="72"/>
        <v>50.076569678407346</v>
      </c>
      <c r="E807" s="6">
        <f t="shared" si="73"/>
        <v>3.0121508507253574E-4</v>
      </c>
      <c r="F807" s="7">
        <f t="shared" si="74"/>
        <v>0.8650280074760317</v>
      </c>
      <c r="G807" s="6">
        <f t="shared" si="75"/>
        <v>5.9285056715734964E-4</v>
      </c>
      <c r="H807" s="7">
        <f t="shared" si="76"/>
        <v>0.62982610321955068</v>
      </c>
      <c r="I807">
        <f t="shared" si="77"/>
        <v>3.7561751575365676E-4</v>
      </c>
    </row>
    <row r="808" spans="1:9">
      <c r="A808" s="3" t="s">
        <v>89</v>
      </c>
      <c r="B808">
        <v>7.59</v>
      </c>
      <c r="C808">
        <v>380</v>
      </c>
      <c r="D808">
        <f t="shared" si="72"/>
        <v>50.065876152832672</v>
      </c>
      <c r="E808" s="6">
        <f t="shared" si="73"/>
        <v>3.5003587867756447E-4</v>
      </c>
      <c r="F808" s="7">
        <f t="shared" si="74"/>
        <v>0.86537804335470925</v>
      </c>
      <c r="G808" s="6">
        <f t="shared" si="75"/>
        <v>6.8908664697155955E-4</v>
      </c>
      <c r="H808" s="7">
        <f t="shared" si="76"/>
        <v>0.63051518986652222</v>
      </c>
      <c r="I808">
        <f t="shared" si="77"/>
        <v>1.9909747242619069E-4</v>
      </c>
    </row>
    <row r="809" spans="1:9">
      <c r="A809" s="3" t="s">
        <v>308</v>
      </c>
      <c r="B809">
        <v>4.0199999999999996</v>
      </c>
      <c r="C809">
        <v>201</v>
      </c>
      <c r="D809">
        <f t="shared" si="72"/>
        <v>50.000000000000007</v>
      </c>
      <c r="E809" s="6">
        <f t="shared" si="73"/>
        <v>1.8515055687944856E-4</v>
      </c>
      <c r="F809" s="7">
        <f t="shared" si="74"/>
        <v>0.86556319391158865</v>
      </c>
      <c r="G809" s="6">
        <f t="shared" si="75"/>
        <v>3.6497079325766387E-4</v>
      </c>
      <c r="H809" s="7">
        <f t="shared" si="76"/>
        <v>0.63088016065977992</v>
      </c>
      <c r="I809">
        <f t="shared" si="77"/>
        <v>4.1503403456011334E-4</v>
      </c>
    </row>
    <row r="810" spans="1:9">
      <c r="A810" s="3" t="s">
        <v>497</v>
      </c>
      <c r="B810">
        <v>8.3800000000000008</v>
      </c>
      <c r="C810">
        <v>419</v>
      </c>
      <c r="D810">
        <f t="shared" si="72"/>
        <v>49.999999999999993</v>
      </c>
      <c r="E810" s="6">
        <f t="shared" si="73"/>
        <v>3.859606135944724E-4</v>
      </c>
      <c r="F810" s="7">
        <f t="shared" si="74"/>
        <v>0.86594915452518317</v>
      </c>
      <c r="G810" s="6">
        <f t="shared" si="75"/>
        <v>7.6080976305950847E-4</v>
      </c>
      <c r="H810" s="7">
        <f t="shared" si="76"/>
        <v>0.6316409704228394</v>
      </c>
      <c r="I810">
        <f t="shared" si="77"/>
        <v>6.6126847157066404E-4</v>
      </c>
    </row>
    <row r="811" spans="1:9">
      <c r="A811" s="3" t="s">
        <v>634</v>
      </c>
      <c r="B811">
        <v>13.34</v>
      </c>
      <c r="C811">
        <v>666</v>
      </c>
      <c r="D811">
        <f t="shared" si="72"/>
        <v>49.925037481259373</v>
      </c>
      <c r="E811" s="6">
        <f t="shared" si="73"/>
        <v>6.1348393473488927E-4</v>
      </c>
      <c r="F811" s="7">
        <f t="shared" si="74"/>
        <v>0.8665626384599181</v>
      </c>
      <c r="G811" s="6">
        <f t="shared" si="75"/>
        <v>1.2111219855863774E-3</v>
      </c>
      <c r="H811" s="7">
        <f t="shared" si="76"/>
        <v>0.63285209240842577</v>
      </c>
      <c r="I811">
        <f t="shared" si="77"/>
        <v>2.19694537982984E-4</v>
      </c>
    </row>
    <row r="812" spans="1:9">
      <c r="A812" s="3" t="s">
        <v>653</v>
      </c>
      <c r="B812">
        <v>4.43</v>
      </c>
      <c r="C812">
        <v>221</v>
      </c>
      <c r="D812">
        <f t="shared" si="72"/>
        <v>49.887133182844245</v>
      </c>
      <c r="E812" s="6">
        <f t="shared" si="73"/>
        <v>2.0357349786247826E-4</v>
      </c>
      <c r="F812" s="7">
        <f t="shared" si="74"/>
        <v>0.86676621195778059</v>
      </c>
      <c r="G812" s="6">
        <f t="shared" si="75"/>
        <v>4.0219418261976396E-4</v>
      </c>
      <c r="H812" s="7">
        <f t="shared" si="76"/>
        <v>0.63325428659104555</v>
      </c>
      <c r="I812">
        <f t="shared" si="77"/>
        <v>8.4609058999896014E-4</v>
      </c>
    </row>
    <row r="813" spans="1:9">
      <c r="A813" s="3" t="s">
        <v>1028</v>
      </c>
      <c r="B813">
        <v>17.059999999999999</v>
      </c>
      <c r="C813">
        <v>851</v>
      </c>
      <c r="D813">
        <f t="shared" si="72"/>
        <v>49.882766705744437</v>
      </c>
      <c r="E813" s="6">
        <f t="shared" si="73"/>
        <v>7.8389613882791408E-4</v>
      </c>
      <c r="F813" s="7">
        <f t="shared" si="74"/>
        <v>0.86755010809660849</v>
      </c>
      <c r="G813" s="6">
        <f t="shared" si="75"/>
        <v>1.5488561524815289E-3</v>
      </c>
      <c r="H813" s="7">
        <f t="shared" si="76"/>
        <v>0.63480314274352712</v>
      </c>
      <c r="I813">
        <f t="shared" si="77"/>
        <v>4.1025790277404717E-4</v>
      </c>
    </row>
    <row r="814" spans="1:9">
      <c r="A814" s="3" t="s">
        <v>151</v>
      </c>
      <c r="B814">
        <v>8.26</v>
      </c>
      <c r="C814">
        <v>411</v>
      </c>
      <c r="D814">
        <f t="shared" si="72"/>
        <v>49.757869249394673</v>
      </c>
      <c r="E814" s="6">
        <f t="shared" si="73"/>
        <v>3.785914372012605E-4</v>
      </c>
      <c r="F814" s="7">
        <f t="shared" si="74"/>
        <v>0.8679286995338098</v>
      </c>
      <c r="G814" s="6">
        <f t="shared" si="75"/>
        <v>7.4991511251450344E-4</v>
      </c>
      <c r="H814" s="7">
        <f t="shared" si="76"/>
        <v>0.63555305785604166</v>
      </c>
      <c r="I814">
        <f t="shared" si="77"/>
        <v>1.957977574033154E-3</v>
      </c>
    </row>
    <row r="815" spans="1:9">
      <c r="A815" s="3" t="s">
        <v>34</v>
      </c>
      <c r="B815">
        <v>39.409999999999997</v>
      </c>
      <c r="C815">
        <v>1960</v>
      </c>
      <c r="D815">
        <f t="shared" si="72"/>
        <v>49.733570159857905</v>
      </c>
      <c r="E815" s="6">
        <f t="shared" si="73"/>
        <v>1.8054482163369114E-3</v>
      </c>
      <c r="F815" s="7">
        <f t="shared" si="74"/>
        <v>0.86973414775014668</v>
      </c>
      <c r="G815" s="6">
        <f t="shared" si="75"/>
        <v>3.5779848164886902E-3</v>
      </c>
      <c r="H815" s="7">
        <f t="shared" si="76"/>
        <v>0.6391310426725304</v>
      </c>
      <c r="I815">
        <f t="shared" si="77"/>
        <v>1.893781518188975E-3</v>
      </c>
    </row>
    <row r="816" spans="1:9">
      <c r="A816" s="3" t="s">
        <v>533</v>
      </c>
      <c r="B816">
        <v>38.090000000000003</v>
      </c>
      <c r="C816">
        <v>1892</v>
      </c>
      <c r="D816">
        <f t="shared" si="72"/>
        <v>49.67182987660803</v>
      </c>
      <c r="E816" s="6">
        <f t="shared" si="73"/>
        <v>1.7428102169946105E-3</v>
      </c>
      <c r="F816" s="7">
        <f t="shared" si="74"/>
        <v>0.87147695796714131</v>
      </c>
      <c r="G816" s="6">
        <f t="shared" si="75"/>
        <v>3.4581436604936371E-3</v>
      </c>
      <c r="H816" s="7">
        <f t="shared" si="76"/>
        <v>0.64258918633302409</v>
      </c>
      <c r="I816">
        <f t="shared" si="77"/>
        <v>4.2649540490846682E-4</v>
      </c>
    </row>
    <row r="817" spans="1:9">
      <c r="A817" s="3" t="s">
        <v>387</v>
      </c>
      <c r="B817">
        <v>8.57</v>
      </c>
      <c r="C817">
        <v>425</v>
      </c>
      <c r="D817">
        <f t="shared" si="72"/>
        <v>49.591598599766627</v>
      </c>
      <c r="E817" s="6">
        <f t="shared" si="73"/>
        <v>3.914874958893813E-4</v>
      </c>
      <c r="F817" s="7">
        <f t="shared" si="74"/>
        <v>0.87186844546303066</v>
      </c>
      <c r="G817" s="6">
        <f t="shared" si="75"/>
        <v>7.780596264224328E-4</v>
      </c>
      <c r="H817" s="7">
        <f t="shared" si="76"/>
        <v>0.6433672459594465</v>
      </c>
      <c r="I817">
        <f t="shared" si="77"/>
        <v>5.0473928484440211E-4</v>
      </c>
    </row>
    <row r="818" spans="1:9">
      <c r="A818" s="3" t="s">
        <v>133</v>
      </c>
      <c r="B818">
        <v>10.119999999999999</v>
      </c>
      <c r="C818">
        <v>500</v>
      </c>
      <c r="D818">
        <f t="shared" si="72"/>
        <v>49.40711462450593</v>
      </c>
      <c r="E818" s="6">
        <f t="shared" si="73"/>
        <v>4.6057352457574269E-4</v>
      </c>
      <c r="F818" s="7">
        <f t="shared" si="74"/>
        <v>0.8723290189876064</v>
      </c>
      <c r="G818" s="6">
        <f t="shared" si="75"/>
        <v>9.1878219596207929E-4</v>
      </c>
      <c r="H818" s="7">
        <f t="shared" si="76"/>
        <v>0.64428602815540859</v>
      </c>
      <c r="I818">
        <f t="shared" si="77"/>
        <v>1.232134078210656E-4</v>
      </c>
    </row>
    <row r="819" spans="1:9">
      <c r="A819" s="3" t="s">
        <v>753</v>
      </c>
      <c r="B819">
        <v>2.4700000000000002</v>
      </c>
      <c r="C819">
        <v>122</v>
      </c>
      <c r="D819">
        <f t="shared" si="72"/>
        <v>49.392712550607285</v>
      </c>
      <c r="E819" s="6">
        <f t="shared" si="73"/>
        <v>1.1237993999648122E-4</v>
      </c>
      <c r="F819" s="7">
        <f t="shared" si="74"/>
        <v>0.87244139892760286</v>
      </c>
      <c r="G819" s="6">
        <f t="shared" si="75"/>
        <v>2.2424822371801742E-4</v>
      </c>
      <c r="H819" s="7">
        <f t="shared" si="76"/>
        <v>0.64451027637912661</v>
      </c>
      <c r="I819">
        <f t="shared" si="77"/>
        <v>8.0821647052475853E-5</v>
      </c>
    </row>
    <row r="820" spans="1:9">
      <c r="A820" s="3" t="s">
        <v>545</v>
      </c>
      <c r="B820">
        <v>1.62</v>
      </c>
      <c r="C820">
        <v>80</v>
      </c>
      <c r="D820">
        <f t="shared" si="72"/>
        <v>49.382716049382715</v>
      </c>
      <c r="E820" s="6">
        <f t="shared" si="73"/>
        <v>7.3691763932118827E-5</v>
      </c>
      <c r="F820" s="7">
        <f t="shared" si="74"/>
        <v>0.87251509069153499</v>
      </c>
      <c r="G820" s="6">
        <f t="shared" si="75"/>
        <v>1.4707778235756606E-4</v>
      </c>
      <c r="H820" s="7">
        <f t="shared" si="76"/>
        <v>0.64465735416148418</v>
      </c>
      <c r="I820">
        <f t="shared" si="77"/>
        <v>1.1925153668157495E-4</v>
      </c>
    </row>
    <row r="821" spans="1:9">
      <c r="A821" s="3" t="s">
        <v>55</v>
      </c>
      <c r="B821">
        <v>2.39</v>
      </c>
      <c r="C821">
        <v>118</v>
      </c>
      <c r="D821">
        <f t="shared" si="72"/>
        <v>49.372384937238493</v>
      </c>
      <c r="E821" s="6">
        <f t="shared" si="73"/>
        <v>1.0869535179987527E-4</v>
      </c>
      <c r="F821" s="7">
        <f t="shared" si="74"/>
        <v>0.8726237860433349</v>
      </c>
      <c r="G821" s="6">
        <f t="shared" si="75"/>
        <v>2.169851233546808E-4</v>
      </c>
      <c r="H821" s="7">
        <f t="shared" si="76"/>
        <v>0.64487433928483884</v>
      </c>
      <c r="I821">
        <f t="shared" si="77"/>
        <v>3.1734378819103792E-4</v>
      </c>
    </row>
    <row r="822" spans="1:9">
      <c r="A822" s="3" t="s">
        <v>549</v>
      </c>
      <c r="B822">
        <v>6.36</v>
      </c>
      <c r="C822">
        <v>314</v>
      </c>
      <c r="D822">
        <f t="shared" si="72"/>
        <v>49.371069182389938</v>
      </c>
      <c r="E822" s="6">
        <f t="shared" si="73"/>
        <v>2.8924017343356641E-4</v>
      </c>
      <c r="F822" s="7">
        <f t="shared" si="74"/>
        <v>0.87291302621676847</v>
      </c>
      <c r="G822" s="6">
        <f t="shared" si="75"/>
        <v>5.7741647888525944E-4</v>
      </c>
      <c r="H822" s="7">
        <f t="shared" si="76"/>
        <v>0.64545175576372404</v>
      </c>
      <c r="I822">
        <f t="shared" si="77"/>
        <v>1.4605349050279548E-3</v>
      </c>
    </row>
    <row r="823" spans="1:9">
      <c r="A823" s="3" t="s">
        <v>1089</v>
      </c>
      <c r="B823">
        <v>29.24</v>
      </c>
      <c r="C823">
        <v>1441</v>
      </c>
      <c r="D823">
        <f t="shared" si="72"/>
        <v>49.281805745554038</v>
      </c>
      <c r="E823" s="6">
        <f t="shared" si="73"/>
        <v>1.3273728978272904E-3</v>
      </c>
      <c r="F823" s="7">
        <f t="shared" si="74"/>
        <v>0.87424039911459572</v>
      </c>
      <c r="G823" s="6">
        <f t="shared" si="75"/>
        <v>2.6546631827995258E-3</v>
      </c>
      <c r="H823" s="7">
        <f t="shared" si="76"/>
        <v>0.64810641894652354</v>
      </c>
      <c r="I823">
        <f t="shared" si="77"/>
        <v>3.4468081212046808E-4</v>
      </c>
    </row>
    <row r="824" spans="1:9">
      <c r="A824" s="3" t="s">
        <v>323</v>
      </c>
      <c r="B824">
        <v>6.9</v>
      </c>
      <c r="C824">
        <v>340</v>
      </c>
      <c r="D824">
        <f t="shared" si="72"/>
        <v>49.275362318840578</v>
      </c>
      <c r="E824" s="6">
        <f t="shared" si="73"/>
        <v>3.1318999671150501E-4</v>
      </c>
      <c r="F824" s="7">
        <f t="shared" si="74"/>
        <v>0.87455358911130721</v>
      </c>
      <c r="G824" s="6">
        <f t="shared" si="75"/>
        <v>6.2644240633778141E-4</v>
      </c>
      <c r="H824" s="7">
        <f t="shared" si="76"/>
        <v>0.64873286135286135</v>
      </c>
      <c r="I824">
        <f t="shared" si="77"/>
        <v>5.4435998160984322E-4</v>
      </c>
    </row>
    <row r="825" spans="1:9">
      <c r="A825" s="3" t="s">
        <v>96</v>
      </c>
      <c r="B825">
        <v>10.89</v>
      </c>
      <c r="C825">
        <v>536</v>
      </c>
      <c r="D825">
        <f t="shared" si="72"/>
        <v>49.219467401285577</v>
      </c>
      <c r="E825" s="6">
        <f t="shared" si="73"/>
        <v>4.937348183451962E-4</v>
      </c>
      <c r="F825" s="7">
        <f t="shared" si="74"/>
        <v>0.87504732392965245</v>
      </c>
      <c r="G825" s="6">
        <f t="shared" si="75"/>
        <v>9.8868953695919418E-4</v>
      </c>
      <c r="H825" s="7">
        <f t="shared" si="76"/>
        <v>0.64972155088982053</v>
      </c>
      <c r="I825">
        <f t="shared" si="77"/>
        <v>3.9836864142428485E-4</v>
      </c>
    </row>
    <row r="826" spans="1:9">
      <c r="A826" s="3" t="s">
        <v>72</v>
      </c>
      <c r="B826">
        <v>7.96</v>
      </c>
      <c r="C826">
        <v>391</v>
      </c>
      <c r="D826">
        <f t="shared" si="72"/>
        <v>49.120603015075375</v>
      </c>
      <c r="E826" s="6">
        <f t="shared" si="73"/>
        <v>3.601684962182308E-4</v>
      </c>
      <c r="F826" s="7">
        <f t="shared" si="74"/>
        <v>0.87540749242587068</v>
      </c>
      <c r="G826" s="6">
        <f t="shared" si="75"/>
        <v>7.2267848615199131E-4</v>
      </c>
      <c r="H826" s="7">
        <f t="shared" si="76"/>
        <v>0.65044422937597257</v>
      </c>
      <c r="I826">
        <f t="shared" si="77"/>
        <v>1.6521153987825166E-4</v>
      </c>
    </row>
    <row r="827" spans="1:9">
      <c r="A827" s="3" t="s">
        <v>125</v>
      </c>
      <c r="B827">
        <v>3.3</v>
      </c>
      <c r="C827">
        <v>162</v>
      </c>
      <c r="D827">
        <f t="shared" si="72"/>
        <v>49.090909090909093</v>
      </c>
      <c r="E827" s="6">
        <f t="shared" si="73"/>
        <v>1.4922582196254063E-4</v>
      </c>
      <c r="F827" s="7">
        <f t="shared" si="74"/>
        <v>0.87555671824783321</v>
      </c>
      <c r="G827" s="6">
        <f t="shared" si="75"/>
        <v>2.9960288998763458E-4</v>
      </c>
      <c r="H827" s="7">
        <f t="shared" si="76"/>
        <v>0.65074383226596022</v>
      </c>
      <c r="I827">
        <f t="shared" si="77"/>
        <v>3.3022760347745095E-4</v>
      </c>
    </row>
    <row r="828" spans="1:9">
      <c r="A828" s="3" t="s">
        <v>499</v>
      </c>
      <c r="B828">
        <v>6.59</v>
      </c>
      <c r="C828">
        <v>323</v>
      </c>
      <c r="D828">
        <f t="shared" si="72"/>
        <v>49.013657056145675</v>
      </c>
      <c r="E828" s="6">
        <f t="shared" si="73"/>
        <v>2.9753049687592978E-4</v>
      </c>
      <c r="F828" s="7">
        <f t="shared" si="74"/>
        <v>0.87585424874470919</v>
      </c>
      <c r="G828" s="6">
        <f t="shared" si="75"/>
        <v>5.9829789242985204E-4</v>
      </c>
      <c r="H828" s="7">
        <f t="shared" si="76"/>
        <v>0.65134213015839004</v>
      </c>
      <c r="I828">
        <f t="shared" si="77"/>
        <v>8.9679262326081144E-4</v>
      </c>
    </row>
    <row r="829" spans="1:9">
      <c r="A829" s="3" t="s">
        <v>100</v>
      </c>
      <c r="B829">
        <v>17.88</v>
      </c>
      <c r="C829">
        <v>875</v>
      </c>
      <c r="D829">
        <f t="shared" si="72"/>
        <v>48.93736017897092</v>
      </c>
      <c r="E829" s="6">
        <f t="shared" si="73"/>
        <v>8.0600366800754968E-4</v>
      </c>
      <c r="F829" s="7">
        <f t="shared" si="74"/>
        <v>0.87666025241271672</v>
      </c>
      <c r="G829" s="6">
        <f t="shared" si="75"/>
        <v>1.6233029312057291E-3</v>
      </c>
      <c r="H829" s="7">
        <f t="shared" si="76"/>
        <v>0.65296543308959576</v>
      </c>
      <c r="I829">
        <f t="shared" si="77"/>
        <v>7.5515572584539115E-4</v>
      </c>
    </row>
    <row r="830" spans="1:9">
      <c r="A830" s="3" t="s">
        <v>612</v>
      </c>
      <c r="B830">
        <v>15.05</v>
      </c>
      <c r="C830">
        <v>736</v>
      </c>
      <c r="D830">
        <f t="shared" si="72"/>
        <v>48.903654485049834</v>
      </c>
      <c r="E830" s="6">
        <f t="shared" si="73"/>
        <v>6.7796422817549323E-4</v>
      </c>
      <c r="F830" s="7">
        <f t="shared" si="74"/>
        <v>0.87733821664089218</v>
      </c>
      <c r="G830" s="6">
        <f t="shared" si="75"/>
        <v>1.3663707558526971E-3</v>
      </c>
      <c r="H830" s="7">
        <f t="shared" si="76"/>
        <v>0.65433180384544842</v>
      </c>
      <c r="I830">
        <f t="shared" si="77"/>
        <v>1.7076416509609338E-4</v>
      </c>
    </row>
    <row r="831" spans="1:9">
      <c r="A831" s="3" t="s">
        <v>206</v>
      </c>
      <c r="B831">
        <v>3.4</v>
      </c>
      <c r="C831">
        <v>166</v>
      </c>
      <c r="D831">
        <f t="shared" si="72"/>
        <v>48.82352941176471</v>
      </c>
      <c r="E831" s="6">
        <f t="shared" si="73"/>
        <v>1.5291041015914658E-4</v>
      </c>
      <c r="F831" s="7">
        <f t="shared" si="74"/>
        <v>0.87749112705105137</v>
      </c>
      <c r="G831" s="6">
        <f t="shared" si="75"/>
        <v>3.0868176544180531E-4</v>
      </c>
      <c r="H831" s="7">
        <f t="shared" si="76"/>
        <v>0.65464048561089028</v>
      </c>
      <c r="I831">
        <f t="shared" si="77"/>
        <v>1.4917106786427325E-4</v>
      </c>
    </row>
    <row r="832" spans="1:9">
      <c r="A832" s="3" t="s">
        <v>997</v>
      </c>
      <c r="B832">
        <v>2.97</v>
      </c>
      <c r="C832">
        <v>145</v>
      </c>
      <c r="D832">
        <f t="shared" si="72"/>
        <v>48.821548821548816</v>
      </c>
      <c r="E832" s="6">
        <f t="shared" si="73"/>
        <v>1.3356632212696538E-4</v>
      </c>
      <c r="F832" s="7">
        <f t="shared" si="74"/>
        <v>0.87762469337317828</v>
      </c>
      <c r="G832" s="6">
        <f t="shared" si="75"/>
        <v>2.6964260098887114E-4</v>
      </c>
      <c r="H832" s="7">
        <f t="shared" si="76"/>
        <v>0.65491012821187911</v>
      </c>
      <c r="I832">
        <f t="shared" si="77"/>
        <v>7.8508032833868313E-4</v>
      </c>
    </row>
    <row r="833" spans="1:9">
      <c r="A833" s="3" t="s">
        <v>90</v>
      </c>
      <c r="B833">
        <v>15.63</v>
      </c>
      <c r="C833">
        <v>763</v>
      </c>
      <c r="D833">
        <f t="shared" ref="D833:D896" si="78">C833/B833</f>
        <v>48.816378758797185</v>
      </c>
      <c r="E833" s="6">
        <f t="shared" si="73"/>
        <v>7.0283519850258336E-4</v>
      </c>
      <c r="F833" s="7">
        <f t="shared" si="74"/>
        <v>0.87832752857168084</v>
      </c>
      <c r="G833" s="6">
        <f t="shared" si="75"/>
        <v>1.4190282334868875E-3</v>
      </c>
      <c r="H833" s="7">
        <f t="shared" si="76"/>
        <v>0.65632915644536605</v>
      </c>
      <c r="I833">
        <f t="shared" si="77"/>
        <v>2.1196976018178493E-4</v>
      </c>
    </row>
    <row r="834" spans="1:9">
      <c r="A834" s="3" t="s">
        <v>1018</v>
      </c>
      <c r="B834">
        <v>4.22</v>
      </c>
      <c r="C834">
        <v>206</v>
      </c>
      <c r="D834">
        <f t="shared" si="78"/>
        <v>48.815165876777257</v>
      </c>
      <c r="E834" s="6">
        <f t="shared" si="73"/>
        <v>1.8975629212520599E-4</v>
      </c>
      <c r="F834" s="7">
        <f t="shared" si="74"/>
        <v>0.87851728486380609</v>
      </c>
      <c r="G834" s="6">
        <f t="shared" si="75"/>
        <v>3.8312854416600538E-4</v>
      </c>
      <c r="H834" s="7">
        <f t="shared" si="76"/>
        <v>0.65671228498953205</v>
      </c>
      <c r="I834">
        <f t="shared" si="77"/>
        <v>2.5020461509739356E-4</v>
      </c>
    </row>
    <row r="835" spans="1:9">
      <c r="A835" s="3" t="s">
        <v>1021</v>
      </c>
      <c r="B835">
        <v>4.9800000000000004</v>
      </c>
      <c r="C835">
        <v>243</v>
      </c>
      <c r="D835">
        <f t="shared" si="78"/>
        <v>48.795180722891565</v>
      </c>
      <c r="E835" s="6">
        <f t="shared" ref="E835:E898" si="79">C835/1085603</f>
        <v>2.2383873294381094E-4</v>
      </c>
      <c r="F835" s="7">
        <f t="shared" ref="F835:F898" si="80">F834+E835</f>
        <v>0.87874112359674994</v>
      </c>
      <c r="G835" s="6">
        <f t="shared" ref="G835:G898" si="81">B835/11014.58</f>
        <v>4.521279976177031E-4</v>
      </c>
      <c r="H835" s="7">
        <f t="shared" ref="H835:H898" si="82">H834+G835</f>
        <v>0.65716441298714978</v>
      </c>
      <c r="I835">
        <f t="shared" ref="I835:I898" si="83">F835*H836-F836*H835</f>
        <v>8.9186284430953222E-4</v>
      </c>
    </row>
    <row r="836" spans="1:9">
      <c r="A836" s="3" t="s">
        <v>552</v>
      </c>
      <c r="B836">
        <v>17.75</v>
      </c>
      <c r="C836">
        <v>866</v>
      </c>
      <c r="D836">
        <f t="shared" si="78"/>
        <v>48.7887323943662</v>
      </c>
      <c r="E836" s="6">
        <f t="shared" si="79"/>
        <v>7.977133445651863E-4</v>
      </c>
      <c r="F836" s="7">
        <f t="shared" si="80"/>
        <v>0.87953883694131507</v>
      </c>
      <c r="G836" s="6">
        <f t="shared" si="81"/>
        <v>1.6115003931153071E-3</v>
      </c>
      <c r="H836" s="7">
        <f t="shared" si="82"/>
        <v>0.65877591338026509</v>
      </c>
      <c r="I836">
        <f t="shared" si="83"/>
        <v>4.6792372536896831E-4</v>
      </c>
    </row>
    <row r="837" spans="1:9">
      <c r="A837" s="3" t="s">
        <v>624</v>
      </c>
      <c r="B837">
        <v>9.31</v>
      </c>
      <c r="C837">
        <v>454</v>
      </c>
      <c r="D837">
        <f t="shared" si="78"/>
        <v>48.764769065520944</v>
      </c>
      <c r="E837" s="6">
        <f t="shared" si="79"/>
        <v>4.1820076031477438E-4</v>
      </c>
      <c r="F837" s="7">
        <f t="shared" si="80"/>
        <v>0.87995703770162981</v>
      </c>
      <c r="G837" s="6">
        <f t="shared" si="81"/>
        <v>8.4524330478329634E-4</v>
      </c>
      <c r="H837" s="7">
        <f t="shared" si="82"/>
        <v>0.65962115668504839</v>
      </c>
      <c r="I837">
        <f t="shared" si="83"/>
        <v>1.9513606208698686E-4</v>
      </c>
    </row>
    <row r="838" spans="1:9">
      <c r="A838" s="3" t="s">
        <v>717</v>
      </c>
      <c r="B838">
        <v>3.88</v>
      </c>
      <c r="C838">
        <v>189</v>
      </c>
      <c r="D838">
        <f t="shared" si="78"/>
        <v>48.711340206185568</v>
      </c>
      <c r="E838" s="6">
        <f t="shared" si="79"/>
        <v>1.7409679228963073E-4</v>
      </c>
      <c r="F838" s="7">
        <f t="shared" si="80"/>
        <v>0.88013113449391944</v>
      </c>
      <c r="G838" s="6">
        <f t="shared" si="81"/>
        <v>3.5226036762182487E-4</v>
      </c>
      <c r="H838" s="7">
        <f t="shared" si="82"/>
        <v>0.65997341705267021</v>
      </c>
      <c r="I838">
        <f t="shared" si="83"/>
        <v>7.8118673089000445E-4</v>
      </c>
    </row>
    <row r="839" spans="1:9">
      <c r="A839" s="3" t="s">
        <v>987</v>
      </c>
      <c r="B839">
        <v>15.49</v>
      </c>
      <c r="C839">
        <v>751</v>
      </c>
      <c r="D839">
        <f t="shared" si="78"/>
        <v>48.482892188508714</v>
      </c>
      <c r="E839" s="6">
        <f t="shared" si="79"/>
        <v>6.9178143391276556E-4</v>
      </c>
      <c r="F839" s="7">
        <f t="shared" si="80"/>
        <v>0.88082291592783224</v>
      </c>
      <c r="G839" s="6">
        <f t="shared" si="81"/>
        <v>1.4063178078510485E-3</v>
      </c>
      <c r="H839" s="7">
        <f t="shared" si="82"/>
        <v>0.66137973486052126</v>
      </c>
      <c r="I839">
        <f t="shared" si="83"/>
        <v>2.4666047393928636E-4</v>
      </c>
    </row>
    <row r="840" spans="1:9">
      <c r="A840" s="3" t="s">
        <v>198</v>
      </c>
      <c r="B840">
        <v>4.8899999999999997</v>
      </c>
      <c r="C840">
        <v>237</v>
      </c>
      <c r="D840">
        <f t="shared" si="78"/>
        <v>48.466257668711663</v>
      </c>
      <c r="E840" s="6">
        <f t="shared" si="79"/>
        <v>2.1831185064890204E-4</v>
      </c>
      <c r="F840" s="7">
        <f t="shared" si="80"/>
        <v>0.88104122777848115</v>
      </c>
      <c r="G840" s="6">
        <f t="shared" si="81"/>
        <v>4.4395700970894939E-4</v>
      </c>
      <c r="H840" s="7">
        <f t="shared" si="82"/>
        <v>0.66182369187023016</v>
      </c>
      <c r="I840">
        <f t="shared" si="83"/>
        <v>5.2561492960589984E-4</v>
      </c>
    </row>
    <row r="841" spans="1:9">
      <c r="A841" s="3" t="s">
        <v>1030</v>
      </c>
      <c r="B841">
        <v>10.42</v>
      </c>
      <c r="C841">
        <v>505</v>
      </c>
      <c r="D841">
        <f t="shared" si="78"/>
        <v>48.464491362763916</v>
      </c>
      <c r="E841" s="6">
        <f t="shared" si="79"/>
        <v>4.6517925982150012E-4</v>
      </c>
      <c r="F841" s="7">
        <f t="shared" si="80"/>
        <v>0.88150640703830263</v>
      </c>
      <c r="G841" s="6">
        <f t="shared" si="81"/>
        <v>9.4601882232459163E-4</v>
      </c>
      <c r="H841" s="7">
        <f t="shared" si="82"/>
        <v>0.66276971069255475</v>
      </c>
      <c r="I841">
        <f t="shared" si="83"/>
        <v>1.4958867574621504E-4</v>
      </c>
    </row>
    <row r="842" spans="1:9">
      <c r="A842" s="3" t="s">
        <v>1099</v>
      </c>
      <c r="B842">
        <v>2.96</v>
      </c>
      <c r="C842">
        <v>143</v>
      </c>
      <c r="D842">
        <f t="shared" si="78"/>
        <v>48.310810810810814</v>
      </c>
      <c r="E842" s="6">
        <f t="shared" si="79"/>
        <v>1.317240280286624E-4</v>
      </c>
      <c r="F842" s="7">
        <f t="shared" si="80"/>
        <v>0.88163813106633127</v>
      </c>
      <c r="G842" s="6">
        <f t="shared" si="81"/>
        <v>2.6873471344345402E-4</v>
      </c>
      <c r="H842" s="7">
        <f t="shared" si="82"/>
        <v>0.66303844540599821</v>
      </c>
      <c r="I842">
        <f t="shared" si="83"/>
        <v>3.0275840935001241E-4</v>
      </c>
    </row>
    <row r="843" spans="1:9">
      <c r="A843" s="3" t="s">
        <v>486</v>
      </c>
      <c r="B843">
        <v>5.98</v>
      </c>
      <c r="C843">
        <v>288</v>
      </c>
      <c r="D843">
        <f t="shared" si="78"/>
        <v>48.160535117056853</v>
      </c>
      <c r="E843" s="6">
        <f t="shared" si="79"/>
        <v>2.652903501556278E-4</v>
      </c>
      <c r="F843" s="7">
        <f t="shared" si="80"/>
        <v>0.88190342141648692</v>
      </c>
      <c r="G843" s="6">
        <f t="shared" si="81"/>
        <v>5.4291675215941055E-4</v>
      </c>
      <c r="H843" s="7">
        <f t="shared" si="82"/>
        <v>0.66358136215815766</v>
      </c>
      <c r="I843">
        <f t="shared" si="83"/>
        <v>5.0684440313053525E-4</v>
      </c>
    </row>
    <row r="844" spans="1:9">
      <c r="A844" s="3" t="s">
        <v>144</v>
      </c>
      <c r="B844">
        <v>10.01</v>
      </c>
      <c r="C844">
        <v>482</v>
      </c>
      <c r="D844">
        <f t="shared" si="78"/>
        <v>48.151848151848149</v>
      </c>
      <c r="E844" s="6">
        <f t="shared" si="79"/>
        <v>4.4399287769101594E-4</v>
      </c>
      <c r="F844" s="7">
        <f t="shared" si="80"/>
        <v>0.88234741429417796</v>
      </c>
      <c r="G844" s="6">
        <f t="shared" si="81"/>
        <v>9.0879543296249149E-4</v>
      </c>
      <c r="H844" s="7">
        <f t="shared" si="82"/>
        <v>0.66449015759112018</v>
      </c>
      <c r="I844">
        <f t="shared" si="83"/>
        <v>1.1125952698428643E-3</v>
      </c>
    </row>
    <row r="845" spans="1:9">
      <c r="A845" s="3" t="s">
        <v>137</v>
      </c>
      <c r="B845">
        <v>21.95</v>
      </c>
      <c r="C845">
        <v>1055</v>
      </c>
      <c r="D845">
        <f t="shared" si="78"/>
        <v>48.063781321184514</v>
      </c>
      <c r="E845" s="6">
        <f t="shared" si="79"/>
        <v>9.7181013685481712E-4</v>
      </c>
      <c r="F845" s="7">
        <f t="shared" si="80"/>
        <v>0.88331922443103272</v>
      </c>
      <c r="G845" s="6">
        <f t="shared" si="81"/>
        <v>1.9928131621904785E-3</v>
      </c>
      <c r="H845" s="7">
        <f t="shared" si="82"/>
        <v>0.66648297075331064</v>
      </c>
      <c r="I845">
        <f t="shared" si="83"/>
        <v>1.9220571845202095E-4</v>
      </c>
    </row>
    <row r="846" spans="1:9">
      <c r="A846" s="3" t="s">
        <v>513</v>
      </c>
      <c r="B846">
        <v>3.79</v>
      </c>
      <c r="C846">
        <v>182</v>
      </c>
      <c r="D846">
        <f t="shared" si="78"/>
        <v>48.021108179419528</v>
      </c>
      <c r="E846" s="6">
        <f t="shared" si="79"/>
        <v>1.6764876294557033E-4</v>
      </c>
      <c r="F846" s="7">
        <f t="shared" si="80"/>
        <v>0.88348687319397834</v>
      </c>
      <c r="G846" s="6">
        <f t="shared" si="81"/>
        <v>3.4408937971307121E-4</v>
      </c>
      <c r="H846" s="7">
        <f t="shared" si="82"/>
        <v>0.66682706013302373</v>
      </c>
      <c r="I846">
        <f t="shared" si="83"/>
        <v>1.4023452346070275E-3</v>
      </c>
    </row>
    <row r="847" spans="1:9">
      <c r="A847" s="3" t="s">
        <v>1093</v>
      </c>
      <c r="B847">
        <v>27.63</v>
      </c>
      <c r="C847">
        <v>1325</v>
      </c>
      <c r="D847">
        <f t="shared" si="78"/>
        <v>47.955121245023527</v>
      </c>
      <c r="E847" s="6">
        <f t="shared" si="79"/>
        <v>1.2205198401257181E-3</v>
      </c>
      <c r="F847" s="7">
        <f t="shared" si="80"/>
        <v>0.88470739303410406</v>
      </c>
      <c r="G847" s="6">
        <f t="shared" si="81"/>
        <v>2.5084932879873767E-3</v>
      </c>
      <c r="H847" s="7">
        <f t="shared" si="82"/>
        <v>0.66933555342101114</v>
      </c>
      <c r="I847">
        <f t="shared" si="83"/>
        <v>7.2804910366919273E-4</v>
      </c>
    </row>
    <row r="848" spans="1:9">
      <c r="A848" s="3" t="s">
        <v>363</v>
      </c>
      <c r="B848">
        <v>14.33</v>
      </c>
      <c r="C848">
        <v>686</v>
      </c>
      <c r="D848">
        <f t="shared" si="78"/>
        <v>47.871598046057223</v>
      </c>
      <c r="E848" s="6">
        <f t="shared" si="79"/>
        <v>6.3190687571791897E-4</v>
      </c>
      <c r="F848" s="7">
        <f t="shared" si="80"/>
        <v>0.88533929990982196</v>
      </c>
      <c r="G848" s="6">
        <f t="shared" si="81"/>
        <v>1.3010028525826678E-3</v>
      </c>
      <c r="H848" s="7">
        <f t="shared" si="82"/>
        <v>0.67063655627359386</v>
      </c>
      <c r="I848">
        <f t="shared" si="83"/>
        <v>1.9876114935812872E-4</v>
      </c>
    </row>
    <row r="849" spans="1:9">
      <c r="A849" s="3" t="s">
        <v>112</v>
      </c>
      <c r="B849">
        <v>3.91</v>
      </c>
      <c r="C849">
        <v>187</v>
      </c>
      <c r="D849">
        <f t="shared" si="78"/>
        <v>47.826086956521735</v>
      </c>
      <c r="E849" s="6">
        <f t="shared" si="79"/>
        <v>1.7225449819132776E-4</v>
      </c>
      <c r="F849" s="7">
        <f t="shared" si="80"/>
        <v>0.88551155440801332</v>
      </c>
      <c r="G849" s="6">
        <f t="shared" si="81"/>
        <v>3.5498403025807613E-4</v>
      </c>
      <c r="H849" s="7">
        <f t="shared" si="82"/>
        <v>0.67099154030385189</v>
      </c>
      <c r="I849">
        <f t="shared" si="83"/>
        <v>3.3114467357420185E-4</v>
      </c>
    </row>
    <row r="850" spans="1:9">
      <c r="A850" s="3" t="s">
        <v>750</v>
      </c>
      <c r="B850">
        <v>6.51</v>
      </c>
      <c r="C850">
        <v>311</v>
      </c>
      <c r="D850">
        <f t="shared" si="78"/>
        <v>47.772657450076807</v>
      </c>
      <c r="E850" s="6">
        <f t="shared" si="79"/>
        <v>2.8647673228611198E-4</v>
      </c>
      <c r="F850" s="7">
        <f t="shared" si="80"/>
        <v>0.88579803114029942</v>
      </c>
      <c r="G850" s="6">
        <f t="shared" si="81"/>
        <v>5.910347920665155E-4</v>
      </c>
      <c r="H850" s="7">
        <f t="shared" si="82"/>
        <v>0.67158257509591845</v>
      </c>
      <c r="I850">
        <f t="shared" si="83"/>
        <v>3.2996931118800532E-4</v>
      </c>
    </row>
    <row r="851" spans="1:9">
      <c r="A851" s="3" t="s">
        <v>49</v>
      </c>
      <c r="B851">
        <v>6.48</v>
      </c>
      <c r="C851">
        <v>309</v>
      </c>
      <c r="D851">
        <f t="shared" si="78"/>
        <v>47.685185185185183</v>
      </c>
      <c r="E851" s="6">
        <f t="shared" si="79"/>
        <v>2.8463443818780898E-4</v>
      </c>
      <c r="F851" s="7">
        <f t="shared" si="80"/>
        <v>0.88608266557848725</v>
      </c>
      <c r="G851" s="6">
        <f t="shared" si="81"/>
        <v>5.8831112943026425E-4</v>
      </c>
      <c r="H851" s="7">
        <f t="shared" si="82"/>
        <v>0.67217088622534871</v>
      </c>
      <c r="I851">
        <f t="shared" si="83"/>
        <v>1.9865588821701419E-3</v>
      </c>
    </row>
    <row r="852" spans="1:9">
      <c r="A852" s="3" t="s">
        <v>19</v>
      </c>
      <c r="B852">
        <v>39.01</v>
      </c>
      <c r="C852">
        <v>1860</v>
      </c>
      <c r="D852">
        <f t="shared" si="78"/>
        <v>47.680082030248656</v>
      </c>
      <c r="E852" s="6">
        <f t="shared" si="79"/>
        <v>1.7133335114217628E-3</v>
      </c>
      <c r="F852" s="7">
        <f t="shared" si="80"/>
        <v>0.88779599908990903</v>
      </c>
      <c r="G852" s="6">
        <f t="shared" si="81"/>
        <v>3.5416693146720071E-3</v>
      </c>
      <c r="H852" s="7">
        <f t="shared" si="82"/>
        <v>0.67571255554002074</v>
      </c>
      <c r="I852">
        <f t="shared" si="83"/>
        <v>1.7519188930892327E-4</v>
      </c>
    </row>
    <row r="853" spans="1:9">
      <c r="A853" s="3" t="s">
        <v>300</v>
      </c>
      <c r="B853">
        <v>3.44</v>
      </c>
      <c r="C853">
        <v>164</v>
      </c>
      <c r="D853">
        <f t="shared" si="78"/>
        <v>47.674418604651166</v>
      </c>
      <c r="E853" s="6">
        <f t="shared" si="79"/>
        <v>1.510681160608436E-4</v>
      </c>
      <c r="F853" s="7">
        <f t="shared" si="80"/>
        <v>0.88794706720596983</v>
      </c>
      <c r="G853" s="6">
        <f t="shared" si="81"/>
        <v>3.1231331562347364E-4</v>
      </c>
      <c r="H853" s="7">
        <f t="shared" si="82"/>
        <v>0.67602486885564417</v>
      </c>
      <c r="I853">
        <f t="shared" si="83"/>
        <v>1.0603135233078209E-4</v>
      </c>
    </row>
    <row r="854" spans="1:9">
      <c r="A854" s="3" t="s">
        <v>682</v>
      </c>
      <c r="B854">
        <v>2.08</v>
      </c>
      <c r="C854">
        <v>99</v>
      </c>
      <c r="D854">
        <f t="shared" si="78"/>
        <v>47.596153846153847</v>
      </c>
      <c r="E854" s="6">
        <f t="shared" si="79"/>
        <v>9.1193557865997056E-5</v>
      </c>
      <c r="F854" s="7">
        <f t="shared" si="80"/>
        <v>0.88803826076383585</v>
      </c>
      <c r="G854" s="6">
        <f t="shared" si="81"/>
        <v>1.8884060944675149E-4</v>
      </c>
      <c r="H854" s="7">
        <f t="shared" si="82"/>
        <v>0.67621370946509096</v>
      </c>
      <c r="I854">
        <f t="shared" si="83"/>
        <v>4.4732542125480723E-4</v>
      </c>
    </row>
    <row r="855" spans="1:9">
      <c r="A855" s="3" t="s">
        <v>966</v>
      </c>
      <c r="B855">
        <v>8.77</v>
      </c>
      <c r="C855">
        <v>417</v>
      </c>
      <c r="D855">
        <f t="shared" si="78"/>
        <v>47.548460661345501</v>
      </c>
      <c r="E855" s="6">
        <f t="shared" si="79"/>
        <v>3.841183194961694E-4</v>
      </c>
      <c r="F855" s="7">
        <f t="shared" si="80"/>
        <v>0.88842237908333199</v>
      </c>
      <c r="G855" s="6">
        <f t="shared" si="81"/>
        <v>7.9621737733077426E-4</v>
      </c>
      <c r="H855" s="7">
        <f t="shared" si="82"/>
        <v>0.67700992684242178</v>
      </c>
      <c r="I855">
        <f t="shared" si="83"/>
        <v>2.2456077919874584E-4</v>
      </c>
    </row>
    <row r="856" spans="1:9">
      <c r="A856" s="3" t="s">
        <v>689</v>
      </c>
      <c r="B856">
        <v>4.4000000000000004</v>
      </c>
      <c r="C856">
        <v>209</v>
      </c>
      <c r="D856">
        <f t="shared" si="78"/>
        <v>47.499999999999993</v>
      </c>
      <c r="E856" s="6">
        <f t="shared" si="79"/>
        <v>1.9251973327266044E-4</v>
      </c>
      <c r="F856" s="7">
        <f t="shared" si="80"/>
        <v>0.8886148988166046</v>
      </c>
      <c r="G856" s="6">
        <f t="shared" si="81"/>
        <v>3.9947051998351281E-4</v>
      </c>
      <c r="H856" s="7">
        <f t="shared" si="82"/>
        <v>0.67740939736240524</v>
      </c>
      <c r="I856">
        <f t="shared" si="83"/>
        <v>1.0881703064025139E-4</v>
      </c>
    </row>
    <row r="857" spans="1:9">
      <c r="A857" s="3" t="s">
        <v>908</v>
      </c>
      <c r="B857">
        <v>2.13</v>
      </c>
      <c r="C857">
        <v>101</v>
      </c>
      <c r="D857">
        <f t="shared" si="78"/>
        <v>47.417840375586856</v>
      </c>
      <c r="E857" s="6">
        <f t="shared" si="79"/>
        <v>9.3035851964300031E-5</v>
      </c>
      <c r="F857" s="7">
        <f t="shared" si="80"/>
        <v>0.8887079346685689</v>
      </c>
      <c r="G857" s="6">
        <f t="shared" si="81"/>
        <v>1.9338004717383685E-4</v>
      </c>
      <c r="H857" s="7">
        <f t="shared" si="82"/>
        <v>0.67760277740957908</v>
      </c>
      <c r="I857">
        <f t="shared" si="83"/>
        <v>6.9831366424166763E-4</v>
      </c>
    </row>
    <row r="858" spans="1:9">
      <c r="A858" s="3" t="s">
        <v>77</v>
      </c>
      <c r="B858">
        <v>13.66</v>
      </c>
      <c r="C858">
        <v>647</v>
      </c>
      <c r="D858">
        <f t="shared" si="78"/>
        <v>47.364568081991216</v>
      </c>
      <c r="E858" s="6">
        <f t="shared" si="79"/>
        <v>5.9598214080101104E-4</v>
      </c>
      <c r="F858" s="7">
        <f t="shared" si="80"/>
        <v>0.88930391680936993</v>
      </c>
      <c r="G858" s="6">
        <f t="shared" si="81"/>
        <v>1.2401743870397238E-3</v>
      </c>
      <c r="H858" s="7">
        <f t="shared" si="82"/>
        <v>0.6788429517966188</v>
      </c>
      <c r="I858">
        <f t="shared" si="83"/>
        <v>2.6700390705891586E-4</v>
      </c>
    </row>
    <row r="859" spans="1:9">
      <c r="A859" s="3" t="s">
        <v>263</v>
      </c>
      <c r="B859">
        <v>5.22</v>
      </c>
      <c r="C859">
        <v>247</v>
      </c>
      <c r="D859">
        <f t="shared" si="78"/>
        <v>47.31800766283525</v>
      </c>
      <c r="E859" s="6">
        <f t="shared" si="79"/>
        <v>2.275233211404169E-4</v>
      </c>
      <c r="F859" s="7">
        <f t="shared" si="80"/>
        <v>0.88953144013051033</v>
      </c>
      <c r="G859" s="6">
        <f t="shared" si="81"/>
        <v>4.7391729870771283E-4</v>
      </c>
      <c r="H859" s="7">
        <f t="shared" si="82"/>
        <v>0.67931686909532651</v>
      </c>
      <c r="I859">
        <f t="shared" si="83"/>
        <v>1.4881578182421862E-3</v>
      </c>
    </row>
    <row r="860" spans="1:9">
      <c r="A860" s="3" t="s">
        <v>615</v>
      </c>
      <c r="B860">
        <v>29.05</v>
      </c>
      <c r="C860">
        <v>1371</v>
      </c>
      <c r="D860">
        <f t="shared" si="78"/>
        <v>47.19449225473322</v>
      </c>
      <c r="E860" s="6">
        <f t="shared" si="79"/>
        <v>1.2628926043866866E-3</v>
      </c>
      <c r="F860" s="7">
        <f t="shared" si="80"/>
        <v>0.89079433273489705</v>
      </c>
      <c r="G860" s="6">
        <f t="shared" si="81"/>
        <v>2.6374133194366012E-3</v>
      </c>
      <c r="H860" s="7">
        <f t="shared" si="82"/>
        <v>0.68195428241476308</v>
      </c>
      <c r="I860">
        <f t="shared" si="83"/>
        <v>2.626840109202222E-4</v>
      </c>
    </row>
    <row r="861" spans="1:9">
      <c r="A861" s="3" t="s">
        <v>102</v>
      </c>
      <c r="B861">
        <v>5.12</v>
      </c>
      <c r="C861">
        <v>241</v>
      </c>
      <c r="D861">
        <f t="shared" si="78"/>
        <v>47.0703125</v>
      </c>
      <c r="E861" s="6">
        <f t="shared" si="79"/>
        <v>2.2199643884550797E-4</v>
      </c>
      <c r="F861" s="7">
        <f t="shared" si="80"/>
        <v>0.89101632917374252</v>
      </c>
      <c r="G861" s="6">
        <f t="shared" si="81"/>
        <v>4.6483842325354216E-4</v>
      </c>
      <c r="H861" s="7">
        <f t="shared" si="82"/>
        <v>0.68241912083801659</v>
      </c>
      <c r="I861">
        <f t="shared" si="83"/>
        <v>5.7554808058324358E-4</v>
      </c>
    </row>
    <row r="862" spans="1:9">
      <c r="A862" s="3" t="s">
        <v>174</v>
      </c>
      <c r="B862">
        <v>11.21</v>
      </c>
      <c r="C862">
        <v>527</v>
      </c>
      <c r="D862">
        <f t="shared" si="78"/>
        <v>47.01159678858162</v>
      </c>
      <c r="E862" s="6">
        <f t="shared" si="79"/>
        <v>4.8544449490283282E-4</v>
      </c>
      <c r="F862" s="7">
        <f t="shared" si="80"/>
        <v>0.89150177366864536</v>
      </c>
      <c r="G862" s="6">
        <f t="shared" si="81"/>
        <v>1.0177419384125406E-3</v>
      </c>
      <c r="H862" s="7">
        <f t="shared" si="82"/>
        <v>0.68343686277642912</v>
      </c>
      <c r="I862">
        <f t="shared" si="83"/>
        <v>2.4901447449043879E-4</v>
      </c>
    </row>
    <row r="863" spans="1:9">
      <c r="A863" s="3" t="s">
        <v>325</v>
      </c>
      <c r="B863">
        <v>4.8499999999999996</v>
      </c>
      <c r="C863">
        <v>228</v>
      </c>
      <c r="D863">
        <f t="shared" si="78"/>
        <v>47.010309278350519</v>
      </c>
      <c r="E863" s="6">
        <f t="shared" si="79"/>
        <v>2.1002152720653867E-4</v>
      </c>
      <c r="F863" s="7">
        <f t="shared" si="80"/>
        <v>0.89171179519585186</v>
      </c>
      <c r="G863" s="6">
        <f t="shared" si="81"/>
        <v>4.4032545952728106E-4</v>
      </c>
      <c r="H863" s="7">
        <f t="shared" si="82"/>
        <v>0.68387718823595645</v>
      </c>
      <c r="I863">
        <f t="shared" si="83"/>
        <v>1.2901276325837374E-3</v>
      </c>
    </row>
    <row r="864" spans="1:9">
      <c r="A864" s="3" t="s">
        <v>960</v>
      </c>
      <c r="B864">
        <v>25.11</v>
      </c>
      <c r="C864">
        <v>1179</v>
      </c>
      <c r="D864">
        <f t="shared" si="78"/>
        <v>46.953405017921149</v>
      </c>
      <c r="E864" s="6">
        <f t="shared" si="79"/>
        <v>1.0860323709496013E-3</v>
      </c>
      <c r="F864" s="7">
        <f t="shared" si="80"/>
        <v>0.89279782756680148</v>
      </c>
      <c r="G864" s="6">
        <f t="shared" si="81"/>
        <v>2.2797056265422737E-3</v>
      </c>
      <c r="H864" s="7">
        <f t="shared" si="82"/>
        <v>0.68615689386249867</v>
      </c>
      <c r="I864">
        <f t="shared" si="83"/>
        <v>2.8471689214626394E-4</v>
      </c>
    </row>
    <row r="865" spans="1:9">
      <c r="A865" s="3" t="s">
        <v>628</v>
      </c>
      <c r="B865">
        <v>5.54</v>
      </c>
      <c r="C865">
        <v>260</v>
      </c>
      <c r="D865">
        <f t="shared" si="78"/>
        <v>46.931407942238266</v>
      </c>
      <c r="E865" s="6">
        <f t="shared" si="79"/>
        <v>2.394982327793862E-4</v>
      </c>
      <c r="F865" s="7">
        <f t="shared" si="80"/>
        <v>0.89303732579958084</v>
      </c>
      <c r="G865" s="6">
        <f t="shared" si="81"/>
        <v>5.0296970016105926E-4</v>
      </c>
      <c r="H865" s="7">
        <f t="shared" si="82"/>
        <v>0.68665986356265973</v>
      </c>
      <c r="I865">
        <f t="shared" si="83"/>
        <v>2.2941117591379623E-4</v>
      </c>
    </row>
    <row r="866" spans="1:9">
      <c r="A866" s="3" t="s">
        <v>29</v>
      </c>
      <c r="B866">
        <v>4.46</v>
      </c>
      <c r="C866">
        <v>209</v>
      </c>
      <c r="D866">
        <f t="shared" si="78"/>
        <v>46.860986547085204</v>
      </c>
      <c r="E866" s="6">
        <f t="shared" si="79"/>
        <v>1.9251973327266044E-4</v>
      </c>
      <c r="F866" s="7">
        <f t="shared" si="80"/>
        <v>0.89322984553285345</v>
      </c>
      <c r="G866" s="6">
        <f t="shared" si="81"/>
        <v>4.0491784525601522E-4</v>
      </c>
      <c r="H866" s="7">
        <f t="shared" si="82"/>
        <v>0.68706478140791571</v>
      </c>
      <c r="I866">
        <f t="shared" si="83"/>
        <v>1.7707265562105778E-4</v>
      </c>
    </row>
    <row r="867" spans="1:9">
      <c r="A867" s="3" t="s">
        <v>824</v>
      </c>
      <c r="B867">
        <v>3.44</v>
      </c>
      <c r="C867">
        <v>161</v>
      </c>
      <c r="D867">
        <f t="shared" si="78"/>
        <v>46.802325581395351</v>
      </c>
      <c r="E867" s="6">
        <f t="shared" si="79"/>
        <v>1.4830467491338915E-4</v>
      </c>
      <c r="F867" s="7">
        <f t="shared" si="80"/>
        <v>0.89337815020776679</v>
      </c>
      <c r="G867" s="6">
        <f t="shared" si="81"/>
        <v>3.1231331562347364E-4</v>
      </c>
      <c r="H867" s="7">
        <f t="shared" si="82"/>
        <v>0.68737709472353914</v>
      </c>
      <c r="I867">
        <f t="shared" si="83"/>
        <v>1.9829688608719032E-4</v>
      </c>
    </row>
    <row r="868" spans="1:9">
      <c r="A868" s="3" t="s">
        <v>833</v>
      </c>
      <c r="B868">
        <v>3.85</v>
      </c>
      <c r="C868">
        <v>180</v>
      </c>
      <c r="D868">
        <f t="shared" si="78"/>
        <v>46.753246753246749</v>
      </c>
      <c r="E868" s="6">
        <f t="shared" si="79"/>
        <v>1.6580646884726738E-4</v>
      </c>
      <c r="F868" s="7">
        <f t="shared" si="80"/>
        <v>0.89354395667661402</v>
      </c>
      <c r="G868" s="6">
        <f t="shared" si="81"/>
        <v>3.4953670498557367E-4</v>
      </c>
      <c r="H868" s="7">
        <f t="shared" si="82"/>
        <v>0.68772663142852475</v>
      </c>
      <c r="I868">
        <f t="shared" si="83"/>
        <v>1.1700017664850737E-4</v>
      </c>
    </row>
    <row r="869" spans="1:9">
      <c r="A869" s="3" t="s">
        <v>678</v>
      </c>
      <c r="B869">
        <v>2.27</v>
      </c>
      <c r="C869">
        <v>106</v>
      </c>
      <c r="D869">
        <f t="shared" si="78"/>
        <v>46.696035242290748</v>
      </c>
      <c r="E869" s="6">
        <f t="shared" si="79"/>
        <v>9.7641587210057457E-5</v>
      </c>
      <c r="F869" s="7">
        <f t="shared" si="80"/>
        <v>0.89364159826382406</v>
      </c>
      <c r="G869" s="6">
        <f t="shared" si="81"/>
        <v>2.0609047280967591E-4</v>
      </c>
      <c r="H869" s="7">
        <f t="shared" si="82"/>
        <v>0.68793272190133448</v>
      </c>
      <c r="I869">
        <f t="shared" si="83"/>
        <v>3.0441840638850692E-4</v>
      </c>
    </row>
    <row r="870" spans="1:9">
      <c r="A870" s="3" t="s">
        <v>924</v>
      </c>
      <c r="B870">
        <v>5.9</v>
      </c>
      <c r="C870">
        <v>275</v>
      </c>
      <c r="D870">
        <f t="shared" si="78"/>
        <v>46.610169491525419</v>
      </c>
      <c r="E870" s="6">
        <f t="shared" si="79"/>
        <v>2.5331543851665847E-4</v>
      </c>
      <c r="F870" s="7">
        <f t="shared" si="80"/>
        <v>0.89389491370234075</v>
      </c>
      <c r="G870" s="6">
        <f t="shared" si="81"/>
        <v>5.3565365179607401E-4</v>
      </c>
      <c r="H870" s="7">
        <f t="shared" si="82"/>
        <v>0.68846837555313056</v>
      </c>
      <c r="I870">
        <f t="shared" si="83"/>
        <v>5.6190022685020935E-4</v>
      </c>
    </row>
    <row r="871" spans="1:9">
      <c r="A871" s="3" t="s">
        <v>134</v>
      </c>
      <c r="B871">
        <v>10.87</v>
      </c>
      <c r="C871">
        <v>505</v>
      </c>
      <c r="D871">
        <f t="shared" si="78"/>
        <v>46.458141674333028</v>
      </c>
      <c r="E871" s="6">
        <f t="shared" si="79"/>
        <v>4.6517925982150012E-4</v>
      </c>
      <c r="F871" s="7">
        <f t="shared" si="80"/>
        <v>0.89436009296216223</v>
      </c>
      <c r="G871" s="6">
        <f t="shared" si="81"/>
        <v>9.8687376186835994E-4</v>
      </c>
      <c r="H871" s="7">
        <f t="shared" si="82"/>
        <v>0.68945524931499891</v>
      </c>
      <c r="I871">
        <f t="shared" si="83"/>
        <v>3.2726595804721814E-4</v>
      </c>
    </row>
    <row r="872" spans="1:9">
      <c r="A872" s="3" t="s">
        <v>485</v>
      </c>
      <c r="B872">
        <v>6.33</v>
      </c>
      <c r="C872">
        <v>294</v>
      </c>
      <c r="D872">
        <f t="shared" si="78"/>
        <v>46.445497630331751</v>
      </c>
      <c r="E872" s="6">
        <f t="shared" si="79"/>
        <v>2.708172324505367E-4</v>
      </c>
      <c r="F872" s="7">
        <f t="shared" si="80"/>
        <v>0.89463091019461272</v>
      </c>
      <c r="G872" s="6">
        <f t="shared" si="81"/>
        <v>5.7469281624900818E-4</v>
      </c>
      <c r="H872" s="7">
        <f t="shared" si="82"/>
        <v>0.69002994213124791</v>
      </c>
      <c r="I872">
        <f t="shared" si="83"/>
        <v>1.8148481131163852E-4</v>
      </c>
    </row>
    <row r="873" spans="1:9">
      <c r="A873" s="3" t="s">
        <v>948</v>
      </c>
      <c r="B873">
        <v>3.51</v>
      </c>
      <c r="C873">
        <v>163</v>
      </c>
      <c r="D873">
        <f t="shared" si="78"/>
        <v>46.438746438746442</v>
      </c>
      <c r="E873" s="6">
        <f t="shared" si="79"/>
        <v>1.5014696901169213E-4</v>
      </c>
      <c r="F873" s="7">
        <f t="shared" si="80"/>
        <v>0.89478105716362444</v>
      </c>
      <c r="G873" s="6">
        <f t="shared" si="81"/>
        <v>3.1866852844139311E-4</v>
      </c>
      <c r="H873" s="7">
        <f t="shared" si="82"/>
        <v>0.69034861065968933</v>
      </c>
      <c r="I873">
        <f t="shared" si="83"/>
        <v>6.0812776760965637E-4</v>
      </c>
    </row>
    <row r="874" spans="1:9">
      <c r="A874" s="3" t="s">
        <v>522</v>
      </c>
      <c r="B874">
        <v>11.76</v>
      </c>
      <c r="C874">
        <v>546</v>
      </c>
      <c r="D874">
        <f t="shared" si="78"/>
        <v>46.428571428571431</v>
      </c>
      <c r="E874" s="6">
        <f t="shared" si="79"/>
        <v>5.0294628883671105E-4</v>
      </c>
      <c r="F874" s="7">
        <f t="shared" si="80"/>
        <v>0.89528400345246117</v>
      </c>
      <c r="G874" s="6">
        <f t="shared" si="81"/>
        <v>1.0676757534104795E-3</v>
      </c>
      <c r="H874" s="7">
        <f t="shared" si="82"/>
        <v>0.69141628641309982</v>
      </c>
      <c r="I874">
        <f t="shared" si="83"/>
        <v>1.9497527042844354E-4</v>
      </c>
    </row>
    <row r="875" spans="1:9">
      <c r="A875" s="3" t="s">
        <v>652</v>
      </c>
      <c r="B875">
        <v>3.77</v>
      </c>
      <c r="C875">
        <v>175</v>
      </c>
      <c r="D875">
        <f t="shared" si="78"/>
        <v>46.419098143236077</v>
      </c>
      <c r="E875" s="6">
        <f t="shared" si="79"/>
        <v>1.6120073360150993E-4</v>
      </c>
      <c r="F875" s="7">
        <f t="shared" si="80"/>
        <v>0.89544520418606266</v>
      </c>
      <c r="G875" s="6">
        <f t="shared" si="81"/>
        <v>3.4227360462223708E-4</v>
      </c>
      <c r="H875" s="7">
        <f t="shared" si="82"/>
        <v>0.69175856001772207</v>
      </c>
      <c r="I875">
        <f t="shared" si="83"/>
        <v>1.0240705895716573E-3</v>
      </c>
    </row>
    <row r="876" spans="1:9">
      <c r="A876" s="3" t="s">
        <v>118</v>
      </c>
      <c r="B876">
        <v>19.8</v>
      </c>
      <c r="C876">
        <v>919</v>
      </c>
      <c r="D876">
        <f t="shared" si="78"/>
        <v>46.414141414141412</v>
      </c>
      <c r="E876" s="6">
        <f t="shared" si="79"/>
        <v>8.4653413817021509E-4</v>
      </c>
      <c r="F876" s="7">
        <f t="shared" si="80"/>
        <v>0.89629173832423292</v>
      </c>
      <c r="G876" s="6">
        <f t="shared" si="81"/>
        <v>1.7976173399258076E-3</v>
      </c>
      <c r="H876" s="7">
        <f t="shared" si="82"/>
        <v>0.69355617735764785</v>
      </c>
      <c r="I876">
        <f t="shared" si="83"/>
        <v>1.8706646359434309E-4</v>
      </c>
    </row>
    <row r="877" spans="1:9">
      <c r="A877" s="3" t="s">
        <v>992</v>
      </c>
      <c r="B877">
        <v>3.61</v>
      </c>
      <c r="C877">
        <v>167</v>
      </c>
      <c r="D877">
        <f t="shared" si="78"/>
        <v>46.260387811634352</v>
      </c>
      <c r="E877" s="6">
        <f t="shared" si="79"/>
        <v>1.5383155720829805E-4</v>
      </c>
      <c r="F877" s="7">
        <f t="shared" si="80"/>
        <v>0.8964455698814412</v>
      </c>
      <c r="G877" s="6">
        <f t="shared" si="81"/>
        <v>3.2774740389556389E-4</v>
      </c>
      <c r="H877" s="7">
        <f t="shared" si="82"/>
        <v>0.69388392476154337</v>
      </c>
      <c r="I877">
        <f t="shared" si="83"/>
        <v>1.3624392164029997E-3</v>
      </c>
    </row>
    <row r="878" spans="1:9">
      <c r="A878" s="3" t="s">
        <v>572</v>
      </c>
      <c r="B878">
        <v>26.29</v>
      </c>
      <c r="C878">
        <v>1216</v>
      </c>
      <c r="D878">
        <f t="shared" si="78"/>
        <v>46.253328261696467</v>
      </c>
      <c r="E878" s="6">
        <f t="shared" si="79"/>
        <v>1.1201148117682062E-3</v>
      </c>
      <c r="F878" s="7">
        <f t="shared" si="80"/>
        <v>0.89756568469320941</v>
      </c>
      <c r="G878" s="6">
        <f t="shared" si="81"/>
        <v>2.3868363569014887E-3</v>
      </c>
      <c r="H878" s="7">
        <f t="shared" si="82"/>
        <v>0.69627076111844488</v>
      </c>
      <c r="I878">
        <f t="shared" si="83"/>
        <v>5.8044685295233212E-4</v>
      </c>
    </row>
    <row r="879" spans="1:9">
      <c r="A879" s="3" t="s">
        <v>130</v>
      </c>
      <c r="B879">
        <v>11.2</v>
      </c>
      <c r="C879">
        <v>518</v>
      </c>
      <c r="D879">
        <f t="shared" si="78"/>
        <v>46.25</v>
      </c>
      <c r="E879" s="6">
        <f t="shared" si="79"/>
        <v>4.7715417146046944E-4</v>
      </c>
      <c r="F879" s="7">
        <f t="shared" si="80"/>
        <v>0.89804283886466985</v>
      </c>
      <c r="G879" s="6">
        <f t="shared" si="81"/>
        <v>1.0168340508671233E-3</v>
      </c>
      <c r="H879" s="7">
        <f t="shared" si="82"/>
        <v>0.69728759516931205</v>
      </c>
      <c r="I879">
        <f t="shared" si="83"/>
        <v>2.9022342647611055E-4</v>
      </c>
    </row>
    <row r="880" spans="1:9">
      <c r="A880" s="3" t="s">
        <v>674</v>
      </c>
      <c r="B880">
        <v>5.6</v>
      </c>
      <c r="C880">
        <v>259</v>
      </c>
      <c r="D880">
        <f t="shared" si="78"/>
        <v>46.25</v>
      </c>
      <c r="E880" s="6">
        <f t="shared" si="79"/>
        <v>2.3857708573023472E-4</v>
      </c>
      <c r="F880" s="7">
        <f t="shared" si="80"/>
        <v>0.89828141595040012</v>
      </c>
      <c r="G880" s="6">
        <f t="shared" si="81"/>
        <v>5.0841702543356166E-4</v>
      </c>
      <c r="H880" s="7">
        <f t="shared" si="82"/>
        <v>0.69779601219474563</v>
      </c>
      <c r="I880">
        <f t="shared" si="83"/>
        <v>4.2513071052441287E-4</v>
      </c>
    </row>
    <row r="881" spans="1:9">
      <c r="A881" s="3" t="s">
        <v>142</v>
      </c>
      <c r="B881">
        <v>8.1999999999999993</v>
      </c>
      <c r="C881">
        <v>379</v>
      </c>
      <c r="D881">
        <f t="shared" si="78"/>
        <v>46.219512195121958</v>
      </c>
      <c r="E881" s="6">
        <f t="shared" si="79"/>
        <v>3.4911473162841294E-4</v>
      </c>
      <c r="F881" s="7">
        <f t="shared" si="80"/>
        <v>0.89863053068202858</v>
      </c>
      <c r="G881" s="6">
        <f t="shared" si="81"/>
        <v>7.4446778724200104E-4</v>
      </c>
      <c r="H881" s="7">
        <f t="shared" si="82"/>
        <v>0.69854047998198765</v>
      </c>
      <c r="I881">
        <f t="shared" si="83"/>
        <v>4.1623643863974991E-4</v>
      </c>
    </row>
    <row r="882" spans="1:9">
      <c r="A882" s="3" t="s">
        <v>782</v>
      </c>
      <c r="B882">
        <v>8.02</v>
      </c>
      <c r="C882">
        <v>370</v>
      </c>
      <c r="D882">
        <f t="shared" si="78"/>
        <v>46.13466334164589</v>
      </c>
      <c r="E882" s="6">
        <f t="shared" si="79"/>
        <v>3.4082440818604962E-4</v>
      </c>
      <c r="F882" s="7">
        <f t="shared" si="80"/>
        <v>0.89897135509021464</v>
      </c>
      <c r="G882" s="6">
        <f t="shared" si="81"/>
        <v>7.2812581142449372E-4</v>
      </c>
      <c r="H882" s="7">
        <f t="shared" si="82"/>
        <v>0.6992686057934121</v>
      </c>
      <c r="I882">
        <f t="shared" si="83"/>
        <v>3.6901885995244132E-4</v>
      </c>
    </row>
    <row r="883" spans="1:9">
      <c r="A883" s="3" t="s">
        <v>68</v>
      </c>
      <c r="B883">
        <v>7.11</v>
      </c>
      <c r="C883">
        <v>328</v>
      </c>
      <c r="D883">
        <f t="shared" si="78"/>
        <v>46.132208157524609</v>
      </c>
      <c r="E883" s="6">
        <f t="shared" si="79"/>
        <v>3.0213623212168721E-4</v>
      </c>
      <c r="F883" s="7">
        <f t="shared" si="80"/>
        <v>0.89927349132233636</v>
      </c>
      <c r="G883" s="6">
        <f t="shared" si="81"/>
        <v>6.4550804479153998E-4</v>
      </c>
      <c r="H883" s="7">
        <f t="shared" si="82"/>
        <v>0.69991411383820368</v>
      </c>
      <c r="I883">
        <f t="shared" si="83"/>
        <v>1.2551112167421552E-3</v>
      </c>
    </row>
    <row r="884" spans="1:9">
      <c r="A884" s="3" t="s">
        <v>88</v>
      </c>
      <c r="B884">
        <v>24.17</v>
      </c>
      <c r="C884">
        <v>1114</v>
      </c>
      <c r="D884">
        <f t="shared" si="78"/>
        <v>46.090194455937109</v>
      </c>
      <c r="E884" s="6">
        <f t="shared" si="79"/>
        <v>1.0261578127547548E-3</v>
      </c>
      <c r="F884" s="7">
        <f t="shared" si="80"/>
        <v>0.90029964913509108</v>
      </c>
      <c r="G884" s="6">
        <f t="shared" si="81"/>
        <v>2.1943641972730693E-3</v>
      </c>
      <c r="H884" s="7">
        <f t="shared" si="82"/>
        <v>0.70210847803547671</v>
      </c>
      <c r="I884">
        <f t="shared" si="83"/>
        <v>1.0397361366787372E-4</v>
      </c>
    </row>
    <row r="885" spans="1:9">
      <c r="A885" s="3" t="s">
        <v>449</v>
      </c>
      <c r="B885">
        <v>2</v>
      </c>
      <c r="C885">
        <v>92</v>
      </c>
      <c r="D885">
        <f t="shared" si="78"/>
        <v>46</v>
      </c>
      <c r="E885" s="6">
        <f t="shared" si="79"/>
        <v>8.4745528521936654E-5</v>
      </c>
      <c r="F885" s="7">
        <f t="shared" si="80"/>
        <v>0.90038439466361297</v>
      </c>
      <c r="G885" s="6">
        <f t="shared" si="81"/>
        <v>1.815775090834149E-4</v>
      </c>
      <c r="H885" s="7">
        <f t="shared" si="82"/>
        <v>0.70229005554456014</v>
      </c>
      <c r="I885">
        <f t="shared" si="83"/>
        <v>2.5193841651561799E-3</v>
      </c>
    </row>
    <row r="886" spans="1:9">
      <c r="A886" s="3" t="s">
        <v>95</v>
      </c>
      <c r="B886">
        <v>48.46</v>
      </c>
      <c r="C886">
        <v>2229</v>
      </c>
      <c r="D886">
        <f t="shared" si="78"/>
        <v>45.996698307882788</v>
      </c>
      <c r="E886" s="6">
        <f t="shared" si="79"/>
        <v>2.0532367725586611E-3</v>
      </c>
      <c r="F886" s="7">
        <f t="shared" si="80"/>
        <v>0.90243763143617162</v>
      </c>
      <c r="G886" s="6">
        <f t="shared" si="81"/>
        <v>4.3996230450911427E-3</v>
      </c>
      <c r="H886" s="7">
        <f t="shared" si="82"/>
        <v>0.70668967858965126</v>
      </c>
      <c r="I886">
        <f t="shared" si="83"/>
        <v>1.5875500956563648E-4</v>
      </c>
    </row>
    <row r="887" spans="1:9">
      <c r="A887" s="3" t="s">
        <v>224</v>
      </c>
      <c r="B887">
        <v>3.05</v>
      </c>
      <c r="C887">
        <v>140</v>
      </c>
      <c r="D887">
        <f t="shared" si="78"/>
        <v>45.9016393442623</v>
      </c>
      <c r="E887" s="6">
        <f t="shared" si="79"/>
        <v>1.2896058688120795E-4</v>
      </c>
      <c r="F887" s="7">
        <f t="shared" si="80"/>
        <v>0.90256659202305278</v>
      </c>
      <c r="G887" s="6">
        <f t="shared" si="81"/>
        <v>2.7690570135220768E-4</v>
      </c>
      <c r="H887" s="7">
        <f t="shared" si="82"/>
        <v>0.70696658429100345</v>
      </c>
      <c r="I887">
        <f t="shared" si="83"/>
        <v>1.2020828953337448E-3</v>
      </c>
    </row>
    <row r="888" spans="1:9">
      <c r="A888" s="3" t="s">
        <v>161</v>
      </c>
      <c r="B888">
        <v>23.07</v>
      </c>
      <c r="C888">
        <v>1057</v>
      </c>
      <c r="D888">
        <f t="shared" si="78"/>
        <v>45.817078456870391</v>
      </c>
      <c r="E888" s="6">
        <f t="shared" si="79"/>
        <v>9.7365243095312007E-4</v>
      </c>
      <c r="F888" s="7">
        <f t="shared" si="80"/>
        <v>0.90354024445400594</v>
      </c>
      <c r="G888" s="6">
        <f t="shared" si="81"/>
        <v>2.0944965672771909E-3</v>
      </c>
      <c r="H888" s="7">
        <f t="shared" si="82"/>
        <v>0.70906108085828068</v>
      </c>
      <c r="I888">
        <f t="shared" si="83"/>
        <v>1.6154977759730293E-4</v>
      </c>
    </row>
    <row r="889" spans="1:9">
      <c r="A889" s="3" t="s">
        <v>25</v>
      </c>
      <c r="B889">
        <v>3.1</v>
      </c>
      <c r="C889">
        <v>142</v>
      </c>
      <c r="D889">
        <f t="shared" si="78"/>
        <v>45.806451612903224</v>
      </c>
      <c r="E889" s="6">
        <f t="shared" si="79"/>
        <v>1.3080288097951093E-4</v>
      </c>
      <c r="F889" s="7">
        <f t="shared" si="80"/>
        <v>0.90367104733498549</v>
      </c>
      <c r="G889" s="6">
        <f t="shared" si="81"/>
        <v>2.8144513907929307E-4</v>
      </c>
      <c r="H889" s="7">
        <f t="shared" si="82"/>
        <v>0.70934252599735992</v>
      </c>
      <c r="I889">
        <f t="shared" si="83"/>
        <v>2.7111318992611988E-4</v>
      </c>
    </row>
    <row r="890" spans="1:9">
      <c r="A890" s="3" t="s">
        <v>1027</v>
      </c>
      <c r="B890">
        <v>5.2</v>
      </c>
      <c r="C890">
        <v>238</v>
      </c>
      <c r="D890">
        <f t="shared" si="78"/>
        <v>45.769230769230766</v>
      </c>
      <c r="E890" s="6">
        <f t="shared" si="79"/>
        <v>2.1923299769805352E-4</v>
      </c>
      <c r="F890" s="7">
        <f t="shared" si="80"/>
        <v>0.90389028033268359</v>
      </c>
      <c r="G890" s="6">
        <f t="shared" si="81"/>
        <v>4.7210152361687875E-4</v>
      </c>
      <c r="H890" s="7">
        <f t="shared" si="82"/>
        <v>0.70981462752097679</v>
      </c>
      <c r="I890">
        <f t="shared" si="83"/>
        <v>7.6612360681893588E-4</v>
      </c>
    </row>
    <row r="891" spans="1:9">
      <c r="A891" s="3" t="s">
        <v>741</v>
      </c>
      <c r="B891">
        <v>14.69</v>
      </c>
      <c r="C891">
        <v>672</v>
      </c>
      <c r="D891">
        <f t="shared" si="78"/>
        <v>45.745405037440435</v>
      </c>
      <c r="E891" s="6">
        <f t="shared" si="79"/>
        <v>6.1901081702979823E-4</v>
      </c>
      <c r="F891" s="7">
        <f t="shared" si="80"/>
        <v>0.90450929114971335</v>
      </c>
      <c r="G891" s="6">
        <f t="shared" si="81"/>
        <v>1.3336868042176824E-3</v>
      </c>
      <c r="H891" s="7">
        <f t="shared" si="82"/>
        <v>0.71114831432519443</v>
      </c>
      <c r="I891">
        <f t="shared" si="83"/>
        <v>2.1104961083613372E-3</v>
      </c>
    </row>
    <row r="892" spans="1:9">
      <c r="A892" s="3" t="s">
        <v>643</v>
      </c>
      <c r="B892">
        <v>40.450000000000003</v>
      </c>
      <c r="C892">
        <v>1849</v>
      </c>
      <c r="D892">
        <f t="shared" si="78"/>
        <v>45.710754017305312</v>
      </c>
      <c r="E892" s="6">
        <f t="shared" si="79"/>
        <v>1.7032008938810965E-3</v>
      </c>
      <c r="F892" s="7">
        <f t="shared" si="80"/>
        <v>0.90621249204359444</v>
      </c>
      <c r="G892" s="6">
        <f t="shared" si="81"/>
        <v>3.6724051212120665E-3</v>
      </c>
      <c r="H892" s="7">
        <f t="shared" si="82"/>
        <v>0.71482071944640646</v>
      </c>
      <c r="I892">
        <f t="shared" si="83"/>
        <v>4.5898287419821049E-4</v>
      </c>
    </row>
    <row r="893" spans="1:9">
      <c r="A893" s="3" t="s">
        <v>487</v>
      </c>
      <c r="B893">
        <v>8.7799999999999994</v>
      </c>
      <c r="C893">
        <v>400</v>
      </c>
      <c r="D893">
        <f t="shared" si="78"/>
        <v>45.558086560364465</v>
      </c>
      <c r="E893" s="6">
        <f t="shared" si="79"/>
        <v>3.6845881966059417E-4</v>
      </c>
      <c r="F893" s="7">
        <f t="shared" si="80"/>
        <v>0.90658095086325508</v>
      </c>
      <c r="G893" s="6">
        <f t="shared" si="81"/>
        <v>7.9712526487619127E-4</v>
      </c>
      <c r="H893" s="7">
        <f t="shared" si="82"/>
        <v>0.71561784471128265</v>
      </c>
      <c r="I893">
        <f t="shared" si="83"/>
        <v>3.5879752290923772E-4</v>
      </c>
    </row>
    <row r="894" spans="1:9">
      <c r="A894" s="3" t="s">
        <v>284</v>
      </c>
      <c r="B894">
        <v>6.85</v>
      </c>
      <c r="C894">
        <v>311</v>
      </c>
      <c r="D894">
        <f t="shared" si="78"/>
        <v>45.401459854014604</v>
      </c>
      <c r="E894" s="6">
        <f t="shared" si="79"/>
        <v>2.8647673228611198E-4</v>
      </c>
      <c r="F894" s="7">
        <f t="shared" si="80"/>
        <v>0.90686742759554118</v>
      </c>
      <c r="G894" s="6">
        <f t="shared" si="81"/>
        <v>6.2190296861069601E-4</v>
      </c>
      <c r="H894" s="7">
        <f t="shared" si="82"/>
        <v>0.71623974767989329</v>
      </c>
      <c r="I894">
        <f t="shared" si="83"/>
        <v>1.9570179171366497E-3</v>
      </c>
    </row>
    <row r="895" spans="1:9">
      <c r="A895" s="3" t="s">
        <v>188</v>
      </c>
      <c r="B895">
        <v>37.36</v>
      </c>
      <c r="C895">
        <v>1696</v>
      </c>
      <c r="D895">
        <f t="shared" si="78"/>
        <v>45.396145610278374</v>
      </c>
      <c r="E895" s="6">
        <f t="shared" si="79"/>
        <v>1.5622653953609193E-3</v>
      </c>
      <c r="F895" s="7">
        <f t="shared" si="80"/>
        <v>0.90842969299090215</v>
      </c>
      <c r="G895" s="6">
        <f t="shared" si="81"/>
        <v>3.3918678696781899E-3</v>
      </c>
      <c r="H895" s="7">
        <f t="shared" si="82"/>
        <v>0.71963161554957145</v>
      </c>
      <c r="I895">
        <f t="shared" si="83"/>
        <v>1.1739517655380283E-3</v>
      </c>
    </row>
    <row r="896" spans="1:9">
      <c r="A896" s="3" t="s">
        <v>166</v>
      </c>
      <c r="B896">
        <v>22.4</v>
      </c>
      <c r="C896">
        <v>1016</v>
      </c>
      <c r="D896">
        <f t="shared" si="78"/>
        <v>45.357142857142861</v>
      </c>
      <c r="E896" s="6">
        <f t="shared" si="79"/>
        <v>9.3588540193790919E-4</v>
      </c>
      <c r="F896" s="7">
        <f t="shared" si="80"/>
        <v>0.90936557839284005</v>
      </c>
      <c r="G896" s="6">
        <f t="shared" si="81"/>
        <v>2.0336681017342467E-3</v>
      </c>
      <c r="H896" s="7">
        <f t="shared" si="82"/>
        <v>0.72166528365130567</v>
      </c>
      <c r="I896">
        <f t="shared" si="83"/>
        <v>8.1632360290451178E-4</v>
      </c>
    </row>
    <row r="897" spans="1:9">
      <c r="A897" s="3" t="s">
        <v>155</v>
      </c>
      <c r="B897">
        <v>15.54</v>
      </c>
      <c r="C897">
        <v>702</v>
      </c>
      <c r="D897">
        <f t="shared" ref="D897:D960" si="84">C897/B897</f>
        <v>45.173745173745175</v>
      </c>
      <c r="E897" s="6">
        <f t="shared" si="79"/>
        <v>6.4664522850434278E-4</v>
      </c>
      <c r="F897" s="7">
        <f t="shared" si="80"/>
        <v>0.91001222362134437</v>
      </c>
      <c r="G897" s="6">
        <f t="shared" si="81"/>
        <v>1.4108572455781337E-3</v>
      </c>
      <c r="H897" s="7">
        <f t="shared" si="82"/>
        <v>0.72307614089688377</v>
      </c>
      <c r="I897">
        <f t="shared" si="83"/>
        <v>7.42458792204026E-4</v>
      </c>
    </row>
    <row r="898" spans="1:9">
      <c r="A898" s="3" t="s">
        <v>594</v>
      </c>
      <c r="B898">
        <v>14.13</v>
      </c>
      <c r="C898">
        <v>638</v>
      </c>
      <c r="D898">
        <f t="shared" si="84"/>
        <v>45.152158527954704</v>
      </c>
      <c r="E898" s="6">
        <f t="shared" si="79"/>
        <v>5.8769181735864766E-4</v>
      </c>
      <c r="F898" s="7">
        <f t="shared" si="80"/>
        <v>0.910599915438703</v>
      </c>
      <c r="G898" s="6">
        <f t="shared" si="81"/>
        <v>1.2828451016743262E-3</v>
      </c>
      <c r="H898" s="7">
        <f t="shared" si="82"/>
        <v>0.72435898599855808</v>
      </c>
      <c r="I898">
        <f t="shared" si="83"/>
        <v>6.4441773390533363E-4</v>
      </c>
    </row>
    <row r="899" spans="1:9">
      <c r="A899" s="3" t="s">
        <v>74</v>
      </c>
      <c r="B899">
        <v>12.25</v>
      </c>
      <c r="C899">
        <v>552</v>
      </c>
      <c r="D899">
        <f t="shared" si="84"/>
        <v>45.061224489795919</v>
      </c>
      <c r="E899" s="6">
        <f t="shared" ref="E899:E962" si="85">C899/1085603</f>
        <v>5.084731711316199E-4</v>
      </c>
      <c r="F899" s="7">
        <f t="shared" ref="F899:F962" si="86">F898+E899</f>
        <v>0.91110838860983467</v>
      </c>
      <c r="G899" s="6">
        <f t="shared" ref="G899:G962" si="87">B899/11014.58</f>
        <v>1.1121622431359162E-3</v>
      </c>
      <c r="H899" s="7">
        <f t="shared" ref="H899:H962" si="88">H898+G899</f>
        <v>0.72547114824169401</v>
      </c>
      <c r="I899">
        <f t="shared" ref="I899:I962" si="89">F899*H900-F900*H899</f>
        <v>1.9528489217601752E-4</v>
      </c>
    </row>
    <row r="900" spans="1:9">
      <c r="A900" s="3" t="s">
        <v>270</v>
      </c>
      <c r="B900">
        <v>3.71</v>
      </c>
      <c r="C900">
        <v>167</v>
      </c>
      <c r="D900">
        <f t="shared" si="84"/>
        <v>45.01347708894879</v>
      </c>
      <c r="E900" s="6">
        <f t="shared" si="85"/>
        <v>1.5383155720829805E-4</v>
      </c>
      <c r="F900" s="7">
        <f t="shared" si="86"/>
        <v>0.91126222016704295</v>
      </c>
      <c r="G900" s="6">
        <f t="shared" si="87"/>
        <v>3.3682627934973462E-4</v>
      </c>
      <c r="H900" s="7">
        <f t="shared" si="88"/>
        <v>0.72580797452104373</v>
      </c>
      <c r="I900">
        <f t="shared" si="89"/>
        <v>2.2490061806312855E-4</v>
      </c>
    </row>
    <row r="901" spans="1:9">
      <c r="A901" s="3" t="s">
        <v>641</v>
      </c>
      <c r="B901">
        <v>4.2699999999999996</v>
      </c>
      <c r="C901">
        <v>192</v>
      </c>
      <c r="D901">
        <f t="shared" si="84"/>
        <v>44.964871194379398</v>
      </c>
      <c r="E901" s="6">
        <f t="shared" si="85"/>
        <v>1.7686023343708518E-4</v>
      </c>
      <c r="F901" s="7">
        <f t="shared" si="86"/>
        <v>0.91143908040048005</v>
      </c>
      <c r="G901" s="6">
        <f t="shared" si="87"/>
        <v>3.8766798189309077E-4</v>
      </c>
      <c r="H901" s="7">
        <f t="shared" si="88"/>
        <v>0.72619564250293678</v>
      </c>
      <c r="I901">
        <f t="shared" si="89"/>
        <v>3.9585166313182985E-4</v>
      </c>
    </row>
    <row r="902" spans="1:9">
      <c r="A902" s="3" t="s">
        <v>1077</v>
      </c>
      <c r="B902">
        <v>7.5</v>
      </c>
      <c r="C902">
        <v>336</v>
      </c>
      <c r="D902">
        <f t="shared" si="84"/>
        <v>44.8</v>
      </c>
      <c r="E902" s="6">
        <f t="shared" si="85"/>
        <v>3.0950540851489911E-4</v>
      </c>
      <c r="F902" s="7">
        <f t="shared" si="86"/>
        <v>0.91174858580899498</v>
      </c>
      <c r="G902" s="6">
        <f t="shared" si="87"/>
        <v>6.8091565906280588E-4</v>
      </c>
      <c r="H902" s="7">
        <f t="shared" si="88"/>
        <v>0.72687655816199959</v>
      </c>
      <c r="I902">
        <f t="shared" si="89"/>
        <v>1.1089203049274854E-4</v>
      </c>
    </row>
    <row r="903" spans="1:9">
      <c r="A903" s="3" t="s">
        <v>473</v>
      </c>
      <c r="B903">
        <v>2.1</v>
      </c>
      <c r="C903">
        <v>94</v>
      </c>
      <c r="D903">
        <f t="shared" si="84"/>
        <v>44.761904761904759</v>
      </c>
      <c r="E903" s="6">
        <f t="shared" si="85"/>
        <v>8.658782262023963E-5</v>
      </c>
      <c r="F903" s="7">
        <f t="shared" si="86"/>
        <v>0.91183517363161526</v>
      </c>
      <c r="G903" s="6">
        <f t="shared" si="87"/>
        <v>1.9065638453758565E-4</v>
      </c>
      <c r="H903" s="7">
        <f t="shared" si="88"/>
        <v>0.72706721454653722</v>
      </c>
      <c r="I903">
        <f t="shared" si="89"/>
        <v>1.7769514311594126E-4</v>
      </c>
    </row>
    <row r="904" spans="1:9">
      <c r="A904" s="3" t="s">
        <v>109</v>
      </c>
      <c r="B904">
        <v>3.36</v>
      </c>
      <c r="C904">
        <v>150</v>
      </c>
      <c r="D904">
        <f t="shared" si="84"/>
        <v>44.642857142857146</v>
      </c>
      <c r="E904" s="6">
        <f t="shared" si="85"/>
        <v>1.381720573727228E-4</v>
      </c>
      <c r="F904" s="7">
        <f t="shared" si="86"/>
        <v>0.91197334568898802</v>
      </c>
      <c r="G904" s="6">
        <f t="shared" si="87"/>
        <v>3.0505021526013699E-4</v>
      </c>
      <c r="H904" s="7">
        <f t="shared" si="88"/>
        <v>0.72737226476179739</v>
      </c>
      <c r="I904">
        <f t="shared" si="89"/>
        <v>4.4128009278188163E-4</v>
      </c>
    </row>
    <row r="905" spans="1:9">
      <c r="A905" s="3" t="s">
        <v>1005</v>
      </c>
      <c r="B905">
        <v>8.34</v>
      </c>
      <c r="C905">
        <v>372</v>
      </c>
      <c r="D905">
        <f t="shared" si="84"/>
        <v>44.60431654676259</v>
      </c>
      <c r="E905" s="6">
        <f t="shared" si="85"/>
        <v>3.4266670228435257E-4</v>
      </c>
      <c r="F905" s="7">
        <f t="shared" si="86"/>
        <v>0.91231601239127236</v>
      </c>
      <c r="G905" s="6">
        <f t="shared" si="87"/>
        <v>7.5717821287784009E-4</v>
      </c>
      <c r="H905" s="7">
        <f t="shared" si="88"/>
        <v>0.72812944297467519</v>
      </c>
      <c r="I905">
        <f t="shared" si="89"/>
        <v>5.5875761491008813E-4</v>
      </c>
    </row>
    <row r="906" spans="1:9">
      <c r="A906" s="3" t="s">
        <v>143</v>
      </c>
      <c r="B906">
        <v>10.56</v>
      </c>
      <c r="C906">
        <v>471</v>
      </c>
      <c r="D906">
        <f t="shared" si="84"/>
        <v>44.602272727272727</v>
      </c>
      <c r="E906" s="6">
        <f t="shared" si="85"/>
        <v>4.3386026015034961E-4</v>
      </c>
      <c r="F906" s="7">
        <f t="shared" si="86"/>
        <v>0.91274987265142271</v>
      </c>
      <c r="G906" s="6">
        <f t="shared" si="87"/>
        <v>9.5872924796043069E-4</v>
      </c>
      <c r="H906" s="7">
        <f t="shared" si="88"/>
        <v>0.72908817222263567</v>
      </c>
      <c r="I906">
        <f t="shared" si="89"/>
        <v>2.8828359076837895E-3</v>
      </c>
    </row>
    <row r="907" spans="1:9">
      <c r="A907" s="3" t="s">
        <v>105</v>
      </c>
      <c r="B907">
        <v>54.45</v>
      </c>
      <c r="C907">
        <v>2426</v>
      </c>
      <c r="D907">
        <f t="shared" si="84"/>
        <v>44.554637281910004</v>
      </c>
      <c r="E907" s="6">
        <f t="shared" si="85"/>
        <v>2.2347027412415034E-3</v>
      </c>
      <c r="F907" s="7">
        <f t="shared" si="86"/>
        <v>0.9149845753926642</v>
      </c>
      <c r="G907" s="6">
        <f t="shared" si="87"/>
        <v>4.9434476847959709E-3</v>
      </c>
      <c r="H907" s="7">
        <f t="shared" si="88"/>
        <v>0.7340316199074316</v>
      </c>
      <c r="I907">
        <f t="shared" si="89"/>
        <v>5.3557285705263524E-4</v>
      </c>
    </row>
    <row r="908" spans="1:9">
      <c r="A908" s="3" t="s">
        <v>22</v>
      </c>
      <c r="B908">
        <v>10.11</v>
      </c>
      <c r="C908">
        <v>450</v>
      </c>
      <c r="D908">
        <f t="shared" si="84"/>
        <v>44.510385756676563</v>
      </c>
      <c r="E908" s="6">
        <f t="shared" si="85"/>
        <v>4.1451617211816843E-4</v>
      </c>
      <c r="F908" s="7">
        <f t="shared" si="86"/>
        <v>0.91539909156478239</v>
      </c>
      <c r="G908" s="6">
        <f t="shared" si="87"/>
        <v>9.1787430841666227E-4</v>
      </c>
      <c r="H908" s="7">
        <f t="shared" si="88"/>
        <v>0.73494949421584821</v>
      </c>
      <c r="I908">
        <f t="shared" si="89"/>
        <v>4.514979826051313E-4</v>
      </c>
    </row>
    <row r="909" spans="1:9">
      <c r="A909" s="3" t="s">
        <v>1039</v>
      </c>
      <c r="B909">
        <v>8.52</v>
      </c>
      <c r="C909">
        <v>379</v>
      </c>
      <c r="D909">
        <f t="shared" si="84"/>
        <v>44.483568075117375</v>
      </c>
      <c r="E909" s="6">
        <f t="shared" si="85"/>
        <v>3.4911473162841294E-4</v>
      </c>
      <c r="F909" s="7">
        <f t="shared" si="86"/>
        <v>0.91574820629641085</v>
      </c>
      <c r="G909" s="6">
        <f t="shared" si="87"/>
        <v>7.7352018869534741E-4</v>
      </c>
      <c r="H909" s="7">
        <f t="shared" si="88"/>
        <v>0.73572301440454357</v>
      </c>
      <c r="I909">
        <f t="shared" si="89"/>
        <v>2.4813002168577736E-4</v>
      </c>
    </row>
    <row r="910" spans="1:9">
      <c r="A910" s="3" t="s">
        <v>1010</v>
      </c>
      <c r="B910">
        <v>4.68</v>
      </c>
      <c r="C910">
        <v>208</v>
      </c>
      <c r="D910">
        <f t="shared" si="84"/>
        <v>44.44444444444445</v>
      </c>
      <c r="E910" s="6">
        <f t="shared" si="85"/>
        <v>1.9159858622350896E-4</v>
      </c>
      <c r="F910" s="7">
        <f t="shared" si="86"/>
        <v>0.91593980488263438</v>
      </c>
      <c r="G910" s="6">
        <f t="shared" si="87"/>
        <v>4.2489137125519081E-4</v>
      </c>
      <c r="H910" s="7">
        <f t="shared" si="88"/>
        <v>0.73614790577579881</v>
      </c>
      <c r="I910">
        <f t="shared" si="89"/>
        <v>1.9268585800302773E-4</v>
      </c>
    </row>
    <row r="911" spans="1:9">
      <c r="A911" s="3" t="s">
        <v>941</v>
      </c>
      <c r="B911">
        <v>3.63</v>
      </c>
      <c r="C911">
        <v>161</v>
      </c>
      <c r="D911">
        <f t="shared" si="84"/>
        <v>44.352617079889811</v>
      </c>
      <c r="E911" s="6">
        <f t="shared" si="85"/>
        <v>1.4830467491338915E-4</v>
      </c>
      <c r="F911" s="7">
        <f t="shared" si="86"/>
        <v>0.91608810955754771</v>
      </c>
      <c r="G911" s="6">
        <f t="shared" si="87"/>
        <v>3.2956317898639802E-4</v>
      </c>
      <c r="H911" s="7">
        <f t="shared" si="88"/>
        <v>0.73647746895478516</v>
      </c>
      <c r="I911">
        <f t="shared" si="89"/>
        <v>2.9470887113602906E-4</v>
      </c>
    </row>
    <row r="912" spans="1:9">
      <c r="A912" s="3" t="s">
        <v>162</v>
      </c>
      <c r="B912">
        <v>5.55</v>
      </c>
      <c r="C912">
        <v>246</v>
      </c>
      <c r="D912">
        <f t="shared" si="84"/>
        <v>44.324324324324323</v>
      </c>
      <c r="E912" s="6">
        <f t="shared" si="85"/>
        <v>2.2660217409126542E-4</v>
      </c>
      <c r="F912" s="7">
        <f t="shared" si="86"/>
        <v>0.91631471173163903</v>
      </c>
      <c r="G912" s="6">
        <f t="shared" si="87"/>
        <v>5.0387758770647627E-4</v>
      </c>
      <c r="H912" s="7">
        <f t="shared" si="88"/>
        <v>0.73698134654249159</v>
      </c>
      <c r="I912">
        <f t="shared" si="89"/>
        <v>8.1421457994335089E-4</v>
      </c>
    </row>
    <row r="913" spans="1:9">
      <c r="A913" s="3" t="s">
        <v>841</v>
      </c>
      <c r="B913">
        <v>15.32</v>
      </c>
      <c r="C913">
        <v>678</v>
      </c>
      <c r="D913">
        <f t="shared" si="84"/>
        <v>44.255874673629243</v>
      </c>
      <c r="E913" s="6">
        <f t="shared" si="85"/>
        <v>6.2453769932470707E-4</v>
      </c>
      <c r="F913" s="7">
        <f t="shared" si="86"/>
        <v>0.91693924943096372</v>
      </c>
      <c r="G913" s="6">
        <f t="shared" si="87"/>
        <v>1.3908837195789581E-3</v>
      </c>
      <c r="H913" s="7">
        <f t="shared" si="88"/>
        <v>0.73837223026207055</v>
      </c>
      <c r="I913">
        <f t="shared" si="89"/>
        <v>3.0031256405094187E-4</v>
      </c>
    </row>
    <row r="914" spans="1:9">
      <c r="A914" s="3" t="s">
        <v>1013</v>
      </c>
      <c r="B914">
        <v>5.65</v>
      </c>
      <c r="C914">
        <v>250</v>
      </c>
      <c r="D914">
        <f t="shared" si="84"/>
        <v>44.247787610619469</v>
      </c>
      <c r="E914" s="6">
        <f t="shared" si="85"/>
        <v>2.3028676228787135E-4</v>
      </c>
      <c r="F914" s="7">
        <f t="shared" si="86"/>
        <v>0.91716953619325159</v>
      </c>
      <c r="G914" s="6">
        <f t="shared" si="87"/>
        <v>5.1295646316064706E-4</v>
      </c>
      <c r="H914" s="7">
        <f t="shared" si="88"/>
        <v>0.73888518672523118</v>
      </c>
      <c r="I914">
        <f t="shared" si="89"/>
        <v>8.5700769848873204E-4</v>
      </c>
    </row>
    <row r="915" spans="1:9">
      <c r="A915" s="3" t="s">
        <v>455</v>
      </c>
      <c r="B915">
        <v>16.12</v>
      </c>
      <c r="C915">
        <v>713</v>
      </c>
      <c r="D915">
        <f t="shared" si="84"/>
        <v>44.230769230769226</v>
      </c>
      <c r="E915" s="6">
        <f t="shared" si="85"/>
        <v>6.5677784604500911E-4</v>
      </c>
      <c r="F915" s="7">
        <f t="shared" si="86"/>
        <v>0.9178263140392966</v>
      </c>
      <c r="G915" s="6">
        <f t="shared" si="87"/>
        <v>1.4635147232123242E-3</v>
      </c>
      <c r="H915" s="7">
        <f t="shared" si="88"/>
        <v>0.74034870144844356</v>
      </c>
      <c r="I915">
        <f t="shared" si="89"/>
        <v>3.5643653676142861E-4</v>
      </c>
    </row>
    <row r="916" spans="1:9">
      <c r="A916" s="3" t="s">
        <v>609</v>
      </c>
      <c r="B916">
        <v>6.7</v>
      </c>
      <c r="C916">
        <v>296</v>
      </c>
      <c r="D916">
        <f t="shared" si="84"/>
        <v>44.179104477611936</v>
      </c>
      <c r="E916" s="6">
        <f t="shared" si="85"/>
        <v>2.7265952654883965E-4</v>
      </c>
      <c r="F916" s="7">
        <f t="shared" si="86"/>
        <v>0.91809897356584547</v>
      </c>
      <c r="G916" s="6">
        <f t="shared" si="87"/>
        <v>6.0828465542943995E-4</v>
      </c>
      <c r="H916" s="7">
        <f t="shared" si="88"/>
        <v>0.74095698610387295</v>
      </c>
      <c r="I916">
        <f t="shared" si="89"/>
        <v>6.7947149379499194E-4</v>
      </c>
    </row>
    <row r="917" spans="1:9">
      <c r="A917" s="3" t="s">
        <v>71</v>
      </c>
      <c r="B917">
        <v>12.77</v>
      </c>
      <c r="C917">
        <v>564</v>
      </c>
      <c r="D917">
        <f t="shared" si="84"/>
        <v>44.166014095536418</v>
      </c>
      <c r="E917" s="6">
        <f t="shared" si="85"/>
        <v>5.1952693572143781E-4</v>
      </c>
      <c r="F917" s="7">
        <f t="shared" si="86"/>
        <v>0.9186185005015669</v>
      </c>
      <c r="G917" s="6">
        <f t="shared" si="87"/>
        <v>1.1593723954976042E-3</v>
      </c>
      <c r="H917" s="7">
        <f t="shared" si="88"/>
        <v>0.74211635849937052</v>
      </c>
      <c r="I917">
        <f t="shared" si="89"/>
        <v>2.2366487580283145E-4</v>
      </c>
    </row>
    <row r="918" spans="1:9">
      <c r="A918" s="3" t="s">
        <v>54</v>
      </c>
      <c r="B918">
        <v>4.1900000000000004</v>
      </c>
      <c r="C918">
        <v>184</v>
      </c>
      <c r="D918">
        <f t="shared" si="84"/>
        <v>43.914081145584724</v>
      </c>
      <c r="E918" s="6">
        <f t="shared" si="85"/>
        <v>1.6949105704387331E-4</v>
      </c>
      <c r="F918" s="7">
        <f t="shared" si="86"/>
        <v>0.91878799155861079</v>
      </c>
      <c r="G918" s="6">
        <f t="shared" si="87"/>
        <v>3.8040488152975423E-4</v>
      </c>
      <c r="H918" s="7">
        <f t="shared" si="88"/>
        <v>0.74249676338090032</v>
      </c>
      <c r="I918">
        <f t="shared" si="89"/>
        <v>1.395160921871974E-3</v>
      </c>
    </row>
    <row r="919" spans="1:9">
      <c r="A919" s="3" t="s">
        <v>534</v>
      </c>
      <c r="B919">
        <v>26.13</v>
      </c>
      <c r="C919">
        <v>1147</v>
      </c>
      <c r="D919">
        <f t="shared" si="84"/>
        <v>43.895905089934942</v>
      </c>
      <c r="E919" s="6">
        <f t="shared" si="85"/>
        <v>1.0565556653767537E-3</v>
      </c>
      <c r="F919" s="7">
        <f t="shared" si="86"/>
        <v>0.91984454722398756</v>
      </c>
      <c r="G919" s="6">
        <f t="shared" si="87"/>
        <v>2.3723101561748156E-3</v>
      </c>
      <c r="H919" s="7">
        <f t="shared" si="88"/>
        <v>0.7448690735370751</v>
      </c>
      <c r="I919">
        <f t="shared" si="89"/>
        <v>1.3132102575560411E-3</v>
      </c>
    </row>
    <row r="920" spans="1:9">
      <c r="A920" s="3" t="s">
        <v>995</v>
      </c>
      <c r="B920">
        <v>24.59</v>
      </c>
      <c r="C920">
        <v>1079</v>
      </c>
      <c r="D920">
        <f t="shared" si="84"/>
        <v>43.879625864172425</v>
      </c>
      <c r="E920" s="6">
        <f t="shared" si="85"/>
        <v>9.9391766603445283E-4</v>
      </c>
      <c r="F920" s="7">
        <f t="shared" si="86"/>
        <v>0.92083846489002197</v>
      </c>
      <c r="G920" s="6">
        <f t="shared" si="87"/>
        <v>2.232495474180586E-3</v>
      </c>
      <c r="H920" s="7">
        <f t="shared" si="88"/>
        <v>0.74710156901125568</v>
      </c>
      <c r="I920">
        <f t="shared" si="89"/>
        <v>6.3365806853710183E-4</v>
      </c>
    </row>
    <row r="921" spans="1:9">
      <c r="A921" s="3" t="s">
        <v>311</v>
      </c>
      <c r="B921">
        <v>11.86</v>
      </c>
      <c r="C921">
        <v>520</v>
      </c>
      <c r="D921">
        <f t="shared" si="84"/>
        <v>43.844856661045533</v>
      </c>
      <c r="E921" s="6">
        <f t="shared" si="85"/>
        <v>4.7899646555877239E-4</v>
      </c>
      <c r="F921" s="7">
        <f t="shared" si="86"/>
        <v>0.92131746135558079</v>
      </c>
      <c r="G921" s="6">
        <f t="shared" si="87"/>
        <v>1.0767546288646503E-3</v>
      </c>
      <c r="H921" s="7">
        <f t="shared" si="88"/>
        <v>0.74817832364012038</v>
      </c>
      <c r="I921">
        <f t="shared" si="89"/>
        <v>1.5932460497958267E-3</v>
      </c>
    </row>
    <row r="922" spans="1:9">
      <c r="A922" s="3" t="s">
        <v>62</v>
      </c>
      <c r="B922">
        <v>29.8</v>
      </c>
      <c r="C922">
        <v>1305</v>
      </c>
      <c r="D922">
        <f t="shared" si="84"/>
        <v>43.791946308724832</v>
      </c>
      <c r="E922" s="6">
        <f t="shared" si="85"/>
        <v>1.2020968991426884E-3</v>
      </c>
      <c r="F922" s="7">
        <f t="shared" si="86"/>
        <v>0.92251955825472343</v>
      </c>
      <c r="G922" s="6">
        <f t="shared" si="87"/>
        <v>2.705504885342882E-3</v>
      </c>
      <c r="H922" s="7">
        <f t="shared" si="88"/>
        <v>0.75088382852546331</v>
      </c>
      <c r="I922">
        <f t="shared" si="89"/>
        <v>2.0639901322405674E-4</v>
      </c>
    </row>
    <row r="923" spans="1:9">
      <c r="A923" s="3" t="s">
        <v>623</v>
      </c>
      <c r="B923">
        <v>3.86</v>
      </c>
      <c r="C923">
        <v>169</v>
      </c>
      <c r="D923">
        <f t="shared" si="84"/>
        <v>43.782383419689118</v>
      </c>
      <c r="E923" s="6">
        <f t="shared" si="85"/>
        <v>1.5567385130660103E-4</v>
      </c>
      <c r="F923" s="7">
        <f t="shared" si="86"/>
        <v>0.92267523210602997</v>
      </c>
      <c r="G923" s="6">
        <f t="shared" si="87"/>
        <v>3.5044459253099074E-4</v>
      </c>
      <c r="H923" s="7">
        <f t="shared" si="88"/>
        <v>0.75123427311799429</v>
      </c>
      <c r="I923">
        <f t="shared" si="89"/>
        <v>1.5588278863709615E-4</v>
      </c>
    </row>
    <row r="924" spans="1:9">
      <c r="A924" s="3" t="s">
        <v>1000</v>
      </c>
      <c r="B924">
        <v>2.91</v>
      </c>
      <c r="C924">
        <v>127</v>
      </c>
      <c r="D924">
        <f t="shared" si="84"/>
        <v>43.642611683848799</v>
      </c>
      <c r="E924" s="6">
        <f t="shared" si="85"/>
        <v>1.1698567524223865E-4</v>
      </c>
      <c r="F924" s="7">
        <f t="shared" si="86"/>
        <v>0.92279221778127218</v>
      </c>
      <c r="G924" s="6">
        <f t="shared" si="87"/>
        <v>2.6419527571636868E-4</v>
      </c>
      <c r="H924" s="7">
        <f t="shared" si="88"/>
        <v>0.75149846839371071</v>
      </c>
      <c r="I924">
        <f t="shared" si="89"/>
        <v>1.1673015277169352E-4</v>
      </c>
    </row>
    <row r="925" spans="1:9">
      <c r="A925" s="3" t="s">
        <v>164</v>
      </c>
      <c r="B925">
        <v>2.17</v>
      </c>
      <c r="C925">
        <v>94</v>
      </c>
      <c r="D925">
        <f t="shared" si="84"/>
        <v>43.317972350230413</v>
      </c>
      <c r="E925" s="6">
        <f t="shared" si="85"/>
        <v>8.658782262023963E-5</v>
      </c>
      <c r="F925" s="7">
        <f t="shared" si="86"/>
        <v>0.92287880560389246</v>
      </c>
      <c r="G925" s="6">
        <f t="shared" si="87"/>
        <v>1.9701159735550515E-4</v>
      </c>
      <c r="H925" s="7">
        <f t="shared" si="88"/>
        <v>0.75169547999106623</v>
      </c>
      <c r="I925">
        <f t="shared" si="89"/>
        <v>2.7232187376702299E-4</v>
      </c>
    </row>
    <row r="926" spans="1:9">
      <c r="A926" s="3" t="s">
        <v>694</v>
      </c>
      <c r="B926">
        <v>5.0599999999999996</v>
      </c>
      <c r="C926">
        <v>219</v>
      </c>
      <c r="D926">
        <f t="shared" si="84"/>
        <v>43.280632411067195</v>
      </c>
      <c r="E926" s="6">
        <f t="shared" si="85"/>
        <v>2.0173120376417529E-4</v>
      </c>
      <c r="F926" s="7">
        <f t="shared" si="86"/>
        <v>0.92308053680765667</v>
      </c>
      <c r="G926" s="6">
        <f t="shared" si="87"/>
        <v>4.5939109798103964E-4</v>
      </c>
      <c r="H926" s="7">
        <f t="shared" si="88"/>
        <v>0.75215487108904722</v>
      </c>
      <c r="I926">
        <f t="shared" si="89"/>
        <v>1.2116267658196511E-3</v>
      </c>
    </row>
    <row r="927" spans="1:9">
      <c r="A927" s="3" t="s">
        <v>729</v>
      </c>
      <c r="B927">
        <v>22.51</v>
      </c>
      <c r="C927">
        <v>974</v>
      </c>
      <c r="D927">
        <f t="shared" si="84"/>
        <v>43.269657929808972</v>
      </c>
      <c r="E927" s="6">
        <f t="shared" si="85"/>
        <v>8.9719722587354672E-4</v>
      </c>
      <c r="F927" s="7">
        <f t="shared" si="86"/>
        <v>0.92397773403353023</v>
      </c>
      <c r="G927" s="6">
        <f t="shared" si="87"/>
        <v>2.0436548647338347E-3</v>
      </c>
      <c r="H927" s="7">
        <f t="shared" si="88"/>
        <v>0.75419852595378101</v>
      </c>
      <c r="I927">
        <f t="shared" si="89"/>
        <v>4.7406304787522835E-4</v>
      </c>
    </row>
    <row r="928" spans="1:9">
      <c r="A928" s="3" t="s">
        <v>582</v>
      </c>
      <c r="B928">
        <v>8.7899999999999991</v>
      </c>
      <c r="C928">
        <v>379</v>
      </c>
      <c r="D928">
        <f t="shared" si="84"/>
        <v>43.117178612059163</v>
      </c>
      <c r="E928" s="6">
        <f t="shared" si="85"/>
        <v>3.4911473162841294E-4</v>
      </c>
      <c r="F928" s="7">
        <f t="shared" si="86"/>
        <v>0.92432684876515869</v>
      </c>
      <c r="G928" s="6">
        <f t="shared" si="87"/>
        <v>7.980331524216084E-4</v>
      </c>
      <c r="H928" s="7">
        <f t="shared" si="88"/>
        <v>0.75499655910620267</v>
      </c>
      <c r="I928">
        <f t="shared" si="89"/>
        <v>2.1142723280498377E-4</v>
      </c>
    </row>
    <row r="929" spans="1:9">
      <c r="A929" s="3" t="s">
        <v>32</v>
      </c>
      <c r="B929">
        <v>3.92</v>
      </c>
      <c r="C929">
        <v>169</v>
      </c>
      <c r="D929">
        <f t="shared" si="84"/>
        <v>43.112244897959187</v>
      </c>
      <c r="E929" s="6">
        <f t="shared" si="85"/>
        <v>1.5567385130660103E-4</v>
      </c>
      <c r="F929" s="7">
        <f t="shared" si="86"/>
        <v>0.92448252261646524</v>
      </c>
      <c r="G929" s="6">
        <f t="shared" si="87"/>
        <v>3.558919178034932E-4</v>
      </c>
      <c r="H929" s="7">
        <f t="shared" si="88"/>
        <v>0.75535245102400617</v>
      </c>
      <c r="I929">
        <f t="shared" si="89"/>
        <v>3.4793556910450718E-4</v>
      </c>
    </row>
    <row r="930" spans="1:9">
      <c r="A930" s="3" t="s">
        <v>1019</v>
      </c>
      <c r="B930">
        <v>6.45</v>
      </c>
      <c r="C930">
        <v>278</v>
      </c>
      <c r="D930">
        <f t="shared" si="84"/>
        <v>43.100775193798448</v>
      </c>
      <c r="E930" s="6">
        <f t="shared" si="85"/>
        <v>2.5607887966411295E-4</v>
      </c>
      <c r="F930" s="7">
        <f t="shared" si="86"/>
        <v>0.92473860149612941</v>
      </c>
      <c r="G930" s="6">
        <f t="shared" si="87"/>
        <v>5.855874667940131E-4</v>
      </c>
      <c r="H930" s="7">
        <f t="shared" si="88"/>
        <v>0.75593803849080021</v>
      </c>
      <c r="I930">
        <f t="shared" si="89"/>
        <v>2.1613864341029076E-3</v>
      </c>
    </row>
    <row r="931" spans="1:9">
      <c r="A931" s="3" t="s">
        <v>117</v>
      </c>
      <c r="B931">
        <v>40.01</v>
      </c>
      <c r="C931">
        <v>1720</v>
      </c>
      <c r="D931">
        <f t="shared" si="84"/>
        <v>42.989252686828294</v>
      </c>
      <c r="E931" s="6">
        <f t="shared" si="85"/>
        <v>1.5843729245405549E-3</v>
      </c>
      <c r="F931" s="7">
        <f t="shared" si="86"/>
        <v>0.92632297442066991</v>
      </c>
      <c r="G931" s="6">
        <f t="shared" si="87"/>
        <v>3.6324580692137149E-3</v>
      </c>
      <c r="H931" s="7">
        <f t="shared" si="88"/>
        <v>0.75957049656001396</v>
      </c>
      <c r="I931">
        <f t="shared" si="89"/>
        <v>1.387096771860552E-3</v>
      </c>
    </row>
    <row r="932" spans="1:9">
      <c r="A932" s="3" t="s">
        <v>953</v>
      </c>
      <c r="B932">
        <v>25.67</v>
      </c>
      <c r="C932">
        <v>1103</v>
      </c>
      <c r="D932">
        <f t="shared" si="84"/>
        <v>42.968445656408257</v>
      </c>
      <c r="E932" s="6">
        <f t="shared" si="85"/>
        <v>1.0160251952140884E-3</v>
      </c>
      <c r="F932" s="7">
        <f t="shared" si="86"/>
        <v>0.92733899961588395</v>
      </c>
      <c r="G932" s="6">
        <f t="shared" si="87"/>
        <v>2.3305473290856304E-3</v>
      </c>
      <c r="H932" s="7">
        <f t="shared" si="88"/>
        <v>0.76190104388909963</v>
      </c>
      <c r="I932">
        <f t="shared" si="89"/>
        <v>7.8326745687429256E-4</v>
      </c>
    </row>
    <row r="933" spans="1:9">
      <c r="A933" s="3" t="s">
        <v>702</v>
      </c>
      <c r="B933">
        <v>14.48</v>
      </c>
      <c r="C933">
        <v>621</v>
      </c>
      <c r="D933">
        <f t="shared" si="84"/>
        <v>42.886740331491708</v>
      </c>
      <c r="E933" s="6">
        <f t="shared" si="85"/>
        <v>5.7203231752307238E-4</v>
      </c>
      <c r="F933" s="7">
        <f t="shared" si="86"/>
        <v>0.92791103193340707</v>
      </c>
      <c r="G933" s="6">
        <f t="shared" si="87"/>
        <v>1.3146211657639238E-3</v>
      </c>
      <c r="H933" s="7">
        <f t="shared" si="88"/>
        <v>0.7632156650548636</v>
      </c>
      <c r="I933">
        <f t="shared" si="89"/>
        <v>3.6083904241013265E-4</v>
      </c>
    </row>
    <row r="934" spans="1:9">
      <c r="A934" s="3" t="s">
        <v>629</v>
      </c>
      <c r="B934">
        <v>6.67</v>
      </c>
      <c r="C934">
        <v>286</v>
      </c>
      <c r="D934">
        <f t="shared" si="84"/>
        <v>42.878560719640177</v>
      </c>
      <c r="E934" s="6">
        <f t="shared" si="85"/>
        <v>2.634480560573248E-4</v>
      </c>
      <c r="F934" s="7">
        <f t="shared" si="86"/>
        <v>0.92817447998946434</v>
      </c>
      <c r="G934" s="6">
        <f t="shared" si="87"/>
        <v>6.0556099279318869E-4</v>
      </c>
      <c r="H934" s="7">
        <f t="shared" si="88"/>
        <v>0.76382122604765679</v>
      </c>
      <c r="I934">
        <f t="shared" si="89"/>
        <v>1.6288276792675305E-4</v>
      </c>
    </row>
    <row r="935" spans="1:9">
      <c r="A935" s="3" t="s">
        <v>204</v>
      </c>
      <c r="B935">
        <v>3.01</v>
      </c>
      <c r="C935">
        <v>129</v>
      </c>
      <c r="D935">
        <f t="shared" si="84"/>
        <v>42.857142857142861</v>
      </c>
      <c r="E935" s="6">
        <f t="shared" si="85"/>
        <v>1.1882796934054161E-4</v>
      </c>
      <c r="F935" s="7">
        <f t="shared" si="86"/>
        <v>0.92829330795880494</v>
      </c>
      <c r="G935" s="6">
        <f t="shared" si="87"/>
        <v>2.7327415117053941E-4</v>
      </c>
      <c r="H935" s="7">
        <f t="shared" si="88"/>
        <v>0.7640945001988273</v>
      </c>
      <c r="I935">
        <f t="shared" si="89"/>
        <v>8.8807086709530303E-4</v>
      </c>
    </row>
    <row r="936" spans="1:9">
      <c r="A936" s="3" t="s">
        <v>559</v>
      </c>
      <c r="B936">
        <v>16.399999999999999</v>
      </c>
      <c r="C936">
        <v>702</v>
      </c>
      <c r="D936">
        <f t="shared" si="84"/>
        <v>42.804878048780495</v>
      </c>
      <c r="E936" s="6">
        <f t="shared" si="85"/>
        <v>6.4664522850434278E-4</v>
      </c>
      <c r="F936" s="7">
        <f t="shared" si="86"/>
        <v>0.92893995318730926</v>
      </c>
      <c r="G936" s="6">
        <f t="shared" si="87"/>
        <v>1.4889355744840021E-3</v>
      </c>
      <c r="H936" s="7">
        <f t="shared" si="88"/>
        <v>0.76558343577331134</v>
      </c>
      <c r="I936">
        <f t="shared" si="89"/>
        <v>6.9951592364181359E-4</v>
      </c>
    </row>
    <row r="937" spans="1:9">
      <c r="A937" s="3" t="s">
        <v>890</v>
      </c>
      <c r="B937">
        <v>12.91</v>
      </c>
      <c r="C937">
        <v>552</v>
      </c>
      <c r="D937">
        <f t="shared" si="84"/>
        <v>42.757552285050345</v>
      </c>
      <c r="E937" s="6">
        <f t="shared" si="85"/>
        <v>5.084731711316199E-4</v>
      </c>
      <c r="F937" s="7">
        <f t="shared" si="86"/>
        <v>0.92944842635844094</v>
      </c>
      <c r="G937" s="6">
        <f t="shared" si="87"/>
        <v>1.1720828211334432E-3</v>
      </c>
      <c r="H937" s="7">
        <f t="shared" si="88"/>
        <v>0.7667555185944448</v>
      </c>
      <c r="I937">
        <f t="shared" si="89"/>
        <v>6.520976685749913E-4</v>
      </c>
    </row>
    <row r="938" spans="1:9">
      <c r="A938" s="3" t="s">
        <v>505</v>
      </c>
      <c r="B938">
        <v>12.03</v>
      </c>
      <c r="C938">
        <v>514</v>
      </c>
      <c r="D938">
        <f t="shared" si="84"/>
        <v>42.726517040731508</v>
      </c>
      <c r="E938" s="6">
        <f t="shared" si="85"/>
        <v>4.7346958326386349E-4</v>
      </c>
      <c r="F938" s="7">
        <f t="shared" si="86"/>
        <v>0.92992189594170482</v>
      </c>
      <c r="G938" s="6">
        <f t="shared" si="87"/>
        <v>1.0921887171367406E-3</v>
      </c>
      <c r="H938" s="7">
        <f t="shared" si="88"/>
        <v>0.76784770731158158</v>
      </c>
      <c r="I938">
        <f t="shared" si="89"/>
        <v>1.8451873111460237E-3</v>
      </c>
    </row>
    <row r="939" spans="1:9">
      <c r="A939" s="3" t="s">
        <v>457</v>
      </c>
      <c r="B939">
        <v>34.020000000000003</v>
      </c>
      <c r="C939">
        <v>1452</v>
      </c>
      <c r="D939">
        <f t="shared" si="84"/>
        <v>42.680776014109341</v>
      </c>
      <c r="E939" s="6">
        <f t="shared" si="85"/>
        <v>1.3375055153679568E-3</v>
      </c>
      <c r="F939" s="7">
        <f t="shared" si="86"/>
        <v>0.93125940145707276</v>
      </c>
      <c r="G939" s="6">
        <f t="shared" si="87"/>
        <v>3.0886334295088876E-3</v>
      </c>
      <c r="H939" s="7">
        <f t="shared" si="88"/>
        <v>0.77093634074109052</v>
      </c>
      <c r="I939">
        <f t="shared" si="89"/>
        <v>4.7294797755237372E-4</v>
      </c>
    </row>
    <row r="940" spans="1:9">
      <c r="A940" s="3" t="s">
        <v>973</v>
      </c>
      <c r="B940">
        <v>8.7100000000000009</v>
      </c>
      <c r="C940">
        <v>371</v>
      </c>
      <c r="D940">
        <f t="shared" si="84"/>
        <v>42.594718714121697</v>
      </c>
      <c r="E940" s="6">
        <f t="shared" si="85"/>
        <v>3.4174555523520109E-4</v>
      </c>
      <c r="F940" s="7">
        <f t="shared" si="86"/>
        <v>0.93160114701230801</v>
      </c>
      <c r="G940" s="6">
        <f t="shared" si="87"/>
        <v>7.9077005205827197E-4</v>
      </c>
      <c r="H940" s="7">
        <f t="shared" si="88"/>
        <v>0.77172711079314882</v>
      </c>
      <c r="I940">
        <f t="shared" si="89"/>
        <v>2.0451707467310509E-3</v>
      </c>
    </row>
    <row r="941" spans="1:9">
      <c r="A941" s="3" t="s">
        <v>890</v>
      </c>
      <c r="B941">
        <v>37.619999999999997</v>
      </c>
      <c r="C941">
        <v>1599</v>
      </c>
      <c r="D941">
        <f t="shared" si="84"/>
        <v>42.503987240829346</v>
      </c>
      <c r="E941" s="6">
        <f t="shared" si="85"/>
        <v>1.4729141315932251E-3</v>
      </c>
      <c r="F941" s="7">
        <f t="shared" si="86"/>
        <v>0.93307406114390123</v>
      </c>
      <c r="G941" s="6">
        <f t="shared" si="87"/>
        <v>3.415472945859034E-3</v>
      </c>
      <c r="H941" s="7">
        <f t="shared" si="88"/>
        <v>0.77514258373900791</v>
      </c>
      <c r="I941">
        <f t="shared" si="89"/>
        <v>2.6376808218753212E-4</v>
      </c>
    </row>
    <row r="942" spans="1:9">
      <c r="A942" s="3" t="s">
        <v>816</v>
      </c>
      <c r="B942">
        <v>4.8499999999999996</v>
      </c>
      <c r="C942">
        <v>206</v>
      </c>
      <c r="D942">
        <f t="shared" si="84"/>
        <v>42.474226804123717</v>
      </c>
      <c r="E942" s="6">
        <f t="shared" si="85"/>
        <v>1.8975629212520599E-4</v>
      </c>
      <c r="F942" s="7">
        <f t="shared" si="86"/>
        <v>0.93326381743602649</v>
      </c>
      <c r="G942" s="6">
        <f t="shared" si="87"/>
        <v>4.4032545952728106E-4</v>
      </c>
      <c r="H942" s="7">
        <f t="shared" si="88"/>
        <v>0.77558290919853523</v>
      </c>
      <c r="I942">
        <f t="shared" si="89"/>
        <v>7.2887177747293919E-4</v>
      </c>
    </row>
    <row r="943" spans="1:9">
      <c r="A943" s="3" t="s">
        <v>748</v>
      </c>
      <c r="B943">
        <v>13.4</v>
      </c>
      <c r="C943">
        <v>569</v>
      </c>
      <c r="D943">
        <f t="shared" si="84"/>
        <v>42.462686567164177</v>
      </c>
      <c r="E943" s="6">
        <f t="shared" si="85"/>
        <v>5.2413267096719518E-4</v>
      </c>
      <c r="F943" s="7">
        <f t="shared" si="86"/>
        <v>0.93378795010699367</v>
      </c>
      <c r="G943" s="6">
        <f t="shared" si="87"/>
        <v>1.2165693108588799E-3</v>
      </c>
      <c r="H943" s="7">
        <f t="shared" si="88"/>
        <v>0.77679947850939413</v>
      </c>
      <c r="I943">
        <f t="shared" si="89"/>
        <v>3.3266363314765623E-4</v>
      </c>
    </row>
    <row r="944" spans="1:9">
      <c r="A944" s="3" t="s">
        <v>141</v>
      </c>
      <c r="B944">
        <v>6.11</v>
      </c>
      <c r="C944">
        <v>259</v>
      </c>
      <c r="D944">
        <f t="shared" si="84"/>
        <v>42.389525368248769</v>
      </c>
      <c r="E944" s="6">
        <f t="shared" si="85"/>
        <v>2.3857708573023472E-4</v>
      </c>
      <c r="F944" s="7">
        <f t="shared" si="86"/>
        <v>0.93402652719272394</v>
      </c>
      <c r="G944" s="6">
        <f t="shared" si="87"/>
        <v>5.5471929024983248E-4</v>
      </c>
      <c r="H944" s="7">
        <f t="shared" si="88"/>
        <v>0.77735419779964399</v>
      </c>
      <c r="I944">
        <f t="shared" si="89"/>
        <v>3.1751257402157229E-4</v>
      </c>
    </row>
    <row r="945" spans="1:9">
      <c r="A945" s="3" t="s">
        <v>1034</v>
      </c>
      <c r="B945">
        <v>5.83</v>
      </c>
      <c r="C945">
        <v>247</v>
      </c>
      <c r="D945">
        <f t="shared" si="84"/>
        <v>42.367066895368779</v>
      </c>
      <c r="E945" s="6">
        <f t="shared" si="85"/>
        <v>2.275233211404169E-4</v>
      </c>
      <c r="F945" s="7">
        <f t="shared" si="86"/>
        <v>0.93425405051386434</v>
      </c>
      <c r="G945" s="6">
        <f t="shared" si="87"/>
        <v>5.2929843897815438E-4</v>
      </c>
      <c r="H945" s="7">
        <f t="shared" si="88"/>
        <v>0.77788349623862219</v>
      </c>
      <c r="I945">
        <f t="shared" si="89"/>
        <v>6.1889430567441117E-4</v>
      </c>
    </row>
    <row r="946" spans="1:9">
      <c r="A946" s="3" t="s">
        <v>622</v>
      </c>
      <c r="B946">
        <v>11.36</v>
      </c>
      <c r="C946">
        <v>481</v>
      </c>
      <c r="D946">
        <f t="shared" si="84"/>
        <v>42.341549295774648</v>
      </c>
      <c r="E946" s="6">
        <f t="shared" si="85"/>
        <v>4.4307173064186446E-4</v>
      </c>
      <c r="F946" s="7">
        <f t="shared" si="86"/>
        <v>0.93469712224450618</v>
      </c>
      <c r="G946" s="6">
        <f t="shared" si="87"/>
        <v>1.0313602515937966E-3</v>
      </c>
      <c r="H946" s="7">
        <f t="shared" si="88"/>
        <v>0.77891485649021597</v>
      </c>
      <c r="I946">
        <f t="shared" si="89"/>
        <v>1.0382816958172114E-3</v>
      </c>
    </row>
    <row r="947" spans="1:9">
      <c r="A947" s="3" t="s">
        <v>525</v>
      </c>
      <c r="B947">
        <v>19.05</v>
      </c>
      <c r="C947">
        <v>806</v>
      </c>
      <c r="D947">
        <f t="shared" si="84"/>
        <v>42.309711286089239</v>
      </c>
      <c r="E947" s="6">
        <f t="shared" si="85"/>
        <v>7.4244452161609719E-4</v>
      </c>
      <c r="F947" s="7">
        <f t="shared" si="86"/>
        <v>0.93543956676612228</v>
      </c>
      <c r="G947" s="6">
        <f t="shared" si="87"/>
        <v>1.7295257740195268E-3</v>
      </c>
      <c r="H947" s="7">
        <f t="shared" si="88"/>
        <v>0.78064438226423549</v>
      </c>
      <c r="I947">
        <f t="shared" si="89"/>
        <v>1.2754036147799575E-4</v>
      </c>
    </row>
    <row r="948" spans="1:9">
      <c r="A948" s="3" t="s">
        <v>52</v>
      </c>
      <c r="B948">
        <v>2.34</v>
      </c>
      <c r="C948">
        <v>99</v>
      </c>
      <c r="D948">
        <f t="shared" si="84"/>
        <v>42.307692307692314</v>
      </c>
      <c r="E948" s="6">
        <f t="shared" si="85"/>
        <v>9.1193557865997056E-5</v>
      </c>
      <c r="F948" s="7">
        <f t="shared" si="86"/>
        <v>0.9355307603239883</v>
      </c>
      <c r="G948" s="6">
        <f t="shared" si="87"/>
        <v>2.124456856275954E-4</v>
      </c>
      <c r="H948" s="7">
        <f t="shared" si="88"/>
        <v>0.78085682794986311</v>
      </c>
      <c r="I948">
        <f t="shared" si="89"/>
        <v>2.3712192648972508E-4</v>
      </c>
    </row>
    <row r="949" spans="1:9">
      <c r="A949" s="3" t="s">
        <v>1051</v>
      </c>
      <c r="B949">
        <v>4.3499999999999996</v>
      </c>
      <c r="C949">
        <v>184</v>
      </c>
      <c r="D949">
        <f t="shared" si="84"/>
        <v>42.298850574712645</v>
      </c>
      <c r="E949" s="6">
        <f t="shared" si="85"/>
        <v>1.6949105704387331E-4</v>
      </c>
      <c r="F949" s="7">
        <f t="shared" si="86"/>
        <v>0.93570025138103219</v>
      </c>
      <c r="G949" s="6">
        <f t="shared" si="87"/>
        <v>3.9493108225642737E-4</v>
      </c>
      <c r="H949" s="7">
        <f t="shared" si="88"/>
        <v>0.78125175903211952</v>
      </c>
      <c r="I949">
        <f t="shared" si="89"/>
        <v>4.4479231579286349E-4</v>
      </c>
    </row>
    <row r="950" spans="1:9">
      <c r="A950" s="3" t="s">
        <v>207</v>
      </c>
      <c r="B950">
        <v>8.15</v>
      </c>
      <c r="C950">
        <v>344</v>
      </c>
      <c r="D950">
        <f t="shared" si="84"/>
        <v>42.208588957055213</v>
      </c>
      <c r="E950" s="6">
        <f t="shared" si="85"/>
        <v>3.1687458490811096E-4</v>
      </c>
      <c r="F950" s="7">
        <f t="shared" si="86"/>
        <v>0.93601712596594033</v>
      </c>
      <c r="G950" s="6">
        <f t="shared" si="87"/>
        <v>7.3992834951491576E-4</v>
      </c>
      <c r="H950" s="7">
        <f t="shared" si="88"/>
        <v>0.78199168738163438</v>
      </c>
      <c r="I950">
        <f t="shared" si="89"/>
        <v>3.2933524932987623E-4</v>
      </c>
    </row>
    <row r="951" spans="1:9">
      <c r="A951" s="3" t="s">
        <v>132</v>
      </c>
      <c r="B951">
        <v>6.02</v>
      </c>
      <c r="C951">
        <v>253</v>
      </c>
      <c r="D951">
        <f t="shared" si="84"/>
        <v>42.026578073089702</v>
      </c>
      <c r="E951" s="6">
        <f t="shared" si="85"/>
        <v>2.330502034353258E-4</v>
      </c>
      <c r="F951" s="7">
        <f t="shared" si="86"/>
        <v>0.93625017616937567</v>
      </c>
      <c r="G951" s="6">
        <f t="shared" si="87"/>
        <v>5.4654830234107882E-4</v>
      </c>
      <c r="H951" s="7">
        <f t="shared" si="88"/>
        <v>0.78253823568397551</v>
      </c>
      <c r="I951">
        <f t="shared" si="89"/>
        <v>9.3608812139323039E-4</v>
      </c>
    </row>
    <row r="952" spans="1:9">
      <c r="A952" s="3" t="s">
        <v>86</v>
      </c>
      <c r="B952">
        <v>17.11</v>
      </c>
      <c r="C952">
        <v>719</v>
      </c>
      <c r="D952">
        <f t="shared" si="84"/>
        <v>42.022209234365867</v>
      </c>
      <c r="E952" s="6">
        <f t="shared" si="85"/>
        <v>6.6230472833991795E-4</v>
      </c>
      <c r="F952" s="7">
        <f t="shared" si="86"/>
        <v>0.93691248089771562</v>
      </c>
      <c r="G952" s="6">
        <f t="shared" si="87"/>
        <v>1.5533955902086144E-3</v>
      </c>
      <c r="H952" s="7">
        <f t="shared" si="88"/>
        <v>0.78409163127418413</v>
      </c>
      <c r="I952">
        <f t="shared" si="89"/>
        <v>4.9691578290844696E-4</v>
      </c>
    </row>
    <row r="953" spans="1:9">
      <c r="A953" s="3" t="s">
        <v>730</v>
      </c>
      <c r="B953">
        <v>9.06</v>
      </c>
      <c r="C953">
        <v>379</v>
      </c>
      <c r="D953">
        <f t="shared" si="84"/>
        <v>41.832229580573951</v>
      </c>
      <c r="E953" s="6">
        <f t="shared" si="85"/>
        <v>3.4911473162841294E-4</v>
      </c>
      <c r="F953" s="7">
        <f t="shared" si="86"/>
        <v>0.93726159562934408</v>
      </c>
      <c r="G953" s="6">
        <f t="shared" si="87"/>
        <v>8.2254611614786949E-4</v>
      </c>
      <c r="H953" s="7">
        <f t="shared" si="88"/>
        <v>0.78491417739033198</v>
      </c>
      <c r="I953">
        <f t="shared" si="89"/>
        <v>4.7602094929100058E-4</v>
      </c>
    </row>
    <row r="954" spans="1:9">
      <c r="A954" s="3" t="s">
        <v>225</v>
      </c>
      <c r="B954">
        <v>8.67</v>
      </c>
      <c r="C954">
        <v>362</v>
      </c>
      <c r="D954">
        <f t="shared" si="84"/>
        <v>41.753171856978085</v>
      </c>
      <c r="E954" s="6">
        <f t="shared" si="85"/>
        <v>3.3345523179283772E-4</v>
      </c>
      <c r="F954" s="7">
        <f t="shared" si="86"/>
        <v>0.93759505086113692</v>
      </c>
      <c r="G954" s="6">
        <f t="shared" si="87"/>
        <v>7.8713850187660359E-4</v>
      </c>
      <c r="H954" s="7">
        <f t="shared" si="88"/>
        <v>0.7857013158922086</v>
      </c>
      <c r="I954">
        <f t="shared" si="89"/>
        <v>5.6504688479963594E-4</v>
      </c>
    </row>
    <row r="955" spans="1:9">
      <c r="A955" s="3" t="s">
        <v>491</v>
      </c>
      <c r="B955">
        <v>10.26</v>
      </c>
      <c r="C955">
        <v>426</v>
      </c>
      <c r="D955">
        <f t="shared" si="84"/>
        <v>41.520467836257311</v>
      </c>
      <c r="E955" s="6">
        <f t="shared" si="85"/>
        <v>3.9240864293853278E-4</v>
      </c>
      <c r="F955" s="7">
        <f t="shared" si="86"/>
        <v>0.93798745950407547</v>
      </c>
      <c r="G955" s="6">
        <f t="shared" si="87"/>
        <v>9.3149262159791834E-4</v>
      </c>
      <c r="H955" s="7">
        <f t="shared" si="88"/>
        <v>0.78663280851380657</v>
      </c>
      <c r="I955">
        <f t="shared" si="89"/>
        <v>4.0759391668576672E-4</v>
      </c>
    </row>
    <row r="956" spans="1:9">
      <c r="A956" s="3" t="s">
        <v>904</v>
      </c>
      <c r="B956">
        <v>7.39</v>
      </c>
      <c r="C956">
        <v>306</v>
      </c>
      <c r="D956">
        <f t="shared" si="84"/>
        <v>41.407307171853859</v>
      </c>
      <c r="E956" s="6">
        <f t="shared" si="85"/>
        <v>2.8187099704035456E-4</v>
      </c>
      <c r="F956" s="7">
        <f t="shared" si="86"/>
        <v>0.93826933050111583</v>
      </c>
      <c r="G956" s="6">
        <f t="shared" si="87"/>
        <v>6.7092889606321798E-4</v>
      </c>
      <c r="H956" s="7">
        <f t="shared" si="88"/>
        <v>0.78730373740986981</v>
      </c>
      <c r="I956">
        <f t="shared" si="89"/>
        <v>5.261953663681096E-4</v>
      </c>
    </row>
    <row r="957" spans="1:9">
      <c r="A957" s="3" t="s">
        <v>124</v>
      </c>
      <c r="B957">
        <v>9.5399999999999991</v>
      </c>
      <c r="C957">
        <v>395</v>
      </c>
      <c r="D957">
        <f t="shared" si="84"/>
        <v>41.404612159329147</v>
      </c>
      <c r="E957" s="6">
        <f t="shared" si="85"/>
        <v>3.6385308441483675E-4</v>
      </c>
      <c r="F957" s="7">
        <f t="shared" si="86"/>
        <v>0.93863318358553072</v>
      </c>
      <c r="G957" s="6">
        <f t="shared" si="87"/>
        <v>8.6612471832788894E-4</v>
      </c>
      <c r="H957" s="7">
        <f t="shared" si="88"/>
        <v>0.78816986212819773</v>
      </c>
      <c r="I957">
        <f t="shared" si="89"/>
        <v>1.852872740293332E-4</v>
      </c>
    </row>
    <row r="958" spans="1:9">
      <c r="A958" s="3" t="s">
        <v>1026</v>
      </c>
      <c r="B958">
        <v>3.35</v>
      </c>
      <c r="C958">
        <v>138</v>
      </c>
      <c r="D958">
        <f t="shared" si="84"/>
        <v>41.194029850746269</v>
      </c>
      <c r="E958" s="6">
        <f t="shared" si="85"/>
        <v>1.2711829278290497E-4</v>
      </c>
      <c r="F958" s="7">
        <f t="shared" si="86"/>
        <v>0.93876030187831361</v>
      </c>
      <c r="G958" s="6">
        <f t="shared" si="87"/>
        <v>3.0414232771471997E-4</v>
      </c>
      <c r="H958" s="7">
        <f t="shared" si="88"/>
        <v>0.78847400445591243</v>
      </c>
      <c r="I958">
        <f t="shared" si="89"/>
        <v>2.6993052665924555E-4</v>
      </c>
    </row>
    <row r="959" spans="1:9">
      <c r="A959" s="3" t="s">
        <v>1088</v>
      </c>
      <c r="B959">
        <v>4.88</v>
      </c>
      <c r="C959">
        <v>201</v>
      </c>
      <c r="D959">
        <f t="shared" si="84"/>
        <v>41.188524590163937</v>
      </c>
      <c r="E959" s="6">
        <f t="shared" si="85"/>
        <v>1.8515055687944856E-4</v>
      </c>
      <c r="F959" s="7">
        <f t="shared" si="86"/>
        <v>0.93894545243519301</v>
      </c>
      <c r="G959" s="6">
        <f t="shared" si="87"/>
        <v>4.4304912216353232E-4</v>
      </c>
      <c r="H959" s="7">
        <f t="shared" si="88"/>
        <v>0.78891705357807596</v>
      </c>
      <c r="I959">
        <f t="shared" si="89"/>
        <v>5.8773754362062558E-4</v>
      </c>
    </row>
    <row r="960" spans="1:9">
      <c r="A960" s="3" t="s">
        <v>684</v>
      </c>
      <c r="B960">
        <v>10.62</v>
      </c>
      <c r="C960">
        <v>437</v>
      </c>
      <c r="D960">
        <f t="shared" si="84"/>
        <v>41.148775894538609</v>
      </c>
      <c r="E960" s="6">
        <f t="shared" si="85"/>
        <v>4.025412604791991E-4</v>
      </c>
      <c r="F960" s="7">
        <f t="shared" si="86"/>
        <v>0.93934799369567223</v>
      </c>
      <c r="G960" s="6">
        <f t="shared" si="87"/>
        <v>9.6417657323293298E-4</v>
      </c>
      <c r="H960" s="7">
        <f t="shared" si="88"/>
        <v>0.78988123015130884</v>
      </c>
      <c r="I960">
        <f t="shared" si="89"/>
        <v>2.9618866604108618E-4</v>
      </c>
    </row>
    <row r="961" spans="1:9">
      <c r="A961" s="3" t="s">
        <v>685</v>
      </c>
      <c r="B961">
        <v>5.35</v>
      </c>
      <c r="C961">
        <v>220</v>
      </c>
      <c r="D961">
        <f t="shared" ref="D961:D1024" si="90">C961/B961</f>
        <v>41.121495327102807</v>
      </c>
      <c r="E961" s="6">
        <f t="shared" si="85"/>
        <v>2.0265235081332679E-4</v>
      </c>
      <c r="F961" s="7">
        <f t="shared" si="86"/>
        <v>0.93955064604648553</v>
      </c>
      <c r="G961" s="6">
        <f t="shared" si="87"/>
        <v>4.8571983679813482E-4</v>
      </c>
      <c r="H961" s="7">
        <f t="shared" si="88"/>
        <v>0.79036694998810697</v>
      </c>
      <c r="I961">
        <f t="shared" si="89"/>
        <v>6.4306327329899382E-4</v>
      </c>
    </row>
    <row r="962" spans="1:9">
      <c r="A962" s="3" t="s">
        <v>489</v>
      </c>
      <c r="B962">
        <v>11.61</v>
      </c>
      <c r="C962">
        <v>477</v>
      </c>
      <c r="D962">
        <f t="shared" si="90"/>
        <v>41.085271317829459</v>
      </c>
      <c r="E962" s="6">
        <f t="shared" si="85"/>
        <v>4.3938714244525851E-4</v>
      </c>
      <c r="F962" s="7">
        <f t="shared" si="86"/>
        <v>0.93999003318893082</v>
      </c>
      <c r="G962" s="6">
        <f t="shared" si="87"/>
        <v>1.0540574402292235E-3</v>
      </c>
      <c r="H962" s="7">
        <f t="shared" si="88"/>
        <v>0.79142100742833621</v>
      </c>
      <c r="I962">
        <f t="shared" si="89"/>
        <v>1.2019637320775933E-3</v>
      </c>
    </row>
    <row r="963" spans="1:9">
      <c r="A963" s="3" t="s">
        <v>138</v>
      </c>
      <c r="B963">
        <v>21.67</v>
      </c>
      <c r="C963">
        <v>888</v>
      </c>
      <c r="D963">
        <f t="shared" si="90"/>
        <v>40.978311029072444</v>
      </c>
      <c r="E963" s="6">
        <f t="shared" ref="E963:E1026" si="91">C963/1085603</f>
        <v>8.1797857964651906E-4</v>
      </c>
      <c r="F963" s="7">
        <f t="shared" ref="F963:F1026" si="92">F962+E963</f>
        <v>0.94080801176857731</v>
      </c>
      <c r="G963" s="6">
        <f t="shared" ref="G963:G1026" si="93">B963/11014.58</f>
        <v>1.9673923109188004E-3</v>
      </c>
      <c r="H963" s="7">
        <f t="shared" ref="H963:H1026" si="94">H962+G963</f>
        <v>0.79338839973925501</v>
      </c>
      <c r="I963">
        <f t="shared" ref="I963:I1026" si="95">F963*H964-F964*H963</f>
        <v>6.9899607415613296E-4</v>
      </c>
    </row>
    <row r="964" spans="1:9">
      <c r="A964" s="3" t="s">
        <v>36</v>
      </c>
      <c r="B964">
        <v>12.59</v>
      </c>
      <c r="C964">
        <v>515</v>
      </c>
      <c r="D964">
        <f t="shared" si="90"/>
        <v>40.905480540111199</v>
      </c>
      <c r="E964" s="6">
        <f t="shared" si="91"/>
        <v>4.7439073031301497E-4</v>
      </c>
      <c r="F964" s="7">
        <f t="shared" si="92"/>
        <v>0.94128240249889028</v>
      </c>
      <c r="G964" s="6">
        <f t="shared" si="93"/>
        <v>1.1430304196800968E-3</v>
      </c>
      <c r="H964" s="7">
        <f t="shared" si="94"/>
        <v>0.79453143015893513</v>
      </c>
      <c r="I964">
        <f t="shared" si="95"/>
        <v>9.1310361925767136E-4</v>
      </c>
    </row>
    <row r="965" spans="1:9">
      <c r="A965" s="3" t="s">
        <v>994</v>
      </c>
      <c r="B965">
        <v>16.440000000000001</v>
      </c>
      <c r="C965">
        <v>672</v>
      </c>
      <c r="D965">
        <f t="shared" si="90"/>
        <v>40.87591240875912</v>
      </c>
      <c r="E965" s="6">
        <f t="shared" si="91"/>
        <v>6.1901081702979823E-4</v>
      </c>
      <c r="F965" s="7">
        <f t="shared" si="92"/>
        <v>0.94190141331592003</v>
      </c>
      <c r="G965" s="6">
        <f t="shared" si="93"/>
        <v>1.4925671246656706E-3</v>
      </c>
      <c r="H965" s="7">
        <f t="shared" si="94"/>
        <v>0.79602399728360085</v>
      </c>
      <c r="I965">
        <f t="shared" si="95"/>
        <v>6.5075174824313908E-4</v>
      </c>
    </row>
    <row r="966" spans="1:9">
      <c r="A966" s="3" t="s">
        <v>583</v>
      </c>
      <c r="B966">
        <v>11.7</v>
      </c>
      <c r="C966">
        <v>477</v>
      </c>
      <c r="D966">
        <f t="shared" si="90"/>
        <v>40.769230769230774</v>
      </c>
      <c r="E966" s="6">
        <f t="shared" si="91"/>
        <v>4.3938714244525851E-4</v>
      </c>
      <c r="F966" s="7">
        <f t="shared" si="92"/>
        <v>0.94234080045836532</v>
      </c>
      <c r="G966" s="6">
        <f t="shared" si="93"/>
        <v>1.062228428137977E-3</v>
      </c>
      <c r="H966" s="7">
        <f t="shared" si="94"/>
        <v>0.79708622571173882</v>
      </c>
      <c r="I966">
        <f t="shared" si="95"/>
        <v>3.7997390291655275E-4</v>
      </c>
    </row>
    <row r="967" spans="1:9">
      <c r="A967" s="3" t="s">
        <v>555</v>
      </c>
      <c r="B967">
        <v>6.81</v>
      </c>
      <c r="C967">
        <v>276</v>
      </c>
      <c r="D967">
        <f t="shared" si="90"/>
        <v>40.528634361233479</v>
      </c>
      <c r="E967" s="6">
        <f t="shared" si="91"/>
        <v>2.5423658556580995E-4</v>
      </c>
      <c r="F967" s="7">
        <f t="shared" si="92"/>
        <v>0.94259503704393111</v>
      </c>
      <c r="G967" s="6">
        <f t="shared" si="93"/>
        <v>6.1827141842902764E-4</v>
      </c>
      <c r="H967" s="7">
        <f t="shared" si="94"/>
        <v>0.79770449713016789</v>
      </c>
      <c r="I967">
        <f t="shared" si="95"/>
        <v>5.1555247495282952E-4</v>
      </c>
    </row>
    <row r="968" spans="1:9">
      <c r="A968" s="3" t="s">
        <v>93</v>
      </c>
      <c r="B968">
        <v>9.2100000000000009</v>
      </c>
      <c r="C968">
        <v>371</v>
      </c>
      <c r="D968">
        <f t="shared" si="90"/>
        <v>40.282301845819759</v>
      </c>
      <c r="E968" s="6">
        <f t="shared" si="91"/>
        <v>3.4174555523520109E-4</v>
      </c>
      <c r="F968" s="7">
        <f t="shared" si="92"/>
        <v>0.94293678259916636</v>
      </c>
      <c r="G968" s="6">
        <f t="shared" si="93"/>
        <v>8.3616442932912566E-4</v>
      </c>
      <c r="H968" s="7">
        <f t="shared" si="94"/>
        <v>0.79854066155949699</v>
      </c>
      <c r="I968">
        <f t="shared" si="95"/>
        <v>4.1320165477376491E-4</v>
      </c>
    </row>
    <row r="969" spans="1:9">
      <c r="A969" s="3" t="s">
        <v>978</v>
      </c>
      <c r="B969">
        <v>7.37</v>
      </c>
      <c r="C969">
        <v>296</v>
      </c>
      <c r="D969">
        <f t="shared" si="90"/>
        <v>40.16282225237449</v>
      </c>
      <c r="E969" s="6">
        <f t="shared" si="91"/>
        <v>2.7265952654883965E-4</v>
      </c>
      <c r="F969" s="7">
        <f t="shared" si="92"/>
        <v>0.94320944212571523</v>
      </c>
      <c r="G969" s="6">
        <f t="shared" si="93"/>
        <v>6.6911312097238385E-4</v>
      </c>
      <c r="H969" s="7">
        <f t="shared" si="94"/>
        <v>0.79920977468046939</v>
      </c>
      <c r="I969">
        <f t="shared" si="95"/>
        <v>4.7500539842215694E-4</v>
      </c>
    </row>
    <row r="970" spans="1:9">
      <c r="A970" s="3" t="s">
        <v>765</v>
      </c>
      <c r="B970">
        <v>8.4700000000000006</v>
      </c>
      <c r="C970">
        <v>340</v>
      </c>
      <c r="D970">
        <f t="shared" si="90"/>
        <v>40.141676505312866</v>
      </c>
      <c r="E970" s="6">
        <f t="shared" si="91"/>
        <v>3.1318999671150501E-4</v>
      </c>
      <c r="F970" s="7">
        <f t="shared" si="92"/>
        <v>0.94352263212242671</v>
      </c>
      <c r="G970" s="6">
        <f t="shared" si="93"/>
        <v>7.6898075096826213E-4</v>
      </c>
      <c r="H970" s="7">
        <f t="shared" si="94"/>
        <v>0.79997875543143759</v>
      </c>
      <c r="I970">
        <f t="shared" si="95"/>
        <v>2.0676198442391991E-3</v>
      </c>
    </row>
    <row r="971" spans="1:9">
      <c r="A971" s="3" t="s">
        <v>979</v>
      </c>
      <c r="B971">
        <v>36.799999999999997</v>
      </c>
      <c r="C971">
        <v>1472</v>
      </c>
      <c r="D971">
        <f t="shared" si="90"/>
        <v>40</v>
      </c>
      <c r="E971" s="6">
        <f t="shared" si="91"/>
        <v>1.3559284563509865E-3</v>
      </c>
      <c r="F971" s="7">
        <f t="shared" si="92"/>
        <v>0.94487856057877773</v>
      </c>
      <c r="G971" s="6">
        <f t="shared" si="93"/>
        <v>3.3410261671348337E-3</v>
      </c>
      <c r="H971" s="7">
        <f t="shared" si="94"/>
        <v>0.80331978159857242</v>
      </c>
      <c r="I971">
        <f t="shared" si="95"/>
        <v>4.0636787213599312E-4</v>
      </c>
    </row>
    <row r="972" spans="1:9">
      <c r="A972" s="3" t="s">
        <v>146</v>
      </c>
      <c r="B972">
        <v>7.23</v>
      </c>
      <c r="C972">
        <v>289</v>
      </c>
      <c r="D972">
        <f t="shared" si="90"/>
        <v>39.972337482710927</v>
      </c>
      <c r="E972" s="6">
        <f t="shared" si="91"/>
        <v>2.6621149720477928E-4</v>
      </c>
      <c r="F972" s="7">
        <f t="shared" si="92"/>
        <v>0.94514477207598246</v>
      </c>
      <c r="G972" s="6">
        <f t="shared" si="93"/>
        <v>6.564026953365449E-4</v>
      </c>
      <c r="H972" s="7">
        <f t="shared" si="94"/>
        <v>0.80397618429390894</v>
      </c>
      <c r="I972">
        <f t="shared" si="95"/>
        <v>1.8443591687899996E-4</v>
      </c>
    </row>
    <row r="973" spans="1:9">
      <c r="A973" s="3" t="s">
        <v>1066</v>
      </c>
      <c r="B973">
        <v>3.28</v>
      </c>
      <c r="C973">
        <v>131</v>
      </c>
      <c r="D973">
        <f t="shared" si="90"/>
        <v>39.939024390243908</v>
      </c>
      <c r="E973" s="6">
        <f t="shared" si="91"/>
        <v>1.2067026343884459E-4</v>
      </c>
      <c r="F973" s="7">
        <f t="shared" si="92"/>
        <v>0.94526544233942134</v>
      </c>
      <c r="G973" s="6">
        <f t="shared" si="93"/>
        <v>2.9778711489680039E-4</v>
      </c>
      <c r="H973" s="7">
        <f t="shared" si="94"/>
        <v>0.80427397140880574</v>
      </c>
      <c r="I973">
        <f t="shared" si="95"/>
        <v>1.5353400825768304E-4</v>
      </c>
    </row>
    <row r="974" spans="1:9">
      <c r="A974" s="3" t="s">
        <v>803</v>
      </c>
      <c r="B974">
        <v>2.73</v>
      </c>
      <c r="C974">
        <v>109</v>
      </c>
      <c r="D974">
        <f t="shared" si="90"/>
        <v>39.926739926739927</v>
      </c>
      <c r="E974" s="6">
        <f t="shared" si="91"/>
        <v>1.0040502835751191E-4</v>
      </c>
      <c r="F974" s="7">
        <f t="shared" si="92"/>
        <v>0.94536584736777884</v>
      </c>
      <c r="G974" s="6">
        <f t="shared" si="93"/>
        <v>2.4785329989886131E-4</v>
      </c>
      <c r="H974" s="7">
        <f t="shared" si="94"/>
        <v>0.80452182470870459</v>
      </c>
      <c r="I974">
        <f t="shared" si="95"/>
        <v>3.1171105483041028E-4</v>
      </c>
    </row>
    <row r="975" spans="1:9">
      <c r="A975" s="3" t="s">
        <v>677</v>
      </c>
      <c r="B975">
        <v>5.54</v>
      </c>
      <c r="C975">
        <v>221</v>
      </c>
      <c r="D975">
        <f t="shared" si="90"/>
        <v>39.891696750902526</v>
      </c>
      <c r="E975" s="6">
        <f t="shared" si="91"/>
        <v>2.0357349786247826E-4</v>
      </c>
      <c r="F975" s="7">
        <f t="shared" si="92"/>
        <v>0.94556942086564133</v>
      </c>
      <c r="G975" s="6">
        <f t="shared" si="93"/>
        <v>5.0296970016105926E-4</v>
      </c>
      <c r="H975" s="7">
        <f t="shared" si="94"/>
        <v>0.80502479440886565</v>
      </c>
      <c r="I975">
        <f t="shared" si="95"/>
        <v>1.345792978671434E-3</v>
      </c>
    </row>
    <row r="976" spans="1:9">
      <c r="A976" s="3" t="s">
        <v>1036</v>
      </c>
      <c r="B976">
        <v>23.9</v>
      </c>
      <c r="C976">
        <v>952</v>
      </c>
      <c r="D976">
        <f t="shared" si="90"/>
        <v>39.8326359832636</v>
      </c>
      <c r="E976" s="6">
        <f t="shared" si="91"/>
        <v>8.7693199079221407E-4</v>
      </c>
      <c r="F976" s="7">
        <f t="shared" si="92"/>
        <v>0.94644635285643353</v>
      </c>
      <c r="G976" s="6">
        <f t="shared" si="93"/>
        <v>2.1698512335468077E-3</v>
      </c>
      <c r="H976" s="7">
        <f t="shared" si="94"/>
        <v>0.8071946456424125</v>
      </c>
      <c r="I976">
        <f t="shared" si="95"/>
        <v>8.1129300740112598E-4</v>
      </c>
    </row>
    <row r="977" spans="1:9">
      <c r="A977" s="3" t="s">
        <v>60</v>
      </c>
      <c r="B977">
        <v>14.4</v>
      </c>
      <c r="C977">
        <v>573</v>
      </c>
      <c r="D977">
        <f t="shared" si="90"/>
        <v>39.791666666666664</v>
      </c>
      <c r="E977" s="6">
        <f t="shared" si="91"/>
        <v>5.2781725916380118E-4</v>
      </c>
      <c r="F977" s="7">
        <f t="shared" si="92"/>
        <v>0.94697417011559737</v>
      </c>
      <c r="G977" s="6">
        <f t="shared" si="93"/>
        <v>1.3073580654005873E-3</v>
      </c>
      <c r="H977" s="7">
        <f t="shared" si="94"/>
        <v>0.80850200370781311</v>
      </c>
      <c r="I977">
        <f t="shared" si="95"/>
        <v>2.8350241861474501E-4</v>
      </c>
    </row>
    <row r="978" spans="1:9">
      <c r="A978" s="3" t="s">
        <v>664</v>
      </c>
      <c r="B978">
        <v>5.03</v>
      </c>
      <c r="C978">
        <v>200</v>
      </c>
      <c r="D978">
        <f t="shared" si="90"/>
        <v>39.761431411530815</v>
      </c>
      <c r="E978" s="6">
        <f t="shared" si="91"/>
        <v>1.8422940983029709E-4</v>
      </c>
      <c r="F978" s="7">
        <f t="shared" si="92"/>
        <v>0.94715839952542769</v>
      </c>
      <c r="G978" s="6">
        <f t="shared" si="93"/>
        <v>4.566674353447885E-4</v>
      </c>
      <c r="H978" s="7">
        <f t="shared" si="94"/>
        <v>0.80895867114315789</v>
      </c>
      <c r="I978">
        <f t="shared" si="95"/>
        <v>1.6024620873101858E-3</v>
      </c>
    </row>
    <row r="979" spans="1:9">
      <c r="A979" s="3" t="s">
        <v>510</v>
      </c>
      <c r="B979">
        <v>28.41</v>
      </c>
      <c r="C979">
        <v>1128</v>
      </c>
      <c r="D979">
        <f t="shared" si="90"/>
        <v>39.704329461457235</v>
      </c>
      <c r="E979" s="6">
        <f t="shared" si="91"/>
        <v>1.0390538714428756E-3</v>
      </c>
      <c r="F979" s="7">
        <f t="shared" si="92"/>
        <v>0.94819745339687056</v>
      </c>
      <c r="G979" s="6">
        <f t="shared" si="93"/>
        <v>2.5793085165299085E-3</v>
      </c>
      <c r="H979" s="7">
        <f t="shared" si="94"/>
        <v>0.81153797965968777</v>
      </c>
      <c r="I979">
        <f t="shared" si="95"/>
        <v>3.3395387527190845E-4</v>
      </c>
    </row>
    <row r="980" spans="1:9">
      <c r="A980" s="3" t="s">
        <v>706</v>
      </c>
      <c r="B980">
        <v>5.92</v>
      </c>
      <c r="C980">
        <v>235</v>
      </c>
      <c r="D980">
        <f t="shared" si="90"/>
        <v>39.695945945945944</v>
      </c>
      <c r="E980" s="6">
        <f t="shared" si="91"/>
        <v>2.1646955655059907E-4</v>
      </c>
      <c r="F980" s="7">
        <f t="shared" si="92"/>
        <v>0.9484139229534212</v>
      </c>
      <c r="G980" s="6">
        <f t="shared" si="93"/>
        <v>5.3746942688690804E-4</v>
      </c>
      <c r="H980" s="7">
        <f t="shared" si="94"/>
        <v>0.8120754490865747</v>
      </c>
      <c r="I980">
        <f t="shared" si="95"/>
        <v>1.0947476817669832E-3</v>
      </c>
    </row>
    <row r="981" spans="1:9">
      <c r="A981" s="3" t="s">
        <v>532</v>
      </c>
      <c r="B981">
        <v>19.36</v>
      </c>
      <c r="C981">
        <v>765</v>
      </c>
      <c r="D981">
        <f t="shared" si="90"/>
        <v>39.514462809917354</v>
      </c>
      <c r="E981" s="6">
        <f t="shared" si="91"/>
        <v>7.0467749260088631E-4</v>
      </c>
      <c r="F981" s="7">
        <f t="shared" si="92"/>
        <v>0.94911860044602203</v>
      </c>
      <c r="G981" s="6">
        <f t="shared" si="93"/>
        <v>1.7576702879274562E-3</v>
      </c>
      <c r="H981" s="7">
        <f t="shared" si="94"/>
        <v>0.8138331193745022</v>
      </c>
      <c r="I981">
        <f t="shared" si="95"/>
        <v>2.9915663890145439E-4</v>
      </c>
    </row>
    <row r="982" spans="1:9">
      <c r="A982" s="3" t="s">
        <v>556</v>
      </c>
      <c r="B982">
        <v>5.29</v>
      </c>
      <c r="C982">
        <v>209</v>
      </c>
      <c r="D982">
        <f t="shared" si="90"/>
        <v>39.508506616257087</v>
      </c>
      <c r="E982" s="6">
        <f t="shared" si="91"/>
        <v>1.9251973327266044E-4</v>
      </c>
      <c r="F982" s="7">
        <f t="shared" si="92"/>
        <v>0.94931112017929464</v>
      </c>
      <c r="G982" s="6">
        <f t="shared" si="93"/>
        <v>4.8027251152563241E-4</v>
      </c>
      <c r="H982" s="7">
        <f t="shared" si="94"/>
        <v>0.8143133918860278</v>
      </c>
      <c r="I982">
        <f t="shared" si="95"/>
        <v>3.0368950834458452E-4</v>
      </c>
    </row>
    <row r="983" spans="1:9">
      <c r="A983" s="3" t="s">
        <v>963</v>
      </c>
      <c r="B983">
        <v>5.36</v>
      </c>
      <c r="C983">
        <v>211</v>
      </c>
      <c r="D983">
        <f t="shared" si="90"/>
        <v>39.365671641791046</v>
      </c>
      <c r="E983" s="6">
        <f t="shared" si="91"/>
        <v>1.9436202737096341E-4</v>
      </c>
      <c r="F983" s="7">
        <f t="shared" si="92"/>
        <v>0.94950548220666564</v>
      </c>
      <c r="G983" s="6">
        <f t="shared" si="93"/>
        <v>4.8662772434355194E-4</v>
      </c>
      <c r="H983" s="7">
        <f t="shared" si="94"/>
        <v>0.81480001961037141</v>
      </c>
      <c r="I983">
        <f t="shared" si="95"/>
        <v>3.5695128984769564E-4</v>
      </c>
    </row>
    <row r="984" spans="1:9">
      <c r="A984" s="3" t="s">
        <v>1075</v>
      </c>
      <c r="B984">
        <v>6.3</v>
      </c>
      <c r="C984">
        <v>248</v>
      </c>
      <c r="D984">
        <f t="shared" si="90"/>
        <v>39.365079365079367</v>
      </c>
      <c r="E984" s="6">
        <f t="shared" si="91"/>
        <v>2.2844446818956837E-4</v>
      </c>
      <c r="F984" s="7">
        <f t="shared" si="92"/>
        <v>0.94973392667485523</v>
      </c>
      <c r="G984" s="6">
        <f t="shared" si="93"/>
        <v>5.7196915361275693E-4</v>
      </c>
      <c r="H984" s="7">
        <f t="shared" si="94"/>
        <v>0.8153719887639842</v>
      </c>
      <c r="I984">
        <f t="shared" si="95"/>
        <v>2.9428877192272385E-4</v>
      </c>
    </row>
    <row r="985" spans="1:9">
      <c r="A985" s="3" t="s">
        <v>837</v>
      </c>
      <c r="B985">
        <v>5.19</v>
      </c>
      <c r="C985">
        <v>204</v>
      </c>
      <c r="D985">
        <f t="shared" si="90"/>
        <v>39.306358381502889</v>
      </c>
      <c r="E985" s="6">
        <f t="shared" si="91"/>
        <v>1.8791399802690301E-4</v>
      </c>
      <c r="F985" s="7">
        <f t="shared" si="92"/>
        <v>0.9499218406728821</v>
      </c>
      <c r="G985" s="6">
        <f t="shared" si="93"/>
        <v>4.7119363607146168E-4</v>
      </c>
      <c r="H985" s="7">
        <f t="shared" si="94"/>
        <v>0.81584318240005571</v>
      </c>
      <c r="I985">
        <f t="shared" si="95"/>
        <v>1.6753981741022272E-3</v>
      </c>
    </row>
    <row r="986" spans="1:9">
      <c r="A986" s="3" t="s">
        <v>469</v>
      </c>
      <c r="B986">
        <v>29.5</v>
      </c>
      <c r="C986">
        <v>1156</v>
      </c>
      <c r="D986">
        <f t="shared" si="90"/>
        <v>39.186440677966104</v>
      </c>
      <c r="E986" s="6">
        <f t="shared" si="91"/>
        <v>1.0648459888191171E-3</v>
      </c>
      <c r="F986" s="7">
        <f t="shared" si="92"/>
        <v>0.95098668666170116</v>
      </c>
      <c r="G986" s="6">
        <f t="shared" si="93"/>
        <v>2.6782682589803698E-3</v>
      </c>
      <c r="H986" s="7">
        <f t="shared" si="94"/>
        <v>0.81852145065903603</v>
      </c>
      <c r="I986">
        <f t="shared" si="95"/>
        <v>6.9746852747543109E-4</v>
      </c>
    </row>
    <row r="987" spans="1:9">
      <c r="A987" s="3" t="s">
        <v>152</v>
      </c>
      <c r="B987">
        <v>12.27</v>
      </c>
      <c r="C987">
        <v>480</v>
      </c>
      <c r="D987">
        <f t="shared" si="90"/>
        <v>39.119804400977998</v>
      </c>
      <c r="E987" s="6">
        <f t="shared" si="91"/>
        <v>4.4215058359271299E-4</v>
      </c>
      <c r="F987" s="7">
        <f t="shared" si="92"/>
        <v>0.95142883724529392</v>
      </c>
      <c r="G987" s="6">
        <f t="shared" si="93"/>
        <v>1.1139780182267502E-3</v>
      </c>
      <c r="H987" s="7">
        <f t="shared" si="94"/>
        <v>0.8196354286772628</v>
      </c>
      <c r="I987">
        <f t="shared" si="95"/>
        <v>7.3830373122418802E-4</v>
      </c>
    </row>
    <row r="988" spans="1:9">
      <c r="A988" s="3" t="s">
        <v>110</v>
      </c>
      <c r="B988">
        <v>12.97</v>
      </c>
      <c r="C988">
        <v>506</v>
      </c>
      <c r="D988">
        <f t="shared" si="90"/>
        <v>39.013107170393212</v>
      </c>
      <c r="E988" s="6">
        <f t="shared" si="91"/>
        <v>4.6610040687065159E-4</v>
      </c>
      <c r="F988" s="7">
        <f t="shared" si="92"/>
        <v>0.9518949376521646</v>
      </c>
      <c r="G988" s="6">
        <f t="shared" si="93"/>
        <v>1.1775301464059457E-3</v>
      </c>
      <c r="H988" s="7">
        <f t="shared" si="94"/>
        <v>0.82081295882366878</v>
      </c>
      <c r="I988">
        <f t="shared" si="95"/>
        <v>1.8938336429663583E-4</v>
      </c>
    </row>
    <row r="989" spans="1:9">
      <c r="A989" s="3" t="s">
        <v>632</v>
      </c>
      <c r="B989">
        <v>3.32</v>
      </c>
      <c r="C989">
        <v>129</v>
      </c>
      <c r="D989">
        <f t="shared" si="90"/>
        <v>38.855421686746993</v>
      </c>
      <c r="E989" s="6">
        <f t="shared" si="91"/>
        <v>1.1882796934054161E-4</v>
      </c>
      <c r="F989" s="7">
        <f t="shared" si="92"/>
        <v>0.95201376562150519</v>
      </c>
      <c r="G989" s="6">
        <f t="shared" si="93"/>
        <v>3.0141866507846872E-4</v>
      </c>
      <c r="H989" s="7">
        <f t="shared" si="94"/>
        <v>0.82111437748874727</v>
      </c>
      <c r="I989">
        <f t="shared" si="95"/>
        <v>2.4815378927300902E-4</v>
      </c>
    </row>
    <row r="990" spans="1:9">
      <c r="A990" s="3" t="s">
        <v>418</v>
      </c>
      <c r="B990">
        <v>4.3499999999999996</v>
      </c>
      <c r="C990">
        <v>169</v>
      </c>
      <c r="D990">
        <f t="shared" si="90"/>
        <v>38.850574712643684</v>
      </c>
      <c r="E990" s="6">
        <f t="shared" si="91"/>
        <v>1.5567385130660103E-4</v>
      </c>
      <c r="F990" s="7">
        <f t="shared" si="92"/>
        <v>0.95216943947281174</v>
      </c>
      <c r="G990" s="6">
        <f t="shared" si="93"/>
        <v>3.9493108225642737E-4</v>
      </c>
      <c r="H990" s="7">
        <f t="shared" si="94"/>
        <v>0.82150930857100368</v>
      </c>
      <c r="I990">
        <f t="shared" si="95"/>
        <v>4.104208211381799E-4</v>
      </c>
    </row>
    <row r="991" spans="1:9">
      <c r="A991" s="3" t="s">
        <v>980</v>
      </c>
      <c r="B991">
        <v>7.19</v>
      </c>
      <c r="C991">
        <v>279</v>
      </c>
      <c r="D991">
        <f t="shared" si="90"/>
        <v>38.803894297635601</v>
      </c>
      <c r="E991" s="6">
        <f t="shared" si="91"/>
        <v>2.5700002671326443E-4</v>
      </c>
      <c r="F991" s="7">
        <f t="shared" si="92"/>
        <v>0.95242643949952499</v>
      </c>
      <c r="G991" s="6">
        <f t="shared" si="93"/>
        <v>6.5277114515487652E-4</v>
      </c>
      <c r="H991" s="7">
        <f t="shared" si="94"/>
        <v>0.82216207971615851</v>
      </c>
      <c r="I991">
        <f t="shared" si="95"/>
        <v>4.1215021334284341E-4</v>
      </c>
    </row>
    <row r="992" spans="1:9">
      <c r="A992" s="3" t="s">
        <v>482</v>
      </c>
      <c r="B992">
        <v>7.21</v>
      </c>
      <c r="C992">
        <v>279</v>
      </c>
      <c r="D992">
        <f t="shared" si="90"/>
        <v>38.696255201109572</v>
      </c>
      <c r="E992" s="6">
        <f t="shared" si="91"/>
        <v>2.5700002671326443E-4</v>
      </c>
      <c r="F992" s="7">
        <f t="shared" si="92"/>
        <v>0.95268343952623824</v>
      </c>
      <c r="G992" s="6">
        <f t="shared" si="93"/>
        <v>6.5458692024571066E-4</v>
      </c>
      <c r="H992" s="7">
        <f t="shared" si="94"/>
        <v>0.82281666663640418</v>
      </c>
      <c r="I992">
        <f t="shared" si="95"/>
        <v>3.207534835844017E-4</v>
      </c>
    </row>
    <row r="993" spans="1:9">
      <c r="A993" s="3" t="s">
        <v>916</v>
      </c>
      <c r="B993">
        <v>5.61</v>
      </c>
      <c r="C993">
        <v>217</v>
      </c>
      <c r="D993">
        <f t="shared" si="90"/>
        <v>38.680926916221033</v>
      </c>
      <c r="E993" s="6">
        <f t="shared" si="91"/>
        <v>1.9988890966587234E-4</v>
      </c>
      <c r="F993" s="7">
        <f t="shared" si="92"/>
        <v>0.95288332843590406</v>
      </c>
      <c r="G993" s="6">
        <f t="shared" si="93"/>
        <v>5.0932491297897879E-4</v>
      </c>
      <c r="H993" s="7">
        <f t="shared" si="94"/>
        <v>0.82332599154938313</v>
      </c>
      <c r="I993">
        <f t="shared" si="95"/>
        <v>7.0675982093204581E-4</v>
      </c>
    </row>
    <row r="994" spans="1:9">
      <c r="A994" s="3" t="s">
        <v>181</v>
      </c>
      <c r="B994">
        <v>12.36</v>
      </c>
      <c r="C994">
        <v>478</v>
      </c>
      <c r="D994">
        <f t="shared" si="90"/>
        <v>38.673139158576056</v>
      </c>
      <c r="E994" s="6">
        <f t="shared" si="91"/>
        <v>4.4030828949441004E-4</v>
      </c>
      <c r="F994" s="7">
        <f t="shared" si="92"/>
        <v>0.95332363672539844</v>
      </c>
      <c r="G994" s="6">
        <f t="shared" si="93"/>
        <v>1.122149006135504E-3</v>
      </c>
      <c r="H994" s="7">
        <f t="shared" si="94"/>
        <v>0.82444814055551863</v>
      </c>
      <c r="I994">
        <f t="shared" si="95"/>
        <v>2.9644692571473286E-4</v>
      </c>
    </row>
    <row r="995" spans="1:9">
      <c r="A995" s="3" t="s">
        <v>193</v>
      </c>
      <c r="B995">
        <v>5.18</v>
      </c>
      <c r="C995">
        <v>200</v>
      </c>
      <c r="D995">
        <f t="shared" si="90"/>
        <v>38.610038610038615</v>
      </c>
      <c r="E995" s="6">
        <f t="shared" si="91"/>
        <v>1.8422940983029709E-4</v>
      </c>
      <c r="F995" s="7">
        <f t="shared" si="92"/>
        <v>0.95350786613522875</v>
      </c>
      <c r="G995" s="6">
        <f t="shared" si="93"/>
        <v>4.7028574852604456E-4</v>
      </c>
      <c r="H995" s="7">
        <f t="shared" si="94"/>
        <v>0.82491842630404466</v>
      </c>
      <c r="I995">
        <f t="shared" si="95"/>
        <v>6.2552032681650882E-4</v>
      </c>
    </row>
    <row r="996" spans="1:9">
      <c r="A996" s="3" t="s">
        <v>159</v>
      </c>
      <c r="B996">
        <v>10.93</v>
      </c>
      <c r="C996">
        <v>422</v>
      </c>
      <c r="D996">
        <f t="shared" si="90"/>
        <v>38.60933211344922</v>
      </c>
      <c r="E996" s="6">
        <f t="shared" si="91"/>
        <v>3.8872405474192683E-4</v>
      </c>
      <c r="F996" s="7">
        <f t="shared" si="92"/>
        <v>0.95389659018997064</v>
      </c>
      <c r="G996" s="6">
        <f t="shared" si="93"/>
        <v>9.9232108714086245E-4</v>
      </c>
      <c r="H996" s="7">
        <f t="shared" si="94"/>
        <v>0.82591074739118553</v>
      </c>
      <c r="I996">
        <f t="shared" si="95"/>
        <v>3.6440322461173125E-4</v>
      </c>
    </row>
    <row r="997" spans="1:9">
      <c r="A997" s="3" t="s">
        <v>958</v>
      </c>
      <c r="B997">
        <v>6.36</v>
      </c>
      <c r="C997">
        <v>245</v>
      </c>
      <c r="D997">
        <f t="shared" si="90"/>
        <v>38.522012578616348</v>
      </c>
      <c r="E997" s="6">
        <f t="shared" si="91"/>
        <v>2.2568102704211392E-4</v>
      </c>
      <c r="F997" s="7">
        <f t="shared" si="92"/>
        <v>0.95412227121701276</v>
      </c>
      <c r="G997" s="6">
        <f t="shared" si="93"/>
        <v>5.7741647888525944E-4</v>
      </c>
      <c r="H997" s="7">
        <f t="shared" si="94"/>
        <v>0.82648816387007074</v>
      </c>
      <c r="I997">
        <f t="shared" si="95"/>
        <v>8.0660634276807919E-4</v>
      </c>
    </row>
    <row r="998" spans="1:9">
      <c r="A998" s="3" t="s">
        <v>1008</v>
      </c>
      <c r="B998">
        <v>14.04</v>
      </c>
      <c r="C998">
        <v>538</v>
      </c>
      <c r="D998">
        <f t="shared" si="90"/>
        <v>38.319088319088323</v>
      </c>
      <c r="E998" s="6">
        <f t="shared" si="91"/>
        <v>4.9557711244349915E-4</v>
      </c>
      <c r="F998" s="7">
        <f t="shared" si="92"/>
        <v>0.95461784832945629</v>
      </c>
      <c r="G998" s="6">
        <f t="shared" si="93"/>
        <v>1.2746741137655724E-3</v>
      </c>
      <c r="H998" s="7">
        <f t="shared" si="94"/>
        <v>0.82776283798383632</v>
      </c>
      <c r="I998">
        <f t="shared" si="95"/>
        <v>2.4675957357189748E-4</v>
      </c>
    </row>
    <row r="999" spans="1:9">
      <c r="A999" s="3" t="s">
        <v>983</v>
      </c>
      <c r="B999">
        <v>4.29</v>
      </c>
      <c r="C999">
        <v>164</v>
      </c>
      <c r="D999">
        <f t="shared" si="90"/>
        <v>38.228438228438229</v>
      </c>
      <c r="E999" s="6">
        <f t="shared" si="91"/>
        <v>1.510681160608436E-4</v>
      </c>
      <c r="F999" s="7">
        <f t="shared" si="92"/>
        <v>0.95476891644551709</v>
      </c>
      <c r="G999" s="6">
        <f t="shared" si="93"/>
        <v>3.8948375698392496E-4</v>
      </c>
      <c r="H999" s="7">
        <f t="shared" si="94"/>
        <v>0.82815232174082021</v>
      </c>
      <c r="I999">
        <f t="shared" si="95"/>
        <v>6.5179616226263004E-4</v>
      </c>
    </row>
    <row r="1000" spans="1:9">
      <c r="A1000" s="3" t="s">
        <v>67</v>
      </c>
      <c r="B1000">
        <v>11.33</v>
      </c>
      <c r="C1000">
        <v>433</v>
      </c>
      <c r="D1000">
        <f t="shared" si="90"/>
        <v>38.217122683142101</v>
      </c>
      <c r="E1000" s="6">
        <f t="shared" si="91"/>
        <v>3.9885667228259315E-4</v>
      </c>
      <c r="F1000" s="7">
        <f t="shared" si="92"/>
        <v>0.95516777311779966</v>
      </c>
      <c r="G1000" s="6">
        <f t="shared" si="93"/>
        <v>1.0286365889575454E-3</v>
      </c>
      <c r="H1000" s="7">
        <f t="shared" si="94"/>
        <v>0.82918095832977778</v>
      </c>
      <c r="I1000">
        <f t="shared" si="95"/>
        <v>1.2791845444988237E-3</v>
      </c>
    </row>
    <row r="1001" spans="1:9">
      <c r="A1001" s="3" t="s">
        <v>917</v>
      </c>
      <c r="B1001">
        <v>22.22</v>
      </c>
      <c r="C1001">
        <v>848</v>
      </c>
      <c r="D1001">
        <f t="shared" si="90"/>
        <v>38.163816381638163</v>
      </c>
      <c r="E1001" s="6">
        <f t="shared" si="91"/>
        <v>7.8113269768045966E-4</v>
      </c>
      <c r="F1001" s="7">
        <f t="shared" si="92"/>
        <v>0.95594890581548009</v>
      </c>
      <c r="G1001" s="6">
        <f t="shared" si="93"/>
        <v>2.0173261259167396E-3</v>
      </c>
      <c r="H1001" s="7">
        <f t="shared" si="94"/>
        <v>0.83119828445569455</v>
      </c>
      <c r="I1001">
        <f t="shared" si="95"/>
        <v>5.0541407775739344E-4</v>
      </c>
    </row>
    <row r="1002" spans="1:9">
      <c r="A1002" s="3" t="s">
        <v>672</v>
      </c>
      <c r="B1002">
        <v>8.77</v>
      </c>
      <c r="C1002">
        <v>334</v>
      </c>
      <c r="D1002">
        <f t="shared" si="90"/>
        <v>38.084378563283927</v>
      </c>
      <c r="E1002" s="6">
        <f t="shared" si="91"/>
        <v>3.0766311441659611E-4</v>
      </c>
      <c r="F1002" s="7">
        <f t="shared" si="92"/>
        <v>0.95625656892989663</v>
      </c>
      <c r="G1002" s="6">
        <f t="shared" si="93"/>
        <v>7.9621737733077426E-4</v>
      </c>
      <c r="H1002" s="7">
        <f t="shared" si="94"/>
        <v>0.83199450183302537</v>
      </c>
      <c r="I1002">
        <f t="shared" si="95"/>
        <v>2.4104059782315002E-4</v>
      </c>
    </row>
    <row r="1003" spans="1:9">
      <c r="A1003" s="3" t="s">
        <v>148</v>
      </c>
      <c r="B1003">
        <v>4.18</v>
      </c>
      <c r="C1003">
        <v>159</v>
      </c>
      <c r="D1003">
        <f t="shared" si="90"/>
        <v>38.038277511961724</v>
      </c>
      <c r="E1003" s="6">
        <f t="shared" si="91"/>
        <v>1.4646238081508618E-4</v>
      </c>
      <c r="F1003" s="7">
        <f t="shared" si="92"/>
        <v>0.95640303131071169</v>
      </c>
      <c r="G1003" s="6">
        <f t="shared" si="93"/>
        <v>3.7949699398433711E-4</v>
      </c>
      <c r="H1003" s="7">
        <f t="shared" si="94"/>
        <v>0.83237399882700969</v>
      </c>
      <c r="I1003">
        <f t="shared" si="95"/>
        <v>2.4104059782315002E-4</v>
      </c>
    </row>
    <row r="1004" spans="1:9">
      <c r="A1004" s="3" t="s">
        <v>1105</v>
      </c>
      <c r="B1004">
        <v>4.18</v>
      </c>
      <c r="C1004">
        <v>159</v>
      </c>
      <c r="D1004">
        <f t="shared" si="90"/>
        <v>38.038277511961724</v>
      </c>
      <c r="E1004" s="6">
        <f t="shared" si="91"/>
        <v>1.4646238081508618E-4</v>
      </c>
      <c r="F1004" s="7">
        <f t="shared" si="92"/>
        <v>0.95654949369152675</v>
      </c>
      <c r="G1004" s="6">
        <f t="shared" si="93"/>
        <v>3.7949699398433711E-4</v>
      </c>
      <c r="H1004" s="7">
        <f t="shared" si="94"/>
        <v>0.83275349582099401</v>
      </c>
      <c r="I1004">
        <f t="shared" si="95"/>
        <v>3.5642975187633041E-4</v>
      </c>
    </row>
    <row r="1005" spans="1:9">
      <c r="A1005" s="3" t="s">
        <v>950</v>
      </c>
      <c r="B1005">
        <v>6.18</v>
      </c>
      <c r="C1005">
        <v>235</v>
      </c>
      <c r="D1005">
        <f t="shared" si="90"/>
        <v>38.025889967637539</v>
      </c>
      <c r="E1005" s="6">
        <f t="shared" si="91"/>
        <v>2.1646955655059907E-4</v>
      </c>
      <c r="F1005" s="7">
        <f t="shared" si="92"/>
        <v>0.95676596324807739</v>
      </c>
      <c r="G1005" s="6">
        <f t="shared" si="93"/>
        <v>5.6107450306775201E-4</v>
      </c>
      <c r="H1005" s="7">
        <f t="shared" si="94"/>
        <v>0.83331457032406175</v>
      </c>
      <c r="I1005">
        <f t="shared" si="95"/>
        <v>5.7046133018257006E-4</v>
      </c>
    </row>
    <row r="1006" spans="1:9">
      <c r="A1006" s="3" t="s">
        <v>267</v>
      </c>
      <c r="B1006">
        <v>9.89</v>
      </c>
      <c r="C1006">
        <v>376</v>
      </c>
      <c r="D1006">
        <f t="shared" si="90"/>
        <v>38.01820020222447</v>
      </c>
      <c r="E1006" s="6">
        <f t="shared" si="91"/>
        <v>3.4635129048095852E-4</v>
      </c>
      <c r="F1006" s="7">
        <f t="shared" si="92"/>
        <v>0.95711231453855838</v>
      </c>
      <c r="G1006" s="6">
        <f t="shared" si="93"/>
        <v>8.9790078241748668E-4</v>
      </c>
      <c r="H1006" s="7">
        <f t="shared" si="94"/>
        <v>0.83421247110647923</v>
      </c>
      <c r="I1006">
        <f t="shared" si="95"/>
        <v>2.4007103330503377E-4</v>
      </c>
    </row>
    <row r="1007" spans="1:9">
      <c r="A1007" s="3" t="s">
        <v>51</v>
      </c>
      <c r="B1007">
        <v>4.16</v>
      </c>
      <c r="C1007">
        <v>158</v>
      </c>
      <c r="D1007">
        <f t="shared" si="90"/>
        <v>37.980769230769226</v>
      </c>
      <c r="E1007" s="6">
        <f t="shared" si="91"/>
        <v>1.455412337659347E-4</v>
      </c>
      <c r="F1007" s="7">
        <f t="shared" si="92"/>
        <v>0.95725785577232436</v>
      </c>
      <c r="G1007" s="6">
        <f t="shared" si="93"/>
        <v>3.7768121889350298E-4</v>
      </c>
      <c r="H1007" s="7">
        <f t="shared" si="94"/>
        <v>0.8345901523253727</v>
      </c>
      <c r="I1007">
        <f t="shared" si="95"/>
        <v>2.8091852059797251E-4</v>
      </c>
    </row>
    <row r="1008" spans="1:9">
      <c r="A1008" s="3" t="s">
        <v>1040</v>
      </c>
      <c r="B1008">
        <v>4.8600000000000003</v>
      </c>
      <c r="C1008">
        <v>184</v>
      </c>
      <c r="D1008">
        <f t="shared" si="90"/>
        <v>37.860082304526749</v>
      </c>
      <c r="E1008" s="6">
        <f t="shared" si="91"/>
        <v>1.6949105704387331E-4</v>
      </c>
      <c r="F1008" s="7">
        <f t="shared" si="92"/>
        <v>0.95742734682936825</v>
      </c>
      <c r="G1008" s="6">
        <f t="shared" si="93"/>
        <v>4.4123334707269824E-4</v>
      </c>
      <c r="H1008" s="7">
        <f t="shared" si="94"/>
        <v>0.83503138567244539</v>
      </c>
      <c r="I1008">
        <f t="shared" si="95"/>
        <v>6.0830034939651778E-4</v>
      </c>
    </row>
    <row r="1009" spans="1:9">
      <c r="A1009" s="3" t="s">
        <v>443</v>
      </c>
      <c r="B1009">
        <v>10.52</v>
      </c>
      <c r="C1009">
        <v>398</v>
      </c>
      <c r="D1009">
        <f t="shared" si="90"/>
        <v>37.832699619771866</v>
      </c>
      <c r="E1009" s="6">
        <f t="shared" si="91"/>
        <v>3.6661652556229117E-4</v>
      </c>
      <c r="F1009" s="7">
        <f t="shared" si="92"/>
        <v>0.9577939633549305</v>
      </c>
      <c r="G1009" s="6">
        <f t="shared" si="93"/>
        <v>9.5509769777876231E-4</v>
      </c>
      <c r="H1009" s="7">
        <f t="shared" si="94"/>
        <v>0.83598648337022419</v>
      </c>
      <c r="I1009">
        <f t="shared" si="95"/>
        <v>1.8440575261609027E-3</v>
      </c>
    </row>
    <row r="1010" spans="1:9">
      <c r="A1010" s="3" t="s">
        <v>75</v>
      </c>
      <c r="B1010">
        <v>31.86</v>
      </c>
      <c r="C1010">
        <v>1203</v>
      </c>
      <c r="D1010">
        <f t="shared" si="90"/>
        <v>37.758945386064028</v>
      </c>
      <c r="E1010" s="6">
        <f t="shared" si="91"/>
        <v>1.1081399001292369E-3</v>
      </c>
      <c r="F1010" s="7">
        <f t="shared" si="92"/>
        <v>0.95890210325505976</v>
      </c>
      <c r="G1010" s="6">
        <f t="shared" si="93"/>
        <v>2.8925297196987993E-3</v>
      </c>
      <c r="H1010" s="7">
        <f t="shared" si="94"/>
        <v>0.83887901308992296</v>
      </c>
      <c r="I1010">
        <f t="shared" si="95"/>
        <v>2.5758720236424004E-4</v>
      </c>
    </row>
    <row r="1011" spans="1:9">
      <c r="A1011" s="3" t="s">
        <v>1056</v>
      </c>
      <c r="B1011">
        <v>4.45</v>
      </c>
      <c r="C1011">
        <v>168</v>
      </c>
      <c r="D1011">
        <f t="shared" si="90"/>
        <v>37.752808988764045</v>
      </c>
      <c r="E1011" s="6">
        <f t="shared" si="91"/>
        <v>1.5475270425744956E-4</v>
      </c>
      <c r="F1011" s="7">
        <f t="shared" si="92"/>
        <v>0.95905685595931722</v>
      </c>
      <c r="G1011" s="6">
        <f t="shared" si="93"/>
        <v>4.0400995771059815E-4</v>
      </c>
      <c r="H1011" s="7">
        <f t="shared" si="94"/>
        <v>0.83928302304763358</v>
      </c>
      <c r="I1011">
        <f t="shared" si="95"/>
        <v>1.9989354192018194E-4</v>
      </c>
    </row>
    <row r="1012" spans="1:9">
      <c r="A1012" s="3" t="s">
        <v>78</v>
      </c>
      <c r="B1012">
        <v>3.45</v>
      </c>
      <c r="C1012">
        <v>130</v>
      </c>
      <c r="D1012">
        <f t="shared" si="90"/>
        <v>37.681159420289852</v>
      </c>
      <c r="E1012" s="6">
        <f t="shared" si="91"/>
        <v>1.197491163896931E-4</v>
      </c>
      <c r="F1012" s="7">
        <f t="shared" si="92"/>
        <v>0.9591766050757069</v>
      </c>
      <c r="G1012" s="6">
        <f t="shared" si="93"/>
        <v>3.132212031688907E-4</v>
      </c>
      <c r="H1012" s="7">
        <f t="shared" si="94"/>
        <v>0.83959624425080248</v>
      </c>
      <c r="I1012">
        <f t="shared" si="95"/>
        <v>7.4817123646586658E-4</v>
      </c>
    </row>
    <row r="1013" spans="1:9">
      <c r="A1013" s="3" t="s">
        <v>484</v>
      </c>
      <c r="B1013">
        <v>12.89</v>
      </c>
      <c r="C1013">
        <v>484</v>
      </c>
      <c r="D1013">
        <f t="shared" si="90"/>
        <v>37.548487199379359</v>
      </c>
      <c r="E1013" s="6">
        <f t="shared" si="91"/>
        <v>4.4583517178931894E-4</v>
      </c>
      <c r="F1013" s="7">
        <f t="shared" si="92"/>
        <v>0.95962244024749621</v>
      </c>
      <c r="G1013" s="6">
        <f t="shared" si="93"/>
        <v>1.170267046042609E-3</v>
      </c>
      <c r="H1013" s="7">
        <f t="shared" si="94"/>
        <v>0.8407665112968451</v>
      </c>
      <c r="I1013">
        <f t="shared" si="95"/>
        <v>7.7953470544334102E-4</v>
      </c>
    </row>
    <row r="1014" spans="1:9">
      <c r="A1014" s="3" t="s">
        <v>698</v>
      </c>
      <c r="B1014">
        <v>13.41</v>
      </c>
      <c r="C1014">
        <v>502</v>
      </c>
      <c r="D1014">
        <f t="shared" si="90"/>
        <v>37.43475018642804</v>
      </c>
      <c r="E1014" s="6">
        <f t="shared" si="91"/>
        <v>4.6241581867404569E-4</v>
      </c>
      <c r="F1014" s="7">
        <f t="shared" si="92"/>
        <v>0.96008485606617022</v>
      </c>
      <c r="G1014" s="6">
        <f t="shared" si="93"/>
        <v>1.2174771984042969E-3</v>
      </c>
      <c r="H1014" s="7">
        <f t="shared" si="94"/>
        <v>0.84198398849524936</v>
      </c>
      <c r="I1014">
        <f t="shared" si="95"/>
        <v>2.0812116894264321E-4</v>
      </c>
    </row>
    <row r="1015" spans="1:9">
      <c r="A1015" s="3" t="s">
        <v>46</v>
      </c>
      <c r="B1015">
        <v>3.58</v>
      </c>
      <c r="C1015">
        <v>134</v>
      </c>
      <c r="D1015">
        <f t="shared" si="90"/>
        <v>37.430167597765362</v>
      </c>
      <c r="E1015" s="6">
        <f t="shared" si="91"/>
        <v>1.2343370458629905E-4</v>
      </c>
      <c r="F1015" s="7">
        <f t="shared" si="92"/>
        <v>0.96020828977075656</v>
      </c>
      <c r="G1015" s="6">
        <f t="shared" si="93"/>
        <v>3.2502374125931269E-4</v>
      </c>
      <c r="H1015" s="7">
        <f t="shared" si="94"/>
        <v>0.84230901223650867</v>
      </c>
      <c r="I1015">
        <f t="shared" si="95"/>
        <v>3.1586053937560088E-4</v>
      </c>
    </row>
    <row r="1016" spans="1:9">
      <c r="A1016" s="3" t="s">
        <v>388</v>
      </c>
      <c r="B1016">
        <v>5.43</v>
      </c>
      <c r="C1016">
        <v>203</v>
      </c>
      <c r="D1016">
        <f t="shared" si="90"/>
        <v>37.384898710865563</v>
      </c>
      <c r="E1016" s="6">
        <f t="shared" si="91"/>
        <v>1.8699285097775154E-4</v>
      </c>
      <c r="F1016" s="7">
        <f t="shared" si="92"/>
        <v>0.96039528262173435</v>
      </c>
      <c r="G1016" s="6">
        <f t="shared" si="93"/>
        <v>4.9298293716147135E-4</v>
      </c>
      <c r="H1016" s="7">
        <f t="shared" si="94"/>
        <v>0.84280199517367016</v>
      </c>
      <c r="I1016">
        <f t="shared" si="95"/>
        <v>7.9405879619032227E-4</v>
      </c>
    </row>
    <row r="1017" spans="1:9">
      <c r="A1017" s="3" t="s">
        <v>902</v>
      </c>
      <c r="B1017">
        <v>13.63</v>
      </c>
      <c r="C1017">
        <v>508</v>
      </c>
      <c r="D1017">
        <f t="shared" si="90"/>
        <v>37.270726338958177</v>
      </c>
      <c r="E1017" s="6">
        <f t="shared" si="91"/>
        <v>4.6794270096895459E-4</v>
      </c>
      <c r="F1017" s="7">
        <f t="shared" si="92"/>
        <v>0.9608632253227033</v>
      </c>
      <c r="G1017" s="6">
        <f t="shared" si="93"/>
        <v>1.2374507244034725E-3</v>
      </c>
      <c r="H1017" s="7">
        <f t="shared" si="94"/>
        <v>0.84403944589807367</v>
      </c>
      <c r="I1017">
        <f t="shared" si="95"/>
        <v>4.9562756462517843E-4</v>
      </c>
    </row>
    <row r="1018" spans="1:9">
      <c r="A1018" s="3" t="s">
        <v>465</v>
      </c>
      <c r="B1018">
        <v>8.48</v>
      </c>
      <c r="C1018">
        <v>314</v>
      </c>
      <c r="D1018">
        <f t="shared" si="90"/>
        <v>37.028301886792448</v>
      </c>
      <c r="E1018" s="6">
        <f t="shared" si="91"/>
        <v>2.8924017343356641E-4</v>
      </c>
      <c r="F1018" s="7">
        <f t="shared" si="92"/>
        <v>0.96115246549613687</v>
      </c>
      <c r="G1018" s="6">
        <f t="shared" si="93"/>
        <v>7.6988863851367914E-4</v>
      </c>
      <c r="H1018" s="7">
        <f t="shared" si="94"/>
        <v>0.84480933453658735</v>
      </c>
      <c r="I1018">
        <f t="shared" si="95"/>
        <v>3.0347574892031215E-4</v>
      </c>
    </row>
    <row r="1019" spans="1:9">
      <c r="A1019" s="3" t="s">
        <v>419</v>
      </c>
      <c r="B1019">
        <v>5.19</v>
      </c>
      <c r="C1019">
        <v>192</v>
      </c>
      <c r="D1019">
        <f t="shared" si="90"/>
        <v>36.994219653179186</v>
      </c>
      <c r="E1019" s="6">
        <f t="shared" si="91"/>
        <v>1.7686023343708518E-4</v>
      </c>
      <c r="F1019" s="7">
        <f t="shared" si="92"/>
        <v>0.96132932572957397</v>
      </c>
      <c r="G1019" s="6">
        <f t="shared" si="93"/>
        <v>4.7119363607146168E-4</v>
      </c>
      <c r="H1019" s="7">
        <f t="shared" si="94"/>
        <v>0.84528052817265886</v>
      </c>
      <c r="I1019">
        <f t="shared" si="95"/>
        <v>1.6794360304355216E-3</v>
      </c>
    </row>
    <row r="1020" spans="1:9">
      <c r="A1020" s="3" t="s">
        <v>103</v>
      </c>
      <c r="B1020">
        <v>28.69</v>
      </c>
      <c r="C1020">
        <v>1059</v>
      </c>
      <c r="D1020">
        <f t="shared" si="90"/>
        <v>36.911815963750435</v>
      </c>
      <c r="E1020" s="6">
        <f t="shared" si="91"/>
        <v>9.7549472505142302E-4</v>
      </c>
      <c r="F1020" s="7">
        <f t="shared" si="92"/>
        <v>0.9623048204546254</v>
      </c>
      <c r="G1020" s="6">
        <f t="shared" si="93"/>
        <v>2.6047293678015866E-3</v>
      </c>
      <c r="H1020" s="7">
        <f t="shared" si="94"/>
        <v>0.8478852575404604</v>
      </c>
      <c r="I1020">
        <f t="shared" si="95"/>
        <v>8.0714804806403251E-4</v>
      </c>
    </row>
    <row r="1021" spans="1:9">
      <c r="A1021" s="3" t="s">
        <v>990</v>
      </c>
      <c r="B1021">
        <v>13.78</v>
      </c>
      <c r="C1021">
        <v>508</v>
      </c>
      <c r="D1021">
        <f t="shared" si="90"/>
        <v>36.865021770682148</v>
      </c>
      <c r="E1021" s="6">
        <f t="shared" si="91"/>
        <v>4.6794270096895459E-4</v>
      </c>
      <c r="F1021" s="7">
        <f t="shared" si="92"/>
        <v>0.96277276315559435</v>
      </c>
      <c r="G1021" s="6">
        <f t="shared" si="93"/>
        <v>1.2510690375847286E-3</v>
      </c>
      <c r="H1021" s="7">
        <f t="shared" si="94"/>
        <v>0.84913632657804516</v>
      </c>
      <c r="I1021">
        <f t="shared" si="95"/>
        <v>4.4810379468440686E-4</v>
      </c>
    </row>
    <row r="1022" spans="1:9">
      <c r="A1022" s="3" t="s">
        <v>670</v>
      </c>
      <c r="B1022">
        <v>7.65</v>
      </c>
      <c r="C1022">
        <v>282</v>
      </c>
      <c r="D1022">
        <f t="shared" si="90"/>
        <v>36.862745098039213</v>
      </c>
      <c r="E1022" s="6">
        <f t="shared" si="91"/>
        <v>2.597634678607189E-4</v>
      </c>
      <c r="F1022" s="7">
        <f t="shared" si="92"/>
        <v>0.96303252662345507</v>
      </c>
      <c r="G1022" s="6">
        <f t="shared" si="93"/>
        <v>6.9453397224406195E-4</v>
      </c>
      <c r="H1022" s="7">
        <f t="shared" si="94"/>
        <v>0.84983086055028922</v>
      </c>
      <c r="I1022">
        <f t="shared" si="95"/>
        <v>2.6069238328141342E-4</v>
      </c>
    </row>
    <row r="1023" spans="1:9">
      <c r="A1023" s="3" t="s">
        <v>964</v>
      </c>
      <c r="B1023">
        <v>4.45</v>
      </c>
      <c r="C1023">
        <v>164</v>
      </c>
      <c r="D1023">
        <f t="shared" si="90"/>
        <v>36.853932584269664</v>
      </c>
      <c r="E1023" s="6">
        <f t="shared" si="91"/>
        <v>1.510681160608436E-4</v>
      </c>
      <c r="F1023" s="7">
        <f t="shared" si="92"/>
        <v>0.96318359473951587</v>
      </c>
      <c r="G1023" s="6">
        <f t="shared" si="93"/>
        <v>4.0400995771059815E-4</v>
      </c>
      <c r="H1023" s="7">
        <f t="shared" si="94"/>
        <v>0.85023487050799984</v>
      </c>
      <c r="I1023">
        <f t="shared" si="95"/>
        <v>4.5827048216651178E-4</v>
      </c>
    </row>
    <row r="1024" spans="1:9">
      <c r="A1024" s="3" t="s">
        <v>947</v>
      </c>
      <c r="B1024">
        <v>7.82</v>
      </c>
      <c r="C1024">
        <v>288</v>
      </c>
      <c r="D1024">
        <f t="shared" si="90"/>
        <v>36.828644501278774</v>
      </c>
      <c r="E1024" s="6">
        <f t="shared" si="91"/>
        <v>2.652903501556278E-4</v>
      </c>
      <c r="F1024" s="7">
        <f t="shared" si="92"/>
        <v>0.96344888508967153</v>
      </c>
      <c r="G1024" s="6">
        <f t="shared" si="93"/>
        <v>7.0996806051615226E-4</v>
      </c>
      <c r="H1024" s="7">
        <f t="shared" si="94"/>
        <v>0.85094483856851599</v>
      </c>
      <c r="I1024">
        <f t="shared" si="95"/>
        <v>5.5828076535502369E-4</v>
      </c>
    </row>
    <row r="1025" spans="1:9">
      <c r="A1025" s="3" t="s">
        <v>1100</v>
      </c>
      <c r="B1025">
        <v>9.51</v>
      </c>
      <c r="C1025">
        <v>349</v>
      </c>
      <c r="D1025">
        <f t="shared" ref="D1025:D1088" si="96">C1025/B1025</f>
        <v>36.698212407991591</v>
      </c>
      <c r="E1025" s="6">
        <f t="shared" si="91"/>
        <v>3.2148032015386839E-4</v>
      </c>
      <c r="F1025" s="7">
        <f t="shared" si="92"/>
        <v>0.96377036540982541</v>
      </c>
      <c r="G1025" s="6">
        <f t="shared" si="93"/>
        <v>8.6340105569163779E-4</v>
      </c>
      <c r="H1025" s="7">
        <f t="shared" si="94"/>
        <v>0.8518082396242076</v>
      </c>
      <c r="I1025">
        <f t="shared" si="95"/>
        <v>4.6545034077893899E-4</v>
      </c>
    </row>
    <row r="1026" spans="1:9">
      <c r="A1026" s="3" t="s">
        <v>467</v>
      </c>
      <c r="B1026">
        <v>7.92</v>
      </c>
      <c r="C1026">
        <v>290</v>
      </c>
      <c r="D1026">
        <f t="shared" si="96"/>
        <v>36.616161616161619</v>
      </c>
      <c r="E1026" s="6">
        <f t="shared" si="91"/>
        <v>2.6713264425393075E-4</v>
      </c>
      <c r="F1026" s="7">
        <f t="shared" si="92"/>
        <v>0.96403749805407934</v>
      </c>
      <c r="G1026" s="6">
        <f t="shared" si="93"/>
        <v>7.1904693597032293E-4</v>
      </c>
      <c r="H1026" s="7">
        <f t="shared" si="94"/>
        <v>0.85252728656017795</v>
      </c>
      <c r="I1026">
        <f t="shared" si="95"/>
        <v>2.3198001295744453E-3</v>
      </c>
    </row>
    <row r="1027" spans="1:9">
      <c r="A1027" s="3" t="s">
        <v>1078</v>
      </c>
      <c r="B1027">
        <v>39.47</v>
      </c>
      <c r="C1027">
        <v>1445</v>
      </c>
      <c r="D1027">
        <f t="shared" si="96"/>
        <v>36.610083607803396</v>
      </c>
      <c r="E1027" s="6">
        <f t="shared" ref="E1027:E1090" si="97">C1027/1085603</f>
        <v>1.3310574860238963E-3</v>
      </c>
      <c r="F1027" s="7">
        <f t="shared" ref="F1027:F1090" si="98">F1026+E1027</f>
        <v>0.96536855554010326</v>
      </c>
      <c r="G1027" s="6">
        <f t="shared" ref="G1027:G1090" si="99">B1027/11014.58</f>
        <v>3.5834321417611927E-3</v>
      </c>
      <c r="H1027" s="7">
        <f t="shared" ref="H1027:H1090" si="100">H1026+G1027</f>
        <v>0.85611071870193911</v>
      </c>
      <c r="I1027">
        <f t="shared" ref="I1027:I1090" si="101">F1027*H1028-F1028*H1027</f>
        <v>2.1221348583377875E-4</v>
      </c>
    </row>
    <row r="1028" spans="1:9">
      <c r="A1028" s="3" t="s">
        <v>459</v>
      </c>
      <c r="B1028">
        <v>3.6</v>
      </c>
      <c r="C1028">
        <v>131</v>
      </c>
      <c r="D1028">
        <f t="shared" si="96"/>
        <v>36.388888888888886</v>
      </c>
      <c r="E1028" s="6">
        <f t="shared" si="97"/>
        <v>1.2067026343884459E-4</v>
      </c>
      <c r="F1028" s="7">
        <f t="shared" si="98"/>
        <v>0.96548922580354213</v>
      </c>
      <c r="G1028" s="6">
        <f t="shared" si="99"/>
        <v>3.2683951635014682E-4</v>
      </c>
      <c r="H1028" s="7">
        <f t="shared" si="100"/>
        <v>0.85643755821828926</v>
      </c>
      <c r="I1028">
        <f t="shared" si="101"/>
        <v>1.7136611896773069E-4</v>
      </c>
    </row>
    <row r="1029" spans="1:9">
      <c r="A1029" s="3" t="s">
        <v>53</v>
      </c>
      <c r="B1029">
        <v>2.9</v>
      </c>
      <c r="C1029">
        <v>105</v>
      </c>
      <c r="D1029">
        <f t="shared" si="96"/>
        <v>36.206896551724142</v>
      </c>
      <c r="E1029" s="6">
        <f t="shared" si="97"/>
        <v>9.6720440160905969E-5</v>
      </c>
      <c r="F1029" s="7">
        <f t="shared" si="98"/>
        <v>0.96558594624370309</v>
      </c>
      <c r="G1029" s="6">
        <f t="shared" si="99"/>
        <v>2.6328738817095156E-4</v>
      </c>
      <c r="H1029" s="7">
        <f t="shared" si="100"/>
        <v>0.8567008456064602</v>
      </c>
      <c r="I1029">
        <f t="shared" si="101"/>
        <v>4.3161479350872778E-4</v>
      </c>
    </row>
    <row r="1030" spans="1:9">
      <c r="A1030" s="3" t="s">
        <v>433</v>
      </c>
      <c r="B1030">
        <v>7.3</v>
      </c>
      <c r="C1030">
        <v>264</v>
      </c>
      <c r="D1030">
        <f t="shared" si="96"/>
        <v>36.164383561643838</v>
      </c>
      <c r="E1030" s="6">
        <f t="shared" si="97"/>
        <v>2.4318282097599215E-4</v>
      </c>
      <c r="F1030" s="7">
        <f t="shared" si="98"/>
        <v>0.9658291290646791</v>
      </c>
      <c r="G1030" s="6">
        <f t="shared" si="99"/>
        <v>6.6275790815446432E-4</v>
      </c>
      <c r="H1030" s="7">
        <f t="shared" si="100"/>
        <v>0.85736360351461471</v>
      </c>
      <c r="I1030">
        <f t="shared" si="101"/>
        <v>1.9246479811586559E-3</v>
      </c>
    </row>
    <row r="1031" spans="1:9">
      <c r="A1031" s="3" t="s">
        <v>63</v>
      </c>
      <c r="B1031">
        <v>32.549999999999997</v>
      </c>
      <c r="C1031">
        <v>1177</v>
      </c>
      <c r="D1031">
        <f t="shared" si="96"/>
        <v>36.159754224270358</v>
      </c>
      <c r="E1031" s="6">
        <f t="shared" si="97"/>
        <v>1.0841900768512984E-3</v>
      </c>
      <c r="F1031" s="7">
        <f t="shared" si="98"/>
        <v>0.96691331914153045</v>
      </c>
      <c r="G1031" s="6">
        <f t="shared" si="99"/>
        <v>2.9551739603325771E-3</v>
      </c>
      <c r="H1031" s="7">
        <f t="shared" si="100"/>
        <v>0.86031877747494734</v>
      </c>
      <c r="I1031">
        <f t="shared" si="101"/>
        <v>2.0827235153786372E-4</v>
      </c>
    </row>
    <row r="1032" spans="1:9">
      <c r="A1032" s="3" t="s">
        <v>666</v>
      </c>
      <c r="B1032">
        <v>3.51</v>
      </c>
      <c r="C1032">
        <v>126</v>
      </c>
      <c r="D1032">
        <f t="shared" si="96"/>
        <v>35.897435897435898</v>
      </c>
      <c r="E1032" s="6">
        <f t="shared" si="97"/>
        <v>1.1606452819308716E-4</v>
      </c>
      <c r="F1032" s="7">
        <f t="shared" si="98"/>
        <v>0.96702938366972357</v>
      </c>
      <c r="G1032" s="6">
        <f t="shared" si="99"/>
        <v>3.1866852844139311E-4</v>
      </c>
      <c r="H1032" s="7">
        <f t="shared" si="100"/>
        <v>0.86063744600338876</v>
      </c>
      <c r="I1032">
        <f t="shared" si="101"/>
        <v>6.4962915458410819E-4</v>
      </c>
    </row>
    <row r="1033" spans="1:9">
      <c r="A1033" s="3" t="s">
        <v>1016</v>
      </c>
      <c r="B1033">
        <v>10.93</v>
      </c>
      <c r="C1033">
        <v>391</v>
      </c>
      <c r="D1033">
        <f t="shared" si="96"/>
        <v>35.773101555352241</v>
      </c>
      <c r="E1033" s="6">
        <f t="shared" si="97"/>
        <v>3.601684962182308E-4</v>
      </c>
      <c r="F1033" s="7">
        <f t="shared" si="98"/>
        <v>0.9673895521659418</v>
      </c>
      <c r="G1033" s="6">
        <f t="shared" si="99"/>
        <v>9.9232108714086245E-4</v>
      </c>
      <c r="H1033" s="7">
        <f t="shared" si="100"/>
        <v>0.86162976709052963</v>
      </c>
      <c r="I1033">
        <f t="shared" si="101"/>
        <v>1.0214255347597012E-3</v>
      </c>
    </row>
    <row r="1034" spans="1:9">
      <c r="A1034" s="3" t="s">
        <v>787</v>
      </c>
      <c r="B1034">
        <v>17.07</v>
      </c>
      <c r="C1034">
        <v>602</v>
      </c>
      <c r="D1034">
        <f t="shared" si="96"/>
        <v>35.266549502050381</v>
      </c>
      <c r="E1034" s="6">
        <f t="shared" si="97"/>
        <v>5.5453052358919416E-4</v>
      </c>
      <c r="F1034" s="7">
        <f t="shared" si="98"/>
        <v>0.96794408268953103</v>
      </c>
      <c r="G1034" s="6">
        <f t="shared" si="99"/>
        <v>1.5497640400269461E-3</v>
      </c>
      <c r="H1034" s="7">
        <f t="shared" si="100"/>
        <v>0.86317953113055657</v>
      </c>
      <c r="I1034">
        <f t="shared" si="101"/>
        <v>2.3475756755253485E-4</v>
      </c>
    </row>
    <row r="1035" spans="1:9">
      <c r="A1035" s="3" t="s">
        <v>508</v>
      </c>
      <c r="B1035">
        <v>3.92</v>
      </c>
      <c r="C1035">
        <v>138</v>
      </c>
      <c r="D1035">
        <f t="shared" si="96"/>
        <v>35.204081632653065</v>
      </c>
      <c r="E1035" s="6">
        <f t="shared" si="97"/>
        <v>1.2711829278290497E-4</v>
      </c>
      <c r="F1035" s="7">
        <f t="shared" si="98"/>
        <v>0.96807120098231392</v>
      </c>
      <c r="G1035" s="6">
        <f t="shared" si="99"/>
        <v>3.558919178034932E-4</v>
      </c>
      <c r="H1035" s="7">
        <f t="shared" si="100"/>
        <v>0.86353542304836006</v>
      </c>
      <c r="I1035">
        <f t="shared" si="101"/>
        <v>5.1922905392431939E-4</v>
      </c>
    </row>
    <row r="1036" spans="1:9">
      <c r="A1036" s="3" t="s">
        <v>99</v>
      </c>
      <c r="B1036">
        <v>8.65</v>
      </c>
      <c r="C1036">
        <v>303</v>
      </c>
      <c r="D1036">
        <f t="shared" si="96"/>
        <v>35.028901734104046</v>
      </c>
      <c r="E1036" s="6">
        <f t="shared" si="97"/>
        <v>2.7910755589290008E-4</v>
      </c>
      <c r="F1036" s="7">
        <f t="shared" si="98"/>
        <v>0.96835030853820681</v>
      </c>
      <c r="G1036" s="6">
        <f t="shared" si="99"/>
        <v>7.8532272678576945E-4</v>
      </c>
      <c r="H1036" s="7">
        <f t="shared" si="100"/>
        <v>0.86432074577514584</v>
      </c>
      <c r="I1036">
        <f t="shared" si="101"/>
        <v>5.2521715285680504E-4</v>
      </c>
    </row>
    <row r="1037" spans="1:9">
      <c r="A1037" s="3" t="s">
        <v>1068</v>
      </c>
      <c r="B1037">
        <v>8.6999999999999993</v>
      </c>
      <c r="C1037">
        <v>301</v>
      </c>
      <c r="D1037">
        <f t="shared" si="96"/>
        <v>34.597701149425291</v>
      </c>
      <c r="E1037" s="6">
        <f t="shared" si="97"/>
        <v>2.7726526179459708E-4</v>
      </c>
      <c r="F1037" s="7">
        <f t="shared" si="98"/>
        <v>0.96862757380000142</v>
      </c>
      <c r="G1037" s="6">
        <f t="shared" si="99"/>
        <v>7.8986216451285474E-4</v>
      </c>
      <c r="H1037" s="7">
        <f t="shared" si="100"/>
        <v>0.86511060793965866</v>
      </c>
      <c r="I1037">
        <f t="shared" si="101"/>
        <v>3.2489754222853051E-4</v>
      </c>
    </row>
    <row r="1038" spans="1:9">
      <c r="A1038" s="3" t="s">
        <v>236</v>
      </c>
      <c r="B1038">
        <v>5.38</v>
      </c>
      <c r="C1038">
        <v>186</v>
      </c>
      <c r="D1038">
        <f t="shared" si="96"/>
        <v>34.572490706319705</v>
      </c>
      <c r="E1038" s="6">
        <f t="shared" si="97"/>
        <v>1.7133335114217628E-4</v>
      </c>
      <c r="F1038" s="7">
        <f t="shared" si="98"/>
        <v>0.96879890715114358</v>
      </c>
      <c r="G1038" s="6">
        <f t="shared" si="99"/>
        <v>4.8844349943438607E-4</v>
      </c>
      <c r="H1038" s="7">
        <f t="shared" si="100"/>
        <v>0.86559905143909299</v>
      </c>
      <c r="I1038">
        <f t="shared" si="101"/>
        <v>9.4842060475808232E-4</v>
      </c>
    </row>
    <row r="1039" spans="1:9">
      <c r="A1039" s="3" t="s">
        <v>991</v>
      </c>
      <c r="B1039">
        <v>15.66</v>
      </c>
      <c r="C1039">
        <v>538</v>
      </c>
      <c r="D1039">
        <f t="shared" si="96"/>
        <v>34.355044699872288</v>
      </c>
      <c r="E1039" s="6">
        <f t="shared" si="97"/>
        <v>4.9557711244349915E-4</v>
      </c>
      <c r="F1039" s="7">
        <f t="shared" si="98"/>
        <v>0.96929448426358711</v>
      </c>
      <c r="G1039" s="6">
        <f t="shared" si="99"/>
        <v>1.4217518961231385E-3</v>
      </c>
      <c r="H1039" s="7">
        <f t="shared" si="100"/>
        <v>0.86702080333521614</v>
      </c>
      <c r="I1039">
        <f t="shared" si="101"/>
        <v>6.6947767578595663E-4</v>
      </c>
    </row>
    <row r="1040" spans="1:9">
      <c r="A1040" s="3" t="s">
        <v>663</v>
      </c>
      <c r="B1040">
        <v>11.02</v>
      </c>
      <c r="C1040">
        <v>376</v>
      </c>
      <c r="D1040">
        <f t="shared" si="96"/>
        <v>34.119782214156082</v>
      </c>
      <c r="E1040" s="6">
        <f t="shared" si="97"/>
        <v>3.4635129048095852E-4</v>
      </c>
      <c r="F1040" s="7">
        <f t="shared" si="98"/>
        <v>0.9696408355540681</v>
      </c>
      <c r="G1040" s="6">
        <f t="shared" si="99"/>
        <v>1.000492075049616E-3</v>
      </c>
      <c r="H1040" s="7">
        <f t="shared" si="100"/>
        <v>0.86802129541026574</v>
      </c>
      <c r="I1040">
        <f t="shared" si="101"/>
        <v>5.0983326671338869E-4</v>
      </c>
    </row>
    <row r="1041" spans="1:9">
      <c r="A1041" s="3" t="s">
        <v>37</v>
      </c>
      <c r="B1041">
        <v>8.3800000000000008</v>
      </c>
      <c r="C1041">
        <v>285</v>
      </c>
      <c r="D1041">
        <f t="shared" si="96"/>
        <v>34.009546539379471</v>
      </c>
      <c r="E1041" s="6">
        <f t="shared" si="97"/>
        <v>2.6252690900817333E-4</v>
      </c>
      <c r="F1041" s="7">
        <f t="shared" si="98"/>
        <v>0.96990336246307629</v>
      </c>
      <c r="G1041" s="6">
        <f t="shared" si="99"/>
        <v>7.6080976305950847E-4</v>
      </c>
      <c r="H1041" s="7">
        <f t="shared" si="100"/>
        <v>0.86878210517332521</v>
      </c>
      <c r="I1041">
        <f t="shared" si="101"/>
        <v>2.1016199766155097E-4</v>
      </c>
    </row>
    <row r="1042" spans="1:9">
      <c r="A1042" s="3" t="s">
        <v>849</v>
      </c>
      <c r="B1042">
        <v>3.45</v>
      </c>
      <c r="C1042">
        <v>117</v>
      </c>
      <c r="D1042">
        <f t="shared" si="96"/>
        <v>33.913043478260867</v>
      </c>
      <c r="E1042" s="6">
        <f t="shared" si="97"/>
        <v>1.077742047507238E-4</v>
      </c>
      <c r="F1042" s="7">
        <f t="shared" si="98"/>
        <v>0.97001113666782701</v>
      </c>
      <c r="G1042" s="6">
        <f t="shared" si="99"/>
        <v>3.132212031688907E-4</v>
      </c>
      <c r="H1042" s="7">
        <f t="shared" si="100"/>
        <v>0.86909532637649412</v>
      </c>
      <c r="I1042">
        <f t="shared" si="101"/>
        <v>1.1124574596514947E-3</v>
      </c>
    </row>
    <row r="1043" spans="1:9">
      <c r="A1043" s="3" t="s">
        <v>726</v>
      </c>
      <c r="B1043">
        <v>18.25</v>
      </c>
      <c r="C1043">
        <v>618</v>
      </c>
      <c r="D1043">
        <f t="shared" si="96"/>
        <v>33.863013698630134</v>
      </c>
      <c r="E1043" s="6">
        <f t="shared" si="97"/>
        <v>5.6926887637561796E-4</v>
      </c>
      <c r="F1043" s="7">
        <f t="shared" si="98"/>
        <v>0.97058040554420266</v>
      </c>
      <c r="G1043" s="6">
        <f t="shared" si="99"/>
        <v>1.6568947703861608E-3</v>
      </c>
      <c r="H1043" s="7">
        <f t="shared" si="100"/>
        <v>0.87075222114688022</v>
      </c>
      <c r="I1043">
        <f t="shared" si="101"/>
        <v>3.6492201199922469E-4</v>
      </c>
    </row>
    <row r="1044" spans="1:9">
      <c r="A1044" s="3" t="s">
        <v>974</v>
      </c>
      <c r="B1044">
        <v>5.98</v>
      </c>
      <c r="C1044">
        <v>202</v>
      </c>
      <c r="D1044">
        <f t="shared" si="96"/>
        <v>33.779264214046819</v>
      </c>
      <c r="E1044" s="6">
        <f t="shared" si="97"/>
        <v>1.8607170392860006E-4</v>
      </c>
      <c r="F1044" s="7">
        <f t="shared" si="98"/>
        <v>0.97076647724813125</v>
      </c>
      <c r="G1044" s="6">
        <f t="shared" si="99"/>
        <v>5.4291675215941055E-4</v>
      </c>
      <c r="H1044" s="7">
        <f t="shared" si="100"/>
        <v>0.87129513789903967</v>
      </c>
      <c r="I1044">
        <f t="shared" si="101"/>
        <v>1.4283046517127307E-4</v>
      </c>
    </row>
    <row r="1045" spans="1:9">
      <c r="A1045" s="3" t="s">
        <v>290</v>
      </c>
      <c r="B1045">
        <v>2.34</v>
      </c>
      <c r="C1045">
        <v>79</v>
      </c>
      <c r="D1045">
        <f t="shared" si="96"/>
        <v>33.760683760683762</v>
      </c>
      <c r="E1045" s="6">
        <f t="shared" si="97"/>
        <v>7.2770616882967352E-5</v>
      </c>
      <c r="F1045" s="7">
        <f t="shared" si="98"/>
        <v>0.97083924786501419</v>
      </c>
      <c r="G1045" s="6">
        <f t="shared" si="99"/>
        <v>2.124456856275954E-4</v>
      </c>
      <c r="H1045" s="7">
        <f t="shared" si="100"/>
        <v>0.87150758358466729</v>
      </c>
      <c r="I1045">
        <f t="shared" si="101"/>
        <v>3.0223399785900273E-4</v>
      </c>
    </row>
    <row r="1046" spans="1:9">
      <c r="A1046" s="3" t="s">
        <v>240</v>
      </c>
      <c r="B1046">
        <v>4.95</v>
      </c>
      <c r="C1046">
        <v>167</v>
      </c>
      <c r="D1046">
        <f t="shared" si="96"/>
        <v>33.737373737373737</v>
      </c>
      <c r="E1046" s="6">
        <f t="shared" si="97"/>
        <v>1.5383155720829805E-4</v>
      </c>
      <c r="F1046" s="7">
        <f t="shared" si="98"/>
        <v>0.97099307942222246</v>
      </c>
      <c r="G1046" s="6">
        <f t="shared" si="99"/>
        <v>4.494043349814519E-4</v>
      </c>
      <c r="H1046" s="7">
        <f t="shared" si="100"/>
        <v>0.87195698791964871</v>
      </c>
      <c r="I1046">
        <f t="shared" si="101"/>
        <v>8.5322138970189698E-4</v>
      </c>
    </row>
    <row r="1047" spans="1:9">
      <c r="A1047" s="3" t="s">
        <v>59</v>
      </c>
      <c r="B1047">
        <v>13.97</v>
      </c>
      <c r="C1047">
        <v>471</v>
      </c>
      <c r="D1047">
        <f t="shared" si="96"/>
        <v>33.715103793843952</v>
      </c>
      <c r="E1047" s="6">
        <f t="shared" si="97"/>
        <v>4.3386026015034961E-4</v>
      </c>
      <c r="F1047" s="7">
        <f t="shared" si="98"/>
        <v>0.97142693968237281</v>
      </c>
      <c r="G1047" s="6">
        <f t="shared" si="99"/>
        <v>1.2683189009476531E-3</v>
      </c>
      <c r="H1047" s="7">
        <f t="shared" si="100"/>
        <v>0.8732253068205964</v>
      </c>
      <c r="I1047">
        <f t="shared" si="101"/>
        <v>4.2937290036815234E-4</v>
      </c>
    </row>
    <row r="1048" spans="1:9">
      <c r="A1048" s="3" t="s">
        <v>210</v>
      </c>
      <c r="B1048">
        <v>7.03</v>
      </c>
      <c r="C1048">
        <v>237</v>
      </c>
      <c r="D1048">
        <f t="shared" si="96"/>
        <v>33.712660028449498</v>
      </c>
      <c r="E1048" s="6">
        <f t="shared" si="97"/>
        <v>2.1831185064890204E-4</v>
      </c>
      <c r="F1048" s="7">
        <f t="shared" si="98"/>
        <v>0.97164525153302173</v>
      </c>
      <c r="G1048" s="6">
        <f t="shared" si="99"/>
        <v>6.3824494442820334E-4</v>
      </c>
      <c r="H1048" s="7">
        <f t="shared" si="100"/>
        <v>0.87386355176502462</v>
      </c>
      <c r="I1048">
        <f t="shared" si="101"/>
        <v>1.5663361090038075E-3</v>
      </c>
    </row>
    <row r="1049" spans="1:9">
      <c r="A1049" s="3" t="s">
        <v>972</v>
      </c>
      <c r="B1049">
        <v>25.64</v>
      </c>
      <c r="C1049">
        <v>864</v>
      </c>
      <c r="D1049">
        <f t="shared" si="96"/>
        <v>33.697347893915754</v>
      </c>
      <c r="E1049" s="6">
        <f t="shared" si="97"/>
        <v>7.9587105046688335E-4</v>
      </c>
      <c r="F1049" s="7">
        <f t="shared" si="98"/>
        <v>0.97244112258348858</v>
      </c>
      <c r="G1049" s="6">
        <f t="shared" si="99"/>
        <v>2.3278236664493789E-3</v>
      </c>
      <c r="H1049" s="7">
        <f t="shared" si="100"/>
        <v>0.87619137543147396</v>
      </c>
      <c r="I1049">
        <f t="shared" si="101"/>
        <v>7.2416427396793104E-4</v>
      </c>
    </row>
    <row r="1050" spans="1:9">
      <c r="A1050" s="3" t="s">
        <v>637</v>
      </c>
      <c r="B1050">
        <v>11.85</v>
      </c>
      <c r="C1050">
        <v>399</v>
      </c>
      <c r="D1050">
        <f t="shared" si="96"/>
        <v>33.670886075949369</v>
      </c>
      <c r="E1050" s="6">
        <f t="shared" si="97"/>
        <v>3.675376726114427E-4</v>
      </c>
      <c r="F1050" s="7">
        <f t="shared" si="98"/>
        <v>0.97280866025610002</v>
      </c>
      <c r="G1050" s="6">
        <f t="shared" si="99"/>
        <v>1.0758467413192333E-3</v>
      </c>
      <c r="H1050" s="7">
        <f t="shared" si="100"/>
        <v>0.87726722217279318</v>
      </c>
      <c r="I1050">
        <f t="shared" si="101"/>
        <v>4.2465593916996003E-4</v>
      </c>
    </row>
    <row r="1051" spans="1:9">
      <c r="A1051" s="3" t="s">
        <v>606</v>
      </c>
      <c r="B1051">
        <v>6.94</v>
      </c>
      <c r="C1051">
        <v>233</v>
      </c>
      <c r="D1051">
        <f t="shared" si="96"/>
        <v>33.573487031700289</v>
      </c>
      <c r="E1051" s="6">
        <f t="shared" si="97"/>
        <v>2.1462726245229609E-4</v>
      </c>
      <c r="F1051" s="7">
        <f t="shared" si="98"/>
        <v>0.97302328751855227</v>
      </c>
      <c r="G1051" s="6">
        <f t="shared" si="99"/>
        <v>6.3007395651944968E-4</v>
      </c>
      <c r="H1051" s="7">
        <f t="shared" si="100"/>
        <v>0.87789729612931267</v>
      </c>
      <c r="I1051">
        <f t="shared" si="101"/>
        <v>1.9527527809504175E-4</v>
      </c>
    </row>
    <row r="1052" spans="1:9">
      <c r="A1052" s="3" t="s">
        <v>989</v>
      </c>
      <c r="B1052">
        <v>3.19</v>
      </c>
      <c r="C1052">
        <v>107</v>
      </c>
      <c r="D1052">
        <f t="shared" si="96"/>
        <v>33.542319749216304</v>
      </c>
      <c r="E1052" s="6">
        <f t="shared" si="97"/>
        <v>9.8562734259208931E-5</v>
      </c>
      <c r="F1052" s="7">
        <f t="shared" si="98"/>
        <v>0.9731218502528115</v>
      </c>
      <c r="G1052" s="6">
        <f t="shared" si="99"/>
        <v>2.8961612698804673E-4</v>
      </c>
      <c r="H1052" s="7">
        <f t="shared" si="100"/>
        <v>0.87818691225630074</v>
      </c>
      <c r="I1052">
        <f t="shared" si="101"/>
        <v>1.17157712264504E-3</v>
      </c>
    </row>
    <row r="1053" spans="1:9">
      <c r="A1053" s="3" t="s">
        <v>1047</v>
      </c>
      <c r="B1053">
        <v>19.13</v>
      </c>
      <c r="C1053">
        <v>641</v>
      </c>
      <c r="D1053">
        <f t="shared" si="96"/>
        <v>33.507579717720859</v>
      </c>
      <c r="E1053" s="6">
        <f t="shared" si="97"/>
        <v>5.9045525850610209E-4</v>
      </c>
      <c r="F1053" s="7">
        <f t="shared" si="98"/>
        <v>0.9737123055113176</v>
      </c>
      <c r="G1053" s="6">
        <f t="shared" si="99"/>
        <v>1.7367888743828634E-3</v>
      </c>
      <c r="H1053" s="7">
        <f t="shared" si="100"/>
        <v>0.87992370113068363</v>
      </c>
      <c r="I1053">
        <f t="shared" si="101"/>
        <v>1.6071344562663681E-3</v>
      </c>
    </row>
    <row r="1054" spans="1:9">
      <c r="A1054" s="3" t="s">
        <v>993</v>
      </c>
      <c r="B1054">
        <v>26.23</v>
      </c>
      <c r="C1054">
        <v>878</v>
      </c>
      <c r="D1054">
        <f t="shared" si="96"/>
        <v>33.473122378955395</v>
      </c>
      <c r="E1054" s="6">
        <f t="shared" si="97"/>
        <v>8.0876710915500421E-4</v>
      </c>
      <c r="F1054" s="7">
        <f t="shared" si="98"/>
        <v>0.97452107262047261</v>
      </c>
      <c r="G1054" s="6">
        <f t="shared" si="99"/>
        <v>2.3813890316289866E-3</v>
      </c>
      <c r="H1054" s="7">
        <f t="shared" si="100"/>
        <v>0.88230509016231262</v>
      </c>
      <c r="I1054">
        <f t="shared" si="101"/>
        <v>3.2418198982708812E-4</v>
      </c>
    </row>
    <row r="1055" spans="1:9">
      <c r="A1055" s="3" t="s">
        <v>33</v>
      </c>
      <c r="B1055">
        <v>5.29</v>
      </c>
      <c r="C1055">
        <v>177</v>
      </c>
      <c r="D1055">
        <f t="shared" si="96"/>
        <v>33.459357277882795</v>
      </c>
      <c r="E1055" s="6">
        <f t="shared" si="97"/>
        <v>1.6304302769981291E-4</v>
      </c>
      <c r="F1055" s="7">
        <f t="shared" si="98"/>
        <v>0.97468411564817237</v>
      </c>
      <c r="G1055" s="6">
        <f t="shared" si="99"/>
        <v>4.8027251152563241E-4</v>
      </c>
      <c r="H1055" s="7">
        <f t="shared" si="100"/>
        <v>0.88278536267383823</v>
      </c>
      <c r="I1055">
        <f t="shared" si="101"/>
        <v>3.7390345038113004E-4</v>
      </c>
    </row>
    <row r="1056" spans="1:9">
      <c r="A1056" s="3" t="s">
        <v>142</v>
      </c>
      <c r="B1056">
        <v>6.1</v>
      </c>
      <c r="C1056">
        <v>204</v>
      </c>
      <c r="D1056">
        <f t="shared" si="96"/>
        <v>33.442622950819676</v>
      </c>
      <c r="E1056" s="6">
        <f t="shared" si="97"/>
        <v>1.8791399802690301E-4</v>
      </c>
      <c r="F1056" s="7">
        <f t="shared" si="98"/>
        <v>0.97487202964619923</v>
      </c>
      <c r="G1056" s="6">
        <f t="shared" si="99"/>
        <v>5.5381140270441536E-4</v>
      </c>
      <c r="H1056" s="7">
        <f t="shared" si="100"/>
        <v>0.88333917407654261</v>
      </c>
      <c r="I1056">
        <f t="shared" si="101"/>
        <v>1.1695189307083798E-3</v>
      </c>
    </row>
    <row r="1057" spans="1:9">
      <c r="A1057" s="3" t="s">
        <v>944</v>
      </c>
      <c r="B1057">
        <v>19.07</v>
      </c>
      <c r="C1057">
        <v>637</v>
      </c>
      <c r="D1057">
        <f t="shared" si="96"/>
        <v>33.403251179863659</v>
      </c>
      <c r="E1057" s="6">
        <f t="shared" si="97"/>
        <v>5.8677067030949619E-4</v>
      </c>
      <c r="F1057" s="7">
        <f t="shared" si="98"/>
        <v>0.97545880031650878</v>
      </c>
      <c r="G1057" s="6">
        <f t="shared" si="99"/>
        <v>1.7313415491103611E-3</v>
      </c>
      <c r="H1057" s="7">
        <f t="shared" si="100"/>
        <v>0.88507051562565298</v>
      </c>
      <c r="I1057">
        <f t="shared" si="101"/>
        <v>5.5525965245151188E-4</v>
      </c>
    </row>
    <row r="1058" spans="1:9">
      <c r="A1058" s="3" t="s">
        <v>1044</v>
      </c>
      <c r="B1058">
        <v>9.0500000000000007</v>
      </c>
      <c r="C1058">
        <v>302</v>
      </c>
      <c r="D1058">
        <f t="shared" si="96"/>
        <v>33.370165745856347</v>
      </c>
      <c r="E1058" s="6">
        <f t="shared" si="97"/>
        <v>2.7818640884374861E-4</v>
      </c>
      <c r="F1058" s="7">
        <f t="shared" si="98"/>
        <v>0.97573698672535247</v>
      </c>
      <c r="G1058" s="6">
        <f t="shared" si="99"/>
        <v>8.2163822860245248E-4</v>
      </c>
      <c r="H1058" s="7">
        <f t="shared" si="100"/>
        <v>0.88589215385425546</v>
      </c>
      <c r="I1058">
        <f t="shared" si="101"/>
        <v>6.3444593394834659E-4</v>
      </c>
    </row>
    <row r="1059" spans="1:9">
      <c r="A1059" s="3" t="s">
        <v>1002</v>
      </c>
      <c r="B1059">
        <v>10.34</v>
      </c>
      <c r="C1059">
        <v>345</v>
      </c>
      <c r="D1059">
        <f t="shared" si="96"/>
        <v>33.36557059961315</v>
      </c>
      <c r="E1059" s="6">
        <f t="shared" si="97"/>
        <v>3.1779573195726244E-4</v>
      </c>
      <c r="F1059" s="7">
        <f t="shared" si="98"/>
        <v>0.9760547824573097</v>
      </c>
      <c r="G1059" s="6">
        <f t="shared" si="99"/>
        <v>9.3875572196125499E-4</v>
      </c>
      <c r="H1059" s="7">
        <f t="shared" si="100"/>
        <v>0.88683090957621669</v>
      </c>
      <c r="I1059">
        <f t="shared" si="101"/>
        <v>5.8376889846800673E-4</v>
      </c>
    </row>
    <row r="1060" spans="1:9">
      <c r="A1060" s="3" t="s">
        <v>113</v>
      </c>
      <c r="B1060">
        <v>9.51</v>
      </c>
      <c r="C1060">
        <v>317</v>
      </c>
      <c r="D1060">
        <f t="shared" si="96"/>
        <v>33.333333333333336</v>
      </c>
      <c r="E1060" s="6">
        <f t="shared" si="97"/>
        <v>2.9200361458102088E-4</v>
      </c>
      <c r="F1060" s="7">
        <f t="shared" si="98"/>
        <v>0.97634678607189074</v>
      </c>
      <c r="G1060" s="6">
        <f t="shared" si="99"/>
        <v>8.6340105569163779E-4</v>
      </c>
      <c r="H1060" s="7">
        <f t="shared" si="100"/>
        <v>0.88769431063190829</v>
      </c>
      <c r="I1060">
        <f t="shared" si="101"/>
        <v>4.5390581063642355E-4</v>
      </c>
    </row>
    <row r="1061" spans="1:9">
      <c r="A1061" s="3" t="s">
        <v>82</v>
      </c>
      <c r="B1061">
        <v>7.39</v>
      </c>
      <c r="C1061">
        <v>246</v>
      </c>
      <c r="D1061">
        <f t="shared" si="96"/>
        <v>33.288227334235458</v>
      </c>
      <c r="E1061" s="6">
        <f t="shared" si="97"/>
        <v>2.2660217409126542E-4</v>
      </c>
      <c r="F1061" s="7">
        <f t="shared" si="98"/>
        <v>0.97657338824598205</v>
      </c>
      <c r="G1061" s="6">
        <f t="shared" si="99"/>
        <v>6.7092889606321798E-4</v>
      </c>
      <c r="H1061" s="7">
        <f t="shared" si="100"/>
        <v>0.88836523952797153</v>
      </c>
      <c r="I1061">
        <f t="shared" si="101"/>
        <v>3.9129340201093932E-4</v>
      </c>
    </row>
    <row r="1062" spans="1:9">
      <c r="A1062" s="3" t="s">
        <v>516</v>
      </c>
      <c r="B1062">
        <v>6.37</v>
      </c>
      <c r="C1062">
        <v>212</v>
      </c>
      <c r="D1062">
        <f t="shared" si="96"/>
        <v>33.281004709576138</v>
      </c>
      <c r="E1062" s="6">
        <f t="shared" si="97"/>
        <v>1.9528317442011491E-4</v>
      </c>
      <c r="F1062" s="7">
        <f t="shared" si="98"/>
        <v>0.97676867142040213</v>
      </c>
      <c r="G1062" s="6">
        <f t="shared" si="99"/>
        <v>5.7832436643067645E-4</v>
      </c>
      <c r="H1062" s="7">
        <f t="shared" si="100"/>
        <v>0.88894356389440221</v>
      </c>
      <c r="I1062">
        <f t="shared" si="101"/>
        <v>9.1510977840925101E-4</v>
      </c>
    </row>
    <row r="1063" spans="1:9">
      <c r="A1063" s="3" t="s">
        <v>488</v>
      </c>
      <c r="B1063">
        <v>14.89</v>
      </c>
      <c r="C1063">
        <v>495</v>
      </c>
      <c r="D1063">
        <f t="shared" si="96"/>
        <v>33.243787777031564</v>
      </c>
      <c r="E1063" s="6">
        <f t="shared" si="97"/>
        <v>4.5596778932998526E-4</v>
      </c>
      <c r="F1063" s="7">
        <f t="shared" si="98"/>
        <v>0.97722463920973213</v>
      </c>
      <c r="G1063" s="6">
        <f t="shared" si="99"/>
        <v>1.351844555126024E-3</v>
      </c>
      <c r="H1063" s="7">
        <f t="shared" si="100"/>
        <v>0.89029540844952826</v>
      </c>
      <c r="I1063">
        <f t="shared" si="101"/>
        <v>4.0316242327809171E-4</v>
      </c>
    </row>
    <row r="1064" spans="1:9">
      <c r="A1064" s="3" t="s">
        <v>701</v>
      </c>
      <c r="B1064">
        <v>6.55</v>
      </c>
      <c r="C1064">
        <v>217</v>
      </c>
      <c r="D1064">
        <f t="shared" si="96"/>
        <v>33.12977099236641</v>
      </c>
      <c r="E1064" s="6">
        <f t="shared" si="97"/>
        <v>1.9988890966587234E-4</v>
      </c>
      <c r="F1064" s="7">
        <f t="shared" si="98"/>
        <v>0.97742452811939795</v>
      </c>
      <c r="G1064" s="6">
        <f t="shared" si="99"/>
        <v>5.9466634224818377E-4</v>
      </c>
      <c r="H1064" s="7">
        <f t="shared" si="100"/>
        <v>0.8908900747917764</v>
      </c>
      <c r="I1064">
        <f t="shared" si="101"/>
        <v>3.4055027055979181E-4</v>
      </c>
    </row>
    <row r="1065" spans="1:9">
      <c r="A1065" s="3" t="s">
        <v>472</v>
      </c>
      <c r="B1065">
        <v>5.53</v>
      </c>
      <c r="C1065">
        <v>183</v>
      </c>
      <c r="D1065">
        <f t="shared" si="96"/>
        <v>33.092224231464733</v>
      </c>
      <c r="E1065" s="6">
        <f t="shared" si="97"/>
        <v>1.6856990999472183E-4</v>
      </c>
      <c r="F1065" s="7">
        <f t="shared" si="98"/>
        <v>0.97759309802939265</v>
      </c>
      <c r="G1065" s="6">
        <f t="shared" si="99"/>
        <v>5.0206181261564225E-4</v>
      </c>
      <c r="H1065" s="7">
        <f t="shared" si="100"/>
        <v>0.89139213660439209</v>
      </c>
      <c r="I1065">
        <f t="shared" si="101"/>
        <v>2.5126925916363341E-4</v>
      </c>
    </row>
    <row r="1066" spans="1:9">
      <c r="A1066" s="3" t="s">
        <v>41</v>
      </c>
      <c r="B1066">
        <v>4.08</v>
      </c>
      <c r="C1066">
        <v>135</v>
      </c>
      <c r="D1066">
        <f t="shared" si="96"/>
        <v>33.088235294117645</v>
      </c>
      <c r="E1066" s="6">
        <f t="shared" si="97"/>
        <v>1.2435485163545052E-4</v>
      </c>
      <c r="F1066" s="7">
        <f t="shared" si="98"/>
        <v>0.97771745288102807</v>
      </c>
      <c r="G1066" s="6">
        <f t="shared" si="99"/>
        <v>3.7041811853016638E-4</v>
      </c>
      <c r="H1066" s="7">
        <f t="shared" si="100"/>
        <v>0.89176255472292221</v>
      </c>
      <c r="I1066">
        <f t="shared" si="101"/>
        <v>4.7376308787749899E-4</v>
      </c>
    </row>
    <row r="1067" spans="1:9">
      <c r="A1067" s="3" t="s">
        <v>476</v>
      </c>
      <c r="B1067">
        <v>7.66</v>
      </c>
      <c r="C1067">
        <v>251</v>
      </c>
      <c r="D1067">
        <f t="shared" si="96"/>
        <v>32.76762402088773</v>
      </c>
      <c r="E1067" s="6">
        <f t="shared" si="97"/>
        <v>2.3120790933702285E-4</v>
      </c>
      <c r="F1067" s="7">
        <f t="shared" si="98"/>
        <v>0.97794866079036513</v>
      </c>
      <c r="G1067" s="6">
        <f t="shared" si="99"/>
        <v>6.9544185978947907E-4</v>
      </c>
      <c r="H1067" s="7">
        <f t="shared" si="100"/>
        <v>0.89245799658271163</v>
      </c>
      <c r="I1067">
        <f t="shared" si="101"/>
        <v>1.5664402088615414E-3</v>
      </c>
    </row>
    <row r="1068" spans="1:9">
      <c r="A1068" s="3" t="s">
        <v>1011</v>
      </c>
      <c r="B1068">
        <v>25.3</v>
      </c>
      <c r="C1068">
        <v>827</v>
      </c>
      <c r="D1068">
        <f t="shared" si="96"/>
        <v>32.687747035573125</v>
      </c>
      <c r="E1068" s="6">
        <f t="shared" si="97"/>
        <v>7.6178860964827837E-4</v>
      </c>
      <c r="F1068" s="7">
        <f t="shared" si="98"/>
        <v>0.97871044940001339</v>
      </c>
      <c r="G1068" s="6">
        <f t="shared" si="99"/>
        <v>2.2969554899051983E-3</v>
      </c>
      <c r="H1068" s="7">
        <f t="shared" si="100"/>
        <v>0.89475495207261679</v>
      </c>
      <c r="I1068">
        <f t="shared" si="101"/>
        <v>9.9659986251021682E-4</v>
      </c>
    </row>
    <row r="1069" spans="1:9">
      <c r="A1069" s="3" t="s">
        <v>1076</v>
      </c>
      <c r="B1069">
        <v>16.03</v>
      </c>
      <c r="C1069">
        <v>519</v>
      </c>
      <c r="D1069">
        <f t="shared" si="96"/>
        <v>32.376793512164689</v>
      </c>
      <c r="E1069" s="6">
        <f t="shared" si="97"/>
        <v>4.7807531850962092E-4</v>
      </c>
      <c r="F1069" s="7">
        <f t="shared" si="98"/>
        <v>0.97918852471852302</v>
      </c>
      <c r="G1069" s="6">
        <f t="shared" si="99"/>
        <v>1.4553437353035704E-3</v>
      </c>
      <c r="H1069" s="7">
        <f t="shared" si="100"/>
        <v>0.89621029580792033</v>
      </c>
      <c r="I1069">
        <f t="shared" si="101"/>
        <v>4.5127981756321045E-4</v>
      </c>
    </row>
    <row r="1070" spans="1:9">
      <c r="A1070" s="3" t="s">
        <v>65</v>
      </c>
      <c r="B1070">
        <v>7.24</v>
      </c>
      <c r="C1070">
        <v>233</v>
      </c>
      <c r="D1070">
        <f t="shared" si="96"/>
        <v>32.182320441988949</v>
      </c>
      <c r="E1070" s="6">
        <f t="shared" si="97"/>
        <v>2.1462726245229609E-4</v>
      </c>
      <c r="F1070" s="7">
        <f t="shared" si="98"/>
        <v>0.97940315198097527</v>
      </c>
      <c r="G1070" s="6">
        <f t="shared" si="99"/>
        <v>6.5731058288196191E-4</v>
      </c>
      <c r="H1070" s="7">
        <f t="shared" si="100"/>
        <v>0.89686760639080232</v>
      </c>
      <c r="I1070">
        <f t="shared" si="101"/>
        <v>3.6537025096550213E-4</v>
      </c>
    </row>
    <row r="1071" spans="1:9">
      <c r="A1071" s="3" t="s">
        <v>396</v>
      </c>
      <c r="B1071">
        <v>5.8</v>
      </c>
      <c r="C1071">
        <v>182</v>
      </c>
      <c r="D1071">
        <f t="shared" si="96"/>
        <v>31.379310344827587</v>
      </c>
      <c r="E1071" s="6">
        <f t="shared" si="97"/>
        <v>1.6764876294557033E-4</v>
      </c>
      <c r="F1071" s="7">
        <f t="shared" si="98"/>
        <v>0.97957080074392089</v>
      </c>
      <c r="G1071" s="6">
        <f t="shared" si="99"/>
        <v>5.2657477634190312E-4</v>
      </c>
      <c r="H1071" s="7">
        <f t="shared" si="100"/>
        <v>0.8973941811671442</v>
      </c>
      <c r="I1071">
        <f t="shared" si="101"/>
        <v>2.9926839339433631E-4</v>
      </c>
    </row>
    <row r="1072" spans="1:9">
      <c r="A1072" s="3" t="s">
        <v>293</v>
      </c>
      <c r="B1072">
        <v>4.75</v>
      </c>
      <c r="C1072">
        <v>149</v>
      </c>
      <c r="D1072">
        <f t="shared" si="96"/>
        <v>31.368421052631579</v>
      </c>
      <c r="E1072" s="6">
        <f t="shared" si="97"/>
        <v>1.3725091032357133E-4</v>
      </c>
      <c r="F1072" s="7">
        <f t="shared" si="98"/>
        <v>0.97970805165424446</v>
      </c>
      <c r="G1072" s="6">
        <f t="shared" si="99"/>
        <v>4.3124658407311039E-4</v>
      </c>
      <c r="H1072" s="7">
        <f t="shared" si="100"/>
        <v>0.89782542775121732</v>
      </c>
      <c r="I1072">
        <f t="shared" si="101"/>
        <v>2.6529679466757994E-4</v>
      </c>
    </row>
    <row r="1073" spans="1:9">
      <c r="A1073" s="3" t="s">
        <v>869</v>
      </c>
      <c r="B1073">
        <v>4.21</v>
      </c>
      <c r="C1073">
        <v>132</v>
      </c>
      <c r="D1073">
        <f t="shared" si="96"/>
        <v>31.35391923990499</v>
      </c>
      <c r="E1073" s="6">
        <f t="shared" si="97"/>
        <v>1.2159141048799607E-4</v>
      </c>
      <c r="F1073" s="7">
        <f t="shared" si="98"/>
        <v>0.97982964306473241</v>
      </c>
      <c r="G1073" s="6">
        <f t="shared" si="99"/>
        <v>3.8222065662058837E-4</v>
      </c>
      <c r="H1073" s="7">
        <f t="shared" si="100"/>
        <v>0.89820764840783796</v>
      </c>
      <c r="I1073">
        <f t="shared" si="101"/>
        <v>7.0223061196506009E-4</v>
      </c>
    </row>
    <row r="1074" spans="1:9">
      <c r="A1074" s="3" t="s">
        <v>911</v>
      </c>
      <c r="B1074">
        <v>11.14</v>
      </c>
      <c r="C1074">
        <v>349</v>
      </c>
      <c r="D1074">
        <f t="shared" si="96"/>
        <v>31.328545780969478</v>
      </c>
      <c r="E1074" s="6">
        <f t="shared" si="97"/>
        <v>3.2148032015386839E-4</v>
      </c>
      <c r="F1074" s="7">
        <f t="shared" si="98"/>
        <v>0.9801511233848863</v>
      </c>
      <c r="G1074" s="6">
        <f t="shared" si="99"/>
        <v>1.011386725594621E-3</v>
      </c>
      <c r="H1074" s="7">
        <f t="shared" si="100"/>
        <v>0.8992190351334326</v>
      </c>
      <c r="I1074">
        <f t="shared" si="101"/>
        <v>1.8630597188717957E-4</v>
      </c>
    </row>
    <row r="1075" spans="1:9">
      <c r="A1075" s="3" t="s">
        <v>129</v>
      </c>
      <c r="B1075">
        <v>2.95</v>
      </c>
      <c r="C1075">
        <v>92</v>
      </c>
      <c r="D1075">
        <f t="shared" si="96"/>
        <v>31.1864406779661</v>
      </c>
      <c r="E1075" s="6">
        <f t="shared" si="97"/>
        <v>8.4745528521936654E-5</v>
      </c>
      <c r="F1075" s="7">
        <f t="shared" si="98"/>
        <v>0.98023586891340819</v>
      </c>
      <c r="G1075" s="6">
        <f t="shared" si="99"/>
        <v>2.6782682589803701E-4</v>
      </c>
      <c r="H1075" s="7">
        <f t="shared" si="100"/>
        <v>0.89948686195933059</v>
      </c>
      <c r="I1075">
        <f t="shared" si="101"/>
        <v>5.26542192501811E-4</v>
      </c>
    </row>
    <row r="1076" spans="1:9">
      <c r="A1076" s="3" t="s">
        <v>120</v>
      </c>
      <c r="B1076">
        <v>8.3000000000000007</v>
      </c>
      <c r="C1076">
        <v>256</v>
      </c>
      <c r="D1076">
        <f t="shared" si="96"/>
        <v>30.8433734939759</v>
      </c>
      <c r="E1076" s="6">
        <f t="shared" si="97"/>
        <v>2.3581364458278027E-4</v>
      </c>
      <c r="F1076" s="7">
        <f t="shared" si="98"/>
        <v>0.980471682557991</v>
      </c>
      <c r="G1076" s="6">
        <f t="shared" si="99"/>
        <v>7.5354666269617182E-4</v>
      </c>
      <c r="H1076" s="7">
        <f t="shared" si="100"/>
        <v>0.90024040862202681</v>
      </c>
      <c r="I1076">
        <f t="shared" si="101"/>
        <v>9.053229332669499E-4</v>
      </c>
    </row>
    <row r="1077" spans="1:9">
      <c r="A1077" s="3" t="s">
        <v>64</v>
      </c>
      <c r="B1077">
        <v>14.26</v>
      </c>
      <c r="C1077">
        <v>439</v>
      </c>
      <c r="D1077">
        <f t="shared" si="96"/>
        <v>30.785413744740534</v>
      </c>
      <c r="E1077" s="6">
        <f t="shared" si="97"/>
        <v>4.0438355457750211E-4</v>
      </c>
      <c r="F1077" s="7">
        <f t="shared" si="98"/>
        <v>0.9808760661125685</v>
      </c>
      <c r="G1077" s="6">
        <f t="shared" si="99"/>
        <v>1.2946476397647482E-3</v>
      </c>
      <c r="H1077" s="7">
        <f t="shared" si="100"/>
        <v>0.90153505626179153</v>
      </c>
      <c r="I1077">
        <f t="shared" si="101"/>
        <v>1.0565251806445852E-3</v>
      </c>
    </row>
    <row r="1078" spans="1:9">
      <c r="A1078" s="3" t="s">
        <v>691</v>
      </c>
      <c r="B1078">
        <v>16.62</v>
      </c>
      <c r="C1078">
        <v>510</v>
      </c>
      <c r="D1078">
        <f t="shared" si="96"/>
        <v>30.685920577617328</v>
      </c>
      <c r="E1078" s="6">
        <f t="shared" si="97"/>
        <v>4.6978499506725754E-4</v>
      </c>
      <c r="F1078" s="7">
        <f t="shared" si="98"/>
        <v>0.98134585110763572</v>
      </c>
      <c r="G1078" s="6">
        <f t="shared" si="99"/>
        <v>1.5089091004831779E-3</v>
      </c>
      <c r="H1078" s="7">
        <f t="shared" si="100"/>
        <v>0.90304396536227471</v>
      </c>
      <c r="I1078">
        <f t="shared" si="101"/>
        <v>4.2356098348494964E-4</v>
      </c>
    </row>
    <row r="1079" spans="1:9">
      <c r="A1079" s="3" t="s">
        <v>17</v>
      </c>
      <c r="B1079">
        <v>6.64</v>
      </c>
      <c r="C1079">
        <v>202</v>
      </c>
      <c r="D1079">
        <f t="shared" si="96"/>
        <v>30.421686746987952</v>
      </c>
      <c r="E1079" s="6">
        <f t="shared" si="97"/>
        <v>1.8607170392860006E-4</v>
      </c>
      <c r="F1079" s="7">
        <f t="shared" si="98"/>
        <v>0.98153192281156432</v>
      </c>
      <c r="G1079" s="6">
        <f t="shared" si="99"/>
        <v>6.0283733015693744E-4</v>
      </c>
      <c r="H1079" s="7">
        <f t="shared" si="100"/>
        <v>0.90364680269243169</v>
      </c>
      <c r="I1079">
        <f t="shared" si="101"/>
        <v>4.3805382930484082E-4</v>
      </c>
    </row>
    <row r="1080" spans="1:9">
      <c r="A1080" s="3" t="s">
        <v>871</v>
      </c>
      <c r="B1080">
        <v>6.84</v>
      </c>
      <c r="C1080">
        <v>206</v>
      </c>
      <c r="D1080">
        <f t="shared" si="96"/>
        <v>30.116959064327485</v>
      </c>
      <c r="E1080" s="6">
        <f t="shared" si="97"/>
        <v>1.8975629212520599E-4</v>
      </c>
      <c r="F1080" s="7">
        <f t="shared" si="98"/>
        <v>0.98172167910368957</v>
      </c>
      <c r="G1080" s="6">
        <f t="shared" si="99"/>
        <v>6.2099508106527889E-4</v>
      </c>
      <c r="H1080" s="7">
        <f t="shared" si="100"/>
        <v>0.90426779777349697</v>
      </c>
      <c r="I1080">
        <f t="shared" si="101"/>
        <v>1.390005334115707E-3</v>
      </c>
    </row>
    <row r="1081" spans="1:9">
      <c r="A1081" s="3" t="s">
        <v>1086</v>
      </c>
      <c r="B1081">
        <v>21.67</v>
      </c>
      <c r="C1081">
        <v>650</v>
      </c>
      <c r="D1081">
        <f t="shared" si="96"/>
        <v>29.99538532533456</v>
      </c>
      <c r="E1081" s="6">
        <f t="shared" si="97"/>
        <v>5.9874558194846546E-4</v>
      </c>
      <c r="F1081" s="7">
        <f t="shared" si="98"/>
        <v>0.98232042468563807</v>
      </c>
      <c r="G1081" s="6">
        <f t="shared" si="99"/>
        <v>1.9673923109188004E-3</v>
      </c>
      <c r="H1081" s="7">
        <f t="shared" si="100"/>
        <v>0.90623519008441578</v>
      </c>
      <c r="I1081">
        <f t="shared" si="101"/>
        <v>7.6142969064640909E-4</v>
      </c>
    </row>
    <row r="1082" spans="1:9">
      <c r="A1082" s="3" t="s">
        <v>736</v>
      </c>
      <c r="B1082">
        <v>11.87</v>
      </c>
      <c r="C1082">
        <v>356</v>
      </c>
      <c r="D1082">
        <f t="shared" si="96"/>
        <v>29.991575400168493</v>
      </c>
      <c r="E1082" s="6">
        <f t="shared" si="97"/>
        <v>3.2792834949792882E-4</v>
      </c>
      <c r="F1082" s="7">
        <f t="shared" si="98"/>
        <v>0.98264835303513598</v>
      </c>
      <c r="G1082" s="6">
        <f t="shared" si="99"/>
        <v>1.0776625164100673E-3</v>
      </c>
      <c r="H1082" s="7">
        <f t="shared" si="100"/>
        <v>0.90731285260082584</v>
      </c>
      <c r="I1082">
        <f t="shared" si="101"/>
        <v>1.1022093853271242E-3</v>
      </c>
    </row>
    <row r="1083" spans="1:9">
      <c r="A1083" s="3" t="s">
        <v>1029</v>
      </c>
      <c r="B1083">
        <v>17.170000000000002</v>
      </c>
      <c r="C1083">
        <v>514</v>
      </c>
      <c r="D1083">
        <f t="shared" si="96"/>
        <v>29.935934769947579</v>
      </c>
      <c r="E1083" s="6">
        <f t="shared" si="97"/>
        <v>4.7346958326386349E-4</v>
      </c>
      <c r="F1083" s="7">
        <f t="shared" si="98"/>
        <v>0.98312182261839987</v>
      </c>
      <c r="G1083" s="6">
        <f t="shared" si="99"/>
        <v>1.5588429154811171E-3</v>
      </c>
      <c r="H1083" s="7">
        <f t="shared" si="100"/>
        <v>0.90887169551630698</v>
      </c>
      <c r="I1083">
        <f t="shared" si="101"/>
        <v>8.6940856091788365E-4</v>
      </c>
    </row>
    <row r="1084" spans="1:9">
      <c r="A1084" s="3" t="s">
        <v>1103</v>
      </c>
      <c r="B1084">
        <v>13.53</v>
      </c>
      <c r="C1084">
        <v>404</v>
      </c>
      <c r="D1084">
        <f t="shared" si="96"/>
        <v>29.859571322985957</v>
      </c>
      <c r="E1084" s="6">
        <f t="shared" si="97"/>
        <v>3.7214340785720013E-4</v>
      </c>
      <c r="F1084" s="7">
        <f t="shared" si="98"/>
        <v>0.98349396602625705</v>
      </c>
      <c r="G1084" s="6">
        <f t="shared" si="99"/>
        <v>1.2283718489493017E-3</v>
      </c>
      <c r="H1084" s="7">
        <f t="shared" si="100"/>
        <v>0.91010006736525628</v>
      </c>
      <c r="I1084">
        <f t="shared" si="101"/>
        <v>3.3157908351799659E-4</v>
      </c>
    </row>
    <row r="1085" spans="1:9">
      <c r="A1085" s="3" t="s">
        <v>1053</v>
      </c>
      <c r="B1085">
        <v>5.15</v>
      </c>
      <c r="C1085">
        <v>153</v>
      </c>
      <c r="D1085">
        <f t="shared" si="96"/>
        <v>29.708737864077669</v>
      </c>
      <c r="E1085" s="6">
        <f t="shared" si="97"/>
        <v>1.4093549852017728E-4</v>
      </c>
      <c r="F1085" s="7">
        <f t="shared" si="98"/>
        <v>0.98363490152477717</v>
      </c>
      <c r="G1085" s="6">
        <f t="shared" si="99"/>
        <v>4.6756208588979336E-4</v>
      </c>
      <c r="H1085" s="7">
        <f t="shared" si="100"/>
        <v>0.91056762945114611</v>
      </c>
      <c r="I1085">
        <f t="shared" si="101"/>
        <v>7.0321116627414249E-4</v>
      </c>
    </row>
    <row r="1086" spans="1:9">
      <c r="A1086" s="3" t="s">
        <v>899</v>
      </c>
      <c r="B1086">
        <v>10.88</v>
      </c>
      <c r="C1086">
        <v>320</v>
      </c>
      <c r="D1086">
        <f t="shared" si="96"/>
        <v>29.411764705882351</v>
      </c>
      <c r="E1086" s="6">
        <f t="shared" si="97"/>
        <v>2.9476705572847531E-4</v>
      </c>
      <c r="F1086" s="7">
        <f t="shared" si="98"/>
        <v>0.98392966858050568</v>
      </c>
      <c r="G1086" s="6">
        <f t="shared" si="99"/>
        <v>9.8778164941377717E-4</v>
      </c>
      <c r="H1086" s="7">
        <f t="shared" si="100"/>
        <v>0.91155541110055993</v>
      </c>
      <c r="I1086">
        <f t="shared" si="101"/>
        <v>6.8396933071768196E-4</v>
      </c>
    </row>
    <row r="1087" spans="1:9">
      <c r="A1087" s="3" t="s">
        <v>1083</v>
      </c>
      <c r="B1087">
        <v>10.58</v>
      </c>
      <c r="C1087">
        <v>311</v>
      </c>
      <c r="D1087">
        <f t="shared" si="96"/>
        <v>29.395085066162572</v>
      </c>
      <c r="E1087" s="6">
        <f t="shared" si="97"/>
        <v>2.8647673228611198E-4</v>
      </c>
      <c r="F1087" s="7">
        <f t="shared" si="98"/>
        <v>0.98421614531279178</v>
      </c>
      <c r="G1087" s="6">
        <f t="shared" si="99"/>
        <v>9.6054502305126482E-4</v>
      </c>
      <c r="H1087" s="7">
        <f t="shared" si="100"/>
        <v>0.91251595612361125</v>
      </c>
      <c r="I1087">
        <f t="shared" si="101"/>
        <v>7.3612102539732938E-4</v>
      </c>
    </row>
    <row r="1088" spans="1:9">
      <c r="A1088" s="3" t="s">
        <v>770</v>
      </c>
      <c r="B1088">
        <v>11.38</v>
      </c>
      <c r="C1088">
        <v>334</v>
      </c>
      <c r="D1088">
        <f t="shared" si="96"/>
        <v>29.349736379613354</v>
      </c>
      <c r="E1088" s="6">
        <f t="shared" si="97"/>
        <v>3.0766311441659611E-4</v>
      </c>
      <c r="F1088" s="7">
        <f t="shared" si="98"/>
        <v>0.98452380842720832</v>
      </c>
      <c r="G1088" s="6">
        <f t="shared" si="99"/>
        <v>1.0331760266846309E-3</v>
      </c>
      <c r="H1088" s="7">
        <f t="shared" si="100"/>
        <v>0.91354913215029587</v>
      </c>
      <c r="I1088">
        <f t="shared" si="101"/>
        <v>7.4705636350946847E-4</v>
      </c>
    </row>
    <row r="1089" spans="1:9">
      <c r="A1089" s="3" t="s">
        <v>61</v>
      </c>
      <c r="B1089">
        <v>11.54</v>
      </c>
      <c r="C1089">
        <v>338</v>
      </c>
      <c r="D1089">
        <f t="shared" ref="D1089:D1147" si="102">C1089/B1089</f>
        <v>29.289428076256502</v>
      </c>
      <c r="E1089" s="6">
        <f t="shared" si="97"/>
        <v>3.1134770261320206E-4</v>
      </c>
      <c r="F1089" s="7">
        <f t="shared" si="98"/>
        <v>0.98483515612982153</v>
      </c>
      <c r="G1089" s="6">
        <f t="shared" si="99"/>
        <v>1.0477022274113039E-3</v>
      </c>
      <c r="H1089" s="7">
        <f t="shared" si="100"/>
        <v>0.91459683437770722</v>
      </c>
      <c r="I1089">
        <f t="shared" si="101"/>
        <v>3.570208982699441E-4</v>
      </c>
    </row>
    <row r="1090" spans="1:9">
      <c r="A1090" s="3" t="s">
        <v>135</v>
      </c>
      <c r="B1090">
        <v>5.51</v>
      </c>
      <c r="C1090">
        <v>161</v>
      </c>
      <c r="D1090">
        <f t="shared" si="102"/>
        <v>29.219600725952816</v>
      </c>
      <c r="E1090" s="6">
        <f t="shared" si="97"/>
        <v>1.4830467491338915E-4</v>
      </c>
      <c r="F1090" s="7">
        <f t="shared" si="98"/>
        <v>0.98498346080473487</v>
      </c>
      <c r="G1090" s="6">
        <f t="shared" si="99"/>
        <v>5.00246037524808E-4</v>
      </c>
      <c r="H1090" s="7">
        <f t="shared" si="100"/>
        <v>0.91509708041523208</v>
      </c>
      <c r="I1090">
        <f t="shared" si="101"/>
        <v>7.2845249448638683E-4</v>
      </c>
    </row>
    <row r="1091" spans="1:9">
      <c r="A1091" s="3" t="s">
        <v>621</v>
      </c>
      <c r="B1091">
        <v>11.2</v>
      </c>
      <c r="C1091">
        <v>324</v>
      </c>
      <c r="D1091">
        <f t="shared" si="102"/>
        <v>28.928571428571431</v>
      </c>
      <c r="E1091" s="6">
        <f t="shared" ref="E1091:E1147" si="103">C1091/1085603</f>
        <v>2.9845164392508126E-4</v>
      </c>
      <c r="F1091" s="7">
        <f t="shared" ref="F1091:F1147" si="104">F1090+E1091</f>
        <v>0.98528191244865992</v>
      </c>
      <c r="G1091" s="6">
        <f t="shared" ref="G1091:G1147" si="105">B1091/11014.58</f>
        <v>1.0168340508671233E-3</v>
      </c>
      <c r="H1091" s="7">
        <f t="shared" ref="H1091:H1147" si="106">H1090+G1091</f>
        <v>0.91611391446609924</v>
      </c>
      <c r="I1091">
        <f t="shared" ref="I1091:I1147" si="107">F1091*H1092-F1092*H1091</f>
        <v>5.865595209710861E-4</v>
      </c>
    </row>
    <row r="1092" spans="1:9">
      <c r="A1092" s="3" t="s">
        <v>458</v>
      </c>
      <c r="B1092">
        <v>9.01</v>
      </c>
      <c r="C1092">
        <v>260</v>
      </c>
      <c r="D1092">
        <f t="shared" si="102"/>
        <v>28.856825749167591</v>
      </c>
      <c r="E1092" s="6">
        <f t="shared" si="103"/>
        <v>2.394982327793862E-4</v>
      </c>
      <c r="F1092" s="7">
        <f t="shared" si="104"/>
        <v>0.98552141068143928</v>
      </c>
      <c r="G1092" s="6">
        <f t="shared" si="105"/>
        <v>8.180066784207841E-4</v>
      </c>
      <c r="H1092" s="7">
        <f t="shared" si="106"/>
        <v>0.91693192114452005</v>
      </c>
      <c r="I1092">
        <f t="shared" si="107"/>
        <v>1.864528389341924E-3</v>
      </c>
    </row>
    <row r="1093" spans="1:9">
      <c r="A1093" s="3" t="s">
        <v>170</v>
      </c>
      <c r="B1093">
        <v>28.57</v>
      </c>
      <c r="C1093">
        <v>819</v>
      </c>
      <c r="D1093">
        <f t="shared" si="102"/>
        <v>28.666433321666084</v>
      </c>
      <c r="E1093" s="6">
        <f t="shared" si="103"/>
        <v>7.5441943325506658E-4</v>
      </c>
      <c r="F1093" s="7">
        <f t="shared" si="104"/>
        <v>0.98627583011469433</v>
      </c>
      <c r="G1093" s="6">
        <f t="shared" si="105"/>
        <v>2.593834717256582E-3</v>
      </c>
      <c r="H1093" s="7">
        <f t="shared" si="106"/>
        <v>0.91952575586177665</v>
      </c>
      <c r="I1093">
        <f t="shared" si="107"/>
        <v>5.6622669796324576E-4</v>
      </c>
    </row>
    <row r="1094" spans="1:9">
      <c r="A1094" s="3" t="s">
        <v>1059</v>
      </c>
      <c r="B1094">
        <v>8.66</v>
      </c>
      <c r="C1094">
        <v>247</v>
      </c>
      <c r="D1094">
        <f t="shared" si="102"/>
        <v>28.521939953810623</v>
      </c>
      <c r="E1094" s="6">
        <f t="shared" si="103"/>
        <v>2.275233211404169E-4</v>
      </c>
      <c r="F1094" s="7">
        <f t="shared" si="104"/>
        <v>0.98650335343583473</v>
      </c>
      <c r="G1094" s="6">
        <f t="shared" si="105"/>
        <v>7.8623061433118647E-4</v>
      </c>
      <c r="H1094" s="7">
        <f t="shared" si="106"/>
        <v>0.92031198647610779</v>
      </c>
      <c r="I1094">
        <f t="shared" si="107"/>
        <v>2.91741601602169E-4</v>
      </c>
    </row>
    <row r="1095" spans="1:9">
      <c r="A1095" s="3" t="s">
        <v>58</v>
      </c>
      <c r="B1095">
        <v>4.45</v>
      </c>
      <c r="C1095">
        <v>126</v>
      </c>
      <c r="D1095">
        <f t="shared" si="102"/>
        <v>28.314606741573034</v>
      </c>
      <c r="E1095" s="6">
        <f t="shared" si="103"/>
        <v>1.1606452819308716E-4</v>
      </c>
      <c r="F1095" s="7">
        <f t="shared" si="104"/>
        <v>0.98661941796402786</v>
      </c>
      <c r="G1095" s="6">
        <f t="shared" si="105"/>
        <v>4.0400995771059815E-4</v>
      </c>
      <c r="H1095" s="7">
        <f t="shared" si="106"/>
        <v>0.92071599643381841</v>
      </c>
      <c r="I1095">
        <f t="shared" si="107"/>
        <v>8.6319919427801928E-4</v>
      </c>
    </row>
    <row r="1096" spans="1:9">
      <c r="A1096" s="3" t="s">
        <v>353</v>
      </c>
      <c r="B1096">
        <v>13.14</v>
      </c>
      <c r="C1096">
        <v>370</v>
      </c>
      <c r="D1096">
        <f t="shared" si="102"/>
        <v>28.158295281582951</v>
      </c>
      <c r="E1096" s="6">
        <f t="shared" si="103"/>
        <v>3.4082440818604962E-4</v>
      </c>
      <c r="F1096" s="7">
        <f t="shared" si="104"/>
        <v>0.98696024237221391</v>
      </c>
      <c r="G1096" s="6">
        <f t="shared" si="105"/>
        <v>1.1929642346780358E-3</v>
      </c>
      <c r="H1096" s="7">
        <f t="shared" si="106"/>
        <v>0.92190896066849648</v>
      </c>
      <c r="I1096">
        <f t="shared" si="107"/>
        <v>1.6456726765845531E-4</v>
      </c>
    </row>
    <row r="1097" spans="1:9">
      <c r="A1097" s="3" t="s">
        <v>48</v>
      </c>
      <c r="B1097">
        <v>2.5</v>
      </c>
      <c r="C1097">
        <v>70</v>
      </c>
      <c r="D1097">
        <f t="shared" si="102"/>
        <v>28</v>
      </c>
      <c r="E1097" s="6">
        <f t="shared" si="103"/>
        <v>6.4480293440603975E-5</v>
      </c>
      <c r="F1097" s="7">
        <f t="shared" si="104"/>
        <v>0.98702472266565455</v>
      </c>
      <c r="G1097" s="6">
        <f t="shared" si="105"/>
        <v>2.2697188635426862E-4</v>
      </c>
      <c r="H1097" s="7">
        <f t="shared" si="106"/>
        <v>0.92213593255485071</v>
      </c>
      <c r="I1097">
        <f t="shared" si="107"/>
        <v>5.841437731982646E-4</v>
      </c>
    </row>
    <row r="1098" spans="1:9">
      <c r="A1098" s="3" t="s">
        <v>1032</v>
      </c>
      <c r="B1098">
        <v>8.86</v>
      </c>
      <c r="C1098">
        <v>247</v>
      </c>
      <c r="D1098">
        <f t="shared" si="102"/>
        <v>27.878103837471784</v>
      </c>
      <c r="E1098" s="6">
        <f t="shared" si="103"/>
        <v>2.275233211404169E-4</v>
      </c>
      <c r="F1098" s="7">
        <f t="shared" si="104"/>
        <v>0.98725224598679495</v>
      </c>
      <c r="G1098" s="6">
        <f t="shared" si="105"/>
        <v>8.0438836523952792E-4</v>
      </c>
      <c r="H1098" s="7">
        <f t="shared" si="106"/>
        <v>0.92294032092009026</v>
      </c>
      <c r="I1098">
        <f t="shared" si="107"/>
        <v>3.283201169445471E-3</v>
      </c>
    </row>
    <row r="1099" spans="1:9">
      <c r="A1099" s="3" t="s">
        <v>967</v>
      </c>
      <c r="B1099">
        <v>49.71</v>
      </c>
      <c r="C1099">
        <v>1379</v>
      </c>
      <c r="D1099">
        <f t="shared" si="102"/>
        <v>27.740897203781934</v>
      </c>
      <c r="E1099" s="6">
        <f t="shared" si="103"/>
        <v>1.2702617807798984E-3</v>
      </c>
      <c r="F1099" s="7">
        <f t="shared" si="104"/>
        <v>0.98852250776757489</v>
      </c>
      <c r="G1099" s="6">
        <f t="shared" si="105"/>
        <v>4.5131089882682772E-3</v>
      </c>
      <c r="H1099" s="7">
        <f t="shared" si="106"/>
        <v>0.92745342990835855</v>
      </c>
      <c r="I1099">
        <f t="shared" si="107"/>
        <v>7.3476645021819387E-4</v>
      </c>
    </row>
    <row r="1100" spans="1:9">
      <c r="A1100" s="3" t="s">
        <v>578</v>
      </c>
      <c r="B1100">
        <v>11.1</v>
      </c>
      <c r="C1100">
        <v>306</v>
      </c>
      <c r="D1100">
        <f t="shared" si="102"/>
        <v>27.567567567567568</v>
      </c>
      <c r="E1100" s="6">
        <f t="shared" si="103"/>
        <v>2.8187099704035456E-4</v>
      </c>
      <c r="F1100" s="7">
        <f t="shared" si="104"/>
        <v>0.98880437876461524</v>
      </c>
      <c r="G1100" s="6">
        <f t="shared" si="105"/>
        <v>1.0077551754129525E-3</v>
      </c>
      <c r="H1100" s="7">
        <f t="shared" si="106"/>
        <v>0.92846118508377151</v>
      </c>
      <c r="I1100">
        <f t="shared" si="107"/>
        <v>3.1254293460192262E-4</v>
      </c>
    </row>
    <row r="1101" spans="1:9">
      <c r="A1101" s="3" t="s">
        <v>154</v>
      </c>
      <c r="B1101">
        <v>4.72</v>
      </c>
      <c r="C1101">
        <v>130</v>
      </c>
      <c r="D1101">
        <f t="shared" si="102"/>
        <v>27.542372881355934</v>
      </c>
      <c r="E1101" s="6">
        <f t="shared" si="103"/>
        <v>1.197491163896931E-4</v>
      </c>
      <c r="F1101" s="7">
        <f t="shared" si="104"/>
        <v>0.98892412788100492</v>
      </c>
      <c r="G1101" s="6">
        <f t="shared" si="105"/>
        <v>4.2852292143685913E-4</v>
      </c>
      <c r="H1101" s="7">
        <f t="shared" si="106"/>
        <v>0.92888970800520843</v>
      </c>
      <c r="I1101">
        <f t="shared" si="107"/>
        <v>1.2199526553405837E-3</v>
      </c>
    </row>
    <row r="1102" spans="1:9">
      <c r="A1102" s="3" t="s">
        <v>1049</v>
      </c>
      <c r="B1102">
        <v>18.41</v>
      </c>
      <c r="C1102">
        <v>506</v>
      </c>
      <c r="D1102">
        <f t="shared" si="102"/>
        <v>27.485062466051058</v>
      </c>
      <c r="E1102" s="6">
        <f t="shared" si="103"/>
        <v>4.6610040687065159E-4</v>
      </c>
      <c r="F1102" s="7">
        <f t="shared" si="104"/>
        <v>0.98939022828787559</v>
      </c>
      <c r="G1102" s="6">
        <f t="shared" si="105"/>
        <v>1.6714209711128341E-3</v>
      </c>
      <c r="H1102" s="7">
        <f t="shared" si="106"/>
        <v>0.93056112897632126</v>
      </c>
      <c r="I1102">
        <f t="shared" si="107"/>
        <v>8.3047814028514022E-4</v>
      </c>
    </row>
    <row r="1103" spans="1:9">
      <c r="A1103" s="3" t="s">
        <v>66</v>
      </c>
      <c r="B1103">
        <v>12.49</v>
      </c>
      <c r="C1103">
        <v>340</v>
      </c>
      <c r="D1103">
        <f t="shared" si="102"/>
        <v>27.221777421937549</v>
      </c>
      <c r="E1103" s="6">
        <f t="shared" si="103"/>
        <v>3.1318999671150501E-4</v>
      </c>
      <c r="F1103" s="7">
        <f t="shared" si="104"/>
        <v>0.98970341828458708</v>
      </c>
      <c r="G1103" s="6">
        <f t="shared" si="105"/>
        <v>1.1339515442259261E-3</v>
      </c>
      <c r="H1103" s="7">
        <f t="shared" si="106"/>
        <v>0.93169508052054717</v>
      </c>
      <c r="I1103">
        <f t="shared" si="107"/>
        <v>5.4174265091067042E-4</v>
      </c>
    </row>
    <row r="1104" spans="1:9">
      <c r="A1104" s="3" t="s">
        <v>196</v>
      </c>
      <c r="B1104">
        <v>8.14</v>
      </c>
      <c r="C1104">
        <v>221</v>
      </c>
      <c r="D1104">
        <f t="shared" si="102"/>
        <v>27.149877149877149</v>
      </c>
      <c r="E1104" s="6">
        <f t="shared" si="103"/>
        <v>2.0357349786247826E-4</v>
      </c>
      <c r="F1104" s="7">
        <f t="shared" si="104"/>
        <v>0.98990699178244956</v>
      </c>
      <c r="G1104" s="6">
        <f t="shared" si="105"/>
        <v>7.3902046196949863E-4</v>
      </c>
      <c r="H1104" s="7">
        <f t="shared" si="106"/>
        <v>0.93243410098251667</v>
      </c>
      <c r="I1104">
        <f t="shared" si="107"/>
        <v>1.1829194091855788E-3</v>
      </c>
    </row>
    <row r="1105" spans="1:9">
      <c r="A1105" s="3" t="s">
        <v>345</v>
      </c>
      <c r="B1105">
        <v>17.739999999999998</v>
      </c>
      <c r="C1105">
        <v>479</v>
      </c>
      <c r="D1105">
        <f t="shared" si="102"/>
        <v>27.001127395715898</v>
      </c>
      <c r="E1105" s="6">
        <f t="shared" si="103"/>
        <v>4.4122943654356151E-4</v>
      </c>
      <c r="F1105" s="7">
        <f t="shared" si="104"/>
        <v>0.99034822121899313</v>
      </c>
      <c r="G1105" s="6">
        <f t="shared" si="105"/>
        <v>1.6105925055698899E-3</v>
      </c>
      <c r="H1105" s="7">
        <f t="shared" si="106"/>
        <v>0.93404469348808661</v>
      </c>
      <c r="I1105">
        <f t="shared" si="107"/>
        <v>7.7551891148575081E-4</v>
      </c>
    </row>
    <row r="1106" spans="1:9">
      <c r="A1106" s="3" t="s">
        <v>1098</v>
      </c>
      <c r="B1106">
        <v>11.63</v>
      </c>
      <c r="C1106">
        <v>314</v>
      </c>
      <c r="D1106">
        <f t="shared" si="102"/>
        <v>26.999140154772139</v>
      </c>
      <c r="E1106" s="6">
        <f t="shared" si="103"/>
        <v>2.8924017343356641E-4</v>
      </c>
      <c r="F1106" s="7">
        <f t="shared" si="104"/>
        <v>0.9906374613924267</v>
      </c>
      <c r="G1106" s="6">
        <f t="shared" si="105"/>
        <v>1.0558732153200577E-3</v>
      </c>
      <c r="H1106" s="7">
        <f t="shared" si="106"/>
        <v>0.93510056670340669</v>
      </c>
      <c r="I1106">
        <f t="shared" si="107"/>
        <v>4.3839788060207052E-4</v>
      </c>
    </row>
    <row r="1107" spans="1:9">
      <c r="A1107" s="3" t="s">
        <v>438</v>
      </c>
      <c r="B1107">
        <v>6.56</v>
      </c>
      <c r="C1107">
        <v>176</v>
      </c>
      <c r="D1107">
        <f t="shared" si="102"/>
        <v>26.829268292682929</v>
      </c>
      <c r="E1107" s="6">
        <f t="shared" si="103"/>
        <v>1.6212188065066143E-4</v>
      </c>
      <c r="F1107" s="7">
        <f t="shared" si="104"/>
        <v>0.99079958327307738</v>
      </c>
      <c r="G1107" s="6">
        <f t="shared" si="105"/>
        <v>5.9557422979360079E-4</v>
      </c>
      <c r="H1107" s="7">
        <f t="shared" si="106"/>
        <v>0.9356961409332003</v>
      </c>
      <c r="I1107">
        <f t="shared" si="107"/>
        <v>4.8858708008137075E-4</v>
      </c>
    </row>
    <row r="1108" spans="1:9">
      <c r="A1108" s="3" t="s">
        <v>40</v>
      </c>
      <c r="B1108">
        <v>7.3</v>
      </c>
      <c r="C1108">
        <v>195</v>
      </c>
      <c r="D1108">
        <f t="shared" si="102"/>
        <v>26.712328767123289</v>
      </c>
      <c r="E1108" s="6">
        <f t="shared" si="103"/>
        <v>1.7962367458453966E-4</v>
      </c>
      <c r="F1108" s="7">
        <f t="shared" si="104"/>
        <v>0.99097920694766195</v>
      </c>
      <c r="G1108" s="6">
        <f t="shared" si="105"/>
        <v>6.6275790815446432E-4</v>
      </c>
      <c r="H1108" s="7">
        <f t="shared" si="106"/>
        <v>0.93635889884135481</v>
      </c>
      <c r="I1108">
        <f t="shared" si="107"/>
        <v>4.8127797831387653E-4</v>
      </c>
    </row>
    <row r="1109" spans="1:9">
      <c r="A1109" s="3" t="s">
        <v>377</v>
      </c>
      <c r="B1109">
        <v>7.19</v>
      </c>
      <c r="C1109">
        <v>192</v>
      </c>
      <c r="D1109">
        <f t="shared" si="102"/>
        <v>26.703755215577189</v>
      </c>
      <c r="E1109" s="6">
        <f t="shared" si="103"/>
        <v>1.7686023343708518E-4</v>
      </c>
      <c r="F1109" s="7">
        <f t="shared" si="104"/>
        <v>0.99115606718109905</v>
      </c>
      <c r="G1109" s="6">
        <f t="shared" si="105"/>
        <v>6.5277114515487652E-4</v>
      </c>
      <c r="H1109" s="7">
        <f t="shared" si="106"/>
        <v>0.93701166998650964</v>
      </c>
      <c r="I1109">
        <f t="shared" si="107"/>
        <v>2.6650534553707139E-4</v>
      </c>
    </row>
    <row r="1110" spans="1:9">
      <c r="A1110" s="3" t="s">
        <v>97</v>
      </c>
      <c r="B1110">
        <v>3.94</v>
      </c>
      <c r="C1110">
        <v>102</v>
      </c>
      <c r="D1110">
        <f t="shared" si="102"/>
        <v>25.888324873096447</v>
      </c>
      <c r="E1110" s="6">
        <f t="shared" si="103"/>
        <v>9.3956999013451506E-5</v>
      </c>
      <c r="F1110" s="7">
        <f t="shared" si="104"/>
        <v>0.99125002418011254</v>
      </c>
      <c r="G1110" s="6">
        <f t="shared" si="105"/>
        <v>3.5770769289432733E-4</v>
      </c>
      <c r="H1110" s="7">
        <f t="shared" si="106"/>
        <v>0.93736937767940398</v>
      </c>
      <c r="I1110">
        <f t="shared" si="107"/>
        <v>9.9919435893081054E-4</v>
      </c>
    </row>
    <row r="1111" spans="1:9">
      <c r="A1111" s="3" t="s">
        <v>626</v>
      </c>
      <c r="B1111">
        <v>14.72</v>
      </c>
      <c r="C1111">
        <v>377</v>
      </c>
      <c r="D1111">
        <f t="shared" si="102"/>
        <v>25.611413043478258</v>
      </c>
      <c r="E1111" s="6">
        <f t="shared" si="103"/>
        <v>3.4727243753010999E-4</v>
      </c>
      <c r="F1111" s="7">
        <f t="shared" si="104"/>
        <v>0.99159729661764262</v>
      </c>
      <c r="G1111" s="6">
        <f t="shared" si="105"/>
        <v>1.3364104668539337E-3</v>
      </c>
      <c r="H1111" s="7">
        <f t="shared" si="106"/>
        <v>0.93870578814625794</v>
      </c>
      <c r="I1111">
        <f t="shared" si="107"/>
        <v>5.8762827209646318E-4</v>
      </c>
    </row>
    <row r="1112" spans="1:9">
      <c r="A1112" s="3" t="s">
        <v>709</v>
      </c>
      <c r="B1112">
        <v>8.65</v>
      </c>
      <c r="C1112">
        <v>221</v>
      </c>
      <c r="D1112">
        <f t="shared" si="102"/>
        <v>25.549132947976876</v>
      </c>
      <c r="E1112" s="6">
        <f t="shared" si="103"/>
        <v>2.0357349786247826E-4</v>
      </c>
      <c r="F1112" s="7">
        <f t="shared" si="104"/>
        <v>0.99180087011550511</v>
      </c>
      <c r="G1112" s="6">
        <f t="shared" si="105"/>
        <v>7.8532272678576945E-4</v>
      </c>
      <c r="H1112" s="7">
        <f t="shared" si="106"/>
        <v>0.93949111087304371</v>
      </c>
      <c r="I1112">
        <f t="shared" si="107"/>
        <v>9.5599698901760455E-4</v>
      </c>
    </row>
    <row r="1113" spans="1:9">
      <c r="A1113" s="3" t="s">
        <v>892</v>
      </c>
      <c r="B1113">
        <v>14</v>
      </c>
      <c r="C1113">
        <v>352</v>
      </c>
      <c r="D1113">
        <f t="shared" si="102"/>
        <v>25.142857142857142</v>
      </c>
      <c r="E1113" s="6">
        <f t="shared" si="103"/>
        <v>3.2424376130132286E-4</v>
      </c>
      <c r="F1113" s="7">
        <f t="shared" si="104"/>
        <v>0.99212511387680646</v>
      </c>
      <c r="G1113" s="6">
        <f t="shared" si="105"/>
        <v>1.2710425635839042E-3</v>
      </c>
      <c r="H1113" s="7">
        <f t="shared" si="106"/>
        <v>0.94076215343662761</v>
      </c>
      <c r="I1113">
        <f t="shared" si="107"/>
        <v>6.3854369597526883E-4</v>
      </c>
    </row>
    <row r="1114" spans="1:9">
      <c r="A1114" s="3" t="s">
        <v>656</v>
      </c>
      <c r="B1114">
        <v>9.35</v>
      </c>
      <c r="C1114">
        <v>235</v>
      </c>
      <c r="D1114">
        <f t="shared" si="102"/>
        <v>25.133689839572192</v>
      </c>
      <c r="E1114" s="6">
        <f t="shared" si="103"/>
        <v>2.1646955655059907E-4</v>
      </c>
      <c r="F1114" s="7">
        <f t="shared" si="104"/>
        <v>0.9923415834333571</v>
      </c>
      <c r="G1114" s="6">
        <f t="shared" si="105"/>
        <v>8.4887485496496461E-4</v>
      </c>
      <c r="H1114" s="7">
        <f t="shared" si="106"/>
        <v>0.9416110282915926</v>
      </c>
      <c r="I1114">
        <f t="shared" si="107"/>
        <v>6.2753104713708652E-4</v>
      </c>
    </row>
    <row r="1115" spans="1:9">
      <c r="A1115" s="3" t="s">
        <v>360</v>
      </c>
      <c r="B1115">
        <v>9.17</v>
      </c>
      <c r="C1115">
        <v>229</v>
      </c>
      <c r="D1115">
        <f t="shared" si="102"/>
        <v>24.972737186477644</v>
      </c>
      <c r="E1115" s="6">
        <f t="shared" si="103"/>
        <v>2.1094267425569017E-4</v>
      </c>
      <c r="F1115" s="7">
        <f t="shared" si="104"/>
        <v>0.9925525261076128</v>
      </c>
      <c r="G1115" s="6">
        <f t="shared" si="105"/>
        <v>8.3253287914745728E-4</v>
      </c>
      <c r="H1115" s="7">
        <f t="shared" si="106"/>
        <v>0.94244356117074002</v>
      </c>
      <c r="I1115">
        <f t="shared" si="107"/>
        <v>1.0221402324647189E-3</v>
      </c>
    </row>
    <row r="1116" spans="1:9">
      <c r="A1116" s="3" t="s">
        <v>1043</v>
      </c>
      <c r="B1116">
        <v>14.84</v>
      </c>
      <c r="C1116">
        <v>363</v>
      </c>
      <c r="D1116">
        <f t="shared" si="102"/>
        <v>24.460916442048518</v>
      </c>
      <c r="E1116" s="6">
        <f t="shared" si="103"/>
        <v>3.3437637884198919E-4</v>
      </c>
      <c r="F1116" s="7">
        <f t="shared" si="104"/>
        <v>0.99288690248645484</v>
      </c>
      <c r="G1116" s="6">
        <f t="shared" si="105"/>
        <v>1.3473051173989385E-3</v>
      </c>
      <c r="H1116" s="7">
        <f t="shared" si="106"/>
        <v>0.94379086628813891</v>
      </c>
      <c r="I1116">
        <f t="shared" si="107"/>
        <v>4.8868052466721768E-4</v>
      </c>
    </row>
    <row r="1117" spans="1:9">
      <c r="A1117" s="3" t="s">
        <v>697</v>
      </c>
      <c r="B1117">
        <v>7.08</v>
      </c>
      <c r="C1117">
        <v>172</v>
      </c>
      <c r="D1117">
        <f t="shared" si="102"/>
        <v>24.293785310734464</v>
      </c>
      <c r="E1117" s="6">
        <f t="shared" si="103"/>
        <v>1.5843729245405548E-4</v>
      </c>
      <c r="F1117" s="7">
        <f t="shared" si="104"/>
        <v>0.99304533977890885</v>
      </c>
      <c r="G1117" s="6">
        <f t="shared" si="105"/>
        <v>6.4278438215528873E-4</v>
      </c>
      <c r="H1117" s="7">
        <f t="shared" si="106"/>
        <v>0.94443365067029417</v>
      </c>
      <c r="I1117">
        <f t="shared" si="107"/>
        <v>6.0627956590286747E-4</v>
      </c>
    </row>
    <row r="1118" spans="1:9">
      <c r="A1118" s="3" t="s">
        <v>912</v>
      </c>
      <c r="B1118">
        <v>8.7799999999999994</v>
      </c>
      <c r="C1118">
        <v>213</v>
      </c>
      <c r="D1118">
        <f t="shared" si="102"/>
        <v>24.259681093394079</v>
      </c>
      <c r="E1118" s="6">
        <f t="shared" si="103"/>
        <v>1.9620432146926639E-4</v>
      </c>
      <c r="F1118" s="7">
        <f t="shared" si="104"/>
        <v>0.99324154410037813</v>
      </c>
      <c r="G1118" s="6">
        <f t="shared" si="105"/>
        <v>7.9712526487619127E-4</v>
      </c>
      <c r="H1118" s="7">
        <f t="shared" si="106"/>
        <v>0.94523077593517035</v>
      </c>
      <c r="I1118">
        <f t="shared" si="107"/>
        <v>5.4514793985005472E-4</v>
      </c>
    </row>
    <row r="1119" spans="1:9">
      <c r="A1119" s="3" t="s">
        <v>80</v>
      </c>
      <c r="B1119">
        <v>7.88</v>
      </c>
      <c r="C1119">
        <v>190</v>
      </c>
      <c r="D1119">
        <f t="shared" si="102"/>
        <v>24.111675126903553</v>
      </c>
      <c r="E1119" s="6">
        <f t="shared" si="103"/>
        <v>1.7501793933878224E-4</v>
      </c>
      <c r="F1119" s="7">
        <f t="shared" si="104"/>
        <v>0.99341656203971695</v>
      </c>
      <c r="G1119" s="6">
        <f t="shared" si="105"/>
        <v>7.1541538578865466E-4</v>
      </c>
      <c r="H1119" s="7">
        <f t="shared" si="106"/>
        <v>0.94594619132095903</v>
      </c>
      <c r="I1119">
        <f t="shared" si="107"/>
        <v>8.6222107526834346E-4</v>
      </c>
    </row>
    <row r="1120" spans="1:9">
      <c r="A1120" s="3" t="s">
        <v>514</v>
      </c>
      <c r="B1120">
        <v>12.41</v>
      </c>
      <c r="C1120">
        <v>295</v>
      </c>
      <c r="D1120">
        <f t="shared" si="102"/>
        <v>23.771152296535053</v>
      </c>
      <c r="E1120" s="6">
        <f t="shared" si="103"/>
        <v>2.7173837949968818E-4</v>
      </c>
      <c r="F1120" s="7">
        <f t="shared" si="104"/>
        <v>0.99368830041921663</v>
      </c>
      <c r="G1120" s="6">
        <f t="shared" si="105"/>
        <v>1.1266884438625895E-3</v>
      </c>
      <c r="H1120" s="7">
        <f t="shared" si="106"/>
        <v>0.94707287976482157</v>
      </c>
      <c r="I1120">
        <f t="shared" si="107"/>
        <v>5.2668531653010664E-4</v>
      </c>
    </row>
    <row r="1121" spans="1:9">
      <c r="A1121" s="3" t="s">
        <v>1017</v>
      </c>
      <c r="B1121">
        <v>7.54</v>
      </c>
      <c r="C1121">
        <v>176</v>
      </c>
      <c r="D1121">
        <f t="shared" si="102"/>
        <v>23.342175066312997</v>
      </c>
      <c r="E1121" s="6">
        <f t="shared" si="103"/>
        <v>1.6212188065066143E-4</v>
      </c>
      <c r="F1121" s="7">
        <f t="shared" si="104"/>
        <v>0.99385042229986731</v>
      </c>
      <c r="G1121" s="6">
        <f t="shared" si="105"/>
        <v>6.8454720924447415E-4</v>
      </c>
      <c r="H1121" s="7">
        <f t="shared" si="106"/>
        <v>0.94775742697406606</v>
      </c>
      <c r="I1121">
        <f t="shared" si="107"/>
        <v>1.9050773935394005E-3</v>
      </c>
    </row>
    <row r="1122" spans="1:9">
      <c r="A1122" s="3" t="s">
        <v>968</v>
      </c>
      <c r="B1122">
        <v>27.18</v>
      </c>
      <c r="C1122">
        <v>627</v>
      </c>
      <c r="D1122">
        <f t="shared" si="102"/>
        <v>23.068432671081677</v>
      </c>
      <c r="E1122" s="6">
        <f t="shared" si="103"/>
        <v>5.7755919981798134E-4</v>
      </c>
      <c r="F1122" s="7">
        <f t="shared" si="104"/>
        <v>0.99442798149968525</v>
      </c>
      <c r="G1122" s="6">
        <f t="shared" si="105"/>
        <v>2.4676383484436085E-3</v>
      </c>
      <c r="H1122" s="7">
        <f t="shared" si="106"/>
        <v>0.95022506532250972</v>
      </c>
      <c r="I1122">
        <f t="shared" si="107"/>
        <v>5.0468235302636444E-4</v>
      </c>
    </row>
    <row r="1123" spans="1:9">
      <c r="A1123" s="3" t="s">
        <v>1073</v>
      </c>
      <c r="B1123">
        <v>7.18</v>
      </c>
      <c r="C1123">
        <v>164</v>
      </c>
      <c r="D1123">
        <f t="shared" si="102"/>
        <v>22.841225626740947</v>
      </c>
      <c r="E1123" s="6">
        <f t="shared" si="103"/>
        <v>1.510681160608436E-4</v>
      </c>
      <c r="F1123" s="7">
        <f t="shared" si="104"/>
        <v>0.99457904961574606</v>
      </c>
      <c r="G1123" s="6">
        <f t="shared" si="105"/>
        <v>6.518632576094594E-4</v>
      </c>
      <c r="H1123" s="7">
        <f t="shared" si="106"/>
        <v>0.95087692858011919</v>
      </c>
      <c r="I1123">
        <f t="shared" si="107"/>
        <v>1.1565925829817303E-3</v>
      </c>
    </row>
    <row r="1124" spans="1:9">
      <c r="A1124" s="3" t="s">
        <v>611</v>
      </c>
      <c r="B1124">
        <v>16.329999999999998</v>
      </c>
      <c r="C1124">
        <v>363</v>
      </c>
      <c r="D1124">
        <f t="shared" si="102"/>
        <v>22.229026331904471</v>
      </c>
      <c r="E1124" s="6">
        <f t="shared" si="103"/>
        <v>3.3437637884198919E-4</v>
      </c>
      <c r="F1124" s="7">
        <f t="shared" si="104"/>
        <v>0.9949134259945881</v>
      </c>
      <c r="G1124" s="6">
        <f t="shared" si="105"/>
        <v>1.4825803616660826E-3</v>
      </c>
      <c r="H1124" s="7">
        <f t="shared" si="106"/>
        <v>0.95235950894178523</v>
      </c>
      <c r="I1124">
        <f t="shared" si="107"/>
        <v>4.8622086456262537E-4</v>
      </c>
    </row>
    <row r="1125" spans="1:9">
      <c r="A1125" s="3" t="s">
        <v>1048</v>
      </c>
      <c r="B1125">
        <v>6.83</v>
      </c>
      <c r="C1125">
        <v>149</v>
      </c>
      <c r="D1125">
        <f t="shared" si="102"/>
        <v>21.815519765739385</v>
      </c>
      <c r="E1125" s="6">
        <f t="shared" si="103"/>
        <v>1.3725091032357133E-4</v>
      </c>
      <c r="F1125" s="7">
        <f t="shared" si="104"/>
        <v>0.99505067690491167</v>
      </c>
      <c r="G1125" s="6">
        <f t="shared" si="105"/>
        <v>6.2008719351986188E-4</v>
      </c>
      <c r="H1125" s="7">
        <f t="shared" si="106"/>
        <v>0.95297959613530514</v>
      </c>
      <c r="I1125">
        <f t="shared" si="107"/>
        <v>8.7214822444237061E-4</v>
      </c>
    </row>
    <row r="1126" spans="1:9">
      <c r="A1126" s="3" t="s">
        <v>252</v>
      </c>
      <c r="B1126">
        <v>12.2</v>
      </c>
      <c r="C1126">
        <v>262</v>
      </c>
      <c r="D1126">
        <f t="shared" si="102"/>
        <v>21.475409836065577</v>
      </c>
      <c r="E1126" s="6">
        <f t="shared" si="103"/>
        <v>2.4134052687768917E-4</v>
      </c>
      <c r="F1126" s="7">
        <f t="shared" si="104"/>
        <v>0.99529201743178941</v>
      </c>
      <c r="G1126" s="6">
        <f t="shared" si="105"/>
        <v>1.1076228054088307E-3</v>
      </c>
      <c r="H1126" s="7">
        <f t="shared" si="106"/>
        <v>0.95408721894071402</v>
      </c>
      <c r="I1126">
        <f t="shared" si="107"/>
        <v>5.7707498916870215E-4</v>
      </c>
    </row>
    <row r="1127" spans="1:9">
      <c r="A1127" s="3" t="s">
        <v>1057</v>
      </c>
      <c r="B1127">
        <v>8.0299999999999994</v>
      </c>
      <c r="C1127">
        <v>169</v>
      </c>
      <c r="D1127">
        <f t="shared" si="102"/>
        <v>21.046077210460773</v>
      </c>
      <c r="E1127" s="6">
        <f t="shared" si="103"/>
        <v>1.5567385130660103E-4</v>
      </c>
      <c r="F1127" s="7">
        <f t="shared" si="104"/>
        <v>0.99544769128309596</v>
      </c>
      <c r="G1127" s="6">
        <f t="shared" si="105"/>
        <v>7.2903369896991073E-4</v>
      </c>
      <c r="H1127" s="7">
        <f t="shared" si="106"/>
        <v>0.95481625263968395</v>
      </c>
      <c r="I1127">
        <f t="shared" si="107"/>
        <v>6.0430876793649002E-4</v>
      </c>
    </row>
    <row r="1128" spans="1:9">
      <c r="A1128" s="3" t="s">
        <v>498</v>
      </c>
      <c r="B1128">
        <v>8.3800000000000008</v>
      </c>
      <c r="C1128">
        <v>174</v>
      </c>
      <c r="D1128">
        <f t="shared" si="102"/>
        <v>20.763723150357993</v>
      </c>
      <c r="E1128" s="6">
        <f t="shared" si="103"/>
        <v>1.6027958655235846E-4</v>
      </c>
      <c r="F1128" s="7">
        <f t="shared" si="104"/>
        <v>0.99560797086964836</v>
      </c>
      <c r="G1128" s="6">
        <f t="shared" si="105"/>
        <v>7.6080976305950847E-4</v>
      </c>
      <c r="H1128" s="7">
        <f t="shared" si="106"/>
        <v>0.95557706240274343</v>
      </c>
      <c r="I1128">
        <f t="shared" si="107"/>
        <v>1.1527931117016887E-3</v>
      </c>
    </row>
    <row r="1129" spans="1:9">
      <c r="A1129" s="3" t="s">
        <v>1096</v>
      </c>
      <c r="B1129">
        <v>15.86</v>
      </c>
      <c r="C1129">
        <v>319</v>
      </c>
      <c r="D1129">
        <f t="shared" si="102"/>
        <v>20.113493064312738</v>
      </c>
      <c r="E1129" s="6">
        <f t="shared" si="103"/>
        <v>2.9384590867932383E-4</v>
      </c>
      <c r="F1129" s="7">
        <f t="shared" si="104"/>
        <v>0.99590181677832768</v>
      </c>
      <c r="G1129" s="6">
        <f t="shared" si="105"/>
        <v>1.4399096470314801E-3</v>
      </c>
      <c r="H1129" s="7">
        <f t="shared" si="106"/>
        <v>0.95701697204977487</v>
      </c>
      <c r="I1129">
        <f t="shared" si="107"/>
        <v>6.0775991360073611E-4</v>
      </c>
    </row>
    <row r="1130" spans="1:9">
      <c r="A1130" s="3" t="s">
        <v>1104</v>
      </c>
      <c r="B1130">
        <v>8.35</v>
      </c>
      <c r="C1130">
        <v>167</v>
      </c>
      <c r="D1130">
        <f t="shared" si="102"/>
        <v>20</v>
      </c>
      <c r="E1130" s="6">
        <f t="shared" si="103"/>
        <v>1.5383155720829805E-4</v>
      </c>
      <c r="F1130" s="7">
        <f t="shared" si="104"/>
        <v>0.99605564833553595</v>
      </c>
      <c r="G1130" s="6">
        <f t="shared" si="105"/>
        <v>7.580861004232571E-4</v>
      </c>
      <c r="H1130" s="7">
        <f t="shared" si="106"/>
        <v>0.95777505815019814</v>
      </c>
      <c r="I1130">
        <f t="shared" si="107"/>
        <v>1.3456075789461952E-3</v>
      </c>
    </row>
    <row r="1131" spans="1:9">
      <c r="A1131" s="3" t="s">
        <v>201</v>
      </c>
      <c r="B1131">
        <v>18.48</v>
      </c>
      <c r="C1131">
        <v>369</v>
      </c>
      <c r="D1131">
        <f t="shared" si="102"/>
        <v>19.967532467532468</v>
      </c>
      <c r="E1131" s="6">
        <f t="shared" si="103"/>
        <v>3.3990326113689809E-4</v>
      </c>
      <c r="F1131" s="7">
        <f t="shared" si="104"/>
        <v>0.99639555159667281</v>
      </c>
      <c r="G1131" s="6">
        <f t="shared" si="105"/>
        <v>1.6777761839307536E-3</v>
      </c>
      <c r="H1131" s="7">
        <f t="shared" si="106"/>
        <v>0.95945283433412887</v>
      </c>
      <c r="I1131">
        <f t="shared" si="107"/>
        <v>1.0998209694434991E-3</v>
      </c>
    </row>
    <row r="1132" spans="1:9">
      <c r="A1132" s="3" t="s">
        <v>1092</v>
      </c>
      <c r="B1132">
        <v>15.04</v>
      </c>
      <c r="C1132">
        <v>295</v>
      </c>
      <c r="D1132">
        <f t="shared" si="102"/>
        <v>19.61436170212766</v>
      </c>
      <c r="E1132" s="6">
        <f t="shared" si="103"/>
        <v>2.7173837949968818E-4</v>
      </c>
      <c r="F1132" s="7">
        <f t="shared" si="104"/>
        <v>0.99666728997617249</v>
      </c>
      <c r="G1132" s="6">
        <f t="shared" si="105"/>
        <v>1.3654628683072798E-3</v>
      </c>
      <c r="H1132" s="7">
        <f t="shared" si="106"/>
        <v>0.96081829720243617</v>
      </c>
      <c r="I1132">
        <f t="shared" si="107"/>
        <v>1.0479467425285049E-3</v>
      </c>
    </row>
    <row r="1133" spans="1:9">
      <c r="A1133" s="3" t="s">
        <v>1031</v>
      </c>
      <c r="B1133">
        <v>14.32</v>
      </c>
      <c r="C1133">
        <v>280</v>
      </c>
      <c r="D1133">
        <f t="shared" si="102"/>
        <v>19.553072625698324</v>
      </c>
      <c r="E1133" s="6">
        <f t="shared" si="103"/>
        <v>2.579211737624159E-4</v>
      </c>
      <c r="F1133" s="7">
        <f t="shared" si="104"/>
        <v>0.99692521114993493</v>
      </c>
      <c r="G1133" s="6">
        <f t="shared" si="105"/>
        <v>1.3000949650372508E-3</v>
      </c>
      <c r="H1133" s="7">
        <f t="shared" si="106"/>
        <v>0.96211839216747341</v>
      </c>
      <c r="I1133">
        <f t="shared" si="107"/>
        <v>6.4568963267075397E-4</v>
      </c>
    </row>
    <row r="1134" spans="1:9">
      <c r="A1134" s="3" t="s">
        <v>588</v>
      </c>
      <c r="B1134">
        <v>8.73</v>
      </c>
      <c r="C1134">
        <v>163</v>
      </c>
      <c r="D1134">
        <f t="shared" si="102"/>
        <v>18.671248568155782</v>
      </c>
      <c r="E1134" s="6">
        <f t="shared" si="103"/>
        <v>1.5014696901169213E-4</v>
      </c>
      <c r="F1134" s="7">
        <f t="shared" si="104"/>
        <v>0.99707535811894665</v>
      </c>
      <c r="G1134" s="6">
        <f t="shared" si="105"/>
        <v>7.925858271491061E-4</v>
      </c>
      <c r="H1134" s="7">
        <f t="shared" si="106"/>
        <v>0.96291097799462255</v>
      </c>
      <c r="I1134">
        <f t="shared" si="107"/>
        <v>7.2841251609978563E-4</v>
      </c>
    </row>
    <row r="1135" spans="1:9">
      <c r="A1135" s="3" t="s">
        <v>1085</v>
      </c>
      <c r="B1135">
        <v>9.83</v>
      </c>
      <c r="C1135">
        <v>182</v>
      </c>
      <c r="D1135">
        <f t="shared" si="102"/>
        <v>18.514750762970497</v>
      </c>
      <c r="E1135" s="6">
        <f t="shared" si="103"/>
        <v>1.6764876294557033E-4</v>
      </c>
      <c r="F1135" s="7">
        <f t="shared" si="104"/>
        <v>0.99724300688189227</v>
      </c>
      <c r="G1135" s="6">
        <f t="shared" si="105"/>
        <v>8.9245345714498417E-4</v>
      </c>
      <c r="H1135" s="7">
        <f t="shared" si="106"/>
        <v>0.9638034314517675</v>
      </c>
      <c r="I1135">
        <f t="shared" si="107"/>
        <v>1.1829682297499478E-3</v>
      </c>
    </row>
    <row r="1136" spans="1:9">
      <c r="A1136" s="3" t="s">
        <v>122</v>
      </c>
      <c r="B1136">
        <v>15.89</v>
      </c>
      <c r="C1136">
        <v>288</v>
      </c>
      <c r="D1136">
        <f t="shared" si="102"/>
        <v>18.124606670862178</v>
      </c>
      <c r="E1136" s="6">
        <f t="shared" si="103"/>
        <v>2.652903501556278E-4</v>
      </c>
      <c r="F1136" s="7">
        <f t="shared" si="104"/>
        <v>0.99750829723204792</v>
      </c>
      <c r="G1136" s="6">
        <f t="shared" si="105"/>
        <v>1.4426333096677314E-3</v>
      </c>
      <c r="H1136" s="7">
        <f t="shared" si="106"/>
        <v>0.96524606476143526</v>
      </c>
      <c r="I1136">
        <f t="shared" si="107"/>
        <v>3.3366735876372289E-4</v>
      </c>
    </row>
    <row r="1137" spans="1:9">
      <c r="A1137" s="3" t="s">
        <v>1022</v>
      </c>
      <c r="B1137">
        <v>4.46</v>
      </c>
      <c r="C1137">
        <v>79</v>
      </c>
      <c r="D1137">
        <f t="shared" si="102"/>
        <v>17.713004484304932</v>
      </c>
      <c r="E1137" s="6">
        <f t="shared" si="103"/>
        <v>7.2770616882967352E-5</v>
      </c>
      <c r="F1137" s="7">
        <f t="shared" si="104"/>
        <v>0.99758106784893086</v>
      </c>
      <c r="G1137" s="6">
        <f t="shared" si="105"/>
        <v>4.0491784525601522E-4</v>
      </c>
      <c r="H1137" s="7">
        <f t="shared" si="106"/>
        <v>0.96565098260669124</v>
      </c>
      <c r="I1137">
        <f t="shared" si="107"/>
        <v>1.5682413755001567E-3</v>
      </c>
    </row>
    <row r="1138" spans="1:9">
      <c r="A1138" s="3" t="s">
        <v>942</v>
      </c>
      <c r="B1138">
        <v>20.91</v>
      </c>
      <c r="C1138">
        <v>366</v>
      </c>
      <c r="D1138">
        <f t="shared" si="102"/>
        <v>17.503586800573888</v>
      </c>
      <c r="E1138" s="6">
        <f t="shared" si="103"/>
        <v>3.3713981998944367E-4</v>
      </c>
      <c r="F1138" s="7">
        <f t="shared" si="104"/>
        <v>0.99791820766892025</v>
      </c>
      <c r="G1138" s="6">
        <f t="shared" si="105"/>
        <v>1.8983928574671028E-3</v>
      </c>
      <c r="H1138" s="7">
        <f t="shared" si="106"/>
        <v>0.96754937546415831</v>
      </c>
      <c r="I1138">
        <f t="shared" si="107"/>
        <v>6.4275158004134525E-4</v>
      </c>
    </row>
    <row r="1139" spans="1:9">
      <c r="A1139" s="3" t="s">
        <v>604</v>
      </c>
      <c r="B1139">
        <v>8.57</v>
      </c>
      <c r="C1139">
        <v>150</v>
      </c>
      <c r="D1139">
        <f t="shared" si="102"/>
        <v>17.50291715285881</v>
      </c>
      <c r="E1139" s="6">
        <f t="shared" si="103"/>
        <v>1.381720573727228E-4</v>
      </c>
      <c r="F1139" s="7">
        <f t="shared" si="104"/>
        <v>0.99805637972629302</v>
      </c>
      <c r="G1139" s="6">
        <f t="shared" si="105"/>
        <v>7.780596264224328E-4</v>
      </c>
      <c r="H1139" s="7">
        <f t="shared" si="106"/>
        <v>0.96832743509058072</v>
      </c>
      <c r="I1139">
        <f t="shared" si="107"/>
        <v>3.990757187826155E-4</v>
      </c>
    </row>
    <row r="1140" spans="1:9">
      <c r="A1140" s="3" t="s">
        <v>1102</v>
      </c>
      <c r="B1140">
        <v>5.3</v>
      </c>
      <c r="C1140">
        <v>91</v>
      </c>
      <c r="D1140">
        <f t="shared" si="102"/>
        <v>17.169811320754718</v>
      </c>
      <c r="E1140" s="6">
        <f t="shared" si="103"/>
        <v>8.3824381472785166E-5</v>
      </c>
      <c r="F1140" s="7">
        <f t="shared" si="104"/>
        <v>0.99814020410776583</v>
      </c>
      <c r="G1140" s="6">
        <f t="shared" si="105"/>
        <v>4.8118039907104942E-4</v>
      </c>
      <c r="H1140" s="7">
        <f t="shared" si="106"/>
        <v>0.9688086154896518</v>
      </c>
      <c r="I1140">
        <f t="shared" si="107"/>
        <v>7.9434745111239824E-4</v>
      </c>
    </row>
    <row r="1141" spans="1:9">
      <c r="A1141" s="3" t="s">
        <v>1052</v>
      </c>
      <c r="B1141">
        <v>10.43</v>
      </c>
      <c r="C1141">
        <v>169</v>
      </c>
      <c r="D1141">
        <f t="shared" si="102"/>
        <v>16.203259827420901</v>
      </c>
      <c r="E1141" s="6">
        <f t="shared" si="103"/>
        <v>1.5567385130660103E-4</v>
      </c>
      <c r="F1141" s="7">
        <f t="shared" si="104"/>
        <v>0.99829587795907238</v>
      </c>
      <c r="G1141" s="6">
        <f t="shared" si="105"/>
        <v>9.4692670987000865E-4</v>
      </c>
      <c r="H1141" s="7">
        <f t="shared" si="106"/>
        <v>0.96975554219952176</v>
      </c>
      <c r="I1141">
        <f t="shared" si="107"/>
        <v>6.2435273280192494E-4</v>
      </c>
    </row>
    <row r="1142" spans="1:9">
      <c r="A1142" s="3" t="s">
        <v>45</v>
      </c>
      <c r="B1142">
        <v>8.17</v>
      </c>
      <c r="C1142">
        <v>130</v>
      </c>
      <c r="D1142">
        <f t="shared" si="102"/>
        <v>15.911872705018361</v>
      </c>
      <c r="E1142" s="6">
        <f t="shared" si="103"/>
        <v>1.197491163896931E-4</v>
      </c>
      <c r="F1142" s="7">
        <f t="shared" si="104"/>
        <v>0.99841562707546205</v>
      </c>
      <c r="G1142" s="6">
        <f t="shared" si="105"/>
        <v>7.4174412460574978E-4</v>
      </c>
      <c r="H1142" s="7">
        <f t="shared" si="106"/>
        <v>0.97049728632412746</v>
      </c>
      <c r="I1142">
        <f t="shared" si="107"/>
        <v>1.1294739741474213E-3</v>
      </c>
    </row>
    <row r="1143" spans="1:9">
      <c r="A1143" s="3" t="s">
        <v>1084</v>
      </c>
      <c r="B1143">
        <v>14.64</v>
      </c>
      <c r="C1143">
        <v>221</v>
      </c>
      <c r="D1143">
        <f t="shared" si="102"/>
        <v>15.095628415300546</v>
      </c>
      <c r="E1143" s="6">
        <f t="shared" si="103"/>
        <v>2.0357349786247826E-4</v>
      </c>
      <c r="F1143" s="7">
        <f t="shared" si="104"/>
        <v>0.99861920057332454</v>
      </c>
      <c r="G1143" s="6">
        <f t="shared" si="105"/>
        <v>1.3291473664905971E-3</v>
      </c>
      <c r="H1143" s="7">
        <f t="shared" si="106"/>
        <v>0.97182643369061805</v>
      </c>
      <c r="I1143">
        <f t="shared" si="107"/>
        <v>1.5936904643716332E-3</v>
      </c>
    </row>
    <row r="1144" spans="1:9">
      <c r="A1144" s="3" t="s">
        <v>509</v>
      </c>
      <c r="B1144">
        <v>20.56</v>
      </c>
      <c r="C1144">
        <v>302</v>
      </c>
      <c r="D1144">
        <f t="shared" si="102"/>
        <v>14.688715953307394</v>
      </c>
      <c r="E1144" s="6">
        <f t="shared" si="103"/>
        <v>2.7818640884374861E-4</v>
      </c>
      <c r="F1144" s="7">
        <f t="shared" si="104"/>
        <v>0.99889738698216823</v>
      </c>
      <c r="G1144" s="6">
        <f t="shared" si="105"/>
        <v>1.8666167933775049E-3</v>
      </c>
      <c r="H1144" s="7">
        <f t="shared" si="106"/>
        <v>0.97369305048399557</v>
      </c>
      <c r="I1144">
        <f t="shared" si="107"/>
        <v>1.153919750533916E-3</v>
      </c>
    </row>
    <row r="1145" spans="1:9">
      <c r="A1145" s="3" t="s">
        <v>571</v>
      </c>
      <c r="B1145">
        <v>14.88</v>
      </c>
      <c r="C1145">
        <v>218</v>
      </c>
      <c r="D1145">
        <f t="shared" si="102"/>
        <v>14.650537634408602</v>
      </c>
      <c r="E1145" s="6">
        <f t="shared" si="103"/>
        <v>2.0081005671502381E-4</v>
      </c>
      <c r="F1145" s="7">
        <f t="shared" si="104"/>
        <v>0.99909819703888325</v>
      </c>
      <c r="G1145" s="6">
        <f t="shared" si="105"/>
        <v>1.350936667580607E-3</v>
      </c>
      <c r="H1145" s="7">
        <f t="shared" si="106"/>
        <v>0.97504398715157614</v>
      </c>
      <c r="I1145">
        <f t="shared" si="107"/>
        <v>1.1556358790534293E-3</v>
      </c>
    </row>
    <row r="1146" spans="1:9">
      <c r="A1146" s="3" t="s">
        <v>1045</v>
      </c>
      <c r="B1146">
        <v>14.79</v>
      </c>
      <c r="C1146">
        <v>207</v>
      </c>
      <c r="D1146">
        <f t="shared" si="102"/>
        <v>13.995943204868155</v>
      </c>
      <c r="E1146" s="6">
        <f t="shared" si="103"/>
        <v>1.9067743917435749E-4</v>
      </c>
      <c r="F1146" s="7">
        <f t="shared" si="104"/>
        <v>0.99928887447805759</v>
      </c>
      <c r="G1146" s="6">
        <f t="shared" si="105"/>
        <v>1.342765679671853E-3</v>
      </c>
      <c r="H1146" s="7">
        <f t="shared" si="106"/>
        <v>0.97638675283124798</v>
      </c>
      <c r="I1146">
        <f t="shared" si="107"/>
        <v>2.2902121646807938E-2</v>
      </c>
    </row>
    <row r="1147" spans="1:9">
      <c r="A1147" s="3" t="s">
        <v>945</v>
      </c>
      <c r="B1147">
        <v>260.08999999999997</v>
      </c>
      <c r="C1147">
        <v>772</v>
      </c>
      <c r="D1147">
        <f t="shared" si="102"/>
        <v>2.9682033142373796</v>
      </c>
      <c r="E1147" s="6">
        <f t="shared" si="103"/>
        <v>7.1112552194494674E-4</v>
      </c>
      <c r="F1147" s="7">
        <f t="shared" si="104"/>
        <v>1.0000000000000024</v>
      </c>
      <c r="G1147" s="6">
        <f t="shared" si="105"/>
        <v>2.3613247168752686E-2</v>
      </c>
      <c r="H1147" s="7">
        <f t="shared" si="106"/>
        <v>1.0000000000000007</v>
      </c>
      <c r="I1147">
        <f t="shared" si="107"/>
        <v>0</v>
      </c>
    </row>
  </sheetData>
  <sortState ref="A2:D1149">
    <sortCondition descending="1" ref="D1"/>
  </sortState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55919</v>
      </c>
      <c r="D2">
        <f t="shared" ref="D2:D65" si="0">C2/B2</f>
        <v>1512.5507167974033</v>
      </c>
      <c r="E2" s="6">
        <f>C2/1142244</f>
        <v>4.895538956650243E-2</v>
      </c>
      <c r="F2" s="7">
        <f>E2</f>
        <v>4.895538956650243E-2</v>
      </c>
      <c r="G2" s="6">
        <f>B2/11014.58</f>
        <v>3.3564602554069243E-3</v>
      </c>
      <c r="H2" s="7">
        <f>G2</f>
        <v>3.3564602554069243E-3</v>
      </c>
      <c r="I2">
        <f>F2*H3-F3*H2</f>
        <v>5.2208968895533722E-5</v>
      </c>
      <c r="J2" s="8" t="s">
        <v>1125</v>
      </c>
    </row>
    <row r="3" spans="1:10">
      <c r="A3" s="3" t="s">
        <v>599</v>
      </c>
      <c r="B3">
        <v>28.95</v>
      </c>
      <c r="C3" s="4">
        <v>26021</v>
      </c>
      <c r="D3">
        <f t="shared" si="0"/>
        <v>898.82556131260799</v>
      </c>
      <c r="E3" s="6">
        <f t="shared" ref="E3:E66" si="1">C3/1142244</f>
        <v>2.278059679017793E-2</v>
      </c>
      <c r="F3" s="7">
        <f t="shared" ref="F3:F66" si="2">F2+E3</f>
        <v>7.1735986356680354E-2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7.7158855947122773E-5</v>
      </c>
      <c r="J3" s="2"/>
    </row>
    <row r="4" spans="1:10">
      <c r="A4" s="3" t="s">
        <v>940</v>
      </c>
      <c r="B4">
        <v>33.409999999999997</v>
      </c>
      <c r="C4" s="4">
        <v>26803</v>
      </c>
      <c r="D4">
        <f t="shared" si="0"/>
        <v>802.24483687518716</v>
      </c>
      <c r="E4" s="6">
        <f t="shared" si="1"/>
        <v>2.3465214087357869E-2</v>
      </c>
      <c r="F4" s="7">
        <f t="shared" si="2"/>
        <v>9.5201200444038223E-2</v>
      </c>
      <c r="G4" s="6">
        <f t="shared" si="3"/>
        <v>3.0332522892384454E-3</v>
      </c>
      <c r="H4" s="7">
        <f t="shared" si="4"/>
        <v>9.0180469886278012E-3</v>
      </c>
      <c r="I4">
        <f t="shared" si="5"/>
        <v>1.8122627457806606E-6</v>
      </c>
      <c r="J4" s="2"/>
    </row>
    <row r="5" spans="1:10">
      <c r="A5" s="3" t="s">
        <v>639</v>
      </c>
      <c r="B5">
        <v>0.66</v>
      </c>
      <c r="C5" s="4">
        <v>493</v>
      </c>
      <c r="D5">
        <f t="shared" si="0"/>
        <v>746.96969696969688</v>
      </c>
      <c r="E5" s="6">
        <f t="shared" si="1"/>
        <v>4.3160655691778637E-4</v>
      </c>
      <c r="F5" s="7">
        <f t="shared" si="2"/>
        <v>9.5632807000956013E-2</v>
      </c>
      <c r="G5" s="6">
        <f t="shared" si="3"/>
        <v>5.9920577997526918E-5</v>
      </c>
      <c r="H5" s="7">
        <f t="shared" si="4"/>
        <v>9.0779675666253275E-3</v>
      </c>
      <c r="I5">
        <f t="shared" si="5"/>
        <v>1.028909149795071E-4</v>
      </c>
      <c r="J5" s="2"/>
    </row>
    <row r="6" spans="1:10">
      <c r="A6" s="3" t="s">
        <v>344</v>
      </c>
      <c r="B6">
        <v>35.01</v>
      </c>
      <c r="C6" s="4">
        <v>25301</v>
      </c>
      <c r="D6">
        <f t="shared" si="0"/>
        <v>722.67923450442731</v>
      </c>
      <c r="E6" s="6">
        <f t="shared" si="1"/>
        <v>2.2150258613746275E-2</v>
      </c>
      <c r="F6" s="7">
        <f t="shared" si="2"/>
        <v>0.11778306561470228</v>
      </c>
      <c r="G6" s="6">
        <f t="shared" si="3"/>
        <v>3.1785142965051775E-3</v>
      </c>
      <c r="H6" s="7">
        <f t="shared" si="4"/>
        <v>1.2256481863130504E-2</v>
      </c>
      <c r="I6">
        <f t="shared" si="5"/>
        <v>2.6890405632367656E-5</v>
      </c>
      <c r="J6" s="2"/>
    </row>
    <row r="7" spans="1:10">
      <c r="A7" s="3" t="s">
        <v>917</v>
      </c>
      <c r="B7">
        <v>8.44</v>
      </c>
      <c r="C7" s="4">
        <v>5905</v>
      </c>
      <c r="D7">
        <f t="shared" si="0"/>
        <v>699.64454976303318</v>
      </c>
      <c r="E7" s="6">
        <f t="shared" si="1"/>
        <v>5.1696485164290642E-3</v>
      </c>
      <c r="F7" s="7">
        <f t="shared" si="2"/>
        <v>0.12295271413113135</v>
      </c>
      <c r="G7" s="6">
        <f t="shared" si="3"/>
        <v>7.6625708833201077E-4</v>
      </c>
      <c r="H7" s="7">
        <f t="shared" si="4"/>
        <v>1.3022738951462515E-2</v>
      </c>
      <c r="I7">
        <f t="shared" si="5"/>
        <v>7.0199875862971299E-5</v>
      </c>
      <c r="J7" s="2"/>
    </row>
    <row r="8" spans="1:10">
      <c r="A8" s="3" t="s">
        <v>1041</v>
      </c>
      <c r="B8">
        <v>18.5</v>
      </c>
      <c r="C8" s="4">
        <v>11956</v>
      </c>
      <c r="D8">
        <f t="shared" si="0"/>
        <v>646.27027027027032</v>
      </c>
      <c r="E8" s="6">
        <f t="shared" si="1"/>
        <v>1.0467115607523437E-2</v>
      </c>
      <c r="F8" s="7">
        <f t="shared" si="2"/>
        <v>0.13341982973865479</v>
      </c>
      <c r="G8" s="6">
        <f t="shared" si="3"/>
        <v>1.6795919590215879E-3</v>
      </c>
      <c r="H8" s="7">
        <f t="shared" si="4"/>
        <v>1.4702330910484103E-2</v>
      </c>
      <c r="I8">
        <f t="shared" si="5"/>
        <v>8.669316786103767E-5</v>
      </c>
      <c r="J8" s="2"/>
    </row>
    <row r="9" spans="1:10">
      <c r="A9" s="3" t="s">
        <v>712</v>
      </c>
      <c r="B9">
        <v>20.53</v>
      </c>
      <c r="C9" s="4">
        <v>12585</v>
      </c>
      <c r="D9">
        <f t="shared" si="0"/>
        <v>613.00535801266437</v>
      </c>
      <c r="E9" s="6">
        <f t="shared" si="1"/>
        <v>1.1017786042211647E-2</v>
      </c>
      <c r="F9" s="7">
        <f t="shared" si="2"/>
        <v>0.14443761578086645</v>
      </c>
      <c r="G9" s="6">
        <f t="shared" si="3"/>
        <v>1.8638931307412539E-3</v>
      </c>
      <c r="H9" s="7">
        <f t="shared" si="4"/>
        <v>1.6566224041225357E-2</v>
      </c>
      <c r="I9">
        <f t="shared" si="5"/>
        <v>1.0450187242559694E-4</v>
      </c>
      <c r="J9" s="2"/>
    </row>
    <row r="10" spans="1:10">
      <c r="A10" s="3" t="s">
        <v>794</v>
      </c>
      <c r="B10">
        <v>22.67</v>
      </c>
      <c r="C10" s="4">
        <v>13292</v>
      </c>
      <c r="D10">
        <f t="shared" si="0"/>
        <v>586.32554036171143</v>
      </c>
      <c r="E10" s="6">
        <f t="shared" si="1"/>
        <v>1.1636743112679954E-2</v>
      </c>
      <c r="F10" s="7">
        <f t="shared" si="2"/>
        <v>0.1560743588935464</v>
      </c>
      <c r="G10" s="6">
        <f t="shared" si="3"/>
        <v>2.0581810654605082E-3</v>
      </c>
      <c r="H10" s="7">
        <f t="shared" si="4"/>
        <v>1.8624405106685865E-2</v>
      </c>
      <c r="I10">
        <f t="shared" si="5"/>
        <v>4.9915433010147905E-5</v>
      </c>
      <c r="J10" s="2"/>
    </row>
    <row r="11" spans="1:10">
      <c r="A11" s="3" t="s">
        <v>179</v>
      </c>
      <c r="B11">
        <v>9.5500000000000007</v>
      </c>
      <c r="C11" s="4">
        <v>5238</v>
      </c>
      <c r="D11">
        <f t="shared" si="0"/>
        <v>548.48167539267013</v>
      </c>
      <c r="E11" s="6">
        <f t="shared" si="1"/>
        <v>4.5857102335402945E-3</v>
      </c>
      <c r="F11" s="7">
        <f t="shared" si="2"/>
        <v>0.16066006912708669</v>
      </c>
      <c r="G11" s="6">
        <f t="shared" si="3"/>
        <v>8.6703260587330617E-4</v>
      </c>
      <c r="H11" s="7">
        <f t="shared" si="4"/>
        <v>1.9491437712559172E-2</v>
      </c>
      <c r="I11">
        <f t="shared" si="5"/>
        <v>2.109299994481912E-5</v>
      </c>
      <c r="J11" s="2"/>
    </row>
    <row r="12" spans="1:10">
      <c r="A12" s="3" t="s">
        <v>254</v>
      </c>
      <c r="B12">
        <v>3.89</v>
      </c>
      <c r="C12" s="4">
        <v>2089</v>
      </c>
      <c r="D12">
        <f t="shared" si="0"/>
        <v>537.01799485861181</v>
      </c>
      <c r="E12" s="6">
        <f t="shared" si="1"/>
        <v>1.8288561813412897E-3</v>
      </c>
      <c r="F12" s="7">
        <f t="shared" si="2"/>
        <v>0.16248892530842798</v>
      </c>
      <c r="G12" s="6">
        <f t="shared" si="3"/>
        <v>3.5316825516724199E-4</v>
      </c>
      <c r="H12" s="7">
        <f t="shared" si="4"/>
        <v>1.9844605967726414E-2</v>
      </c>
      <c r="I12">
        <f t="shared" si="5"/>
        <v>1.2103776164214004E-4</v>
      </c>
      <c r="J12" s="4"/>
    </row>
    <row r="13" spans="1:10">
      <c r="A13" s="3" t="s">
        <v>563</v>
      </c>
      <c r="B13">
        <v>21.9</v>
      </c>
      <c r="C13" s="4">
        <v>11629</v>
      </c>
      <c r="D13">
        <f t="shared" si="0"/>
        <v>531.00456621004571</v>
      </c>
      <c r="E13" s="6">
        <f t="shared" si="1"/>
        <v>1.0180837019060727E-2</v>
      </c>
      <c r="F13" s="7">
        <f t="shared" si="2"/>
        <v>0.17266976232748871</v>
      </c>
      <c r="G13" s="6">
        <f t="shared" si="3"/>
        <v>1.988273724463393E-3</v>
      </c>
      <c r="H13" s="7">
        <f t="shared" si="4"/>
        <v>2.1832879692189808E-2</v>
      </c>
      <c r="I13">
        <f t="shared" si="5"/>
        <v>5.1007858163188129E-5</v>
      </c>
      <c r="J13" s="2"/>
    </row>
    <row r="14" spans="1:10">
      <c r="A14" s="3" t="s">
        <v>873</v>
      </c>
      <c r="B14">
        <v>9.06</v>
      </c>
      <c r="C14" s="4">
        <v>4762</v>
      </c>
      <c r="D14">
        <f t="shared" si="0"/>
        <v>525.60706401766004</v>
      </c>
      <c r="E14" s="6">
        <f t="shared" si="1"/>
        <v>4.1689866613438108E-3</v>
      </c>
      <c r="F14" s="7">
        <f t="shared" si="2"/>
        <v>0.17683874898883251</v>
      </c>
      <c r="G14" s="6">
        <f t="shared" si="3"/>
        <v>8.2254611614786949E-4</v>
      </c>
      <c r="H14" s="7">
        <f t="shared" si="4"/>
        <v>2.2655425808337678E-2</v>
      </c>
      <c r="I14">
        <f t="shared" si="5"/>
        <v>1.4154139898906858E-4</v>
      </c>
      <c r="J14" s="2"/>
    </row>
    <row r="15" spans="1:10">
      <c r="A15" s="3" t="s">
        <v>520</v>
      </c>
      <c r="B15">
        <v>24.97</v>
      </c>
      <c r="C15" s="4">
        <v>13076</v>
      </c>
      <c r="D15">
        <f t="shared" si="0"/>
        <v>523.66840208249903</v>
      </c>
      <c r="E15" s="6">
        <f t="shared" si="1"/>
        <v>1.1447641659750455E-2</v>
      </c>
      <c r="F15" s="7">
        <f t="shared" si="2"/>
        <v>0.18828639064858296</v>
      </c>
      <c r="G15" s="6">
        <f t="shared" si="3"/>
        <v>2.2669952009064347E-3</v>
      </c>
      <c r="H15" s="7">
        <f t="shared" si="4"/>
        <v>2.4922421009244113E-2</v>
      </c>
      <c r="I15">
        <f t="shared" si="5"/>
        <v>9.180468544538363E-5</v>
      </c>
      <c r="J15" s="2"/>
    </row>
    <row r="16" spans="1:10">
      <c r="A16" s="3" t="s">
        <v>797</v>
      </c>
      <c r="B16">
        <v>15.87</v>
      </c>
      <c r="C16" s="4">
        <v>8226</v>
      </c>
      <c r="D16">
        <f t="shared" si="0"/>
        <v>518.3364839319471</v>
      </c>
      <c r="E16" s="6">
        <f t="shared" si="1"/>
        <v>7.201613665731665E-3</v>
      </c>
      <c r="F16" s="7">
        <f t="shared" si="2"/>
        <v>0.19548800431431462</v>
      </c>
      <c r="G16" s="6">
        <f t="shared" si="3"/>
        <v>1.4408175345768971E-3</v>
      </c>
      <c r="H16" s="7">
        <f t="shared" si="4"/>
        <v>2.636323854382101E-2</v>
      </c>
      <c r="I16">
        <f t="shared" si="5"/>
        <v>1.831397101886437E-4</v>
      </c>
      <c r="J16" s="2"/>
    </row>
    <row r="17" spans="1:10">
      <c r="A17" s="3" t="s">
        <v>167</v>
      </c>
      <c r="B17">
        <v>31.3</v>
      </c>
      <c r="C17" s="4">
        <v>16134</v>
      </c>
      <c r="D17">
        <f t="shared" si="0"/>
        <v>515.46325878594246</v>
      </c>
      <c r="E17" s="6">
        <f t="shared" si="1"/>
        <v>1.4124827970206016E-2</v>
      </c>
      <c r="F17" s="7">
        <f t="shared" si="2"/>
        <v>0.20961283228452063</v>
      </c>
      <c r="G17" s="6">
        <f t="shared" si="3"/>
        <v>2.8416880171554431E-3</v>
      </c>
      <c r="H17" s="7">
        <f t="shared" si="4"/>
        <v>2.9204926560976452E-2</v>
      </c>
      <c r="I17">
        <f t="shared" si="5"/>
        <v>7.9754260363888024E-6</v>
      </c>
      <c r="J17" s="2"/>
    </row>
    <row r="18" spans="1:10">
      <c r="A18" s="3" t="s">
        <v>905</v>
      </c>
      <c r="B18">
        <v>1.33</v>
      </c>
      <c r="C18" s="4">
        <v>678</v>
      </c>
      <c r="D18">
        <f t="shared" si="0"/>
        <v>509.77443609022555</v>
      </c>
      <c r="E18" s="6">
        <f t="shared" si="1"/>
        <v>5.9356844947314235E-4</v>
      </c>
      <c r="F18" s="7">
        <f t="shared" si="2"/>
        <v>0.21020640073399377</v>
      </c>
      <c r="G18" s="6">
        <f t="shared" si="3"/>
        <v>1.2074904354047092E-4</v>
      </c>
      <c r="H18" s="7">
        <f t="shared" si="4"/>
        <v>2.9325675604516922E-2</v>
      </c>
      <c r="I18">
        <f t="shared" si="5"/>
        <v>1.9852125555914861E-4</v>
      </c>
      <c r="J18" s="4"/>
    </row>
    <row r="19" spans="1:10">
      <c r="A19" s="3" t="s">
        <v>445</v>
      </c>
      <c r="B19">
        <v>33.049999999999997</v>
      </c>
      <c r="C19" s="4">
        <v>16835</v>
      </c>
      <c r="D19">
        <f t="shared" si="0"/>
        <v>509.37972768532529</v>
      </c>
      <c r="E19" s="6">
        <f t="shared" si="1"/>
        <v>1.4738532222537392E-2</v>
      </c>
      <c r="F19" s="7">
        <f t="shared" si="2"/>
        <v>0.22494493295653117</v>
      </c>
      <c r="G19" s="6">
        <f t="shared" si="3"/>
        <v>3.0005683376034308E-3</v>
      </c>
      <c r="H19" s="7">
        <f t="shared" si="4"/>
        <v>3.2326243942120352E-2</v>
      </c>
      <c r="I19">
        <f t="shared" si="5"/>
        <v>4.7815118228584572E-5</v>
      </c>
      <c r="J19" s="4"/>
    </row>
    <row r="20" spans="1:10">
      <c r="A20" s="3" t="s">
        <v>901</v>
      </c>
      <c r="B20">
        <v>7.1</v>
      </c>
      <c r="C20" s="4">
        <v>3434</v>
      </c>
      <c r="D20">
        <f t="shared" si="0"/>
        <v>483.66197183098592</v>
      </c>
      <c r="E20" s="6">
        <f t="shared" si="1"/>
        <v>3.0063629137032019E-3</v>
      </c>
      <c r="F20" s="7">
        <f t="shared" si="2"/>
        <v>0.22795129587023438</v>
      </c>
      <c r="G20" s="6">
        <f t="shared" si="3"/>
        <v>6.4460015724612286E-4</v>
      </c>
      <c r="H20" s="7">
        <f t="shared" si="4"/>
        <v>3.2970844099366473E-2</v>
      </c>
      <c r="I20">
        <f t="shared" si="5"/>
        <v>2.5495132719813816E-5</v>
      </c>
      <c r="J20" s="2"/>
    </row>
    <row r="21" spans="1:10">
      <c r="A21" s="3" t="s">
        <v>936</v>
      </c>
      <c r="B21">
        <v>3.55</v>
      </c>
      <c r="C21" s="4">
        <v>1662</v>
      </c>
      <c r="D21">
        <f t="shared" si="0"/>
        <v>468.16901408450707</v>
      </c>
      <c r="E21" s="6">
        <f t="shared" si="1"/>
        <v>1.4550306239297383E-3</v>
      </c>
      <c r="F21" s="7">
        <f t="shared" si="2"/>
        <v>0.22940632649416412</v>
      </c>
      <c r="G21" s="6">
        <f t="shared" si="3"/>
        <v>3.2230007862306143E-4</v>
      </c>
      <c r="H21" s="7">
        <f t="shared" si="4"/>
        <v>3.3293144177989537E-2</v>
      </c>
      <c r="I21">
        <f t="shared" si="5"/>
        <v>7.115028750268558E-5</v>
      </c>
      <c r="J21" s="2"/>
    </row>
    <row r="22" spans="1:10">
      <c r="A22" s="3" t="s">
        <v>319</v>
      </c>
      <c r="B22">
        <v>9.48</v>
      </c>
      <c r="C22" s="4">
        <v>4333</v>
      </c>
      <c r="D22">
        <f t="shared" si="0"/>
        <v>457.06751054852316</v>
      </c>
      <c r="E22" s="6">
        <f t="shared" si="1"/>
        <v>3.793410164553283E-3</v>
      </c>
      <c r="F22" s="7">
        <f t="shared" si="2"/>
        <v>0.2331997366587174</v>
      </c>
      <c r="G22" s="6">
        <f t="shared" si="3"/>
        <v>8.6067739305538665E-4</v>
      </c>
      <c r="H22" s="7">
        <f t="shared" si="4"/>
        <v>3.4153821571044921E-2</v>
      </c>
      <c r="I22">
        <f t="shared" si="5"/>
        <v>8.2782615555507602E-5</v>
      </c>
      <c r="J22" s="2"/>
    </row>
    <row r="23" spans="1:10">
      <c r="A23" s="3" t="s">
        <v>855</v>
      </c>
      <c r="B23">
        <v>10.97</v>
      </c>
      <c r="C23" s="4">
        <v>4999</v>
      </c>
      <c r="D23">
        <f t="shared" si="0"/>
        <v>455.697356426618</v>
      </c>
      <c r="E23" s="6">
        <f t="shared" si="1"/>
        <v>4.376472977752564E-3</v>
      </c>
      <c r="F23" s="7">
        <f t="shared" si="2"/>
        <v>0.23757620963646997</v>
      </c>
      <c r="G23" s="6">
        <f t="shared" si="3"/>
        <v>9.9595263732253072E-4</v>
      </c>
      <c r="H23" s="7">
        <f t="shared" si="4"/>
        <v>3.514977420836745E-2</v>
      </c>
      <c r="I23">
        <f t="shared" si="5"/>
        <v>3.9166435496007512E-5</v>
      </c>
      <c r="J23" s="2"/>
    </row>
    <row r="24" spans="1:10">
      <c r="A24" s="3" t="s">
        <v>240</v>
      </c>
      <c r="B24">
        <v>5.16</v>
      </c>
      <c r="C24" s="4">
        <v>2344</v>
      </c>
      <c r="D24">
        <f t="shared" si="0"/>
        <v>454.26356589147287</v>
      </c>
      <c r="E24" s="6">
        <f t="shared" si="1"/>
        <v>2.0521009521608344E-3</v>
      </c>
      <c r="F24" s="7">
        <f t="shared" si="2"/>
        <v>0.23962831058863079</v>
      </c>
      <c r="G24" s="6">
        <f t="shared" si="3"/>
        <v>4.6846997343521043E-4</v>
      </c>
      <c r="H24" s="7">
        <f t="shared" si="4"/>
        <v>3.5618244181802663E-2</v>
      </c>
      <c r="I24">
        <f t="shared" si="5"/>
        <v>1.7060954995977429E-5</v>
      </c>
      <c r="J24" s="2"/>
    </row>
    <row r="25" spans="1:10">
      <c r="A25" s="3" t="s">
        <v>805</v>
      </c>
      <c r="B25">
        <v>2.1</v>
      </c>
      <c r="C25" s="4">
        <v>918</v>
      </c>
      <c r="D25">
        <f t="shared" si="0"/>
        <v>437.14285714285711</v>
      </c>
      <c r="E25" s="6">
        <f t="shared" si="1"/>
        <v>8.0368117495036083E-4</v>
      </c>
      <c r="F25" s="7">
        <f t="shared" si="2"/>
        <v>0.24043199176358115</v>
      </c>
      <c r="G25" s="6">
        <f t="shared" si="3"/>
        <v>1.9065638453758565E-4</v>
      </c>
      <c r="H25" s="7">
        <f t="shared" si="4"/>
        <v>3.580890056634025E-2</v>
      </c>
      <c r="I25">
        <f t="shared" si="5"/>
        <v>1.6141383478556967E-5</v>
      </c>
      <c r="J25" s="2"/>
    </row>
    <row r="26" spans="1:10">
      <c r="A26" s="3" t="s">
        <v>322</v>
      </c>
      <c r="B26">
        <v>1.92</v>
      </c>
      <c r="C26" s="4">
        <v>822</v>
      </c>
      <c r="D26">
        <f t="shared" si="0"/>
        <v>428.125</v>
      </c>
      <c r="E26" s="6">
        <f t="shared" si="1"/>
        <v>7.1963608475947348E-4</v>
      </c>
      <c r="F26" s="7">
        <f t="shared" si="2"/>
        <v>0.24115162784834063</v>
      </c>
      <c r="G26" s="6">
        <f t="shared" si="3"/>
        <v>1.743144087200783E-4</v>
      </c>
      <c r="H26" s="7">
        <f t="shared" si="4"/>
        <v>3.5983214975060331E-2</v>
      </c>
      <c r="I26">
        <f t="shared" si="5"/>
        <v>2.4616873183948632E-5</v>
      </c>
      <c r="J26" s="2"/>
    </row>
    <row r="27" spans="1:10">
      <c r="A27" s="3" t="s">
        <v>261</v>
      </c>
      <c r="B27">
        <v>2.91</v>
      </c>
      <c r="C27" s="4">
        <v>1241</v>
      </c>
      <c r="D27">
        <f t="shared" si="0"/>
        <v>426.46048109965636</v>
      </c>
      <c r="E27" s="6">
        <f t="shared" si="1"/>
        <v>1.0864578846551175E-3</v>
      </c>
      <c r="F27" s="7">
        <f t="shared" si="2"/>
        <v>0.24223808573299574</v>
      </c>
      <c r="G27" s="6">
        <f t="shared" si="3"/>
        <v>2.6419527571636868E-4</v>
      </c>
      <c r="H27" s="7">
        <f t="shared" si="4"/>
        <v>3.6247410250776699E-2</v>
      </c>
      <c r="I27">
        <f t="shared" si="5"/>
        <v>3.8662120291884164E-5</v>
      </c>
      <c r="J27" s="2"/>
    </row>
    <row r="28" spans="1:10">
      <c r="A28" s="3" t="s">
        <v>935</v>
      </c>
      <c r="B28">
        <v>4.26</v>
      </c>
      <c r="C28" s="4">
        <v>1734</v>
      </c>
      <c r="D28">
        <f t="shared" si="0"/>
        <v>407.04225352112678</v>
      </c>
      <c r="E28" s="6">
        <f t="shared" si="1"/>
        <v>1.5180644415729039E-3</v>
      </c>
      <c r="F28" s="7">
        <f t="shared" si="2"/>
        <v>0.24375615017456864</v>
      </c>
      <c r="G28" s="6">
        <f t="shared" si="3"/>
        <v>3.8676009434767371E-4</v>
      </c>
      <c r="H28" s="7">
        <f t="shared" si="4"/>
        <v>3.6634170345124374E-2</v>
      </c>
      <c r="I28">
        <f t="shared" si="5"/>
        <v>7.4735835422608948E-5</v>
      </c>
      <c r="J28" s="4"/>
    </row>
    <row r="29" spans="1:10">
      <c r="A29" s="3" t="s">
        <v>918</v>
      </c>
      <c r="B29">
        <v>8.19</v>
      </c>
      <c r="C29" s="4">
        <v>3321</v>
      </c>
      <c r="D29">
        <f t="shared" si="0"/>
        <v>405.49450549450552</v>
      </c>
      <c r="E29" s="6">
        <f t="shared" si="1"/>
        <v>2.9074348387910114E-3</v>
      </c>
      <c r="F29" s="7">
        <f t="shared" si="2"/>
        <v>0.24666358501335967</v>
      </c>
      <c r="G29" s="6">
        <f t="shared" si="3"/>
        <v>7.4355989969658392E-4</v>
      </c>
      <c r="H29" s="7">
        <f t="shared" si="4"/>
        <v>3.737773024482096E-2</v>
      </c>
      <c r="I29">
        <f t="shared" si="5"/>
        <v>3.239861791108703E-4</v>
      </c>
      <c r="J29" s="2"/>
    </row>
    <row r="30" spans="1:10">
      <c r="A30" s="3" t="s">
        <v>764</v>
      </c>
      <c r="B30">
        <v>33.700000000000003</v>
      </c>
      <c r="C30" s="4">
        <v>13162</v>
      </c>
      <c r="D30">
        <f t="shared" si="0"/>
        <v>390.56379821958456</v>
      </c>
      <c r="E30" s="6">
        <f t="shared" si="1"/>
        <v>1.1522932053046459E-2</v>
      </c>
      <c r="F30" s="7">
        <f t="shared" si="2"/>
        <v>0.25818651706640611</v>
      </c>
      <c r="G30" s="6">
        <f t="shared" si="3"/>
        <v>3.0595810280555414E-3</v>
      </c>
      <c r="H30" s="7">
        <f t="shared" si="4"/>
        <v>4.0437311272876503E-2</v>
      </c>
      <c r="I30">
        <f t="shared" si="5"/>
        <v>7.4017654251478521E-5</v>
      </c>
      <c r="J30" s="2"/>
    </row>
    <row r="31" spans="1:10">
      <c r="A31" s="3" t="s">
        <v>257</v>
      </c>
      <c r="B31">
        <v>7.61</v>
      </c>
      <c r="C31" s="4">
        <v>2948</v>
      </c>
      <c r="D31">
        <f t="shared" si="0"/>
        <v>387.3850197109067</v>
      </c>
      <c r="E31" s="6">
        <f t="shared" si="1"/>
        <v>2.5808846446118343E-3</v>
      </c>
      <c r="F31" s="7">
        <f t="shared" si="2"/>
        <v>0.26076740171101792</v>
      </c>
      <c r="G31" s="6">
        <f t="shared" si="3"/>
        <v>6.9090242206239368E-4</v>
      </c>
      <c r="H31" s="7">
        <f t="shared" si="4"/>
        <v>4.1128213694938895E-2</v>
      </c>
      <c r="I31">
        <f t="shared" si="5"/>
        <v>1.9603423945600308E-4</v>
      </c>
      <c r="J31" s="2"/>
    </row>
    <row r="32" spans="1:10">
      <c r="A32" s="3" t="s">
        <v>577</v>
      </c>
      <c r="B32">
        <v>20.02</v>
      </c>
      <c r="C32" s="4">
        <v>7719</v>
      </c>
      <c r="D32">
        <f t="shared" si="0"/>
        <v>385.5644355644356</v>
      </c>
      <c r="E32" s="6">
        <f t="shared" si="1"/>
        <v>6.7577505331610412E-3</v>
      </c>
      <c r="F32" s="7">
        <f t="shared" si="2"/>
        <v>0.26752515224417894</v>
      </c>
      <c r="G32" s="6">
        <f t="shared" si="3"/>
        <v>1.817590865924983E-3</v>
      </c>
      <c r="H32" s="7">
        <f t="shared" si="4"/>
        <v>4.294580456086388E-2</v>
      </c>
      <c r="I32">
        <f t="shared" si="5"/>
        <v>2.6266730546979991E-4</v>
      </c>
      <c r="J32" s="2"/>
    </row>
    <row r="33" spans="1:10">
      <c r="A33" s="3" t="s">
        <v>453</v>
      </c>
      <c r="B33">
        <v>26.46</v>
      </c>
      <c r="C33" s="4">
        <v>10107</v>
      </c>
      <c r="D33">
        <f t="shared" si="0"/>
        <v>381.97278911564626</v>
      </c>
      <c r="E33" s="6">
        <f t="shared" si="1"/>
        <v>8.8483721516593658E-3</v>
      </c>
      <c r="F33" s="7">
        <f t="shared" si="2"/>
        <v>0.27637352439583829</v>
      </c>
      <c r="G33" s="6">
        <f t="shared" si="3"/>
        <v>2.4022704451735792E-3</v>
      </c>
      <c r="H33" s="7">
        <f t="shared" si="4"/>
        <v>4.5348075006037457E-2</v>
      </c>
      <c r="I33">
        <f t="shared" si="5"/>
        <v>2.4104782972060937E-5</v>
      </c>
      <c r="J33" s="2"/>
    </row>
    <row r="34" spans="1:10">
      <c r="A34" s="3" t="s">
        <v>332</v>
      </c>
      <c r="B34">
        <v>2.41</v>
      </c>
      <c r="C34" s="4">
        <v>916</v>
      </c>
      <c r="D34">
        <f t="shared" si="0"/>
        <v>380.08298755186718</v>
      </c>
      <c r="E34" s="6">
        <f t="shared" si="1"/>
        <v>8.0193023557138408E-4</v>
      </c>
      <c r="F34" s="7">
        <f t="shared" si="2"/>
        <v>0.27717545463140969</v>
      </c>
      <c r="G34" s="6">
        <f t="shared" si="3"/>
        <v>2.1880089844551496E-4</v>
      </c>
      <c r="H34" s="7">
        <f t="shared" si="4"/>
        <v>4.5566875904482974E-2</v>
      </c>
      <c r="I34">
        <f t="shared" si="5"/>
        <v>9.5983143280681596E-5</v>
      </c>
      <c r="J34" s="2"/>
    </row>
    <row r="35" spans="1:10">
      <c r="A35" s="3" t="s">
        <v>292</v>
      </c>
      <c r="B35">
        <v>9.48</v>
      </c>
      <c r="C35" s="4">
        <v>3574</v>
      </c>
      <c r="D35">
        <f t="shared" si="0"/>
        <v>377.00421940928271</v>
      </c>
      <c r="E35" s="6">
        <f t="shared" si="1"/>
        <v>3.1289286702315794E-3</v>
      </c>
      <c r="F35" s="7">
        <f t="shared" si="2"/>
        <v>0.28030438330164126</v>
      </c>
      <c r="G35" s="6">
        <f t="shared" si="3"/>
        <v>8.6067739305538665E-4</v>
      </c>
      <c r="H35" s="7">
        <f t="shared" si="4"/>
        <v>4.6427553297538358E-2</v>
      </c>
      <c r="I35">
        <f t="shared" si="5"/>
        <v>1.2012463300072398E-5</v>
      </c>
      <c r="J35" s="4"/>
    </row>
    <row r="36" spans="1:10">
      <c r="A36" s="3" t="s">
        <v>850</v>
      </c>
      <c r="B36">
        <v>1.17</v>
      </c>
      <c r="C36" s="4">
        <v>437</v>
      </c>
      <c r="D36">
        <f t="shared" si="0"/>
        <v>373.5042735042735</v>
      </c>
      <c r="E36" s="6">
        <f t="shared" si="1"/>
        <v>3.8258025430643538E-4</v>
      </c>
      <c r="F36" s="7">
        <f t="shared" si="2"/>
        <v>0.28068696355594769</v>
      </c>
      <c r="G36" s="6">
        <f t="shared" si="3"/>
        <v>1.062228428137977E-4</v>
      </c>
      <c r="H36" s="7">
        <f t="shared" si="4"/>
        <v>4.6533776140352159E-2</v>
      </c>
      <c r="I36">
        <f t="shared" si="5"/>
        <v>1.1059198068771869E-4</v>
      </c>
      <c r="J36" s="2"/>
    </row>
    <row r="37" spans="1:10">
      <c r="A37" s="3" t="s">
        <v>399</v>
      </c>
      <c r="B37">
        <v>10.76</v>
      </c>
      <c r="C37" s="4">
        <v>4016</v>
      </c>
      <c r="D37">
        <f t="shared" si="0"/>
        <v>373.23420074349445</v>
      </c>
      <c r="E37" s="6">
        <f t="shared" si="1"/>
        <v>3.5158862729854569E-3</v>
      </c>
      <c r="F37" s="7">
        <f t="shared" si="2"/>
        <v>0.28420284982893312</v>
      </c>
      <c r="G37" s="6">
        <f t="shared" si="3"/>
        <v>9.7688699886877214E-4</v>
      </c>
      <c r="H37" s="7">
        <f t="shared" si="4"/>
        <v>4.7510663139220935E-2</v>
      </c>
      <c r="I37">
        <f t="shared" si="5"/>
        <v>2.6594117509082249E-4</v>
      </c>
      <c r="J37" s="2"/>
    </row>
    <row r="38" spans="1:10">
      <c r="A38" s="3" t="s">
        <v>842</v>
      </c>
      <c r="B38">
        <v>25.8</v>
      </c>
      <c r="C38" s="4">
        <v>9611</v>
      </c>
      <c r="D38">
        <f t="shared" si="0"/>
        <v>372.51937984496124</v>
      </c>
      <c r="E38" s="6">
        <f t="shared" si="1"/>
        <v>8.4141391856731133E-3</v>
      </c>
      <c r="F38" s="7">
        <f t="shared" si="2"/>
        <v>0.29261698901460625</v>
      </c>
      <c r="G38" s="6">
        <f t="shared" si="3"/>
        <v>2.3423498671760524E-3</v>
      </c>
      <c r="H38" s="7">
        <f t="shared" si="4"/>
        <v>4.9853013006396989E-2</v>
      </c>
      <c r="I38">
        <f t="shared" si="5"/>
        <v>3.7016242076406969E-4</v>
      </c>
      <c r="J38" s="2"/>
    </row>
    <row r="39" spans="1:10">
      <c r="A39" s="3" t="s">
        <v>315</v>
      </c>
      <c r="B39">
        <v>35.11</v>
      </c>
      <c r="C39" s="4">
        <v>12890</v>
      </c>
      <c r="D39">
        <f t="shared" si="0"/>
        <v>367.13187126174881</v>
      </c>
      <c r="E39" s="6">
        <f t="shared" si="1"/>
        <v>1.1284804297505611E-2</v>
      </c>
      <c r="F39" s="7">
        <f t="shared" si="2"/>
        <v>0.30390179331211187</v>
      </c>
      <c r="G39" s="6">
        <f t="shared" si="3"/>
        <v>3.1875931719593485E-3</v>
      </c>
      <c r="H39" s="7">
        <f t="shared" si="4"/>
        <v>5.3040606178356334E-2</v>
      </c>
      <c r="I39">
        <f t="shared" si="5"/>
        <v>1.085638959031493E-4</v>
      </c>
      <c r="J39" s="2"/>
    </row>
    <row r="40" spans="1:10">
      <c r="A40" s="3" t="s">
        <v>919</v>
      </c>
      <c r="B40">
        <v>10.14</v>
      </c>
      <c r="C40" s="4">
        <v>3687</v>
      </c>
      <c r="D40">
        <f t="shared" si="0"/>
        <v>363.60946745562126</v>
      </c>
      <c r="E40" s="6">
        <f t="shared" si="1"/>
        <v>3.2278567451437695E-3</v>
      </c>
      <c r="F40" s="7">
        <f t="shared" si="2"/>
        <v>0.30712965005725562</v>
      </c>
      <c r="G40" s="6">
        <f t="shared" si="3"/>
        <v>9.2059797105291353E-4</v>
      </c>
      <c r="H40" s="7">
        <f t="shared" si="4"/>
        <v>5.3961204149409248E-2</v>
      </c>
      <c r="I40">
        <f t="shared" si="5"/>
        <v>1.7220021544632827E-4</v>
      </c>
      <c r="J40" s="4"/>
    </row>
    <row r="41" spans="1:10">
      <c r="A41" s="3" t="s">
        <v>195</v>
      </c>
      <c r="B41">
        <v>15.26</v>
      </c>
      <c r="C41" s="4">
        <v>5362</v>
      </c>
      <c r="D41">
        <f t="shared" si="0"/>
        <v>351.37614678899081</v>
      </c>
      <c r="E41" s="6">
        <f t="shared" si="1"/>
        <v>4.6942684750368576E-3</v>
      </c>
      <c r="F41" s="7">
        <f t="shared" si="2"/>
        <v>0.31182391853229247</v>
      </c>
      <c r="G41" s="6">
        <f t="shared" si="3"/>
        <v>1.3854363943064556E-3</v>
      </c>
      <c r="H41" s="7">
        <f t="shared" si="4"/>
        <v>5.53466405437157E-2</v>
      </c>
      <c r="I41">
        <f t="shared" si="5"/>
        <v>2.2438427522630811E-4</v>
      </c>
      <c r="J41" s="2"/>
    </row>
    <row r="42" spans="1:10">
      <c r="A42" s="3" t="s">
        <v>355</v>
      </c>
      <c r="B42">
        <v>19.71</v>
      </c>
      <c r="C42" s="4">
        <v>6885</v>
      </c>
      <c r="D42">
        <f t="shared" si="0"/>
        <v>349.31506849315065</v>
      </c>
      <c r="E42" s="6">
        <f t="shared" si="1"/>
        <v>6.0276088121277065E-3</v>
      </c>
      <c r="F42" s="7">
        <f t="shared" si="2"/>
        <v>0.31785152734442018</v>
      </c>
      <c r="G42" s="6">
        <f t="shared" si="3"/>
        <v>1.7894463520170538E-3</v>
      </c>
      <c r="H42" s="7">
        <f t="shared" si="4"/>
        <v>5.7136086895732754E-2</v>
      </c>
      <c r="I42">
        <f t="shared" si="5"/>
        <v>7.8700088694157178E-5</v>
      </c>
      <c r="J42" s="2"/>
    </row>
    <row r="43" spans="1:10">
      <c r="A43" s="3" t="s">
        <v>306</v>
      </c>
      <c r="B43">
        <v>6.74</v>
      </c>
      <c r="C43" s="4">
        <v>2315</v>
      </c>
      <c r="D43">
        <f t="shared" si="0"/>
        <v>343.47181008902078</v>
      </c>
      <c r="E43" s="6">
        <f t="shared" si="1"/>
        <v>2.0267123311656704E-3</v>
      </c>
      <c r="F43" s="7">
        <f t="shared" si="2"/>
        <v>0.31987823967558587</v>
      </c>
      <c r="G43" s="6">
        <f t="shared" si="3"/>
        <v>6.1191620561110822E-4</v>
      </c>
      <c r="H43" s="7">
        <f t="shared" si="4"/>
        <v>5.7748003101343863E-2</v>
      </c>
      <c r="I43">
        <f t="shared" si="5"/>
        <v>2.928926497450246E-5</v>
      </c>
      <c r="J43" s="2"/>
    </row>
    <row r="44" spans="1:10">
      <c r="A44" s="3" t="s">
        <v>258</v>
      </c>
      <c r="B44">
        <v>2.4900000000000002</v>
      </c>
      <c r="C44" s="4">
        <v>851</v>
      </c>
      <c r="D44">
        <f t="shared" si="0"/>
        <v>341.76706827309232</v>
      </c>
      <c r="E44" s="6">
        <f t="shared" si="1"/>
        <v>7.450247057546374E-4</v>
      </c>
      <c r="F44" s="7">
        <f t="shared" si="2"/>
        <v>0.32062326438134053</v>
      </c>
      <c r="G44" s="6">
        <f t="shared" si="3"/>
        <v>2.2606399880885155E-4</v>
      </c>
      <c r="H44" s="7">
        <f t="shared" si="4"/>
        <v>5.7974067100152717E-2</v>
      </c>
      <c r="I44">
        <f t="shared" si="5"/>
        <v>1.6491912176608975E-5</v>
      </c>
      <c r="J44" s="2"/>
    </row>
    <row r="45" spans="1:10">
      <c r="A45" s="3" t="s">
        <v>50</v>
      </c>
      <c r="B45">
        <v>1.4</v>
      </c>
      <c r="C45" s="4">
        <v>478</v>
      </c>
      <c r="D45">
        <f t="shared" si="0"/>
        <v>341.42857142857144</v>
      </c>
      <c r="E45" s="6">
        <f t="shared" si="1"/>
        <v>4.1847451157546022E-4</v>
      </c>
      <c r="F45" s="7">
        <f t="shared" si="2"/>
        <v>0.32104173889291598</v>
      </c>
      <c r="G45" s="6">
        <f t="shared" si="3"/>
        <v>1.2710425635839042E-4</v>
      </c>
      <c r="H45" s="7">
        <f t="shared" si="4"/>
        <v>5.8101171356511105E-2</v>
      </c>
      <c r="I45">
        <f t="shared" si="5"/>
        <v>1.337406380013742E-4</v>
      </c>
      <c r="J45" s="2"/>
    </row>
    <row r="46" spans="1:10">
      <c r="A46" s="3" t="s">
        <v>647</v>
      </c>
      <c r="B46">
        <v>11.33</v>
      </c>
      <c r="C46" s="4">
        <v>3863</v>
      </c>
      <c r="D46">
        <f t="shared" si="0"/>
        <v>340.9532215357458</v>
      </c>
      <c r="E46" s="6">
        <f t="shared" si="1"/>
        <v>3.3819394104937298E-3</v>
      </c>
      <c r="F46" s="7">
        <f t="shared" si="2"/>
        <v>0.32442367830340973</v>
      </c>
      <c r="G46" s="6">
        <f t="shared" si="3"/>
        <v>1.0286365889575454E-3</v>
      </c>
      <c r="H46" s="7">
        <f t="shared" si="4"/>
        <v>5.9129807945468654E-2</v>
      </c>
      <c r="I46">
        <f t="shared" si="5"/>
        <v>5.0166551771976126E-5</v>
      </c>
      <c r="J46" s="2"/>
    </row>
    <row r="47" spans="1:10">
      <c r="A47" s="3" t="s">
        <v>275</v>
      </c>
      <c r="B47">
        <v>4.22</v>
      </c>
      <c r="C47" s="4">
        <v>1432</v>
      </c>
      <c r="D47">
        <f t="shared" si="0"/>
        <v>339.33649289099526</v>
      </c>
      <c r="E47" s="6">
        <f t="shared" si="1"/>
        <v>1.2536725953474039E-3</v>
      </c>
      <c r="F47" s="7">
        <f t="shared" si="2"/>
        <v>0.32567735089875716</v>
      </c>
      <c r="G47" s="6">
        <f t="shared" si="3"/>
        <v>3.8312854416600538E-4</v>
      </c>
      <c r="H47" s="7">
        <f t="shared" si="4"/>
        <v>5.9512936489634662E-2</v>
      </c>
      <c r="I47">
        <f t="shared" si="5"/>
        <v>8.3435026297023346E-5</v>
      </c>
      <c r="J47" s="2"/>
    </row>
    <row r="48" spans="1:10">
      <c r="A48" s="3" t="s">
        <v>35</v>
      </c>
      <c r="B48">
        <v>6.45</v>
      </c>
      <c r="C48" s="4">
        <v>2059</v>
      </c>
      <c r="D48">
        <f t="shared" si="0"/>
        <v>319.22480620155039</v>
      </c>
      <c r="E48" s="6">
        <f t="shared" si="1"/>
        <v>1.8025920906566374E-3</v>
      </c>
      <c r="F48" s="7">
        <f t="shared" si="2"/>
        <v>0.3274799429894138</v>
      </c>
      <c r="G48" s="6">
        <f t="shared" si="3"/>
        <v>5.855874667940131E-4</v>
      </c>
      <c r="H48" s="7">
        <f t="shared" si="4"/>
        <v>6.0098523956428673E-2</v>
      </c>
      <c r="I48">
        <f t="shared" si="5"/>
        <v>2.1747575797880642E-5</v>
      </c>
      <c r="J48" s="2"/>
    </row>
    <row r="49" spans="1:10">
      <c r="A49" s="3" t="s">
        <v>307</v>
      </c>
      <c r="B49">
        <v>1.68</v>
      </c>
      <c r="C49" s="4">
        <v>536</v>
      </c>
      <c r="D49">
        <f t="shared" si="0"/>
        <v>319.04761904761904</v>
      </c>
      <c r="E49" s="6">
        <f t="shared" si="1"/>
        <v>4.6925175356578807E-4</v>
      </c>
      <c r="F49" s="7">
        <f t="shared" si="2"/>
        <v>0.32794919474297957</v>
      </c>
      <c r="G49" s="6">
        <f t="shared" si="3"/>
        <v>1.5252510763006849E-4</v>
      </c>
      <c r="H49" s="7">
        <f t="shared" si="4"/>
        <v>6.0251049064058738E-2</v>
      </c>
      <c r="I49">
        <f t="shared" si="5"/>
        <v>9.2445943954844872E-5</v>
      </c>
      <c r="J49" s="2"/>
    </row>
    <row r="50" spans="1:10">
      <c r="A50" s="3" t="s">
        <v>567</v>
      </c>
      <c r="B50">
        <v>7.13</v>
      </c>
      <c r="C50" s="4">
        <v>2272</v>
      </c>
      <c r="D50">
        <f t="shared" si="0"/>
        <v>318.65357643758767</v>
      </c>
      <c r="E50" s="6">
        <f t="shared" si="1"/>
        <v>1.9890671345176689E-3</v>
      </c>
      <c r="F50" s="7">
        <f t="shared" si="2"/>
        <v>0.32993826187749725</v>
      </c>
      <c r="G50" s="6">
        <f t="shared" si="3"/>
        <v>6.4732381988237412E-4</v>
      </c>
      <c r="H50" s="7">
        <f t="shared" si="4"/>
        <v>6.0898372883941114E-2</v>
      </c>
      <c r="I50">
        <f t="shared" si="5"/>
        <v>1.0811935415118087E-4</v>
      </c>
      <c r="J50" s="2"/>
    </row>
    <row r="51" spans="1:10">
      <c r="A51" s="3" t="s">
        <v>93</v>
      </c>
      <c r="B51">
        <v>8.31</v>
      </c>
      <c r="C51" s="4">
        <v>2641</v>
      </c>
      <c r="D51">
        <f t="shared" si="0"/>
        <v>317.8098676293622</v>
      </c>
      <c r="E51" s="6">
        <f t="shared" si="1"/>
        <v>2.3121154499388921E-3</v>
      </c>
      <c r="F51" s="7">
        <f t="shared" si="2"/>
        <v>0.33225037732743612</v>
      </c>
      <c r="G51" s="6">
        <f t="shared" si="3"/>
        <v>7.5445455024158894E-4</v>
      </c>
      <c r="H51" s="7">
        <f t="shared" si="4"/>
        <v>6.1652827434182704E-2</v>
      </c>
      <c r="I51">
        <f t="shared" si="5"/>
        <v>8.4718408088838015E-5</v>
      </c>
      <c r="J51" s="2"/>
    </row>
    <row r="52" spans="1:10">
      <c r="A52" s="3" t="s">
        <v>191</v>
      </c>
      <c r="B52">
        <v>6.16</v>
      </c>
      <c r="C52" s="4">
        <v>1873</v>
      </c>
      <c r="D52">
        <f t="shared" si="0"/>
        <v>304.05844155844153</v>
      </c>
      <c r="E52" s="6">
        <f t="shared" si="1"/>
        <v>1.6397547284117929E-3</v>
      </c>
      <c r="F52" s="7">
        <f t="shared" si="2"/>
        <v>0.33389013205584789</v>
      </c>
      <c r="G52" s="6">
        <f t="shared" si="3"/>
        <v>5.5925872797691787E-4</v>
      </c>
      <c r="H52" s="7">
        <f t="shared" si="4"/>
        <v>6.2212086162159619E-2</v>
      </c>
      <c r="I52">
        <f t="shared" si="5"/>
        <v>2.0326986340925626E-4</v>
      </c>
      <c r="J52" s="2"/>
    </row>
    <row r="53" spans="1:10">
      <c r="A53" s="3" t="s">
        <v>884</v>
      </c>
      <c r="B53">
        <v>14.48</v>
      </c>
      <c r="C53" s="4">
        <v>4327</v>
      </c>
      <c r="D53">
        <f t="shared" si="0"/>
        <v>298.82596685082871</v>
      </c>
      <c r="E53" s="6">
        <f t="shared" si="1"/>
        <v>3.7881573464163525E-3</v>
      </c>
      <c r="F53" s="7">
        <f t="shared" si="2"/>
        <v>0.33767828940226424</v>
      </c>
      <c r="G53" s="6">
        <f t="shared" si="3"/>
        <v>1.3146211657639238E-3</v>
      </c>
      <c r="H53" s="7">
        <f t="shared" si="4"/>
        <v>6.3526707327923537E-2</v>
      </c>
      <c r="I53">
        <f t="shared" si="5"/>
        <v>4.9094219871471251E-5</v>
      </c>
      <c r="J53" s="2"/>
    </row>
    <row r="54" spans="1:10">
      <c r="A54" s="3" t="s">
        <v>843</v>
      </c>
      <c r="B54">
        <v>3.43</v>
      </c>
      <c r="C54" s="4">
        <v>1008</v>
      </c>
      <c r="D54">
        <f t="shared" si="0"/>
        <v>293.87755102040813</v>
      </c>
      <c r="E54" s="6">
        <f t="shared" si="1"/>
        <v>8.8247344700431783E-4</v>
      </c>
      <c r="F54" s="7">
        <f t="shared" si="2"/>
        <v>0.33856076284926856</v>
      </c>
      <c r="G54" s="6">
        <f t="shared" si="3"/>
        <v>3.1140542807805657E-4</v>
      </c>
      <c r="H54" s="7">
        <f t="shared" si="4"/>
        <v>6.3838112756001597E-2</v>
      </c>
      <c r="I54">
        <f t="shared" si="5"/>
        <v>9.3243234359545457E-5</v>
      </c>
      <c r="J54" s="2"/>
    </row>
    <row r="55" spans="1:10">
      <c r="A55" s="3" t="s">
        <v>202</v>
      </c>
      <c r="B55">
        <v>6.01</v>
      </c>
      <c r="C55" s="4">
        <v>1637</v>
      </c>
      <c r="D55">
        <f t="shared" si="0"/>
        <v>272.37936772046589</v>
      </c>
      <c r="E55" s="6">
        <f t="shared" si="1"/>
        <v>1.433143881692528E-3</v>
      </c>
      <c r="F55" s="7">
        <f t="shared" si="2"/>
        <v>0.33999390673096108</v>
      </c>
      <c r="G55" s="6">
        <f t="shared" si="3"/>
        <v>5.456404147956617E-4</v>
      </c>
      <c r="H55" s="7">
        <f t="shared" si="4"/>
        <v>6.4383753170797253E-2</v>
      </c>
      <c r="I55">
        <f t="shared" si="5"/>
        <v>2.8506030308635133E-5</v>
      </c>
      <c r="J55" s="2"/>
    </row>
    <row r="56" spans="1:10">
      <c r="A56" s="3" t="s">
        <v>184</v>
      </c>
      <c r="B56">
        <v>1.8</v>
      </c>
      <c r="C56" s="4">
        <v>480</v>
      </c>
      <c r="D56">
        <f t="shared" si="0"/>
        <v>266.66666666666669</v>
      </c>
      <c r="E56" s="6">
        <f t="shared" si="1"/>
        <v>4.2022545095443708E-4</v>
      </c>
      <c r="F56" s="7">
        <f t="shared" si="2"/>
        <v>0.34041413218191552</v>
      </c>
      <c r="G56" s="6">
        <f t="shared" si="3"/>
        <v>1.6341975817507341E-4</v>
      </c>
      <c r="H56" s="7">
        <f t="shared" si="4"/>
        <v>6.4547172928972329E-2</v>
      </c>
      <c r="I56">
        <f t="shared" si="5"/>
        <v>2.1919782920381062E-4</v>
      </c>
      <c r="J56" s="2"/>
    </row>
    <row r="57" spans="1:10">
      <c r="A57" s="3" t="s">
        <v>246</v>
      </c>
      <c r="B57">
        <v>13.79</v>
      </c>
      <c r="C57" s="4">
        <v>3663</v>
      </c>
      <c r="D57">
        <f t="shared" si="0"/>
        <v>265.62726613488036</v>
      </c>
      <c r="E57" s="6">
        <f t="shared" si="1"/>
        <v>3.2068454725960476E-3</v>
      </c>
      <c r="F57" s="7">
        <f t="shared" si="2"/>
        <v>0.34362097765451155</v>
      </c>
      <c r="G57" s="6">
        <f t="shared" si="3"/>
        <v>1.2519769251301456E-3</v>
      </c>
      <c r="H57" s="7">
        <f t="shared" si="4"/>
        <v>6.5799149854102471E-2</v>
      </c>
      <c r="I57">
        <f t="shared" si="5"/>
        <v>5.3697523222806173E-4</v>
      </c>
      <c r="J57" s="2"/>
    </row>
    <row r="58" spans="1:10">
      <c r="A58" s="3" t="s">
        <v>747</v>
      </c>
      <c r="B58">
        <v>33.65</v>
      </c>
      <c r="C58" s="4">
        <v>8902</v>
      </c>
      <c r="D58">
        <f t="shared" si="0"/>
        <v>264.54680534918276</v>
      </c>
      <c r="E58" s="6">
        <f t="shared" si="1"/>
        <v>7.7934311758258304E-3</v>
      </c>
      <c r="F58" s="7">
        <f t="shared" si="2"/>
        <v>0.35141440883033737</v>
      </c>
      <c r="G58" s="6">
        <f t="shared" si="3"/>
        <v>3.0550415903284555E-3</v>
      </c>
      <c r="H58" s="7">
        <f t="shared" si="4"/>
        <v>6.8854191444430932E-2</v>
      </c>
      <c r="I58">
        <f t="shared" si="5"/>
        <v>2.1853740739061212E-4</v>
      </c>
      <c r="J58" s="2"/>
    </row>
    <row r="59" spans="1:10">
      <c r="A59" s="3" t="s">
        <v>1074</v>
      </c>
      <c r="B59">
        <v>13.37</v>
      </c>
      <c r="C59" s="4">
        <v>3451</v>
      </c>
      <c r="D59">
        <f t="shared" si="0"/>
        <v>258.11518324607329</v>
      </c>
      <c r="E59" s="6">
        <f t="shared" si="1"/>
        <v>3.0212458984245046E-3</v>
      </c>
      <c r="F59" s="7">
        <f t="shared" si="2"/>
        <v>0.35443565472876187</v>
      </c>
      <c r="G59" s="6">
        <f t="shared" si="3"/>
        <v>1.2138456482226284E-3</v>
      </c>
      <c r="H59" s="7">
        <f t="shared" si="4"/>
        <v>7.0068037092653565E-2</v>
      </c>
      <c r="I59">
        <f t="shared" si="5"/>
        <v>4.9579195320028496E-5</v>
      </c>
      <c r="J59" s="2"/>
    </row>
    <row r="60" spans="1:10">
      <c r="A60" s="3" t="s">
        <v>807</v>
      </c>
      <c r="B60">
        <v>2.98</v>
      </c>
      <c r="C60" s="4">
        <v>755</v>
      </c>
      <c r="D60">
        <f t="shared" si="0"/>
        <v>253.35570469798657</v>
      </c>
      <c r="E60" s="6">
        <f t="shared" si="1"/>
        <v>6.6097961556374994E-4</v>
      </c>
      <c r="F60" s="7">
        <f t="shared" si="2"/>
        <v>0.35509663434432565</v>
      </c>
      <c r="G60" s="6">
        <f t="shared" si="3"/>
        <v>2.7055048853428821E-4</v>
      </c>
      <c r="H60" s="7">
        <f t="shared" si="4"/>
        <v>7.0338587581187856E-2</v>
      </c>
      <c r="I60">
        <f t="shared" si="5"/>
        <v>1.332882346053825E-4</v>
      </c>
      <c r="J60" s="4"/>
    </row>
    <row r="61" spans="1:10">
      <c r="A61" s="3" t="s">
        <v>587</v>
      </c>
      <c r="B61">
        <v>8.01</v>
      </c>
      <c r="C61" s="4">
        <v>2029</v>
      </c>
      <c r="D61">
        <f t="shared" si="0"/>
        <v>253.3083645443196</v>
      </c>
      <c r="E61" s="6">
        <f t="shared" si="1"/>
        <v>1.7763279999719851E-3</v>
      </c>
      <c r="F61" s="7">
        <f t="shared" si="2"/>
        <v>0.35687296234429761</v>
      </c>
      <c r="G61" s="6">
        <f t="shared" si="3"/>
        <v>7.2721792387907659E-4</v>
      </c>
      <c r="H61" s="7">
        <f t="shared" si="4"/>
        <v>7.1065805505066929E-2</v>
      </c>
      <c r="I61">
        <f t="shared" si="5"/>
        <v>7.4470127592332624E-5</v>
      </c>
      <c r="J61" s="2"/>
    </row>
    <row r="62" spans="1:10">
      <c r="A62" s="3" t="s">
        <v>104</v>
      </c>
      <c r="B62">
        <v>4.38</v>
      </c>
      <c r="C62" s="4">
        <v>1084</v>
      </c>
      <c r="D62">
        <f t="shared" si="0"/>
        <v>247.48858447488584</v>
      </c>
      <c r="E62" s="6">
        <f t="shared" si="1"/>
        <v>9.4900914340543705E-4</v>
      </c>
      <c r="F62" s="7">
        <f t="shared" si="2"/>
        <v>0.35782197148770306</v>
      </c>
      <c r="G62" s="6">
        <f t="shared" si="3"/>
        <v>3.9765474489267862E-4</v>
      </c>
      <c r="H62" s="7">
        <f t="shared" si="4"/>
        <v>7.1463460249959601E-2</v>
      </c>
      <c r="I62">
        <f t="shared" si="5"/>
        <v>5.7863154520811089E-5</v>
      </c>
      <c r="J62" s="2"/>
    </row>
    <row r="63" spans="1:10">
      <c r="A63" s="3" t="s">
        <v>780</v>
      </c>
      <c r="B63">
        <v>3.37</v>
      </c>
      <c r="C63" s="4">
        <v>825</v>
      </c>
      <c r="D63">
        <f t="shared" si="0"/>
        <v>244.80712166172106</v>
      </c>
      <c r="E63" s="6">
        <f t="shared" si="1"/>
        <v>7.2226249382793871E-4</v>
      </c>
      <c r="F63" s="7">
        <f t="shared" si="2"/>
        <v>0.35854423398153101</v>
      </c>
      <c r="G63" s="6">
        <f t="shared" si="3"/>
        <v>3.0595810280555411E-4</v>
      </c>
      <c r="H63" s="7">
        <f t="shared" si="4"/>
        <v>7.1769418352765152E-2</v>
      </c>
      <c r="I63">
        <f t="shared" si="5"/>
        <v>9.7410069424604118E-5</v>
      </c>
      <c r="J63" s="4"/>
    </row>
    <row r="64" spans="1:10">
      <c r="A64" s="3" t="s">
        <v>819</v>
      </c>
      <c r="B64">
        <v>5.55</v>
      </c>
      <c r="C64" s="4">
        <v>1325</v>
      </c>
      <c r="D64">
        <f t="shared" si="0"/>
        <v>238.73873873873876</v>
      </c>
      <c r="E64" s="6">
        <f t="shared" si="1"/>
        <v>1.1599973385721439E-3</v>
      </c>
      <c r="F64" s="7">
        <f t="shared" si="2"/>
        <v>0.35970423132010315</v>
      </c>
      <c r="G64" s="6">
        <f t="shared" si="3"/>
        <v>5.0387758770647627E-4</v>
      </c>
      <c r="H64" s="7">
        <f t="shared" si="4"/>
        <v>7.2273295940471632E-2</v>
      </c>
      <c r="I64">
        <f t="shared" si="5"/>
        <v>1.2347045204443366E-4</v>
      </c>
      <c r="J64" s="2"/>
    </row>
    <row r="65" spans="1:10">
      <c r="A65" s="3" t="s">
        <v>244</v>
      </c>
      <c r="B65">
        <v>7.03</v>
      </c>
      <c r="C65" s="4">
        <v>1677</v>
      </c>
      <c r="D65">
        <f t="shared" si="0"/>
        <v>238.54907539118065</v>
      </c>
      <c r="E65" s="6">
        <f t="shared" si="1"/>
        <v>1.4681626692720645E-3</v>
      </c>
      <c r="F65" s="7">
        <f t="shared" si="2"/>
        <v>0.36117239398937523</v>
      </c>
      <c r="G65" s="6">
        <f t="shared" si="3"/>
        <v>6.3824494442820334E-4</v>
      </c>
      <c r="H65" s="7">
        <f t="shared" si="4"/>
        <v>7.2911540884899831E-2</v>
      </c>
      <c r="I65">
        <f t="shared" si="5"/>
        <v>2.8851656427932373E-4</v>
      </c>
      <c r="J65" s="2"/>
    </row>
    <row r="66" spans="1:10">
      <c r="A66" s="3" t="s">
        <v>536</v>
      </c>
      <c r="B66">
        <v>16.420000000000002</v>
      </c>
      <c r="C66" s="4">
        <v>3915</v>
      </c>
      <c r="D66">
        <f t="shared" ref="D66:D129" si="6">C66/B66</f>
        <v>238.4287454323995</v>
      </c>
      <c r="E66" s="6">
        <f t="shared" si="1"/>
        <v>3.4274638343471274E-3</v>
      </c>
      <c r="F66" s="7">
        <f t="shared" si="2"/>
        <v>0.36459985782372234</v>
      </c>
      <c r="G66" s="6">
        <f t="shared" si="3"/>
        <v>1.4907513495748363E-3</v>
      </c>
      <c r="H66" s="7">
        <f t="shared" si="4"/>
        <v>7.4402292234474671E-2</v>
      </c>
      <c r="I66">
        <f t="shared" si="5"/>
        <v>8.094224610102202E-5</v>
      </c>
      <c r="J66" s="4"/>
    </row>
    <row r="67" spans="1:10">
      <c r="A67" s="3" t="s">
        <v>340</v>
      </c>
      <c r="B67">
        <v>4.5999999999999996</v>
      </c>
      <c r="C67" s="4">
        <v>1095</v>
      </c>
      <c r="D67">
        <f t="shared" si="6"/>
        <v>238.04347826086959</v>
      </c>
      <c r="E67" s="6">
        <f t="shared" ref="E67:E130" si="7">C67/1142244</f>
        <v>9.5863930998980949E-4</v>
      </c>
      <c r="F67" s="7">
        <f t="shared" ref="F67:F130" si="8">F66+E67</f>
        <v>0.36555849713371213</v>
      </c>
      <c r="G67" s="6">
        <f t="shared" ref="G67:G130" si="9">B67/11014.58</f>
        <v>4.1762827089185422E-4</v>
      </c>
      <c r="H67" s="7">
        <f t="shared" ref="H67:H130" si="10">H66+G67</f>
        <v>7.4819920505366524E-2</v>
      </c>
      <c r="I67">
        <f t="shared" ref="I67:I130" si="11">F67*H68-F68*H67</f>
        <v>1.7123852440207796E-4</v>
      </c>
      <c r="J67" s="2"/>
    </row>
    <row r="68" spans="1:10">
      <c r="A68" s="3" t="s">
        <v>317</v>
      </c>
      <c r="B68">
        <v>9.6199999999999992</v>
      </c>
      <c r="C68" s="4">
        <v>2260</v>
      </c>
      <c r="D68">
        <f t="shared" si="6"/>
        <v>234.92723492723493</v>
      </c>
      <c r="E68" s="6">
        <f t="shared" si="7"/>
        <v>1.978561498243808E-3</v>
      </c>
      <c r="F68" s="7">
        <f t="shared" si="8"/>
        <v>0.36753705863195596</v>
      </c>
      <c r="G68" s="6">
        <f t="shared" si="9"/>
        <v>8.7338781869122559E-4</v>
      </c>
      <c r="H68" s="7">
        <f t="shared" si="10"/>
        <v>7.5693308324057754E-2</v>
      </c>
      <c r="I68">
        <f t="shared" si="11"/>
        <v>3.1553844480017301E-5</v>
      </c>
      <c r="J68" s="2"/>
    </row>
    <row r="69" spans="1:10">
      <c r="A69" s="3" t="s">
        <v>762</v>
      </c>
      <c r="B69">
        <v>1.74</v>
      </c>
      <c r="C69" s="4">
        <v>400</v>
      </c>
      <c r="D69">
        <f t="shared" si="6"/>
        <v>229.88505747126436</v>
      </c>
      <c r="E69" s="6">
        <f t="shared" si="7"/>
        <v>3.501878757953642E-4</v>
      </c>
      <c r="F69" s="7">
        <f t="shared" si="8"/>
        <v>0.36788724650775134</v>
      </c>
      <c r="G69" s="6">
        <f t="shared" si="9"/>
        <v>1.5797243290257095E-4</v>
      </c>
      <c r="H69" s="7">
        <f t="shared" si="10"/>
        <v>7.5851280756960321E-2</v>
      </c>
      <c r="I69">
        <f t="shared" si="11"/>
        <v>1.9838052887239874E-4</v>
      </c>
      <c r="J69" s="4"/>
    </row>
    <row r="70" spans="1:10">
      <c r="A70" s="3" t="s">
        <v>879</v>
      </c>
      <c r="B70">
        <v>10.91</v>
      </c>
      <c r="C70" s="4">
        <v>2500</v>
      </c>
      <c r="D70">
        <f t="shared" si="6"/>
        <v>229.14757103574701</v>
      </c>
      <c r="E70" s="6">
        <f t="shared" si="7"/>
        <v>2.1886742237210263E-3</v>
      </c>
      <c r="F70" s="7">
        <f t="shared" si="8"/>
        <v>0.37007592073147239</v>
      </c>
      <c r="G70" s="6">
        <f t="shared" si="9"/>
        <v>9.9050531205002821E-4</v>
      </c>
      <c r="H70" s="7">
        <f t="shared" si="10"/>
        <v>7.6841786069010348E-2</v>
      </c>
      <c r="I70">
        <f t="shared" si="11"/>
        <v>2.8444925360572929E-4</v>
      </c>
      <c r="J70" s="2"/>
    </row>
    <row r="71" spans="1:10">
      <c r="A71" s="3" t="s">
        <v>561</v>
      </c>
      <c r="B71">
        <v>15.56</v>
      </c>
      <c r="C71" s="4">
        <v>3543</v>
      </c>
      <c r="D71">
        <f t="shared" si="6"/>
        <v>227.69922879177378</v>
      </c>
      <c r="E71" s="6">
        <f t="shared" si="7"/>
        <v>3.1017891098574384E-3</v>
      </c>
      <c r="F71" s="7">
        <f t="shared" si="8"/>
        <v>0.37317770984132981</v>
      </c>
      <c r="G71" s="6">
        <f t="shared" si="9"/>
        <v>1.412673020668968E-3</v>
      </c>
      <c r="H71" s="7">
        <f t="shared" si="10"/>
        <v>7.8254459089679318E-2</v>
      </c>
      <c r="I71">
        <f t="shared" si="11"/>
        <v>1.0063659908831138E-4</v>
      </c>
      <c r="J71" s="2"/>
    </row>
    <row r="72" spans="1:10">
      <c r="A72" s="3" t="s">
        <v>1001</v>
      </c>
      <c r="B72">
        <v>5.5</v>
      </c>
      <c r="C72" s="4">
        <v>1251</v>
      </c>
      <c r="D72">
        <f t="shared" si="6"/>
        <v>227.45454545454547</v>
      </c>
      <c r="E72" s="6">
        <f t="shared" si="7"/>
        <v>1.0952125815500017E-3</v>
      </c>
      <c r="F72" s="7">
        <f t="shared" si="8"/>
        <v>0.37427292242287979</v>
      </c>
      <c r="G72" s="6">
        <f t="shared" si="9"/>
        <v>4.9933814997939099E-4</v>
      </c>
      <c r="H72" s="7">
        <f t="shared" si="10"/>
        <v>7.875379723965871E-2</v>
      </c>
      <c r="I72">
        <f t="shared" si="11"/>
        <v>1.9384220867352253E-4</v>
      </c>
      <c r="J72" s="4"/>
    </row>
    <row r="73" spans="1:10">
      <c r="A73" s="3" t="s">
        <v>430</v>
      </c>
      <c r="B73">
        <v>10.55</v>
      </c>
      <c r="C73" s="4">
        <v>2388</v>
      </c>
      <c r="D73">
        <f t="shared" si="6"/>
        <v>226.35071090047393</v>
      </c>
      <c r="E73" s="6">
        <f t="shared" si="7"/>
        <v>2.0906216184983241E-3</v>
      </c>
      <c r="F73" s="7">
        <f t="shared" si="8"/>
        <v>0.37636354404137812</v>
      </c>
      <c r="G73" s="6">
        <f t="shared" si="9"/>
        <v>9.5782136041501367E-4</v>
      </c>
      <c r="H73" s="7">
        <f t="shared" si="10"/>
        <v>7.9711618600073725E-2</v>
      </c>
      <c r="I73">
        <f t="shared" si="11"/>
        <v>4.7549807812328343E-5</v>
      </c>
      <c r="J73" s="2"/>
    </row>
    <row r="74" spans="1:10">
      <c r="A74" s="3" t="s">
        <v>897</v>
      </c>
      <c r="B74">
        <v>2.57</v>
      </c>
      <c r="C74" s="4">
        <v>577</v>
      </c>
      <c r="D74">
        <f t="shared" si="6"/>
        <v>224.51361867704281</v>
      </c>
      <c r="E74" s="6">
        <f t="shared" si="7"/>
        <v>5.0514601083481291E-4</v>
      </c>
      <c r="F74" s="7">
        <f t="shared" si="8"/>
        <v>0.37686869005221291</v>
      </c>
      <c r="G74" s="6">
        <f t="shared" si="9"/>
        <v>2.3332709917218812E-4</v>
      </c>
      <c r="H74" s="7">
        <f t="shared" si="10"/>
        <v>7.9944945699245915E-2</v>
      </c>
      <c r="I74">
        <f t="shared" si="11"/>
        <v>1.108925496752719E-4</v>
      </c>
      <c r="J74" s="2"/>
    </row>
    <row r="75" spans="1:10">
      <c r="A75" s="3" t="s">
        <v>820</v>
      </c>
      <c r="B75">
        <v>5.98</v>
      </c>
      <c r="C75" s="4">
        <v>1339</v>
      </c>
      <c r="D75">
        <f t="shared" si="6"/>
        <v>223.91304347826085</v>
      </c>
      <c r="E75" s="6">
        <f t="shared" si="7"/>
        <v>1.1722539142249818E-3</v>
      </c>
      <c r="F75" s="7">
        <f t="shared" si="8"/>
        <v>0.37804094396643789</v>
      </c>
      <c r="G75" s="6">
        <f t="shared" si="9"/>
        <v>5.4291675215941055E-4</v>
      </c>
      <c r="H75" s="7">
        <f t="shared" si="10"/>
        <v>8.0487862451405323E-2</v>
      </c>
      <c r="I75">
        <f t="shared" si="11"/>
        <v>4.4137470405811174E-5</v>
      </c>
      <c r="J75" s="2"/>
    </row>
    <row r="76" spans="1:10">
      <c r="A76" s="3" t="s">
        <v>686</v>
      </c>
      <c r="B76">
        <v>2.37</v>
      </c>
      <c r="C76" s="4">
        <v>528</v>
      </c>
      <c r="D76">
        <f t="shared" si="6"/>
        <v>222.78481012658227</v>
      </c>
      <c r="E76" s="6">
        <f t="shared" si="7"/>
        <v>4.6224799604988075E-4</v>
      </c>
      <c r="F76" s="7">
        <f t="shared" si="8"/>
        <v>0.37850319196248777</v>
      </c>
      <c r="G76" s="6">
        <f t="shared" si="9"/>
        <v>2.1516934826384666E-4</v>
      </c>
      <c r="H76" s="7">
        <f t="shared" si="10"/>
        <v>8.0703031799669173E-2</v>
      </c>
      <c r="I76">
        <f t="shared" si="11"/>
        <v>2.4087553723359592E-4</v>
      </c>
      <c r="J76" s="2"/>
    </row>
    <row r="77" spans="1:10">
      <c r="A77" s="3" t="s">
        <v>327</v>
      </c>
      <c r="B77">
        <v>12.75</v>
      </c>
      <c r="C77" s="4">
        <v>2792</v>
      </c>
      <c r="D77">
        <f t="shared" si="6"/>
        <v>218.98039215686273</v>
      </c>
      <c r="E77" s="6">
        <f t="shared" si="7"/>
        <v>2.4443113730516423E-3</v>
      </c>
      <c r="F77" s="7">
        <f t="shared" si="8"/>
        <v>0.38094750333553939</v>
      </c>
      <c r="G77" s="6">
        <f t="shared" si="9"/>
        <v>1.1575566204067699E-3</v>
      </c>
      <c r="H77" s="7">
        <f t="shared" si="10"/>
        <v>8.1860588420075944E-2</v>
      </c>
      <c r="I77">
        <f t="shared" si="11"/>
        <v>1.0319676718896498E-4</v>
      </c>
      <c r="J77" s="2"/>
    </row>
    <row r="78" spans="1:10">
      <c r="A78" s="3" t="s">
        <v>852</v>
      </c>
      <c r="B78">
        <v>5.46</v>
      </c>
      <c r="C78" s="4">
        <v>1195</v>
      </c>
      <c r="D78">
        <f t="shared" si="6"/>
        <v>218.86446886446888</v>
      </c>
      <c r="E78" s="6">
        <f t="shared" si="7"/>
        <v>1.0461862789386506E-3</v>
      </c>
      <c r="F78" s="7">
        <f t="shared" si="8"/>
        <v>0.38199368961447805</v>
      </c>
      <c r="G78" s="6">
        <f t="shared" si="9"/>
        <v>4.9570659979772261E-4</v>
      </c>
      <c r="H78" s="7">
        <f t="shared" si="10"/>
        <v>8.2356295019873668E-2</v>
      </c>
      <c r="I78">
        <f t="shared" si="11"/>
        <v>1.5620473536946677E-4</v>
      </c>
      <c r="J78" s="2"/>
    </row>
    <row r="79" spans="1:10">
      <c r="A79" s="3" t="s">
        <v>809</v>
      </c>
      <c r="B79">
        <v>8.24</v>
      </c>
      <c r="C79" s="4">
        <v>1797</v>
      </c>
      <c r="D79">
        <f t="shared" si="6"/>
        <v>218.08252427184465</v>
      </c>
      <c r="E79" s="6">
        <f t="shared" si="7"/>
        <v>1.5732190320106737E-3</v>
      </c>
      <c r="F79" s="7">
        <f t="shared" si="8"/>
        <v>0.38356690864648874</v>
      </c>
      <c r="G79" s="6">
        <f t="shared" si="9"/>
        <v>7.4809933742366942E-4</v>
      </c>
      <c r="H79" s="7">
        <f t="shared" si="10"/>
        <v>8.3104394357297343E-2</v>
      </c>
      <c r="I79">
        <f t="shared" si="11"/>
        <v>5.8208855433422579E-5</v>
      </c>
      <c r="J79" s="2"/>
    </row>
    <row r="80" spans="1:10">
      <c r="A80" s="3" t="s">
        <v>162</v>
      </c>
      <c r="B80">
        <v>3.04</v>
      </c>
      <c r="C80" s="4">
        <v>655</v>
      </c>
      <c r="D80">
        <f t="shared" si="6"/>
        <v>215.46052631578948</v>
      </c>
      <c r="E80" s="6">
        <f t="shared" si="7"/>
        <v>5.7343264661490888E-4</v>
      </c>
      <c r="F80" s="7">
        <f t="shared" si="8"/>
        <v>0.38414034129310365</v>
      </c>
      <c r="G80" s="6">
        <f t="shared" si="9"/>
        <v>2.7599781380679067E-4</v>
      </c>
      <c r="H80" s="7">
        <f t="shared" si="10"/>
        <v>8.3380392171104128E-2</v>
      </c>
      <c r="I80">
        <f t="shared" si="11"/>
        <v>3.5613088443964269E-5</v>
      </c>
      <c r="J80" s="2"/>
    </row>
    <row r="81" spans="1:10">
      <c r="A81" s="3" t="s">
        <v>298</v>
      </c>
      <c r="B81">
        <v>1.85</v>
      </c>
      <c r="C81" s="4">
        <v>396</v>
      </c>
      <c r="D81">
        <f t="shared" si="6"/>
        <v>214.05405405405403</v>
      </c>
      <c r="E81" s="6">
        <f t="shared" si="7"/>
        <v>3.4668599703741059E-4</v>
      </c>
      <c r="F81" s="7">
        <f t="shared" si="8"/>
        <v>0.38448702729014106</v>
      </c>
      <c r="G81" s="6">
        <f t="shared" si="9"/>
        <v>1.6795919590215878E-4</v>
      </c>
      <c r="H81" s="7">
        <f t="shared" si="10"/>
        <v>8.3548351367006293E-2</v>
      </c>
      <c r="I81">
        <f t="shared" si="11"/>
        <v>1.1744047013811237E-4</v>
      </c>
      <c r="J81" s="2"/>
    </row>
    <row r="82" spans="1:10">
      <c r="A82" s="3" t="s">
        <v>1087</v>
      </c>
      <c r="B82">
        <v>6.08</v>
      </c>
      <c r="C82" s="4">
        <v>1296</v>
      </c>
      <c r="D82">
        <f t="shared" si="6"/>
        <v>213.15789473684211</v>
      </c>
      <c r="E82" s="6">
        <f t="shared" si="7"/>
        <v>1.1346087175769801E-3</v>
      </c>
      <c r="F82" s="7">
        <f t="shared" si="8"/>
        <v>0.38562163600771804</v>
      </c>
      <c r="G82" s="6">
        <f t="shared" si="9"/>
        <v>5.5199562761358133E-4</v>
      </c>
      <c r="H82" s="7">
        <f t="shared" si="10"/>
        <v>8.4100346994619879E-2</v>
      </c>
      <c r="I82">
        <f t="shared" si="11"/>
        <v>1.2129455309160125E-4</v>
      </c>
      <c r="J82" s="4"/>
    </row>
    <row r="83" spans="1:10">
      <c r="A83" s="3" t="s">
        <v>894</v>
      </c>
      <c r="B83">
        <v>6.27</v>
      </c>
      <c r="C83" s="4">
        <v>1334</v>
      </c>
      <c r="D83">
        <f t="shared" si="6"/>
        <v>212.75917065390752</v>
      </c>
      <c r="E83" s="6">
        <f t="shared" si="7"/>
        <v>1.1678765657775396E-3</v>
      </c>
      <c r="F83" s="7">
        <f t="shared" si="8"/>
        <v>0.38678951257349559</v>
      </c>
      <c r="G83" s="6">
        <f t="shared" si="9"/>
        <v>5.6924549097650567E-4</v>
      </c>
      <c r="H83" s="7">
        <f t="shared" si="10"/>
        <v>8.4669592485596384E-2</v>
      </c>
      <c r="I83">
        <f t="shared" si="11"/>
        <v>1.1174205551241212E-4</v>
      </c>
      <c r="J83" s="2"/>
    </row>
    <row r="84" spans="1:10">
      <c r="A84" s="3" t="s">
        <v>404</v>
      </c>
      <c r="B84">
        <v>5.77</v>
      </c>
      <c r="C84" s="4">
        <v>1226</v>
      </c>
      <c r="D84">
        <f t="shared" si="6"/>
        <v>212.47833622183711</v>
      </c>
      <c r="E84" s="6">
        <f t="shared" si="7"/>
        <v>1.0733258393127913E-3</v>
      </c>
      <c r="F84" s="7">
        <f t="shared" si="8"/>
        <v>0.38786283841280839</v>
      </c>
      <c r="G84" s="6">
        <f t="shared" si="9"/>
        <v>5.2385111370565197E-4</v>
      </c>
      <c r="H84" s="7">
        <f t="shared" si="10"/>
        <v>8.5193443599302032E-2</v>
      </c>
      <c r="I84">
        <f t="shared" si="11"/>
        <v>6.307636637712527E-5</v>
      </c>
      <c r="J84" s="2"/>
    </row>
    <row r="85" spans="1:10">
      <c r="A85" s="3" t="s">
        <v>900</v>
      </c>
      <c r="B85">
        <v>3.24</v>
      </c>
      <c r="C85" s="4">
        <v>684</v>
      </c>
      <c r="D85">
        <f t="shared" si="6"/>
        <v>211.11111111111109</v>
      </c>
      <c r="E85" s="6">
        <f t="shared" si="7"/>
        <v>5.9882126761007281E-4</v>
      </c>
      <c r="F85" s="7">
        <f t="shared" si="8"/>
        <v>0.38846165968041846</v>
      </c>
      <c r="G85" s="6">
        <f t="shared" si="9"/>
        <v>2.9415556471513212E-4</v>
      </c>
      <c r="H85" s="7">
        <f t="shared" si="10"/>
        <v>8.5487599164017158E-2</v>
      </c>
      <c r="I85">
        <f t="shared" si="11"/>
        <v>8.0686261799420983E-4</v>
      </c>
      <c r="J85" s="2"/>
    </row>
    <row r="86" spans="1:10">
      <c r="A86" s="3" t="s">
        <v>153</v>
      </c>
      <c r="B86">
        <v>41.44</v>
      </c>
      <c r="C86" s="4">
        <v>8747</v>
      </c>
      <c r="D86">
        <f t="shared" si="6"/>
        <v>211.07625482625483</v>
      </c>
      <c r="E86" s="6">
        <f t="shared" si="7"/>
        <v>7.6577333739551272E-3</v>
      </c>
      <c r="F86" s="7">
        <f t="shared" si="8"/>
        <v>0.3961193930543736</v>
      </c>
      <c r="G86" s="6">
        <f t="shared" si="9"/>
        <v>3.7622859882083565E-3</v>
      </c>
      <c r="H86" s="7">
        <f t="shared" si="10"/>
        <v>8.9249885152225511E-2</v>
      </c>
      <c r="I86">
        <f t="shared" si="11"/>
        <v>1.4448654125000238E-4</v>
      </c>
      <c r="J86" s="2"/>
    </row>
    <row r="87" spans="1:10">
      <c r="A87" s="3" t="s">
        <v>876</v>
      </c>
      <c r="B87">
        <v>7.42</v>
      </c>
      <c r="C87" s="4">
        <v>1566</v>
      </c>
      <c r="D87">
        <f t="shared" si="6"/>
        <v>211.05121293800539</v>
      </c>
      <c r="E87" s="6">
        <f t="shared" si="7"/>
        <v>1.370985533738851E-3</v>
      </c>
      <c r="F87" s="7">
        <f t="shared" si="8"/>
        <v>0.39749037858811248</v>
      </c>
      <c r="G87" s="6">
        <f t="shared" si="9"/>
        <v>6.7365255869946924E-4</v>
      </c>
      <c r="H87" s="7">
        <f t="shared" si="10"/>
        <v>8.9923537710924983E-2</v>
      </c>
      <c r="I87">
        <f t="shared" si="11"/>
        <v>4.1620747207719855E-4</v>
      </c>
      <c r="J87" s="4"/>
    </row>
    <row r="88" spans="1:10">
      <c r="A88" s="3" t="s">
        <v>149</v>
      </c>
      <c r="B88">
        <v>21.35</v>
      </c>
      <c r="C88" s="4">
        <v>4500</v>
      </c>
      <c r="D88">
        <f t="shared" si="6"/>
        <v>210.77283372365338</v>
      </c>
      <c r="E88" s="6">
        <f t="shared" si="7"/>
        <v>3.9396136026978472E-3</v>
      </c>
      <c r="F88" s="7">
        <f t="shared" si="8"/>
        <v>0.40142999219081033</v>
      </c>
      <c r="G88" s="6">
        <f t="shared" si="9"/>
        <v>1.9383399094654542E-3</v>
      </c>
      <c r="H88" s="7">
        <f t="shared" si="10"/>
        <v>9.1861877620390442E-2</v>
      </c>
      <c r="I88">
        <f t="shared" si="11"/>
        <v>3.3326724291862786E-5</v>
      </c>
      <c r="J88" s="2"/>
    </row>
    <row r="89" spans="1:10">
      <c r="A89" s="3" t="s">
        <v>274</v>
      </c>
      <c r="B89">
        <v>1.7</v>
      </c>
      <c r="C89" s="4">
        <v>356</v>
      </c>
      <c r="D89">
        <f t="shared" si="6"/>
        <v>209.41176470588235</v>
      </c>
      <c r="E89" s="6">
        <f t="shared" si="7"/>
        <v>3.1166720945787412E-4</v>
      </c>
      <c r="F89" s="7">
        <f t="shared" si="8"/>
        <v>0.40174165940026818</v>
      </c>
      <c r="G89" s="6">
        <f t="shared" si="9"/>
        <v>1.5434088272090266E-4</v>
      </c>
      <c r="H89" s="7">
        <f t="shared" si="10"/>
        <v>9.2016218503111341E-2</v>
      </c>
      <c r="I89">
        <f t="shared" si="11"/>
        <v>9.2215067157872671E-4</v>
      </c>
      <c r="J89" s="2"/>
    </row>
    <row r="90" spans="1:10">
      <c r="A90" s="3" t="s">
        <v>21</v>
      </c>
      <c r="B90">
        <v>46.87</v>
      </c>
      <c r="C90" s="4">
        <v>9774</v>
      </c>
      <c r="D90">
        <f t="shared" si="6"/>
        <v>208.5342436526563</v>
      </c>
      <c r="E90" s="6">
        <f t="shared" si="7"/>
        <v>8.5568407450597253E-3</v>
      </c>
      <c r="F90" s="7">
        <f t="shared" si="8"/>
        <v>0.41029850014532793</v>
      </c>
      <c r="G90" s="6">
        <f t="shared" si="9"/>
        <v>4.2552689253698281E-3</v>
      </c>
      <c r="H90" s="7">
        <f t="shared" si="10"/>
        <v>9.627148742848117E-2</v>
      </c>
      <c r="I90">
        <f t="shared" si="11"/>
        <v>7.4791604531151967E-5</v>
      </c>
      <c r="J90" s="2"/>
    </row>
    <row r="91" spans="1:10">
      <c r="A91" s="3" t="s">
        <v>893</v>
      </c>
      <c r="B91">
        <v>3.75</v>
      </c>
      <c r="C91" s="4">
        <v>770</v>
      </c>
      <c r="D91">
        <f t="shared" si="6"/>
        <v>205.33333333333334</v>
      </c>
      <c r="E91" s="6">
        <f t="shared" si="7"/>
        <v>6.7411166090607609E-4</v>
      </c>
      <c r="F91" s="7">
        <f t="shared" si="8"/>
        <v>0.41097261180623401</v>
      </c>
      <c r="G91" s="6">
        <f t="shared" si="9"/>
        <v>3.4045782953140294E-4</v>
      </c>
      <c r="H91" s="7">
        <f t="shared" si="10"/>
        <v>9.6611945258012574E-2</v>
      </c>
      <c r="I91">
        <f t="shared" si="11"/>
        <v>1.2774019667351894E-4</v>
      </c>
      <c r="J91" s="2"/>
    </row>
    <row r="92" spans="1:10">
      <c r="A92" s="3" t="s">
        <v>183</v>
      </c>
      <c r="B92">
        <v>6.4</v>
      </c>
      <c r="C92" s="4">
        <v>1313</v>
      </c>
      <c r="D92">
        <f t="shared" si="6"/>
        <v>205.15625</v>
      </c>
      <c r="E92" s="6">
        <f t="shared" si="7"/>
        <v>1.149491702298283E-3</v>
      </c>
      <c r="F92" s="7">
        <f t="shared" si="8"/>
        <v>0.41212210350853229</v>
      </c>
      <c r="G92" s="6">
        <f t="shared" si="9"/>
        <v>5.8104802906692771E-4</v>
      </c>
      <c r="H92" s="7">
        <f t="shared" si="10"/>
        <v>9.7192993287079504E-2</v>
      </c>
      <c r="I92">
        <f t="shared" si="11"/>
        <v>2.5988639693452775E-4</v>
      </c>
      <c r="J92" s="2"/>
    </row>
    <row r="93" spans="1:10">
      <c r="A93" s="3" t="s">
        <v>592</v>
      </c>
      <c r="B93">
        <v>12.87</v>
      </c>
      <c r="C93" s="4">
        <v>2605</v>
      </c>
      <c r="D93">
        <f t="shared" si="6"/>
        <v>202.40870240870242</v>
      </c>
      <c r="E93" s="6">
        <f t="shared" si="7"/>
        <v>2.2805985411173094E-3</v>
      </c>
      <c r="F93" s="7">
        <f t="shared" si="8"/>
        <v>0.41440270204964957</v>
      </c>
      <c r="G93" s="6">
        <f t="shared" si="9"/>
        <v>1.1684512709517747E-3</v>
      </c>
      <c r="H93" s="7">
        <f t="shared" si="10"/>
        <v>9.836144455803128E-2</v>
      </c>
      <c r="I93">
        <f t="shared" si="11"/>
        <v>4.2378942803657227E-5</v>
      </c>
      <c r="J93" s="2"/>
    </row>
    <row r="94" spans="1:10">
      <c r="A94" s="3" t="s">
        <v>720</v>
      </c>
      <c r="B94">
        <v>2.09</v>
      </c>
      <c r="C94" s="4">
        <v>421</v>
      </c>
      <c r="D94">
        <f t="shared" si="6"/>
        <v>201.43540669856461</v>
      </c>
      <c r="E94" s="6">
        <f t="shared" si="7"/>
        <v>3.6857273927462086E-4</v>
      </c>
      <c r="F94" s="7">
        <f t="shared" si="8"/>
        <v>0.41477127478892417</v>
      </c>
      <c r="G94" s="6">
        <f t="shared" si="9"/>
        <v>1.8974849699216856E-4</v>
      </c>
      <c r="H94" s="7">
        <f t="shared" si="10"/>
        <v>9.8551193055023453E-2</v>
      </c>
      <c r="I94">
        <f t="shared" si="11"/>
        <v>9.3734260039050887E-5</v>
      </c>
      <c r="J94" s="4"/>
    </row>
    <row r="95" spans="1:10">
      <c r="A95" s="3" t="s">
        <v>642</v>
      </c>
      <c r="B95">
        <v>4.62</v>
      </c>
      <c r="C95" s="4">
        <v>930</v>
      </c>
      <c r="D95">
        <f t="shared" si="6"/>
        <v>201.2987012987013</v>
      </c>
      <c r="E95" s="6">
        <f t="shared" si="7"/>
        <v>8.1418681122422175E-4</v>
      </c>
      <c r="F95" s="7">
        <f t="shared" si="8"/>
        <v>0.41558546160014842</v>
      </c>
      <c r="G95" s="6">
        <f t="shared" si="9"/>
        <v>4.1944404598268841E-4</v>
      </c>
      <c r="H95" s="7">
        <f t="shared" si="10"/>
        <v>9.8970637101006148E-2</v>
      </c>
      <c r="I95">
        <f t="shared" si="11"/>
        <v>1.6333350979615829E-4</v>
      </c>
      <c r="J95" s="2"/>
    </row>
    <row r="96" spans="1:10">
      <c r="A96" s="3" t="s">
        <v>883</v>
      </c>
      <c r="B96">
        <v>8.0399999999999991</v>
      </c>
      <c r="C96" s="4">
        <v>1616</v>
      </c>
      <c r="D96">
        <f t="shared" si="6"/>
        <v>200.99502487562191</v>
      </c>
      <c r="E96" s="6">
        <f t="shared" si="7"/>
        <v>1.4147590182132714E-3</v>
      </c>
      <c r="F96" s="7">
        <f t="shared" si="8"/>
        <v>0.41700022061836167</v>
      </c>
      <c r="G96" s="6">
        <f t="shared" si="9"/>
        <v>7.2994158651532774E-4</v>
      </c>
      <c r="H96" s="7">
        <f t="shared" si="10"/>
        <v>9.9700578687521482E-2</v>
      </c>
      <c r="I96">
        <f t="shared" si="11"/>
        <v>1.2174082359452804E-4</v>
      </c>
      <c r="J96" s="2"/>
    </row>
    <row r="97" spans="1:10">
      <c r="A97" s="3" t="s">
        <v>393</v>
      </c>
      <c r="B97">
        <v>5.95</v>
      </c>
      <c r="C97" s="4">
        <v>1186</v>
      </c>
      <c r="D97">
        <f t="shared" si="6"/>
        <v>199.32773109243698</v>
      </c>
      <c r="E97" s="6">
        <f t="shared" si="7"/>
        <v>1.0383070517332549E-3</v>
      </c>
      <c r="F97" s="7">
        <f t="shared" si="8"/>
        <v>0.41803852767009492</v>
      </c>
      <c r="G97" s="6">
        <f t="shared" si="9"/>
        <v>5.4019308952315929E-4</v>
      </c>
      <c r="H97" s="7">
        <f t="shared" si="10"/>
        <v>0.10024077177704464</v>
      </c>
      <c r="I97">
        <f t="shared" si="11"/>
        <v>1.314173548822295E-4</v>
      </c>
      <c r="J97" s="2"/>
    </row>
    <row r="98" spans="1:10">
      <c r="A98" s="3" t="s">
        <v>280</v>
      </c>
      <c r="B98">
        <v>6.42</v>
      </c>
      <c r="C98" s="4">
        <v>1279</v>
      </c>
      <c r="D98">
        <f t="shared" si="6"/>
        <v>199.22118380062307</v>
      </c>
      <c r="E98" s="6">
        <f t="shared" si="7"/>
        <v>1.119725732855677E-3</v>
      </c>
      <c r="F98" s="7">
        <f t="shared" si="8"/>
        <v>0.4191582534029506</v>
      </c>
      <c r="G98" s="6">
        <f t="shared" si="9"/>
        <v>5.8286380415776184E-4</v>
      </c>
      <c r="H98" s="7">
        <f t="shared" si="10"/>
        <v>0.1008236355812024</v>
      </c>
      <c r="I98">
        <f t="shared" si="11"/>
        <v>7.3185528918807974E-5</v>
      </c>
      <c r="J98" s="4"/>
    </row>
    <row r="99" spans="1:10">
      <c r="A99" s="3" t="s">
        <v>243</v>
      </c>
      <c r="B99">
        <v>3.57</v>
      </c>
      <c r="C99" s="4">
        <v>710</v>
      </c>
      <c r="D99">
        <f t="shared" si="6"/>
        <v>198.8795518207283</v>
      </c>
      <c r="E99" s="6">
        <f t="shared" si="7"/>
        <v>6.215834795367715E-4</v>
      </c>
      <c r="F99" s="7">
        <f t="shared" si="8"/>
        <v>0.41977983688248738</v>
      </c>
      <c r="G99" s="6">
        <f t="shared" si="9"/>
        <v>3.2411585371389557E-4</v>
      </c>
      <c r="H99" s="7">
        <f t="shared" si="10"/>
        <v>0.10114775143491629</v>
      </c>
      <c r="I99">
        <f t="shared" si="11"/>
        <v>2.1013401653559305E-4</v>
      </c>
      <c r="J99" s="2"/>
    </row>
    <row r="100" spans="1:10">
      <c r="A100" s="3" t="s">
        <v>811</v>
      </c>
      <c r="B100">
        <v>10.17</v>
      </c>
      <c r="C100" s="4">
        <v>2004</v>
      </c>
      <c r="D100">
        <f t="shared" si="6"/>
        <v>197.05014749262537</v>
      </c>
      <c r="E100" s="6">
        <f t="shared" si="7"/>
        <v>1.7544412577347747E-3</v>
      </c>
      <c r="F100" s="7">
        <f t="shared" si="8"/>
        <v>0.42153427814022215</v>
      </c>
      <c r="G100" s="6">
        <f t="shared" si="9"/>
        <v>9.2332163368916468E-4</v>
      </c>
      <c r="H100" s="7">
        <f t="shared" si="10"/>
        <v>0.10207107306860545</v>
      </c>
      <c r="I100">
        <f t="shared" si="11"/>
        <v>1.0620249283181671E-4</v>
      </c>
      <c r="J100" s="2"/>
    </row>
    <row r="101" spans="1:10">
      <c r="A101" s="3" t="s">
        <v>222</v>
      </c>
      <c r="B101">
        <v>5.1100000000000003</v>
      </c>
      <c r="C101" s="4">
        <v>1000</v>
      </c>
      <c r="D101">
        <f t="shared" si="6"/>
        <v>195.69471624266143</v>
      </c>
      <c r="E101" s="6">
        <f t="shared" si="7"/>
        <v>8.7546968948841051E-4</v>
      </c>
      <c r="F101" s="7">
        <f t="shared" si="8"/>
        <v>0.42240974782971058</v>
      </c>
      <c r="G101" s="6">
        <f t="shared" si="9"/>
        <v>4.6393053570812509E-4</v>
      </c>
      <c r="H101" s="7">
        <f t="shared" si="10"/>
        <v>0.10253500360431358</v>
      </c>
      <c r="I101">
        <f t="shared" si="11"/>
        <v>7.1458465935331228E-4</v>
      </c>
      <c r="J101" s="2"/>
    </row>
    <row r="102" spans="1:10">
      <c r="A102" s="3" t="s">
        <v>661</v>
      </c>
      <c r="B102">
        <v>34.33</v>
      </c>
      <c r="C102" s="4">
        <v>6706</v>
      </c>
      <c r="D102">
        <f t="shared" si="6"/>
        <v>195.33935333527529</v>
      </c>
      <c r="E102" s="6">
        <f t="shared" si="7"/>
        <v>5.8708997377092814E-3</v>
      </c>
      <c r="F102" s="7">
        <f t="shared" si="8"/>
        <v>0.42828064756741985</v>
      </c>
      <c r="G102" s="6">
        <f t="shared" si="9"/>
        <v>3.1167779434168163E-3</v>
      </c>
      <c r="H102" s="7">
        <f t="shared" si="10"/>
        <v>0.1056517815477304</v>
      </c>
      <c r="I102">
        <f t="shared" si="11"/>
        <v>1.836158209202049E-4</v>
      </c>
      <c r="J102" s="2"/>
    </row>
    <row r="103" spans="1:10">
      <c r="A103" s="3" t="s">
        <v>416</v>
      </c>
      <c r="B103">
        <v>8.7899999999999991</v>
      </c>
      <c r="C103" s="4">
        <v>1710</v>
      </c>
      <c r="D103">
        <f t="shared" si="6"/>
        <v>194.5392491467577</v>
      </c>
      <c r="E103" s="6">
        <f t="shared" si="7"/>
        <v>1.497053169025182E-3</v>
      </c>
      <c r="F103" s="7">
        <f t="shared" si="8"/>
        <v>0.42977770073644506</v>
      </c>
      <c r="G103" s="6">
        <f t="shared" si="9"/>
        <v>7.980331524216084E-4</v>
      </c>
      <c r="H103" s="7">
        <f t="shared" si="10"/>
        <v>0.10644981470015201</v>
      </c>
      <c r="I103">
        <f t="shared" si="11"/>
        <v>9.9823284155746428E-5</v>
      </c>
      <c r="J103" s="2"/>
    </row>
    <row r="104" spans="1:10">
      <c r="A104" s="3" t="s">
        <v>255</v>
      </c>
      <c r="B104">
        <v>4.7699999999999996</v>
      </c>
      <c r="C104" s="4">
        <v>926</v>
      </c>
      <c r="D104">
        <f t="shared" si="6"/>
        <v>194.12997903563942</v>
      </c>
      <c r="E104" s="6">
        <f t="shared" si="7"/>
        <v>8.1068493246626815E-4</v>
      </c>
      <c r="F104" s="7">
        <f t="shared" si="8"/>
        <v>0.43058838566891133</v>
      </c>
      <c r="G104" s="6">
        <f t="shared" si="9"/>
        <v>4.3306235916394447E-4</v>
      </c>
      <c r="H104" s="7">
        <f t="shared" si="10"/>
        <v>0.10688287705931596</v>
      </c>
      <c r="I104">
        <f t="shared" si="11"/>
        <v>1.06558435103557E-4</v>
      </c>
      <c r="J104" s="4"/>
    </row>
    <row r="105" spans="1:10">
      <c r="A105" s="3" t="s">
        <v>409</v>
      </c>
      <c r="B105">
        <v>5.05</v>
      </c>
      <c r="C105" s="4">
        <v>971</v>
      </c>
      <c r="D105">
        <f t="shared" si="6"/>
        <v>192.2772277227723</v>
      </c>
      <c r="E105" s="6">
        <f t="shared" si="7"/>
        <v>8.5008106849324659E-4</v>
      </c>
      <c r="F105" s="7">
        <f t="shared" si="8"/>
        <v>0.4314384667374046</v>
      </c>
      <c r="G105" s="6">
        <f t="shared" si="9"/>
        <v>4.5848321043562258E-4</v>
      </c>
      <c r="H105" s="7">
        <f t="shared" si="10"/>
        <v>0.10734136026975158</v>
      </c>
      <c r="I105">
        <f t="shared" si="11"/>
        <v>3.7550014084124228E-4</v>
      </c>
      <c r="J105" s="2"/>
    </row>
    <row r="106" spans="1:10">
      <c r="A106" s="3" t="s">
        <v>375</v>
      </c>
      <c r="B106">
        <v>17.71</v>
      </c>
      <c r="C106" s="3">
        <v>3386</v>
      </c>
      <c r="D106">
        <f t="shared" si="6"/>
        <v>191.19141727837379</v>
      </c>
      <c r="E106" s="6">
        <f t="shared" si="7"/>
        <v>2.9643403686077582E-3</v>
      </c>
      <c r="F106" s="7">
        <f t="shared" si="8"/>
        <v>0.43440280710601237</v>
      </c>
      <c r="G106" s="6">
        <f t="shared" si="9"/>
        <v>1.607868842933639E-3</v>
      </c>
      <c r="H106" s="7">
        <f t="shared" si="10"/>
        <v>0.10894922911268522</v>
      </c>
      <c r="I106">
        <f t="shared" si="11"/>
        <v>4.2944584553887555E-5</v>
      </c>
      <c r="J106" s="2"/>
    </row>
    <row r="107" spans="1:10">
      <c r="A107" s="3" t="s">
        <v>369</v>
      </c>
      <c r="B107">
        <v>2.02</v>
      </c>
      <c r="C107" s="4">
        <v>385</v>
      </c>
      <c r="D107">
        <f t="shared" si="6"/>
        <v>190.59405940594058</v>
      </c>
      <c r="E107" s="6">
        <f t="shared" si="7"/>
        <v>3.3705583045303805E-4</v>
      </c>
      <c r="F107" s="7">
        <f t="shared" si="8"/>
        <v>0.43473986293646538</v>
      </c>
      <c r="G107" s="6">
        <f t="shared" si="9"/>
        <v>1.8339328417424903E-4</v>
      </c>
      <c r="H107" s="7">
        <f t="shared" si="10"/>
        <v>0.10913262239685946</v>
      </c>
      <c r="I107">
        <f t="shared" si="11"/>
        <v>1.8244442721815357E-4</v>
      </c>
      <c r="J107" s="2"/>
    </row>
    <row r="108" spans="1:10">
      <c r="A108" s="3" t="s">
        <v>247</v>
      </c>
      <c r="B108">
        <v>8.51</v>
      </c>
      <c r="C108" s="4">
        <v>1606</v>
      </c>
      <c r="D108">
        <f t="shared" si="6"/>
        <v>188.71915393654524</v>
      </c>
      <c r="E108" s="6">
        <f t="shared" si="7"/>
        <v>1.4060043213183872E-3</v>
      </c>
      <c r="F108" s="7">
        <f t="shared" si="8"/>
        <v>0.43614586725778376</v>
      </c>
      <c r="G108" s="6">
        <f t="shared" si="9"/>
        <v>7.726123011499304E-4</v>
      </c>
      <c r="H108" s="7">
        <f t="shared" si="10"/>
        <v>0.10990523469800939</v>
      </c>
      <c r="I108">
        <f t="shared" si="11"/>
        <v>2.1543182670783617E-4</v>
      </c>
      <c r="J108" s="4"/>
    </row>
    <row r="109" spans="1:10">
      <c r="A109" s="3" t="s">
        <v>576</v>
      </c>
      <c r="B109">
        <v>9.9700000000000006</v>
      </c>
      <c r="C109" s="4">
        <v>1864</v>
      </c>
      <c r="D109">
        <f t="shared" si="6"/>
        <v>186.96088264794383</v>
      </c>
      <c r="E109" s="6">
        <f t="shared" si="7"/>
        <v>1.6318755012063972E-3</v>
      </c>
      <c r="F109" s="7">
        <f t="shared" si="8"/>
        <v>0.43777774275899017</v>
      </c>
      <c r="G109" s="6">
        <f t="shared" si="9"/>
        <v>9.0516388278082333E-4</v>
      </c>
      <c r="H109" s="7">
        <f t="shared" si="10"/>
        <v>0.11081039858079021</v>
      </c>
      <c r="I109">
        <f t="shared" si="11"/>
        <v>5.8652449670905382E-4</v>
      </c>
      <c r="J109" s="2"/>
    </row>
    <row r="110" spans="1:10">
      <c r="A110" s="3" t="s">
        <v>600</v>
      </c>
      <c r="B110">
        <v>27.01</v>
      </c>
      <c r="C110" s="4">
        <v>5020</v>
      </c>
      <c r="D110">
        <f t="shared" si="6"/>
        <v>185.85708996667898</v>
      </c>
      <c r="E110" s="6">
        <f t="shared" si="7"/>
        <v>4.3948578412318206E-3</v>
      </c>
      <c r="F110" s="7">
        <f t="shared" si="8"/>
        <v>0.44217260060022201</v>
      </c>
      <c r="G110" s="6">
        <f t="shared" si="9"/>
        <v>2.4522042601715184E-3</v>
      </c>
      <c r="H110" s="7">
        <f t="shared" si="10"/>
        <v>0.11326260284096173</v>
      </c>
      <c r="I110">
        <f t="shared" si="11"/>
        <v>3.8071431364464225E-4</v>
      </c>
      <c r="J110" s="2"/>
    </row>
    <row r="111" spans="1:10">
      <c r="A111" s="3" t="s">
        <v>330</v>
      </c>
      <c r="B111">
        <v>17.41</v>
      </c>
      <c r="C111" s="4">
        <v>3209</v>
      </c>
      <c r="D111">
        <f t="shared" si="6"/>
        <v>184.31935669155658</v>
      </c>
      <c r="E111" s="6">
        <f t="shared" si="7"/>
        <v>2.8093822335683092E-3</v>
      </c>
      <c r="F111" s="7">
        <f t="shared" si="8"/>
        <v>0.44498198283379031</v>
      </c>
      <c r="G111" s="6">
        <f t="shared" si="9"/>
        <v>1.5806322165711267E-3</v>
      </c>
      <c r="H111" s="7">
        <f t="shared" si="10"/>
        <v>0.11484323505753286</v>
      </c>
      <c r="I111">
        <f t="shared" si="11"/>
        <v>9.5709619111587763E-5</v>
      </c>
      <c r="J111" s="4"/>
    </row>
    <row r="112" spans="1:10">
      <c r="A112" s="3" t="s">
        <v>823</v>
      </c>
      <c r="B112">
        <v>4.37</v>
      </c>
      <c r="C112" s="4">
        <v>804</v>
      </c>
      <c r="D112">
        <f t="shared" si="6"/>
        <v>183.98169336384439</v>
      </c>
      <c r="E112" s="6">
        <f t="shared" si="7"/>
        <v>7.038776303486821E-4</v>
      </c>
      <c r="F112" s="7">
        <f t="shared" si="8"/>
        <v>0.44568586046413899</v>
      </c>
      <c r="G112" s="6">
        <f t="shared" si="9"/>
        <v>3.9674685734726156E-4</v>
      </c>
      <c r="H112" s="7">
        <f t="shared" si="10"/>
        <v>0.11523998191488012</v>
      </c>
      <c r="I112">
        <f t="shared" si="11"/>
        <v>2.0064534762115338E-4</v>
      </c>
      <c r="J112" s="2"/>
    </row>
    <row r="113" spans="1:10">
      <c r="A113" s="3" t="s">
        <v>281</v>
      </c>
      <c r="B113">
        <v>9.16</v>
      </c>
      <c r="C113" s="4">
        <v>1685</v>
      </c>
      <c r="D113">
        <f t="shared" si="6"/>
        <v>183.95196506550218</v>
      </c>
      <c r="E113" s="6">
        <f t="shared" si="7"/>
        <v>1.4751664267879717E-3</v>
      </c>
      <c r="F113" s="7">
        <f t="shared" si="8"/>
        <v>0.44716102689092696</v>
      </c>
      <c r="G113" s="6">
        <f t="shared" si="9"/>
        <v>8.3162499160204027E-4</v>
      </c>
      <c r="H113" s="7">
        <f t="shared" si="10"/>
        <v>0.11607160690648216</v>
      </c>
      <c r="I113">
        <f t="shared" si="11"/>
        <v>1.608002100621439E-4</v>
      </c>
      <c r="J113" s="2"/>
    </row>
    <row r="114" spans="1:10">
      <c r="A114" s="3" t="s">
        <v>889</v>
      </c>
      <c r="B114">
        <v>7.34</v>
      </c>
      <c r="C114" s="4">
        <v>1350</v>
      </c>
      <c r="D114">
        <f t="shared" si="6"/>
        <v>183.92370572207085</v>
      </c>
      <c r="E114" s="6">
        <f t="shared" si="7"/>
        <v>1.1818840808093542E-3</v>
      </c>
      <c r="F114" s="7">
        <f t="shared" si="8"/>
        <v>0.44834291097173634</v>
      </c>
      <c r="G114" s="6">
        <f t="shared" si="9"/>
        <v>6.663894583361327E-4</v>
      </c>
      <c r="H114" s="7">
        <f t="shared" si="10"/>
        <v>0.1167379963648183</v>
      </c>
      <c r="I114">
        <f t="shared" si="11"/>
        <v>3.6023481601973883E-4</v>
      </c>
      <c r="J114" s="2"/>
    </row>
    <row r="115" spans="1:10">
      <c r="A115" s="3" t="s">
        <v>768</v>
      </c>
      <c r="B115">
        <v>16.41</v>
      </c>
      <c r="C115" s="4">
        <v>3011</v>
      </c>
      <c r="D115">
        <f t="shared" si="6"/>
        <v>183.48567946374163</v>
      </c>
      <c r="E115" s="6">
        <f t="shared" si="7"/>
        <v>2.6360392350496041E-3</v>
      </c>
      <c r="F115" s="7">
        <f t="shared" si="8"/>
        <v>0.45097895020678597</v>
      </c>
      <c r="G115" s="6">
        <f t="shared" si="9"/>
        <v>1.4898434620294193E-3</v>
      </c>
      <c r="H115" s="7">
        <f t="shared" si="10"/>
        <v>0.11822783982684772</v>
      </c>
      <c r="I115">
        <f t="shared" si="11"/>
        <v>3.5710404803161039E-4</v>
      </c>
      <c r="J115" s="2"/>
    </row>
    <row r="116" spans="1:10">
      <c r="A116" s="3" t="s">
        <v>891</v>
      </c>
      <c r="B116">
        <v>16.239999999999998</v>
      </c>
      <c r="C116" s="4">
        <v>2974</v>
      </c>
      <c r="D116">
        <f t="shared" si="6"/>
        <v>183.12807881773401</v>
      </c>
      <c r="E116" s="6">
        <f t="shared" si="7"/>
        <v>2.6036468565385331E-3</v>
      </c>
      <c r="F116" s="7">
        <f t="shared" si="8"/>
        <v>0.45358259706332449</v>
      </c>
      <c r="G116" s="6">
        <f t="shared" si="9"/>
        <v>1.4744093737573288E-3</v>
      </c>
      <c r="H116" s="7">
        <f t="shared" si="10"/>
        <v>0.11970224920060504</v>
      </c>
      <c r="I116">
        <f t="shared" si="11"/>
        <v>1.0154223488592629E-4</v>
      </c>
      <c r="J116" s="2"/>
    </row>
    <row r="117" spans="1:10">
      <c r="A117" s="3" t="s">
        <v>423</v>
      </c>
      <c r="B117">
        <v>4.55</v>
      </c>
      <c r="C117" s="4">
        <v>819</v>
      </c>
      <c r="D117">
        <f t="shared" si="6"/>
        <v>180</v>
      </c>
      <c r="E117" s="6">
        <f t="shared" si="7"/>
        <v>7.1700967569100825E-4</v>
      </c>
      <c r="F117" s="7">
        <f t="shared" si="8"/>
        <v>0.45429960673901548</v>
      </c>
      <c r="G117" s="6">
        <f t="shared" si="9"/>
        <v>4.1308883316476888E-4</v>
      </c>
      <c r="H117" s="7">
        <f t="shared" si="10"/>
        <v>0.12011533803376981</v>
      </c>
      <c r="I117">
        <f t="shared" si="11"/>
        <v>8.6761611297309083E-5</v>
      </c>
      <c r="J117" s="2"/>
    </row>
    <row r="118" spans="1:10">
      <c r="A118" s="3" t="s">
        <v>324</v>
      </c>
      <c r="B118">
        <v>3.85</v>
      </c>
      <c r="C118" s="4">
        <v>685</v>
      </c>
      <c r="D118">
        <f t="shared" si="6"/>
        <v>177.92207792207793</v>
      </c>
      <c r="E118" s="6">
        <f t="shared" si="7"/>
        <v>5.9969673729956118E-4</v>
      </c>
      <c r="F118" s="7">
        <f t="shared" si="8"/>
        <v>0.45489930347631502</v>
      </c>
      <c r="G118" s="6">
        <f t="shared" si="9"/>
        <v>3.4953670498557367E-4</v>
      </c>
      <c r="H118" s="7">
        <f t="shared" si="10"/>
        <v>0.12046487473875538</v>
      </c>
      <c r="I118">
        <f t="shared" si="11"/>
        <v>6.7687259938713218E-5</v>
      </c>
      <c r="J118" s="2"/>
    </row>
    <row r="119" spans="1:10">
      <c r="A119" s="3" t="s">
        <v>169</v>
      </c>
      <c r="B119">
        <v>3</v>
      </c>
      <c r="C119" s="4">
        <v>533</v>
      </c>
      <c r="D119">
        <f t="shared" si="6"/>
        <v>177.66666666666666</v>
      </c>
      <c r="E119" s="6">
        <f t="shared" si="7"/>
        <v>4.6662534449732284E-4</v>
      </c>
      <c r="F119" s="7">
        <f t="shared" si="8"/>
        <v>0.45536592882081234</v>
      </c>
      <c r="G119" s="6">
        <f t="shared" si="9"/>
        <v>2.7236626362512234E-4</v>
      </c>
      <c r="H119" s="7">
        <f t="shared" si="10"/>
        <v>0.12073724100238049</v>
      </c>
      <c r="I119">
        <f t="shared" si="11"/>
        <v>5.236454535431645E-5</v>
      </c>
      <c r="J119" s="2"/>
    </row>
    <row r="120" spans="1:10">
      <c r="A120" s="3" t="s">
        <v>227</v>
      </c>
      <c r="B120">
        <v>2.3199999999999998</v>
      </c>
      <c r="C120" s="4">
        <v>412</v>
      </c>
      <c r="D120">
        <f t="shared" si="6"/>
        <v>177.58620689655174</v>
      </c>
      <c r="E120" s="6">
        <f t="shared" si="7"/>
        <v>3.6069351206922511E-4</v>
      </c>
      <c r="F120" s="7">
        <f t="shared" si="8"/>
        <v>0.45572662233288158</v>
      </c>
      <c r="G120" s="6">
        <f t="shared" si="9"/>
        <v>2.1062991053676127E-4</v>
      </c>
      <c r="H120" s="7">
        <f t="shared" si="10"/>
        <v>0.12094787091291725</v>
      </c>
      <c r="I120">
        <f t="shared" si="11"/>
        <v>2.5434960979338339E-4</v>
      </c>
      <c r="J120" s="4"/>
    </row>
    <row r="121" spans="1:10">
      <c r="A121" s="3" t="s">
        <v>830</v>
      </c>
      <c r="B121">
        <v>11.23</v>
      </c>
      <c r="C121" s="4">
        <v>1986</v>
      </c>
      <c r="D121">
        <f t="shared" si="6"/>
        <v>176.84772929652715</v>
      </c>
      <c r="E121" s="6">
        <f t="shared" si="7"/>
        <v>1.7386828033239834E-3</v>
      </c>
      <c r="F121" s="7">
        <f t="shared" si="8"/>
        <v>0.45746530513620559</v>
      </c>
      <c r="G121" s="6">
        <f t="shared" si="9"/>
        <v>1.0195577135033746E-3</v>
      </c>
      <c r="H121" s="7">
        <f t="shared" si="10"/>
        <v>0.12196742862642063</v>
      </c>
      <c r="I121">
        <f t="shared" si="11"/>
        <v>3.4726554748329419E-5</v>
      </c>
      <c r="J121" s="2"/>
    </row>
    <row r="122" spans="1:10">
      <c r="A122" s="3" t="s">
        <v>177</v>
      </c>
      <c r="B122">
        <v>1.52</v>
      </c>
      <c r="C122" s="4">
        <v>266</v>
      </c>
      <c r="D122">
        <f t="shared" si="6"/>
        <v>175</v>
      </c>
      <c r="E122" s="6">
        <f t="shared" si="7"/>
        <v>2.3287493740391721E-4</v>
      </c>
      <c r="F122" s="7">
        <f t="shared" si="8"/>
        <v>0.45769818007360952</v>
      </c>
      <c r="G122" s="6">
        <f t="shared" si="9"/>
        <v>1.3799890690339533E-4</v>
      </c>
      <c r="H122" s="7">
        <f t="shared" si="10"/>
        <v>0.12210542753332403</v>
      </c>
      <c r="I122">
        <f t="shared" si="11"/>
        <v>8.6412908319240256E-5</v>
      </c>
      <c r="J122" s="2"/>
    </row>
    <row r="123" spans="1:10">
      <c r="A123" s="3" t="s">
        <v>439</v>
      </c>
      <c r="B123">
        <v>3.78</v>
      </c>
      <c r="C123" s="4">
        <v>661</v>
      </c>
      <c r="D123">
        <f t="shared" si="6"/>
        <v>174.86772486772489</v>
      </c>
      <c r="E123" s="6">
        <f t="shared" si="7"/>
        <v>5.7868546475183934E-4</v>
      </c>
      <c r="F123" s="7">
        <f t="shared" si="8"/>
        <v>0.45827686553836133</v>
      </c>
      <c r="G123" s="6">
        <f t="shared" si="9"/>
        <v>3.4318149216765414E-4</v>
      </c>
      <c r="H123" s="7">
        <f t="shared" si="10"/>
        <v>0.12244860902549168</v>
      </c>
      <c r="I123">
        <f t="shared" si="11"/>
        <v>8.9488810123453111E-5</v>
      </c>
      <c r="J123" s="2"/>
    </row>
    <row r="124" spans="1:10">
      <c r="A124" s="3" t="s">
        <v>898</v>
      </c>
      <c r="B124">
        <v>3.89</v>
      </c>
      <c r="C124" s="4">
        <v>675</v>
      </c>
      <c r="D124">
        <f t="shared" si="6"/>
        <v>173.52185089974293</v>
      </c>
      <c r="E124" s="6">
        <f t="shared" si="7"/>
        <v>5.9094204040467712E-4</v>
      </c>
      <c r="F124" s="7">
        <f t="shared" si="8"/>
        <v>0.458867807578766</v>
      </c>
      <c r="G124" s="6">
        <f t="shared" si="9"/>
        <v>3.5316825516724199E-4</v>
      </c>
      <c r="H124" s="7">
        <f t="shared" si="10"/>
        <v>0.12280177728065891</v>
      </c>
      <c r="I124">
        <f t="shared" si="11"/>
        <v>4.1626608905456775E-4</v>
      </c>
      <c r="J124" s="2"/>
    </row>
    <row r="125" spans="1:10">
      <c r="A125" s="3" t="s">
        <v>333</v>
      </c>
      <c r="B125">
        <v>18.09</v>
      </c>
      <c r="C125" s="4">
        <v>3138</v>
      </c>
      <c r="D125">
        <f t="shared" si="6"/>
        <v>173.46600331674958</v>
      </c>
      <c r="E125" s="6">
        <f t="shared" si="7"/>
        <v>2.7472238856146324E-3</v>
      </c>
      <c r="F125" s="7">
        <f t="shared" si="8"/>
        <v>0.46161503146438065</v>
      </c>
      <c r="G125" s="6">
        <f t="shared" si="9"/>
        <v>1.6423685696594877E-3</v>
      </c>
      <c r="H125" s="7">
        <f t="shared" si="10"/>
        <v>0.12444414585031841</v>
      </c>
      <c r="I125">
        <f t="shared" si="11"/>
        <v>1.2111737956564672E-4</v>
      </c>
      <c r="J125" s="2"/>
    </row>
    <row r="126" spans="1:10">
      <c r="A126" s="3" t="s">
        <v>286</v>
      </c>
      <c r="B126">
        <v>5.24</v>
      </c>
      <c r="C126" s="4">
        <v>904</v>
      </c>
      <c r="D126">
        <f t="shared" si="6"/>
        <v>172.51908396946564</v>
      </c>
      <c r="E126" s="6">
        <f t="shared" si="7"/>
        <v>7.9142459929752316E-4</v>
      </c>
      <c r="F126" s="7">
        <f t="shared" si="8"/>
        <v>0.4624064560636782</v>
      </c>
      <c r="G126" s="6">
        <f t="shared" si="9"/>
        <v>4.7573307379854702E-4</v>
      </c>
      <c r="H126" s="7">
        <f t="shared" si="10"/>
        <v>0.12491987892411695</v>
      </c>
      <c r="I126">
        <f t="shared" si="11"/>
        <v>5.4473188343964751E-5</v>
      </c>
      <c r="J126" s="4"/>
    </row>
    <row r="127" spans="1:10">
      <c r="A127" s="3" t="s">
        <v>464</v>
      </c>
      <c r="B127">
        <v>2.35</v>
      </c>
      <c r="C127" s="4">
        <v>404</v>
      </c>
      <c r="D127">
        <f t="shared" si="6"/>
        <v>171.91489361702128</v>
      </c>
      <c r="E127" s="6">
        <f t="shared" si="7"/>
        <v>3.5368975455331785E-4</v>
      </c>
      <c r="F127" s="7">
        <f t="shared" si="8"/>
        <v>0.46276014581823149</v>
      </c>
      <c r="G127" s="6">
        <f t="shared" si="9"/>
        <v>2.133535731730125E-4</v>
      </c>
      <c r="H127" s="7">
        <f t="shared" si="10"/>
        <v>0.12513323249728997</v>
      </c>
      <c r="I127">
        <f t="shared" si="11"/>
        <v>8.7931639484811752E-5</v>
      </c>
      <c r="J127" s="2"/>
    </row>
    <row r="128" spans="1:10">
      <c r="A128" s="3" t="s">
        <v>922</v>
      </c>
      <c r="B128">
        <v>3.78</v>
      </c>
      <c r="C128" s="4">
        <v>647</v>
      </c>
      <c r="D128">
        <f t="shared" si="6"/>
        <v>171.16402116402116</v>
      </c>
      <c r="E128" s="6">
        <f t="shared" si="7"/>
        <v>5.6642888909900157E-4</v>
      </c>
      <c r="F128" s="7">
        <f t="shared" si="8"/>
        <v>0.46332657470733052</v>
      </c>
      <c r="G128" s="6">
        <f t="shared" si="9"/>
        <v>3.4318149216765414E-4</v>
      </c>
      <c r="H128" s="7">
        <f t="shared" si="10"/>
        <v>0.12547641398945764</v>
      </c>
      <c r="I128">
        <f t="shared" si="11"/>
        <v>1.1744670317950096E-4</v>
      </c>
      <c r="J128" s="2"/>
    </row>
    <row r="129" spans="1:10">
      <c r="A129" s="3" t="s">
        <v>216</v>
      </c>
      <c r="B129">
        <v>4.97</v>
      </c>
      <c r="C129" s="4">
        <v>834</v>
      </c>
      <c r="D129">
        <f t="shared" si="6"/>
        <v>167.80684104627767</v>
      </c>
      <c r="E129" s="6">
        <f t="shared" si="7"/>
        <v>7.301417210333344E-4</v>
      </c>
      <c r="F129" s="7">
        <f t="shared" si="8"/>
        <v>0.46405671642836388</v>
      </c>
      <c r="G129" s="6">
        <f t="shared" si="9"/>
        <v>4.5122011007228598E-4</v>
      </c>
      <c r="H129" s="7">
        <f t="shared" si="10"/>
        <v>0.12592763409952992</v>
      </c>
      <c r="I129">
        <f t="shared" si="11"/>
        <v>2.0093152545243298E-4</v>
      </c>
      <c r="J129" s="4"/>
    </row>
    <row r="130" spans="1:10">
      <c r="A130" s="3" t="s">
        <v>943</v>
      </c>
      <c r="B130">
        <v>8.43</v>
      </c>
      <c r="C130" s="4">
        <v>1399</v>
      </c>
      <c r="D130">
        <f t="shared" ref="D130:D193" si="12">C130/B130</f>
        <v>165.95492289442467</v>
      </c>
      <c r="E130" s="6">
        <f t="shared" si="7"/>
        <v>1.2247820955942864E-3</v>
      </c>
      <c r="F130" s="7">
        <f t="shared" si="8"/>
        <v>0.46528149852395817</v>
      </c>
      <c r="G130" s="6">
        <f t="shared" si="9"/>
        <v>7.6534920078659375E-4</v>
      </c>
      <c r="H130" s="7">
        <f t="shared" si="10"/>
        <v>0.1266929833003165</v>
      </c>
      <c r="I130">
        <f t="shared" si="11"/>
        <v>9.2269821986366851E-5</v>
      </c>
      <c r="J130" s="4"/>
    </row>
    <row r="131" spans="1:10">
      <c r="A131" s="3" t="s">
        <v>366</v>
      </c>
      <c r="B131">
        <v>3.87</v>
      </c>
      <c r="C131" s="4">
        <v>642</v>
      </c>
      <c r="D131">
        <f t="shared" si="12"/>
        <v>165.89147286821705</v>
      </c>
      <c r="E131" s="6">
        <f t="shared" ref="E131:E194" si="13">C131/1142244</f>
        <v>5.6205154065155959E-4</v>
      </c>
      <c r="F131" s="7">
        <f t="shared" ref="F131:F194" si="14">F130+E131</f>
        <v>0.46584355006460976</v>
      </c>
      <c r="G131" s="6">
        <f t="shared" ref="G131:G194" si="15">B131/11014.58</f>
        <v>3.5135248007640781E-4</v>
      </c>
      <c r="H131" s="7">
        <f t="shared" ref="H131:H194" si="16">H130+G131</f>
        <v>0.1270443357803929</v>
      </c>
      <c r="I131">
        <f t="shared" ref="I131:I194" si="17">F131*H132-F132*H131</f>
        <v>3.4364513443194827E-4</v>
      </c>
      <c r="J131" s="2"/>
    </row>
    <row r="132" spans="1:10">
      <c r="A132" s="3" t="s">
        <v>376</v>
      </c>
      <c r="B132">
        <v>14.4</v>
      </c>
      <c r="C132" s="4">
        <v>2386</v>
      </c>
      <c r="D132">
        <f t="shared" si="12"/>
        <v>165.69444444444443</v>
      </c>
      <c r="E132" s="6">
        <f t="shared" si="13"/>
        <v>2.0888706791193476E-3</v>
      </c>
      <c r="F132" s="7">
        <f t="shared" si="14"/>
        <v>0.46793242074372909</v>
      </c>
      <c r="G132" s="6">
        <f t="shared" si="15"/>
        <v>1.3073580654005873E-3</v>
      </c>
      <c r="H132" s="7">
        <f t="shared" si="16"/>
        <v>0.12835169384579348</v>
      </c>
      <c r="I132">
        <f t="shared" si="17"/>
        <v>2.5416370110741687E-4</v>
      </c>
      <c r="J132" s="2"/>
    </row>
    <row r="133" spans="1:10">
      <c r="A133" s="3" t="s">
        <v>351</v>
      </c>
      <c r="B133">
        <v>10.63</v>
      </c>
      <c r="C133" s="4">
        <v>1757</v>
      </c>
      <c r="D133">
        <f t="shared" si="12"/>
        <v>165.28692380056444</v>
      </c>
      <c r="E133" s="6">
        <f t="shared" si="13"/>
        <v>1.5382002444311372E-3</v>
      </c>
      <c r="F133" s="7">
        <f t="shared" si="14"/>
        <v>0.46947062098816023</v>
      </c>
      <c r="G133" s="6">
        <f t="shared" si="15"/>
        <v>9.6508446077835021E-4</v>
      </c>
      <c r="H133" s="7">
        <f t="shared" si="16"/>
        <v>0.12931677830657182</v>
      </c>
      <c r="I133">
        <f t="shared" si="17"/>
        <v>9.9759386340957101E-5</v>
      </c>
      <c r="J133" s="2"/>
    </row>
    <row r="134" spans="1:10">
      <c r="A134" s="3" t="s">
        <v>840</v>
      </c>
      <c r="B134">
        <v>4.16</v>
      </c>
      <c r="C134" s="4">
        <v>685</v>
      </c>
      <c r="D134">
        <f t="shared" si="12"/>
        <v>164.66346153846152</v>
      </c>
      <c r="E134" s="6">
        <f t="shared" si="13"/>
        <v>5.9969673729956118E-4</v>
      </c>
      <c r="F134" s="7">
        <f t="shared" si="14"/>
        <v>0.47007031772545976</v>
      </c>
      <c r="G134" s="6">
        <f t="shared" si="15"/>
        <v>3.7768121889350298E-4</v>
      </c>
      <c r="H134" s="7">
        <f t="shared" si="16"/>
        <v>0.12969445952546532</v>
      </c>
      <c r="I134">
        <f t="shared" si="17"/>
        <v>8.5066225231072989E-4</v>
      </c>
      <c r="J134" s="2"/>
    </row>
    <row r="135" spans="1:10">
      <c r="A135" s="3" t="s">
        <v>602</v>
      </c>
      <c r="B135">
        <v>35.47</v>
      </c>
      <c r="C135" s="4">
        <v>5840</v>
      </c>
      <c r="D135">
        <f t="shared" si="12"/>
        <v>164.64617987031295</v>
      </c>
      <c r="E135" s="6">
        <f t="shared" si="13"/>
        <v>5.1127429866123179E-3</v>
      </c>
      <c r="F135" s="7">
        <f t="shared" si="14"/>
        <v>0.47518306071207206</v>
      </c>
      <c r="G135" s="6">
        <f t="shared" si="15"/>
        <v>3.2202771235943632E-3</v>
      </c>
      <c r="H135" s="7">
        <f t="shared" si="16"/>
        <v>0.13291473664905967</v>
      </c>
      <c r="I135">
        <f t="shared" si="17"/>
        <v>6.6953630490043659E-5</v>
      </c>
      <c r="J135" s="2"/>
    </row>
    <row r="136" spans="1:10">
      <c r="A136" s="3" t="s">
        <v>460</v>
      </c>
      <c r="B136">
        <v>2.79</v>
      </c>
      <c r="C136" s="4">
        <v>459</v>
      </c>
      <c r="D136">
        <f t="shared" si="12"/>
        <v>164.51612903225805</v>
      </c>
      <c r="E136" s="6">
        <f t="shared" si="13"/>
        <v>4.0184058747518042E-4</v>
      </c>
      <c r="F136" s="7">
        <f t="shared" si="14"/>
        <v>0.47558490129954722</v>
      </c>
      <c r="G136" s="6">
        <f t="shared" si="15"/>
        <v>2.5330062517136376E-4</v>
      </c>
      <c r="H136" s="7">
        <f t="shared" si="16"/>
        <v>0.13316803727423104</v>
      </c>
      <c r="I136">
        <f t="shared" si="17"/>
        <v>2.5756015069648697E-4</v>
      </c>
      <c r="J136" s="4"/>
    </row>
    <row r="137" spans="1:10">
      <c r="A137" s="3" t="s">
        <v>864</v>
      </c>
      <c r="B137">
        <v>10.72</v>
      </c>
      <c r="C137" s="4">
        <v>1761</v>
      </c>
      <c r="D137">
        <f t="shared" si="12"/>
        <v>164.27238805970148</v>
      </c>
      <c r="E137" s="6">
        <f t="shared" si="13"/>
        <v>1.5417021231890909E-3</v>
      </c>
      <c r="F137" s="7">
        <f t="shared" si="14"/>
        <v>0.47712660342273633</v>
      </c>
      <c r="G137" s="6">
        <f t="shared" si="15"/>
        <v>9.7325544868710387E-4</v>
      </c>
      <c r="H137" s="7">
        <f t="shared" si="16"/>
        <v>0.13414129272291814</v>
      </c>
      <c r="I137">
        <f t="shared" si="17"/>
        <v>4.6806871642794678E-4</v>
      </c>
      <c r="J137" s="4"/>
    </row>
    <row r="138" spans="1:10">
      <c r="A138" s="3" t="s">
        <v>946</v>
      </c>
      <c r="B138">
        <v>19.47</v>
      </c>
      <c r="C138" s="4">
        <v>3196</v>
      </c>
      <c r="D138">
        <f t="shared" si="12"/>
        <v>164.14997431946585</v>
      </c>
      <c r="E138" s="6">
        <f t="shared" si="13"/>
        <v>2.7980011276049601E-3</v>
      </c>
      <c r="F138" s="7">
        <f t="shared" si="14"/>
        <v>0.4799246045503413</v>
      </c>
      <c r="G138" s="6">
        <f t="shared" si="15"/>
        <v>1.7676570509270438E-3</v>
      </c>
      <c r="H138" s="7">
        <f t="shared" si="16"/>
        <v>0.13590894977384518</v>
      </c>
      <c r="I138">
        <f t="shared" si="17"/>
        <v>9.8370111200687949E-5</v>
      </c>
      <c r="J138" s="2"/>
    </row>
    <row r="139" spans="1:10">
      <c r="A139" s="3" t="s">
        <v>234</v>
      </c>
      <c r="B139">
        <v>4.09</v>
      </c>
      <c r="C139" s="4">
        <v>671</v>
      </c>
      <c r="D139">
        <f t="shared" si="12"/>
        <v>164.05867970660148</v>
      </c>
      <c r="E139" s="6">
        <f t="shared" si="13"/>
        <v>5.8744016164672351E-4</v>
      </c>
      <c r="F139" s="7">
        <f t="shared" si="14"/>
        <v>0.48051204471198805</v>
      </c>
      <c r="G139" s="6">
        <f t="shared" si="15"/>
        <v>3.7132600607558345E-4</v>
      </c>
      <c r="H139" s="7">
        <f t="shared" si="16"/>
        <v>0.13628027577992077</v>
      </c>
      <c r="I139">
        <f t="shared" si="17"/>
        <v>5.7494739012842189E-5</v>
      </c>
      <c r="J139" s="2"/>
    </row>
    <row r="140" spans="1:10">
      <c r="A140" s="3" t="s">
        <v>483</v>
      </c>
      <c r="B140">
        <v>2.39</v>
      </c>
      <c r="C140" s="4">
        <v>392</v>
      </c>
      <c r="D140">
        <f t="shared" si="12"/>
        <v>164.01673640167363</v>
      </c>
      <c r="E140" s="6">
        <f t="shared" si="13"/>
        <v>3.4318411827945693E-4</v>
      </c>
      <c r="F140" s="7">
        <f t="shared" si="14"/>
        <v>0.48085522883026749</v>
      </c>
      <c r="G140" s="6">
        <f t="shared" si="15"/>
        <v>2.169851233546808E-4</v>
      </c>
      <c r="H140" s="7">
        <f t="shared" si="16"/>
        <v>0.13649726090327546</v>
      </c>
      <c r="I140">
        <f t="shared" si="17"/>
        <v>5.8326429574567795E-5</v>
      </c>
      <c r="J140" s="4"/>
    </row>
    <row r="141" spans="1:10">
      <c r="A141" s="3" t="s">
        <v>401</v>
      </c>
      <c r="B141">
        <v>2.42</v>
      </c>
      <c r="C141" s="4">
        <v>396</v>
      </c>
      <c r="D141">
        <f t="shared" si="12"/>
        <v>163.63636363636365</v>
      </c>
      <c r="E141" s="6">
        <f t="shared" si="13"/>
        <v>3.4668599703741059E-4</v>
      </c>
      <c r="F141" s="7">
        <f t="shared" si="14"/>
        <v>0.4812019148273049</v>
      </c>
      <c r="G141" s="6">
        <f t="shared" si="15"/>
        <v>2.1970878599093203E-4</v>
      </c>
      <c r="H141" s="7">
        <f t="shared" si="16"/>
        <v>0.13671696968926639</v>
      </c>
      <c r="I141">
        <f t="shared" si="17"/>
        <v>3.893914249912811E-4</v>
      </c>
      <c r="J141" s="2"/>
    </row>
    <row r="142" spans="1:10">
      <c r="A142" s="3" t="s">
        <v>339</v>
      </c>
      <c r="B142">
        <v>16.05</v>
      </c>
      <c r="C142" s="4">
        <v>2605</v>
      </c>
      <c r="D142">
        <f t="shared" si="12"/>
        <v>162.30529595015577</v>
      </c>
      <c r="E142" s="6">
        <f t="shared" si="13"/>
        <v>2.2805985411173094E-3</v>
      </c>
      <c r="F142" s="7">
        <f t="shared" si="14"/>
        <v>0.48348251336842218</v>
      </c>
      <c r="G142" s="6">
        <f t="shared" si="15"/>
        <v>1.4571595103944047E-3</v>
      </c>
      <c r="H142" s="7">
        <f t="shared" si="16"/>
        <v>0.13817412919966079</v>
      </c>
      <c r="I142">
        <f t="shared" si="17"/>
        <v>1.5601230114539733E-4</v>
      </c>
      <c r="J142" s="2"/>
    </row>
    <row r="143" spans="1:10">
      <c r="A143" s="3" t="s">
        <v>111</v>
      </c>
      <c r="B143">
        <v>6.39</v>
      </c>
      <c r="C143" s="4">
        <v>1029</v>
      </c>
      <c r="D143">
        <f t="shared" si="12"/>
        <v>161.03286384976528</v>
      </c>
      <c r="E143" s="6">
        <f t="shared" si="13"/>
        <v>9.0085831048357444E-4</v>
      </c>
      <c r="F143" s="7">
        <f t="shared" si="14"/>
        <v>0.48438337167890577</v>
      </c>
      <c r="G143" s="6">
        <f t="shared" si="15"/>
        <v>5.8014014152151059E-4</v>
      </c>
      <c r="H143" s="7">
        <f t="shared" si="16"/>
        <v>0.13875426934118232</v>
      </c>
      <c r="I143">
        <f t="shared" si="17"/>
        <v>8.0665484597369774E-5</v>
      </c>
      <c r="J143" s="4"/>
    </row>
    <row r="144" spans="1:10">
      <c r="A144" s="3" t="s">
        <v>835</v>
      </c>
      <c r="B144">
        <v>3.29</v>
      </c>
      <c r="C144" s="4">
        <v>527</v>
      </c>
      <c r="D144">
        <f t="shared" si="12"/>
        <v>160.18237082066869</v>
      </c>
      <c r="E144" s="6">
        <f t="shared" si="13"/>
        <v>4.6137252636039232E-4</v>
      </c>
      <c r="F144" s="7">
        <f t="shared" si="14"/>
        <v>0.48484474420526619</v>
      </c>
      <c r="G144" s="6">
        <f t="shared" si="15"/>
        <v>2.9869500244221752E-4</v>
      </c>
      <c r="H144" s="7">
        <f t="shared" si="16"/>
        <v>0.13905296434362455</v>
      </c>
      <c r="I144">
        <f t="shared" si="17"/>
        <v>1.1393556149570661E-4</v>
      </c>
      <c r="J144" s="4"/>
    </row>
    <row r="145" spans="1:10">
      <c r="A145" s="3" t="s">
        <v>585</v>
      </c>
      <c r="B145">
        <v>4.6100000000000003</v>
      </c>
      <c r="C145" s="4">
        <v>731</v>
      </c>
      <c r="D145">
        <f t="shared" si="12"/>
        <v>158.56832971800432</v>
      </c>
      <c r="E145" s="6">
        <f t="shared" si="13"/>
        <v>6.3996834301602811E-4</v>
      </c>
      <c r="F145" s="7">
        <f t="shared" si="14"/>
        <v>0.48548471254828224</v>
      </c>
      <c r="G145" s="6">
        <f t="shared" si="15"/>
        <v>4.1853615843727134E-4</v>
      </c>
      <c r="H145" s="7">
        <f t="shared" si="16"/>
        <v>0.13947150050206181</v>
      </c>
      <c r="I145">
        <f t="shared" si="17"/>
        <v>7.5776363869239916E-5</v>
      </c>
      <c r="J145" s="2"/>
    </row>
    <row r="146" spans="1:10">
      <c r="A146" s="3" t="s">
        <v>208</v>
      </c>
      <c r="B146">
        <v>3.06</v>
      </c>
      <c r="C146" s="4">
        <v>484</v>
      </c>
      <c r="D146">
        <f t="shared" si="12"/>
        <v>158.16993464052288</v>
      </c>
      <c r="E146" s="6">
        <f t="shared" si="13"/>
        <v>4.2372732971239068E-4</v>
      </c>
      <c r="F146" s="7">
        <f t="shared" si="14"/>
        <v>0.48590843987799465</v>
      </c>
      <c r="G146" s="6">
        <f t="shared" si="15"/>
        <v>2.778135888976248E-4</v>
      </c>
      <c r="H146" s="7">
        <f t="shared" si="16"/>
        <v>0.13974931409095942</v>
      </c>
      <c r="I146">
        <f t="shared" si="17"/>
        <v>1.9998731585577079E-5</v>
      </c>
      <c r="J146" s="2"/>
    </row>
    <row r="147" spans="1:10">
      <c r="A147" s="3" t="s">
        <v>362</v>
      </c>
      <c r="B147">
        <v>0.8</v>
      </c>
      <c r="C147" s="4">
        <v>125</v>
      </c>
      <c r="D147">
        <f t="shared" si="12"/>
        <v>156.25</v>
      </c>
      <c r="E147" s="6">
        <f t="shared" si="13"/>
        <v>1.0943371118605131E-4</v>
      </c>
      <c r="F147" s="7">
        <f t="shared" si="14"/>
        <v>0.48601787358918069</v>
      </c>
      <c r="G147" s="6">
        <f t="shared" si="15"/>
        <v>7.2631003633365964E-5</v>
      </c>
      <c r="H147" s="7">
        <f t="shared" si="16"/>
        <v>0.13982194509459278</v>
      </c>
      <c r="I147">
        <f t="shared" si="17"/>
        <v>4.9834559099386222E-4</v>
      </c>
      <c r="J147" s="2"/>
    </row>
    <row r="148" spans="1:10">
      <c r="A148" s="3" t="s">
        <v>749</v>
      </c>
      <c r="B148">
        <v>19.88</v>
      </c>
      <c r="C148" s="4">
        <v>3095</v>
      </c>
      <c r="D148">
        <f t="shared" si="12"/>
        <v>155.6841046277666</v>
      </c>
      <c r="E148" s="6">
        <f t="shared" si="13"/>
        <v>2.7095786889666305E-3</v>
      </c>
      <c r="F148" s="7">
        <f t="shared" si="14"/>
        <v>0.48872745227814735</v>
      </c>
      <c r="G148" s="6">
        <f t="shared" si="15"/>
        <v>1.8048804402891439E-3</v>
      </c>
      <c r="H148" s="7">
        <f t="shared" si="16"/>
        <v>0.14162682553488193</v>
      </c>
      <c r="I148">
        <f t="shared" si="17"/>
        <v>1.5511037957913199E-4</v>
      </c>
      <c r="J148" s="2"/>
    </row>
    <row r="149" spans="1:10">
      <c r="A149" s="3" t="s">
        <v>303</v>
      </c>
      <c r="B149">
        <v>6.17</v>
      </c>
      <c r="C149" s="4">
        <v>957</v>
      </c>
      <c r="D149">
        <f t="shared" si="12"/>
        <v>155.10534846029174</v>
      </c>
      <c r="E149" s="6">
        <f t="shared" si="13"/>
        <v>8.3782449284040893E-4</v>
      </c>
      <c r="F149" s="7">
        <f t="shared" si="14"/>
        <v>0.48956527677098777</v>
      </c>
      <c r="G149" s="6">
        <f t="shared" si="15"/>
        <v>5.6016661552233489E-4</v>
      </c>
      <c r="H149" s="7">
        <f t="shared" si="16"/>
        <v>0.14218699215040426</v>
      </c>
      <c r="I149">
        <f t="shared" si="17"/>
        <v>1.0460975125445304E-4</v>
      </c>
      <c r="J149" s="2"/>
    </row>
    <row r="150" spans="1:10">
      <c r="A150" s="3" t="s">
        <v>61</v>
      </c>
      <c r="B150">
        <v>4.16</v>
      </c>
      <c r="C150" s="4">
        <v>645</v>
      </c>
      <c r="D150">
        <f t="shared" si="12"/>
        <v>155.04807692307691</v>
      </c>
      <c r="E150" s="6">
        <f t="shared" si="13"/>
        <v>5.6467794972002482E-4</v>
      </c>
      <c r="F150" s="7">
        <f t="shared" si="14"/>
        <v>0.49012995472070781</v>
      </c>
      <c r="G150" s="6">
        <f t="shared" si="15"/>
        <v>3.7768121889350298E-4</v>
      </c>
      <c r="H150" s="7">
        <f t="shared" si="16"/>
        <v>0.14256467336929776</v>
      </c>
      <c r="I150">
        <f t="shared" si="17"/>
        <v>2.9265983984680388E-4</v>
      </c>
      <c r="J150" s="4"/>
    </row>
    <row r="151" spans="1:10">
      <c r="A151" s="3" t="s">
        <v>847</v>
      </c>
      <c r="B151">
        <v>11.62</v>
      </c>
      <c r="C151" s="4">
        <v>1798</v>
      </c>
      <c r="D151">
        <f t="shared" si="12"/>
        <v>154.73321858864028</v>
      </c>
      <c r="E151" s="6">
        <f t="shared" si="13"/>
        <v>1.5740945017001622E-3</v>
      </c>
      <c r="F151" s="7">
        <f t="shared" si="14"/>
        <v>0.49170404922240796</v>
      </c>
      <c r="G151" s="6">
        <f t="shared" si="15"/>
        <v>1.0549653277746405E-3</v>
      </c>
      <c r="H151" s="7">
        <f t="shared" si="16"/>
        <v>0.14361963869707239</v>
      </c>
      <c r="I151">
        <f t="shared" si="17"/>
        <v>7.5708456147072223E-5</v>
      </c>
      <c r="J151" s="2"/>
    </row>
    <row r="152" spans="1:10">
      <c r="A152" s="3" t="s">
        <v>260</v>
      </c>
      <c r="B152">
        <v>3</v>
      </c>
      <c r="C152" s="4">
        <v>463</v>
      </c>
      <c r="D152">
        <f t="shared" si="12"/>
        <v>154.33333333333334</v>
      </c>
      <c r="E152" s="6">
        <f t="shared" si="13"/>
        <v>4.0534246623313407E-4</v>
      </c>
      <c r="F152" s="7">
        <f t="shared" si="14"/>
        <v>0.4921093916886411</v>
      </c>
      <c r="G152" s="6">
        <f t="shared" si="15"/>
        <v>2.7236626362512234E-4</v>
      </c>
      <c r="H152" s="7">
        <f t="shared" si="16"/>
        <v>0.14389200496069751</v>
      </c>
      <c r="I152">
        <f t="shared" si="17"/>
        <v>1.0768992843865344E-4</v>
      </c>
      <c r="J152" s="2"/>
    </row>
    <row r="153" spans="1:10">
      <c r="A153" s="3" t="s">
        <v>930</v>
      </c>
      <c r="B153">
        <v>4.26</v>
      </c>
      <c r="C153" s="4">
        <v>656</v>
      </c>
      <c r="D153">
        <f t="shared" si="12"/>
        <v>153.9906103286385</v>
      </c>
      <c r="E153" s="6">
        <f t="shared" si="13"/>
        <v>5.7430811630439726E-4</v>
      </c>
      <c r="F153" s="7">
        <f t="shared" si="14"/>
        <v>0.49268369980494547</v>
      </c>
      <c r="G153" s="6">
        <f t="shared" si="15"/>
        <v>3.8676009434767371E-4</v>
      </c>
      <c r="H153" s="7">
        <f t="shared" si="16"/>
        <v>0.14427876505504519</v>
      </c>
      <c r="I153">
        <f t="shared" si="17"/>
        <v>2.0536664994921794E-4</v>
      </c>
      <c r="J153" s="2"/>
    </row>
    <row r="154" spans="1:10">
      <c r="A154" s="3" t="s">
        <v>175</v>
      </c>
      <c r="B154">
        <v>8.09</v>
      </c>
      <c r="C154" s="4">
        <v>1239</v>
      </c>
      <c r="D154">
        <f t="shared" si="12"/>
        <v>153.15203955500618</v>
      </c>
      <c r="E154" s="6">
        <f t="shared" si="13"/>
        <v>1.0847069452761407E-3</v>
      </c>
      <c r="F154" s="7">
        <f t="shared" si="14"/>
        <v>0.4937684067502216</v>
      </c>
      <c r="G154" s="6">
        <f t="shared" si="15"/>
        <v>7.3448102424241324E-4</v>
      </c>
      <c r="H154" s="7">
        <f t="shared" si="16"/>
        <v>0.14501324607928762</v>
      </c>
      <c r="I154">
        <f t="shared" si="17"/>
        <v>5.248317820638615E-5</v>
      </c>
      <c r="J154" s="4"/>
    </row>
    <row r="155" spans="1:10">
      <c r="A155" s="3" t="s">
        <v>789</v>
      </c>
      <c r="B155">
        <v>2.06</v>
      </c>
      <c r="C155" s="4">
        <v>314</v>
      </c>
      <c r="D155">
        <f t="shared" si="12"/>
        <v>152.42718446601941</v>
      </c>
      <c r="E155" s="6">
        <f t="shared" si="13"/>
        <v>2.7489748249936091E-4</v>
      </c>
      <c r="F155" s="7">
        <f t="shared" si="14"/>
        <v>0.49404330423272097</v>
      </c>
      <c r="G155" s="6">
        <f t="shared" si="15"/>
        <v>1.8702483435591735E-4</v>
      </c>
      <c r="H155" s="7">
        <f t="shared" si="16"/>
        <v>0.14520027091364354</v>
      </c>
      <c r="I155">
        <f t="shared" si="17"/>
        <v>4.0103092000842722E-4</v>
      </c>
      <c r="J155" s="2"/>
    </row>
    <row r="156" spans="1:10">
      <c r="A156" s="3" t="s">
        <v>429</v>
      </c>
      <c r="B156">
        <v>15.72</v>
      </c>
      <c r="C156" s="4">
        <v>2392</v>
      </c>
      <c r="D156">
        <f t="shared" si="12"/>
        <v>152.16284987277353</v>
      </c>
      <c r="E156" s="6">
        <f t="shared" si="13"/>
        <v>2.0941234972562781E-3</v>
      </c>
      <c r="F156" s="7">
        <f t="shared" si="14"/>
        <v>0.49613742772997727</v>
      </c>
      <c r="G156" s="6">
        <f t="shared" si="15"/>
        <v>1.4271992213956411E-3</v>
      </c>
      <c r="H156" s="7">
        <f t="shared" si="16"/>
        <v>0.14662747013503918</v>
      </c>
      <c r="I156">
        <f t="shared" si="17"/>
        <v>6.2732569872464561E-5</v>
      </c>
      <c r="J156" s="2"/>
    </row>
    <row r="157" spans="1:10">
      <c r="A157" s="3" t="s">
        <v>217</v>
      </c>
      <c r="B157">
        <v>2.4500000000000002</v>
      </c>
      <c r="C157" s="4">
        <v>371</v>
      </c>
      <c r="D157">
        <f t="shared" si="12"/>
        <v>151.42857142857142</v>
      </c>
      <c r="E157" s="6">
        <f t="shared" si="13"/>
        <v>3.2479925480020033E-4</v>
      </c>
      <c r="F157" s="7">
        <f t="shared" si="14"/>
        <v>0.49646222698477749</v>
      </c>
      <c r="G157" s="6">
        <f t="shared" si="15"/>
        <v>2.2243244862718326E-4</v>
      </c>
      <c r="H157" s="7">
        <f t="shared" si="16"/>
        <v>0.14684990258366637</v>
      </c>
      <c r="I157">
        <f t="shared" si="17"/>
        <v>2.1572743517368764E-4</v>
      </c>
      <c r="J157" s="4"/>
    </row>
    <row r="158" spans="1:10">
      <c r="A158" s="3" t="s">
        <v>331</v>
      </c>
      <c r="B158">
        <v>8.42</v>
      </c>
      <c r="C158" s="4">
        <v>1274</v>
      </c>
      <c r="D158">
        <f t="shared" si="12"/>
        <v>151.3064133016627</v>
      </c>
      <c r="E158" s="6">
        <f t="shared" si="13"/>
        <v>1.115348384408235E-3</v>
      </c>
      <c r="F158" s="7">
        <f t="shared" si="14"/>
        <v>0.49757757536918573</v>
      </c>
      <c r="G158" s="6">
        <f t="shared" si="15"/>
        <v>7.6444131324117674E-4</v>
      </c>
      <c r="H158" s="7">
        <f t="shared" si="16"/>
        <v>0.14761434389690756</v>
      </c>
      <c r="I158">
        <f t="shared" si="17"/>
        <v>1.4119700238923727E-4</v>
      </c>
      <c r="J158" s="2"/>
    </row>
    <row r="159" spans="1:10">
      <c r="A159" s="3" t="s">
        <v>262</v>
      </c>
      <c r="B159">
        <v>5.5</v>
      </c>
      <c r="C159" s="4">
        <v>830</v>
      </c>
      <c r="D159">
        <f t="shared" si="12"/>
        <v>150.90909090909091</v>
      </c>
      <c r="E159" s="6">
        <f t="shared" si="13"/>
        <v>7.266398422753808E-4</v>
      </c>
      <c r="F159" s="7">
        <f t="shared" si="14"/>
        <v>0.49830421521146112</v>
      </c>
      <c r="G159" s="6">
        <f t="shared" si="15"/>
        <v>4.9933814997939099E-4</v>
      </c>
      <c r="H159" s="7">
        <f t="shared" si="16"/>
        <v>0.14811368204688694</v>
      </c>
      <c r="I159">
        <f t="shared" si="17"/>
        <v>2.1211823873545921E-4</v>
      </c>
      <c r="J159" s="2"/>
    </row>
    <row r="160" spans="1:10">
      <c r="A160" s="3" t="s">
        <v>490</v>
      </c>
      <c r="B160">
        <v>8.26</v>
      </c>
      <c r="C160" s="4">
        <v>1246</v>
      </c>
      <c r="D160">
        <f t="shared" si="12"/>
        <v>150.84745762711864</v>
      </c>
      <c r="E160" s="6">
        <f t="shared" si="13"/>
        <v>1.0908352331025595E-3</v>
      </c>
      <c r="F160" s="7">
        <f t="shared" si="14"/>
        <v>0.49939505044456367</v>
      </c>
      <c r="G160" s="6">
        <f t="shared" si="15"/>
        <v>7.4991511251450344E-4</v>
      </c>
      <c r="H160" s="7">
        <f t="shared" si="16"/>
        <v>0.14886359715940145</v>
      </c>
      <c r="I160">
        <f t="shared" si="17"/>
        <v>2.5609261758348378E-4</v>
      </c>
      <c r="J160" s="2"/>
    </row>
    <row r="161" spans="1:10">
      <c r="A161" s="3" t="s">
        <v>745</v>
      </c>
      <c r="B161">
        <v>9.9600000000000009</v>
      </c>
      <c r="C161" s="4">
        <v>1500</v>
      </c>
      <c r="D161">
        <f t="shared" si="12"/>
        <v>150.60240963855421</v>
      </c>
      <c r="E161" s="6">
        <f t="shared" si="13"/>
        <v>1.3132045342326157E-3</v>
      </c>
      <c r="F161" s="7">
        <f t="shared" si="14"/>
        <v>0.50070825497879634</v>
      </c>
      <c r="G161" s="6">
        <f t="shared" si="15"/>
        <v>9.0425599523540621E-4</v>
      </c>
      <c r="H161" s="7">
        <f t="shared" si="16"/>
        <v>0.14976785315463687</v>
      </c>
      <c r="I161">
        <f t="shared" si="17"/>
        <v>8.5302970720263493E-5</v>
      </c>
      <c r="J161" s="2"/>
    </row>
    <row r="162" spans="1:10">
      <c r="A162" s="3" t="s">
        <v>553</v>
      </c>
      <c r="B162">
        <v>3.31</v>
      </c>
      <c r="C162" s="4">
        <v>497</v>
      </c>
      <c r="D162">
        <f t="shared" si="12"/>
        <v>150.15105740181269</v>
      </c>
      <c r="E162" s="6">
        <f t="shared" si="13"/>
        <v>4.3510843567574003E-4</v>
      </c>
      <c r="F162" s="7">
        <f t="shared" si="14"/>
        <v>0.50114336341447208</v>
      </c>
      <c r="G162" s="6">
        <f t="shared" si="15"/>
        <v>3.0051077753305165E-4</v>
      </c>
      <c r="H162" s="7">
        <f t="shared" si="16"/>
        <v>0.15006836393216991</v>
      </c>
      <c r="I162">
        <f t="shared" si="17"/>
        <v>1.2857123865558928E-4</v>
      </c>
      <c r="J162" s="2"/>
    </row>
    <row r="163" spans="1:10">
      <c r="A163" s="3" t="s">
        <v>318</v>
      </c>
      <c r="B163">
        <v>4.9800000000000004</v>
      </c>
      <c r="C163" s="4">
        <v>746</v>
      </c>
      <c r="D163">
        <f t="shared" si="12"/>
        <v>149.79919678714859</v>
      </c>
      <c r="E163" s="6">
        <f t="shared" si="13"/>
        <v>6.5310038835835426E-4</v>
      </c>
      <c r="F163" s="7">
        <f t="shared" si="14"/>
        <v>0.50179646380283038</v>
      </c>
      <c r="G163" s="6">
        <f t="shared" si="15"/>
        <v>4.521279976177031E-4</v>
      </c>
      <c r="H163" s="7">
        <f t="shared" si="16"/>
        <v>0.15052049192978761</v>
      </c>
      <c r="I163">
        <f t="shared" si="17"/>
        <v>8.4726442210539266E-5</v>
      </c>
      <c r="J163" s="2"/>
    </row>
    <row r="164" spans="1:10">
      <c r="A164" s="3" t="s">
        <v>282</v>
      </c>
      <c r="B164">
        <v>3.28</v>
      </c>
      <c r="C164" s="4">
        <v>491</v>
      </c>
      <c r="D164">
        <f t="shared" si="12"/>
        <v>149.69512195121953</v>
      </c>
      <c r="E164" s="6">
        <f t="shared" si="13"/>
        <v>4.2985561753880957E-4</v>
      </c>
      <c r="F164" s="7">
        <f t="shared" si="14"/>
        <v>0.50222631942036922</v>
      </c>
      <c r="G164" s="6">
        <f t="shared" si="15"/>
        <v>2.9778711489680039E-4</v>
      </c>
      <c r="H164" s="7">
        <f t="shared" si="16"/>
        <v>0.15081827904468442</v>
      </c>
      <c r="I164">
        <f t="shared" si="17"/>
        <v>1.2302912537184851E-4</v>
      </c>
      <c r="J164" s="2"/>
    </row>
    <row r="165" spans="1:10">
      <c r="A165" s="3" t="s">
        <v>391</v>
      </c>
      <c r="B165">
        <v>4.76</v>
      </c>
      <c r="C165" s="4">
        <v>712</v>
      </c>
      <c r="D165">
        <f t="shared" si="12"/>
        <v>149.57983193277312</v>
      </c>
      <c r="E165" s="6">
        <f t="shared" si="13"/>
        <v>6.2333441891574825E-4</v>
      </c>
      <c r="F165" s="7">
        <f t="shared" si="14"/>
        <v>0.50284965383928493</v>
      </c>
      <c r="G165" s="6">
        <f t="shared" si="15"/>
        <v>4.321544716185274E-4</v>
      </c>
      <c r="H165" s="7">
        <f t="shared" si="16"/>
        <v>0.15125043351630296</v>
      </c>
      <c r="I165">
        <f t="shared" si="17"/>
        <v>6.3688304396004869E-4</v>
      </c>
      <c r="J165" s="2"/>
    </row>
    <row r="166" spans="1:10">
      <c r="A166" s="3" t="s">
        <v>617</v>
      </c>
      <c r="B166">
        <v>24.63</v>
      </c>
      <c r="C166" s="4">
        <v>3682</v>
      </c>
      <c r="D166">
        <f t="shared" si="12"/>
        <v>149.49248883475437</v>
      </c>
      <c r="E166" s="6">
        <f t="shared" si="13"/>
        <v>3.2234793966963277E-3</v>
      </c>
      <c r="F166" s="7">
        <f t="shared" si="14"/>
        <v>0.50607313323598124</v>
      </c>
      <c r="G166" s="6">
        <f t="shared" si="15"/>
        <v>2.2361270243622545E-3</v>
      </c>
      <c r="H166" s="7">
        <f t="shared" si="16"/>
        <v>0.15348656054066523</v>
      </c>
      <c r="I166">
        <f t="shared" si="17"/>
        <v>1.240815992888944E-4</v>
      </c>
      <c r="J166" s="2"/>
    </row>
    <row r="167" spans="1:10">
      <c r="A167" s="3" t="s">
        <v>221</v>
      </c>
      <c r="B167">
        <v>4.78</v>
      </c>
      <c r="C167" s="4">
        <v>711</v>
      </c>
      <c r="D167">
        <f t="shared" si="12"/>
        <v>148.74476987447699</v>
      </c>
      <c r="E167" s="6">
        <f t="shared" si="13"/>
        <v>6.2245894922625987E-4</v>
      </c>
      <c r="F167" s="7">
        <f t="shared" si="14"/>
        <v>0.50669559218520754</v>
      </c>
      <c r="G167" s="6">
        <f t="shared" si="15"/>
        <v>4.3397024670936159E-4</v>
      </c>
      <c r="H167" s="7">
        <f t="shared" si="16"/>
        <v>0.15392053078737458</v>
      </c>
      <c r="I167">
        <f t="shared" si="17"/>
        <v>1.4756151787440053E-4</v>
      </c>
      <c r="J167" s="2"/>
    </row>
    <row r="168" spans="1:10">
      <c r="A168" s="3" t="s">
        <v>337</v>
      </c>
      <c r="B168">
        <v>5.68</v>
      </c>
      <c r="C168" s="4">
        <v>844</v>
      </c>
      <c r="D168">
        <f t="shared" si="12"/>
        <v>148.59154929577466</v>
      </c>
      <c r="E168" s="6">
        <f t="shared" si="13"/>
        <v>7.3889641792821846E-4</v>
      </c>
      <c r="F168" s="7">
        <f t="shared" si="14"/>
        <v>0.50743448860313578</v>
      </c>
      <c r="G168" s="6">
        <f t="shared" si="15"/>
        <v>5.1568012579689831E-4</v>
      </c>
      <c r="H168" s="7">
        <f t="shared" si="16"/>
        <v>0.15443621091317147</v>
      </c>
      <c r="I168">
        <f t="shared" si="17"/>
        <v>1.6433670199103578E-4</v>
      </c>
      <c r="J168" s="4"/>
    </row>
    <row r="169" spans="1:10">
      <c r="A169" s="3" t="s">
        <v>663</v>
      </c>
      <c r="B169">
        <v>6.32</v>
      </c>
      <c r="C169" s="4">
        <v>938</v>
      </c>
      <c r="D169">
        <f t="shared" si="12"/>
        <v>148.41772151898732</v>
      </c>
      <c r="E169" s="6">
        <f t="shared" si="13"/>
        <v>8.2119056874012906E-4</v>
      </c>
      <c r="F169" s="7">
        <f t="shared" si="14"/>
        <v>0.50825567917187586</v>
      </c>
      <c r="G169" s="6">
        <f t="shared" si="15"/>
        <v>5.7378492870359106E-4</v>
      </c>
      <c r="H169" s="7">
        <f t="shared" si="16"/>
        <v>0.15500999584187505</v>
      </c>
      <c r="I169">
        <f t="shared" si="17"/>
        <v>1.102907146359744E-4</v>
      </c>
      <c r="J169" s="2"/>
    </row>
    <row r="170" spans="1:10">
      <c r="A170" s="3" t="s">
        <v>186</v>
      </c>
      <c r="B170">
        <v>4.24</v>
      </c>
      <c r="C170" s="4">
        <v>629</v>
      </c>
      <c r="D170">
        <f t="shared" si="12"/>
        <v>148.34905660377359</v>
      </c>
      <c r="E170" s="6">
        <f t="shared" si="13"/>
        <v>5.5067043468821019E-4</v>
      </c>
      <c r="F170" s="7">
        <f t="shared" si="14"/>
        <v>0.50880634960656412</v>
      </c>
      <c r="G170" s="6">
        <f t="shared" si="15"/>
        <v>3.8494431925683957E-4</v>
      </c>
      <c r="H170" s="7">
        <f t="shared" si="16"/>
        <v>0.15539494016113189</v>
      </c>
      <c r="I170">
        <f t="shared" si="17"/>
        <v>1.6344110487141739E-4</v>
      </c>
      <c r="J170" s="2"/>
    </row>
    <row r="171" spans="1:10">
      <c r="A171" s="3" t="s">
        <v>774</v>
      </c>
      <c r="B171">
        <v>6.28</v>
      </c>
      <c r="C171" s="4">
        <v>931</v>
      </c>
      <c r="D171">
        <f t="shared" si="12"/>
        <v>148.24840764331211</v>
      </c>
      <c r="E171" s="6">
        <f t="shared" si="13"/>
        <v>8.1506228091371023E-4</v>
      </c>
      <c r="F171" s="7">
        <f t="shared" si="14"/>
        <v>0.50962141188747778</v>
      </c>
      <c r="G171" s="6">
        <f t="shared" si="15"/>
        <v>5.7015337852192279E-4</v>
      </c>
      <c r="H171" s="7">
        <f t="shared" si="16"/>
        <v>0.15596509353965382</v>
      </c>
      <c r="I171">
        <f t="shared" si="17"/>
        <v>6.9790497302948951E-5</v>
      </c>
      <c r="J171" s="2"/>
    </row>
    <row r="172" spans="1:10">
      <c r="A172" s="3" t="s">
        <v>320</v>
      </c>
      <c r="B172">
        <v>2.68</v>
      </c>
      <c r="C172" s="4">
        <v>397</v>
      </c>
      <c r="D172">
        <f t="shared" si="12"/>
        <v>148.13432835820893</v>
      </c>
      <c r="E172" s="6">
        <f t="shared" si="13"/>
        <v>3.4756146672689897E-4</v>
      </c>
      <c r="F172" s="7">
        <f t="shared" si="14"/>
        <v>0.50996897335420466</v>
      </c>
      <c r="G172" s="6">
        <f t="shared" si="15"/>
        <v>2.4331386217177597E-4</v>
      </c>
      <c r="H172" s="7">
        <f t="shared" si="16"/>
        <v>0.15620840740182559</v>
      </c>
      <c r="I172">
        <f t="shared" si="17"/>
        <v>4.8204988211583699E-4</v>
      </c>
      <c r="J172" s="2"/>
    </row>
    <row r="173" spans="1:10">
      <c r="A173" s="3" t="s">
        <v>530</v>
      </c>
      <c r="B173">
        <v>18.489999999999998</v>
      </c>
      <c r="C173" s="4">
        <v>2735</v>
      </c>
      <c r="D173">
        <f t="shared" si="12"/>
        <v>147.91779340183885</v>
      </c>
      <c r="E173" s="6">
        <f t="shared" si="13"/>
        <v>2.394409600750803E-3</v>
      </c>
      <c r="F173" s="7">
        <f t="shared" si="14"/>
        <v>0.51236338295495543</v>
      </c>
      <c r="G173" s="6">
        <f t="shared" si="15"/>
        <v>1.6786840714761706E-3</v>
      </c>
      <c r="H173" s="7">
        <f t="shared" si="16"/>
        <v>0.15788709147330177</v>
      </c>
      <c r="I173">
        <f t="shared" si="17"/>
        <v>1.2471286522039438E-4</v>
      </c>
      <c r="J173" s="4"/>
    </row>
    <row r="174" spans="1:10">
      <c r="A174" s="3" t="s">
        <v>412</v>
      </c>
      <c r="B174">
        <v>4.7699999999999996</v>
      </c>
      <c r="C174" s="4">
        <v>703</v>
      </c>
      <c r="D174">
        <f t="shared" si="12"/>
        <v>147.37945492662476</v>
      </c>
      <c r="E174" s="6">
        <f t="shared" si="13"/>
        <v>6.1545519171035256E-4</v>
      </c>
      <c r="F174" s="7">
        <f t="shared" si="14"/>
        <v>0.51297883814666578</v>
      </c>
      <c r="G174" s="6">
        <f t="shared" si="15"/>
        <v>4.3306235916394447E-4</v>
      </c>
      <c r="H174" s="7">
        <f t="shared" si="16"/>
        <v>0.1583201538324657</v>
      </c>
      <c r="I174">
        <f t="shared" si="17"/>
        <v>1.2052668960496615E-4</v>
      </c>
      <c r="J174" s="2"/>
    </row>
    <row r="175" spans="1:10">
      <c r="A175" s="3" t="s">
        <v>845</v>
      </c>
      <c r="B175">
        <v>4.57</v>
      </c>
      <c r="C175" s="4">
        <v>666</v>
      </c>
      <c r="D175">
        <f t="shared" si="12"/>
        <v>145.73304157549234</v>
      </c>
      <c r="E175" s="6">
        <f t="shared" si="13"/>
        <v>5.8306281319928143E-4</v>
      </c>
      <c r="F175" s="7">
        <f t="shared" si="14"/>
        <v>0.51356190095986509</v>
      </c>
      <c r="G175" s="6">
        <f t="shared" si="15"/>
        <v>4.1490460825560307E-4</v>
      </c>
      <c r="H175" s="7">
        <f t="shared" si="16"/>
        <v>0.1587350584407213</v>
      </c>
      <c r="I175">
        <f t="shared" si="17"/>
        <v>2.4867972631457957E-4</v>
      </c>
      <c r="J175" s="2"/>
    </row>
    <row r="176" spans="1:10">
      <c r="A176" s="3" t="s">
        <v>431</v>
      </c>
      <c r="B176">
        <v>9.39</v>
      </c>
      <c r="C176" s="4">
        <v>1361</v>
      </c>
      <c r="D176">
        <f t="shared" si="12"/>
        <v>144.94142705005325</v>
      </c>
      <c r="E176" s="6">
        <f t="shared" si="13"/>
        <v>1.1915142473937267E-3</v>
      </c>
      <c r="F176" s="7">
        <f t="shared" si="14"/>
        <v>0.51475341520725881</v>
      </c>
      <c r="G176" s="6">
        <f t="shared" si="15"/>
        <v>8.5250640514663298E-4</v>
      </c>
      <c r="H176" s="7">
        <f t="shared" si="16"/>
        <v>0.15958756484586795</v>
      </c>
      <c r="I176">
        <f t="shared" si="17"/>
        <v>1.2637790197064791E-4</v>
      </c>
      <c r="J176" s="2"/>
    </row>
    <row r="177" spans="1:10">
      <c r="A177" s="3" t="s">
        <v>43</v>
      </c>
      <c r="B177">
        <v>4.7699999999999996</v>
      </c>
      <c r="C177" s="4">
        <v>691</v>
      </c>
      <c r="D177">
        <f t="shared" si="12"/>
        <v>144.86373165618451</v>
      </c>
      <c r="E177" s="6">
        <f t="shared" si="13"/>
        <v>6.0494955543649164E-4</v>
      </c>
      <c r="F177" s="7">
        <f t="shared" si="14"/>
        <v>0.51535836476269525</v>
      </c>
      <c r="G177" s="6">
        <f t="shared" si="15"/>
        <v>4.3306235916394447E-4</v>
      </c>
      <c r="H177" s="7">
        <f t="shared" si="16"/>
        <v>0.16002062720503188</v>
      </c>
      <c r="I177">
        <f t="shared" si="17"/>
        <v>6.8132398606521316E-5</v>
      </c>
      <c r="J177" s="4"/>
    </row>
    <row r="178" spans="1:10">
      <c r="A178" s="3" t="s">
        <v>851</v>
      </c>
      <c r="B178">
        <v>2.57</v>
      </c>
      <c r="C178" s="4">
        <v>372</v>
      </c>
      <c r="D178">
        <f t="shared" si="12"/>
        <v>144.74708171206225</v>
      </c>
      <c r="E178" s="6">
        <f t="shared" si="13"/>
        <v>3.256747244896887E-4</v>
      </c>
      <c r="F178" s="7">
        <f t="shared" si="14"/>
        <v>0.515684039487185</v>
      </c>
      <c r="G178" s="6">
        <f t="shared" si="15"/>
        <v>2.3332709917218812E-4</v>
      </c>
      <c r="H178" s="7">
        <f t="shared" si="16"/>
        <v>0.16025395430420405</v>
      </c>
      <c r="I178">
        <f t="shared" si="17"/>
        <v>1.4240319207270424E-4</v>
      </c>
      <c r="J178" s="4"/>
    </row>
    <row r="179" spans="1:10">
      <c r="A179" s="3" t="s">
        <v>495</v>
      </c>
      <c r="B179">
        <v>5.37</v>
      </c>
      <c r="C179" s="4">
        <v>777</v>
      </c>
      <c r="D179">
        <f t="shared" si="12"/>
        <v>144.6927374301676</v>
      </c>
      <c r="E179" s="6">
        <f t="shared" si="13"/>
        <v>6.8023994873249503E-4</v>
      </c>
      <c r="F179" s="7">
        <f t="shared" si="14"/>
        <v>0.51636427943591745</v>
      </c>
      <c r="G179" s="6">
        <f t="shared" si="15"/>
        <v>4.87535611888969E-4</v>
      </c>
      <c r="H179" s="7">
        <f t="shared" si="16"/>
        <v>0.16074148991609302</v>
      </c>
      <c r="I179">
        <f t="shared" si="17"/>
        <v>1.8504471426349089E-4</v>
      </c>
      <c r="J179" s="2"/>
    </row>
    <row r="180" spans="1:10">
      <c r="A180" s="3" t="s">
        <v>470</v>
      </c>
      <c r="B180">
        <v>6.97</v>
      </c>
      <c r="C180" s="4">
        <v>1007</v>
      </c>
      <c r="D180">
        <f t="shared" si="12"/>
        <v>144.47632711621233</v>
      </c>
      <c r="E180" s="6">
        <f t="shared" si="13"/>
        <v>8.8159797731482946E-4</v>
      </c>
      <c r="F180" s="7">
        <f t="shared" si="14"/>
        <v>0.51724587741323225</v>
      </c>
      <c r="G180" s="6">
        <f t="shared" si="15"/>
        <v>6.3279761915570093E-4</v>
      </c>
      <c r="H180" s="7">
        <f t="shared" si="16"/>
        <v>0.16137428753524871</v>
      </c>
      <c r="I180">
        <f t="shared" si="17"/>
        <v>1.6470859964060058E-4</v>
      </c>
      <c r="J180" s="2"/>
    </row>
    <row r="181" spans="1:10">
      <c r="A181" s="3" t="s">
        <v>357</v>
      </c>
      <c r="B181">
        <v>6.2</v>
      </c>
      <c r="C181" s="4">
        <v>895</v>
      </c>
      <c r="D181">
        <f t="shared" si="12"/>
        <v>144.35483870967741</v>
      </c>
      <c r="E181" s="6">
        <f t="shared" si="13"/>
        <v>7.8354537209212748E-4</v>
      </c>
      <c r="F181" s="7">
        <f t="shared" si="14"/>
        <v>0.51802942278532438</v>
      </c>
      <c r="G181" s="6">
        <f t="shared" si="15"/>
        <v>5.6289027815858614E-4</v>
      </c>
      <c r="H181" s="7">
        <f t="shared" si="16"/>
        <v>0.1619371778134073</v>
      </c>
      <c r="I181">
        <f t="shared" si="17"/>
        <v>5.8198764296787941E-5</v>
      </c>
      <c r="J181" s="2"/>
    </row>
    <row r="182" spans="1:10">
      <c r="A182" s="3" t="s">
        <v>1081</v>
      </c>
      <c r="B182">
        <v>2.19</v>
      </c>
      <c r="C182" s="4">
        <v>316</v>
      </c>
      <c r="D182">
        <f t="shared" si="12"/>
        <v>144.29223744292239</v>
      </c>
      <c r="E182" s="6">
        <f t="shared" si="13"/>
        <v>2.7664842187833771E-4</v>
      </c>
      <c r="F182" s="7">
        <f t="shared" si="14"/>
        <v>0.51830607120720273</v>
      </c>
      <c r="G182" s="6">
        <f t="shared" si="15"/>
        <v>1.9882737244633931E-4</v>
      </c>
      <c r="H182" s="7">
        <f t="shared" si="16"/>
        <v>0.16213600518585364</v>
      </c>
      <c r="I182">
        <f t="shared" si="17"/>
        <v>3.3861062058172797E-4</v>
      </c>
      <c r="J182" s="4"/>
    </row>
    <row r="183" spans="1:10">
      <c r="A183" s="3" t="s">
        <v>584</v>
      </c>
      <c r="B183">
        <v>12.71</v>
      </c>
      <c r="C183" s="4">
        <v>1828</v>
      </c>
      <c r="D183">
        <f t="shared" si="12"/>
        <v>143.82376081825333</v>
      </c>
      <c r="E183" s="6">
        <f t="shared" si="13"/>
        <v>1.6003585923848145E-3</v>
      </c>
      <c r="F183" s="7">
        <f t="shared" si="14"/>
        <v>0.51990642979958757</v>
      </c>
      <c r="G183" s="6">
        <f t="shared" si="15"/>
        <v>1.1539250702251016E-3</v>
      </c>
      <c r="H183" s="7">
        <f t="shared" si="16"/>
        <v>0.16328993025607874</v>
      </c>
      <c r="I183">
        <f t="shared" si="17"/>
        <v>1.2605417725816692E-4</v>
      </c>
      <c r="J183" s="4"/>
    </row>
    <row r="184" spans="1:10">
      <c r="A184" s="3" t="s">
        <v>413</v>
      </c>
      <c r="B184">
        <v>4.7300000000000004</v>
      </c>
      <c r="C184" s="4">
        <v>680</v>
      </c>
      <c r="D184">
        <f t="shared" si="12"/>
        <v>143.76321353065538</v>
      </c>
      <c r="E184" s="6">
        <f t="shared" si="13"/>
        <v>5.953193888521192E-4</v>
      </c>
      <c r="F184" s="7">
        <f t="shared" si="14"/>
        <v>0.52050174918843972</v>
      </c>
      <c r="G184" s="6">
        <f t="shared" si="15"/>
        <v>4.2943080898227626E-4</v>
      </c>
      <c r="H184" s="7">
        <f t="shared" si="16"/>
        <v>0.16371936106506102</v>
      </c>
      <c r="I184">
        <f t="shared" si="17"/>
        <v>1.8393788603178474E-4</v>
      </c>
      <c r="J184" s="2"/>
    </row>
    <row r="185" spans="1:10">
      <c r="A185" s="3" t="s">
        <v>927</v>
      </c>
      <c r="B185">
        <v>6.88</v>
      </c>
      <c r="C185" s="4">
        <v>985</v>
      </c>
      <c r="D185">
        <f t="shared" si="12"/>
        <v>143.16860465116278</v>
      </c>
      <c r="E185" s="6">
        <f t="shared" si="13"/>
        <v>8.6233764414608437E-4</v>
      </c>
      <c r="F185" s="7">
        <f t="shared" si="14"/>
        <v>0.52136408683258584</v>
      </c>
      <c r="G185" s="6">
        <f t="shared" si="15"/>
        <v>6.2462663124694727E-4</v>
      </c>
      <c r="H185" s="7">
        <f t="shared" si="16"/>
        <v>0.16434398769630798</v>
      </c>
      <c r="I185">
        <f t="shared" si="17"/>
        <v>8.0751589112415534E-5</v>
      </c>
      <c r="J185" s="2"/>
    </row>
    <row r="186" spans="1:10">
      <c r="A186" s="3" t="s">
        <v>410</v>
      </c>
      <c r="B186">
        <v>3.01</v>
      </c>
      <c r="C186" s="4">
        <v>429</v>
      </c>
      <c r="D186">
        <f t="shared" si="12"/>
        <v>142.52491694352162</v>
      </c>
      <c r="E186" s="6">
        <f t="shared" si="13"/>
        <v>3.7557649679052812E-4</v>
      </c>
      <c r="F186" s="7">
        <f t="shared" si="14"/>
        <v>0.52173966332937638</v>
      </c>
      <c r="G186" s="6">
        <f t="shared" si="15"/>
        <v>2.7327415117053941E-4</v>
      </c>
      <c r="H186" s="7">
        <f t="shared" si="16"/>
        <v>0.16461726184747852</v>
      </c>
      <c r="I186">
        <f t="shared" si="17"/>
        <v>2.0630794888559789E-4</v>
      </c>
      <c r="J186" s="4"/>
    </row>
    <row r="187" spans="1:10">
      <c r="A187" s="3" t="s">
        <v>913</v>
      </c>
      <c r="B187">
        <v>7.69</v>
      </c>
      <c r="C187" s="4">
        <v>1096</v>
      </c>
      <c r="D187">
        <f t="shared" si="12"/>
        <v>142.52275682704811</v>
      </c>
      <c r="E187" s="6">
        <f t="shared" si="13"/>
        <v>9.5951477967929797E-4</v>
      </c>
      <c r="F187" s="7">
        <f t="shared" si="14"/>
        <v>0.52269917810905564</v>
      </c>
      <c r="G187" s="6">
        <f t="shared" si="15"/>
        <v>6.9816552242573033E-4</v>
      </c>
      <c r="H187" s="7">
        <f t="shared" si="16"/>
        <v>0.16531542736990426</v>
      </c>
      <c r="I187">
        <f t="shared" si="17"/>
        <v>1.1408343448127134E-4</v>
      </c>
      <c r="J187" s="2"/>
    </row>
    <row r="188" spans="1:10">
      <c r="A188" s="3" t="s">
        <v>285</v>
      </c>
      <c r="B188">
        <v>4.24</v>
      </c>
      <c r="C188" s="4">
        <v>602</v>
      </c>
      <c r="D188">
        <f t="shared" si="12"/>
        <v>141.98113207547169</v>
      </c>
      <c r="E188" s="6">
        <f t="shared" si="13"/>
        <v>5.2703275307202312E-4</v>
      </c>
      <c r="F188" s="7">
        <f t="shared" si="14"/>
        <v>0.52322621086212762</v>
      </c>
      <c r="G188" s="6">
        <f t="shared" si="15"/>
        <v>3.8494431925683957E-4</v>
      </c>
      <c r="H188" s="7">
        <f t="shared" si="16"/>
        <v>0.1657003716891611</v>
      </c>
      <c r="I188">
        <f t="shared" si="17"/>
        <v>4.2045258101156002E-5</v>
      </c>
      <c r="J188" s="2"/>
    </row>
    <row r="189" spans="1:10">
      <c r="A189" s="3" t="s">
        <v>305</v>
      </c>
      <c r="B189">
        <v>1.56</v>
      </c>
      <c r="C189" s="4">
        <v>221</v>
      </c>
      <c r="D189">
        <f t="shared" si="12"/>
        <v>141.66666666666666</v>
      </c>
      <c r="E189" s="6">
        <f t="shared" si="13"/>
        <v>1.9347880137693873E-4</v>
      </c>
      <c r="F189" s="7">
        <f t="shared" si="14"/>
        <v>0.52341968966350461</v>
      </c>
      <c r="G189" s="6">
        <f t="shared" si="15"/>
        <v>1.4163045708506363E-4</v>
      </c>
      <c r="H189" s="7">
        <f t="shared" si="16"/>
        <v>0.16584200214624617</v>
      </c>
      <c r="I189">
        <f t="shared" si="17"/>
        <v>1.3293429212095365E-4</v>
      </c>
      <c r="J189" s="2"/>
    </row>
    <row r="190" spans="1:10">
      <c r="A190" s="3" t="s">
        <v>476</v>
      </c>
      <c r="B190">
        <v>4.93</v>
      </c>
      <c r="C190" s="4">
        <v>698</v>
      </c>
      <c r="D190">
        <f t="shared" si="12"/>
        <v>141.5821501014199</v>
      </c>
      <c r="E190" s="6">
        <f t="shared" si="13"/>
        <v>6.1107784326291058E-4</v>
      </c>
      <c r="F190" s="7">
        <f t="shared" si="14"/>
        <v>0.52403076750676747</v>
      </c>
      <c r="G190" s="6">
        <f t="shared" si="15"/>
        <v>4.4758855989061771E-4</v>
      </c>
      <c r="H190" s="7">
        <f t="shared" si="16"/>
        <v>0.16628959070613678</v>
      </c>
      <c r="I190">
        <f t="shared" si="17"/>
        <v>8.4012379838252493E-5</v>
      </c>
      <c r="J190" s="2"/>
    </row>
    <row r="191" spans="1:10">
      <c r="A191" s="3" t="s">
        <v>442</v>
      </c>
      <c r="B191">
        <v>3.1</v>
      </c>
      <c r="C191" s="4">
        <v>436</v>
      </c>
      <c r="D191">
        <f t="shared" si="12"/>
        <v>140.64516129032259</v>
      </c>
      <c r="E191" s="6">
        <f t="shared" si="13"/>
        <v>3.8170478461694701E-4</v>
      </c>
      <c r="F191" s="7">
        <f t="shared" si="14"/>
        <v>0.52441247229138443</v>
      </c>
      <c r="G191" s="6">
        <f t="shared" si="15"/>
        <v>2.8144513907929307E-4</v>
      </c>
      <c r="H191" s="7">
        <f t="shared" si="16"/>
        <v>0.16657103584521607</v>
      </c>
      <c r="I191">
        <f t="shared" si="17"/>
        <v>1.0764273393484847E-4</v>
      </c>
      <c r="J191" s="4"/>
    </row>
    <row r="192" spans="1:10">
      <c r="A192" s="3" t="s">
        <v>688</v>
      </c>
      <c r="B192">
        <v>3.97</v>
      </c>
      <c r="C192" s="4">
        <v>558</v>
      </c>
      <c r="D192">
        <f t="shared" si="12"/>
        <v>140.55415617128463</v>
      </c>
      <c r="E192" s="6">
        <f t="shared" si="13"/>
        <v>4.8851208673453305E-4</v>
      </c>
      <c r="F192" s="7">
        <f t="shared" si="14"/>
        <v>0.52490098437811894</v>
      </c>
      <c r="G192" s="6">
        <f t="shared" si="15"/>
        <v>3.6043135553057859E-4</v>
      </c>
      <c r="H192" s="7">
        <f t="shared" si="16"/>
        <v>0.16693146720074664</v>
      </c>
      <c r="I192">
        <f t="shared" si="17"/>
        <v>1.5060198147617831E-4</v>
      </c>
      <c r="J192" s="2"/>
    </row>
    <row r="193" spans="1:10">
      <c r="A193" s="3" t="s">
        <v>923</v>
      </c>
      <c r="B193">
        <v>5.54</v>
      </c>
      <c r="C193" s="4">
        <v>776</v>
      </c>
      <c r="D193">
        <f t="shared" si="12"/>
        <v>140.07220216606498</v>
      </c>
      <c r="E193" s="6">
        <f t="shared" si="13"/>
        <v>6.7936447904300655E-4</v>
      </c>
      <c r="F193" s="7">
        <f t="shared" si="14"/>
        <v>0.52558034885716198</v>
      </c>
      <c r="G193" s="6">
        <f t="shared" si="15"/>
        <v>5.0296970016105926E-4</v>
      </c>
      <c r="H193" s="7">
        <f t="shared" si="16"/>
        <v>0.1674344369009077</v>
      </c>
      <c r="I193">
        <f t="shared" si="17"/>
        <v>1.2065000240446544E-4</v>
      </c>
      <c r="J193" s="2"/>
    </row>
    <row r="194" spans="1:10">
      <c r="A194" s="3" t="s">
        <v>779</v>
      </c>
      <c r="B194">
        <v>4.43</v>
      </c>
      <c r="C194" s="4">
        <v>619</v>
      </c>
      <c r="D194">
        <f t="shared" ref="D194:D257" si="18">C194/B194</f>
        <v>139.72911963882621</v>
      </c>
      <c r="E194" s="6">
        <f t="shared" si="13"/>
        <v>5.4191573779332613E-4</v>
      </c>
      <c r="F194" s="7">
        <f t="shared" si="14"/>
        <v>0.52612226459495526</v>
      </c>
      <c r="G194" s="6">
        <f t="shared" si="15"/>
        <v>4.0219418261976396E-4</v>
      </c>
      <c r="H194" s="7">
        <f t="shared" si="16"/>
        <v>0.16783663108352748</v>
      </c>
      <c r="I194">
        <f t="shared" si="17"/>
        <v>1.3013138672002267E-4</v>
      </c>
      <c r="J194" s="2"/>
    </row>
    <row r="195" spans="1:10">
      <c r="A195" s="3" t="s">
        <v>910</v>
      </c>
      <c r="B195">
        <v>4.7699999999999996</v>
      </c>
      <c r="C195" s="4">
        <v>665</v>
      </c>
      <c r="D195">
        <f t="shared" si="18"/>
        <v>139.41299790356396</v>
      </c>
      <c r="E195" s="6">
        <f t="shared" ref="E195:E258" si="19">C195/1142244</f>
        <v>5.8218734350979305E-4</v>
      </c>
      <c r="F195" s="7">
        <f t="shared" ref="F195:F258" si="20">F194+E195</f>
        <v>0.52670445193846505</v>
      </c>
      <c r="G195" s="6">
        <f t="shared" ref="G195:G258" si="21">B195/11014.58</f>
        <v>4.3306235916394447E-4</v>
      </c>
      <c r="H195" s="7">
        <f t="shared" ref="H195:H258" si="22">H194+G195</f>
        <v>0.16826969344269141</v>
      </c>
      <c r="I195">
        <f t="shared" ref="I195:I258" si="23">F195*H196-F196*H195</f>
        <v>1.3402703917933523E-4</v>
      </c>
      <c r="J195" s="4"/>
    </row>
    <row r="196" spans="1:10">
      <c r="A196" s="3" t="s">
        <v>937</v>
      </c>
      <c r="B196">
        <v>4.91</v>
      </c>
      <c r="C196" s="4">
        <v>684</v>
      </c>
      <c r="D196">
        <f t="shared" si="18"/>
        <v>139.30753564154784</v>
      </c>
      <c r="E196" s="6">
        <f t="shared" si="19"/>
        <v>5.9882126761007281E-4</v>
      </c>
      <c r="F196" s="7">
        <f t="shared" si="20"/>
        <v>0.52730327320607517</v>
      </c>
      <c r="G196" s="6">
        <f t="shared" si="21"/>
        <v>4.4577278479978358E-4</v>
      </c>
      <c r="H196" s="7">
        <f t="shared" si="22"/>
        <v>0.1687154662274912</v>
      </c>
      <c r="I196">
        <f t="shared" si="23"/>
        <v>1.1664604508844489E-4</v>
      </c>
      <c r="J196" s="2"/>
    </row>
    <row r="197" spans="1:10">
      <c r="A197" s="3" t="s">
        <v>219</v>
      </c>
      <c r="B197">
        <v>4.26</v>
      </c>
      <c r="C197" s="4">
        <v>591</v>
      </c>
      <c r="D197">
        <f t="shared" si="18"/>
        <v>138.73239436619718</v>
      </c>
      <c r="E197" s="6">
        <f t="shared" si="19"/>
        <v>5.1740258648765058E-4</v>
      </c>
      <c r="F197" s="7">
        <f t="shared" si="20"/>
        <v>0.52782067579256287</v>
      </c>
      <c r="G197" s="6">
        <f t="shared" si="21"/>
        <v>3.8676009434767371E-4</v>
      </c>
      <c r="H197" s="7">
        <f t="shared" si="22"/>
        <v>0.16910222632183888</v>
      </c>
      <c r="I197">
        <f t="shared" si="23"/>
        <v>1.470815236130768E-4</v>
      </c>
      <c r="J197" s="2"/>
    </row>
    <row r="198" spans="1:10">
      <c r="A198" s="3" t="s">
        <v>36</v>
      </c>
      <c r="B198">
        <v>5.34</v>
      </c>
      <c r="C198" s="4">
        <v>735</v>
      </c>
      <c r="D198">
        <f t="shared" si="18"/>
        <v>137.64044943820224</v>
      </c>
      <c r="E198" s="6">
        <f t="shared" si="19"/>
        <v>6.4347022177398171E-4</v>
      </c>
      <c r="F198" s="7">
        <f t="shared" si="20"/>
        <v>0.52846414601433689</v>
      </c>
      <c r="G198" s="6">
        <f t="shared" si="21"/>
        <v>4.8481194925271775E-4</v>
      </c>
      <c r="H198" s="7">
        <f t="shared" si="22"/>
        <v>0.16958703827109159</v>
      </c>
      <c r="I198">
        <f t="shared" si="23"/>
        <v>4.3298351619774911E-4</v>
      </c>
      <c r="J198" s="4"/>
    </row>
    <row r="199" spans="1:10">
      <c r="A199" s="3" t="s">
        <v>426</v>
      </c>
      <c r="B199">
        <v>15.69</v>
      </c>
      <c r="C199" s="4">
        <v>2154</v>
      </c>
      <c r="D199">
        <f t="shared" si="18"/>
        <v>137.28489483747612</v>
      </c>
      <c r="E199" s="6">
        <f t="shared" si="19"/>
        <v>1.8857617111580362E-3</v>
      </c>
      <c r="F199" s="7">
        <f t="shared" si="20"/>
        <v>0.53034990772549495</v>
      </c>
      <c r="G199" s="6">
        <f t="shared" si="21"/>
        <v>1.4244755587593898E-3</v>
      </c>
      <c r="H199" s="7">
        <f t="shared" si="22"/>
        <v>0.17101151382985097</v>
      </c>
      <c r="I199">
        <f t="shared" si="23"/>
        <v>1.2952324551515626E-4</v>
      </c>
      <c r="J199" s="4"/>
    </row>
    <row r="200" spans="1:10">
      <c r="A200" s="3" t="s">
        <v>675</v>
      </c>
      <c r="B200">
        <v>4.68</v>
      </c>
      <c r="C200" s="4">
        <v>640</v>
      </c>
      <c r="D200">
        <f t="shared" si="18"/>
        <v>136.75213675213675</v>
      </c>
      <c r="E200" s="6">
        <f t="shared" si="19"/>
        <v>5.6030060127258273E-4</v>
      </c>
      <c r="F200" s="7">
        <f t="shared" si="20"/>
        <v>0.5309102083267675</v>
      </c>
      <c r="G200" s="6">
        <f t="shared" si="21"/>
        <v>4.2489137125519081E-4</v>
      </c>
      <c r="H200" s="7">
        <f t="shared" si="22"/>
        <v>0.17143640520110617</v>
      </c>
      <c r="I200">
        <f t="shared" si="23"/>
        <v>7.839048394261694E-4</v>
      </c>
      <c r="J200" s="2"/>
    </row>
    <row r="201" spans="1:10">
      <c r="A201" s="3" t="s">
        <v>751</v>
      </c>
      <c r="B201">
        <v>28.32</v>
      </c>
      <c r="C201" s="4">
        <v>3872</v>
      </c>
      <c r="D201">
        <f t="shared" si="18"/>
        <v>136.72316384180792</v>
      </c>
      <c r="E201" s="6">
        <f t="shared" si="19"/>
        <v>3.3898186376991254E-3</v>
      </c>
      <c r="F201" s="7">
        <f t="shared" si="20"/>
        <v>0.53430002696446666</v>
      </c>
      <c r="G201" s="6">
        <f t="shared" si="21"/>
        <v>2.5711375286211549E-3</v>
      </c>
      <c r="H201" s="7">
        <f t="shared" si="22"/>
        <v>0.17400754272972732</v>
      </c>
      <c r="I201">
        <f t="shared" si="23"/>
        <v>2.6862738463559466E-4</v>
      </c>
      <c r="J201" s="2"/>
    </row>
    <row r="202" spans="1:10">
      <c r="A202" s="3" t="s">
        <v>863</v>
      </c>
      <c r="B202">
        <v>9.68</v>
      </c>
      <c r="C202" s="4">
        <v>1319</v>
      </c>
      <c r="D202">
        <f t="shared" si="18"/>
        <v>136.2603305785124</v>
      </c>
      <c r="E202" s="6">
        <f t="shared" si="19"/>
        <v>1.1547445204352135E-3</v>
      </c>
      <c r="F202" s="7">
        <f t="shared" si="20"/>
        <v>0.53545477148490184</v>
      </c>
      <c r="G202" s="6">
        <f t="shared" si="21"/>
        <v>8.788351439637281E-4</v>
      </c>
      <c r="H202" s="7">
        <f t="shared" si="22"/>
        <v>0.17488637787369105</v>
      </c>
      <c r="I202">
        <f t="shared" si="23"/>
        <v>1.0352197107640904E-4</v>
      </c>
      <c r="J202" s="2"/>
    </row>
    <row r="203" spans="1:10">
      <c r="A203" s="3" t="s">
        <v>397</v>
      </c>
      <c r="B203">
        <v>3.72</v>
      </c>
      <c r="C203" s="4">
        <v>505</v>
      </c>
      <c r="D203">
        <f t="shared" si="18"/>
        <v>135.75268817204301</v>
      </c>
      <c r="E203" s="6">
        <f t="shared" si="19"/>
        <v>4.4211219319164734E-4</v>
      </c>
      <c r="F203" s="7">
        <f t="shared" si="20"/>
        <v>0.53589688367809352</v>
      </c>
      <c r="G203" s="6">
        <f t="shared" si="21"/>
        <v>3.3773416689515174E-4</v>
      </c>
      <c r="H203" s="7">
        <f t="shared" si="22"/>
        <v>0.17522411204058619</v>
      </c>
      <c r="I203">
        <f t="shared" si="23"/>
        <v>7.5884826101879632E-5</v>
      </c>
      <c r="J203" s="4"/>
    </row>
    <row r="204" spans="1:10">
      <c r="A204" s="3" t="s">
        <v>562</v>
      </c>
      <c r="B204">
        <v>2.72</v>
      </c>
      <c r="C204" s="4">
        <v>368</v>
      </c>
      <c r="D204">
        <f t="shared" si="18"/>
        <v>135.29411764705881</v>
      </c>
      <c r="E204" s="6">
        <f t="shared" si="19"/>
        <v>3.221728457317351E-4</v>
      </c>
      <c r="F204" s="7">
        <f t="shared" si="20"/>
        <v>0.53621905652382529</v>
      </c>
      <c r="G204" s="6">
        <f t="shared" si="21"/>
        <v>2.4694541235344429E-4</v>
      </c>
      <c r="H204" s="7">
        <f t="shared" si="22"/>
        <v>0.17547105745293964</v>
      </c>
      <c r="I204">
        <f t="shared" si="23"/>
        <v>4.5556426014267681E-5</v>
      </c>
      <c r="J204" s="2"/>
    </row>
    <row r="205" spans="1:10">
      <c r="A205" s="3" t="s">
        <v>651</v>
      </c>
      <c r="B205">
        <v>1.63</v>
      </c>
      <c r="C205" s="4">
        <v>220</v>
      </c>
      <c r="D205">
        <f t="shared" si="18"/>
        <v>134.96932515337423</v>
      </c>
      <c r="E205" s="6">
        <f t="shared" si="19"/>
        <v>1.926033316874503E-4</v>
      </c>
      <c r="F205" s="7">
        <f t="shared" si="20"/>
        <v>0.53641165985551276</v>
      </c>
      <c r="G205" s="6">
        <f t="shared" si="21"/>
        <v>1.4798566990298313E-4</v>
      </c>
      <c r="H205" s="7">
        <f t="shared" si="22"/>
        <v>0.17561904312284263</v>
      </c>
      <c r="I205">
        <f t="shared" si="23"/>
        <v>1.9596631106830187E-4</v>
      </c>
      <c r="J205" s="2"/>
    </row>
    <row r="206" spans="1:10">
      <c r="A206" s="3" t="s">
        <v>856</v>
      </c>
      <c r="B206">
        <v>6.96</v>
      </c>
      <c r="C206" s="4">
        <v>930</v>
      </c>
      <c r="D206">
        <f t="shared" si="18"/>
        <v>133.62068965517241</v>
      </c>
      <c r="E206" s="6">
        <f t="shared" si="19"/>
        <v>8.1418681122422175E-4</v>
      </c>
      <c r="F206" s="7">
        <f t="shared" si="20"/>
        <v>0.53722584666673701</v>
      </c>
      <c r="G206" s="6">
        <f t="shared" si="21"/>
        <v>6.3188973161028381E-4</v>
      </c>
      <c r="H206" s="7">
        <f t="shared" si="22"/>
        <v>0.17625093285445292</v>
      </c>
      <c r="I206">
        <f t="shared" si="23"/>
        <v>1.8107152315079145E-4</v>
      </c>
      <c r="J206" s="2"/>
    </row>
    <row r="207" spans="1:10">
      <c r="A207" s="3" t="s">
        <v>1061</v>
      </c>
      <c r="B207">
        <v>6.43</v>
      </c>
      <c r="C207" s="4">
        <v>859</v>
      </c>
      <c r="D207">
        <f t="shared" si="18"/>
        <v>133.59253499222396</v>
      </c>
      <c r="E207" s="6">
        <f t="shared" si="19"/>
        <v>7.5202846327054461E-4</v>
      </c>
      <c r="F207" s="7">
        <f t="shared" si="20"/>
        <v>0.5379778751300075</v>
      </c>
      <c r="G207" s="6">
        <f t="shared" si="21"/>
        <v>5.8377169170317886E-4</v>
      </c>
      <c r="H207" s="7">
        <f t="shared" si="22"/>
        <v>0.1768347045461561</v>
      </c>
      <c r="I207">
        <f t="shared" si="23"/>
        <v>8.5447670752331062E-5</v>
      </c>
      <c r="J207" s="2"/>
    </row>
    <row r="208" spans="1:10">
      <c r="A208" s="3" t="s">
        <v>934</v>
      </c>
      <c r="B208">
        <v>3.03</v>
      </c>
      <c r="C208" s="4">
        <v>404</v>
      </c>
      <c r="D208">
        <f t="shared" si="18"/>
        <v>133.33333333333334</v>
      </c>
      <c r="E208" s="6">
        <f t="shared" si="19"/>
        <v>3.5368975455331785E-4</v>
      </c>
      <c r="F208" s="7">
        <f t="shared" si="20"/>
        <v>0.5383315648845608</v>
      </c>
      <c r="G208" s="6">
        <f t="shared" si="21"/>
        <v>2.7508992626137355E-4</v>
      </c>
      <c r="H208" s="7">
        <f t="shared" si="22"/>
        <v>0.17710979447241748</v>
      </c>
      <c r="I208">
        <f t="shared" si="23"/>
        <v>4.5677818747695553E-4</v>
      </c>
      <c r="J208" s="2"/>
    </row>
    <row r="209" spans="1:10">
      <c r="A209" s="3" t="s">
        <v>354</v>
      </c>
      <c r="B209">
        <v>16.170000000000002</v>
      </c>
      <c r="C209" s="4">
        <v>2151</v>
      </c>
      <c r="D209">
        <f t="shared" si="18"/>
        <v>133.02411873840444</v>
      </c>
      <c r="E209" s="6">
        <f t="shared" si="19"/>
        <v>1.883135302089571E-3</v>
      </c>
      <c r="F209" s="7">
        <f t="shared" si="20"/>
        <v>0.54021470018665041</v>
      </c>
      <c r="G209" s="6">
        <f t="shared" si="21"/>
        <v>1.4680541609394095E-3</v>
      </c>
      <c r="H209" s="7">
        <f t="shared" si="22"/>
        <v>0.17857784863335688</v>
      </c>
      <c r="I209">
        <f t="shared" si="23"/>
        <v>9.9295219490161402E-5</v>
      </c>
      <c r="J209" s="2"/>
    </row>
    <row r="210" spans="1:10">
      <c r="A210" s="3" t="s">
        <v>985</v>
      </c>
      <c r="B210">
        <v>3.51</v>
      </c>
      <c r="C210" s="4">
        <v>466</v>
      </c>
      <c r="D210">
        <f t="shared" si="18"/>
        <v>132.76353276353277</v>
      </c>
      <c r="E210" s="6">
        <f t="shared" si="19"/>
        <v>4.079688753015993E-4</v>
      </c>
      <c r="F210" s="7">
        <f t="shared" si="20"/>
        <v>0.540622669061952</v>
      </c>
      <c r="G210" s="6">
        <f t="shared" si="21"/>
        <v>3.1866852844139311E-4</v>
      </c>
      <c r="H210" s="7">
        <f t="shared" si="22"/>
        <v>0.17889651716179827</v>
      </c>
      <c r="I210">
        <f t="shared" si="23"/>
        <v>7.2223224267323194E-5</v>
      </c>
      <c r="J210" s="2"/>
    </row>
    <row r="211" spans="1:10">
      <c r="A211" s="3" t="s">
        <v>347</v>
      </c>
      <c r="B211">
        <v>2.5499999999999998</v>
      </c>
      <c r="C211" s="4">
        <v>338</v>
      </c>
      <c r="D211">
        <f t="shared" si="18"/>
        <v>132.54901960784315</v>
      </c>
      <c r="E211" s="6">
        <f t="shared" si="19"/>
        <v>2.9590875504708275E-4</v>
      </c>
      <c r="F211" s="7">
        <f t="shared" si="20"/>
        <v>0.54091857781699904</v>
      </c>
      <c r="G211" s="6">
        <f t="shared" si="21"/>
        <v>2.3151132408135398E-4</v>
      </c>
      <c r="H211" s="7">
        <f t="shared" si="22"/>
        <v>0.17912802848587964</v>
      </c>
      <c r="I211">
        <f t="shared" si="23"/>
        <v>1.0114387820614468E-4</v>
      </c>
      <c r="J211" s="2"/>
    </row>
    <row r="212" spans="1:10">
      <c r="A212" s="3" t="s">
        <v>328</v>
      </c>
      <c r="B212">
        <v>3.57</v>
      </c>
      <c r="C212" s="4">
        <v>473</v>
      </c>
      <c r="D212">
        <f t="shared" si="18"/>
        <v>132.49299719887955</v>
      </c>
      <c r="E212" s="6">
        <f t="shared" si="19"/>
        <v>4.1409716312801819E-4</v>
      </c>
      <c r="F212" s="7">
        <f t="shared" si="20"/>
        <v>0.54133267498012705</v>
      </c>
      <c r="G212" s="6">
        <f t="shared" si="21"/>
        <v>3.2411585371389557E-4</v>
      </c>
      <c r="H212" s="7">
        <f t="shared" si="22"/>
        <v>0.17945214433959353</v>
      </c>
      <c r="I212">
        <f t="shared" si="23"/>
        <v>1.5931963143669958E-4</v>
      </c>
      <c r="J212" s="2"/>
    </row>
    <row r="213" spans="1:10">
      <c r="A213" s="3" t="s">
        <v>654</v>
      </c>
      <c r="B213">
        <v>5.62</v>
      </c>
      <c r="C213" s="4">
        <v>744</v>
      </c>
      <c r="D213">
        <f t="shared" si="18"/>
        <v>132.38434163701066</v>
      </c>
      <c r="E213" s="6">
        <f t="shared" si="19"/>
        <v>6.513494489793774E-4</v>
      </c>
      <c r="F213" s="7">
        <f t="shared" si="20"/>
        <v>0.54198402442910643</v>
      </c>
      <c r="G213" s="6">
        <f t="shared" si="21"/>
        <v>5.1023280052439591E-4</v>
      </c>
      <c r="H213" s="7">
        <f t="shared" si="22"/>
        <v>0.17996237714011792</v>
      </c>
      <c r="I213">
        <f t="shared" si="23"/>
        <v>3.2973627504470637E-5</v>
      </c>
      <c r="J213" s="2"/>
    </row>
    <row r="214" spans="1:10">
      <c r="A214" s="3" t="s">
        <v>205</v>
      </c>
      <c r="B214">
        <v>1.1599999999999999</v>
      </c>
      <c r="C214" s="4">
        <v>153</v>
      </c>
      <c r="D214">
        <f t="shared" si="18"/>
        <v>131.89655172413794</v>
      </c>
      <c r="E214" s="6">
        <f t="shared" si="19"/>
        <v>1.3394686249172682E-4</v>
      </c>
      <c r="F214" s="7">
        <f t="shared" si="20"/>
        <v>0.54211797129159811</v>
      </c>
      <c r="G214" s="6">
        <f t="shared" si="21"/>
        <v>1.0531495526838064E-4</v>
      </c>
      <c r="H214" s="7">
        <f t="shared" si="22"/>
        <v>0.18006769209538631</v>
      </c>
      <c r="I214">
        <f t="shared" si="23"/>
        <v>1.0348527704569233E-4</v>
      </c>
      <c r="J214" s="2"/>
    </row>
    <row r="215" spans="1:10">
      <c r="A215" s="3" t="s">
        <v>955</v>
      </c>
      <c r="B215">
        <v>3.64</v>
      </c>
      <c r="C215" s="4">
        <v>480</v>
      </c>
      <c r="D215">
        <f t="shared" si="18"/>
        <v>131.86813186813185</v>
      </c>
      <c r="E215" s="6">
        <f t="shared" si="19"/>
        <v>4.2022545095443708E-4</v>
      </c>
      <c r="F215" s="7">
        <f t="shared" si="20"/>
        <v>0.54253819674255255</v>
      </c>
      <c r="G215" s="6">
        <f t="shared" si="21"/>
        <v>3.3047106653181509E-4</v>
      </c>
      <c r="H215" s="7">
        <f t="shared" si="22"/>
        <v>0.18039816316191812</v>
      </c>
      <c r="I215">
        <f t="shared" si="23"/>
        <v>6.8977675163742203E-5</v>
      </c>
      <c r="J215" s="2"/>
    </row>
    <row r="216" spans="1:10">
      <c r="A216" s="3" t="s">
        <v>435</v>
      </c>
      <c r="B216">
        <v>2.42</v>
      </c>
      <c r="C216" s="4">
        <v>318</v>
      </c>
      <c r="D216">
        <f t="shared" si="18"/>
        <v>131.40495867768595</v>
      </c>
      <c r="E216" s="6">
        <f t="shared" si="19"/>
        <v>2.7839936125731457E-4</v>
      </c>
      <c r="F216" s="7">
        <f t="shared" si="20"/>
        <v>0.54281659610380983</v>
      </c>
      <c r="G216" s="6">
        <f t="shared" si="21"/>
        <v>2.1970878599093203E-4</v>
      </c>
      <c r="H216" s="7">
        <f t="shared" si="22"/>
        <v>0.18061787194790904</v>
      </c>
      <c r="I216">
        <f t="shared" si="23"/>
        <v>1.3252653501008571E-4</v>
      </c>
      <c r="J216" s="2"/>
    </row>
    <row r="217" spans="1:10">
      <c r="A217" s="3" t="s">
        <v>734</v>
      </c>
      <c r="B217">
        <v>4.6399999999999997</v>
      </c>
      <c r="C217" s="4">
        <v>608</v>
      </c>
      <c r="D217">
        <f t="shared" si="18"/>
        <v>131.0344827586207</v>
      </c>
      <c r="E217" s="6">
        <f t="shared" si="19"/>
        <v>5.3228557120895358E-4</v>
      </c>
      <c r="F217" s="7">
        <f t="shared" si="20"/>
        <v>0.54334888167501882</v>
      </c>
      <c r="G217" s="6">
        <f t="shared" si="21"/>
        <v>4.2125982107352254E-4</v>
      </c>
      <c r="H217" s="7">
        <f t="shared" si="22"/>
        <v>0.18103913176898256</v>
      </c>
      <c r="I217">
        <f t="shared" si="23"/>
        <v>1.5922559851211382E-4</v>
      </c>
      <c r="J217" s="2"/>
    </row>
    <row r="218" spans="1:10">
      <c r="A218" s="3" t="s">
        <v>813</v>
      </c>
      <c r="B218">
        <v>5.57</v>
      </c>
      <c r="C218" s="4">
        <v>729</v>
      </c>
      <c r="D218">
        <f t="shared" si="18"/>
        <v>130.87971274685816</v>
      </c>
      <c r="E218" s="6">
        <f t="shared" si="19"/>
        <v>6.3821740363705125E-4</v>
      </c>
      <c r="F218" s="7">
        <f t="shared" si="20"/>
        <v>0.54398709907865583</v>
      </c>
      <c r="G218" s="6">
        <f t="shared" si="21"/>
        <v>5.0569336279731052E-4</v>
      </c>
      <c r="H218" s="7">
        <f t="shared" si="22"/>
        <v>0.18154482513177989</v>
      </c>
      <c r="I218">
        <f t="shared" si="23"/>
        <v>1.2642898636282263E-4</v>
      </c>
      <c r="J218" s="2"/>
    </row>
    <row r="219" spans="1:10">
      <c r="A219" s="3" t="s">
        <v>844</v>
      </c>
      <c r="B219">
        <v>4.42</v>
      </c>
      <c r="C219" s="3">
        <v>578</v>
      </c>
      <c r="D219">
        <f t="shared" si="18"/>
        <v>130.76923076923077</v>
      </c>
      <c r="E219" s="6">
        <f t="shared" si="19"/>
        <v>5.0602148052430128E-4</v>
      </c>
      <c r="F219" s="7">
        <f t="shared" si="20"/>
        <v>0.54449312055918009</v>
      </c>
      <c r="G219" s="6">
        <f t="shared" si="21"/>
        <v>4.0128629507434689E-4</v>
      </c>
      <c r="H219" s="7">
        <f t="shared" si="22"/>
        <v>0.18194611142685424</v>
      </c>
      <c r="I219">
        <f t="shared" si="23"/>
        <v>7.1321592813311518E-5</v>
      </c>
      <c r="J219" s="2"/>
    </row>
    <row r="220" spans="1:10">
      <c r="A220" s="3" t="s">
        <v>996</v>
      </c>
      <c r="B220">
        <v>2.4900000000000002</v>
      </c>
      <c r="C220" s="4">
        <v>325</v>
      </c>
      <c r="D220">
        <f t="shared" si="18"/>
        <v>130.52208835341364</v>
      </c>
      <c r="E220" s="6">
        <f t="shared" si="19"/>
        <v>2.845276490837334E-4</v>
      </c>
      <c r="F220" s="7">
        <f t="shared" si="20"/>
        <v>0.5447776482082638</v>
      </c>
      <c r="G220" s="6">
        <f t="shared" si="21"/>
        <v>2.2606399880885155E-4</v>
      </c>
      <c r="H220" s="7">
        <f t="shared" si="22"/>
        <v>0.18217217542566308</v>
      </c>
      <c r="I220">
        <f t="shared" si="23"/>
        <v>8.2636558752013922E-5</v>
      </c>
      <c r="J220" s="2"/>
    </row>
    <row r="221" spans="1:10">
      <c r="A221" s="3" t="s">
        <v>39</v>
      </c>
      <c r="B221">
        <v>2.88</v>
      </c>
      <c r="C221" s="4">
        <v>375</v>
      </c>
      <c r="D221">
        <f t="shared" si="18"/>
        <v>130.20833333333334</v>
      </c>
      <c r="E221" s="6">
        <f t="shared" si="19"/>
        <v>3.2830113355815393E-4</v>
      </c>
      <c r="F221" s="7">
        <f t="shared" si="20"/>
        <v>0.54510594934182199</v>
      </c>
      <c r="G221" s="6">
        <f t="shared" si="21"/>
        <v>2.6147161308011743E-4</v>
      </c>
      <c r="H221" s="7">
        <f t="shared" si="22"/>
        <v>0.18243364703874321</v>
      </c>
      <c r="I221">
        <f t="shared" si="23"/>
        <v>8.2636558752000044E-5</v>
      </c>
      <c r="J221" s="4"/>
    </row>
    <row r="222" spans="1:10">
      <c r="A222" s="3" t="s">
        <v>279</v>
      </c>
      <c r="B222">
        <v>2.88</v>
      </c>
      <c r="C222" s="4">
        <v>375</v>
      </c>
      <c r="D222">
        <f t="shared" si="18"/>
        <v>130.20833333333334</v>
      </c>
      <c r="E222" s="6">
        <f t="shared" si="19"/>
        <v>3.2830113355815393E-4</v>
      </c>
      <c r="F222" s="7">
        <f t="shared" si="20"/>
        <v>0.54543425047538019</v>
      </c>
      <c r="G222" s="6">
        <f t="shared" si="21"/>
        <v>2.6147161308011743E-4</v>
      </c>
      <c r="H222" s="7">
        <f t="shared" si="22"/>
        <v>0.18269511865182333</v>
      </c>
      <c r="I222">
        <f t="shared" si="23"/>
        <v>1.2283839764354321E-4</v>
      </c>
      <c r="J222" s="2"/>
    </row>
    <row r="223" spans="1:10">
      <c r="A223" s="3" t="s">
        <v>326</v>
      </c>
      <c r="B223">
        <v>4.2699999999999996</v>
      </c>
      <c r="C223" s="4">
        <v>554</v>
      </c>
      <c r="D223">
        <f t="shared" si="18"/>
        <v>129.74238875878223</v>
      </c>
      <c r="E223" s="6">
        <f t="shared" si="19"/>
        <v>4.8501020797657945E-4</v>
      </c>
      <c r="F223" s="7">
        <f t="shared" si="20"/>
        <v>0.54591926068335672</v>
      </c>
      <c r="G223" s="6">
        <f t="shared" si="21"/>
        <v>3.8766798189309077E-4</v>
      </c>
      <c r="H223" s="7">
        <f t="shared" si="22"/>
        <v>0.18308278663371644</v>
      </c>
      <c r="I223">
        <f t="shared" si="23"/>
        <v>1.4328228617797867E-4</v>
      </c>
      <c r="J223" s="2"/>
    </row>
    <row r="224" spans="1:10">
      <c r="A224" s="3" t="s">
        <v>215</v>
      </c>
      <c r="B224">
        <v>4.9800000000000004</v>
      </c>
      <c r="C224" s="4">
        <v>646</v>
      </c>
      <c r="D224">
        <f t="shared" si="18"/>
        <v>129.71887550200802</v>
      </c>
      <c r="E224" s="6">
        <f t="shared" si="19"/>
        <v>5.6555341940951319E-4</v>
      </c>
      <c r="F224" s="7">
        <f t="shared" si="20"/>
        <v>0.54648481410276628</v>
      </c>
      <c r="G224" s="6">
        <f t="shared" si="21"/>
        <v>4.521279976177031E-4</v>
      </c>
      <c r="H224" s="7">
        <f t="shared" si="22"/>
        <v>0.18353491463133415</v>
      </c>
      <c r="I224">
        <f t="shared" si="23"/>
        <v>1.1723965365766087E-4</v>
      </c>
      <c r="J224" s="2"/>
    </row>
    <row r="225" spans="1:10">
      <c r="A225" s="3" t="s">
        <v>434</v>
      </c>
      <c r="B225">
        <v>4.0599999999999996</v>
      </c>
      <c r="C225" s="4">
        <v>524</v>
      </c>
      <c r="D225">
        <f t="shared" si="18"/>
        <v>129.06403940886702</v>
      </c>
      <c r="E225" s="6">
        <f t="shared" si="19"/>
        <v>4.587461172919271E-4</v>
      </c>
      <c r="F225" s="7">
        <f t="shared" si="20"/>
        <v>0.54694356022005819</v>
      </c>
      <c r="G225" s="6">
        <f t="shared" si="21"/>
        <v>3.686023434393322E-4</v>
      </c>
      <c r="H225" s="7">
        <f t="shared" si="22"/>
        <v>0.18390351697477347</v>
      </c>
      <c r="I225">
        <f t="shared" si="23"/>
        <v>2.9763599026980114E-4</v>
      </c>
      <c r="J225" s="4"/>
    </row>
    <row r="226" spans="1:10">
      <c r="A226" s="3" t="s">
        <v>392</v>
      </c>
      <c r="B226">
        <v>10.29</v>
      </c>
      <c r="C226" s="4">
        <v>1325</v>
      </c>
      <c r="D226">
        <f t="shared" si="18"/>
        <v>128.76579203109816</v>
      </c>
      <c r="E226" s="6">
        <f t="shared" si="19"/>
        <v>1.1599973385721439E-3</v>
      </c>
      <c r="F226" s="7">
        <f t="shared" si="20"/>
        <v>0.54810355755863038</v>
      </c>
      <c r="G226" s="6">
        <f t="shared" si="21"/>
        <v>9.342162842341696E-4</v>
      </c>
      <c r="H226" s="7">
        <f t="shared" si="22"/>
        <v>0.18483773325900765</v>
      </c>
      <c r="I226">
        <f t="shared" si="23"/>
        <v>4.3631322566703434E-4</v>
      </c>
      <c r="J226" s="4"/>
    </row>
    <row r="227" spans="1:10">
      <c r="A227" s="3" t="s">
        <v>970</v>
      </c>
      <c r="B227">
        <v>15.08</v>
      </c>
      <c r="C227" s="4">
        <v>1941</v>
      </c>
      <c r="D227">
        <f t="shared" si="18"/>
        <v>128.71352785145888</v>
      </c>
      <c r="E227" s="6">
        <f t="shared" si="19"/>
        <v>1.6992866672970049E-3</v>
      </c>
      <c r="F227" s="7">
        <f t="shared" si="20"/>
        <v>0.5498028442259274</v>
      </c>
      <c r="G227" s="6">
        <f t="shared" si="21"/>
        <v>1.3690944184889483E-3</v>
      </c>
      <c r="H227" s="7">
        <f t="shared" si="22"/>
        <v>0.18620682767749661</v>
      </c>
      <c r="I227">
        <f t="shared" si="23"/>
        <v>1.4154012805905891E-4</v>
      </c>
      <c r="J227" s="4"/>
    </row>
    <row r="228" spans="1:10">
      <c r="A228" s="3" t="s">
        <v>826</v>
      </c>
      <c r="B228">
        <v>4.88</v>
      </c>
      <c r="C228" s="4">
        <v>626</v>
      </c>
      <c r="D228">
        <f t="shared" si="18"/>
        <v>128.27868852459017</v>
      </c>
      <c r="E228" s="6">
        <f t="shared" si="19"/>
        <v>5.4804402561974496E-4</v>
      </c>
      <c r="F228" s="7">
        <f t="shared" si="20"/>
        <v>0.5503508882515471</v>
      </c>
      <c r="G228" s="6">
        <f t="shared" si="21"/>
        <v>4.4304912216353232E-4</v>
      </c>
      <c r="H228" s="7">
        <f t="shared" si="22"/>
        <v>0.18664987679966014</v>
      </c>
      <c r="I228">
        <f t="shared" si="23"/>
        <v>1.1839844059237381E-4</v>
      </c>
      <c r="J228" s="2"/>
    </row>
    <row r="229" spans="1:10">
      <c r="A229" s="3" t="s">
        <v>178</v>
      </c>
      <c r="B229">
        <v>4.08</v>
      </c>
      <c r="C229" s="4">
        <v>523</v>
      </c>
      <c r="D229">
        <f t="shared" si="18"/>
        <v>128.18627450980392</v>
      </c>
      <c r="E229" s="6">
        <f t="shared" si="19"/>
        <v>4.5787064760243872E-4</v>
      </c>
      <c r="F229" s="7">
        <f t="shared" si="20"/>
        <v>0.55080875889914949</v>
      </c>
      <c r="G229" s="6">
        <f t="shared" si="21"/>
        <v>3.7041811853016638E-4</v>
      </c>
      <c r="H229" s="7">
        <f t="shared" si="22"/>
        <v>0.18702029491819031</v>
      </c>
      <c r="I229">
        <f t="shared" si="23"/>
        <v>2.5773887970090281E-4</v>
      </c>
      <c r="J229" s="2"/>
    </row>
    <row r="230" spans="1:10">
      <c r="A230" s="3" t="s">
        <v>928</v>
      </c>
      <c r="B230">
        <v>8.8800000000000008</v>
      </c>
      <c r="C230" s="4">
        <v>1138</v>
      </c>
      <c r="D230">
        <f t="shared" si="18"/>
        <v>128.15315315315314</v>
      </c>
      <c r="E230" s="6">
        <f t="shared" si="19"/>
        <v>9.9628450663781119E-4</v>
      </c>
      <c r="F230" s="7">
        <f t="shared" si="20"/>
        <v>0.55180504340578729</v>
      </c>
      <c r="G230" s="6">
        <f t="shared" si="21"/>
        <v>8.0620414033036217E-4</v>
      </c>
      <c r="H230" s="7">
        <f t="shared" si="22"/>
        <v>0.18782649905852067</v>
      </c>
      <c r="I230">
        <f t="shared" si="23"/>
        <v>5.4045843491168366E-5</v>
      </c>
      <c r="J230" s="4"/>
    </row>
    <row r="231" spans="1:10">
      <c r="A231" s="3" t="s">
        <v>1014</v>
      </c>
      <c r="B231">
        <v>1.86</v>
      </c>
      <c r="C231" s="4">
        <v>238</v>
      </c>
      <c r="D231">
        <f t="shared" si="18"/>
        <v>127.95698924731182</v>
      </c>
      <c r="E231" s="6">
        <f t="shared" si="19"/>
        <v>2.0836178609824171E-4</v>
      </c>
      <c r="F231" s="7">
        <f t="shared" si="20"/>
        <v>0.55201340519188558</v>
      </c>
      <c r="G231" s="6">
        <f t="shared" si="21"/>
        <v>1.6886708344757587E-4</v>
      </c>
      <c r="H231" s="7">
        <f t="shared" si="22"/>
        <v>0.18799536614196824</v>
      </c>
      <c r="I231">
        <f t="shared" si="23"/>
        <v>7.7163082127228166E-4</v>
      </c>
      <c r="J231" s="2"/>
    </row>
    <row r="232" spans="1:10">
      <c r="A232" s="3" t="s">
        <v>906</v>
      </c>
      <c r="B232">
        <v>26.5</v>
      </c>
      <c r="C232" s="4">
        <v>3381</v>
      </c>
      <c r="D232">
        <f t="shared" si="18"/>
        <v>127.58490566037736</v>
      </c>
      <c r="E232" s="6">
        <f t="shared" si="19"/>
        <v>2.959963020160316E-3</v>
      </c>
      <c r="F232" s="7">
        <f t="shared" si="20"/>
        <v>0.5549733682120459</v>
      </c>
      <c r="G232" s="6">
        <f t="shared" si="21"/>
        <v>2.4059019953552472E-3</v>
      </c>
      <c r="H232" s="7">
        <f t="shared" si="22"/>
        <v>0.1904012681373235</v>
      </c>
      <c r="I232">
        <f t="shared" si="23"/>
        <v>1.5789782160081922E-4</v>
      </c>
      <c r="J232" s="2"/>
    </row>
    <row r="233" spans="1:10">
      <c r="A233" s="3" t="s">
        <v>265</v>
      </c>
      <c r="B233">
        <v>5.4</v>
      </c>
      <c r="C233" s="4">
        <v>685</v>
      </c>
      <c r="D233">
        <f t="shared" si="18"/>
        <v>126.85185185185185</v>
      </c>
      <c r="E233" s="6">
        <f t="shared" si="19"/>
        <v>5.9969673729956118E-4</v>
      </c>
      <c r="F233" s="7">
        <f t="shared" si="20"/>
        <v>0.55557306494934544</v>
      </c>
      <c r="G233" s="6">
        <f t="shared" si="21"/>
        <v>4.9025927452522021E-4</v>
      </c>
      <c r="H233" s="7">
        <f t="shared" si="22"/>
        <v>0.19089152741184873</v>
      </c>
      <c r="I233">
        <f t="shared" si="23"/>
        <v>1.2429154993304214E-4</v>
      </c>
      <c r="J233" s="2"/>
    </row>
    <row r="234" spans="1:10">
      <c r="A234" s="3" t="s">
        <v>667</v>
      </c>
      <c r="B234">
        <v>4.25</v>
      </c>
      <c r="C234" s="4">
        <v>539</v>
      </c>
      <c r="D234">
        <f t="shared" si="18"/>
        <v>126.82352941176471</v>
      </c>
      <c r="E234" s="6">
        <f t="shared" si="19"/>
        <v>4.718781626342533E-4</v>
      </c>
      <c r="F234" s="7">
        <f t="shared" si="20"/>
        <v>0.55604494311197972</v>
      </c>
      <c r="G234" s="6">
        <f t="shared" si="21"/>
        <v>3.8585220680225664E-4</v>
      </c>
      <c r="H234" s="7">
        <f t="shared" si="22"/>
        <v>0.19127737961865099</v>
      </c>
      <c r="I234">
        <f t="shared" si="23"/>
        <v>2.0872451699616157E-4</v>
      </c>
      <c r="J234" s="2"/>
    </row>
    <row r="235" spans="1:10">
      <c r="A235" s="3" t="s">
        <v>264</v>
      </c>
      <c r="B235">
        <v>7.12</v>
      </c>
      <c r="C235" s="4">
        <v>900</v>
      </c>
      <c r="D235">
        <f t="shared" si="18"/>
        <v>126.40449438202246</v>
      </c>
      <c r="E235" s="6">
        <f t="shared" si="19"/>
        <v>7.8792272053956945E-4</v>
      </c>
      <c r="F235" s="7">
        <f t="shared" si="20"/>
        <v>0.55683286583251934</v>
      </c>
      <c r="G235" s="6">
        <f t="shared" si="21"/>
        <v>6.46415932336957E-4</v>
      </c>
      <c r="H235" s="7">
        <f t="shared" si="22"/>
        <v>0.19192379555098796</v>
      </c>
      <c r="I235">
        <f t="shared" si="23"/>
        <v>3.6746103715742939E-4</v>
      </c>
      <c r="J235" s="4"/>
    </row>
    <row r="236" spans="1:10">
      <c r="A236" s="3" t="s">
        <v>544</v>
      </c>
      <c r="B236">
        <v>12.52</v>
      </c>
      <c r="C236" s="4">
        <v>1580</v>
      </c>
      <c r="D236">
        <f t="shared" si="18"/>
        <v>126.19808306709265</v>
      </c>
      <c r="E236" s="6">
        <f t="shared" si="19"/>
        <v>1.3832421093916887E-3</v>
      </c>
      <c r="F236" s="7">
        <f t="shared" si="20"/>
        <v>0.55821610794191101</v>
      </c>
      <c r="G236" s="6">
        <f t="shared" si="21"/>
        <v>1.1366752068621771E-3</v>
      </c>
      <c r="H236" s="7">
        <f t="shared" si="22"/>
        <v>0.19306047075785013</v>
      </c>
      <c r="I236">
        <f t="shared" si="23"/>
        <v>8.3759599885852021E-5</v>
      </c>
      <c r="J236" s="2"/>
    </row>
    <row r="237" spans="1:10">
      <c r="A237" s="3" t="s">
        <v>558</v>
      </c>
      <c r="B237">
        <v>2.85</v>
      </c>
      <c r="C237" s="4">
        <v>359</v>
      </c>
      <c r="D237">
        <f t="shared" si="18"/>
        <v>125.96491228070175</v>
      </c>
      <c r="E237" s="6">
        <f t="shared" si="19"/>
        <v>3.1429361852633941E-4</v>
      </c>
      <c r="F237" s="7">
        <f t="shared" si="20"/>
        <v>0.55853040156043732</v>
      </c>
      <c r="G237" s="6">
        <f t="shared" si="21"/>
        <v>2.5874795044386622E-4</v>
      </c>
      <c r="H237" s="7">
        <f t="shared" si="22"/>
        <v>0.19331921870829399</v>
      </c>
      <c r="I237">
        <f t="shared" si="23"/>
        <v>1.4691762689451882E-4</v>
      </c>
      <c r="J237" s="2"/>
    </row>
    <row r="238" spans="1:10">
      <c r="A238" s="3" t="s">
        <v>887</v>
      </c>
      <c r="B238">
        <v>4.99</v>
      </c>
      <c r="C238" s="4">
        <v>627</v>
      </c>
      <c r="D238">
        <f t="shared" si="18"/>
        <v>125.65130260521042</v>
      </c>
      <c r="E238" s="6">
        <f t="shared" si="19"/>
        <v>5.4891949530923344E-4</v>
      </c>
      <c r="F238" s="7">
        <f t="shared" si="20"/>
        <v>0.55907932105574654</v>
      </c>
      <c r="G238" s="6">
        <f t="shared" si="21"/>
        <v>4.5303588516312017E-4</v>
      </c>
      <c r="H238" s="7">
        <f t="shared" si="22"/>
        <v>0.19377225459345712</v>
      </c>
      <c r="I238">
        <f t="shared" si="23"/>
        <v>1.3763168522711033E-4</v>
      </c>
      <c r="J238" s="2"/>
    </row>
    <row r="239" spans="1:10">
      <c r="A239" s="3" t="s">
        <v>982</v>
      </c>
      <c r="B239">
        <v>4.66</v>
      </c>
      <c r="C239" s="4">
        <v>583</v>
      </c>
      <c r="D239">
        <f t="shared" si="18"/>
        <v>125.10729613733905</v>
      </c>
      <c r="E239" s="6">
        <f t="shared" si="19"/>
        <v>5.1039882897174337E-4</v>
      </c>
      <c r="F239" s="7">
        <f t="shared" si="20"/>
        <v>0.55958971988471828</v>
      </c>
      <c r="G239" s="6">
        <f t="shared" si="21"/>
        <v>4.2307559616435673E-4</v>
      </c>
      <c r="H239" s="7">
        <f t="shared" si="22"/>
        <v>0.19419533018962148</v>
      </c>
      <c r="I239">
        <f t="shared" si="23"/>
        <v>1.6600250575032893E-4</v>
      </c>
      <c r="J239" s="4"/>
    </row>
    <row r="240" spans="1:10">
      <c r="A240" s="3" t="s">
        <v>759</v>
      </c>
      <c r="B240">
        <v>5.62</v>
      </c>
      <c r="C240" s="4">
        <v>703</v>
      </c>
      <c r="D240">
        <f t="shared" si="18"/>
        <v>125.08896797153025</v>
      </c>
      <c r="E240" s="6">
        <f t="shared" si="19"/>
        <v>6.1545519171035256E-4</v>
      </c>
      <c r="F240" s="7">
        <f t="shared" si="20"/>
        <v>0.56020517507642864</v>
      </c>
      <c r="G240" s="6">
        <f t="shared" si="21"/>
        <v>5.1023280052439591E-4</v>
      </c>
      <c r="H240" s="7">
        <f t="shared" si="22"/>
        <v>0.19470556299014588</v>
      </c>
      <c r="I240">
        <f t="shared" si="23"/>
        <v>3.9503151990527563E-4</v>
      </c>
      <c r="J240" s="2"/>
    </row>
    <row r="241" spans="1:10">
      <c r="A241" s="3" t="s">
        <v>203</v>
      </c>
      <c r="B241">
        <v>13.24</v>
      </c>
      <c r="C241" s="4">
        <v>1633</v>
      </c>
      <c r="D241">
        <f t="shared" si="18"/>
        <v>123.33836858006042</v>
      </c>
      <c r="E241" s="6">
        <f t="shared" si="19"/>
        <v>1.4296420029345743E-3</v>
      </c>
      <c r="F241" s="7">
        <f t="shared" si="20"/>
        <v>0.56163481707936325</v>
      </c>
      <c r="G241" s="6">
        <f t="shared" si="21"/>
        <v>1.2020431101322066E-3</v>
      </c>
      <c r="H241" s="7">
        <f t="shared" si="22"/>
        <v>0.19590760610027808</v>
      </c>
      <c r="I241">
        <f t="shared" si="23"/>
        <v>1.3257954686021756E-4</v>
      </c>
      <c r="J241" s="2"/>
    </row>
    <row r="242" spans="1:10">
      <c r="A242" s="3" t="s">
        <v>860</v>
      </c>
      <c r="B242">
        <v>4.4400000000000004</v>
      </c>
      <c r="C242" s="4">
        <v>547</v>
      </c>
      <c r="D242">
        <f t="shared" si="18"/>
        <v>123.19819819819818</v>
      </c>
      <c r="E242" s="6">
        <f t="shared" si="19"/>
        <v>4.7888192015016056E-4</v>
      </c>
      <c r="F242" s="7">
        <f t="shared" si="20"/>
        <v>0.56211369899951336</v>
      </c>
      <c r="G242" s="6">
        <f t="shared" si="21"/>
        <v>4.0310207016518108E-4</v>
      </c>
      <c r="H242" s="7">
        <f t="shared" si="22"/>
        <v>0.19631070817044324</v>
      </c>
      <c r="I242">
        <f t="shared" si="23"/>
        <v>4.3709966428465141E-4</v>
      </c>
      <c r="J242" s="4"/>
    </row>
    <row r="243" spans="1:10">
      <c r="A243" s="3" t="s">
        <v>539</v>
      </c>
      <c r="B243">
        <v>14.62</v>
      </c>
      <c r="C243" s="4">
        <v>1798</v>
      </c>
      <c r="D243">
        <f t="shared" si="18"/>
        <v>122.98221614227087</v>
      </c>
      <c r="E243" s="6">
        <f t="shared" si="19"/>
        <v>1.5740945017001622E-3</v>
      </c>
      <c r="F243" s="7">
        <f t="shared" si="20"/>
        <v>0.56368779350121356</v>
      </c>
      <c r="G243" s="6">
        <f t="shared" si="21"/>
        <v>1.3273315913997629E-3</v>
      </c>
      <c r="H243" s="7">
        <f t="shared" si="22"/>
        <v>0.19763803976184299</v>
      </c>
      <c r="I243">
        <f t="shared" si="23"/>
        <v>4.6751304341083322E-4</v>
      </c>
      <c r="J243" s="2"/>
    </row>
    <row r="244" spans="1:10">
      <c r="A244" s="3" t="s">
        <v>858</v>
      </c>
      <c r="B244">
        <v>15.62</v>
      </c>
      <c r="C244" s="4">
        <v>1918</v>
      </c>
      <c r="D244">
        <f t="shared" si="18"/>
        <v>122.79129321382842</v>
      </c>
      <c r="E244" s="6">
        <f t="shared" si="19"/>
        <v>1.6791508644387713E-3</v>
      </c>
      <c r="F244" s="7">
        <f t="shared" si="20"/>
        <v>0.56536694436565238</v>
      </c>
      <c r="G244" s="6">
        <f t="shared" si="21"/>
        <v>1.4181203459414703E-3</v>
      </c>
      <c r="H244" s="7">
        <f t="shared" si="22"/>
        <v>0.19905616010778446</v>
      </c>
      <c r="I244">
        <f t="shared" si="23"/>
        <v>1.0931746520254915E-3</v>
      </c>
      <c r="J244" s="2"/>
    </row>
    <row r="245" spans="1:10">
      <c r="A245" s="3" t="s">
        <v>1015</v>
      </c>
      <c r="B245">
        <v>36.46</v>
      </c>
      <c r="C245" s="4">
        <v>4466</v>
      </c>
      <c r="D245">
        <f t="shared" si="18"/>
        <v>122.49040043883709</v>
      </c>
      <c r="E245" s="6">
        <f t="shared" si="19"/>
        <v>3.9098476332552418E-3</v>
      </c>
      <c r="F245" s="7">
        <f t="shared" si="20"/>
        <v>0.56927679199890757</v>
      </c>
      <c r="G245" s="6">
        <f t="shared" si="21"/>
        <v>3.3101579905906535E-3</v>
      </c>
      <c r="H245" s="7">
        <f t="shared" si="22"/>
        <v>0.2023663180983751</v>
      </c>
      <c r="I245">
        <f t="shared" si="23"/>
        <v>1.3293607094608251E-4</v>
      </c>
      <c r="J245" s="4"/>
    </row>
    <row r="246" spans="1:10">
      <c r="A246" s="3" t="s">
        <v>407</v>
      </c>
      <c r="B246">
        <v>4.43</v>
      </c>
      <c r="C246" s="4">
        <v>542</v>
      </c>
      <c r="D246">
        <f t="shared" si="18"/>
        <v>122.34762979683974</v>
      </c>
      <c r="E246" s="6">
        <f t="shared" si="19"/>
        <v>4.7450457170271853E-4</v>
      </c>
      <c r="F246" s="7">
        <f t="shared" si="20"/>
        <v>0.5697512965706103</v>
      </c>
      <c r="G246" s="6">
        <f t="shared" si="21"/>
        <v>4.0219418261976396E-4</v>
      </c>
      <c r="H246" s="7">
        <f t="shared" si="22"/>
        <v>0.20276851228099488</v>
      </c>
      <c r="I246">
        <f t="shared" si="23"/>
        <v>4.1642948980046002E-4</v>
      </c>
      <c r="J246" s="4"/>
    </row>
    <row r="247" spans="1:10">
      <c r="A247" s="3" t="s">
        <v>400</v>
      </c>
      <c r="B247">
        <v>13.84</v>
      </c>
      <c r="C247" s="4">
        <v>1687</v>
      </c>
      <c r="D247">
        <f t="shared" si="18"/>
        <v>121.89306358381504</v>
      </c>
      <c r="E247" s="6">
        <f t="shared" si="19"/>
        <v>1.4769173661669487E-3</v>
      </c>
      <c r="F247" s="7">
        <f t="shared" si="20"/>
        <v>0.57122821393677725</v>
      </c>
      <c r="G247" s="6">
        <f t="shared" si="21"/>
        <v>1.2565163628572311E-3</v>
      </c>
      <c r="H247" s="7">
        <f t="shared" si="22"/>
        <v>0.20402502864385211</v>
      </c>
      <c r="I247">
        <f t="shared" si="23"/>
        <v>4.30283002132964E-4</v>
      </c>
      <c r="J247" s="4"/>
    </row>
    <row r="248" spans="1:10">
      <c r="A248" s="3" t="s">
        <v>925</v>
      </c>
      <c r="B248">
        <v>14.3</v>
      </c>
      <c r="C248" s="4">
        <v>1743</v>
      </c>
      <c r="D248">
        <f t="shared" si="18"/>
        <v>121.88811188811188</v>
      </c>
      <c r="E248" s="6">
        <f t="shared" si="19"/>
        <v>1.5259436687782995E-3</v>
      </c>
      <c r="F248" s="7">
        <f t="shared" si="20"/>
        <v>0.57275415760555559</v>
      </c>
      <c r="G248" s="6">
        <f t="shared" si="21"/>
        <v>1.2982791899464165E-3</v>
      </c>
      <c r="H248" s="7">
        <f t="shared" si="22"/>
        <v>0.20532330783379851</v>
      </c>
      <c r="I248">
        <f t="shared" si="23"/>
        <v>4.2741984479330308E-5</v>
      </c>
      <c r="J248" s="4"/>
    </row>
    <row r="249" spans="1:10">
      <c r="A249" s="3" t="s">
        <v>784</v>
      </c>
      <c r="B249">
        <v>1.42</v>
      </c>
      <c r="C249" s="4">
        <v>173</v>
      </c>
      <c r="D249">
        <f t="shared" si="18"/>
        <v>121.83098591549296</v>
      </c>
      <c r="E249" s="6">
        <f t="shared" si="19"/>
        <v>1.5145625628149503E-4</v>
      </c>
      <c r="F249" s="7">
        <f t="shared" si="20"/>
        <v>0.57290561386183714</v>
      </c>
      <c r="G249" s="6">
        <f t="shared" si="21"/>
        <v>1.2892003144922458E-4</v>
      </c>
      <c r="H249" s="7">
        <f t="shared" si="22"/>
        <v>0.20545222786524775</v>
      </c>
      <c r="I249">
        <f t="shared" si="23"/>
        <v>1.0830596149098703E-4</v>
      </c>
      <c r="J249" s="2"/>
    </row>
    <row r="250" spans="1:10">
      <c r="A250" s="3" t="s">
        <v>581</v>
      </c>
      <c r="B250">
        <v>3.59</v>
      </c>
      <c r="C250" s="4">
        <v>436</v>
      </c>
      <c r="D250">
        <f t="shared" si="18"/>
        <v>121.44846796657382</v>
      </c>
      <c r="E250" s="6">
        <f t="shared" si="19"/>
        <v>3.8170478461694701E-4</v>
      </c>
      <c r="F250" s="7">
        <f t="shared" si="20"/>
        <v>0.5732873186464541</v>
      </c>
      <c r="G250" s="6">
        <f t="shared" si="21"/>
        <v>3.259316288047297E-4</v>
      </c>
      <c r="H250" s="7">
        <f t="shared" si="22"/>
        <v>0.20577815949405248</v>
      </c>
      <c r="I250">
        <f t="shared" si="23"/>
        <v>1.450017980567514E-4</v>
      </c>
      <c r="J250" s="2"/>
    </row>
    <row r="251" spans="1:10">
      <c r="A251" s="3" t="s">
        <v>289</v>
      </c>
      <c r="B251">
        <v>4.79</v>
      </c>
      <c r="C251" s="4">
        <v>579</v>
      </c>
      <c r="D251">
        <f t="shared" si="18"/>
        <v>120.87682672233821</v>
      </c>
      <c r="E251" s="6">
        <f t="shared" si="19"/>
        <v>5.0689695021378966E-4</v>
      </c>
      <c r="F251" s="7">
        <f t="shared" si="20"/>
        <v>0.57379421559666788</v>
      </c>
      <c r="G251" s="6">
        <f t="shared" si="21"/>
        <v>4.3487813425477866E-4</v>
      </c>
      <c r="H251" s="7">
        <f t="shared" si="22"/>
        <v>0.20621303762830726</v>
      </c>
      <c r="I251">
        <f t="shared" si="23"/>
        <v>1.2610425937219227E-4</v>
      </c>
      <c r="J251" s="2"/>
    </row>
    <row r="252" spans="1:10">
      <c r="A252" s="3" t="s">
        <v>627</v>
      </c>
      <c r="B252">
        <v>4.1500000000000004</v>
      </c>
      <c r="C252" s="4">
        <v>499</v>
      </c>
      <c r="D252">
        <f t="shared" si="18"/>
        <v>120.24096385542168</v>
      </c>
      <c r="E252" s="6">
        <f t="shared" si="19"/>
        <v>4.3685937505471683E-4</v>
      </c>
      <c r="F252" s="7">
        <f t="shared" si="20"/>
        <v>0.57423107497172254</v>
      </c>
      <c r="G252" s="6">
        <f t="shared" si="21"/>
        <v>3.7677333134808591E-4</v>
      </c>
      <c r="H252" s="7">
        <f t="shared" si="22"/>
        <v>0.20658981095965534</v>
      </c>
      <c r="I252">
        <f t="shared" si="23"/>
        <v>1.1665599236121427E-4</v>
      </c>
      <c r="J252" s="2"/>
    </row>
    <row r="253" spans="1:10">
      <c r="A253" s="3" t="s">
        <v>398</v>
      </c>
      <c r="B253">
        <v>3.83</v>
      </c>
      <c r="C253" s="4">
        <v>459</v>
      </c>
      <c r="D253">
        <f t="shared" si="18"/>
        <v>119.84334203655352</v>
      </c>
      <c r="E253" s="6">
        <f t="shared" si="19"/>
        <v>4.0184058747518042E-4</v>
      </c>
      <c r="F253" s="7">
        <f t="shared" si="20"/>
        <v>0.57463291555919771</v>
      </c>
      <c r="G253" s="6">
        <f t="shared" si="21"/>
        <v>3.4772092989473954E-4</v>
      </c>
      <c r="H253" s="7">
        <f t="shared" si="22"/>
        <v>0.20693753188955008</v>
      </c>
      <c r="I253">
        <f t="shared" si="23"/>
        <v>1.5203474563196817E-4</v>
      </c>
      <c r="J253" s="2"/>
    </row>
    <row r="254" spans="1:10">
      <c r="A254" s="3" t="s">
        <v>98</v>
      </c>
      <c r="B254">
        <v>4.97</v>
      </c>
      <c r="C254" s="4">
        <v>592</v>
      </c>
      <c r="D254">
        <f t="shared" si="18"/>
        <v>119.11468812877264</v>
      </c>
      <c r="E254" s="6">
        <f t="shared" si="19"/>
        <v>5.1827805617713906E-4</v>
      </c>
      <c r="F254" s="7">
        <f t="shared" si="20"/>
        <v>0.57515119361537481</v>
      </c>
      <c r="G254" s="6">
        <f t="shared" si="21"/>
        <v>4.5122011007228598E-4</v>
      </c>
      <c r="H254" s="7">
        <f t="shared" si="22"/>
        <v>0.20738875199962237</v>
      </c>
      <c r="I254">
        <f t="shared" si="23"/>
        <v>7.5460706661242827E-5</v>
      </c>
      <c r="J254" s="4"/>
    </row>
    <row r="255" spans="1:10">
      <c r="A255" s="3" t="s">
        <v>352</v>
      </c>
      <c r="B255">
        <v>2.4500000000000002</v>
      </c>
      <c r="C255" s="4">
        <v>289</v>
      </c>
      <c r="D255">
        <f t="shared" si="18"/>
        <v>117.95918367346938</v>
      </c>
      <c r="E255" s="6">
        <f t="shared" si="19"/>
        <v>2.5301074026215064E-4</v>
      </c>
      <c r="F255" s="7">
        <f t="shared" si="20"/>
        <v>0.57540420435563699</v>
      </c>
      <c r="G255" s="6">
        <f t="shared" si="21"/>
        <v>2.2243244862718326E-4</v>
      </c>
      <c r="H255" s="7">
        <f t="shared" si="22"/>
        <v>0.20761118444824955</v>
      </c>
      <c r="I255">
        <f t="shared" si="23"/>
        <v>9.4922012096737562E-5</v>
      </c>
      <c r="J255" s="4"/>
    </row>
    <row r="256" spans="1:10">
      <c r="A256" s="3" t="s">
        <v>535</v>
      </c>
      <c r="B256">
        <v>3.08</v>
      </c>
      <c r="C256" s="4">
        <v>363</v>
      </c>
      <c r="D256">
        <f t="shared" si="18"/>
        <v>117.85714285714286</v>
      </c>
      <c r="E256" s="6">
        <f t="shared" si="19"/>
        <v>3.1779549728429301E-4</v>
      </c>
      <c r="F256" s="7">
        <f t="shared" si="20"/>
        <v>0.57572199985292127</v>
      </c>
      <c r="G256" s="6">
        <f t="shared" si="21"/>
        <v>2.7962936398845894E-4</v>
      </c>
      <c r="H256" s="7">
        <f t="shared" si="22"/>
        <v>0.20789081381223801</v>
      </c>
      <c r="I256">
        <f t="shared" si="23"/>
        <v>1.9356828470593057E-4</v>
      </c>
      <c r="J256" s="2"/>
    </row>
    <row r="257" spans="1:10">
      <c r="A257" s="3" t="s">
        <v>197</v>
      </c>
      <c r="B257">
        <v>6.28</v>
      </c>
      <c r="C257" s="4">
        <v>740</v>
      </c>
      <c r="D257">
        <f t="shared" si="18"/>
        <v>117.83439490445859</v>
      </c>
      <c r="E257" s="6">
        <f t="shared" si="19"/>
        <v>6.478475702214238E-4</v>
      </c>
      <c r="F257" s="7">
        <f t="shared" si="20"/>
        <v>0.57636984742314268</v>
      </c>
      <c r="G257" s="6">
        <f t="shared" si="21"/>
        <v>5.7015337852192279E-4</v>
      </c>
      <c r="H257" s="7">
        <f t="shared" si="22"/>
        <v>0.20846096719075993</v>
      </c>
      <c r="I257">
        <f t="shared" si="23"/>
        <v>8.8337372963528948E-5</v>
      </c>
      <c r="J257" s="2"/>
    </row>
    <row r="258" spans="1:10">
      <c r="A258" s="3" t="s">
        <v>658</v>
      </c>
      <c r="B258">
        <v>2.86</v>
      </c>
      <c r="C258" s="4">
        <v>336</v>
      </c>
      <c r="D258">
        <f t="shared" ref="D258:D321" si="24">C258/B258</f>
        <v>117.48251748251749</v>
      </c>
      <c r="E258" s="6">
        <f t="shared" si="19"/>
        <v>2.9415781566810594E-4</v>
      </c>
      <c r="F258" s="7">
        <f t="shared" si="20"/>
        <v>0.57666400523881078</v>
      </c>
      <c r="G258" s="6">
        <f t="shared" si="21"/>
        <v>2.5965583798928329E-4</v>
      </c>
      <c r="H258" s="7">
        <f t="shared" si="22"/>
        <v>0.20872062302874922</v>
      </c>
      <c r="I258">
        <f t="shared" si="23"/>
        <v>1.3657122964698398E-4</v>
      </c>
      <c r="J258" s="2"/>
    </row>
    <row r="259" spans="1:10">
      <c r="A259" s="3" t="s">
        <v>821</v>
      </c>
      <c r="B259">
        <v>4.42</v>
      </c>
      <c r="C259" s="4">
        <v>519</v>
      </c>
      <c r="D259">
        <f t="shared" si="24"/>
        <v>117.42081447963801</v>
      </c>
      <c r="E259" s="6">
        <f t="shared" ref="E259:E322" si="25">C259/1142244</f>
        <v>4.5436876884448506E-4</v>
      </c>
      <c r="F259" s="7">
        <f t="shared" ref="F259:F322" si="26">F258+E259</f>
        <v>0.57711837400765531</v>
      </c>
      <c r="G259" s="6">
        <f t="shared" ref="G259:G322" si="27">B259/11014.58</f>
        <v>4.0128629507434689E-4</v>
      </c>
      <c r="H259" s="7">
        <f t="shared" ref="H259:H322" si="28">H258+G259</f>
        <v>0.20912190932382357</v>
      </c>
      <c r="I259">
        <f t="shared" ref="I259:I322" si="29">F259*H260-F260*H259</f>
        <v>3.122484966030098E-4</v>
      </c>
      <c r="J259" s="2"/>
    </row>
    <row r="260" spans="1:10">
      <c r="A260" s="3" t="s">
        <v>352</v>
      </c>
      <c r="B260">
        <v>10.1</v>
      </c>
      <c r="C260" s="4">
        <v>1185</v>
      </c>
      <c r="D260">
        <f t="shared" si="24"/>
        <v>117.32673267326733</v>
      </c>
      <c r="E260" s="6">
        <f t="shared" si="25"/>
        <v>1.0374315820437664E-3</v>
      </c>
      <c r="F260" s="7">
        <f t="shared" si="26"/>
        <v>0.57815580558969903</v>
      </c>
      <c r="G260" s="6">
        <f t="shared" si="27"/>
        <v>9.1696642087124515E-4</v>
      </c>
      <c r="H260" s="7">
        <f t="shared" si="28"/>
        <v>0.21003887574469482</v>
      </c>
      <c r="I260">
        <f t="shared" si="29"/>
        <v>3.1332504506620396E-4</v>
      </c>
      <c r="J260" s="2"/>
    </row>
    <row r="261" spans="1:10">
      <c r="A261" s="3" t="s">
        <v>81</v>
      </c>
      <c r="B261">
        <v>10.11</v>
      </c>
      <c r="C261" s="4">
        <v>1182</v>
      </c>
      <c r="D261">
        <f t="shared" si="24"/>
        <v>116.9139465875371</v>
      </c>
      <c r="E261" s="6">
        <f t="shared" si="25"/>
        <v>1.0348051729753012E-3</v>
      </c>
      <c r="F261" s="7">
        <f t="shared" si="26"/>
        <v>0.57919061076267431</v>
      </c>
      <c r="G261" s="6">
        <f t="shared" si="27"/>
        <v>9.1787430841666227E-4</v>
      </c>
      <c r="H261" s="7">
        <f t="shared" si="28"/>
        <v>0.21095675005311149</v>
      </c>
      <c r="I261">
        <f t="shared" si="29"/>
        <v>1.7644301461043621E-4</v>
      </c>
      <c r="J261" s="2"/>
    </row>
    <row r="262" spans="1:10">
      <c r="A262" s="3" t="s">
        <v>933</v>
      </c>
      <c r="B262">
        <v>5.67</v>
      </c>
      <c r="C262" s="4">
        <v>659</v>
      </c>
      <c r="D262">
        <f t="shared" si="24"/>
        <v>116.2257495590829</v>
      </c>
      <c r="E262" s="6">
        <f t="shared" si="25"/>
        <v>5.7693452537286259E-4</v>
      </c>
      <c r="F262" s="7">
        <f t="shared" si="26"/>
        <v>0.57976754528804719</v>
      </c>
      <c r="G262" s="6">
        <f t="shared" si="27"/>
        <v>5.1477223825148119E-4</v>
      </c>
      <c r="H262" s="7">
        <f t="shared" si="28"/>
        <v>0.21147152229136296</v>
      </c>
      <c r="I262">
        <f t="shared" si="29"/>
        <v>9.8941105322866707E-5</v>
      </c>
      <c r="J262" s="2"/>
    </row>
    <row r="263" spans="1:10">
      <c r="A263" s="3" t="s">
        <v>932</v>
      </c>
      <c r="B263">
        <v>3.16</v>
      </c>
      <c r="C263" s="4">
        <v>364</v>
      </c>
      <c r="D263">
        <f t="shared" si="24"/>
        <v>115.18987341772151</v>
      </c>
      <c r="E263" s="6">
        <f t="shared" si="25"/>
        <v>3.1867096697378144E-4</v>
      </c>
      <c r="F263" s="7">
        <f t="shared" si="26"/>
        <v>0.58008621625502099</v>
      </c>
      <c r="G263" s="6">
        <f t="shared" si="27"/>
        <v>2.8689246435179553E-4</v>
      </c>
      <c r="H263" s="7">
        <f t="shared" si="28"/>
        <v>0.21175841475571475</v>
      </c>
      <c r="I263">
        <f t="shared" si="29"/>
        <v>1.196107130947005E-4</v>
      </c>
      <c r="J263" s="2"/>
    </row>
    <row r="264" spans="1:10">
      <c r="A264" s="3" t="s">
        <v>725</v>
      </c>
      <c r="B264">
        <v>3.82</v>
      </c>
      <c r="C264" s="4">
        <v>440</v>
      </c>
      <c r="D264">
        <f t="shared" si="24"/>
        <v>115.18324607329843</v>
      </c>
      <c r="E264" s="6">
        <f t="shared" si="25"/>
        <v>3.8520666337490061E-4</v>
      </c>
      <c r="F264" s="7">
        <f t="shared" si="26"/>
        <v>0.58047142291839593</v>
      </c>
      <c r="G264" s="6">
        <f t="shared" si="27"/>
        <v>3.4681304234932241E-4</v>
      </c>
      <c r="H264" s="7">
        <f t="shared" si="28"/>
        <v>0.21210522779806407</v>
      </c>
      <c r="I264">
        <f t="shared" si="29"/>
        <v>1.4654947367978566E-4</v>
      </c>
      <c r="J264" s="2"/>
    </row>
    <row r="265" spans="1:10">
      <c r="A265" s="3" t="s">
        <v>87</v>
      </c>
      <c r="B265">
        <v>4.68</v>
      </c>
      <c r="C265" s="4">
        <v>539</v>
      </c>
      <c r="D265">
        <f t="shared" si="24"/>
        <v>115.17094017094018</v>
      </c>
      <c r="E265" s="6">
        <f t="shared" si="25"/>
        <v>4.718781626342533E-4</v>
      </c>
      <c r="F265" s="7">
        <f t="shared" si="26"/>
        <v>0.58094330108103021</v>
      </c>
      <c r="G265" s="6">
        <f t="shared" si="27"/>
        <v>4.2489137125519081E-4</v>
      </c>
      <c r="H265" s="7">
        <f t="shared" si="28"/>
        <v>0.21253011916931927</v>
      </c>
      <c r="I265">
        <f t="shared" si="29"/>
        <v>1.8400912487821774E-4</v>
      </c>
      <c r="J265" s="2"/>
    </row>
    <row r="266" spans="1:10">
      <c r="A266" s="3" t="s">
        <v>302</v>
      </c>
      <c r="B266">
        <v>5.87</v>
      </c>
      <c r="C266" s="4">
        <v>675</v>
      </c>
      <c r="D266">
        <f t="shared" si="24"/>
        <v>114.99148211243612</v>
      </c>
      <c r="E266" s="6">
        <f t="shared" si="25"/>
        <v>5.9094204040467712E-4</v>
      </c>
      <c r="F266" s="7">
        <f t="shared" si="26"/>
        <v>0.58153424312143487</v>
      </c>
      <c r="G266" s="6">
        <f t="shared" si="27"/>
        <v>5.3292998915982276E-4</v>
      </c>
      <c r="H266" s="7">
        <f t="shared" si="28"/>
        <v>0.2130630491584791</v>
      </c>
      <c r="I266">
        <f t="shared" si="29"/>
        <v>3.4973874232188673E-4</v>
      </c>
      <c r="J266" s="2"/>
    </row>
    <row r="267" spans="1:10">
      <c r="A267" s="3" t="s">
        <v>471</v>
      </c>
      <c r="B267">
        <v>11.15</v>
      </c>
      <c r="C267" s="4">
        <v>1281</v>
      </c>
      <c r="D267">
        <f t="shared" si="24"/>
        <v>114.88789237668161</v>
      </c>
      <c r="E267" s="6">
        <f t="shared" si="25"/>
        <v>1.1214766722346539E-3</v>
      </c>
      <c r="F267" s="7">
        <f t="shared" si="26"/>
        <v>0.58265571979366948</v>
      </c>
      <c r="G267" s="6">
        <f t="shared" si="27"/>
        <v>1.012294613140038E-3</v>
      </c>
      <c r="H267" s="7">
        <f t="shared" si="28"/>
        <v>0.21407534377161913</v>
      </c>
      <c r="I267">
        <f t="shared" si="29"/>
        <v>9.506178578468083E-5</v>
      </c>
      <c r="J267" s="4"/>
    </row>
    <row r="268" spans="1:10">
      <c r="A268" s="3" t="s">
        <v>560</v>
      </c>
      <c r="B268">
        <v>3.03</v>
      </c>
      <c r="C268" s="4">
        <v>348</v>
      </c>
      <c r="D268">
        <f t="shared" si="24"/>
        <v>114.85148514851485</v>
      </c>
      <c r="E268" s="6">
        <f t="shared" si="25"/>
        <v>3.0466345194196686E-4</v>
      </c>
      <c r="F268" s="7">
        <f t="shared" si="26"/>
        <v>0.5829603832456115</v>
      </c>
      <c r="G268" s="6">
        <f t="shared" si="27"/>
        <v>2.7508992626137355E-4</v>
      </c>
      <c r="H268" s="7">
        <f t="shared" si="28"/>
        <v>0.21435043369788051</v>
      </c>
      <c r="I268">
        <f t="shared" si="29"/>
        <v>3.2585548189520419E-4</v>
      </c>
      <c r="J268" s="2"/>
    </row>
    <row r="269" spans="1:10">
      <c r="A269" s="3" t="s">
        <v>272</v>
      </c>
      <c r="B269">
        <v>10.33</v>
      </c>
      <c r="C269" s="4">
        <v>1177</v>
      </c>
      <c r="D269">
        <f t="shared" si="24"/>
        <v>113.93998063891578</v>
      </c>
      <c r="E269" s="6">
        <f t="shared" si="25"/>
        <v>1.0304278245278592E-3</v>
      </c>
      <c r="F269" s="7">
        <f t="shared" si="26"/>
        <v>0.58399081107013939</v>
      </c>
      <c r="G269" s="6">
        <f t="shared" si="27"/>
        <v>9.3784783441583797E-4</v>
      </c>
      <c r="H269" s="7">
        <f t="shared" si="28"/>
        <v>0.21528828153229634</v>
      </c>
      <c r="I269">
        <f t="shared" si="29"/>
        <v>4.051008377179699E-4</v>
      </c>
      <c r="J269" s="2"/>
    </row>
    <row r="270" spans="1:10">
      <c r="A270" s="3" t="s">
        <v>121</v>
      </c>
      <c r="B270">
        <v>12.82</v>
      </c>
      <c r="C270" s="4">
        <v>1457</v>
      </c>
      <c r="D270">
        <f t="shared" si="24"/>
        <v>113.65054602184087</v>
      </c>
      <c r="E270" s="6">
        <f t="shared" si="25"/>
        <v>1.2755593375846142E-3</v>
      </c>
      <c r="F270" s="7">
        <f t="shared" si="26"/>
        <v>0.585266370407724</v>
      </c>
      <c r="G270" s="6">
        <f t="shared" si="27"/>
        <v>1.1639118332246894E-3</v>
      </c>
      <c r="H270" s="7">
        <f t="shared" si="28"/>
        <v>0.21645219336552105</v>
      </c>
      <c r="I270">
        <f t="shared" si="29"/>
        <v>2.9359485566762822E-4</v>
      </c>
      <c r="J270" s="2"/>
    </row>
    <row r="271" spans="1:10">
      <c r="A271" s="3" t="s">
        <v>115</v>
      </c>
      <c r="B271">
        <v>9.27</v>
      </c>
      <c r="C271" s="4">
        <v>1050</v>
      </c>
      <c r="D271">
        <f t="shared" si="24"/>
        <v>113.26860841423948</v>
      </c>
      <c r="E271" s="6">
        <f t="shared" si="25"/>
        <v>9.1924317396283105E-4</v>
      </c>
      <c r="F271" s="7">
        <f t="shared" si="26"/>
        <v>0.58618561358168686</v>
      </c>
      <c r="G271" s="6">
        <f t="shared" si="27"/>
        <v>8.4161175460162796E-4</v>
      </c>
      <c r="H271" s="7">
        <f t="shared" si="28"/>
        <v>0.21729380512012267</v>
      </c>
      <c r="I271">
        <f t="shared" si="29"/>
        <v>3.4416125283226462E-4</v>
      </c>
      <c r="J271" s="2"/>
    </row>
    <row r="272" spans="1:10">
      <c r="A272" s="3" t="s">
        <v>541</v>
      </c>
      <c r="B272">
        <v>10.86</v>
      </c>
      <c r="C272" s="4">
        <v>1229</v>
      </c>
      <c r="D272">
        <f t="shared" si="24"/>
        <v>113.16758747697975</v>
      </c>
      <c r="E272" s="6">
        <f t="shared" si="25"/>
        <v>1.0759522483812566E-3</v>
      </c>
      <c r="F272" s="7">
        <f t="shared" si="26"/>
        <v>0.58726156583006817</v>
      </c>
      <c r="G272" s="6">
        <f t="shared" si="27"/>
        <v>9.8596587432294271E-4</v>
      </c>
      <c r="H272" s="7">
        <f t="shared" si="28"/>
        <v>0.21827977099444562</v>
      </c>
      <c r="I272">
        <f t="shared" si="29"/>
        <v>3.0685453369977411E-4</v>
      </c>
      <c r="J272" s="2"/>
    </row>
    <row r="273" spans="1:10">
      <c r="A273" s="3" t="s">
        <v>590</v>
      </c>
      <c r="B273">
        <v>9.68</v>
      </c>
      <c r="C273" s="4">
        <v>1095</v>
      </c>
      <c r="D273">
        <f t="shared" si="24"/>
        <v>113.1198347107438</v>
      </c>
      <c r="E273" s="6">
        <f t="shared" si="25"/>
        <v>9.5863930998980949E-4</v>
      </c>
      <c r="F273" s="7">
        <f t="shared" si="26"/>
        <v>0.58822020514005802</v>
      </c>
      <c r="G273" s="6">
        <f t="shared" si="27"/>
        <v>8.788351439637281E-4</v>
      </c>
      <c r="H273" s="7">
        <f t="shared" si="28"/>
        <v>0.21915860613840935</v>
      </c>
      <c r="I273">
        <f t="shared" si="29"/>
        <v>7.769217998976341E-5</v>
      </c>
      <c r="J273" s="4"/>
    </row>
    <row r="274" spans="1:10">
      <c r="A274" s="3" t="s">
        <v>1004</v>
      </c>
      <c r="B274">
        <v>2.4500000000000002</v>
      </c>
      <c r="C274" s="4">
        <v>277</v>
      </c>
      <c r="D274">
        <f t="shared" si="24"/>
        <v>113.0612244897959</v>
      </c>
      <c r="E274" s="6">
        <f t="shared" si="25"/>
        <v>2.4250510398828972E-4</v>
      </c>
      <c r="F274" s="7">
        <f t="shared" si="26"/>
        <v>0.58846271024404628</v>
      </c>
      <c r="G274" s="6">
        <f t="shared" si="27"/>
        <v>2.2243244862718326E-4</v>
      </c>
      <c r="H274" s="7">
        <f t="shared" si="28"/>
        <v>0.21938103858703653</v>
      </c>
      <c r="I274">
        <f t="shared" si="29"/>
        <v>9.8398461921611613E-5</v>
      </c>
      <c r="J274" s="4"/>
    </row>
    <row r="275" spans="1:10">
      <c r="A275" s="3" t="s">
        <v>822</v>
      </c>
      <c r="B275">
        <v>3.1</v>
      </c>
      <c r="C275" s="4">
        <v>350</v>
      </c>
      <c r="D275">
        <f t="shared" si="24"/>
        <v>112.90322580645162</v>
      </c>
      <c r="E275" s="6">
        <f t="shared" si="25"/>
        <v>3.0641439132094366E-4</v>
      </c>
      <c r="F275" s="7">
        <f t="shared" si="26"/>
        <v>0.58876912463536724</v>
      </c>
      <c r="G275" s="6">
        <f t="shared" si="27"/>
        <v>2.8144513907929307E-4</v>
      </c>
      <c r="H275" s="7">
        <f t="shared" si="28"/>
        <v>0.21966248372611583</v>
      </c>
      <c r="I275">
        <f t="shared" si="29"/>
        <v>9.6922015607070477E-5</v>
      </c>
      <c r="J275" s="2"/>
    </row>
    <row r="276" spans="1:10">
      <c r="A276" s="3" t="s">
        <v>477</v>
      </c>
      <c r="B276">
        <v>3.04</v>
      </c>
      <c r="C276" s="4">
        <v>341</v>
      </c>
      <c r="D276">
        <f t="shared" si="24"/>
        <v>112.17105263157895</v>
      </c>
      <c r="E276" s="6">
        <f t="shared" si="25"/>
        <v>2.9853516411554797E-4</v>
      </c>
      <c r="F276" s="7">
        <f t="shared" si="26"/>
        <v>0.58906765979948283</v>
      </c>
      <c r="G276" s="6">
        <f t="shared" si="27"/>
        <v>2.7599781380679067E-4</v>
      </c>
      <c r="H276" s="7">
        <f t="shared" si="28"/>
        <v>0.21993848153992263</v>
      </c>
      <c r="I276">
        <f t="shared" si="29"/>
        <v>1.5752234404581289E-4</v>
      </c>
      <c r="J276" s="2"/>
    </row>
    <row r="277" spans="1:10">
      <c r="A277" s="3" t="s">
        <v>859</v>
      </c>
      <c r="B277">
        <v>4.9400000000000004</v>
      </c>
      <c r="C277" s="4">
        <v>554</v>
      </c>
      <c r="D277">
        <f t="shared" si="24"/>
        <v>112.14574898785425</v>
      </c>
      <c r="E277" s="6">
        <f t="shared" si="25"/>
        <v>4.8501020797657945E-4</v>
      </c>
      <c r="F277" s="7">
        <f t="shared" si="26"/>
        <v>0.58955267000745937</v>
      </c>
      <c r="G277" s="6">
        <f t="shared" si="27"/>
        <v>4.4849644743603483E-4</v>
      </c>
      <c r="H277" s="7">
        <f t="shared" si="28"/>
        <v>0.22038697798735865</v>
      </c>
      <c r="I277">
        <f t="shared" si="29"/>
        <v>5.4916858725959083E-4</v>
      </c>
      <c r="J277" s="2"/>
    </row>
    <row r="278" spans="1:10">
      <c r="A278" s="3" t="s">
        <v>44</v>
      </c>
      <c r="B278">
        <v>17.21</v>
      </c>
      <c r="C278" s="4">
        <v>1928</v>
      </c>
      <c r="D278">
        <f t="shared" si="24"/>
        <v>112.02789076118535</v>
      </c>
      <c r="E278" s="6">
        <f t="shared" si="25"/>
        <v>1.6879055613336555E-3</v>
      </c>
      <c r="F278" s="7">
        <f t="shared" si="26"/>
        <v>0.59124057556879306</v>
      </c>
      <c r="G278" s="6">
        <f t="shared" si="27"/>
        <v>1.5624744656627851E-3</v>
      </c>
      <c r="H278" s="7">
        <f t="shared" si="28"/>
        <v>0.22194945245302145</v>
      </c>
      <c r="I278">
        <f t="shared" si="29"/>
        <v>6.515694963239449E-4</v>
      </c>
      <c r="J278" s="2"/>
    </row>
    <row r="279" spans="1:10">
      <c r="A279" s="3" t="s">
        <v>126</v>
      </c>
      <c r="B279">
        <v>20.41</v>
      </c>
      <c r="C279" s="4">
        <v>2285</v>
      </c>
      <c r="D279">
        <f t="shared" si="24"/>
        <v>111.95492405683488</v>
      </c>
      <c r="E279" s="6">
        <f t="shared" si="25"/>
        <v>2.0004482404810181E-3</v>
      </c>
      <c r="F279" s="7">
        <f t="shared" si="26"/>
        <v>0.59324102380927413</v>
      </c>
      <c r="G279" s="6">
        <f t="shared" si="27"/>
        <v>1.8529984801962491E-3</v>
      </c>
      <c r="H279" s="7">
        <f t="shared" si="28"/>
        <v>0.22380245093321768</v>
      </c>
      <c r="I279">
        <f t="shared" si="29"/>
        <v>1.4503825761319478E-4</v>
      </c>
      <c r="J279" s="2"/>
    </row>
    <row r="280" spans="1:10">
      <c r="A280" s="3" t="s">
        <v>239</v>
      </c>
      <c r="B280">
        <v>4.53</v>
      </c>
      <c r="C280" s="4">
        <v>505</v>
      </c>
      <c r="D280">
        <f t="shared" si="24"/>
        <v>111.47902869757174</v>
      </c>
      <c r="E280" s="6">
        <f t="shared" si="25"/>
        <v>4.4211219319164734E-4</v>
      </c>
      <c r="F280" s="7">
        <f t="shared" si="26"/>
        <v>0.59368313600246581</v>
      </c>
      <c r="G280" s="6">
        <f t="shared" si="27"/>
        <v>4.1127305807393474E-4</v>
      </c>
      <c r="H280" s="7">
        <f t="shared" si="28"/>
        <v>0.22421372399129161</v>
      </c>
      <c r="I280">
        <f t="shared" si="29"/>
        <v>1.7533950319609248E-4</v>
      </c>
      <c r="J280" s="2"/>
    </row>
    <row r="281" spans="1:10">
      <c r="A281" s="3" t="s">
        <v>795</v>
      </c>
      <c r="B281">
        <v>5.46</v>
      </c>
      <c r="C281" s="4">
        <v>606</v>
      </c>
      <c r="D281">
        <f t="shared" si="24"/>
        <v>110.98901098901099</v>
      </c>
      <c r="E281" s="6">
        <f t="shared" si="25"/>
        <v>5.3053463182997683E-4</v>
      </c>
      <c r="F281" s="7">
        <f t="shared" si="26"/>
        <v>0.59421367063429575</v>
      </c>
      <c r="G281" s="6">
        <f t="shared" si="27"/>
        <v>4.9570659979772261E-4</v>
      </c>
      <c r="H281" s="7">
        <f t="shared" si="28"/>
        <v>0.22470943059108933</v>
      </c>
      <c r="I281">
        <f t="shared" si="29"/>
        <v>4.5720016724065671E-5</v>
      </c>
      <c r="J281" s="2"/>
    </row>
    <row r="282" spans="1:10">
      <c r="A282" s="3" t="s">
        <v>501</v>
      </c>
      <c r="B282">
        <v>1.42</v>
      </c>
      <c r="C282" s="4">
        <v>157</v>
      </c>
      <c r="D282">
        <f t="shared" si="24"/>
        <v>110.56338028169014</v>
      </c>
      <c r="E282" s="6">
        <f t="shared" si="25"/>
        <v>1.3744874124968045E-4</v>
      </c>
      <c r="F282" s="7">
        <f t="shared" si="26"/>
        <v>0.59435111937554541</v>
      </c>
      <c r="G282" s="6">
        <f t="shared" si="27"/>
        <v>1.2892003144922458E-4</v>
      </c>
      <c r="H282" s="7">
        <f t="shared" si="28"/>
        <v>0.22483835062253857</v>
      </c>
      <c r="I282">
        <f t="shared" si="29"/>
        <v>1.2223113869777591E-4</v>
      </c>
      <c r="J282" s="2"/>
    </row>
    <row r="283" spans="1:10">
      <c r="A283" s="3" t="s">
        <v>312</v>
      </c>
      <c r="B283">
        <v>3.79</v>
      </c>
      <c r="C283" s="4">
        <v>418</v>
      </c>
      <c r="D283">
        <f t="shared" si="24"/>
        <v>110.29023746701847</v>
      </c>
      <c r="E283" s="6">
        <f t="shared" si="25"/>
        <v>3.6594633020615563E-4</v>
      </c>
      <c r="F283" s="7">
        <f t="shared" si="26"/>
        <v>0.59471706570575156</v>
      </c>
      <c r="G283" s="6">
        <f t="shared" si="27"/>
        <v>3.4408937971307121E-4</v>
      </c>
      <c r="H283" s="7">
        <f t="shared" si="28"/>
        <v>0.22518244000225163</v>
      </c>
      <c r="I283">
        <f t="shared" si="29"/>
        <v>1.0152653385309129E-4</v>
      </c>
      <c r="J283" s="2"/>
    </row>
    <row r="284" spans="1:10">
      <c r="A284" s="3" t="s">
        <v>828</v>
      </c>
      <c r="B284">
        <v>3.14</v>
      </c>
      <c r="C284" s="4">
        <v>345</v>
      </c>
      <c r="D284">
        <f t="shared" si="24"/>
        <v>109.87261146496814</v>
      </c>
      <c r="E284" s="6">
        <f t="shared" si="25"/>
        <v>3.0203704287350163E-4</v>
      </c>
      <c r="F284" s="7">
        <f t="shared" si="26"/>
        <v>0.59501910274862502</v>
      </c>
      <c r="G284" s="6">
        <f t="shared" si="27"/>
        <v>2.850766892609614E-4</v>
      </c>
      <c r="H284" s="7">
        <f t="shared" si="28"/>
        <v>0.22546751669151258</v>
      </c>
      <c r="I284">
        <f t="shared" si="29"/>
        <v>1.4789031835865663E-4</v>
      </c>
      <c r="J284" s="2"/>
    </row>
    <row r="285" spans="1:10">
      <c r="A285" s="3" t="s">
        <v>245</v>
      </c>
      <c r="B285">
        <v>4.55</v>
      </c>
      <c r="C285" s="4">
        <v>496</v>
      </c>
      <c r="D285">
        <f t="shared" si="24"/>
        <v>109.01098901098902</v>
      </c>
      <c r="E285" s="6">
        <f t="shared" si="25"/>
        <v>4.342329659862516E-4</v>
      </c>
      <c r="F285" s="7">
        <f t="shared" si="26"/>
        <v>0.59545333571461123</v>
      </c>
      <c r="G285" s="6">
        <f t="shared" si="27"/>
        <v>4.1308883316476888E-4</v>
      </c>
      <c r="H285" s="7">
        <f t="shared" si="28"/>
        <v>0.22588060552467734</v>
      </c>
      <c r="I285">
        <f t="shared" si="29"/>
        <v>3.831169651113131E-4</v>
      </c>
      <c r="J285" s="2"/>
    </row>
    <row r="286" spans="1:10">
      <c r="A286" s="3" t="s">
        <v>566</v>
      </c>
      <c r="B286">
        <v>11.78</v>
      </c>
      <c r="C286" s="4">
        <v>1283</v>
      </c>
      <c r="D286">
        <f t="shared" si="24"/>
        <v>108.91341256366724</v>
      </c>
      <c r="E286" s="6">
        <f t="shared" si="25"/>
        <v>1.1232276116136307E-3</v>
      </c>
      <c r="F286" s="7">
        <f t="shared" si="26"/>
        <v>0.59657656332622488</v>
      </c>
      <c r="G286" s="6">
        <f t="shared" si="27"/>
        <v>1.0694915285013136E-3</v>
      </c>
      <c r="H286" s="7">
        <f t="shared" si="28"/>
        <v>0.22695009705317865</v>
      </c>
      <c r="I286">
        <f t="shared" si="29"/>
        <v>5.1745272582920387E-5</v>
      </c>
      <c r="J286" s="2"/>
    </row>
    <row r="287" spans="1:10">
      <c r="A287" s="3" t="s">
        <v>737</v>
      </c>
      <c r="B287">
        <v>1.59</v>
      </c>
      <c r="C287" s="4">
        <v>173</v>
      </c>
      <c r="D287">
        <f t="shared" si="24"/>
        <v>108.80503144654088</v>
      </c>
      <c r="E287" s="6">
        <f t="shared" si="25"/>
        <v>1.5145625628149503E-4</v>
      </c>
      <c r="F287" s="7">
        <f t="shared" si="26"/>
        <v>0.59672801958250643</v>
      </c>
      <c r="G287" s="6">
        <f t="shared" si="27"/>
        <v>1.4435411972131486E-4</v>
      </c>
      <c r="H287" s="7">
        <f t="shared" si="28"/>
        <v>0.22709445117289995</v>
      </c>
      <c r="I287">
        <f t="shared" si="29"/>
        <v>2.7439259183972831E-4</v>
      </c>
      <c r="J287" s="2"/>
    </row>
    <row r="288" spans="1:10">
      <c r="A288" s="3" t="s">
        <v>546</v>
      </c>
      <c r="B288">
        <v>8.43</v>
      </c>
      <c r="C288" s="4">
        <v>917</v>
      </c>
      <c r="D288">
        <f t="shared" si="24"/>
        <v>108.77817319098459</v>
      </c>
      <c r="E288" s="6">
        <f t="shared" si="25"/>
        <v>8.0280570526087246E-4</v>
      </c>
      <c r="F288" s="7">
        <f t="shared" si="26"/>
        <v>0.59753082528776735</v>
      </c>
      <c r="G288" s="6">
        <f t="shared" si="27"/>
        <v>7.6534920078659375E-4</v>
      </c>
      <c r="H288" s="7">
        <f t="shared" si="28"/>
        <v>0.22785980037368653</v>
      </c>
      <c r="I288">
        <f t="shared" si="29"/>
        <v>1.7473113705487875E-4</v>
      </c>
      <c r="J288" s="2"/>
    </row>
    <row r="289" spans="1:10">
      <c r="A289" s="3" t="s">
        <v>793</v>
      </c>
      <c r="B289">
        <v>5.35</v>
      </c>
      <c r="C289" s="4">
        <v>579</v>
      </c>
      <c r="D289">
        <f t="shared" si="24"/>
        <v>108.22429906542057</v>
      </c>
      <c r="E289" s="6">
        <f t="shared" si="25"/>
        <v>5.0689695021378966E-4</v>
      </c>
      <c r="F289" s="7">
        <f t="shared" si="26"/>
        <v>0.59803772223798113</v>
      </c>
      <c r="G289" s="6">
        <f t="shared" si="27"/>
        <v>4.8571983679813482E-4</v>
      </c>
      <c r="H289" s="7">
        <f t="shared" si="28"/>
        <v>0.22834552021048465</v>
      </c>
      <c r="I289">
        <f t="shared" si="29"/>
        <v>2.0177463133430606E-4</v>
      </c>
      <c r="J289" s="2"/>
    </row>
    <row r="290" spans="1:10">
      <c r="A290" s="3" t="s">
        <v>94</v>
      </c>
      <c r="B290">
        <v>6.15</v>
      </c>
      <c r="C290" s="4">
        <v>661</v>
      </c>
      <c r="D290">
        <f t="shared" si="24"/>
        <v>107.47967479674796</v>
      </c>
      <c r="E290" s="6">
        <f t="shared" si="25"/>
        <v>5.7868546475183934E-4</v>
      </c>
      <c r="F290" s="7">
        <f t="shared" si="26"/>
        <v>0.59861640770273294</v>
      </c>
      <c r="G290" s="6">
        <f t="shared" si="27"/>
        <v>5.5835084043150086E-4</v>
      </c>
      <c r="H290" s="7">
        <f t="shared" si="28"/>
        <v>0.22890387105091614</v>
      </c>
      <c r="I290">
        <f t="shared" si="29"/>
        <v>6.3065394571015787E-5</v>
      </c>
      <c r="J290" s="4"/>
    </row>
    <row r="291" spans="1:10">
      <c r="A291" s="3" t="s">
        <v>683</v>
      </c>
      <c r="B291">
        <v>1.92</v>
      </c>
      <c r="C291" s="4">
        <v>206</v>
      </c>
      <c r="D291">
        <f t="shared" si="24"/>
        <v>107.29166666666667</v>
      </c>
      <c r="E291" s="6">
        <f t="shared" si="25"/>
        <v>1.8034675603461256E-4</v>
      </c>
      <c r="F291" s="7">
        <f t="shared" si="26"/>
        <v>0.59879675445876757</v>
      </c>
      <c r="G291" s="6">
        <f t="shared" si="27"/>
        <v>1.743144087200783E-4</v>
      </c>
      <c r="H291" s="7">
        <f t="shared" si="28"/>
        <v>0.22907818545963621</v>
      </c>
      <c r="I291">
        <f t="shared" si="29"/>
        <v>1.3244893118080636E-4</v>
      </c>
      <c r="J291" s="2"/>
    </row>
    <row r="292" spans="1:10">
      <c r="A292" s="3" t="s">
        <v>728</v>
      </c>
      <c r="B292">
        <v>4.03</v>
      </c>
      <c r="C292" s="4">
        <v>432</v>
      </c>
      <c r="D292">
        <f t="shared" si="24"/>
        <v>107.19602977667493</v>
      </c>
      <c r="E292" s="6">
        <f t="shared" si="25"/>
        <v>3.7820290585899335E-4</v>
      </c>
      <c r="F292" s="7">
        <f t="shared" si="26"/>
        <v>0.59917495736462656</v>
      </c>
      <c r="G292" s="6">
        <f t="shared" si="27"/>
        <v>3.6587868080308105E-4</v>
      </c>
      <c r="H292" s="7">
        <f t="shared" si="28"/>
        <v>0.2294440641404393</v>
      </c>
      <c r="I292">
        <f t="shared" si="29"/>
        <v>1.6535404768858175E-4</v>
      </c>
      <c r="J292" s="2"/>
    </row>
    <row r="293" spans="1:10">
      <c r="A293" s="3" t="s">
        <v>492</v>
      </c>
      <c r="B293">
        <v>5.03</v>
      </c>
      <c r="C293" s="4">
        <v>539</v>
      </c>
      <c r="D293">
        <f t="shared" si="24"/>
        <v>107.15705765407554</v>
      </c>
      <c r="E293" s="6">
        <f t="shared" si="25"/>
        <v>4.718781626342533E-4</v>
      </c>
      <c r="F293" s="7">
        <f t="shared" si="26"/>
        <v>0.59964683552726084</v>
      </c>
      <c r="G293" s="6">
        <f t="shared" si="27"/>
        <v>4.566674353447885E-4</v>
      </c>
      <c r="H293" s="7">
        <f t="shared" si="28"/>
        <v>0.22990073157578408</v>
      </c>
      <c r="I293">
        <f t="shared" si="29"/>
        <v>6.1207658918982499E-5</v>
      </c>
      <c r="J293" s="4"/>
    </row>
    <row r="294" spans="1:10">
      <c r="A294" s="3" t="s">
        <v>238</v>
      </c>
      <c r="B294">
        <v>1.86</v>
      </c>
      <c r="C294" s="4">
        <v>199</v>
      </c>
      <c r="D294">
        <f t="shared" si="24"/>
        <v>106.98924731182795</v>
      </c>
      <c r="E294" s="6">
        <f t="shared" si="25"/>
        <v>1.742184682081937E-4</v>
      </c>
      <c r="F294" s="7">
        <f t="shared" si="26"/>
        <v>0.59982105399546903</v>
      </c>
      <c r="G294" s="6">
        <f t="shared" si="27"/>
        <v>1.6886708344757587E-4</v>
      </c>
      <c r="H294" s="7">
        <f t="shared" si="28"/>
        <v>0.23006959865923166</v>
      </c>
      <c r="I294">
        <f t="shared" si="29"/>
        <v>3.4346412347630029E-4</v>
      </c>
      <c r="J294" s="2"/>
    </row>
    <row r="295" spans="1:10">
      <c r="A295" s="3" t="s">
        <v>586</v>
      </c>
      <c r="B295">
        <v>10.42</v>
      </c>
      <c r="C295" s="4">
        <v>1112</v>
      </c>
      <c r="D295">
        <f t="shared" si="24"/>
        <v>106.71785028790786</v>
      </c>
      <c r="E295" s="6">
        <f t="shared" si="25"/>
        <v>9.735222947111125E-4</v>
      </c>
      <c r="F295" s="7">
        <f t="shared" si="26"/>
        <v>0.60079457629018018</v>
      </c>
      <c r="G295" s="6">
        <f t="shared" si="27"/>
        <v>9.4601882232459163E-4</v>
      </c>
      <c r="H295" s="7">
        <f t="shared" si="28"/>
        <v>0.23101561748155625</v>
      </c>
      <c r="I295">
        <f t="shared" si="29"/>
        <v>8.3899946803753234E-4</v>
      </c>
      <c r="J295" s="2"/>
    </row>
    <row r="296" spans="1:10">
      <c r="A296" s="3" t="s">
        <v>517</v>
      </c>
      <c r="B296">
        <v>25.43</v>
      </c>
      <c r="C296" s="4">
        <v>2710</v>
      </c>
      <c r="D296">
        <f t="shared" si="24"/>
        <v>106.56704679512387</v>
      </c>
      <c r="E296" s="6">
        <f t="shared" si="25"/>
        <v>2.3725228585135924E-3</v>
      </c>
      <c r="F296" s="7">
        <f t="shared" si="26"/>
        <v>0.60316709914869382</v>
      </c>
      <c r="G296" s="6">
        <f t="shared" si="27"/>
        <v>2.3087580279956203E-3</v>
      </c>
      <c r="H296" s="7">
        <f t="shared" si="28"/>
        <v>0.23332437550955187</v>
      </c>
      <c r="I296">
        <f t="shared" si="29"/>
        <v>1.9735053984540341E-4</v>
      </c>
      <c r="J296" s="4"/>
    </row>
    <row r="297" spans="1:10">
      <c r="A297" s="3" t="s">
        <v>877</v>
      </c>
      <c r="B297">
        <v>5.98</v>
      </c>
      <c r="C297" s="4">
        <v>637</v>
      </c>
      <c r="D297">
        <f t="shared" si="24"/>
        <v>106.52173913043478</v>
      </c>
      <c r="E297" s="6">
        <f t="shared" si="25"/>
        <v>5.576741922041175E-4</v>
      </c>
      <c r="F297" s="7">
        <f t="shared" si="26"/>
        <v>0.60372477334089791</v>
      </c>
      <c r="G297" s="6">
        <f t="shared" si="27"/>
        <v>5.4291675215941055E-4</v>
      </c>
      <c r="H297" s="7">
        <f t="shared" si="28"/>
        <v>0.2338672922617113</v>
      </c>
      <c r="I297">
        <f t="shared" si="29"/>
        <v>8.022454937757495E-4</v>
      </c>
      <c r="J297" s="2"/>
    </row>
    <row r="298" spans="1:10">
      <c r="A298" s="3" t="s">
        <v>620</v>
      </c>
      <c r="B298">
        <v>24.3</v>
      </c>
      <c r="C298" s="4">
        <v>2587</v>
      </c>
      <c r="D298">
        <f t="shared" si="24"/>
        <v>106.46090534979423</v>
      </c>
      <c r="E298" s="6">
        <f t="shared" si="25"/>
        <v>2.264840086706518E-3</v>
      </c>
      <c r="F298" s="7">
        <f t="shared" si="26"/>
        <v>0.60598961342760438</v>
      </c>
      <c r="G298" s="6">
        <f t="shared" si="27"/>
        <v>2.2061667353634909E-3</v>
      </c>
      <c r="H298" s="7">
        <f t="shared" si="28"/>
        <v>0.2360734589970748</v>
      </c>
      <c r="I298">
        <f t="shared" si="29"/>
        <v>6.141700287089491E-4</v>
      </c>
      <c r="J298" s="2"/>
    </row>
    <row r="299" spans="1:10">
      <c r="A299" s="3" t="s">
        <v>444</v>
      </c>
      <c r="B299">
        <v>18.59</v>
      </c>
      <c r="C299" s="4">
        <v>1977</v>
      </c>
      <c r="D299">
        <f t="shared" si="24"/>
        <v>106.34749865519096</v>
      </c>
      <c r="E299" s="6">
        <f t="shared" si="25"/>
        <v>1.7308035761185877E-3</v>
      </c>
      <c r="F299" s="7">
        <f t="shared" si="26"/>
        <v>0.60772041700372292</v>
      </c>
      <c r="G299" s="6">
        <f t="shared" si="27"/>
        <v>1.6877629469303414E-3</v>
      </c>
      <c r="H299" s="7">
        <f t="shared" si="28"/>
        <v>0.23776122194400515</v>
      </c>
      <c r="I299">
        <f t="shared" si="29"/>
        <v>1.3463692662138427E-4</v>
      </c>
      <c r="J299" s="2"/>
    </row>
    <row r="300" spans="1:10">
      <c r="A300" s="3" t="s">
        <v>839</v>
      </c>
      <c r="B300">
        <v>4.07</v>
      </c>
      <c r="C300" s="4">
        <v>432</v>
      </c>
      <c r="D300">
        <f t="shared" si="24"/>
        <v>106.14250614250614</v>
      </c>
      <c r="E300" s="6">
        <f t="shared" si="25"/>
        <v>3.7820290585899335E-4</v>
      </c>
      <c r="F300" s="7">
        <f t="shared" si="26"/>
        <v>0.60809861990958192</v>
      </c>
      <c r="G300" s="6">
        <f t="shared" si="27"/>
        <v>3.6951023098474932E-4</v>
      </c>
      <c r="H300" s="7">
        <f t="shared" si="28"/>
        <v>0.2381307321749899</v>
      </c>
      <c r="I300">
        <f t="shared" si="29"/>
        <v>2.9531478801042566E-4</v>
      </c>
      <c r="J300" s="4"/>
    </row>
    <row r="301" spans="1:10">
      <c r="A301" s="3" t="s">
        <v>531</v>
      </c>
      <c r="B301">
        <v>8.91</v>
      </c>
      <c r="C301" s="4">
        <v>943</v>
      </c>
      <c r="D301">
        <f t="shared" si="24"/>
        <v>105.8361391694725</v>
      </c>
      <c r="E301" s="6">
        <f t="shared" si="25"/>
        <v>8.2556791718757115E-4</v>
      </c>
      <c r="F301" s="7">
        <f t="shared" si="26"/>
        <v>0.60892418782676949</v>
      </c>
      <c r="G301" s="6">
        <f t="shared" si="27"/>
        <v>8.0892780296661331E-4</v>
      </c>
      <c r="H301" s="7">
        <f t="shared" si="28"/>
        <v>0.23893965997795652</v>
      </c>
      <c r="I301">
        <f t="shared" si="29"/>
        <v>1.8273210806923901E-4</v>
      </c>
      <c r="J301" s="2"/>
    </row>
    <row r="302" spans="1:10">
      <c r="A302" s="3" t="s">
        <v>99</v>
      </c>
      <c r="B302">
        <v>5.5</v>
      </c>
      <c r="C302" s="4">
        <v>580</v>
      </c>
      <c r="D302">
        <f t="shared" si="24"/>
        <v>105.45454545454545</v>
      </c>
      <c r="E302" s="6">
        <f t="shared" si="25"/>
        <v>5.0777241990327814E-4</v>
      </c>
      <c r="F302" s="7">
        <f t="shared" si="26"/>
        <v>0.60943196024667279</v>
      </c>
      <c r="G302" s="6">
        <f t="shared" si="27"/>
        <v>4.9933814997939099E-4</v>
      </c>
      <c r="H302" s="7">
        <f t="shared" si="28"/>
        <v>0.2394389981279359</v>
      </c>
      <c r="I302">
        <f t="shared" si="29"/>
        <v>1.2743474903154084E-4</v>
      </c>
      <c r="J302" s="2"/>
    </row>
    <row r="303" spans="1:10">
      <c r="A303" s="3" t="s">
        <v>116</v>
      </c>
      <c r="B303">
        <v>3.83</v>
      </c>
      <c r="C303" s="4">
        <v>403</v>
      </c>
      <c r="D303">
        <f t="shared" si="24"/>
        <v>105.22193211488251</v>
      </c>
      <c r="E303" s="6">
        <f t="shared" si="25"/>
        <v>3.5281428486382942E-4</v>
      </c>
      <c r="F303" s="7">
        <f t="shared" si="26"/>
        <v>0.60978477453153657</v>
      </c>
      <c r="G303" s="6">
        <f t="shared" si="27"/>
        <v>3.4772092989473954E-4</v>
      </c>
      <c r="H303" s="7">
        <f t="shared" si="28"/>
        <v>0.23978671905783064</v>
      </c>
      <c r="I303">
        <f t="shared" si="29"/>
        <v>7.3989993441297974E-5</v>
      </c>
      <c r="J303" s="2"/>
    </row>
    <row r="304" spans="1:10">
      <c r="A304" s="3" t="s">
        <v>168</v>
      </c>
      <c r="B304">
        <v>2.2200000000000002</v>
      </c>
      <c r="C304" s="4">
        <v>233</v>
      </c>
      <c r="D304">
        <f t="shared" si="24"/>
        <v>104.95495495495494</v>
      </c>
      <c r="E304" s="6">
        <f t="shared" si="25"/>
        <v>2.0398443765079965E-4</v>
      </c>
      <c r="F304" s="7">
        <f t="shared" si="26"/>
        <v>0.60998875896918736</v>
      </c>
      <c r="G304" s="6">
        <f t="shared" si="27"/>
        <v>2.0155103508259054E-4</v>
      </c>
      <c r="H304" s="7">
        <f t="shared" si="28"/>
        <v>0.23998827009291324</v>
      </c>
      <c r="I304">
        <f t="shared" si="29"/>
        <v>6.2934543622522598E-5</v>
      </c>
      <c r="J304" s="4"/>
    </row>
    <row r="305" spans="1:10">
      <c r="A305" s="3" t="s">
        <v>895</v>
      </c>
      <c r="B305">
        <v>1.88</v>
      </c>
      <c r="C305" s="4">
        <v>196</v>
      </c>
      <c r="D305">
        <f t="shared" si="24"/>
        <v>104.25531914893618</v>
      </c>
      <c r="E305" s="6">
        <f t="shared" si="25"/>
        <v>1.7159205913972847E-4</v>
      </c>
      <c r="F305" s="7">
        <f t="shared" si="26"/>
        <v>0.61016035102832711</v>
      </c>
      <c r="G305" s="6">
        <f t="shared" si="27"/>
        <v>1.7068285853840998E-4</v>
      </c>
      <c r="H305" s="7">
        <f t="shared" si="28"/>
        <v>0.24015895295145165</v>
      </c>
      <c r="I305">
        <f t="shared" si="29"/>
        <v>9.7151456229294109E-5</v>
      </c>
      <c r="J305" s="2"/>
    </row>
    <row r="306" spans="1:10">
      <c r="A306" s="3" t="s">
        <v>53</v>
      </c>
      <c r="B306">
        <v>2.9</v>
      </c>
      <c r="C306" s="4">
        <v>302</v>
      </c>
      <c r="D306">
        <f t="shared" si="24"/>
        <v>104.13793103448276</v>
      </c>
      <c r="E306" s="6">
        <f t="shared" si="25"/>
        <v>2.6439184622549999E-4</v>
      </c>
      <c r="F306" s="7">
        <f t="shared" si="26"/>
        <v>0.61042474287455262</v>
      </c>
      <c r="G306" s="6">
        <f t="shared" si="27"/>
        <v>2.6328738817095156E-4</v>
      </c>
      <c r="H306" s="7">
        <f t="shared" si="28"/>
        <v>0.24042224033962259</v>
      </c>
      <c r="I306">
        <f t="shared" si="29"/>
        <v>3.34264198098011E-4</v>
      </c>
      <c r="J306" s="2"/>
    </row>
    <row r="307" spans="1:10">
      <c r="A307" s="3" t="s">
        <v>569</v>
      </c>
      <c r="B307">
        <v>9.9700000000000006</v>
      </c>
      <c r="C307" s="4">
        <v>1037</v>
      </c>
      <c r="D307">
        <f t="shared" si="24"/>
        <v>104.01203610832496</v>
      </c>
      <c r="E307" s="6">
        <f t="shared" si="25"/>
        <v>9.0786206799948175E-4</v>
      </c>
      <c r="F307" s="7">
        <f t="shared" si="26"/>
        <v>0.61133260494255215</v>
      </c>
      <c r="G307" s="6">
        <f t="shared" si="27"/>
        <v>9.0516388278082333E-4</v>
      </c>
      <c r="H307" s="7">
        <f t="shared" si="28"/>
        <v>0.24132740422240342</v>
      </c>
      <c r="I307">
        <f t="shared" si="29"/>
        <v>1.1700965665584206E-4</v>
      </c>
      <c r="J307" s="2"/>
    </row>
    <row r="308" spans="1:10">
      <c r="A308" s="3" t="s">
        <v>878</v>
      </c>
      <c r="B308">
        <v>3.49</v>
      </c>
      <c r="C308" s="4">
        <v>363</v>
      </c>
      <c r="D308">
        <f t="shared" si="24"/>
        <v>104.01146131805157</v>
      </c>
      <c r="E308" s="6">
        <f t="shared" si="25"/>
        <v>3.1779549728429301E-4</v>
      </c>
      <c r="F308" s="7">
        <f t="shared" si="26"/>
        <v>0.61165040043983643</v>
      </c>
      <c r="G308" s="6">
        <f t="shared" si="27"/>
        <v>3.1685275335055903E-4</v>
      </c>
      <c r="H308" s="7">
        <f t="shared" si="28"/>
        <v>0.24164425697575398</v>
      </c>
      <c r="I308">
        <f t="shared" si="29"/>
        <v>3.0142216470629979E-4</v>
      </c>
      <c r="J308" s="2"/>
    </row>
    <row r="309" spans="1:10">
      <c r="A309" s="3" t="s">
        <v>37</v>
      </c>
      <c r="B309">
        <v>8.99</v>
      </c>
      <c r="C309" s="4">
        <v>935</v>
      </c>
      <c r="D309">
        <f t="shared" si="24"/>
        <v>104.00444938820912</v>
      </c>
      <c r="E309" s="6">
        <f t="shared" si="25"/>
        <v>8.1856415967166384E-4</v>
      </c>
      <c r="F309" s="7">
        <f t="shared" si="26"/>
        <v>0.61246896459950806</v>
      </c>
      <c r="G309" s="6">
        <f t="shared" si="27"/>
        <v>8.1619090332994996E-4</v>
      </c>
      <c r="H309" s="7">
        <f t="shared" si="28"/>
        <v>0.24246044787908394</v>
      </c>
      <c r="I309">
        <f t="shared" si="29"/>
        <v>1.2079128706046771E-4</v>
      </c>
      <c r="J309" s="4"/>
    </row>
    <row r="310" spans="1:10">
      <c r="A310" s="3" t="s">
        <v>715</v>
      </c>
      <c r="B310">
        <v>3.6</v>
      </c>
      <c r="C310" s="4">
        <v>374</v>
      </c>
      <c r="D310">
        <f t="shared" si="24"/>
        <v>103.88888888888889</v>
      </c>
      <c r="E310" s="6">
        <f t="shared" si="25"/>
        <v>3.2742566386866556E-4</v>
      </c>
      <c r="F310" s="7">
        <f t="shared" si="26"/>
        <v>0.61279639026337673</v>
      </c>
      <c r="G310" s="6">
        <f t="shared" si="27"/>
        <v>3.2683951635014682E-4</v>
      </c>
      <c r="H310" s="7">
        <f t="shared" si="28"/>
        <v>0.24278728739543409</v>
      </c>
      <c r="I310">
        <f t="shared" si="29"/>
        <v>3.5883601645519958E-4</v>
      </c>
      <c r="J310" s="4"/>
    </row>
    <row r="311" spans="1:10">
      <c r="A311" s="3" t="s">
        <v>880</v>
      </c>
      <c r="B311">
        <v>10.66</v>
      </c>
      <c r="C311" s="4">
        <v>1102</v>
      </c>
      <c r="D311">
        <f t="shared" si="24"/>
        <v>103.37711069418387</v>
      </c>
      <c r="E311" s="6">
        <f t="shared" si="25"/>
        <v>9.6476759781622843E-4</v>
      </c>
      <c r="F311" s="7">
        <f t="shared" si="26"/>
        <v>0.61376115786119301</v>
      </c>
      <c r="G311" s="6">
        <f t="shared" si="27"/>
        <v>9.6780812341460136E-4</v>
      </c>
      <c r="H311" s="7">
        <f t="shared" si="28"/>
        <v>0.24375509551884869</v>
      </c>
      <c r="I311">
        <f t="shared" si="29"/>
        <v>3.5870559073972186E-4</v>
      </c>
      <c r="J311" s="2"/>
    </row>
    <row r="312" spans="1:10">
      <c r="A312" s="3" t="s">
        <v>766</v>
      </c>
      <c r="B312">
        <v>10.65</v>
      </c>
      <c r="C312" s="4">
        <v>1100</v>
      </c>
      <c r="D312">
        <f t="shared" si="24"/>
        <v>103.28638497652582</v>
      </c>
      <c r="E312" s="6">
        <f t="shared" si="25"/>
        <v>9.6301665843725158E-4</v>
      </c>
      <c r="F312" s="7">
        <f t="shared" si="26"/>
        <v>0.61472417451963024</v>
      </c>
      <c r="G312" s="6">
        <f t="shared" si="27"/>
        <v>9.6690023586918435E-4</v>
      </c>
      <c r="H312" s="7">
        <f t="shared" si="28"/>
        <v>0.24472199575471787</v>
      </c>
      <c r="I312">
        <f t="shared" si="29"/>
        <v>6.0951515890222963E-4</v>
      </c>
      <c r="J312" s="2"/>
    </row>
    <row r="313" spans="1:10">
      <c r="A313" s="3" t="s">
        <v>740</v>
      </c>
      <c r="B313">
        <v>18.05</v>
      </c>
      <c r="C313" s="4">
        <v>1857</v>
      </c>
      <c r="D313">
        <f t="shared" si="24"/>
        <v>102.8808864265928</v>
      </c>
      <c r="E313" s="6">
        <f t="shared" si="25"/>
        <v>1.6257472133799783E-3</v>
      </c>
      <c r="F313" s="7">
        <f t="shared" si="26"/>
        <v>0.61634992173301018</v>
      </c>
      <c r="G313" s="6">
        <f t="shared" si="27"/>
        <v>1.6387370194778195E-3</v>
      </c>
      <c r="H313" s="7">
        <f t="shared" si="28"/>
        <v>0.24636073277419568</v>
      </c>
      <c r="I313">
        <f t="shared" si="29"/>
        <v>1.7627800274816474E-4</v>
      </c>
      <c r="J313" s="2"/>
    </row>
    <row r="314" spans="1:10">
      <c r="A314" s="3" t="s">
        <v>316</v>
      </c>
      <c r="B314">
        <v>5.22</v>
      </c>
      <c r="C314" s="4">
        <v>537</v>
      </c>
      <c r="D314">
        <f t="shared" si="24"/>
        <v>102.87356321839081</v>
      </c>
      <c r="E314" s="6">
        <f t="shared" si="25"/>
        <v>4.7012722325527644E-4</v>
      </c>
      <c r="F314" s="7">
        <f t="shared" si="26"/>
        <v>0.61682004895626541</v>
      </c>
      <c r="G314" s="6">
        <f t="shared" si="27"/>
        <v>4.7391729870771283E-4</v>
      </c>
      <c r="H314" s="7">
        <f t="shared" si="28"/>
        <v>0.24683465007290339</v>
      </c>
      <c r="I314">
        <f t="shared" si="29"/>
        <v>3.3428941004304269E-4</v>
      </c>
      <c r="J314" s="2"/>
    </row>
    <row r="315" spans="1:10">
      <c r="A315" s="3" t="s">
        <v>614</v>
      </c>
      <c r="B315">
        <v>9.89</v>
      </c>
      <c r="C315" s="4">
        <v>1016</v>
      </c>
      <c r="D315">
        <f t="shared" si="24"/>
        <v>102.73003033367037</v>
      </c>
      <c r="E315" s="6">
        <f t="shared" si="25"/>
        <v>8.8947720452022515E-4</v>
      </c>
      <c r="F315" s="7">
        <f t="shared" si="26"/>
        <v>0.61770952616078567</v>
      </c>
      <c r="G315" s="6">
        <f t="shared" si="27"/>
        <v>8.9790078241748668E-4</v>
      </c>
      <c r="H315" s="7">
        <f t="shared" si="28"/>
        <v>0.24773255085532089</v>
      </c>
      <c r="I315">
        <f t="shared" si="29"/>
        <v>1.596045923863143E-4</v>
      </c>
      <c r="J315" s="2"/>
    </row>
    <row r="316" spans="1:10">
      <c r="A316" s="3" t="s">
        <v>885</v>
      </c>
      <c r="B316">
        <v>4.71</v>
      </c>
      <c r="C316" s="4">
        <v>482</v>
      </c>
      <c r="D316">
        <f t="shared" si="24"/>
        <v>102.33545647558387</v>
      </c>
      <c r="E316" s="6">
        <f t="shared" si="25"/>
        <v>4.2197639033341388E-4</v>
      </c>
      <c r="F316" s="7">
        <f t="shared" si="26"/>
        <v>0.61813150255111904</v>
      </c>
      <c r="G316" s="6">
        <f t="shared" si="27"/>
        <v>4.2761503389144207E-4</v>
      </c>
      <c r="H316" s="7">
        <f t="shared" si="28"/>
        <v>0.24816016588921233</v>
      </c>
      <c r="I316">
        <f t="shared" si="29"/>
        <v>6.585478789550292E-5</v>
      </c>
      <c r="J316" s="2"/>
    </row>
    <row r="317" spans="1:10">
      <c r="A317" s="3" t="s">
        <v>81</v>
      </c>
      <c r="B317">
        <v>1.94</v>
      </c>
      <c r="C317" s="4">
        <v>198</v>
      </c>
      <c r="D317">
        <f t="shared" si="24"/>
        <v>102.0618556701031</v>
      </c>
      <c r="E317" s="6">
        <f t="shared" si="25"/>
        <v>1.733429985187053E-4</v>
      </c>
      <c r="F317" s="7">
        <f t="shared" si="26"/>
        <v>0.61830484554963772</v>
      </c>
      <c r="G317" s="6">
        <f t="shared" si="27"/>
        <v>1.7613018381091244E-4</v>
      </c>
      <c r="H317" s="7">
        <f t="shared" si="28"/>
        <v>0.24833629607302324</v>
      </c>
      <c r="I317">
        <f t="shared" si="29"/>
        <v>1.7448471095773965E-4</v>
      </c>
      <c r="J317" s="2"/>
    </row>
    <row r="318" spans="1:10">
      <c r="A318" s="3" t="s">
        <v>523</v>
      </c>
      <c r="B318">
        <v>5.13</v>
      </c>
      <c r="C318" s="4">
        <v>522</v>
      </c>
      <c r="D318">
        <f t="shared" si="24"/>
        <v>101.75438596491229</v>
      </c>
      <c r="E318" s="6">
        <f t="shared" si="25"/>
        <v>4.5699517791295029E-4</v>
      </c>
      <c r="F318" s="7">
        <f t="shared" si="26"/>
        <v>0.61876184072755069</v>
      </c>
      <c r="G318" s="6">
        <f t="shared" si="27"/>
        <v>4.6574631079895917E-4</v>
      </c>
      <c r="H318" s="7">
        <f t="shared" si="28"/>
        <v>0.2488020423838222</v>
      </c>
      <c r="I318">
        <f t="shared" si="29"/>
        <v>3.7438709943884985E-4</v>
      </c>
      <c r="J318" s="2"/>
    </row>
    <row r="319" spans="1:10">
      <c r="A319" s="3" t="s">
        <v>150</v>
      </c>
      <c r="B319">
        <v>10.98</v>
      </c>
      <c r="C319" s="4">
        <v>1113</v>
      </c>
      <c r="D319">
        <f t="shared" si="24"/>
        <v>101.36612021857923</v>
      </c>
      <c r="E319" s="6">
        <f t="shared" si="25"/>
        <v>9.7439776440060087E-4</v>
      </c>
      <c r="F319" s="7">
        <f t="shared" si="26"/>
        <v>0.61973623849195125</v>
      </c>
      <c r="G319" s="6">
        <f t="shared" si="27"/>
        <v>9.9686052486794774E-4</v>
      </c>
      <c r="H319" s="7">
        <f t="shared" si="28"/>
        <v>0.24979890290869014</v>
      </c>
      <c r="I319">
        <f t="shared" si="29"/>
        <v>5.081257448061316E-5</v>
      </c>
      <c r="J319" s="2"/>
    </row>
    <row r="320" spans="1:10">
      <c r="A320" s="3" t="s">
        <v>287</v>
      </c>
      <c r="B320">
        <v>1.49</v>
      </c>
      <c r="C320" s="4">
        <v>151</v>
      </c>
      <c r="D320">
        <f t="shared" si="24"/>
        <v>101.34228187919463</v>
      </c>
      <c r="E320" s="6">
        <f t="shared" si="25"/>
        <v>1.3219592311274999E-4</v>
      </c>
      <c r="F320" s="7">
        <f t="shared" si="26"/>
        <v>0.61986843441506401</v>
      </c>
      <c r="G320" s="6">
        <f t="shared" si="27"/>
        <v>1.352752442671441E-4</v>
      </c>
      <c r="H320" s="7">
        <f t="shared" si="28"/>
        <v>0.24993417815295729</v>
      </c>
      <c r="I320">
        <f t="shared" si="29"/>
        <v>2.9568215752470706E-4</v>
      </c>
      <c r="J320" s="2"/>
    </row>
    <row r="321" spans="1:10">
      <c r="A321" s="3" t="s">
        <v>738</v>
      </c>
      <c r="B321">
        <v>8.66</v>
      </c>
      <c r="C321" s="4">
        <v>876</v>
      </c>
      <c r="D321">
        <f t="shared" si="24"/>
        <v>101.15473441108544</v>
      </c>
      <c r="E321" s="6">
        <f t="shared" si="25"/>
        <v>7.6691144799184761E-4</v>
      </c>
      <c r="F321" s="7">
        <f t="shared" si="26"/>
        <v>0.62063534586305591</v>
      </c>
      <c r="G321" s="6">
        <f t="shared" si="27"/>
        <v>7.8623061433118647E-4</v>
      </c>
      <c r="H321" s="7">
        <f t="shared" si="28"/>
        <v>0.25072040876728846</v>
      </c>
      <c r="I321">
        <f t="shared" si="29"/>
        <v>2.1722778594115977E-4</v>
      </c>
      <c r="J321" s="4"/>
    </row>
    <row r="322" spans="1:10">
      <c r="A322" s="3" t="s">
        <v>926</v>
      </c>
      <c r="B322">
        <v>6.36</v>
      </c>
      <c r="C322" s="4">
        <v>643</v>
      </c>
      <c r="D322">
        <f t="shared" ref="D322:D385" si="30">C322/B322</f>
        <v>101.10062893081761</v>
      </c>
      <c r="E322" s="6">
        <f t="shared" si="25"/>
        <v>5.6292701034104796E-4</v>
      </c>
      <c r="F322" s="7">
        <f t="shared" si="26"/>
        <v>0.62119827287339691</v>
      </c>
      <c r="G322" s="6">
        <f t="shared" si="27"/>
        <v>5.7741647888525944E-4</v>
      </c>
      <c r="H322" s="7">
        <f t="shared" si="28"/>
        <v>0.25129782524617372</v>
      </c>
      <c r="I322">
        <f t="shared" si="29"/>
        <v>1.8589816403735693E-4</v>
      </c>
      <c r="J322" s="2"/>
    </row>
    <row r="323" spans="1:10">
      <c r="A323" s="3" t="s">
        <v>806</v>
      </c>
      <c r="B323">
        <v>5.43</v>
      </c>
      <c r="C323" s="4">
        <v>547</v>
      </c>
      <c r="D323">
        <f t="shared" si="30"/>
        <v>100.73664825046041</v>
      </c>
      <c r="E323" s="6">
        <f t="shared" ref="E323:E386" si="31">C323/1142244</f>
        <v>4.7888192015016056E-4</v>
      </c>
      <c r="F323" s="7">
        <f t="shared" ref="F323:F386" si="32">F322+E323</f>
        <v>0.62167715479354702</v>
      </c>
      <c r="G323" s="6">
        <f t="shared" ref="G323:G386" si="33">B323/11014.58</f>
        <v>4.9298293716147135E-4</v>
      </c>
      <c r="H323" s="7">
        <f t="shared" ref="H323:H386" si="34">H322+G323</f>
        <v>0.25179080818333521</v>
      </c>
      <c r="I323">
        <f t="shared" ref="I323:I386" si="35">F323*H324-F324*H323</f>
        <v>1.627281139273129E-4</v>
      </c>
      <c r="J323" s="2"/>
    </row>
    <row r="324" spans="1:10">
      <c r="A324" s="3" t="s">
        <v>293</v>
      </c>
      <c r="B324">
        <v>4.75</v>
      </c>
      <c r="C324" s="4">
        <v>478</v>
      </c>
      <c r="D324">
        <f t="shared" si="30"/>
        <v>100.63157894736842</v>
      </c>
      <c r="E324" s="6">
        <f t="shared" si="31"/>
        <v>4.1847451157546022E-4</v>
      </c>
      <c r="F324" s="7">
        <f t="shared" si="32"/>
        <v>0.62209562930512252</v>
      </c>
      <c r="G324" s="6">
        <f t="shared" si="33"/>
        <v>4.3124658407311039E-4</v>
      </c>
      <c r="H324" s="7">
        <f t="shared" si="34"/>
        <v>0.25222205476740833</v>
      </c>
      <c r="I324">
        <f t="shared" si="35"/>
        <v>1.6191698636147667E-4</v>
      </c>
      <c r="J324" s="2"/>
    </row>
    <row r="325" spans="1:10">
      <c r="A325" s="3" t="s">
        <v>591</v>
      </c>
      <c r="B325">
        <v>4.72</v>
      </c>
      <c r="C325" s="4">
        <v>474</v>
      </c>
      <c r="D325">
        <f t="shared" si="30"/>
        <v>100.42372881355932</v>
      </c>
      <c r="E325" s="6">
        <f t="shared" si="31"/>
        <v>4.1497263281750662E-4</v>
      </c>
      <c r="F325" s="7">
        <f t="shared" si="32"/>
        <v>0.62251060193794006</v>
      </c>
      <c r="G325" s="6">
        <f t="shared" si="33"/>
        <v>4.2852292143685913E-4</v>
      </c>
      <c r="H325" s="7">
        <f t="shared" si="34"/>
        <v>0.25265057768884519</v>
      </c>
      <c r="I325">
        <f t="shared" si="35"/>
        <v>3.6430101949788685E-4</v>
      </c>
      <c r="J325" s="4"/>
    </row>
    <row r="326" spans="1:10">
      <c r="A326" s="3" t="s">
        <v>557</v>
      </c>
      <c r="B326">
        <v>10.61</v>
      </c>
      <c r="C326" s="4">
        <v>1064</v>
      </c>
      <c r="D326">
        <f t="shared" si="30"/>
        <v>100.28275212064091</v>
      </c>
      <c r="E326" s="6">
        <f t="shared" si="31"/>
        <v>9.3149974961566882E-4</v>
      </c>
      <c r="F326" s="7">
        <f t="shared" si="32"/>
        <v>0.62344210168755576</v>
      </c>
      <c r="G326" s="6">
        <f t="shared" si="33"/>
        <v>9.6326868568751597E-4</v>
      </c>
      <c r="H326" s="7">
        <f t="shared" si="34"/>
        <v>0.25361384637453271</v>
      </c>
      <c r="I326">
        <f t="shared" si="35"/>
        <v>3.2014910388750151E-4</v>
      </c>
      <c r="J326" s="4"/>
    </row>
    <row r="327" spans="1:10">
      <c r="A327" s="3" t="s">
        <v>825</v>
      </c>
      <c r="B327">
        <v>9.32</v>
      </c>
      <c r="C327" s="4">
        <v>934</v>
      </c>
      <c r="D327">
        <f t="shared" si="30"/>
        <v>100.21459227467811</v>
      </c>
      <c r="E327" s="6">
        <f t="shared" si="31"/>
        <v>8.1768868998217546E-4</v>
      </c>
      <c r="F327" s="7">
        <f t="shared" si="32"/>
        <v>0.62425979037753798</v>
      </c>
      <c r="G327" s="6">
        <f t="shared" si="33"/>
        <v>8.4615119232871346E-4</v>
      </c>
      <c r="H327" s="7">
        <f t="shared" si="34"/>
        <v>0.25445999756686144</v>
      </c>
      <c r="I327">
        <f t="shared" si="35"/>
        <v>4.088974077102181E-4</v>
      </c>
      <c r="J327" s="2"/>
    </row>
    <row r="328" spans="1:10">
      <c r="A328" s="3" t="s">
        <v>726</v>
      </c>
      <c r="B328">
        <v>11.9</v>
      </c>
      <c r="C328" s="4">
        <v>1192</v>
      </c>
      <c r="D328">
        <f t="shared" si="30"/>
        <v>100.16806722689076</v>
      </c>
      <c r="E328" s="6">
        <f t="shared" si="31"/>
        <v>1.0435598698701853E-3</v>
      </c>
      <c r="F328" s="7">
        <f t="shared" si="32"/>
        <v>0.62530335024740813</v>
      </c>
      <c r="G328" s="6">
        <f t="shared" si="33"/>
        <v>1.0803861790463186E-3</v>
      </c>
      <c r="H328" s="7">
        <f t="shared" si="34"/>
        <v>0.25554038374590776</v>
      </c>
      <c r="I328">
        <f t="shared" si="35"/>
        <v>1.895369821264814E-4</v>
      </c>
      <c r="J328" s="2"/>
    </row>
    <row r="329" spans="1:10">
      <c r="A329" s="3" t="s">
        <v>230</v>
      </c>
      <c r="B329">
        <v>5.51</v>
      </c>
      <c r="C329" s="4">
        <v>551</v>
      </c>
      <c r="D329">
        <f t="shared" si="30"/>
        <v>100</v>
      </c>
      <c r="E329" s="6">
        <f t="shared" si="31"/>
        <v>4.8238379890811422E-4</v>
      </c>
      <c r="F329" s="7">
        <f t="shared" si="32"/>
        <v>0.62578573404631621</v>
      </c>
      <c r="G329" s="6">
        <f t="shared" si="33"/>
        <v>5.00246037524808E-4</v>
      </c>
      <c r="H329" s="7">
        <f t="shared" si="34"/>
        <v>0.25604062978343256</v>
      </c>
      <c r="I329">
        <f t="shared" si="35"/>
        <v>2.4101524018182996E-4</v>
      </c>
      <c r="J329" s="2"/>
    </row>
    <row r="330" spans="1:10">
      <c r="A330" s="3" t="s">
        <v>408</v>
      </c>
      <c r="B330">
        <v>7</v>
      </c>
      <c r="C330" s="4">
        <v>699</v>
      </c>
      <c r="D330">
        <f t="shared" si="30"/>
        <v>99.857142857142861</v>
      </c>
      <c r="E330" s="6">
        <f t="shared" si="31"/>
        <v>6.1195331295239895E-4</v>
      </c>
      <c r="F330" s="7">
        <f t="shared" si="32"/>
        <v>0.6263976873592686</v>
      </c>
      <c r="G330" s="6">
        <f t="shared" si="33"/>
        <v>6.3552128179195208E-4</v>
      </c>
      <c r="H330" s="7">
        <f t="shared" si="34"/>
        <v>0.25667615106522451</v>
      </c>
      <c r="I330">
        <f t="shared" si="35"/>
        <v>1.451484533657732E-4</v>
      </c>
      <c r="J330" s="2"/>
    </row>
    <row r="331" spans="1:10">
      <c r="A331" s="3" t="s">
        <v>309</v>
      </c>
      <c r="B331">
        <v>4.2</v>
      </c>
      <c r="C331" s="4">
        <v>417</v>
      </c>
      <c r="D331">
        <f t="shared" si="30"/>
        <v>99.285714285714278</v>
      </c>
      <c r="E331" s="6">
        <f t="shared" si="31"/>
        <v>3.650708605166672E-4</v>
      </c>
      <c r="F331" s="7">
        <f t="shared" si="32"/>
        <v>0.62676275821978522</v>
      </c>
      <c r="G331" s="6">
        <f t="shared" si="33"/>
        <v>3.813127690751713E-4</v>
      </c>
      <c r="H331" s="7">
        <f t="shared" si="34"/>
        <v>0.25705746383429967</v>
      </c>
      <c r="I331">
        <f t="shared" si="35"/>
        <v>4.2304910295656861E-4</v>
      </c>
      <c r="J331" s="2"/>
    </row>
    <row r="332" spans="1:10">
      <c r="A332" s="3" t="s">
        <v>757</v>
      </c>
      <c r="B332">
        <v>12.22</v>
      </c>
      <c r="C332" s="4">
        <v>1210</v>
      </c>
      <c r="D332">
        <f t="shared" si="30"/>
        <v>99.018003273322421</v>
      </c>
      <c r="E332" s="6">
        <f t="shared" si="31"/>
        <v>1.0593183242809767E-3</v>
      </c>
      <c r="F332" s="7">
        <f t="shared" si="32"/>
        <v>0.62782207654406619</v>
      </c>
      <c r="G332" s="6">
        <f t="shared" si="33"/>
        <v>1.109438580499665E-3</v>
      </c>
      <c r="H332" s="7">
        <f t="shared" si="34"/>
        <v>0.25816690241479934</v>
      </c>
      <c r="I332">
        <f t="shared" si="35"/>
        <v>2.5738122616439374E-4</v>
      </c>
      <c r="J332" s="2"/>
    </row>
    <row r="333" spans="1:10">
      <c r="A333" s="3" t="s">
        <v>379</v>
      </c>
      <c r="B333">
        <v>7.43</v>
      </c>
      <c r="C333" s="4">
        <v>735</v>
      </c>
      <c r="D333">
        <f t="shared" si="30"/>
        <v>98.923283983849259</v>
      </c>
      <c r="E333" s="6">
        <f t="shared" si="31"/>
        <v>6.4347022177398171E-4</v>
      </c>
      <c r="F333" s="7">
        <f t="shared" si="32"/>
        <v>0.62846554676584021</v>
      </c>
      <c r="G333" s="6">
        <f t="shared" si="33"/>
        <v>6.7456044624488625E-4</v>
      </c>
      <c r="H333" s="7">
        <f t="shared" si="34"/>
        <v>0.2588414628610442</v>
      </c>
      <c r="I333">
        <f t="shared" si="35"/>
        <v>3.4530349621644807E-4</v>
      </c>
      <c r="J333" s="2"/>
    </row>
    <row r="334" spans="1:10">
      <c r="A334" s="3" t="s">
        <v>714</v>
      </c>
      <c r="B334">
        <v>9.94</v>
      </c>
      <c r="C334" s="4">
        <v>979</v>
      </c>
      <c r="D334">
        <f t="shared" si="30"/>
        <v>98.490945674044269</v>
      </c>
      <c r="E334" s="6">
        <f t="shared" si="31"/>
        <v>8.5708482600915391E-4</v>
      </c>
      <c r="F334" s="7">
        <f t="shared" si="32"/>
        <v>0.62932263159184931</v>
      </c>
      <c r="G334" s="6">
        <f t="shared" si="33"/>
        <v>9.0244022014457196E-4</v>
      </c>
      <c r="H334" s="7">
        <f t="shared" si="34"/>
        <v>0.25974390308118878</v>
      </c>
      <c r="I334">
        <f t="shared" si="35"/>
        <v>1.2660994756224231E-3</v>
      </c>
      <c r="J334" s="2"/>
    </row>
    <row r="335" spans="1:10">
      <c r="A335" s="3" t="s">
        <v>156</v>
      </c>
      <c r="B335">
        <v>36.4</v>
      </c>
      <c r="C335" s="4">
        <v>3578</v>
      </c>
      <c r="D335">
        <f t="shared" si="30"/>
        <v>98.296703296703299</v>
      </c>
      <c r="E335" s="6">
        <f t="shared" si="31"/>
        <v>3.1324305489895329E-3</v>
      </c>
      <c r="F335" s="7">
        <f t="shared" si="32"/>
        <v>0.6324550621408388</v>
      </c>
      <c r="G335" s="6">
        <f t="shared" si="33"/>
        <v>3.304710665318151E-3</v>
      </c>
      <c r="H335" s="7">
        <f t="shared" si="34"/>
        <v>0.26304861374650695</v>
      </c>
      <c r="I335">
        <f t="shared" si="35"/>
        <v>2.2148833599960893E-4</v>
      </c>
      <c r="J335" s="2"/>
    </row>
    <row r="336" spans="1:10">
      <c r="A336" s="3" t="s">
        <v>1060</v>
      </c>
      <c r="B336">
        <v>6.36</v>
      </c>
      <c r="C336" s="4">
        <v>624</v>
      </c>
      <c r="D336">
        <f t="shared" si="30"/>
        <v>98.113207547169807</v>
      </c>
      <c r="E336" s="6">
        <f t="shared" si="31"/>
        <v>5.4629308624076821E-4</v>
      </c>
      <c r="F336" s="7">
        <f t="shared" si="32"/>
        <v>0.63300135522707957</v>
      </c>
      <c r="G336" s="6">
        <f t="shared" si="33"/>
        <v>5.7741647888525944E-4</v>
      </c>
      <c r="H336" s="7">
        <f t="shared" si="34"/>
        <v>0.26362603022539222</v>
      </c>
      <c r="I336">
        <f t="shared" si="35"/>
        <v>2.3708141690129136E-4</v>
      </c>
      <c r="J336" s="2"/>
    </row>
    <row r="337" spans="1:10">
      <c r="A337" s="3" t="s">
        <v>722</v>
      </c>
      <c r="B337">
        <v>6.8</v>
      </c>
      <c r="C337" s="4">
        <v>666</v>
      </c>
      <c r="D337">
        <f t="shared" si="30"/>
        <v>97.941176470588232</v>
      </c>
      <c r="E337" s="6">
        <f t="shared" si="31"/>
        <v>5.8306281319928143E-4</v>
      </c>
      <c r="F337" s="7">
        <f t="shared" si="32"/>
        <v>0.63358441804027887</v>
      </c>
      <c r="G337" s="6">
        <f t="shared" si="33"/>
        <v>6.1736353088361062E-4</v>
      </c>
      <c r="H337" s="7">
        <f t="shared" si="34"/>
        <v>0.26424339375627581</v>
      </c>
      <c r="I337">
        <f t="shared" si="35"/>
        <v>9.6988419514637547E-5</v>
      </c>
      <c r="J337" s="2"/>
    </row>
    <row r="338" spans="1:10">
      <c r="A338" s="3" t="s">
        <v>854</v>
      </c>
      <c r="B338">
        <v>2.78</v>
      </c>
      <c r="C338" s="4">
        <v>272</v>
      </c>
      <c r="D338">
        <f t="shared" si="30"/>
        <v>97.841726618705039</v>
      </c>
      <c r="E338" s="6">
        <f t="shared" si="31"/>
        <v>2.3812775554084766E-4</v>
      </c>
      <c r="F338" s="7">
        <f t="shared" si="32"/>
        <v>0.63382254579581976</v>
      </c>
      <c r="G338" s="6">
        <f t="shared" si="33"/>
        <v>2.523927376259467E-4</v>
      </c>
      <c r="H338" s="7">
        <f t="shared" si="34"/>
        <v>0.26449578649390176</v>
      </c>
      <c r="I338">
        <f t="shared" si="35"/>
        <v>1.0788030564776174E-4</v>
      </c>
      <c r="J338" s="2"/>
    </row>
    <row r="339" spans="1:10">
      <c r="A339" s="3" t="s">
        <v>866</v>
      </c>
      <c r="B339">
        <v>3.09</v>
      </c>
      <c r="C339" s="4">
        <v>302</v>
      </c>
      <c r="D339">
        <f t="shared" si="30"/>
        <v>97.734627831715216</v>
      </c>
      <c r="E339" s="6">
        <f t="shared" si="31"/>
        <v>2.6439184622549999E-4</v>
      </c>
      <c r="F339" s="7">
        <f t="shared" si="32"/>
        <v>0.63408693764204527</v>
      </c>
      <c r="G339" s="6">
        <f t="shared" si="33"/>
        <v>2.80537251533876E-4</v>
      </c>
      <c r="H339" s="7">
        <f t="shared" si="34"/>
        <v>0.26477632374543564</v>
      </c>
      <c r="I339">
        <f t="shared" si="35"/>
        <v>3.6021916188175296E-4</v>
      </c>
      <c r="J339" s="4"/>
    </row>
    <row r="340" spans="1:10">
      <c r="A340" s="3" t="s">
        <v>519</v>
      </c>
      <c r="B340">
        <v>10.3</v>
      </c>
      <c r="C340" s="4">
        <v>1004</v>
      </c>
      <c r="D340">
        <f t="shared" si="30"/>
        <v>97.475728155339795</v>
      </c>
      <c r="E340" s="6">
        <f t="shared" si="31"/>
        <v>8.7897156824636423E-4</v>
      </c>
      <c r="F340" s="7">
        <f t="shared" si="32"/>
        <v>0.63496590921029161</v>
      </c>
      <c r="G340" s="6">
        <f t="shared" si="33"/>
        <v>9.3512417177958672E-4</v>
      </c>
      <c r="H340" s="7">
        <f t="shared" si="34"/>
        <v>0.26571144791721524</v>
      </c>
      <c r="I340">
        <f t="shared" si="35"/>
        <v>4.2258852078014275E-4</v>
      </c>
      <c r="J340" s="4"/>
    </row>
    <row r="341" spans="1:10">
      <c r="A341" s="3" t="s">
        <v>190</v>
      </c>
      <c r="B341">
        <v>12.08</v>
      </c>
      <c r="C341" s="4">
        <v>1177</v>
      </c>
      <c r="D341">
        <f t="shared" si="30"/>
        <v>97.433774834437088</v>
      </c>
      <c r="E341" s="6">
        <f t="shared" si="31"/>
        <v>1.0304278245278592E-3</v>
      </c>
      <c r="F341" s="7">
        <f t="shared" si="32"/>
        <v>0.6359963370348195</v>
      </c>
      <c r="G341" s="6">
        <f t="shared" si="33"/>
        <v>1.0967281548638259E-3</v>
      </c>
      <c r="H341" s="7">
        <f t="shared" si="34"/>
        <v>0.26680817607207907</v>
      </c>
      <c r="I341">
        <f t="shared" si="35"/>
        <v>1.2141148898583976E-4</v>
      </c>
      <c r="J341" s="2"/>
    </row>
    <row r="342" spans="1:10">
      <c r="A342" s="3" t="s">
        <v>1058</v>
      </c>
      <c r="B342">
        <v>3.47</v>
      </c>
      <c r="C342" s="4">
        <v>338</v>
      </c>
      <c r="D342">
        <f t="shared" si="30"/>
        <v>97.406340057636882</v>
      </c>
      <c r="E342" s="6">
        <f t="shared" si="31"/>
        <v>2.9590875504708275E-4</v>
      </c>
      <c r="F342" s="7">
        <f t="shared" si="32"/>
        <v>0.63629224578986654</v>
      </c>
      <c r="G342" s="6">
        <f t="shared" si="33"/>
        <v>3.1503697825972484E-4</v>
      </c>
      <c r="H342" s="7">
        <f t="shared" si="34"/>
        <v>0.26712321305033881</v>
      </c>
      <c r="I342">
        <f t="shared" si="35"/>
        <v>1.6027747551330962E-4</v>
      </c>
      <c r="J342" s="2"/>
    </row>
    <row r="343" spans="1:10">
      <c r="A343" s="3" t="s">
        <v>266</v>
      </c>
      <c r="B343">
        <v>4.58</v>
      </c>
      <c r="C343" s="4">
        <v>446</v>
      </c>
      <c r="D343">
        <f t="shared" si="30"/>
        <v>97.379912663755462</v>
      </c>
      <c r="E343" s="6">
        <f t="shared" si="31"/>
        <v>3.9045948151183112E-4</v>
      </c>
      <c r="F343" s="7">
        <f t="shared" si="32"/>
        <v>0.63668270527137838</v>
      </c>
      <c r="G343" s="6">
        <f t="shared" si="33"/>
        <v>4.1581249580102014E-4</v>
      </c>
      <c r="H343" s="7">
        <f t="shared" si="34"/>
        <v>0.26753902554613984</v>
      </c>
      <c r="I343">
        <f t="shared" si="35"/>
        <v>1.9720524210264934E-4</v>
      </c>
      <c r="J343" s="2"/>
    </row>
    <row r="344" spans="1:10">
      <c r="A344" s="3" t="s">
        <v>802</v>
      </c>
      <c r="B344">
        <v>5.62</v>
      </c>
      <c r="C344" s="4">
        <v>545</v>
      </c>
      <c r="D344">
        <f t="shared" si="30"/>
        <v>96.97508896797153</v>
      </c>
      <c r="E344" s="6">
        <f t="shared" si="31"/>
        <v>4.7713098077118376E-4</v>
      </c>
      <c r="F344" s="7">
        <f t="shared" si="32"/>
        <v>0.63715983625214956</v>
      </c>
      <c r="G344" s="6">
        <f t="shared" si="33"/>
        <v>5.1023280052439591E-4</v>
      </c>
      <c r="H344" s="7">
        <f t="shared" si="34"/>
        <v>0.26804925834666421</v>
      </c>
      <c r="I344">
        <f t="shared" si="35"/>
        <v>3.9444329629573227E-5</v>
      </c>
      <c r="J344" s="2"/>
    </row>
    <row r="345" spans="1:10">
      <c r="A345" s="3" t="s">
        <v>865</v>
      </c>
      <c r="B345">
        <v>1.1200000000000001</v>
      </c>
      <c r="C345" s="4">
        <v>108</v>
      </c>
      <c r="D345">
        <f t="shared" si="30"/>
        <v>96.428571428571416</v>
      </c>
      <c r="E345" s="6">
        <f t="shared" si="31"/>
        <v>9.4550726464748337E-5</v>
      </c>
      <c r="F345" s="7">
        <f t="shared" si="32"/>
        <v>0.63725438697861436</v>
      </c>
      <c r="G345" s="6">
        <f t="shared" si="33"/>
        <v>1.0168340508671235E-4</v>
      </c>
      <c r="H345" s="7">
        <f t="shared" si="34"/>
        <v>0.26815094175175092</v>
      </c>
      <c r="I345">
        <f t="shared" si="35"/>
        <v>2.8347244890652989E-4</v>
      </c>
      <c r="J345" s="2"/>
    </row>
    <row r="346" spans="1:10">
      <c r="A346" s="3" t="s">
        <v>882</v>
      </c>
      <c r="B346">
        <v>8.02</v>
      </c>
      <c r="C346" s="4">
        <v>769</v>
      </c>
      <c r="D346">
        <f t="shared" si="30"/>
        <v>95.885286783042403</v>
      </c>
      <c r="E346" s="6">
        <f t="shared" si="31"/>
        <v>6.7323619121658772E-4</v>
      </c>
      <c r="F346" s="7">
        <f t="shared" si="32"/>
        <v>0.63792762316983098</v>
      </c>
      <c r="G346" s="6">
        <f t="shared" si="33"/>
        <v>7.2812581142449372E-4</v>
      </c>
      <c r="H346" s="7">
        <f t="shared" si="34"/>
        <v>0.26887906756317542</v>
      </c>
      <c r="I346">
        <f t="shared" si="35"/>
        <v>1.1777130299767125E-4</v>
      </c>
      <c r="J346" s="4"/>
    </row>
    <row r="347" spans="1:10">
      <c r="A347" s="3" t="s">
        <v>676</v>
      </c>
      <c r="B347">
        <v>3.33</v>
      </c>
      <c r="C347" s="4">
        <v>319</v>
      </c>
      <c r="D347">
        <f t="shared" si="30"/>
        <v>95.795795795795797</v>
      </c>
      <c r="E347" s="6">
        <f t="shared" si="31"/>
        <v>2.7927483094680294E-4</v>
      </c>
      <c r="F347" s="7">
        <f t="shared" si="32"/>
        <v>0.63820689800077779</v>
      </c>
      <c r="G347" s="6">
        <f t="shared" si="33"/>
        <v>3.0232655262388579E-4</v>
      </c>
      <c r="H347" s="7">
        <f t="shared" si="34"/>
        <v>0.26918139411579933</v>
      </c>
      <c r="I347">
        <f t="shared" si="35"/>
        <v>5.6651211872121854E-5</v>
      </c>
      <c r="J347" s="2"/>
    </row>
    <row r="348" spans="1:10">
      <c r="A348" s="3" t="s">
        <v>529</v>
      </c>
      <c r="B348">
        <v>1.6</v>
      </c>
      <c r="C348" s="4">
        <v>153</v>
      </c>
      <c r="D348">
        <f t="shared" si="30"/>
        <v>95.625</v>
      </c>
      <c r="E348" s="6">
        <f t="shared" si="31"/>
        <v>1.3394686249172682E-4</v>
      </c>
      <c r="F348" s="7">
        <f t="shared" si="32"/>
        <v>0.63834084486326947</v>
      </c>
      <c r="G348" s="6">
        <f t="shared" si="33"/>
        <v>1.4526200726673193E-4</v>
      </c>
      <c r="H348" s="7">
        <f t="shared" si="34"/>
        <v>0.26932665612306605</v>
      </c>
      <c r="I348">
        <f t="shared" si="35"/>
        <v>1.6926612685877473E-4</v>
      </c>
      <c r="J348" s="2"/>
    </row>
    <row r="349" spans="1:10">
      <c r="A349" s="3" t="s">
        <v>881</v>
      </c>
      <c r="B349">
        <v>4.78</v>
      </c>
      <c r="C349" s="4">
        <v>457</v>
      </c>
      <c r="D349">
        <f t="shared" si="30"/>
        <v>95.606694560669453</v>
      </c>
      <c r="E349" s="6">
        <f t="shared" si="31"/>
        <v>4.0008964809620361E-4</v>
      </c>
      <c r="F349" s="7">
        <f t="shared" si="32"/>
        <v>0.63874093451136571</v>
      </c>
      <c r="G349" s="6">
        <f t="shared" si="33"/>
        <v>4.3397024670936159E-4</v>
      </c>
      <c r="H349" s="7">
        <f t="shared" si="34"/>
        <v>0.26976062636977544</v>
      </c>
      <c r="I349">
        <f t="shared" si="35"/>
        <v>2.0550820723125307E-4</v>
      </c>
      <c r="J349" s="2"/>
    </row>
    <row r="350" spans="1:10">
      <c r="A350" s="3" t="s">
        <v>832</v>
      </c>
      <c r="B350">
        <v>5.8</v>
      </c>
      <c r="C350" s="4">
        <v>554</v>
      </c>
      <c r="D350">
        <f t="shared" si="30"/>
        <v>95.517241379310349</v>
      </c>
      <c r="E350" s="6">
        <f t="shared" si="31"/>
        <v>4.8501020797657945E-4</v>
      </c>
      <c r="F350" s="7">
        <f t="shared" si="32"/>
        <v>0.63922594471934224</v>
      </c>
      <c r="G350" s="6">
        <f t="shared" si="33"/>
        <v>5.2657477634190312E-4</v>
      </c>
      <c r="H350" s="7">
        <f t="shared" si="34"/>
        <v>0.27028720114611732</v>
      </c>
      <c r="I350">
        <f t="shared" si="35"/>
        <v>2.0035245190336282E-4</v>
      </c>
      <c r="J350" s="4"/>
    </row>
    <row r="351" spans="1:10">
      <c r="A351" s="3" t="s">
        <v>301</v>
      </c>
      <c r="B351">
        <v>5.65</v>
      </c>
      <c r="C351" s="4">
        <v>539</v>
      </c>
      <c r="D351">
        <f t="shared" si="30"/>
        <v>95.398230088495566</v>
      </c>
      <c r="E351" s="6">
        <f t="shared" si="31"/>
        <v>4.718781626342533E-4</v>
      </c>
      <c r="F351" s="7">
        <f t="shared" si="32"/>
        <v>0.63969782288197652</v>
      </c>
      <c r="G351" s="6">
        <f t="shared" si="33"/>
        <v>5.1295646316064706E-4</v>
      </c>
      <c r="H351" s="7">
        <f t="shared" si="34"/>
        <v>0.27080015760927795</v>
      </c>
      <c r="I351">
        <f t="shared" si="35"/>
        <v>1.0161624052870688E-4</v>
      </c>
      <c r="J351" s="4"/>
    </row>
    <row r="352" spans="1:10">
      <c r="A352" s="3" t="s">
        <v>390</v>
      </c>
      <c r="B352">
        <v>2.86</v>
      </c>
      <c r="C352" s="4">
        <v>272</v>
      </c>
      <c r="D352">
        <f t="shared" si="30"/>
        <v>95.104895104895107</v>
      </c>
      <c r="E352" s="6">
        <f t="shared" si="31"/>
        <v>2.3812775554084766E-4</v>
      </c>
      <c r="F352" s="7">
        <f t="shared" si="32"/>
        <v>0.6399359506375174</v>
      </c>
      <c r="G352" s="6">
        <f t="shared" si="33"/>
        <v>2.5965583798928329E-4</v>
      </c>
      <c r="H352" s="7">
        <f t="shared" si="34"/>
        <v>0.27105981344726721</v>
      </c>
      <c r="I352">
        <f t="shared" si="35"/>
        <v>2.8959564744909794E-4</v>
      </c>
      <c r="J352" s="2"/>
    </row>
    <row r="353" spans="1:10">
      <c r="A353" s="3" t="s">
        <v>425</v>
      </c>
      <c r="B353">
        <v>8.15</v>
      </c>
      <c r="C353" s="4">
        <v>775</v>
      </c>
      <c r="D353">
        <f t="shared" si="30"/>
        <v>95.092024539877301</v>
      </c>
      <c r="E353" s="6">
        <f t="shared" si="31"/>
        <v>6.7848900935351818E-4</v>
      </c>
      <c r="F353" s="7">
        <f t="shared" si="32"/>
        <v>0.64061443964687093</v>
      </c>
      <c r="G353" s="6">
        <f t="shared" si="33"/>
        <v>7.3992834951491576E-4</v>
      </c>
      <c r="H353" s="7">
        <f t="shared" si="34"/>
        <v>0.27179974179678212</v>
      </c>
      <c r="I353">
        <f t="shared" si="35"/>
        <v>2.0140846518965083E-4</v>
      </c>
      <c r="J353" s="2"/>
    </row>
    <row r="354" spans="1:10">
      <c r="A354" s="3" t="s">
        <v>537</v>
      </c>
      <c r="B354">
        <v>5.66</v>
      </c>
      <c r="C354" s="4">
        <v>537</v>
      </c>
      <c r="D354">
        <f t="shared" si="30"/>
        <v>94.876325088339215</v>
      </c>
      <c r="E354" s="6">
        <f t="shared" si="31"/>
        <v>4.7012722325527644E-4</v>
      </c>
      <c r="F354" s="7">
        <f t="shared" si="32"/>
        <v>0.64108456687012616</v>
      </c>
      <c r="G354" s="6">
        <f t="shared" si="33"/>
        <v>5.1386435070606418E-4</v>
      </c>
      <c r="H354" s="7">
        <f t="shared" si="34"/>
        <v>0.27231360614748817</v>
      </c>
      <c r="I354">
        <f t="shared" si="35"/>
        <v>2.5544227418966559E-4</v>
      </c>
      <c r="J354" s="4"/>
    </row>
    <row r="355" spans="1:10">
      <c r="A355" s="3" t="s">
        <v>724</v>
      </c>
      <c r="B355">
        <v>7.17</v>
      </c>
      <c r="C355" s="4">
        <v>679</v>
      </c>
      <c r="D355">
        <f t="shared" si="30"/>
        <v>94.700139470013951</v>
      </c>
      <c r="E355" s="6">
        <f t="shared" si="31"/>
        <v>5.9444391916263072E-4</v>
      </c>
      <c r="F355" s="7">
        <f t="shared" si="32"/>
        <v>0.6416790107892888</v>
      </c>
      <c r="G355" s="6">
        <f t="shared" si="33"/>
        <v>6.5095537006404239E-4</v>
      </c>
      <c r="H355" s="7">
        <f t="shared" si="34"/>
        <v>0.27296456151755222</v>
      </c>
      <c r="I355">
        <f t="shared" si="35"/>
        <v>1.1332738531841247E-4</v>
      </c>
      <c r="J355" s="2"/>
    </row>
    <row r="356" spans="1:10">
      <c r="A356" s="3" t="s">
        <v>872</v>
      </c>
      <c r="B356">
        <v>3.18</v>
      </c>
      <c r="C356" s="4">
        <v>301</v>
      </c>
      <c r="D356">
        <f t="shared" si="30"/>
        <v>94.654088050314456</v>
      </c>
      <c r="E356" s="6">
        <f t="shared" si="31"/>
        <v>2.6351637653601156E-4</v>
      </c>
      <c r="F356" s="7">
        <f t="shared" si="32"/>
        <v>0.64194252716582478</v>
      </c>
      <c r="G356" s="6">
        <f t="shared" si="33"/>
        <v>2.8870823944262972E-4</v>
      </c>
      <c r="H356" s="7">
        <f t="shared" si="34"/>
        <v>0.27325326975699482</v>
      </c>
      <c r="I356">
        <f t="shared" si="35"/>
        <v>3.5042461929749025E-4</v>
      </c>
      <c r="J356" s="2"/>
    </row>
    <row r="357" spans="1:10">
      <c r="A357" s="3" t="s">
        <v>827</v>
      </c>
      <c r="B357">
        <v>9.83</v>
      </c>
      <c r="C357" s="4">
        <v>930</v>
      </c>
      <c r="D357">
        <f t="shared" si="30"/>
        <v>94.608341810783315</v>
      </c>
      <c r="E357" s="6">
        <f t="shared" si="31"/>
        <v>8.1418681122422175E-4</v>
      </c>
      <c r="F357" s="7">
        <f t="shared" si="32"/>
        <v>0.64275671397704903</v>
      </c>
      <c r="G357" s="6">
        <f t="shared" si="33"/>
        <v>8.9245345714498417E-4</v>
      </c>
      <c r="H357" s="7">
        <f t="shared" si="34"/>
        <v>0.27414572321413982</v>
      </c>
      <c r="I357">
        <f t="shared" si="35"/>
        <v>1.250407158851774E-4</v>
      </c>
      <c r="J357" s="2"/>
    </row>
    <row r="358" spans="1:10">
      <c r="A358" s="3" t="s">
        <v>335</v>
      </c>
      <c r="B358">
        <v>3.5</v>
      </c>
      <c r="C358" s="4">
        <v>330</v>
      </c>
      <c r="D358">
        <f t="shared" si="30"/>
        <v>94.285714285714292</v>
      </c>
      <c r="E358" s="6">
        <f t="shared" si="31"/>
        <v>2.8890499753117548E-4</v>
      </c>
      <c r="F358" s="7">
        <f t="shared" si="32"/>
        <v>0.64304561897458024</v>
      </c>
      <c r="G358" s="6">
        <f t="shared" si="33"/>
        <v>3.1776064089597604E-4</v>
      </c>
      <c r="H358" s="7">
        <f t="shared" si="34"/>
        <v>0.27446348385503583</v>
      </c>
      <c r="I358">
        <f t="shared" si="35"/>
        <v>6.2111503174219762E-4</v>
      </c>
      <c r="J358" s="2"/>
    </row>
    <row r="359" spans="1:10">
      <c r="A359" s="3" t="s">
        <v>619</v>
      </c>
      <c r="B359">
        <v>17.36</v>
      </c>
      <c r="C359" s="4">
        <v>1633</v>
      </c>
      <c r="D359">
        <f t="shared" si="30"/>
        <v>94.066820276497694</v>
      </c>
      <c r="E359" s="6">
        <f t="shared" si="31"/>
        <v>1.4296420029345743E-3</v>
      </c>
      <c r="F359" s="7">
        <f t="shared" si="32"/>
        <v>0.64447526097751484</v>
      </c>
      <c r="G359" s="6">
        <f t="shared" si="33"/>
        <v>1.5760927788440412E-3</v>
      </c>
      <c r="H359" s="7">
        <f t="shared" si="34"/>
        <v>0.27603957663387985</v>
      </c>
      <c r="I359">
        <f t="shared" si="35"/>
        <v>3.130824754746242E-4</v>
      </c>
      <c r="J359" s="2"/>
    </row>
    <row r="360" spans="1:10">
      <c r="A360" s="3" t="s">
        <v>1064</v>
      </c>
      <c r="B360">
        <v>8.75</v>
      </c>
      <c r="C360" s="4">
        <v>823</v>
      </c>
      <c r="D360">
        <f t="shared" si="30"/>
        <v>94.057142857142864</v>
      </c>
      <c r="E360" s="6">
        <f t="shared" si="31"/>
        <v>7.2051155444896185E-4</v>
      </c>
      <c r="F360" s="7">
        <f t="shared" si="32"/>
        <v>0.64519577253196381</v>
      </c>
      <c r="G360" s="6">
        <f t="shared" si="33"/>
        <v>7.9440160223994013E-4</v>
      </c>
      <c r="H360" s="7">
        <f t="shared" si="34"/>
        <v>0.27683397823611977</v>
      </c>
      <c r="I360">
        <f t="shared" si="35"/>
        <v>4.0466993521495742E-4</v>
      </c>
      <c r="J360" s="2"/>
    </row>
    <row r="361" spans="1:10">
      <c r="A361" s="3" t="s">
        <v>527</v>
      </c>
      <c r="B361">
        <v>11.29</v>
      </c>
      <c r="C361" s="4">
        <v>1059</v>
      </c>
      <c r="D361">
        <f t="shared" si="30"/>
        <v>93.799822852081491</v>
      </c>
      <c r="E361" s="6">
        <f t="shared" si="31"/>
        <v>9.2712240116822674E-4</v>
      </c>
      <c r="F361" s="7">
        <f t="shared" si="32"/>
        <v>0.64612289493313202</v>
      </c>
      <c r="G361" s="6">
        <f t="shared" si="33"/>
        <v>1.0250050387758771E-3</v>
      </c>
      <c r="H361" s="7">
        <f t="shared" si="34"/>
        <v>0.27785898327489567</v>
      </c>
      <c r="I361">
        <f t="shared" si="35"/>
        <v>5.3078063269415554E-4</v>
      </c>
      <c r="J361" s="2"/>
    </row>
    <row r="362" spans="1:10">
      <c r="A362" s="3" t="s">
        <v>709</v>
      </c>
      <c r="B362">
        <v>14.8</v>
      </c>
      <c r="C362" s="4">
        <v>1387</v>
      </c>
      <c r="D362">
        <f t="shared" si="30"/>
        <v>93.71621621621621</v>
      </c>
      <c r="E362" s="6">
        <f t="shared" si="31"/>
        <v>1.2142764593204255E-3</v>
      </c>
      <c r="F362" s="7">
        <f t="shared" si="32"/>
        <v>0.64733717139245239</v>
      </c>
      <c r="G362" s="6">
        <f t="shared" si="33"/>
        <v>1.3436735672172702E-3</v>
      </c>
      <c r="H362" s="7">
        <f t="shared" si="34"/>
        <v>0.27920265684211293</v>
      </c>
      <c r="I362">
        <f t="shared" si="35"/>
        <v>8.6621191493665983E-4</v>
      </c>
      <c r="J362" s="2"/>
    </row>
    <row r="363" spans="1:10">
      <c r="A363" s="3" t="s">
        <v>988</v>
      </c>
      <c r="B363">
        <v>24.13</v>
      </c>
      <c r="C363" s="4">
        <v>2258</v>
      </c>
      <c r="D363">
        <f t="shared" si="30"/>
        <v>93.576460837132203</v>
      </c>
      <c r="E363" s="6">
        <f t="shared" si="31"/>
        <v>1.976810558864831E-3</v>
      </c>
      <c r="F363" s="7">
        <f t="shared" si="32"/>
        <v>0.64931398195131718</v>
      </c>
      <c r="G363" s="6">
        <f t="shared" si="33"/>
        <v>2.1907326470914008E-3</v>
      </c>
      <c r="H363" s="7">
        <f t="shared" si="34"/>
        <v>0.28139338948920434</v>
      </c>
      <c r="I363">
        <f t="shared" si="35"/>
        <v>3.325404776048646E-4</v>
      </c>
      <c r="J363" s="4"/>
    </row>
    <row r="364" spans="1:10">
      <c r="A364" s="3" t="s">
        <v>603</v>
      </c>
      <c r="B364">
        <v>9.26</v>
      </c>
      <c r="C364" s="4">
        <v>866</v>
      </c>
      <c r="D364">
        <f t="shared" si="30"/>
        <v>93.520518358531319</v>
      </c>
      <c r="E364" s="6">
        <f t="shared" si="31"/>
        <v>7.5815675109696355E-4</v>
      </c>
      <c r="F364" s="7">
        <f t="shared" si="32"/>
        <v>0.65007213870241409</v>
      </c>
      <c r="G364" s="6">
        <f t="shared" si="33"/>
        <v>8.4070386705621095E-4</v>
      </c>
      <c r="H364" s="7">
        <f t="shared" si="34"/>
        <v>0.28223409335626054</v>
      </c>
      <c r="I364">
        <f t="shared" si="35"/>
        <v>8.6824267272789246E-4</v>
      </c>
      <c r="J364" s="2"/>
    </row>
    <row r="365" spans="1:10">
      <c r="A365" s="3" t="s">
        <v>441</v>
      </c>
      <c r="B365">
        <v>24.11</v>
      </c>
      <c r="C365" s="4">
        <v>2245</v>
      </c>
      <c r="D365">
        <f t="shared" si="30"/>
        <v>93.11489008710079</v>
      </c>
      <c r="E365" s="6">
        <f t="shared" si="31"/>
        <v>1.9654294529014818E-3</v>
      </c>
      <c r="F365" s="7">
        <f t="shared" si="32"/>
        <v>0.65203756815531555</v>
      </c>
      <c r="G365" s="6">
        <f t="shared" si="33"/>
        <v>2.1889168720005663E-3</v>
      </c>
      <c r="H365" s="7">
        <f t="shared" si="34"/>
        <v>0.28442301022826111</v>
      </c>
      <c r="I365">
        <f t="shared" si="35"/>
        <v>3.5432377774327617E-4</v>
      </c>
      <c r="J365" s="2"/>
    </row>
    <row r="366" spans="1:10">
      <c r="A366" s="3" t="s">
        <v>418</v>
      </c>
      <c r="B366">
        <v>9.83</v>
      </c>
      <c r="C366" s="4">
        <v>914</v>
      </c>
      <c r="D366">
        <f t="shared" si="30"/>
        <v>92.980671414038653</v>
      </c>
      <c r="E366" s="6">
        <f t="shared" si="31"/>
        <v>8.0017929619240723E-4</v>
      </c>
      <c r="F366" s="7">
        <f t="shared" si="32"/>
        <v>0.65283774745150791</v>
      </c>
      <c r="G366" s="6">
        <f t="shared" si="33"/>
        <v>8.9245345714498417E-4</v>
      </c>
      <c r="H366" s="7">
        <f t="shared" si="34"/>
        <v>0.28531546368540611</v>
      </c>
      <c r="I366">
        <f t="shared" si="35"/>
        <v>2.9602339070902706E-4</v>
      </c>
      <c r="J366" s="2"/>
    </row>
    <row r="367" spans="1:10">
      <c r="A367" s="3" t="s">
        <v>181</v>
      </c>
      <c r="B367">
        <v>8.2100000000000009</v>
      </c>
      <c r="C367" s="4">
        <v>763</v>
      </c>
      <c r="D367">
        <f t="shared" si="30"/>
        <v>92.93544457978075</v>
      </c>
      <c r="E367" s="6">
        <f t="shared" si="31"/>
        <v>6.6798337307965726E-4</v>
      </c>
      <c r="F367" s="7">
        <f t="shared" si="32"/>
        <v>0.65350573082458752</v>
      </c>
      <c r="G367" s="6">
        <f t="shared" si="33"/>
        <v>7.4537567478741816E-4</v>
      </c>
      <c r="H367" s="7">
        <f t="shared" si="34"/>
        <v>0.28606083936019355</v>
      </c>
      <c r="I367">
        <f t="shared" si="35"/>
        <v>9.4933681761832922E-5</v>
      </c>
      <c r="J367" s="2"/>
    </row>
    <row r="368" spans="1:10">
      <c r="A368" s="3" t="s">
        <v>608</v>
      </c>
      <c r="B368">
        <v>2.63</v>
      </c>
      <c r="C368" s="4">
        <v>244</v>
      </c>
      <c r="D368">
        <f t="shared" si="30"/>
        <v>92.775665399239543</v>
      </c>
      <c r="E368" s="6">
        <f t="shared" si="31"/>
        <v>2.1361460423517217E-4</v>
      </c>
      <c r="F368" s="7">
        <f t="shared" si="32"/>
        <v>0.65371934542882271</v>
      </c>
      <c r="G368" s="6">
        <f t="shared" si="33"/>
        <v>2.3877442444469058E-4</v>
      </c>
      <c r="H368" s="7">
        <f t="shared" si="34"/>
        <v>0.28629961378463825</v>
      </c>
      <c r="I368">
        <f t="shared" si="35"/>
        <v>2.9437505726975788E-4</v>
      </c>
      <c r="J368" s="2"/>
    </row>
    <row r="369" spans="1:10">
      <c r="A369" s="3" t="s">
        <v>76</v>
      </c>
      <c r="B369">
        <v>8.14</v>
      </c>
      <c r="C369" s="4">
        <v>753</v>
      </c>
      <c r="D369">
        <f t="shared" si="30"/>
        <v>92.506142506142496</v>
      </c>
      <c r="E369" s="6">
        <f t="shared" si="31"/>
        <v>6.5922867618477309E-4</v>
      </c>
      <c r="F369" s="7">
        <f t="shared" si="32"/>
        <v>0.65437857410500744</v>
      </c>
      <c r="G369" s="6">
        <f t="shared" si="33"/>
        <v>7.3902046196949863E-4</v>
      </c>
      <c r="H369" s="7">
        <f t="shared" si="34"/>
        <v>0.28703863424660775</v>
      </c>
      <c r="I369">
        <f t="shared" si="35"/>
        <v>2.1493648193285364E-4</v>
      </c>
      <c r="J369" s="4"/>
    </row>
    <row r="370" spans="1:10">
      <c r="A370" s="3" t="s">
        <v>461</v>
      </c>
      <c r="B370">
        <v>5.94</v>
      </c>
      <c r="C370" s="4">
        <v>549</v>
      </c>
      <c r="D370">
        <f t="shared" si="30"/>
        <v>92.424242424242422</v>
      </c>
      <c r="E370" s="6">
        <f t="shared" si="31"/>
        <v>4.8063285952913736E-4</v>
      </c>
      <c r="F370" s="7">
        <f t="shared" si="32"/>
        <v>0.65485920696453659</v>
      </c>
      <c r="G370" s="6">
        <f t="shared" si="33"/>
        <v>5.3928520197774228E-4</v>
      </c>
      <c r="H370" s="7">
        <f t="shared" si="34"/>
        <v>0.28757791944858552</v>
      </c>
      <c r="I370">
        <f t="shared" si="35"/>
        <v>2.0954312468854375E-4</v>
      </c>
      <c r="J370" s="4"/>
    </row>
    <row r="371" spans="1:10">
      <c r="A371" s="3" t="s">
        <v>137</v>
      </c>
      <c r="B371">
        <v>5.79</v>
      </c>
      <c r="C371" s="4">
        <v>535</v>
      </c>
      <c r="D371">
        <f t="shared" si="30"/>
        <v>92.400690846286707</v>
      </c>
      <c r="E371" s="6">
        <f t="shared" si="31"/>
        <v>4.6837628387629964E-4</v>
      </c>
      <c r="F371" s="7">
        <f t="shared" si="32"/>
        <v>0.65532758324841289</v>
      </c>
      <c r="G371" s="6">
        <f t="shared" si="33"/>
        <v>5.2566688879648611E-4</v>
      </c>
      <c r="H371" s="7">
        <f t="shared" si="34"/>
        <v>0.28810358633738198</v>
      </c>
      <c r="I371">
        <f t="shared" si="35"/>
        <v>2.9257014668321313E-4</v>
      </c>
      <c r="J371" s="2"/>
    </row>
    <row r="372" spans="1:10">
      <c r="A372" s="3" t="s">
        <v>742</v>
      </c>
      <c r="B372">
        <v>8.08</v>
      </c>
      <c r="C372" s="4">
        <v>746</v>
      </c>
      <c r="D372">
        <f t="shared" si="30"/>
        <v>92.32673267326733</v>
      </c>
      <c r="E372" s="6">
        <f t="shared" si="31"/>
        <v>6.5310038835835426E-4</v>
      </c>
      <c r="F372" s="7">
        <f t="shared" si="32"/>
        <v>0.6559806836367712</v>
      </c>
      <c r="G372" s="6">
        <f t="shared" si="33"/>
        <v>7.3357313669699612E-4</v>
      </c>
      <c r="H372" s="7">
        <f t="shared" si="34"/>
        <v>0.28883715947407895</v>
      </c>
      <c r="I372">
        <f t="shared" si="35"/>
        <v>1.8591393501507514E-4</v>
      </c>
      <c r="J372" s="2"/>
    </row>
    <row r="373" spans="1:10">
      <c r="A373" s="3" t="s">
        <v>743</v>
      </c>
      <c r="B373">
        <v>5.13</v>
      </c>
      <c r="C373" s="4">
        <v>473</v>
      </c>
      <c r="D373">
        <f t="shared" si="30"/>
        <v>92.202729044834314</v>
      </c>
      <c r="E373" s="6">
        <f t="shared" si="31"/>
        <v>4.1409716312801819E-4</v>
      </c>
      <c r="F373" s="7">
        <f t="shared" si="32"/>
        <v>0.65639478079989921</v>
      </c>
      <c r="G373" s="6">
        <f t="shared" si="33"/>
        <v>4.6574631079895917E-4</v>
      </c>
      <c r="H373" s="7">
        <f t="shared" si="34"/>
        <v>0.28930290578487794</v>
      </c>
      <c r="I373">
        <f t="shared" si="35"/>
        <v>2.3795315725771982E-4</v>
      </c>
      <c r="J373" s="2"/>
    </row>
    <row r="374" spans="1:10">
      <c r="A374" s="3" t="s">
        <v>226</v>
      </c>
      <c r="B374">
        <v>6.56</v>
      </c>
      <c r="C374" s="4">
        <v>604</v>
      </c>
      <c r="D374">
        <f t="shared" si="30"/>
        <v>92.073170731707322</v>
      </c>
      <c r="E374" s="6">
        <f t="shared" si="31"/>
        <v>5.2878369245099998E-4</v>
      </c>
      <c r="F374" s="7">
        <f t="shared" si="32"/>
        <v>0.65692356449235023</v>
      </c>
      <c r="G374" s="6">
        <f t="shared" si="33"/>
        <v>5.9557422979360079E-4</v>
      </c>
      <c r="H374" s="7">
        <f t="shared" si="34"/>
        <v>0.28989848001467156</v>
      </c>
      <c r="I374">
        <f t="shared" si="35"/>
        <v>3.4109326672038254E-4</v>
      </c>
      <c r="J374" s="2"/>
    </row>
    <row r="375" spans="1:10">
      <c r="A375" s="3" t="s">
        <v>707</v>
      </c>
      <c r="B375">
        <v>9.4</v>
      </c>
      <c r="C375" s="4">
        <v>865</v>
      </c>
      <c r="D375">
        <f t="shared" si="30"/>
        <v>92.021276595744681</v>
      </c>
      <c r="E375" s="6">
        <f t="shared" si="31"/>
        <v>7.5728128140747507E-4</v>
      </c>
      <c r="F375" s="7">
        <f t="shared" si="32"/>
        <v>0.65768084577375774</v>
      </c>
      <c r="G375" s="6">
        <f t="shared" si="33"/>
        <v>8.5341429269205E-4</v>
      </c>
      <c r="H375" s="7">
        <f t="shared" si="34"/>
        <v>0.29075189430736359</v>
      </c>
      <c r="I375">
        <f t="shared" si="35"/>
        <v>4.5697722672197183E-4</v>
      </c>
      <c r="J375" s="4"/>
    </row>
    <row r="376" spans="1:10">
      <c r="A376" s="3" t="s">
        <v>897</v>
      </c>
      <c r="B376">
        <v>12.56</v>
      </c>
      <c r="C376" s="4">
        <v>1151</v>
      </c>
      <c r="D376">
        <f t="shared" si="30"/>
        <v>91.640127388535035</v>
      </c>
      <c r="E376" s="6">
        <f t="shared" si="31"/>
        <v>1.0076656126011606E-3</v>
      </c>
      <c r="F376" s="7">
        <f t="shared" si="32"/>
        <v>0.65868851138635887</v>
      </c>
      <c r="G376" s="6">
        <f t="shared" si="33"/>
        <v>1.1403067570438456E-3</v>
      </c>
      <c r="H376" s="7">
        <f t="shared" si="34"/>
        <v>0.29189220106440744</v>
      </c>
      <c r="I376">
        <f t="shared" si="35"/>
        <v>2.4556089584859553E-4</v>
      </c>
      <c r="J376" s="2"/>
    </row>
    <row r="377" spans="1:10">
      <c r="A377" s="3" t="s">
        <v>187</v>
      </c>
      <c r="B377">
        <v>6.73</v>
      </c>
      <c r="C377" s="4">
        <v>614</v>
      </c>
      <c r="D377">
        <f t="shared" si="30"/>
        <v>91.233283803863287</v>
      </c>
      <c r="E377" s="6">
        <f t="shared" si="31"/>
        <v>5.3753838934588404E-4</v>
      </c>
      <c r="F377" s="7">
        <f t="shared" si="32"/>
        <v>0.65922604977570476</v>
      </c>
      <c r="G377" s="6">
        <f t="shared" si="33"/>
        <v>6.1100831806569121E-4</v>
      </c>
      <c r="H377" s="7">
        <f t="shared" si="34"/>
        <v>0.29250320938247315</v>
      </c>
      <c r="I377">
        <f t="shared" si="35"/>
        <v>1.7879979973092763E-4</v>
      </c>
      <c r="J377" s="2"/>
    </row>
    <row r="378" spans="1:10">
      <c r="A378" s="3" t="s">
        <v>481</v>
      </c>
      <c r="B378">
        <v>4.9000000000000004</v>
      </c>
      <c r="C378" s="4">
        <v>447</v>
      </c>
      <c r="D378">
        <f t="shared" si="30"/>
        <v>91.224489795918359</v>
      </c>
      <c r="E378" s="6">
        <f t="shared" si="31"/>
        <v>3.913349512013195E-4</v>
      </c>
      <c r="F378" s="7">
        <f t="shared" si="32"/>
        <v>0.65961738472690612</v>
      </c>
      <c r="G378" s="6">
        <f t="shared" si="33"/>
        <v>4.4486489725436651E-4</v>
      </c>
      <c r="H378" s="7">
        <f t="shared" si="34"/>
        <v>0.29294807427972752</v>
      </c>
      <c r="I378">
        <f t="shared" si="35"/>
        <v>3.7565910644674072E-4</v>
      </c>
      <c r="J378" s="2"/>
    </row>
    <row r="379" spans="1:10">
      <c r="A379" s="3" t="s">
        <v>233</v>
      </c>
      <c r="B379">
        <v>10.29</v>
      </c>
      <c r="C379" s="4">
        <v>938</v>
      </c>
      <c r="D379">
        <f t="shared" si="30"/>
        <v>91.156462585034021</v>
      </c>
      <c r="E379" s="6">
        <f t="shared" si="31"/>
        <v>8.2119056874012906E-4</v>
      </c>
      <c r="F379" s="7">
        <f t="shared" si="32"/>
        <v>0.6604385752956462</v>
      </c>
      <c r="G379" s="6">
        <f t="shared" si="33"/>
        <v>9.342162842341696E-4</v>
      </c>
      <c r="H379" s="7">
        <f t="shared" si="34"/>
        <v>0.2938822905639617</v>
      </c>
      <c r="I379">
        <f t="shared" si="35"/>
        <v>1.3412144964725092E-4</v>
      </c>
      <c r="J379" s="2"/>
    </row>
    <row r="380" spans="1:10">
      <c r="A380" s="3" t="s">
        <v>669</v>
      </c>
      <c r="B380">
        <v>3.67</v>
      </c>
      <c r="C380" s="4">
        <v>334</v>
      </c>
      <c r="D380">
        <f t="shared" si="30"/>
        <v>91.008174386920984</v>
      </c>
      <c r="E380" s="6">
        <f t="shared" si="31"/>
        <v>2.9240687628912914E-4</v>
      </c>
      <c r="F380" s="7">
        <f t="shared" si="32"/>
        <v>0.66073098217193538</v>
      </c>
      <c r="G380" s="6">
        <f t="shared" si="33"/>
        <v>3.3319472916806635E-4</v>
      </c>
      <c r="H380" s="7">
        <f t="shared" si="34"/>
        <v>0.29421548529312974</v>
      </c>
      <c r="I380">
        <f t="shared" si="35"/>
        <v>1.6159643857660555E-4</v>
      </c>
      <c r="J380" s="2"/>
    </row>
    <row r="381" spans="1:10">
      <c r="A381" s="3" t="s">
        <v>704</v>
      </c>
      <c r="B381">
        <v>4.42</v>
      </c>
      <c r="C381" s="4">
        <v>402</v>
      </c>
      <c r="D381">
        <f t="shared" si="30"/>
        <v>90.950226244343895</v>
      </c>
      <c r="E381" s="6">
        <f t="shared" si="31"/>
        <v>3.5193881517434105E-4</v>
      </c>
      <c r="F381" s="7">
        <f t="shared" si="32"/>
        <v>0.66108292098710975</v>
      </c>
      <c r="G381" s="6">
        <f t="shared" si="33"/>
        <v>4.0128629507434689E-4</v>
      </c>
      <c r="H381" s="7">
        <f t="shared" si="34"/>
        <v>0.2946167715882041</v>
      </c>
      <c r="I381">
        <f t="shared" si="35"/>
        <v>1.5877401855790563E-4</v>
      </c>
      <c r="J381" s="2"/>
    </row>
    <row r="382" spans="1:10">
      <c r="A382" s="3" t="s">
        <v>296</v>
      </c>
      <c r="B382">
        <v>4.33</v>
      </c>
      <c r="C382" s="4">
        <v>392</v>
      </c>
      <c r="D382">
        <f t="shared" si="30"/>
        <v>90.531177829099306</v>
      </c>
      <c r="E382" s="6">
        <f t="shared" si="31"/>
        <v>3.4318411827945693E-4</v>
      </c>
      <c r="F382" s="7">
        <f t="shared" si="32"/>
        <v>0.66142610510538924</v>
      </c>
      <c r="G382" s="6">
        <f t="shared" si="33"/>
        <v>3.9311530716559323E-4</v>
      </c>
      <c r="H382" s="7">
        <f t="shared" si="34"/>
        <v>0.29500988689536967</v>
      </c>
      <c r="I382">
        <f t="shared" si="35"/>
        <v>1.4508488619943694E-4</v>
      </c>
      <c r="J382" s="2"/>
    </row>
    <row r="383" spans="1:10">
      <c r="A383" s="3" t="s">
        <v>194</v>
      </c>
      <c r="B383">
        <v>3.93</v>
      </c>
      <c r="C383" s="4">
        <v>352</v>
      </c>
      <c r="D383">
        <f t="shared" si="30"/>
        <v>89.56743002544529</v>
      </c>
      <c r="E383" s="6">
        <f t="shared" si="31"/>
        <v>3.0816533069992052E-4</v>
      </c>
      <c r="F383" s="7">
        <f t="shared" si="32"/>
        <v>0.66173427043608912</v>
      </c>
      <c r="G383" s="6">
        <f t="shared" si="33"/>
        <v>3.5679980534891026E-4</v>
      </c>
      <c r="H383" s="7">
        <f t="shared" si="34"/>
        <v>0.29536668670071858</v>
      </c>
      <c r="I383">
        <f t="shared" si="35"/>
        <v>3.0146998235525135E-4</v>
      </c>
      <c r="J383" s="2"/>
    </row>
    <row r="384" spans="1:10">
      <c r="A384" s="3" t="s">
        <v>595</v>
      </c>
      <c r="B384">
        <v>8.16</v>
      </c>
      <c r="C384" s="4">
        <v>730</v>
      </c>
      <c r="D384">
        <f t="shared" si="30"/>
        <v>89.460784313725483</v>
      </c>
      <c r="E384" s="6">
        <f t="shared" si="31"/>
        <v>6.3909287332653973E-4</v>
      </c>
      <c r="F384" s="7">
        <f t="shared" si="32"/>
        <v>0.66237336330941565</v>
      </c>
      <c r="G384" s="6">
        <f t="shared" si="33"/>
        <v>7.4083623706033277E-4</v>
      </c>
      <c r="H384" s="7">
        <f t="shared" si="34"/>
        <v>0.29610752293777892</v>
      </c>
      <c r="I384">
        <f t="shared" si="35"/>
        <v>1.9732505304883852E-3</v>
      </c>
      <c r="J384" s="2"/>
    </row>
    <row r="385" spans="1:10">
      <c r="A385" s="3" t="s">
        <v>952</v>
      </c>
      <c r="B385">
        <v>53.41</v>
      </c>
      <c r="C385" s="4">
        <v>4778</v>
      </c>
      <c r="D385">
        <f t="shared" si="30"/>
        <v>89.458902827185923</v>
      </c>
      <c r="E385" s="6">
        <f t="shared" si="31"/>
        <v>4.1829941763756257E-3</v>
      </c>
      <c r="F385" s="7">
        <f t="shared" si="32"/>
        <v>0.66655635748579123</v>
      </c>
      <c r="G385" s="6">
        <f t="shared" si="33"/>
        <v>4.8490273800725946E-3</v>
      </c>
      <c r="H385" s="7">
        <f t="shared" si="34"/>
        <v>0.30095655031785151</v>
      </c>
      <c r="I385">
        <f t="shared" si="35"/>
        <v>4.4195447944031518E-4</v>
      </c>
      <c r="J385" s="4"/>
    </row>
    <row r="386" spans="1:10">
      <c r="A386" s="3" t="s">
        <v>395</v>
      </c>
      <c r="B386">
        <v>11.94</v>
      </c>
      <c r="C386" s="4">
        <v>1065</v>
      </c>
      <c r="D386">
        <f t="shared" ref="D386:D449" si="36">C386/B386</f>
        <v>89.195979899497488</v>
      </c>
      <c r="E386" s="6">
        <f t="shared" si="31"/>
        <v>9.3237521930515719E-4</v>
      </c>
      <c r="F386" s="7">
        <f t="shared" si="32"/>
        <v>0.66748873270509634</v>
      </c>
      <c r="G386" s="6">
        <f t="shared" si="33"/>
        <v>1.0840177292279869E-3</v>
      </c>
      <c r="H386" s="7">
        <f t="shared" si="34"/>
        <v>0.30204056804707952</v>
      </c>
      <c r="I386">
        <f t="shared" si="35"/>
        <v>4.5925360147539007E-4</v>
      </c>
      <c r="J386" s="2"/>
    </row>
    <row r="387" spans="1:10">
      <c r="A387" s="3" t="s">
        <v>547</v>
      </c>
      <c r="B387">
        <v>12.4</v>
      </c>
      <c r="C387" s="4">
        <v>1105</v>
      </c>
      <c r="D387">
        <f t="shared" si="36"/>
        <v>89.112903225806448</v>
      </c>
      <c r="E387" s="6">
        <f t="shared" ref="E387:E450" si="37">C387/1142244</f>
        <v>9.6739400688469366E-4</v>
      </c>
      <c r="F387" s="7">
        <f t="shared" ref="F387:F450" si="38">F386+E387</f>
        <v>0.66845612671198107</v>
      </c>
      <c r="G387" s="6">
        <f t="shared" ref="G387:G450" si="39">B387/11014.58</f>
        <v>1.1257805563171723E-3</v>
      </c>
      <c r="H387" s="7">
        <f t="shared" ref="H387:H450" si="40">H386+G387</f>
        <v>0.3031663486033967</v>
      </c>
      <c r="I387">
        <f t="shared" ref="I387:I450" si="41">F387*H388-F388*H387</f>
        <v>4.7287358776965105E-4</v>
      </c>
      <c r="J387" s="2"/>
    </row>
    <row r="388" spans="1:10">
      <c r="A388" s="3" t="s">
        <v>200</v>
      </c>
      <c r="B388">
        <v>12.76</v>
      </c>
      <c r="C388" s="4">
        <v>1136</v>
      </c>
      <c r="D388">
        <f t="shared" si="36"/>
        <v>89.028213166144198</v>
      </c>
      <c r="E388" s="6">
        <f t="shared" si="37"/>
        <v>9.9453356725883444E-4</v>
      </c>
      <c r="F388" s="7">
        <f t="shared" si="38"/>
        <v>0.66945066027923994</v>
      </c>
      <c r="G388" s="6">
        <f t="shared" si="39"/>
        <v>1.1584645079521869E-3</v>
      </c>
      <c r="H388" s="7">
        <f t="shared" si="40"/>
        <v>0.3043248131113489</v>
      </c>
      <c r="I388">
        <f t="shared" si="41"/>
        <v>3.9149697133092354E-4</v>
      </c>
      <c r="J388" s="2"/>
    </row>
    <row r="389" spans="1:10">
      <c r="A389" s="3" t="s">
        <v>378</v>
      </c>
      <c r="B389">
        <v>10.54</v>
      </c>
      <c r="C389" s="4">
        <v>935</v>
      </c>
      <c r="D389">
        <f t="shared" si="36"/>
        <v>88.709677419354847</v>
      </c>
      <c r="E389" s="6">
        <f t="shared" si="37"/>
        <v>8.1856415967166384E-4</v>
      </c>
      <c r="F389" s="7">
        <f t="shared" si="38"/>
        <v>0.67026922443891157</v>
      </c>
      <c r="G389" s="6">
        <f t="shared" si="39"/>
        <v>9.5691347286959644E-4</v>
      </c>
      <c r="H389" s="7">
        <f t="shared" si="40"/>
        <v>0.30528172658421848</v>
      </c>
      <c r="I389">
        <f t="shared" si="41"/>
        <v>2.3029233607699262E-4</v>
      </c>
      <c r="J389" s="2"/>
    </row>
    <row r="390" spans="1:10">
      <c r="A390" s="3" t="s">
        <v>436</v>
      </c>
      <c r="B390">
        <v>6.2</v>
      </c>
      <c r="C390" s="4">
        <v>550</v>
      </c>
      <c r="D390">
        <f t="shared" si="36"/>
        <v>88.709677419354833</v>
      </c>
      <c r="E390" s="6">
        <f t="shared" si="37"/>
        <v>4.8150832921862579E-4</v>
      </c>
      <c r="F390" s="7">
        <f t="shared" si="38"/>
        <v>0.67075073276813024</v>
      </c>
      <c r="G390" s="6">
        <f t="shared" si="39"/>
        <v>5.6289027815858614E-4</v>
      </c>
      <c r="H390" s="7">
        <f t="shared" si="40"/>
        <v>0.30584461686237707</v>
      </c>
      <c r="I390">
        <f t="shared" si="41"/>
        <v>2.4125841463754072E-4</v>
      </c>
      <c r="J390" s="2"/>
    </row>
    <row r="391" spans="1:10">
      <c r="A391" s="3" t="s">
        <v>727</v>
      </c>
      <c r="B391">
        <v>6.49</v>
      </c>
      <c r="C391" s="4">
        <v>575</v>
      </c>
      <c r="D391">
        <f t="shared" si="36"/>
        <v>88.597842835130962</v>
      </c>
      <c r="E391" s="6">
        <f t="shared" si="37"/>
        <v>5.0339507145583605E-4</v>
      </c>
      <c r="F391" s="7">
        <f t="shared" si="38"/>
        <v>0.67125412783958605</v>
      </c>
      <c r="G391" s="6">
        <f t="shared" si="39"/>
        <v>5.8921901697568137E-4</v>
      </c>
      <c r="H391" s="7">
        <f t="shared" si="40"/>
        <v>0.30643383587935275</v>
      </c>
      <c r="I391">
        <f t="shared" si="41"/>
        <v>4.1825497689493285E-4</v>
      </c>
      <c r="J391" s="4"/>
    </row>
    <row r="392" spans="1:10">
      <c r="A392" s="3" t="s">
        <v>914</v>
      </c>
      <c r="B392">
        <v>11.23</v>
      </c>
      <c r="C392" s="4">
        <v>992</v>
      </c>
      <c r="D392">
        <f t="shared" si="36"/>
        <v>88.334817453250224</v>
      </c>
      <c r="E392" s="6">
        <f t="shared" si="37"/>
        <v>8.684659319725032E-4</v>
      </c>
      <c r="F392" s="7">
        <f t="shared" si="38"/>
        <v>0.67212259377155859</v>
      </c>
      <c r="G392" s="6">
        <f t="shared" si="39"/>
        <v>1.0195577135033746E-3</v>
      </c>
      <c r="H392" s="7">
        <f t="shared" si="40"/>
        <v>0.30745339359285612</v>
      </c>
      <c r="I392">
        <f t="shared" si="41"/>
        <v>3.3274428899729425E-4</v>
      </c>
      <c r="J392" s="2"/>
    </row>
    <row r="393" spans="1:10">
      <c r="A393" s="3" t="s">
        <v>1063</v>
      </c>
      <c r="B393">
        <v>8.92</v>
      </c>
      <c r="C393" s="4">
        <v>786</v>
      </c>
      <c r="D393">
        <f t="shared" si="36"/>
        <v>88.116591928251125</v>
      </c>
      <c r="E393" s="6">
        <f t="shared" si="37"/>
        <v>6.8811917593789072E-4</v>
      </c>
      <c r="F393" s="7">
        <f t="shared" si="38"/>
        <v>0.6728107129474965</v>
      </c>
      <c r="G393" s="6">
        <f t="shared" si="39"/>
        <v>8.0983569051203044E-4</v>
      </c>
      <c r="H393" s="7">
        <f t="shared" si="40"/>
        <v>0.30826322928336813</v>
      </c>
      <c r="I393">
        <f t="shared" si="41"/>
        <v>7.1330746052866711E-5</v>
      </c>
      <c r="J393" s="2"/>
    </row>
    <row r="394" spans="1:10">
      <c r="A394" s="3" t="s">
        <v>981</v>
      </c>
      <c r="B394">
        <v>1.91</v>
      </c>
      <c r="C394" s="4">
        <v>168</v>
      </c>
      <c r="D394">
        <f t="shared" si="36"/>
        <v>87.958115183246079</v>
      </c>
      <c r="E394" s="6">
        <f t="shared" si="37"/>
        <v>1.4707890783405297E-4</v>
      </c>
      <c r="F394" s="7">
        <f t="shared" si="38"/>
        <v>0.67295779185533056</v>
      </c>
      <c r="G394" s="6">
        <f t="shared" si="39"/>
        <v>1.7340652117466121E-4</v>
      </c>
      <c r="H394" s="7">
        <f t="shared" si="40"/>
        <v>0.30843663580454278</v>
      </c>
      <c r="I394">
        <f t="shared" si="41"/>
        <v>5.2724527895897655E-4</v>
      </c>
      <c r="J394" s="2"/>
    </row>
    <row r="395" spans="1:10">
      <c r="A395" s="3" t="s">
        <v>1091</v>
      </c>
      <c r="B395">
        <v>14.11</v>
      </c>
      <c r="C395" s="4">
        <v>1240</v>
      </c>
      <c r="D395">
        <f t="shared" si="36"/>
        <v>87.880935506732811</v>
      </c>
      <c r="E395" s="6">
        <f t="shared" si="37"/>
        <v>1.085582414965629E-3</v>
      </c>
      <c r="F395" s="7">
        <f t="shared" si="38"/>
        <v>0.67404337427029615</v>
      </c>
      <c r="G395" s="6">
        <f t="shared" si="39"/>
        <v>1.281029326583492E-3</v>
      </c>
      <c r="H395" s="7">
        <f t="shared" si="40"/>
        <v>0.30971766513112625</v>
      </c>
      <c r="I395">
        <f t="shared" si="41"/>
        <v>2.239373219660723E-4</v>
      </c>
      <c r="J395" s="2"/>
    </row>
    <row r="396" spans="1:10">
      <c r="A396" s="3" t="s">
        <v>76</v>
      </c>
      <c r="B396">
        <v>5.99</v>
      </c>
      <c r="C396" s="4">
        <v>526</v>
      </c>
      <c r="D396">
        <f t="shared" si="36"/>
        <v>87.813021702838057</v>
      </c>
      <c r="E396" s="6">
        <f t="shared" si="37"/>
        <v>4.6049705667090395E-4</v>
      </c>
      <c r="F396" s="7">
        <f t="shared" si="38"/>
        <v>0.6745038713269671</v>
      </c>
      <c r="G396" s="6">
        <f t="shared" si="39"/>
        <v>5.4382463970482767E-4</v>
      </c>
      <c r="H396" s="7">
        <f t="shared" si="40"/>
        <v>0.31026148977083107</v>
      </c>
      <c r="I396">
        <f t="shared" si="41"/>
        <v>2.9417639874740331E-4</v>
      </c>
      <c r="J396" s="4"/>
    </row>
    <row r="397" spans="1:10">
      <c r="A397" s="3" t="s">
        <v>342</v>
      </c>
      <c r="B397">
        <v>7.86</v>
      </c>
      <c r="C397" s="4">
        <v>689</v>
      </c>
      <c r="D397">
        <f t="shared" si="36"/>
        <v>87.659033078880398</v>
      </c>
      <c r="E397" s="6">
        <f t="shared" si="37"/>
        <v>6.0319861605751489E-4</v>
      </c>
      <c r="F397" s="7">
        <f t="shared" si="38"/>
        <v>0.67510706994302461</v>
      </c>
      <c r="G397" s="6">
        <f t="shared" si="39"/>
        <v>7.1359961069782053E-4</v>
      </c>
      <c r="H397" s="7">
        <f t="shared" si="40"/>
        <v>0.3109750893815289</v>
      </c>
      <c r="I397">
        <f t="shared" si="41"/>
        <v>8.9451969844384083E-4</v>
      </c>
      <c r="J397" s="2"/>
    </row>
    <row r="398" spans="1:10">
      <c r="A398" s="3" t="s">
        <v>767</v>
      </c>
      <c r="B398">
        <v>23.9</v>
      </c>
      <c r="C398" s="4">
        <v>2095</v>
      </c>
      <c r="D398">
        <f t="shared" si="36"/>
        <v>87.656903765690387</v>
      </c>
      <c r="E398" s="6">
        <f t="shared" si="37"/>
        <v>1.8341089994782201E-3</v>
      </c>
      <c r="F398" s="7">
        <f t="shared" si="38"/>
        <v>0.67694117894250283</v>
      </c>
      <c r="G398" s="6">
        <f t="shared" si="39"/>
        <v>2.1698512335468077E-3</v>
      </c>
      <c r="H398" s="7">
        <f t="shared" si="40"/>
        <v>0.3131449406150757</v>
      </c>
      <c r="I398">
        <f t="shared" si="41"/>
        <v>4.1940576070623181E-4</v>
      </c>
      <c r="J398" s="2"/>
    </row>
    <row r="399" spans="1:10">
      <c r="A399" s="3" t="s">
        <v>589</v>
      </c>
      <c r="B399">
        <v>11.16</v>
      </c>
      <c r="C399" s="4">
        <v>972</v>
      </c>
      <c r="D399">
        <f t="shared" si="36"/>
        <v>87.096774193548384</v>
      </c>
      <c r="E399" s="6">
        <f t="shared" si="37"/>
        <v>8.5095653818273507E-4</v>
      </c>
      <c r="F399" s="7">
        <f t="shared" si="38"/>
        <v>0.67779213548068562</v>
      </c>
      <c r="G399" s="6">
        <f t="shared" si="39"/>
        <v>1.0132025006854551E-3</v>
      </c>
      <c r="H399" s="7">
        <f t="shared" si="40"/>
        <v>0.31415814311576112</v>
      </c>
      <c r="I399">
        <f t="shared" si="41"/>
        <v>4.8115285351094106E-4</v>
      </c>
      <c r="J399" s="2"/>
    </row>
    <row r="400" spans="1:10">
      <c r="A400" s="3" t="s">
        <v>853</v>
      </c>
      <c r="B400">
        <v>12.74</v>
      </c>
      <c r="C400" s="4">
        <v>1101</v>
      </c>
      <c r="D400">
        <f t="shared" si="36"/>
        <v>86.42072213500785</v>
      </c>
      <c r="E400" s="6">
        <f t="shared" si="37"/>
        <v>9.6389212812673995E-4</v>
      </c>
      <c r="F400" s="7">
        <f t="shared" si="38"/>
        <v>0.67875602760881237</v>
      </c>
      <c r="G400" s="6">
        <f t="shared" si="39"/>
        <v>1.1566487328613529E-3</v>
      </c>
      <c r="H400" s="7">
        <f t="shared" si="40"/>
        <v>0.31531479184862249</v>
      </c>
      <c r="I400">
        <f t="shared" si="41"/>
        <v>5.3763752745092375E-4</v>
      </c>
      <c r="J400" s="2"/>
    </row>
    <row r="401" spans="1:10">
      <c r="A401" s="3" t="s">
        <v>478</v>
      </c>
      <c r="B401">
        <v>14.23</v>
      </c>
      <c r="C401" s="4">
        <v>1229</v>
      </c>
      <c r="D401">
        <f t="shared" si="36"/>
        <v>86.366830639494026</v>
      </c>
      <c r="E401" s="6">
        <f t="shared" si="37"/>
        <v>1.0759522483812566E-3</v>
      </c>
      <c r="F401" s="7">
        <f t="shared" si="38"/>
        <v>0.67983197985719368</v>
      </c>
      <c r="G401" s="6">
        <f t="shared" si="39"/>
        <v>1.291923977128497E-3</v>
      </c>
      <c r="H401" s="7">
        <f t="shared" si="40"/>
        <v>0.31660671582575101</v>
      </c>
      <c r="I401">
        <f t="shared" si="41"/>
        <v>5.5911105051906218E-4</v>
      </c>
      <c r="J401" s="2"/>
    </row>
    <row r="402" spans="1:10">
      <c r="A402" s="3" t="s">
        <v>659</v>
      </c>
      <c r="B402">
        <v>14.78</v>
      </c>
      <c r="C402" s="4">
        <v>1274</v>
      </c>
      <c r="D402">
        <f t="shared" si="36"/>
        <v>86.197564276048723</v>
      </c>
      <c r="E402" s="6">
        <f t="shared" si="37"/>
        <v>1.115348384408235E-3</v>
      </c>
      <c r="F402" s="7">
        <f t="shared" si="38"/>
        <v>0.68094732824160187</v>
      </c>
      <c r="G402" s="6">
        <f t="shared" si="39"/>
        <v>1.341857792126436E-3</v>
      </c>
      <c r="H402" s="7">
        <f t="shared" si="40"/>
        <v>0.31794857361787743</v>
      </c>
      <c r="I402">
        <f t="shared" si="41"/>
        <v>1.4226526715471755E-4</v>
      </c>
      <c r="J402" s="2"/>
    </row>
    <row r="403" spans="1:10">
      <c r="A403" s="3" t="s">
        <v>1106</v>
      </c>
      <c r="B403">
        <v>3.76</v>
      </c>
      <c r="C403" s="4">
        <v>324</v>
      </c>
      <c r="D403">
        <f t="shared" si="36"/>
        <v>86.170212765957459</v>
      </c>
      <c r="E403" s="6">
        <f t="shared" si="37"/>
        <v>2.8365217939424502E-4</v>
      </c>
      <c r="F403" s="7">
        <f t="shared" si="38"/>
        <v>0.68123098042099617</v>
      </c>
      <c r="G403" s="6">
        <f t="shared" si="39"/>
        <v>3.4136571707681996E-4</v>
      </c>
      <c r="H403" s="7">
        <f t="shared" si="40"/>
        <v>0.31828993933495425</v>
      </c>
      <c r="I403">
        <f t="shared" si="41"/>
        <v>7.3790082269958868E-5</v>
      </c>
      <c r="J403" s="2"/>
    </row>
    <row r="404" spans="1:10">
      <c r="A404" s="3" t="s">
        <v>288</v>
      </c>
      <c r="B404">
        <v>1.95</v>
      </c>
      <c r="C404" s="4">
        <v>168</v>
      </c>
      <c r="D404">
        <f t="shared" si="36"/>
        <v>86.15384615384616</v>
      </c>
      <c r="E404" s="6">
        <f t="shared" si="37"/>
        <v>1.4707890783405297E-4</v>
      </c>
      <c r="F404" s="7">
        <f t="shared" si="38"/>
        <v>0.68137805932883022</v>
      </c>
      <c r="G404" s="6">
        <f t="shared" si="39"/>
        <v>1.770380713563295E-4</v>
      </c>
      <c r="H404" s="7">
        <f t="shared" si="40"/>
        <v>0.31846697740631058</v>
      </c>
      <c r="I404">
        <f t="shared" si="41"/>
        <v>7.0792822340459693E-5</v>
      </c>
      <c r="J404" s="2"/>
    </row>
    <row r="405" spans="1:10">
      <c r="A405" s="3" t="s">
        <v>128</v>
      </c>
      <c r="B405">
        <v>1.87</v>
      </c>
      <c r="C405" s="4">
        <v>161</v>
      </c>
      <c r="D405">
        <f t="shared" si="36"/>
        <v>86.096256684491976</v>
      </c>
      <c r="E405" s="6">
        <f t="shared" si="37"/>
        <v>1.4095062000763408E-4</v>
      </c>
      <c r="F405" s="7">
        <f t="shared" si="38"/>
        <v>0.68151900994883785</v>
      </c>
      <c r="G405" s="6">
        <f t="shared" si="39"/>
        <v>1.6977497099299294E-4</v>
      </c>
      <c r="H405" s="7">
        <f t="shared" si="40"/>
        <v>0.3186367523773036</v>
      </c>
      <c r="I405">
        <f t="shared" si="41"/>
        <v>3.4988668207297513E-4</v>
      </c>
      <c r="J405" s="4"/>
    </row>
    <row r="406" spans="1:10">
      <c r="A406" s="3" t="s">
        <v>777</v>
      </c>
      <c r="B406">
        <v>9.23</v>
      </c>
      <c r="C406" s="4">
        <v>793</v>
      </c>
      <c r="D406">
        <f t="shared" si="36"/>
        <v>85.91549295774648</v>
      </c>
      <c r="E406" s="6">
        <f t="shared" si="37"/>
        <v>6.9424746376430956E-4</v>
      </c>
      <c r="F406" s="7">
        <f t="shared" si="38"/>
        <v>0.68221325741260219</v>
      </c>
      <c r="G406" s="6">
        <f t="shared" si="39"/>
        <v>8.379802044199598E-4</v>
      </c>
      <c r="H406" s="7">
        <f t="shared" si="40"/>
        <v>0.31947473258172354</v>
      </c>
      <c r="I406">
        <f t="shared" si="41"/>
        <v>2.9571827927923899E-4</v>
      </c>
      <c r="J406" s="2"/>
    </row>
    <row r="407" spans="1:10">
      <c r="A407" s="3" t="s">
        <v>792</v>
      </c>
      <c r="B407">
        <v>7.8</v>
      </c>
      <c r="C407" s="4">
        <v>670</v>
      </c>
      <c r="D407">
        <f t="shared" si="36"/>
        <v>85.897435897435898</v>
      </c>
      <c r="E407" s="6">
        <f t="shared" si="37"/>
        <v>5.8656469195723503E-4</v>
      </c>
      <c r="F407" s="7">
        <f t="shared" si="38"/>
        <v>0.68279982210455947</v>
      </c>
      <c r="G407" s="6">
        <f t="shared" si="39"/>
        <v>7.0815228542531802E-4</v>
      </c>
      <c r="H407" s="7">
        <f t="shared" si="40"/>
        <v>0.32018288486714885</v>
      </c>
      <c r="I407">
        <f t="shared" si="41"/>
        <v>3.3981729669993466E-4</v>
      </c>
      <c r="J407" s="2"/>
    </row>
    <row r="408" spans="1:10">
      <c r="A408" s="3" t="s">
        <v>538</v>
      </c>
      <c r="B408">
        <v>8.9499999999999993</v>
      </c>
      <c r="C408" s="4">
        <v>767</v>
      </c>
      <c r="D408">
        <f t="shared" si="36"/>
        <v>85.69832402234637</v>
      </c>
      <c r="E408" s="6">
        <f t="shared" si="37"/>
        <v>6.7148525183761086E-4</v>
      </c>
      <c r="F408" s="7">
        <f t="shared" si="38"/>
        <v>0.68347130735639705</v>
      </c>
      <c r="G408" s="6">
        <f t="shared" si="39"/>
        <v>8.1255935314828158E-4</v>
      </c>
      <c r="H408" s="7">
        <f t="shared" si="40"/>
        <v>0.32099544422029713</v>
      </c>
      <c r="I408">
        <f t="shared" si="41"/>
        <v>6.841536135845927E-5</v>
      </c>
      <c r="J408" s="2"/>
    </row>
    <row r="409" spans="1:10">
      <c r="A409" s="3" t="s">
        <v>389</v>
      </c>
      <c r="B409">
        <v>1.8</v>
      </c>
      <c r="C409" s="4">
        <v>154</v>
      </c>
      <c r="D409">
        <f t="shared" si="36"/>
        <v>85.555555555555557</v>
      </c>
      <c r="E409" s="6">
        <f t="shared" si="37"/>
        <v>1.3482233218121522E-4</v>
      </c>
      <c r="F409" s="7">
        <f t="shared" si="38"/>
        <v>0.68360612968857826</v>
      </c>
      <c r="G409" s="6">
        <f t="shared" si="39"/>
        <v>1.6341975817507341E-4</v>
      </c>
      <c r="H409" s="7">
        <f t="shared" si="40"/>
        <v>0.32115886397847221</v>
      </c>
      <c r="I409">
        <f t="shared" si="41"/>
        <v>1.6894325976574143E-4</v>
      </c>
      <c r="J409" s="2"/>
    </row>
    <row r="410" spans="1:10">
      <c r="A410" s="3" t="s">
        <v>838</v>
      </c>
      <c r="B410">
        <v>4.43</v>
      </c>
      <c r="C410" s="4">
        <v>377</v>
      </c>
      <c r="D410">
        <f t="shared" si="36"/>
        <v>85.101580135440187</v>
      </c>
      <c r="E410" s="6">
        <f t="shared" si="37"/>
        <v>3.3005207293713079E-4</v>
      </c>
      <c r="F410" s="7">
        <f t="shared" si="38"/>
        <v>0.68393618176151538</v>
      </c>
      <c r="G410" s="6">
        <f t="shared" si="39"/>
        <v>4.0219418261976396E-4</v>
      </c>
      <c r="H410" s="7">
        <f t="shared" si="40"/>
        <v>0.32156105816109198</v>
      </c>
      <c r="I410">
        <f t="shared" si="41"/>
        <v>6.2132409694792834E-4</v>
      </c>
      <c r="J410" s="2"/>
    </row>
    <row r="411" spans="1:10">
      <c r="A411" s="3" t="s">
        <v>346</v>
      </c>
      <c r="B411">
        <v>16.29</v>
      </c>
      <c r="C411" s="4">
        <v>1386</v>
      </c>
      <c r="D411">
        <f t="shared" si="36"/>
        <v>85.082872928176798</v>
      </c>
      <c r="E411" s="6">
        <f t="shared" si="37"/>
        <v>1.213400989630937E-3</v>
      </c>
      <c r="F411" s="7">
        <f t="shared" si="38"/>
        <v>0.68514958275114635</v>
      </c>
      <c r="G411" s="6">
        <f t="shared" si="39"/>
        <v>1.4789488114844143E-3</v>
      </c>
      <c r="H411" s="7">
        <f t="shared" si="40"/>
        <v>0.3230400069725764</v>
      </c>
      <c r="I411">
        <f t="shared" si="41"/>
        <v>1.5000211840521249E-4</v>
      </c>
      <c r="J411" s="2"/>
    </row>
    <row r="412" spans="1:10">
      <c r="A412" s="3" t="s">
        <v>920</v>
      </c>
      <c r="B412">
        <v>3.93</v>
      </c>
      <c r="C412" s="4">
        <v>334</v>
      </c>
      <c r="D412">
        <f t="shared" si="36"/>
        <v>84.987277353689564</v>
      </c>
      <c r="E412" s="6">
        <f t="shared" si="37"/>
        <v>2.9240687628912914E-4</v>
      </c>
      <c r="F412" s="7">
        <f t="shared" si="38"/>
        <v>0.68544198962743552</v>
      </c>
      <c r="G412" s="6">
        <f t="shared" si="39"/>
        <v>3.5679980534891026E-4</v>
      </c>
      <c r="H412" s="7">
        <f t="shared" si="40"/>
        <v>0.32339680677792532</v>
      </c>
      <c r="I412">
        <f t="shared" si="41"/>
        <v>3.5993838570169689E-4</v>
      </c>
      <c r="J412" s="2"/>
    </row>
    <row r="413" spans="1:10">
      <c r="A413" s="3" t="s">
        <v>763</v>
      </c>
      <c r="B413">
        <v>9.41</v>
      </c>
      <c r="C413" s="4">
        <v>797</v>
      </c>
      <c r="D413">
        <f t="shared" si="36"/>
        <v>84.697130712008502</v>
      </c>
      <c r="E413" s="6">
        <f t="shared" si="37"/>
        <v>6.9774934252226316E-4</v>
      </c>
      <c r="F413" s="7">
        <f t="shared" si="38"/>
        <v>0.68613973896995784</v>
      </c>
      <c r="G413" s="6">
        <f t="shared" si="39"/>
        <v>8.5432218023746712E-4</v>
      </c>
      <c r="H413" s="7">
        <f t="shared" si="40"/>
        <v>0.32425112895816277</v>
      </c>
      <c r="I413">
        <f t="shared" si="41"/>
        <v>1.8076166341840505E-4</v>
      </c>
      <c r="J413" s="2"/>
    </row>
    <row r="414" spans="1:10">
      <c r="A414" s="3" t="s">
        <v>57</v>
      </c>
      <c r="B414">
        <v>4.72</v>
      </c>
      <c r="C414" s="4">
        <v>399</v>
      </c>
      <c r="D414">
        <f t="shared" si="36"/>
        <v>84.533898305084747</v>
      </c>
      <c r="E414" s="6">
        <f t="shared" si="37"/>
        <v>3.4931240610587582E-4</v>
      </c>
      <c r="F414" s="7">
        <f t="shared" si="38"/>
        <v>0.68648905137606375</v>
      </c>
      <c r="G414" s="6">
        <f t="shared" si="39"/>
        <v>4.2852292143685913E-4</v>
      </c>
      <c r="H414" s="7">
        <f t="shared" si="40"/>
        <v>0.32467965187959963</v>
      </c>
      <c r="I414">
        <f t="shared" si="41"/>
        <v>2.4177006213019214E-4</v>
      </c>
      <c r="J414" s="2"/>
    </row>
    <row r="415" spans="1:10">
      <c r="A415" s="3" t="s">
        <v>778</v>
      </c>
      <c r="B415">
        <v>6.31</v>
      </c>
      <c r="C415" s="4">
        <v>533</v>
      </c>
      <c r="D415">
        <f t="shared" si="36"/>
        <v>84.469096671949288</v>
      </c>
      <c r="E415" s="6">
        <f t="shared" si="37"/>
        <v>4.6662534449732284E-4</v>
      </c>
      <c r="F415" s="7">
        <f t="shared" si="38"/>
        <v>0.68695567672056113</v>
      </c>
      <c r="G415" s="6">
        <f t="shared" si="39"/>
        <v>5.7287704115817394E-4</v>
      </c>
      <c r="H415" s="7">
        <f t="shared" si="40"/>
        <v>0.32525252892075779</v>
      </c>
      <c r="I415">
        <f t="shared" si="41"/>
        <v>1.4723395652699311E-4</v>
      </c>
      <c r="J415" s="2"/>
    </row>
    <row r="416" spans="1:10">
      <c r="A416" s="3" t="s">
        <v>800</v>
      </c>
      <c r="B416">
        <v>3.84</v>
      </c>
      <c r="C416" s="4">
        <v>324</v>
      </c>
      <c r="D416">
        <f t="shared" si="36"/>
        <v>84.375</v>
      </c>
      <c r="E416" s="6">
        <f t="shared" si="37"/>
        <v>2.8365217939424502E-4</v>
      </c>
      <c r="F416" s="7">
        <f t="shared" si="38"/>
        <v>0.68723932889995543</v>
      </c>
      <c r="G416" s="6">
        <f t="shared" si="39"/>
        <v>3.486288174401566E-4</v>
      </c>
      <c r="H416" s="7">
        <f t="shared" si="40"/>
        <v>0.32560115773819792</v>
      </c>
      <c r="I416">
        <f t="shared" si="41"/>
        <v>2.2413209934316058E-4</v>
      </c>
      <c r="J416" s="2"/>
    </row>
    <row r="417" spans="1:10">
      <c r="A417" s="3" t="s">
        <v>1046</v>
      </c>
      <c r="B417">
        <v>5.84</v>
      </c>
      <c r="C417" s="4">
        <v>492</v>
      </c>
      <c r="D417">
        <f t="shared" si="36"/>
        <v>84.246575342465761</v>
      </c>
      <c r="E417" s="6">
        <f t="shared" si="37"/>
        <v>4.30731087228298E-4</v>
      </c>
      <c r="F417" s="7">
        <f t="shared" si="38"/>
        <v>0.68767005998718378</v>
      </c>
      <c r="G417" s="6">
        <f t="shared" si="39"/>
        <v>5.302063265235715E-4</v>
      </c>
      <c r="H417" s="7">
        <f t="shared" si="40"/>
        <v>0.32613136406472149</v>
      </c>
      <c r="I417">
        <f t="shared" si="41"/>
        <v>2.5992410437095104E-4</v>
      </c>
      <c r="J417" s="2"/>
    </row>
    <row r="418" spans="1:10">
      <c r="A418" s="3" t="s">
        <v>165</v>
      </c>
      <c r="B418">
        <v>6.77</v>
      </c>
      <c r="C418" s="4">
        <v>570</v>
      </c>
      <c r="D418">
        <f t="shared" si="36"/>
        <v>84.194977843426884</v>
      </c>
      <c r="E418" s="6">
        <f t="shared" si="37"/>
        <v>4.9901772300839397E-4</v>
      </c>
      <c r="F418" s="7">
        <f t="shared" si="38"/>
        <v>0.6881690777101922</v>
      </c>
      <c r="G418" s="6">
        <f t="shared" si="39"/>
        <v>6.1463986824735937E-4</v>
      </c>
      <c r="H418" s="7">
        <f t="shared" si="40"/>
        <v>0.32674600393296882</v>
      </c>
      <c r="I418">
        <f t="shared" si="41"/>
        <v>3.4479405675599817E-4</v>
      </c>
      <c r="J418" s="2"/>
    </row>
    <row r="419" spans="1:10">
      <c r="A419" s="3" t="s">
        <v>615</v>
      </c>
      <c r="B419">
        <v>8.98</v>
      </c>
      <c r="C419" s="4">
        <v>756</v>
      </c>
      <c r="D419">
        <f t="shared" si="36"/>
        <v>84.187082405345208</v>
      </c>
      <c r="E419" s="6">
        <f t="shared" si="37"/>
        <v>6.6185508525323832E-4</v>
      </c>
      <c r="F419" s="7">
        <f t="shared" si="38"/>
        <v>0.68883093279544549</v>
      </c>
      <c r="G419" s="6">
        <f t="shared" si="39"/>
        <v>8.1528301578453295E-4</v>
      </c>
      <c r="H419" s="7">
        <f t="shared" si="40"/>
        <v>0.32756128694875336</v>
      </c>
      <c r="I419">
        <f t="shared" si="41"/>
        <v>5.640296681100887E-4</v>
      </c>
      <c r="J419" s="2"/>
    </row>
    <row r="420" spans="1:10">
      <c r="A420" s="3" t="s">
        <v>723</v>
      </c>
      <c r="B420">
        <v>14.65</v>
      </c>
      <c r="C420" s="4">
        <v>1228</v>
      </c>
      <c r="D420">
        <f t="shared" si="36"/>
        <v>83.822525597269617</v>
      </c>
      <c r="E420" s="6">
        <f t="shared" si="37"/>
        <v>1.0750767786917681E-3</v>
      </c>
      <c r="F420" s="7">
        <f t="shared" si="38"/>
        <v>0.68990600957413728</v>
      </c>
      <c r="G420" s="6">
        <f t="shared" si="39"/>
        <v>1.3300552540360141E-3</v>
      </c>
      <c r="H420" s="7">
        <f t="shared" si="40"/>
        <v>0.32889134220278937</v>
      </c>
      <c r="I420">
        <f t="shared" si="41"/>
        <v>3.1048808048947385E-4</v>
      </c>
      <c r="J420" s="2"/>
    </row>
    <row r="421" spans="1:10">
      <c r="A421" s="3" t="s">
        <v>271</v>
      </c>
      <c r="B421">
        <v>8.06</v>
      </c>
      <c r="C421" s="4">
        <v>675</v>
      </c>
      <c r="D421">
        <f t="shared" si="36"/>
        <v>83.74689826302729</v>
      </c>
      <c r="E421" s="6">
        <f t="shared" si="37"/>
        <v>5.9094204040467712E-4</v>
      </c>
      <c r="F421" s="7">
        <f t="shared" si="38"/>
        <v>0.69049695161454194</v>
      </c>
      <c r="G421" s="6">
        <f t="shared" si="39"/>
        <v>7.3175736160616209E-4</v>
      </c>
      <c r="H421" s="7">
        <f t="shared" si="40"/>
        <v>0.32962309956439556</v>
      </c>
      <c r="I421">
        <f t="shared" si="41"/>
        <v>1.9881267448645934E-4</v>
      </c>
      <c r="J421" s="2"/>
    </row>
    <row r="422" spans="1:10">
      <c r="A422" s="3" t="s">
        <v>896</v>
      </c>
      <c r="B422">
        <v>5.16</v>
      </c>
      <c r="C422" s="4">
        <v>432</v>
      </c>
      <c r="D422">
        <f t="shared" si="36"/>
        <v>83.720930232558132</v>
      </c>
      <c r="E422" s="6">
        <f t="shared" si="37"/>
        <v>3.7820290585899335E-4</v>
      </c>
      <c r="F422" s="7">
        <f t="shared" si="38"/>
        <v>0.69087515452040094</v>
      </c>
      <c r="G422" s="6">
        <f t="shared" si="39"/>
        <v>4.6846997343521043E-4</v>
      </c>
      <c r="H422" s="7">
        <f t="shared" si="40"/>
        <v>0.33009156953783075</v>
      </c>
      <c r="I422">
        <f t="shared" si="41"/>
        <v>2.9522401229106765E-4</v>
      </c>
      <c r="J422" s="2"/>
    </row>
    <row r="423" spans="1:10">
      <c r="A423" s="3" t="s">
        <v>938</v>
      </c>
      <c r="B423">
        <v>7.66</v>
      </c>
      <c r="C423" s="4">
        <v>641</v>
      </c>
      <c r="D423">
        <f t="shared" si="36"/>
        <v>83.681462140992167</v>
      </c>
      <c r="E423" s="6">
        <f t="shared" si="37"/>
        <v>5.6117607096207111E-4</v>
      </c>
      <c r="F423" s="7">
        <f t="shared" si="38"/>
        <v>0.691436330591363</v>
      </c>
      <c r="G423" s="6">
        <f t="shared" si="39"/>
        <v>6.9544185978947907E-4</v>
      </c>
      <c r="H423" s="7">
        <f t="shared" si="40"/>
        <v>0.33078701139762023</v>
      </c>
      <c r="I423">
        <f t="shared" si="41"/>
        <v>2.0475361896227229E-4</v>
      </c>
      <c r="J423" s="2"/>
    </row>
    <row r="424" spans="1:10">
      <c r="A424" s="3" t="s">
        <v>733</v>
      </c>
      <c r="B424">
        <v>5.31</v>
      </c>
      <c r="C424" s="4">
        <v>444</v>
      </c>
      <c r="D424">
        <f t="shared" si="36"/>
        <v>83.615819209039557</v>
      </c>
      <c r="E424" s="6">
        <f t="shared" si="37"/>
        <v>3.8870854213285427E-4</v>
      </c>
      <c r="F424" s="7">
        <f t="shared" si="38"/>
        <v>0.69182503913349591</v>
      </c>
      <c r="G424" s="6">
        <f t="shared" si="39"/>
        <v>4.8208828661646649E-4</v>
      </c>
      <c r="H424" s="7">
        <f t="shared" si="40"/>
        <v>0.33126909968423668</v>
      </c>
      <c r="I424">
        <f t="shared" si="41"/>
        <v>3.3995337841166706E-4</v>
      </c>
      <c r="J424" s="2"/>
    </row>
    <row r="425" spans="1:10">
      <c r="A425" s="3" t="s">
        <v>862</v>
      </c>
      <c r="B425">
        <v>8.76</v>
      </c>
      <c r="C425" s="4">
        <v>725</v>
      </c>
      <c r="D425">
        <f t="shared" si="36"/>
        <v>82.762557077625573</v>
      </c>
      <c r="E425" s="6">
        <f t="shared" si="37"/>
        <v>6.3471552487909765E-4</v>
      </c>
      <c r="F425" s="7">
        <f t="shared" si="38"/>
        <v>0.69245975465837506</v>
      </c>
      <c r="G425" s="6">
        <f t="shared" si="39"/>
        <v>7.9530948978535725E-4</v>
      </c>
      <c r="H425" s="7">
        <f t="shared" si="40"/>
        <v>0.33206440917402202</v>
      </c>
      <c r="I425">
        <f t="shared" si="41"/>
        <v>2.0654198917757771E-4</v>
      </c>
      <c r="J425" s="2"/>
    </row>
    <row r="426" spans="1:10">
      <c r="A426" s="3" t="s">
        <v>15</v>
      </c>
      <c r="B426">
        <v>5.32</v>
      </c>
      <c r="C426" s="4">
        <v>440</v>
      </c>
      <c r="D426">
        <f t="shared" si="36"/>
        <v>82.706766917293223</v>
      </c>
      <c r="E426" s="6">
        <f t="shared" si="37"/>
        <v>3.8520666337490061E-4</v>
      </c>
      <c r="F426" s="7">
        <f t="shared" si="38"/>
        <v>0.69284496132175</v>
      </c>
      <c r="G426" s="6">
        <f t="shared" si="39"/>
        <v>4.8299617416188367E-4</v>
      </c>
      <c r="H426" s="7">
        <f t="shared" si="40"/>
        <v>0.33254740534818389</v>
      </c>
      <c r="I426">
        <f t="shared" si="41"/>
        <v>2.4228604461495884E-4</v>
      </c>
      <c r="J426" s="2"/>
    </row>
    <row r="427" spans="1:10">
      <c r="A427" s="3" t="s">
        <v>299</v>
      </c>
      <c r="B427">
        <v>6.24</v>
      </c>
      <c r="C427" s="4">
        <v>516</v>
      </c>
      <c r="D427">
        <f t="shared" si="36"/>
        <v>82.692307692307693</v>
      </c>
      <c r="E427" s="6">
        <f t="shared" si="37"/>
        <v>4.5174235977601983E-4</v>
      </c>
      <c r="F427" s="7">
        <f t="shared" si="38"/>
        <v>0.69329670368152607</v>
      </c>
      <c r="G427" s="6">
        <f t="shared" si="39"/>
        <v>5.6652182834025452E-4</v>
      </c>
      <c r="H427" s="7">
        <f t="shared" si="40"/>
        <v>0.33311392717652416</v>
      </c>
      <c r="I427">
        <f t="shared" si="41"/>
        <v>1.5920557281995373E-4</v>
      </c>
      <c r="J427" s="2"/>
    </row>
    <row r="428" spans="1:10">
      <c r="A428" s="3" t="s">
        <v>814</v>
      </c>
      <c r="B428">
        <v>4.0999999999999996</v>
      </c>
      <c r="C428" s="4">
        <v>339</v>
      </c>
      <c r="D428">
        <f t="shared" si="36"/>
        <v>82.682926829268297</v>
      </c>
      <c r="E428" s="6">
        <f t="shared" si="37"/>
        <v>2.9678422473657117E-4</v>
      </c>
      <c r="F428" s="7">
        <f t="shared" si="38"/>
        <v>0.69359348790626263</v>
      </c>
      <c r="G428" s="6">
        <f t="shared" si="39"/>
        <v>3.7223389362100052E-4</v>
      </c>
      <c r="H428" s="7">
        <f t="shared" si="40"/>
        <v>0.33348616107014517</v>
      </c>
      <c r="I428">
        <f t="shared" si="41"/>
        <v>3.1145581302155501E-4</v>
      </c>
      <c r="J428" s="2"/>
    </row>
    <row r="429" spans="1:10">
      <c r="A429" s="3" t="s">
        <v>716</v>
      </c>
      <c r="B429">
        <v>8.02</v>
      </c>
      <c r="C429" s="4">
        <v>663</v>
      </c>
      <c r="D429">
        <f t="shared" si="36"/>
        <v>82.668329177057359</v>
      </c>
      <c r="E429" s="6">
        <f t="shared" si="37"/>
        <v>5.804364041308162E-4</v>
      </c>
      <c r="F429" s="7">
        <f t="shared" si="38"/>
        <v>0.69417392431039349</v>
      </c>
      <c r="G429" s="6">
        <f t="shared" si="39"/>
        <v>7.2812581142449372E-4</v>
      </c>
      <c r="H429" s="7">
        <f t="shared" si="40"/>
        <v>0.33421428688156968</v>
      </c>
      <c r="I429">
        <f t="shared" si="41"/>
        <v>1.2544216524079665E-4</v>
      </c>
      <c r="J429" s="2"/>
    </row>
    <row r="430" spans="1:10">
      <c r="A430" s="3" t="s">
        <v>575</v>
      </c>
      <c r="B430">
        <v>3.23</v>
      </c>
      <c r="C430" s="4">
        <v>267</v>
      </c>
      <c r="D430">
        <f t="shared" si="36"/>
        <v>82.662538699690401</v>
      </c>
      <c r="E430" s="6">
        <f t="shared" si="37"/>
        <v>2.3375040709340561E-4</v>
      </c>
      <c r="F430" s="7">
        <f t="shared" si="38"/>
        <v>0.69440767471748688</v>
      </c>
      <c r="G430" s="6">
        <f t="shared" si="39"/>
        <v>2.9324767716971506E-4</v>
      </c>
      <c r="H430" s="7">
        <f t="shared" si="40"/>
        <v>0.33450753455873938</v>
      </c>
      <c r="I430">
        <f t="shared" si="41"/>
        <v>2.6508763232213628E-4</v>
      </c>
      <c r="J430" s="4"/>
    </row>
    <row r="431" spans="1:10">
      <c r="A431" s="3" t="s">
        <v>273</v>
      </c>
      <c r="B431">
        <v>6.82</v>
      </c>
      <c r="C431" s="4">
        <v>563</v>
      </c>
      <c r="D431">
        <f t="shared" si="36"/>
        <v>82.551319648093838</v>
      </c>
      <c r="E431" s="6">
        <f t="shared" si="37"/>
        <v>4.9288943518197514E-4</v>
      </c>
      <c r="F431" s="7">
        <f t="shared" si="38"/>
        <v>0.69490056415266888</v>
      </c>
      <c r="G431" s="6">
        <f t="shared" si="39"/>
        <v>6.1917930597444476E-4</v>
      </c>
      <c r="H431" s="7">
        <f t="shared" si="40"/>
        <v>0.33512671386471382</v>
      </c>
      <c r="I431">
        <f t="shared" si="41"/>
        <v>6.4533120827270363E-5</v>
      </c>
      <c r="J431" s="4"/>
    </row>
    <row r="432" spans="1:10">
      <c r="A432" s="3" t="s">
        <v>646</v>
      </c>
      <c r="B432">
        <v>1.66</v>
      </c>
      <c r="C432" s="4">
        <v>137</v>
      </c>
      <c r="D432">
        <f t="shared" si="36"/>
        <v>82.53012048192771</v>
      </c>
      <c r="E432" s="6">
        <f t="shared" si="37"/>
        <v>1.1993934745991225E-4</v>
      </c>
      <c r="F432" s="7">
        <f t="shared" si="38"/>
        <v>0.69502050350012878</v>
      </c>
      <c r="G432" s="6">
        <f t="shared" si="39"/>
        <v>1.5070933253923436E-4</v>
      </c>
      <c r="H432" s="7">
        <f t="shared" si="40"/>
        <v>0.33527742319725307</v>
      </c>
      <c r="I432">
        <f t="shared" si="41"/>
        <v>1.4394497722519661E-4</v>
      </c>
      <c r="J432" s="2"/>
    </row>
    <row r="433" spans="1:10">
      <c r="A433" s="3" t="s">
        <v>886</v>
      </c>
      <c r="B433">
        <v>3.7</v>
      </c>
      <c r="C433" s="4">
        <v>305</v>
      </c>
      <c r="D433">
        <f t="shared" si="36"/>
        <v>82.432432432432435</v>
      </c>
      <c r="E433" s="6">
        <f t="shared" si="37"/>
        <v>2.6701825529396522E-4</v>
      </c>
      <c r="F433" s="7">
        <f t="shared" si="38"/>
        <v>0.69528752175542274</v>
      </c>
      <c r="G433" s="6">
        <f t="shared" si="39"/>
        <v>3.3591839180431755E-4</v>
      </c>
      <c r="H433" s="7">
        <f t="shared" si="40"/>
        <v>0.33561334158905737</v>
      </c>
      <c r="I433">
        <f t="shared" si="41"/>
        <v>2.5644517468265127E-4</v>
      </c>
      <c r="J433" s="2"/>
    </row>
    <row r="434" spans="1:10">
      <c r="A434" s="3" t="s">
        <v>861</v>
      </c>
      <c r="B434">
        <v>6.59</v>
      </c>
      <c r="C434" s="4">
        <v>543</v>
      </c>
      <c r="D434">
        <f t="shared" si="36"/>
        <v>82.397572078907444</v>
      </c>
      <c r="E434" s="6">
        <f t="shared" si="37"/>
        <v>4.753800413922069E-4</v>
      </c>
      <c r="F434" s="7">
        <f t="shared" si="38"/>
        <v>0.69576290179681499</v>
      </c>
      <c r="G434" s="6">
        <f t="shared" si="39"/>
        <v>5.9829789242985204E-4</v>
      </c>
      <c r="H434" s="7">
        <f t="shared" si="40"/>
        <v>0.33621163948148725</v>
      </c>
      <c r="I434">
        <f t="shared" si="41"/>
        <v>4.0135909019409222E-4</v>
      </c>
      <c r="J434" s="2"/>
    </row>
    <row r="435" spans="1:10">
      <c r="A435" s="3" t="s">
        <v>374</v>
      </c>
      <c r="B435">
        <v>10.31</v>
      </c>
      <c r="C435" s="4">
        <v>849</v>
      </c>
      <c r="D435">
        <f t="shared" si="36"/>
        <v>82.347235693501446</v>
      </c>
      <c r="E435" s="6">
        <f t="shared" si="37"/>
        <v>7.4327376637566055E-4</v>
      </c>
      <c r="F435" s="7">
        <f t="shared" si="38"/>
        <v>0.69650617556319061</v>
      </c>
      <c r="G435" s="6">
        <f t="shared" si="39"/>
        <v>9.3603205932500384E-4</v>
      </c>
      <c r="H435" s="7">
        <f t="shared" si="40"/>
        <v>0.33714767154081227</v>
      </c>
      <c r="I435">
        <f t="shared" si="41"/>
        <v>1.6510435961725189E-4</v>
      </c>
      <c r="J435" s="2"/>
    </row>
    <row r="436" spans="1:10">
      <c r="A436" s="3" t="s">
        <v>253</v>
      </c>
      <c r="B436">
        <v>4.24</v>
      </c>
      <c r="C436" s="4">
        <v>349</v>
      </c>
      <c r="D436">
        <f t="shared" si="36"/>
        <v>82.311320754716974</v>
      </c>
      <c r="E436" s="6">
        <f t="shared" si="37"/>
        <v>3.0553892163145529E-4</v>
      </c>
      <c r="F436" s="7">
        <f t="shared" si="38"/>
        <v>0.69681171448482204</v>
      </c>
      <c r="G436" s="6">
        <f t="shared" si="39"/>
        <v>3.8494431925683957E-4</v>
      </c>
      <c r="H436" s="7">
        <f t="shared" si="40"/>
        <v>0.33753261586006911</v>
      </c>
      <c r="I436">
        <f t="shared" si="41"/>
        <v>1.0718943238316458E-4</v>
      </c>
      <c r="J436" s="2"/>
    </row>
    <row r="437" spans="1:10">
      <c r="A437" s="3" t="s">
        <v>446</v>
      </c>
      <c r="B437">
        <v>2.75</v>
      </c>
      <c r="C437" s="4">
        <v>226</v>
      </c>
      <c r="D437">
        <f t="shared" si="36"/>
        <v>82.181818181818187</v>
      </c>
      <c r="E437" s="6">
        <f t="shared" si="37"/>
        <v>1.9785614982438079E-4</v>
      </c>
      <c r="F437" s="7">
        <f t="shared" si="38"/>
        <v>0.69700957063464641</v>
      </c>
      <c r="G437" s="6">
        <f t="shared" si="39"/>
        <v>2.4966907498969549E-4</v>
      </c>
      <c r="H437" s="7">
        <f t="shared" si="40"/>
        <v>0.3377822849350588</v>
      </c>
      <c r="I437">
        <f t="shared" si="41"/>
        <v>1.2173172122398324E-4</v>
      </c>
      <c r="J437" s="2"/>
    </row>
    <row r="438" spans="1:10">
      <c r="A438" s="3" t="s">
        <v>636</v>
      </c>
      <c r="B438">
        <v>3.12</v>
      </c>
      <c r="C438" s="4">
        <v>256</v>
      </c>
      <c r="D438">
        <f t="shared" si="36"/>
        <v>82.051282051282044</v>
      </c>
      <c r="E438" s="6">
        <f t="shared" si="37"/>
        <v>2.2412024050903309E-4</v>
      </c>
      <c r="F438" s="7">
        <f t="shared" si="38"/>
        <v>0.69723369087515541</v>
      </c>
      <c r="G438" s="6">
        <f t="shared" si="39"/>
        <v>2.8326091417012726E-4</v>
      </c>
      <c r="H438" s="7">
        <f t="shared" si="40"/>
        <v>0.33806554584922893</v>
      </c>
      <c r="I438">
        <f t="shared" si="41"/>
        <v>1.6008938899855774E-4</v>
      </c>
      <c r="J438" s="2"/>
    </row>
    <row r="439" spans="1:10">
      <c r="A439" s="3" t="s">
        <v>846</v>
      </c>
      <c r="B439">
        <v>4.0999999999999996</v>
      </c>
      <c r="C439" s="4">
        <v>336</v>
      </c>
      <c r="D439">
        <f t="shared" si="36"/>
        <v>81.951219512195124</v>
      </c>
      <c r="E439" s="6">
        <f t="shared" si="37"/>
        <v>2.9415781566810594E-4</v>
      </c>
      <c r="F439" s="7">
        <f t="shared" si="38"/>
        <v>0.69752784869082352</v>
      </c>
      <c r="G439" s="6">
        <f t="shared" si="39"/>
        <v>3.7223389362100052E-4</v>
      </c>
      <c r="H439" s="7">
        <f t="shared" si="40"/>
        <v>0.33843777974284994</v>
      </c>
      <c r="I439">
        <f t="shared" si="41"/>
        <v>2.5733175209383119E-4</v>
      </c>
      <c r="J439" s="2"/>
    </row>
    <row r="440" spans="1:10">
      <c r="A440" s="3" t="s">
        <v>516</v>
      </c>
      <c r="B440">
        <v>6.59</v>
      </c>
      <c r="C440" s="4">
        <v>540</v>
      </c>
      <c r="D440">
        <f t="shared" si="36"/>
        <v>81.942336874051591</v>
      </c>
      <c r="E440" s="6">
        <f t="shared" si="37"/>
        <v>4.7275363232374167E-4</v>
      </c>
      <c r="F440" s="7">
        <f t="shared" si="38"/>
        <v>0.69800060232314731</v>
      </c>
      <c r="G440" s="6">
        <f t="shared" si="39"/>
        <v>5.9829789242985204E-4</v>
      </c>
      <c r="H440" s="7">
        <f t="shared" si="40"/>
        <v>0.33903607763527982</v>
      </c>
      <c r="I440">
        <f t="shared" si="41"/>
        <v>6.2105829214867403E-4</v>
      </c>
      <c r="J440" s="2"/>
    </row>
    <row r="441" spans="1:10">
      <c r="A441" s="3" t="s">
        <v>283</v>
      </c>
      <c r="B441">
        <v>15.88</v>
      </c>
      <c r="C441" s="4">
        <v>1298</v>
      </c>
      <c r="D441">
        <f t="shared" si="36"/>
        <v>81.738035264483628</v>
      </c>
      <c r="E441" s="6">
        <f t="shared" si="37"/>
        <v>1.1363596569559568E-3</v>
      </c>
      <c r="F441" s="7">
        <f t="shared" si="38"/>
        <v>0.69913696198010322</v>
      </c>
      <c r="G441" s="6">
        <f t="shared" si="39"/>
        <v>1.4417254221223144E-3</v>
      </c>
      <c r="H441" s="7">
        <f t="shared" si="40"/>
        <v>0.34047780305740216</v>
      </c>
      <c r="I441">
        <f t="shared" si="41"/>
        <v>3.3595038363240515E-4</v>
      </c>
      <c r="J441" s="2"/>
    </row>
    <row r="442" spans="1:10">
      <c r="A442" s="3" t="s">
        <v>1055</v>
      </c>
      <c r="B442">
        <v>8.58</v>
      </c>
      <c r="C442" s="4">
        <v>700</v>
      </c>
      <c r="D442">
        <f t="shared" si="36"/>
        <v>81.585081585081582</v>
      </c>
      <c r="E442" s="6">
        <f t="shared" si="37"/>
        <v>6.1282878264188733E-4</v>
      </c>
      <c r="F442" s="7">
        <f t="shared" si="38"/>
        <v>0.69974979076274513</v>
      </c>
      <c r="G442" s="6">
        <f t="shared" si="39"/>
        <v>7.7896751396784993E-4</v>
      </c>
      <c r="H442" s="7">
        <f t="shared" si="40"/>
        <v>0.34125677057136999</v>
      </c>
      <c r="I442">
        <f t="shared" si="41"/>
        <v>2.7179598246368508E-4</v>
      </c>
      <c r="J442" s="2"/>
    </row>
    <row r="443" spans="1:10">
      <c r="A443" s="3" t="s">
        <v>462</v>
      </c>
      <c r="B443">
        <v>6.94</v>
      </c>
      <c r="C443" s="4">
        <v>566</v>
      </c>
      <c r="D443">
        <f t="shared" si="36"/>
        <v>81.556195965417857</v>
      </c>
      <c r="E443" s="6">
        <f t="shared" si="37"/>
        <v>4.9551584425044037E-4</v>
      </c>
      <c r="F443" s="7">
        <f t="shared" si="38"/>
        <v>0.70024530660699558</v>
      </c>
      <c r="G443" s="6">
        <f t="shared" si="39"/>
        <v>6.3007395651944968E-4</v>
      </c>
      <c r="H443" s="7">
        <f t="shared" si="40"/>
        <v>0.34188684452788942</v>
      </c>
      <c r="I443">
        <f t="shared" si="41"/>
        <v>3.6997173198233257E-4</v>
      </c>
      <c r="J443" s="2"/>
    </row>
    <row r="444" spans="1:10">
      <c r="A444" s="3" t="s">
        <v>771</v>
      </c>
      <c r="B444">
        <v>9.44</v>
      </c>
      <c r="C444" s="4">
        <v>769</v>
      </c>
      <c r="D444">
        <f t="shared" si="36"/>
        <v>81.461864406779668</v>
      </c>
      <c r="E444" s="6">
        <f t="shared" si="37"/>
        <v>6.7323619121658772E-4</v>
      </c>
      <c r="F444" s="7">
        <f t="shared" si="38"/>
        <v>0.7009185427982122</v>
      </c>
      <c r="G444" s="6">
        <f t="shared" si="39"/>
        <v>8.5704584287371827E-4</v>
      </c>
      <c r="H444" s="7">
        <f t="shared" si="40"/>
        <v>0.34274389037076314</v>
      </c>
      <c r="I444">
        <f t="shared" si="41"/>
        <v>1.7915507991095314E-4</v>
      </c>
      <c r="J444" s="2"/>
    </row>
    <row r="445" spans="1:10">
      <c r="A445" s="3" t="s">
        <v>1079</v>
      </c>
      <c r="B445">
        <v>4.5599999999999996</v>
      </c>
      <c r="C445" s="4">
        <v>370</v>
      </c>
      <c r="D445">
        <f t="shared" si="36"/>
        <v>81.140350877192986</v>
      </c>
      <c r="E445" s="6">
        <f t="shared" si="37"/>
        <v>3.239237851107119E-4</v>
      </c>
      <c r="F445" s="7">
        <f t="shared" si="38"/>
        <v>0.7012424665833229</v>
      </c>
      <c r="G445" s="6">
        <f t="shared" si="39"/>
        <v>4.1399672071018595E-4</v>
      </c>
      <c r="H445" s="7">
        <f t="shared" si="40"/>
        <v>0.34315788709147332</v>
      </c>
      <c r="I445">
        <f t="shared" si="41"/>
        <v>8.7259765789354793E-5</v>
      </c>
      <c r="J445" s="2"/>
    </row>
    <row r="446" spans="1:10">
      <c r="A446" s="3" t="s">
        <v>250</v>
      </c>
      <c r="B446">
        <v>2.2200000000000002</v>
      </c>
      <c r="C446" s="4">
        <v>180</v>
      </c>
      <c r="D446">
        <f t="shared" si="36"/>
        <v>81.081081081081081</v>
      </c>
      <c r="E446" s="6">
        <f t="shared" si="37"/>
        <v>1.5758454410791389E-4</v>
      </c>
      <c r="F446" s="7">
        <f t="shared" si="38"/>
        <v>0.70140005112743087</v>
      </c>
      <c r="G446" s="6">
        <f t="shared" si="39"/>
        <v>2.0155103508259054E-4</v>
      </c>
      <c r="H446" s="7">
        <f t="shared" si="40"/>
        <v>0.34335943812655589</v>
      </c>
      <c r="I446">
        <f t="shared" si="41"/>
        <v>1.0707535310086613E-4</v>
      </c>
      <c r="J446" s="2"/>
    </row>
    <row r="447" spans="1:10">
      <c r="A447" s="3" t="s">
        <v>31</v>
      </c>
      <c r="B447">
        <v>2.72</v>
      </c>
      <c r="C447" s="4">
        <v>220</v>
      </c>
      <c r="D447">
        <f t="shared" si="36"/>
        <v>80.882352941176464</v>
      </c>
      <c r="E447" s="6">
        <f t="shared" si="37"/>
        <v>1.926033316874503E-4</v>
      </c>
      <c r="F447" s="7">
        <f t="shared" si="38"/>
        <v>0.70159265445911834</v>
      </c>
      <c r="G447" s="6">
        <f t="shared" si="39"/>
        <v>2.4694541235344429E-4</v>
      </c>
      <c r="H447" s="7">
        <f t="shared" si="40"/>
        <v>0.34360638353890932</v>
      </c>
      <c r="I447">
        <f t="shared" si="41"/>
        <v>5.6902809279371636E-4</v>
      </c>
      <c r="J447" s="2"/>
    </row>
    <row r="448" spans="1:10">
      <c r="A448" s="3" t="s">
        <v>371</v>
      </c>
      <c r="B448">
        <v>14.44</v>
      </c>
      <c r="C448" s="4">
        <v>1166</v>
      </c>
      <c r="D448">
        <f t="shared" si="36"/>
        <v>80.747922437673139</v>
      </c>
      <c r="E448" s="6">
        <f t="shared" si="37"/>
        <v>1.0207976579434867E-3</v>
      </c>
      <c r="F448" s="7">
        <f t="shared" si="38"/>
        <v>0.70261345211706183</v>
      </c>
      <c r="G448" s="6">
        <f t="shared" si="39"/>
        <v>1.3109896155822556E-3</v>
      </c>
      <c r="H448" s="7">
        <f t="shared" si="40"/>
        <v>0.34491737315449156</v>
      </c>
      <c r="I448">
        <f t="shared" si="41"/>
        <v>6.3445522664823395E-5</v>
      </c>
      <c r="J448" s="4"/>
    </row>
    <row r="449" spans="1:10">
      <c r="A449" s="3" t="s">
        <v>338</v>
      </c>
      <c r="B449">
        <v>1.61</v>
      </c>
      <c r="C449" s="4">
        <v>130</v>
      </c>
      <c r="D449">
        <f t="shared" si="36"/>
        <v>80.74534161490682</v>
      </c>
      <c r="E449" s="6">
        <f t="shared" si="37"/>
        <v>1.1381105963349337E-4</v>
      </c>
      <c r="F449" s="7">
        <f t="shared" si="38"/>
        <v>0.70272726317669532</v>
      </c>
      <c r="G449" s="6">
        <f t="shared" si="39"/>
        <v>1.4616989481214899E-4</v>
      </c>
      <c r="H449" s="7">
        <f t="shared" si="40"/>
        <v>0.3450635430493037</v>
      </c>
      <c r="I449">
        <f t="shared" si="41"/>
        <v>2.8582385065678562E-4</v>
      </c>
      <c r="J449" s="2"/>
    </row>
    <row r="450" spans="1:10">
      <c r="A450" s="3" t="s">
        <v>228</v>
      </c>
      <c r="B450">
        <v>7.25</v>
      </c>
      <c r="C450" s="4">
        <v>585</v>
      </c>
      <c r="D450">
        <f t="shared" ref="D450:D513" si="42">C450/B450</f>
        <v>80.689655172413794</v>
      </c>
      <c r="E450" s="6">
        <f t="shared" si="37"/>
        <v>5.1214976835072012E-4</v>
      </c>
      <c r="F450" s="7">
        <f t="shared" si="38"/>
        <v>0.70323941294504599</v>
      </c>
      <c r="G450" s="6">
        <f t="shared" si="39"/>
        <v>6.5821847042737904E-4</v>
      </c>
      <c r="H450" s="7">
        <f t="shared" si="40"/>
        <v>0.34572176151973105</v>
      </c>
      <c r="I450">
        <f t="shared" si="41"/>
        <v>1.979271629396484E-4</v>
      </c>
      <c r="J450" s="2"/>
    </row>
    <row r="451" spans="1:10">
      <c r="A451" s="3" t="s">
        <v>500</v>
      </c>
      <c r="B451">
        <v>5.0199999999999996</v>
      </c>
      <c r="C451" s="4">
        <v>405</v>
      </c>
      <c r="D451">
        <f t="shared" si="42"/>
        <v>80.677290836653398</v>
      </c>
      <c r="E451" s="6">
        <f t="shared" ref="E451:E514" si="43">C451/1142244</f>
        <v>3.5456522424280628E-4</v>
      </c>
      <c r="F451" s="7">
        <f t="shared" ref="F451:F514" si="44">F450+E451</f>
        <v>0.70359397816928881</v>
      </c>
      <c r="G451" s="6">
        <f t="shared" ref="G451:G514" si="45">B451/11014.58</f>
        <v>4.5575954779937132E-4</v>
      </c>
      <c r="H451" s="7">
        <f t="shared" ref="H451:H514" si="46">H450+G451</f>
        <v>0.34617752106753041</v>
      </c>
      <c r="I451">
        <f t="shared" ref="I451:I514" si="47">F451*H452-F452*H451</f>
        <v>2.160977232964767E-4</v>
      </c>
      <c r="J451" s="2"/>
    </row>
    <row r="452" spans="1:10">
      <c r="A452" s="3" t="s">
        <v>367</v>
      </c>
      <c r="B452">
        <v>5.48</v>
      </c>
      <c r="C452" s="4">
        <v>442</v>
      </c>
      <c r="D452">
        <f t="shared" si="42"/>
        <v>80.65693430656934</v>
      </c>
      <c r="E452" s="6">
        <f t="shared" si="43"/>
        <v>3.8695760275387747E-4</v>
      </c>
      <c r="F452" s="7">
        <f t="shared" si="44"/>
        <v>0.70398093577204268</v>
      </c>
      <c r="G452" s="6">
        <f t="shared" si="45"/>
        <v>4.9752237488855685E-4</v>
      </c>
      <c r="H452" s="7">
        <f t="shared" si="46"/>
        <v>0.34667504344241895</v>
      </c>
      <c r="I452">
        <f t="shared" si="47"/>
        <v>2.5831966689920938E-4</v>
      </c>
      <c r="J452" s="2"/>
    </row>
    <row r="453" spans="1:10">
      <c r="A453" s="3" t="s">
        <v>350</v>
      </c>
      <c r="B453">
        <v>6.53</v>
      </c>
      <c r="C453" s="4">
        <v>524</v>
      </c>
      <c r="D453">
        <f t="shared" si="42"/>
        <v>80.24502297090352</v>
      </c>
      <c r="E453" s="6">
        <f t="shared" si="43"/>
        <v>4.587461172919271E-4</v>
      </c>
      <c r="F453" s="7">
        <f t="shared" si="44"/>
        <v>0.70443968188933459</v>
      </c>
      <c r="G453" s="6">
        <f t="shared" si="45"/>
        <v>5.9285056715734964E-4</v>
      </c>
      <c r="H453" s="7">
        <f t="shared" si="46"/>
        <v>0.34726789400957631</v>
      </c>
      <c r="I453">
        <f t="shared" si="47"/>
        <v>5.2258434381960428E-4</v>
      </c>
      <c r="J453" s="2"/>
    </row>
    <row r="454" spans="1:10">
      <c r="A454" s="3" t="s">
        <v>1071</v>
      </c>
      <c r="B454">
        <v>13.21</v>
      </c>
      <c r="C454" s="4">
        <v>1060</v>
      </c>
      <c r="D454">
        <f t="shared" si="42"/>
        <v>80.242240726722173</v>
      </c>
      <c r="E454" s="6">
        <f t="shared" si="43"/>
        <v>9.2799787085771522E-4</v>
      </c>
      <c r="F454" s="7">
        <f t="shared" si="44"/>
        <v>0.70536767976019232</v>
      </c>
      <c r="G454" s="6">
        <f t="shared" si="45"/>
        <v>1.1993194474959553E-3</v>
      </c>
      <c r="H454" s="7">
        <f t="shared" si="46"/>
        <v>0.34846721345707227</v>
      </c>
      <c r="I454">
        <f t="shared" si="47"/>
        <v>3.9340939512541584E-4</v>
      </c>
      <c r="J454" s="2"/>
    </row>
    <row r="455" spans="1:10">
      <c r="A455" s="3" t="s">
        <v>931</v>
      </c>
      <c r="B455">
        <v>9.94</v>
      </c>
      <c r="C455" s="4">
        <v>797</v>
      </c>
      <c r="D455">
        <f t="shared" si="42"/>
        <v>80.181086519114686</v>
      </c>
      <c r="E455" s="6">
        <f t="shared" si="43"/>
        <v>6.9774934252226316E-4</v>
      </c>
      <c r="F455" s="7">
        <f t="shared" si="44"/>
        <v>0.70606542910271464</v>
      </c>
      <c r="G455" s="6">
        <f t="shared" si="45"/>
        <v>9.0244022014457196E-4</v>
      </c>
      <c r="H455" s="7">
        <f t="shared" si="46"/>
        <v>0.34936965367721684</v>
      </c>
      <c r="I455">
        <f t="shared" si="47"/>
        <v>1.5359561698990998E-4</v>
      </c>
      <c r="J455" s="4"/>
    </row>
    <row r="456" spans="1:10">
      <c r="A456" s="3" t="s">
        <v>616</v>
      </c>
      <c r="B456">
        <v>3.88</v>
      </c>
      <c r="C456" s="4">
        <v>311</v>
      </c>
      <c r="D456">
        <f t="shared" si="42"/>
        <v>80.154639175257728</v>
      </c>
      <c r="E456" s="6">
        <f t="shared" si="43"/>
        <v>2.7227107343089568E-4</v>
      </c>
      <c r="F456" s="7">
        <f t="shared" si="44"/>
        <v>0.7063377001761455</v>
      </c>
      <c r="G456" s="6">
        <f t="shared" si="45"/>
        <v>3.5226036762182487E-4</v>
      </c>
      <c r="H456" s="7">
        <f t="shared" si="46"/>
        <v>0.34972191404483866</v>
      </c>
      <c r="I456">
        <f t="shared" si="47"/>
        <v>2.7908350471300691E-4</v>
      </c>
      <c r="J456" s="2"/>
    </row>
    <row r="457" spans="1:10">
      <c r="A457" s="3" t="s">
        <v>804</v>
      </c>
      <c r="B457">
        <v>7.04</v>
      </c>
      <c r="C457" s="4">
        <v>563</v>
      </c>
      <c r="D457">
        <f t="shared" si="42"/>
        <v>79.971590909090907</v>
      </c>
      <c r="E457" s="6">
        <f t="shared" si="43"/>
        <v>4.9288943518197514E-4</v>
      </c>
      <c r="F457" s="7">
        <f t="shared" si="44"/>
        <v>0.7068305896113275</v>
      </c>
      <c r="G457" s="6">
        <f t="shared" si="45"/>
        <v>6.3915283197362046E-4</v>
      </c>
      <c r="H457" s="7">
        <f t="shared" si="46"/>
        <v>0.35036106687681229</v>
      </c>
      <c r="I457">
        <f t="shared" si="47"/>
        <v>1.4036510199291752E-4</v>
      </c>
      <c r="J457" s="2"/>
    </row>
    <row r="458" spans="1:10">
      <c r="A458" s="3" t="s">
        <v>633</v>
      </c>
      <c r="B458">
        <v>3.54</v>
      </c>
      <c r="C458" s="4">
        <v>283</v>
      </c>
      <c r="D458">
        <f t="shared" si="42"/>
        <v>79.943502824858754</v>
      </c>
      <c r="E458" s="6">
        <f t="shared" si="43"/>
        <v>2.4775792212522018E-4</v>
      </c>
      <c r="F458" s="7">
        <f t="shared" si="44"/>
        <v>0.70707834753345267</v>
      </c>
      <c r="G458" s="6">
        <f t="shared" si="45"/>
        <v>3.2139219107764436E-4</v>
      </c>
      <c r="H458" s="7">
        <f t="shared" si="46"/>
        <v>0.35068245906788992</v>
      </c>
      <c r="I458">
        <f t="shared" si="47"/>
        <v>1.2252988593949854E-4</v>
      </c>
      <c r="J458" s="2"/>
    </row>
    <row r="459" spans="1:10">
      <c r="A459" s="3" t="s">
        <v>1009</v>
      </c>
      <c r="B459">
        <v>3.09</v>
      </c>
      <c r="C459" s="4">
        <v>247</v>
      </c>
      <c r="D459">
        <f t="shared" si="42"/>
        <v>79.935275080906152</v>
      </c>
      <c r="E459" s="6">
        <f t="shared" si="43"/>
        <v>2.162410133036374E-4</v>
      </c>
      <c r="F459" s="7">
        <f t="shared" si="44"/>
        <v>0.70729458854675631</v>
      </c>
      <c r="G459" s="6">
        <f t="shared" si="45"/>
        <v>2.80537251533876E-4</v>
      </c>
      <c r="H459" s="7">
        <f t="shared" si="46"/>
        <v>0.35096299631942379</v>
      </c>
      <c r="I459">
        <f t="shared" si="47"/>
        <v>1.1591504334121372E-4</v>
      </c>
      <c r="J459" s="2"/>
    </row>
    <row r="460" spans="1:10">
      <c r="A460" s="3" t="s">
        <v>85</v>
      </c>
      <c r="B460">
        <v>2.92</v>
      </c>
      <c r="C460" s="4">
        <v>233</v>
      </c>
      <c r="D460">
        <f t="shared" si="42"/>
        <v>79.794520547945211</v>
      </c>
      <c r="E460" s="6">
        <f t="shared" si="43"/>
        <v>2.0398443765079965E-4</v>
      </c>
      <c r="F460" s="7">
        <f t="shared" si="44"/>
        <v>0.7074985729844071</v>
      </c>
      <c r="G460" s="6">
        <f t="shared" si="45"/>
        <v>2.6510316326178575E-4</v>
      </c>
      <c r="H460" s="7">
        <f t="shared" si="46"/>
        <v>0.35122809948268557</v>
      </c>
      <c r="I460">
        <f t="shared" si="47"/>
        <v>7.0869239332513323E-4</v>
      </c>
      <c r="J460" s="2"/>
    </row>
    <row r="461" spans="1:10">
      <c r="A461" s="3" t="s">
        <v>56</v>
      </c>
      <c r="B461">
        <v>17.850000000000001</v>
      </c>
      <c r="C461" s="4">
        <v>1424</v>
      </c>
      <c r="D461">
        <f t="shared" si="42"/>
        <v>79.775910364145645</v>
      </c>
      <c r="E461" s="6">
        <f t="shared" si="43"/>
        <v>1.2466688378314965E-3</v>
      </c>
      <c r="F461" s="7">
        <f t="shared" si="44"/>
        <v>0.70874524182223864</v>
      </c>
      <c r="G461" s="6">
        <f t="shared" si="45"/>
        <v>1.6205792685694781E-3</v>
      </c>
      <c r="H461" s="7">
        <f t="shared" si="46"/>
        <v>0.35284867875125503</v>
      </c>
      <c r="I461">
        <f t="shared" si="47"/>
        <v>3.6483390479546962E-4</v>
      </c>
      <c r="J461" s="4"/>
    </row>
    <row r="462" spans="1:10">
      <c r="A462" s="3" t="s">
        <v>679</v>
      </c>
      <c r="B462">
        <v>9.16</v>
      </c>
      <c r="C462" s="4">
        <v>727</v>
      </c>
      <c r="D462">
        <f t="shared" si="42"/>
        <v>79.366812227074234</v>
      </c>
      <c r="E462" s="6">
        <f t="shared" si="43"/>
        <v>6.364664642580745E-4</v>
      </c>
      <c r="F462" s="7">
        <f t="shared" si="44"/>
        <v>0.70938170828649671</v>
      </c>
      <c r="G462" s="6">
        <f t="shared" si="45"/>
        <v>8.3162499160204027E-4</v>
      </c>
      <c r="H462" s="7">
        <f t="shared" si="46"/>
        <v>0.35368030374285708</v>
      </c>
      <c r="I462">
        <f t="shared" si="47"/>
        <v>2.2748088230062358E-4</v>
      </c>
      <c r="J462" s="4"/>
    </row>
    <row r="463" spans="1:10">
      <c r="A463" s="3" t="s">
        <v>251</v>
      </c>
      <c r="B463">
        <v>5.71</v>
      </c>
      <c r="C463" s="4">
        <v>453</v>
      </c>
      <c r="D463">
        <f t="shared" si="42"/>
        <v>79.334500875656744</v>
      </c>
      <c r="E463" s="6">
        <f t="shared" si="43"/>
        <v>3.9658776933824996E-4</v>
      </c>
      <c r="F463" s="7">
        <f t="shared" si="44"/>
        <v>0.70977829605583498</v>
      </c>
      <c r="G463" s="6">
        <f t="shared" si="45"/>
        <v>5.1840378843314957E-4</v>
      </c>
      <c r="H463" s="7">
        <f t="shared" si="46"/>
        <v>0.35419870753129024</v>
      </c>
      <c r="I463">
        <f t="shared" si="47"/>
        <v>9.2443936219266387E-5</v>
      </c>
      <c r="J463" s="2"/>
    </row>
    <row r="464" spans="1:10">
      <c r="A464" s="3" t="s">
        <v>977</v>
      </c>
      <c r="B464">
        <v>2.3199999999999998</v>
      </c>
      <c r="C464" s="4">
        <v>184</v>
      </c>
      <c r="D464">
        <f t="shared" si="42"/>
        <v>79.310344827586206</v>
      </c>
      <c r="E464" s="6">
        <f t="shared" si="43"/>
        <v>1.6108642286586755E-4</v>
      </c>
      <c r="F464" s="7">
        <f t="shared" si="44"/>
        <v>0.70993938247870081</v>
      </c>
      <c r="G464" s="6">
        <f t="shared" si="45"/>
        <v>2.1062991053676127E-4</v>
      </c>
      <c r="H464" s="7">
        <f t="shared" si="46"/>
        <v>0.35440933744182701</v>
      </c>
      <c r="I464">
        <f t="shared" si="47"/>
        <v>9.7720276496848779E-5</v>
      </c>
      <c r="J464" s="2"/>
    </row>
    <row r="465" spans="1:10">
      <c r="A465" s="3" t="s">
        <v>92</v>
      </c>
      <c r="B465">
        <v>2.4500000000000002</v>
      </c>
      <c r="C465" s="4">
        <v>194</v>
      </c>
      <c r="D465">
        <f t="shared" si="42"/>
        <v>79.183673469387756</v>
      </c>
      <c r="E465" s="6">
        <f t="shared" si="43"/>
        <v>1.6984111976075164E-4</v>
      </c>
      <c r="F465" s="7">
        <f t="shared" si="44"/>
        <v>0.71010922359846151</v>
      </c>
      <c r="G465" s="6">
        <f t="shared" si="45"/>
        <v>2.2243244862718326E-4</v>
      </c>
      <c r="H465" s="7">
        <f t="shared" si="46"/>
        <v>0.3546317698904542</v>
      </c>
      <c r="I465">
        <f t="shared" si="47"/>
        <v>1.7330851252023161E-4</v>
      </c>
      <c r="J465" s="2"/>
    </row>
    <row r="466" spans="1:10">
      <c r="A466" s="3" t="s">
        <v>907</v>
      </c>
      <c r="B466">
        <v>4.34</v>
      </c>
      <c r="C466" s="4">
        <v>343</v>
      </c>
      <c r="D466">
        <f t="shared" si="42"/>
        <v>79.032258064516128</v>
      </c>
      <c r="E466" s="6">
        <f t="shared" si="43"/>
        <v>3.0028610349452483E-4</v>
      </c>
      <c r="F466" s="7">
        <f t="shared" si="44"/>
        <v>0.71040950970195604</v>
      </c>
      <c r="G466" s="6">
        <f t="shared" si="45"/>
        <v>3.940231947110103E-4</v>
      </c>
      <c r="H466" s="7">
        <f t="shared" si="46"/>
        <v>0.35502579308516519</v>
      </c>
      <c r="I466">
        <f t="shared" si="47"/>
        <v>2.0499080836294814E-4</v>
      </c>
      <c r="J466" s="2"/>
    </row>
    <row r="467" spans="1:10">
      <c r="A467" s="3" t="s">
        <v>554</v>
      </c>
      <c r="B467">
        <v>5.13</v>
      </c>
      <c r="C467" s="4">
        <v>405</v>
      </c>
      <c r="D467">
        <f t="shared" si="42"/>
        <v>78.94736842105263</v>
      </c>
      <c r="E467" s="6">
        <f t="shared" si="43"/>
        <v>3.5456522424280628E-4</v>
      </c>
      <c r="F467" s="7">
        <f t="shared" si="44"/>
        <v>0.71076407492619886</v>
      </c>
      <c r="G467" s="6">
        <f t="shared" si="45"/>
        <v>4.6574631079895917E-4</v>
      </c>
      <c r="H467" s="7">
        <f t="shared" si="46"/>
        <v>0.35549153939596417</v>
      </c>
      <c r="I467">
        <f t="shared" si="47"/>
        <v>6.6348688467943173E-5</v>
      </c>
      <c r="J467" s="2"/>
    </row>
    <row r="468" spans="1:10">
      <c r="A468" s="3" t="s">
        <v>613</v>
      </c>
      <c r="B468">
        <v>1.66</v>
      </c>
      <c r="C468" s="4">
        <v>131</v>
      </c>
      <c r="D468">
        <f t="shared" si="42"/>
        <v>78.915662650602414</v>
      </c>
      <c r="E468" s="6">
        <f t="shared" si="43"/>
        <v>1.1468652932298177E-4</v>
      </c>
      <c r="F468" s="7">
        <f t="shared" si="44"/>
        <v>0.71087876145552187</v>
      </c>
      <c r="G468" s="6">
        <f t="shared" si="45"/>
        <v>1.5070933253923436E-4</v>
      </c>
      <c r="H468" s="7">
        <f t="shared" si="46"/>
        <v>0.35564224872850342</v>
      </c>
      <c r="I468">
        <f t="shared" si="47"/>
        <v>3.0433545264435535E-4</v>
      </c>
      <c r="J468" s="2"/>
    </row>
    <row r="469" spans="1:10">
      <c r="A469" s="3" t="s">
        <v>1003</v>
      </c>
      <c r="B469">
        <v>7.61</v>
      </c>
      <c r="C469" s="4">
        <v>600</v>
      </c>
      <c r="D469">
        <f t="shared" si="42"/>
        <v>78.843626806833115</v>
      </c>
      <c r="E469" s="6">
        <f t="shared" si="43"/>
        <v>5.2528181369304627E-4</v>
      </c>
      <c r="F469" s="7">
        <f t="shared" si="44"/>
        <v>0.71140404326921491</v>
      </c>
      <c r="G469" s="6">
        <f t="shared" si="45"/>
        <v>6.9090242206239368E-4</v>
      </c>
      <c r="H469" s="7">
        <f t="shared" si="46"/>
        <v>0.3563331511505658</v>
      </c>
      <c r="I469">
        <f t="shared" si="47"/>
        <v>4.1554771632984489E-4</v>
      </c>
      <c r="J469" s="2"/>
    </row>
    <row r="470" spans="1:10">
      <c r="A470" s="3" t="s">
        <v>397</v>
      </c>
      <c r="B470">
        <v>10.38</v>
      </c>
      <c r="C470" s="4">
        <v>817</v>
      </c>
      <c r="D470">
        <f t="shared" si="42"/>
        <v>78.709055876685923</v>
      </c>
      <c r="E470" s="6">
        <f t="shared" si="43"/>
        <v>7.1525873631203139E-4</v>
      </c>
      <c r="F470" s="7">
        <f t="shared" si="44"/>
        <v>0.71211930200552698</v>
      </c>
      <c r="G470" s="6">
        <f t="shared" si="45"/>
        <v>9.4238727214292336E-4</v>
      </c>
      <c r="H470" s="7">
        <f t="shared" si="46"/>
        <v>0.3572755384227087</v>
      </c>
      <c r="I470">
        <f t="shared" si="47"/>
        <v>2.3565009217907384E-4</v>
      </c>
      <c r="J470" s="4"/>
    </row>
    <row r="471" spans="1:10">
      <c r="A471" s="3" t="s">
        <v>597</v>
      </c>
      <c r="B471">
        <v>5.88</v>
      </c>
      <c r="C471" s="4">
        <v>462</v>
      </c>
      <c r="D471">
        <f t="shared" si="42"/>
        <v>78.571428571428569</v>
      </c>
      <c r="E471" s="6">
        <f t="shared" si="43"/>
        <v>4.0446699654364565E-4</v>
      </c>
      <c r="F471" s="7">
        <f t="shared" si="44"/>
        <v>0.71252376900207059</v>
      </c>
      <c r="G471" s="6">
        <f t="shared" si="45"/>
        <v>5.3383787670523977E-4</v>
      </c>
      <c r="H471" s="7">
        <f t="shared" si="46"/>
        <v>0.35780937629941395</v>
      </c>
      <c r="I471">
        <f t="shared" si="47"/>
        <v>6.1486372043367821E-4</v>
      </c>
      <c r="J471" s="2"/>
    </row>
    <row r="472" spans="1:10">
      <c r="A472" s="3" t="s">
        <v>1054</v>
      </c>
      <c r="B472">
        <v>15.34</v>
      </c>
      <c r="C472" s="4">
        <v>1205</v>
      </c>
      <c r="D472">
        <f t="shared" si="42"/>
        <v>78.55280312907432</v>
      </c>
      <c r="E472" s="6">
        <f t="shared" si="43"/>
        <v>1.0549409758335347E-3</v>
      </c>
      <c r="F472" s="7">
        <f t="shared" si="44"/>
        <v>0.71357870997790418</v>
      </c>
      <c r="G472" s="6">
        <f t="shared" si="45"/>
        <v>1.3926994946697922E-3</v>
      </c>
      <c r="H472" s="7">
        <f t="shared" si="46"/>
        <v>0.35920207579408375</v>
      </c>
      <c r="I472">
        <f t="shared" si="47"/>
        <v>1.0527003794691403E-4</v>
      </c>
      <c r="J472" s="2"/>
    </row>
    <row r="473" spans="1:10">
      <c r="A473" s="3" t="s">
        <v>218</v>
      </c>
      <c r="B473">
        <v>2.62</v>
      </c>
      <c r="C473" s="4">
        <v>205</v>
      </c>
      <c r="D473">
        <f t="shared" si="42"/>
        <v>78.244274809160302</v>
      </c>
      <c r="E473" s="6">
        <f t="shared" si="43"/>
        <v>1.7947128634512416E-4</v>
      </c>
      <c r="F473" s="7">
        <f t="shared" si="44"/>
        <v>0.71375818126424928</v>
      </c>
      <c r="G473" s="6">
        <f t="shared" si="45"/>
        <v>2.3786653689927351E-4</v>
      </c>
      <c r="H473" s="7">
        <f t="shared" si="46"/>
        <v>0.35943994233098303</v>
      </c>
      <c r="I473">
        <f t="shared" si="47"/>
        <v>3.0657005203149623E-4</v>
      </c>
      <c r="J473" s="4"/>
    </row>
    <row r="474" spans="1:10">
      <c r="A474" s="3" t="s">
        <v>1097</v>
      </c>
      <c r="B474">
        <v>7.63</v>
      </c>
      <c r="C474" s="4">
        <v>597</v>
      </c>
      <c r="D474">
        <f t="shared" si="42"/>
        <v>78.243774574049809</v>
      </c>
      <c r="E474" s="6">
        <f t="shared" si="43"/>
        <v>5.2265540462458104E-4</v>
      </c>
      <c r="F474" s="7">
        <f t="shared" si="44"/>
        <v>0.71428083666887388</v>
      </c>
      <c r="G474" s="6">
        <f t="shared" si="45"/>
        <v>6.9271819715322782E-4</v>
      </c>
      <c r="H474" s="7">
        <f t="shared" si="46"/>
        <v>0.36013266052813625</v>
      </c>
      <c r="I474">
        <f t="shared" si="47"/>
        <v>1.6169208182276185E-4</v>
      </c>
      <c r="J474" s="2"/>
    </row>
    <row r="475" spans="1:10">
      <c r="A475" s="3" t="s">
        <v>812</v>
      </c>
      <c r="B475">
        <v>4.0199999999999996</v>
      </c>
      <c r="C475" s="4">
        <v>314</v>
      </c>
      <c r="D475">
        <f t="shared" si="42"/>
        <v>78.109452736318417</v>
      </c>
      <c r="E475" s="6">
        <f t="shared" si="43"/>
        <v>2.7489748249936091E-4</v>
      </c>
      <c r="F475" s="7">
        <f t="shared" si="44"/>
        <v>0.71455573415137319</v>
      </c>
      <c r="G475" s="6">
        <f t="shared" si="45"/>
        <v>3.6497079325766387E-4</v>
      </c>
      <c r="H475" s="7">
        <f t="shared" si="46"/>
        <v>0.3604976313213939</v>
      </c>
      <c r="I475">
        <f t="shared" si="47"/>
        <v>4.7182109239207737E-5</v>
      </c>
      <c r="J475" s="2"/>
    </row>
    <row r="476" spans="1:10">
      <c r="A476" s="3" t="s">
        <v>451</v>
      </c>
      <c r="B476">
        <v>1.17</v>
      </c>
      <c r="C476" s="4">
        <v>91</v>
      </c>
      <c r="D476">
        <f t="shared" si="42"/>
        <v>77.777777777777786</v>
      </c>
      <c r="E476" s="6">
        <f t="shared" si="43"/>
        <v>7.966774174344536E-5</v>
      </c>
      <c r="F476" s="7">
        <f t="shared" si="44"/>
        <v>0.71463540189311658</v>
      </c>
      <c r="G476" s="6">
        <f t="shared" si="45"/>
        <v>1.062228428137977E-4</v>
      </c>
      <c r="H476" s="7">
        <f t="shared" si="46"/>
        <v>0.3606038541642077</v>
      </c>
      <c r="I476">
        <f t="shared" si="47"/>
        <v>1.9465477964702993E-4</v>
      </c>
      <c r="J476" s="2"/>
    </row>
    <row r="477" spans="1:10">
      <c r="A477" s="3" t="s">
        <v>383</v>
      </c>
      <c r="B477">
        <v>4.82</v>
      </c>
      <c r="C477" s="4">
        <v>374</v>
      </c>
      <c r="D477">
        <f t="shared" si="42"/>
        <v>77.593360995850617</v>
      </c>
      <c r="E477" s="6">
        <f t="shared" si="43"/>
        <v>3.2742566386866556E-4</v>
      </c>
      <c r="F477" s="7">
        <f t="shared" si="44"/>
        <v>0.71496282755698526</v>
      </c>
      <c r="G477" s="6">
        <f t="shared" si="45"/>
        <v>4.3760179689102992E-4</v>
      </c>
      <c r="H477" s="7">
        <f t="shared" si="46"/>
        <v>0.36104145596109871</v>
      </c>
      <c r="I477">
        <f t="shared" si="47"/>
        <v>4.0514226177029711E-4</v>
      </c>
      <c r="J477" s="4"/>
    </row>
    <row r="478" spans="1:10">
      <c r="A478" s="3" t="s">
        <v>176</v>
      </c>
      <c r="B478">
        <v>10.029999999999999</v>
      </c>
      <c r="C478" s="4">
        <v>778</v>
      </c>
      <c r="D478">
        <f t="shared" si="42"/>
        <v>77.567298105682951</v>
      </c>
      <c r="E478" s="6">
        <f t="shared" si="43"/>
        <v>6.8111541842198341E-4</v>
      </c>
      <c r="F478" s="7">
        <f t="shared" si="44"/>
        <v>0.71564394297540723</v>
      </c>
      <c r="G478" s="6">
        <f t="shared" si="45"/>
        <v>9.1061120805332563E-4</v>
      </c>
      <c r="H478" s="7">
        <f t="shared" si="46"/>
        <v>0.36195206716915201</v>
      </c>
      <c r="I478">
        <f t="shared" si="47"/>
        <v>1.6561970703438122E-4</v>
      </c>
      <c r="J478" s="2"/>
    </row>
    <row r="479" spans="1:10">
      <c r="A479" s="3" t="s">
        <v>172</v>
      </c>
      <c r="B479">
        <v>4.0999999999999996</v>
      </c>
      <c r="C479" s="4">
        <v>318</v>
      </c>
      <c r="D479">
        <f t="shared" si="42"/>
        <v>77.560975609756099</v>
      </c>
      <c r="E479" s="6">
        <f t="shared" si="43"/>
        <v>2.7839936125731457E-4</v>
      </c>
      <c r="F479" s="7">
        <f t="shared" si="44"/>
        <v>0.71592234233666452</v>
      </c>
      <c r="G479" s="6">
        <f t="shared" si="45"/>
        <v>3.7223389362100052E-4</v>
      </c>
      <c r="H479" s="7">
        <f t="shared" si="46"/>
        <v>0.36232430106277302</v>
      </c>
      <c r="I479">
        <f t="shared" si="47"/>
        <v>1.0358772560947749E-4</v>
      </c>
      <c r="J479" s="2"/>
    </row>
    <row r="480" spans="1:10">
      <c r="A480" s="3" t="s">
        <v>214</v>
      </c>
      <c r="B480">
        <v>2.56</v>
      </c>
      <c r="C480" s="4">
        <v>198</v>
      </c>
      <c r="D480">
        <f t="shared" si="42"/>
        <v>77.34375</v>
      </c>
      <c r="E480" s="6">
        <f t="shared" si="43"/>
        <v>1.733429985187053E-4</v>
      </c>
      <c r="F480" s="7">
        <f t="shared" si="44"/>
        <v>0.7160956853351832</v>
      </c>
      <c r="G480" s="6">
        <f t="shared" si="45"/>
        <v>2.3241921162677108E-4</v>
      </c>
      <c r="H480" s="7">
        <f t="shared" si="46"/>
        <v>0.36255672027439978</v>
      </c>
      <c r="I480">
        <f t="shared" si="47"/>
        <v>8.7089254511951708E-5</v>
      </c>
      <c r="J480" s="4"/>
    </row>
    <row r="481" spans="1:10">
      <c r="A481" s="3" t="s">
        <v>295</v>
      </c>
      <c r="B481">
        <v>2.15</v>
      </c>
      <c r="C481" s="3">
        <v>166</v>
      </c>
      <c r="D481">
        <f t="shared" si="42"/>
        <v>77.209302325581405</v>
      </c>
      <c r="E481" s="6">
        <f t="shared" si="43"/>
        <v>1.4532796845507614E-4</v>
      </c>
      <c r="F481" s="7">
        <f t="shared" si="44"/>
        <v>0.71624101330363832</v>
      </c>
      <c r="G481" s="6">
        <f t="shared" si="45"/>
        <v>1.9519582226467102E-4</v>
      </c>
      <c r="H481" s="7">
        <f t="shared" si="46"/>
        <v>0.36275191609666446</v>
      </c>
      <c r="I481">
        <f t="shared" si="47"/>
        <v>4.2157914482321424E-4</v>
      </c>
      <c r="J481" s="2"/>
    </row>
    <row r="482" spans="1:10">
      <c r="A482" s="3" t="s">
        <v>817</v>
      </c>
      <c r="B482">
        <v>10.4</v>
      </c>
      <c r="C482" s="4">
        <v>802</v>
      </c>
      <c r="D482">
        <f t="shared" si="42"/>
        <v>77.115384615384613</v>
      </c>
      <c r="E482" s="6">
        <f t="shared" si="43"/>
        <v>7.0212669096970525E-4</v>
      </c>
      <c r="F482" s="7">
        <f t="shared" si="44"/>
        <v>0.71694313999460801</v>
      </c>
      <c r="G482" s="6">
        <f t="shared" si="45"/>
        <v>9.442030472337575E-4</v>
      </c>
      <c r="H482" s="7">
        <f t="shared" si="46"/>
        <v>0.36369611914389821</v>
      </c>
      <c r="I482">
        <f t="shared" si="47"/>
        <v>1.8242017622016604E-4</v>
      </c>
      <c r="J482" s="2"/>
    </row>
    <row r="483" spans="1:10">
      <c r="A483" s="3" t="s">
        <v>711</v>
      </c>
      <c r="B483">
        <v>4.5</v>
      </c>
      <c r="C483" s="4">
        <v>347</v>
      </c>
      <c r="D483">
        <f t="shared" si="42"/>
        <v>77.111111111111114</v>
      </c>
      <c r="E483" s="6">
        <f t="shared" si="43"/>
        <v>3.0378798225247843E-4</v>
      </c>
      <c r="F483" s="7">
        <f t="shared" si="44"/>
        <v>0.71724692797686052</v>
      </c>
      <c r="G483" s="6">
        <f t="shared" si="45"/>
        <v>4.0854939543768349E-4</v>
      </c>
      <c r="H483" s="7">
        <f t="shared" si="46"/>
        <v>0.36410466853933587</v>
      </c>
      <c r="I483">
        <f t="shared" si="47"/>
        <v>3.7701689050056997E-4</v>
      </c>
      <c r="J483" s="2"/>
    </row>
    <row r="484" spans="1:10">
      <c r="A484" s="3" t="s">
        <v>986</v>
      </c>
      <c r="B484">
        <v>9.2799999999999994</v>
      </c>
      <c r="C484" s="4">
        <v>713</v>
      </c>
      <c r="D484">
        <f t="shared" si="42"/>
        <v>76.831896551724142</v>
      </c>
      <c r="E484" s="6">
        <f t="shared" si="43"/>
        <v>6.2420988860523673E-4</v>
      </c>
      <c r="F484" s="7">
        <f t="shared" si="44"/>
        <v>0.71787113786546575</v>
      </c>
      <c r="G484" s="6">
        <f t="shared" si="45"/>
        <v>8.4251964214704508E-4</v>
      </c>
      <c r="H484" s="7">
        <f t="shared" si="46"/>
        <v>0.36494718818148292</v>
      </c>
      <c r="I484">
        <f t="shared" si="47"/>
        <v>7.1213168573458496E-4</v>
      </c>
      <c r="J484" s="2"/>
    </row>
    <row r="485" spans="1:10">
      <c r="A485" s="3" t="s">
        <v>890</v>
      </c>
      <c r="B485">
        <v>17.52</v>
      </c>
      <c r="C485" s="4">
        <v>1345</v>
      </c>
      <c r="D485">
        <f t="shared" si="42"/>
        <v>76.769406392694066</v>
      </c>
      <c r="E485" s="6">
        <f t="shared" si="43"/>
        <v>1.1775067323619123E-3</v>
      </c>
      <c r="F485" s="7">
        <f t="shared" si="44"/>
        <v>0.71904864459782769</v>
      </c>
      <c r="G485" s="6">
        <f t="shared" si="45"/>
        <v>1.5906189795707145E-3</v>
      </c>
      <c r="H485" s="7">
        <f t="shared" si="46"/>
        <v>0.36653780716105361</v>
      </c>
      <c r="I485">
        <f t="shared" si="47"/>
        <v>2.6156012274480833E-4</v>
      </c>
      <c r="J485" s="2"/>
    </row>
    <row r="486" spans="1:10">
      <c r="A486" s="3" t="s">
        <v>675</v>
      </c>
      <c r="B486">
        <v>6.43</v>
      </c>
      <c r="C486" s="4">
        <v>493</v>
      </c>
      <c r="D486">
        <f t="shared" si="42"/>
        <v>76.671850699844484</v>
      </c>
      <c r="E486" s="6">
        <f t="shared" si="43"/>
        <v>4.3160655691778637E-4</v>
      </c>
      <c r="F486" s="7">
        <f t="shared" si="44"/>
        <v>0.71948025115474545</v>
      </c>
      <c r="G486" s="6">
        <f t="shared" si="45"/>
        <v>5.8377169170317886E-4</v>
      </c>
      <c r="H486" s="7">
        <f t="shared" si="46"/>
        <v>0.36712157885275681</v>
      </c>
      <c r="I486">
        <f t="shared" si="47"/>
        <v>1.2236067420590135E-4</v>
      </c>
      <c r="J486" s="2"/>
    </row>
    <row r="487" spans="1:10">
      <c r="A487" s="3" t="s">
        <v>262</v>
      </c>
      <c r="B487">
        <v>3</v>
      </c>
      <c r="C487" s="4">
        <v>229</v>
      </c>
      <c r="D487">
        <f t="shared" si="42"/>
        <v>76.333333333333329</v>
      </c>
      <c r="E487" s="6">
        <f t="shared" si="43"/>
        <v>2.0048255889284602E-4</v>
      </c>
      <c r="F487" s="7">
        <f t="shared" si="44"/>
        <v>0.71968073371363828</v>
      </c>
      <c r="G487" s="6">
        <f t="shared" si="45"/>
        <v>2.7236626362512234E-4</v>
      </c>
      <c r="H487" s="7">
        <f t="shared" si="46"/>
        <v>0.36739394511638196</v>
      </c>
      <c r="I487">
        <f t="shared" si="47"/>
        <v>2.4701326284803926E-4</v>
      </c>
      <c r="J487" s="2"/>
    </row>
    <row r="488" spans="1:10">
      <c r="A488" s="3" t="s">
        <v>394</v>
      </c>
      <c r="B488">
        <v>6.04</v>
      </c>
      <c r="C488" s="4">
        <v>459</v>
      </c>
      <c r="D488">
        <f t="shared" si="42"/>
        <v>75.993377483443709</v>
      </c>
      <c r="E488" s="6">
        <f t="shared" si="43"/>
        <v>4.0184058747518042E-4</v>
      </c>
      <c r="F488" s="7">
        <f t="shared" si="44"/>
        <v>0.72008257430111344</v>
      </c>
      <c r="G488" s="6">
        <f t="shared" si="45"/>
        <v>5.4836407743191296E-4</v>
      </c>
      <c r="H488" s="7">
        <f t="shared" si="46"/>
        <v>0.36794230919381388</v>
      </c>
      <c r="I488">
        <f t="shared" si="47"/>
        <v>1.2927690287495297E-4</v>
      </c>
      <c r="J488" s="2"/>
    </row>
    <row r="489" spans="1:10">
      <c r="A489" s="3" t="s">
        <v>796</v>
      </c>
      <c r="B489">
        <v>3.16</v>
      </c>
      <c r="C489" s="4">
        <v>240</v>
      </c>
      <c r="D489">
        <f t="shared" si="42"/>
        <v>75.949367088607588</v>
      </c>
      <c r="E489" s="6">
        <f t="shared" si="43"/>
        <v>2.1011272547721854E-4</v>
      </c>
      <c r="F489" s="7">
        <f t="shared" si="44"/>
        <v>0.72029268702659066</v>
      </c>
      <c r="G489" s="6">
        <f t="shared" si="45"/>
        <v>2.8689246435179553E-4</v>
      </c>
      <c r="H489" s="7">
        <f t="shared" si="46"/>
        <v>0.36822920165816569</v>
      </c>
      <c r="I489">
        <f t="shared" si="47"/>
        <v>2.5063288663507155E-4</v>
      </c>
      <c r="J489" s="2"/>
    </row>
    <row r="490" spans="1:10">
      <c r="A490" s="3" t="s">
        <v>313</v>
      </c>
      <c r="B490">
        <v>6.12</v>
      </c>
      <c r="C490" s="4">
        <v>464</v>
      </c>
      <c r="D490">
        <f t="shared" si="42"/>
        <v>75.816993464052288</v>
      </c>
      <c r="E490" s="6">
        <f t="shared" si="43"/>
        <v>4.062179359226225E-4</v>
      </c>
      <c r="F490" s="7">
        <f t="shared" si="44"/>
        <v>0.72069890496251332</v>
      </c>
      <c r="G490" s="6">
        <f t="shared" si="45"/>
        <v>5.556271777952496E-4</v>
      </c>
      <c r="H490" s="7">
        <f t="shared" si="46"/>
        <v>0.36878482883596092</v>
      </c>
      <c r="I490">
        <f t="shared" si="47"/>
        <v>6.4897497019217321E-4</v>
      </c>
      <c r="J490" s="4"/>
    </row>
    <row r="491" spans="1:10">
      <c r="A491" s="3" t="s">
        <v>542</v>
      </c>
      <c r="B491">
        <v>15.81</v>
      </c>
      <c r="C491" s="4">
        <v>1194</v>
      </c>
      <c r="D491">
        <f t="shared" si="42"/>
        <v>75.521821631878552</v>
      </c>
      <c r="E491" s="6">
        <f t="shared" si="43"/>
        <v>1.0453108092491621E-3</v>
      </c>
      <c r="F491" s="7">
        <f t="shared" si="44"/>
        <v>0.72174421577176251</v>
      </c>
      <c r="G491" s="6">
        <f t="shared" si="45"/>
        <v>1.4353702093043948E-3</v>
      </c>
      <c r="H491" s="7">
        <f t="shared" si="46"/>
        <v>0.37022019904526532</v>
      </c>
      <c r="I491">
        <f t="shared" si="47"/>
        <v>3.26456787578977E-4</v>
      </c>
      <c r="J491" s="2"/>
    </row>
    <row r="492" spans="1:10">
      <c r="A492" s="3" t="s">
        <v>708</v>
      </c>
      <c r="B492">
        <v>7.94</v>
      </c>
      <c r="C492" s="4">
        <v>598</v>
      </c>
      <c r="D492">
        <f t="shared" si="42"/>
        <v>75.314861460957175</v>
      </c>
      <c r="E492" s="6">
        <f t="shared" si="43"/>
        <v>5.2353087431406952E-4</v>
      </c>
      <c r="F492" s="7">
        <f t="shared" si="44"/>
        <v>0.72226774664607662</v>
      </c>
      <c r="G492" s="6">
        <f t="shared" si="45"/>
        <v>7.2086271106115718E-4</v>
      </c>
      <c r="H492" s="7">
        <f t="shared" si="46"/>
        <v>0.37094106175632646</v>
      </c>
      <c r="I492">
        <f t="shared" si="47"/>
        <v>2.6281289014540299E-4</v>
      </c>
      <c r="J492" s="2"/>
    </row>
    <row r="493" spans="1:10">
      <c r="A493" s="3" t="s">
        <v>551</v>
      </c>
      <c r="B493">
        <v>6.39</v>
      </c>
      <c r="C493" s="4">
        <v>481</v>
      </c>
      <c r="D493">
        <f t="shared" si="42"/>
        <v>75.273865414710485</v>
      </c>
      <c r="E493" s="6">
        <f t="shared" si="43"/>
        <v>4.2110092064392545E-4</v>
      </c>
      <c r="F493" s="7">
        <f t="shared" si="44"/>
        <v>0.72268884756672058</v>
      </c>
      <c r="G493" s="6">
        <f t="shared" si="45"/>
        <v>5.8014014152151059E-4</v>
      </c>
      <c r="H493" s="7">
        <f t="shared" si="46"/>
        <v>0.37152120189784799</v>
      </c>
      <c r="I493">
        <f t="shared" si="47"/>
        <v>2.8457142980109484E-4</v>
      </c>
      <c r="J493" s="2"/>
    </row>
    <row r="494" spans="1:10">
      <c r="A494" s="3" t="s">
        <v>761</v>
      </c>
      <c r="B494">
        <v>6.91</v>
      </c>
      <c r="C494" s="4">
        <v>519</v>
      </c>
      <c r="D494">
        <f t="shared" si="42"/>
        <v>75.108538350217074</v>
      </c>
      <c r="E494" s="6">
        <f t="shared" si="43"/>
        <v>4.5436876884448506E-4</v>
      </c>
      <c r="F494" s="7">
        <f t="shared" si="44"/>
        <v>0.72314321633556511</v>
      </c>
      <c r="G494" s="6">
        <f t="shared" si="45"/>
        <v>6.2735029388319842E-4</v>
      </c>
      <c r="H494" s="7">
        <f t="shared" si="46"/>
        <v>0.37214855219173121</v>
      </c>
      <c r="I494">
        <f t="shared" si="47"/>
        <v>1.7476395391452515E-4</v>
      </c>
      <c r="J494" s="2"/>
    </row>
    <row r="495" spans="1:10">
      <c r="A495" s="3" t="s">
        <v>365</v>
      </c>
      <c r="B495">
        <v>4.24</v>
      </c>
      <c r="C495" s="4">
        <v>318</v>
      </c>
      <c r="D495">
        <f t="shared" si="42"/>
        <v>75</v>
      </c>
      <c r="E495" s="6">
        <f t="shared" si="43"/>
        <v>2.7839936125731457E-4</v>
      </c>
      <c r="F495" s="7">
        <f t="shared" si="44"/>
        <v>0.7234216156968224</v>
      </c>
      <c r="G495" s="6">
        <f t="shared" si="45"/>
        <v>3.8494431925683957E-4</v>
      </c>
      <c r="H495" s="7">
        <f t="shared" si="46"/>
        <v>0.37253349651098805</v>
      </c>
      <c r="I495">
        <f t="shared" si="47"/>
        <v>2.8555410430530781E-4</v>
      </c>
      <c r="J495" s="2"/>
    </row>
    <row r="496" spans="1:10">
      <c r="A496" s="3" t="s">
        <v>638</v>
      </c>
      <c r="B496">
        <v>6.92</v>
      </c>
      <c r="C496" s="4">
        <v>518</v>
      </c>
      <c r="D496">
        <f t="shared" si="42"/>
        <v>74.855491329479776</v>
      </c>
      <c r="E496" s="6">
        <f t="shared" si="43"/>
        <v>4.5349329915499664E-4</v>
      </c>
      <c r="F496" s="7">
        <f t="shared" si="44"/>
        <v>0.7238751089959774</v>
      </c>
      <c r="G496" s="6">
        <f t="shared" si="45"/>
        <v>6.2825818142861554E-4</v>
      </c>
      <c r="H496" s="7">
        <f t="shared" si="46"/>
        <v>0.37316175469241669</v>
      </c>
      <c r="I496">
        <f t="shared" si="47"/>
        <v>1.1675966877531252E-3</v>
      </c>
      <c r="J496" s="2"/>
    </row>
    <row r="497" spans="1:10">
      <c r="A497" s="3" t="s">
        <v>180</v>
      </c>
      <c r="B497">
        <v>28.27</v>
      </c>
      <c r="C497" s="4">
        <v>2113</v>
      </c>
      <c r="D497">
        <f t="shared" si="42"/>
        <v>74.743544393349836</v>
      </c>
      <c r="E497" s="6">
        <f t="shared" si="43"/>
        <v>1.8498674538890115E-3</v>
      </c>
      <c r="F497" s="7">
        <f t="shared" si="44"/>
        <v>0.72572497644986644</v>
      </c>
      <c r="G497" s="6">
        <f t="shared" si="45"/>
        <v>2.5665980908940694E-3</v>
      </c>
      <c r="H497" s="7">
        <f t="shared" si="46"/>
        <v>0.37572835278331074</v>
      </c>
      <c r="I497">
        <f t="shared" si="47"/>
        <v>1.6783547535587084E-4</v>
      </c>
      <c r="J497" s="2"/>
    </row>
    <row r="498" spans="1:10">
      <c r="A498" s="3" t="s">
        <v>403</v>
      </c>
      <c r="B498">
        <v>4.0599999999999996</v>
      </c>
      <c r="C498" s="4">
        <v>303</v>
      </c>
      <c r="D498">
        <f t="shared" si="42"/>
        <v>74.630541871921196</v>
      </c>
      <c r="E498" s="6">
        <f t="shared" si="43"/>
        <v>2.6526731591498842E-4</v>
      </c>
      <c r="F498" s="7">
        <f t="shared" si="44"/>
        <v>0.72599024376578147</v>
      </c>
      <c r="G498" s="6">
        <f t="shared" si="45"/>
        <v>3.686023434393322E-4</v>
      </c>
      <c r="H498" s="7">
        <f t="shared" si="46"/>
        <v>0.37609695512675007</v>
      </c>
      <c r="I498">
        <f t="shared" si="47"/>
        <v>1.6915430488806393E-4</v>
      </c>
      <c r="J498" s="4"/>
    </row>
    <row r="499" spans="1:10">
      <c r="A499" s="3" t="s">
        <v>507</v>
      </c>
      <c r="B499">
        <v>4.09</v>
      </c>
      <c r="C499" s="4">
        <v>305</v>
      </c>
      <c r="D499">
        <f t="shared" si="42"/>
        <v>74.572127139364312</v>
      </c>
      <c r="E499" s="6">
        <f t="shared" si="43"/>
        <v>2.6701825529396522E-4</v>
      </c>
      <c r="F499" s="7">
        <f t="shared" si="44"/>
        <v>0.72625726202107543</v>
      </c>
      <c r="G499" s="6">
        <f t="shared" si="45"/>
        <v>3.7132600607558345E-4</v>
      </c>
      <c r="H499" s="7">
        <f t="shared" si="46"/>
        <v>0.37646828113282566</v>
      </c>
      <c r="I499">
        <f t="shared" si="47"/>
        <v>1.7541925147135373E-4</v>
      </c>
      <c r="J499" s="4"/>
    </row>
    <row r="500" spans="1:10">
      <c r="A500" s="3" t="s">
        <v>696</v>
      </c>
      <c r="B500">
        <v>4.24</v>
      </c>
      <c r="C500" s="4">
        <v>316</v>
      </c>
      <c r="D500">
        <f t="shared" si="42"/>
        <v>74.528301886792448</v>
      </c>
      <c r="E500" s="6">
        <f t="shared" si="43"/>
        <v>2.7664842187833771E-4</v>
      </c>
      <c r="F500" s="7">
        <f t="shared" si="44"/>
        <v>0.72653391044295379</v>
      </c>
      <c r="G500" s="6">
        <f t="shared" si="45"/>
        <v>3.8494431925683957E-4</v>
      </c>
      <c r="H500" s="7">
        <f t="shared" si="46"/>
        <v>0.3768532254520825</v>
      </c>
      <c r="I500">
        <f t="shared" si="47"/>
        <v>2.1070100869863273E-4</v>
      </c>
      <c r="J500" s="4"/>
    </row>
    <row r="501" spans="1:10">
      <c r="A501" s="3" t="s">
        <v>808</v>
      </c>
      <c r="B501">
        <v>5.09</v>
      </c>
      <c r="C501" s="4">
        <v>379</v>
      </c>
      <c r="D501">
        <f t="shared" si="42"/>
        <v>74.459724950884095</v>
      </c>
      <c r="E501" s="6">
        <f t="shared" si="43"/>
        <v>3.3180301231610759E-4</v>
      </c>
      <c r="F501" s="7">
        <f t="shared" si="44"/>
        <v>0.72686571345526985</v>
      </c>
      <c r="G501" s="6">
        <f t="shared" si="45"/>
        <v>4.621147606172909E-4</v>
      </c>
      <c r="H501" s="7">
        <f t="shared" si="46"/>
        <v>0.3773153402126998</v>
      </c>
      <c r="I501">
        <f t="shared" si="47"/>
        <v>1.8597103546047489E-4</v>
      </c>
      <c r="J501" s="2"/>
    </row>
    <row r="502" spans="1:10">
      <c r="A502" s="3" t="s">
        <v>240</v>
      </c>
      <c r="B502">
        <v>4.49</v>
      </c>
      <c r="C502" s="4">
        <v>334</v>
      </c>
      <c r="D502">
        <f t="shared" si="42"/>
        <v>74.387527839643653</v>
      </c>
      <c r="E502" s="6">
        <f t="shared" si="43"/>
        <v>2.9240687628912914E-4</v>
      </c>
      <c r="F502" s="7">
        <f t="shared" si="44"/>
        <v>0.72715812033155902</v>
      </c>
      <c r="G502" s="6">
        <f t="shared" si="45"/>
        <v>4.0764150789226647E-4</v>
      </c>
      <c r="H502" s="7">
        <f t="shared" si="46"/>
        <v>0.37772298172059204</v>
      </c>
      <c r="I502">
        <f t="shared" si="47"/>
        <v>4.0260993649543497E-4</v>
      </c>
      <c r="J502" s="2"/>
    </row>
    <row r="503" spans="1:10">
      <c r="A503" s="3" t="s">
        <v>199</v>
      </c>
      <c r="B503">
        <v>9.6999999999999993</v>
      </c>
      <c r="C503" s="4">
        <v>719</v>
      </c>
      <c r="D503">
        <f t="shared" si="42"/>
        <v>74.123711340206185</v>
      </c>
      <c r="E503" s="6">
        <f t="shared" si="43"/>
        <v>6.2946270674216719E-4</v>
      </c>
      <c r="F503" s="7">
        <f t="shared" si="44"/>
        <v>0.72778758303830116</v>
      </c>
      <c r="G503" s="6">
        <f t="shared" si="45"/>
        <v>8.8065091905456213E-4</v>
      </c>
      <c r="H503" s="7">
        <f t="shared" si="46"/>
        <v>0.37860363263964658</v>
      </c>
      <c r="I503">
        <f t="shared" si="47"/>
        <v>2.1861773668518936E-4</v>
      </c>
      <c r="J503" s="4"/>
    </row>
    <row r="504" spans="1:10">
      <c r="A504" s="3" t="s">
        <v>524</v>
      </c>
      <c r="B504">
        <v>5.26</v>
      </c>
      <c r="C504" s="4">
        <v>389</v>
      </c>
      <c r="D504">
        <f t="shared" si="42"/>
        <v>73.954372623574145</v>
      </c>
      <c r="E504" s="6">
        <f t="shared" si="43"/>
        <v>3.405577092109917E-4</v>
      </c>
      <c r="F504" s="7">
        <f t="shared" si="44"/>
        <v>0.7281281407475122</v>
      </c>
      <c r="G504" s="6">
        <f t="shared" si="45"/>
        <v>4.7754884888938115E-4</v>
      </c>
      <c r="H504" s="7">
        <f t="shared" si="46"/>
        <v>0.37908118148853598</v>
      </c>
      <c r="I504">
        <f t="shared" si="47"/>
        <v>8.7710980122612803E-5</v>
      </c>
      <c r="J504" s="4"/>
    </row>
    <row r="505" spans="1:10">
      <c r="A505" s="3" t="s">
        <v>336</v>
      </c>
      <c r="B505">
        <v>2.11</v>
      </c>
      <c r="C505" s="4">
        <v>156</v>
      </c>
      <c r="D505">
        <f t="shared" si="42"/>
        <v>73.933649289099534</v>
      </c>
      <c r="E505" s="6">
        <f t="shared" si="43"/>
        <v>1.3657327156019205E-4</v>
      </c>
      <c r="F505" s="7">
        <f t="shared" si="44"/>
        <v>0.72826471401907245</v>
      </c>
      <c r="G505" s="6">
        <f t="shared" si="45"/>
        <v>1.9156427208300269E-4</v>
      </c>
      <c r="H505" s="7">
        <f t="shared" si="46"/>
        <v>0.37927274576061898</v>
      </c>
      <c r="I505">
        <f t="shared" si="47"/>
        <v>1.450858972207314E-4</v>
      </c>
      <c r="J505" s="2"/>
    </row>
    <row r="506" spans="1:10">
      <c r="A506" s="3" t="s">
        <v>568</v>
      </c>
      <c r="B506">
        <v>3.49</v>
      </c>
      <c r="C506" s="4">
        <v>258</v>
      </c>
      <c r="D506">
        <f t="shared" si="42"/>
        <v>73.925501432664745</v>
      </c>
      <c r="E506" s="6">
        <f t="shared" si="43"/>
        <v>2.2587117988800992E-4</v>
      </c>
      <c r="F506" s="7">
        <f t="shared" si="44"/>
        <v>0.72849058519896048</v>
      </c>
      <c r="G506" s="6">
        <f t="shared" si="45"/>
        <v>3.1685275335055903E-4</v>
      </c>
      <c r="H506" s="7">
        <f t="shared" si="46"/>
        <v>0.37958959851396956</v>
      </c>
      <c r="I506">
        <f t="shared" si="47"/>
        <v>3.1193581682081861E-4</v>
      </c>
      <c r="J506" s="2"/>
    </row>
    <row r="507" spans="1:10">
      <c r="A507" s="3" t="s">
        <v>420</v>
      </c>
      <c r="B507">
        <v>7.5</v>
      </c>
      <c r="C507" s="4">
        <v>554</v>
      </c>
      <c r="D507">
        <f t="shared" si="42"/>
        <v>73.86666666666666</v>
      </c>
      <c r="E507" s="6">
        <f t="shared" si="43"/>
        <v>4.8501020797657945E-4</v>
      </c>
      <c r="F507" s="7">
        <f t="shared" si="44"/>
        <v>0.72897559540693702</v>
      </c>
      <c r="G507" s="6">
        <f t="shared" si="45"/>
        <v>6.8091565906280588E-4</v>
      </c>
      <c r="H507" s="7">
        <f t="shared" si="46"/>
        <v>0.38027051417303237</v>
      </c>
      <c r="I507">
        <f t="shared" si="47"/>
        <v>2.0674853000945959E-4</v>
      </c>
      <c r="J507" s="2"/>
    </row>
    <row r="508" spans="1:10">
      <c r="A508" s="3" t="s">
        <v>690</v>
      </c>
      <c r="B508">
        <v>4.97</v>
      </c>
      <c r="C508" s="4">
        <v>367</v>
      </c>
      <c r="D508">
        <f t="shared" si="42"/>
        <v>73.843058350100605</v>
      </c>
      <c r="E508" s="6">
        <f t="shared" si="43"/>
        <v>3.2129737604224667E-4</v>
      </c>
      <c r="F508" s="7">
        <f t="shared" si="44"/>
        <v>0.72929689278297927</v>
      </c>
      <c r="G508" s="6">
        <f t="shared" si="45"/>
        <v>4.5122011007228598E-4</v>
      </c>
      <c r="H508" s="7">
        <f t="shared" si="46"/>
        <v>0.38072173428310463</v>
      </c>
      <c r="I508">
        <f t="shared" si="47"/>
        <v>1.5893615870654632E-4</v>
      </c>
      <c r="J508" s="2"/>
    </row>
    <row r="509" spans="1:10">
      <c r="A509" s="3" t="s">
        <v>1062</v>
      </c>
      <c r="B509">
        <v>3.82</v>
      </c>
      <c r="C509" s="4">
        <v>282</v>
      </c>
      <c r="D509">
        <f t="shared" si="42"/>
        <v>73.821989528795811</v>
      </c>
      <c r="E509" s="6">
        <f t="shared" si="43"/>
        <v>2.4688245243573175E-4</v>
      </c>
      <c r="F509" s="7">
        <f t="shared" si="44"/>
        <v>0.72954377523541503</v>
      </c>
      <c r="G509" s="6">
        <f t="shared" si="45"/>
        <v>3.4681304234932241E-4</v>
      </c>
      <c r="H509" s="7">
        <f t="shared" si="46"/>
        <v>0.38106854732545398</v>
      </c>
      <c r="I509">
        <f t="shared" si="47"/>
        <v>2.9380178278598512E-4</v>
      </c>
      <c r="J509" s="4"/>
    </row>
    <row r="510" spans="1:10">
      <c r="A510" s="3" t="s">
        <v>660</v>
      </c>
      <c r="B510">
        <v>7.06</v>
      </c>
      <c r="C510" s="4">
        <v>521</v>
      </c>
      <c r="D510">
        <f t="shared" si="42"/>
        <v>73.79603399433428</v>
      </c>
      <c r="E510" s="6">
        <f t="shared" si="43"/>
        <v>4.5611970822346187E-4</v>
      </c>
      <c r="F510" s="7">
        <f t="shared" si="44"/>
        <v>0.72999989494363848</v>
      </c>
      <c r="G510" s="6">
        <f t="shared" si="45"/>
        <v>6.4096860706445448E-4</v>
      </c>
      <c r="H510" s="7">
        <f t="shared" si="46"/>
        <v>0.38170951593251845</v>
      </c>
      <c r="I510">
        <f t="shared" si="47"/>
        <v>9.8264374433387758E-5</v>
      </c>
      <c r="J510" s="4"/>
    </row>
    <row r="511" spans="1:10">
      <c r="A511" s="3" t="s">
        <v>473</v>
      </c>
      <c r="B511">
        <v>2.36</v>
      </c>
      <c r="C511" s="4">
        <v>174</v>
      </c>
      <c r="D511">
        <f t="shared" si="42"/>
        <v>73.728813559322035</v>
      </c>
      <c r="E511" s="6">
        <f t="shared" si="43"/>
        <v>1.5233172597098343E-4</v>
      </c>
      <c r="F511" s="7">
        <f t="shared" si="44"/>
        <v>0.73015222666960944</v>
      </c>
      <c r="G511" s="6">
        <f t="shared" si="45"/>
        <v>2.1426146071842957E-4</v>
      </c>
      <c r="H511" s="7">
        <f t="shared" si="46"/>
        <v>0.38192377739323691</v>
      </c>
      <c r="I511">
        <f t="shared" si="47"/>
        <v>2.637391822517765E-3</v>
      </c>
      <c r="J511" s="2"/>
    </row>
    <row r="512" spans="1:10">
      <c r="A512" s="3" t="s">
        <v>601</v>
      </c>
      <c r="B512">
        <v>63.2</v>
      </c>
      <c r="C512" s="4">
        <v>4642</v>
      </c>
      <c r="D512">
        <f t="shared" si="42"/>
        <v>73.449367088607588</v>
      </c>
      <c r="E512" s="6">
        <f t="shared" si="43"/>
        <v>4.0639302986052016E-3</v>
      </c>
      <c r="F512" s="7">
        <f t="shared" si="44"/>
        <v>0.73421615696821463</v>
      </c>
      <c r="G512" s="6">
        <f t="shared" si="45"/>
        <v>5.7378492870359113E-3</v>
      </c>
      <c r="H512" s="7">
        <f t="shared" si="46"/>
        <v>0.38766162668027282</v>
      </c>
      <c r="I512">
        <f t="shared" si="47"/>
        <v>1.6752138236941772E-4</v>
      </c>
      <c r="J512" s="2"/>
    </row>
    <row r="513" spans="1:10">
      <c r="A513" s="3" t="s">
        <v>815</v>
      </c>
      <c r="B513">
        <v>4.01</v>
      </c>
      <c r="C513" s="4">
        <v>294</v>
      </c>
      <c r="D513">
        <f t="shared" si="42"/>
        <v>73.316708229426439</v>
      </c>
      <c r="E513" s="6">
        <f t="shared" si="43"/>
        <v>2.5738808870959267E-4</v>
      </c>
      <c r="F513" s="7">
        <f t="shared" si="44"/>
        <v>0.73447354505692419</v>
      </c>
      <c r="G513" s="6">
        <f t="shared" si="45"/>
        <v>3.6406290571224686E-4</v>
      </c>
      <c r="H513" s="7">
        <f t="shared" si="46"/>
        <v>0.38802568958598505</v>
      </c>
      <c r="I513">
        <f t="shared" si="47"/>
        <v>2.5194259790017881E-4</v>
      </c>
      <c r="J513" s="2"/>
    </row>
    <row r="514" spans="1:10">
      <c r="A514" s="3" t="s">
        <v>437</v>
      </c>
      <c r="B514">
        <v>6.03</v>
      </c>
      <c r="C514" s="4">
        <v>442</v>
      </c>
      <c r="D514">
        <f t="shared" ref="D514:D577" si="48">C514/B514</f>
        <v>73.30016583747927</v>
      </c>
      <c r="E514" s="6">
        <f t="shared" si="43"/>
        <v>3.8695760275387747E-4</v>
      </c>
      <c r="F514" s="7">
        <f t="shared" si="44"/>
        <v>0.73486050265967806</v>
      </c>
      <c r="G514" s="6">
        <f t="shared" si="45"/>
        <v>5.4745618988649594E-4</v>
      </c>
      <c r="H514" s="7">
        <f t="shared" si="46"/>
        <v>0.38857314577587154</v>
      </c>
      <c r="I514">
        <f t="shared" si="47"/>
        <v>2.6487265327795328E-3</v>
      </c>
      <c r="J514" s="2"/>
    </row>
    <row r="515" spans="1:10">
      <c r="A515" s="3" t="s">
        <v>27</v>
      </c>
      <c r="B515">
        <v>63.37</v>
      </c>
      <c r="C515" s="4">
        <v>4642</v>
      </c>
      <c r="D515">
        <f t="shared" si="48"/>
        <v>73.252327599810641</v>
      </c>
      <c r="E515" s="6">
        <f t="shared" ref="E515:E578" si="49">C515/1142244</f>
        <v>4.0639302986052016E-3</v>
      </c>
      <c r="F515" s="7">
        <f t="shared" ref="F515:F578" si="50">F514+E515</f>
        <v>0.73892443295828325</v>
      </c>
      <c r="G515" s="6">
        <f t="shared" ref="G515:G578" si="51">B515/11014.58</f>
        <v>5.7532833753080005E-3</v>
      </c>
      <c r="H515" s="7">
        <f t="shared" ref="H515:H578" si="52">H514+G515</f>
        <v>0.39432642915117955</v>
      </c>
      <c r="I515">
        <f t="shared" ref="I515:I578" si="53">F515*H516-F516*H515</f>
        <v>6.3647334905847508E-4</v>
      </c>
      <c r="J515" s="4"/>
    </row>
    <row r="516" spans="1:10">
      <c r="A516" s="3" t="s">
        <v>579</v>
      </c>
      <c r="B516">
        <v>15.22</v>
      </c>
      <c r="C516" s="4">
        <v>1114</v>
      </c>
      <c r="D516">
        <f t="shared" si="48"/>
        <v>73.193166885676732</v>
      </c>
      <c r="E516" s="6">
        <f t="shared" si="49"/>
        <v>9.7527323409008935E-4</v>
      </c>
      <c r="F516" s="7">
        <f t="shared" si="50"/>
        <v>0.73989970619237333</v>
      </c>
      <c r="G516" s="6">
        <f t="shared" si="51"/>
        <v>1.3818048441247874E-3</v>
      </c>
      <c r="H516" s="7">
        <f t="shared" si="52"/>
        <v>0.39570823399530436</v>
      </c>
      <c r="I516">
        <f t="shared" si="53"/>
        <v>2.1666710312301385E-4</v>
      </c>
      <c r="J516" s="4"/>
    </row>
    <row r="517" spans="1:10">
      <c r="A517" s="3" t="s">
        <v>903</v>
      </c>
      <c r="B517">
        <v>5.18</v>
      </c>
      <c r="C517" s="4">
        <v>379</v>
      </c>
      <c r="D517">
        <f t="shared" si="48"/>
        <v>73.166023166023166</v>
      </c>
      <c r="E517" s="6">
        <f t="shared" si="49"/>
        <v>3.3180301231610759E-4</v>
      </c>
      <c r="F517" s="7">
        <f t="shared" si="50"/>
        <v>0.74023150920468939</v>
      </c>
      <c r="G517" s="6">
        <f t="shared" si="51"/>
        <v>4.7028574852604456E-4</v>
      </c>
      <c r="H517" s="7">
        <f t="shared" si="52"/>
        <v>0.39617851974383039</v>
      </c>
      <c r="I517">
        <f t="shared" si="53"/>
        <v>1.4774726997923704E-4</v>
      </c>
      <c r="J517" s="4"/>
    </row>
    <row r="518" spans="1:10">
      <c r="A518" s="3" t="s">
        <v>618</v>
      </c>
      <c r="B518">
        <v>3.53</v>
      </c>
      <c r="C518" s="4">
        <v>258</v>
      </c>
      <c r="D518">
        <f t="shared" si="48"/>
        <v>73.087818696883858</v>
      </c>
      <c r="E518" s="6">
        <f t="shared" si="49"/>
        <v>2.2587117988800992E-4</v>
      </c>
      <c r="F518" s="7">
        <f t="shared" si="50"/>
        <v>0.74045738038457742</v>
      </c>
      <c r="G518" s="6">
        <f t="shared" si="51"/>
        <v>3.2048430353222724E-4</v>
      </c>
      <c r="H518" s="7">
        <f t="shared" si="52"/>
        <v>0.3964990040473626</v>
      </c>
      <c r="I518">
        <f t="shared" si="53"/>
        <v>3.1136466452780232E-4</v>
      </c>
      <c r="J518" s="2"/>
    </row>
    <row r="519" spans="1:10">
      <c r="A519" s="3" t="s">
        <v>26</v>
      </c>
      <c r="B519">
        <v>7.42</v>
      </c>
      <c r="C519" s="4">
        <v>540</v>
      </c>
      <c r="D519">
        <f t="shared" si="48"/>
        <v>72.776280323450138</v>
      </c>
      <c r="E519" s="6">
        <f t="shared" si="49"/>
        <v>4.7275363232374167E-4</v>
      </c>
      <c r="F519" s="7">
        <f t="shared" si="50"/>
        <v>0.74093013401690122</v>
      </c>
      <c r="G519" s="6">
        <f t="shared" si="51"/>
        <v>6.7365255869946924E-4</v>
      </c>
      <c r="H519" s="7">
        <f t="shared" si="52"/>
        <v>0.39717265660606205</v>
      </c>
      <c r="I519">
        <f t="shared" si="53"/>
        <v>1.5470742640888435E-4</v>
      </c>
      <c r="J519" s="2"/>
    </row>
    <row r="520" spans="1:10">
      <c r="A520" s="3" t="s">
        <v>801</v>
      </c>
      <c r="B520">
        <v>3.68</v>
      </c>
      <c r="C520" s="4">
        <v>267</v>
      </c>
      <c r="D520">
        <f t="shared" si="48"/>
        <v>72.554347826086953</v>
      </c>
      <c r="E520" s="6">
        <f t="shared" si="49"/>
        <v>2.3375040709340561E-4</v>
      </c>
      <c r="F520" s="7">
        <f t="shared" si="50"/>
        <v>0.74116388442399461</v>
      </c>
      <c r="G520" s="6">
        <f t="shared" si="51"/>
        <v>3.3410261671348342E-4</v>
      </c>
      <c r="H520" s="7">
        <f t="shared" si="52"/>
        <v>0.39750675922277551</v>
      </c>
      <c r="I520">
        <f t="shared" si="53"/>
        <v>2.5400140755699185E-4</v>
      </c>
      <c r="J520" s="4"/>
    </row>
    <row r="521" spans="1:10">
      <c r="A521" s="3" t="s">
        <v>348</v>
      </c>
      <c r="B521">
        <v>6.04</v>
      </c>
      <c r="C521" s="4">
        <v>438</v>
      </c>
      <c r="D521">
        <f t="shared" si="48"/>
        <v>72.516556291390728</v>
      </c>
      <c r="E521" s="6">
        <f t="shared" si="49"/>
        <v>3.8345572399592381E-4</v>
      </c>
      <c r="F521" s="7">
        <f t="shared" si="50"/>
        <v>0.74154734014799051</v>
      </c>
      <c r="G521" s="6">
        <f t="shared" si="51"/>
        <v>5.4836407743191296E-4</v>
      </c>
      <c r="H521" s="7">
        <f t="shared" si="52"/>
        <v>0.39805512330020743</v>
      </c>
      <c r="I521">
        <f t="shared" si="53"/>
        <v>3.1503049325787291E-4</v>
      </c>
      <c r="J521" s="2"/>
    </row>
    <row r="522" spans="1:10">
      <c r="A522" s="3" t="s">
        <v>232</v>
      </c>
      <c r="B522">
        <v>7.49</v>
      </c>
      <c r="C522" s="4">
        <v>543</v>
      </c>
      <c r="D522">
        <f t="shared" si="48"/>
        <v>72.496662216288385</v>
      </c>
      <c r="E522" s="6">
        <f t="shared" si="49"/>
        <v>4.753800413922069E-4</v>
      </c>
      <c r="F522" s="7">
        <f t="shared" si="50"/>
        <v>0.74202272018938276</v>
      </c>
      <c r="G522" s="6">
        <f t="shared" si="51"/>
        <v>6.8000777151738876E-4</v>
      </c>
      <c r="H522" s="7">
        <f t="shared" si="52"/>
        <v>0.39873513107172481</v>
      </c>
      <c r="I522">
        <f t="shared" si="53"/>
        <v>1.9629156900397016E-4</v>
      </c>
      <c r="J522" s="2"/>
    </row>
    <row r="523" spans="1:10">
      <c r="A523" s="3" t="s">
        <v>171</v>
      </c>
      <c r="B523">
        <v>4.66</v>
      </c>
      <c r="C523" s="4">
        <v>337</v>
      </c>
      <c r="D523">
        <f t="shared" si="48"/>
        <v>72.317596566523605</v>
      </c>
      <c r="E523" s="6">
        <f t="shared" si="49"/>
        <v>2.9503328535759437E-4</v>
      </c>
      <c r="F523" s="7">
        <f t="shared" si="50"/>
        <v>0.74231775347474038</v>
      </c>
      <c r="G523" s="6">
        <f t="shared" si="51"/>
        <v>4.2307559616435673E-4</v>
      </c>
      <c r="H523" s="7">
        <f t="shared" si="52"/>
        <v>0.39915820666788915</v>
      </c>
      <c r="I523">
        <f t="shared" si="53"/>
        <v>3.454072649895501E-4</v>
      </c>
      <c r="J523" s="4"/>
    </row>
    <row r="524" spans="1:10">
      <c r="A524" s="3" t="s">
        <v>139</v>
      </c>
      <c r="B524">
        <v>8.1999999999999993</v>
      </c>
      <c r="C524" s="4">
        <v>593</v>
      </c>
      <c r="D524">
        <f t="shared" si="48"/>
        <v>72.317073170731717</v>
      </c>
      <c r="E524" s="6">
        <f t="shared" si="49"/>
        <v>5.1915352586662743E-4</v>
      </c>
      <c r="F524" s="7">
        <f t="shared" si="50"/>
        <v>0.74283690700060701</v>
      </c>
      <c r="G524" s="6">
        <f t="shared" si="51"/>
        <v>7.4446778724200104E-4</v>
      </c>
      <c r="H524" s="7">
        <f t="shared" si="52"/>
        <v>0.39990267445513117</v>
      </c>
      <c r="I524">
        <f t="shared" si="53"/>
        <v>2.2325452304151616E-3</v>
      </c>
      <c r="J524" s="2"/>
    </row>
    <row r="525" spans="1:10">
      <c r="A525" s="3" t="s">
        <v>1012</v>
      </c>
      <c r="B525">
        <v>52.96</v>
      </c>
      <c r="C525" s="4">
        <v>3825</v>
      </c>
      <c r="D525">
        <f t="shared" si="48"/>
        <v>72.224320241691842</v>
      </c>
      <c r="E525" s="6">
        <f t="shared" si="49"/>
        <v>3.3486715622931705E-3</v>
      </c>
      <c r="F525" s="7">
        <f t="shared" si="50"/>
        <v>0.74618557856290013</v>
      </c>
      <c r="G525" s="6">
        <f t="shared" si="51"/>
        <v>4.8081724405288264E-3</v>
      </c>
      <c r="H525" s="7">
        <f t="shared" si="52"/>
        <v>0.40471084689566</v>
      </c>
      <c r="I525">
        <f t="shared" si="53"/>
        <v>4.6067382801390222E-4</v>
      </c>
      <c r="J525" s="2"/>
    </row>
    <row r="526" spans="1:10">
      <c r="A526" s="3" t="s">
        <v>372</v>
      </c>
      <c r="B526">
        <v>10.89</v>
      </c>
      <c r="C526" s="4">
        <v>782</v>
      </c>
      <c r="D526">
        <f t="shared" si="48"/>
        <v>71.808999081726355</v>
      </c>
      <c r="E526" s="6">
        <f t="shared" si="49"/>
        <v>6.8461729717993701E-4</v>
      </c>
      <c r="F526" s="7">
        <f t="shared" si="50"/>
        <v>0.74687019586008008</v>
      </c>
      <c r="G526" s="6">
        <f t="shared" si="51"/>
        <v>9.8868953695919418E-4</v>
      </c>
      <c r="H526" s="7">
        <f t="shared" si="52"/>
        <v>0.40569953643261919</v>
      </c>
      <c r="I526">
        <f t="shared" si="53"/>
        <v>1.8647166663676717E-4</v>
      </c>
      <c r="J526" s="2"/>
    </row>
    <row r="527" spans="1:10">
      <c r="A527" s="3" t="s">
        <v>1090</v>
      </c>
      <c r="B527">
        <v>4.4000000000000004</v>
      </c>
      <c r="C527" s="4">
        <v>315</v>
      </c>
      <c r="D527">
        <f t="shared" si="48"/>
        <v>71.590909090909079</v>
      </c>
      <c r="E527" s="6">
        <f t="shared" si="49"/>
        <v>2.7577295218884934E-4</v>
      </c>
      <c r="F527" s="7">
        <f t="shared" si="50"/>
        <v>0.74714596881226891</v>
      </c>
      <c r="G527" s="6">
        <f t="shared" si="51"/>
        <v>3.9947051998351281E-4</v>
      </c>
      <c r="H527" s="7">
        <f t="shared" si="52"/>
        <v>0.4060990069526027</v>
      </c>
      <c r="I527">
        <f t="shared" si="53"/>
        <v>3.8614979121054382E-4</v>
      </c>
      <c r="J527" s="2"/>
    </row>
    <row r="528" spans="1:10">
      <c r="A528" s="3" t="s">
        <v>349</v>
      </c>
      <c r="B528">
        <v>9.11</v>
      </c>
      <c r="C528" s="4">
        <v>652</v>
      </c>
      <c r="D528">
        <f t="shared" si="48"/>
        <v>71.569703622392979</v>
      </c>
      <c r="E528" s="6">
        <f t="shared" si="49"/>
        <v>5.7080623754644365E-4</v>
      </c>
      <c r="F528" s="7">
        <f t="shared" si="50"/>
        <v>0.74771677504981537</v>
      </c>
      <c r="G528" s="6">
        <f t="shared" si="51"/>
        <v>8.2708555387495477E-4</v>
      </c>
      <c r="H528" s="7">
        <f t="shared" si="52"/>
        <v>0.40692609250647765</v>
      </c>
      <c r="I528">
        <f t="shared" si="53"/>
        <v>1.1320698476881552E-3</v>
      </c>
      <c r="J528" s="4"/>
    </row>
    <row r="529" spans="1:10">
      <c r="A529" s="3" t="s">
        <v>573</v>
      </c>
      <c r="B529">
        <v>26.7</v>
      </c>
      <c r="C529" s="4">
        <v>1910</v>
      </c>
      <c r="D529">
        <f t="shared" si="48"/>
        <v>71.535580524344567</v>
      </c>
      <c r="E529" s="6">
        <f t="shared" si="49"/>
        <v>1.6721471069228641E-3</v>
      </c>
      <c r="F529" s="7">
        <f t="shared" si="50"/>
        <v>0.74938892215673825</v>
      </c>
      <c r="G529" s="6">
        <f t="shared" si="51"/>
        <v>2.4240597462635888E-3</v>
      </c>
      <c r="H529" s="7">
        <f t="shared" si="52"/>
        <v>0.40935015225274124</v>
      </c>
      <c r="I529">
        <f t="shared" si="53"/>
        <v>3.0365107312474438E-4</v>
      </c>
      <c r="J529" s="2"/>
    </row>
    <row r="530" spans="1:10">
      <c r="A530" s="3" t="s">
        <v>377</v>
      </c>
      <c r="B530">
        <v>7.16</v>
      </c>
      <c r="C530" s="4">
        <v>512</v>
      </c>
      <c r="D530">
        <f t="shared" si="48"/>
        <v>71.508379888268152</v>
      </c>
      <c r="E530" s="6">
        <f t="shared" si="49"/>
        <v>4.4824048101806618E-4</v>
      </c>
      <c r="F530" s="7">
        <f t="shared" si="50"/>
        <v>0.74983716263775635</v>
      </c>
      <c r="G530" s="6">
        <f t="shared" si="51"/>
        <v>6.5004748251862538E-4</v>
      </c>
      <c r="H530" s="7">
        <f t="shared" si="52"/>
        <v>0.41000019973525986</v>
      </c>
      <c r="I530">
        <f t="shared" si="53"/>
        <v>3.8650775631965395E-4</v>
      </c>
      <c r="J530" s="2"/>
    </row>
    <row r="531" spans="1:10">
      <c r="A531" s="3" t="s">
        <v>790</v>
      </c>
      <c r="B531">
        <v>9.11</v>
      </c>
      <c r="C531" s="4">
        <v>651</v>
      </c>
      <c r="D531">
        <f t="shared" si="48"/>
        <v>71.459934138309549</v>
      </c>
      <c r="E531" s="6">
        <f t="shared" si="49"/>
        <v>5.6993076785695528E-4</v>
      </c>
      <c r="F531" s="7">
        <f t="shared" si="50"/>
        <v>0.75040709340561329</v>
      </c>
      <c r="G531" s="6">
        <f t="shared" si="51"/>
        <v>8.2708555387495477E-4</v>
      </c>
      <c r="H531" s="7">
        <f t="shared" si="52"/>
        <v>0.41082728528913481</v>
      </c>
      <c r="I531">
        <f t="shared" si="53"/>
        <v>3.0465372563143189E-4</v>
      </c>
      <c r="J531" s="4"/>
    </row>
    <row r="532" spans="1:10">
      <c r="A532" s="3" t="s">
        <v>1067</v>
      </c>
      <c r="B532">
        <v>7.18</v>
      </c>
      <c r="C532" s="4">
        <v>513</v>
      </c>
      <c r="D532">
        <f t="shared" si="48"/>
        <v>71.448467966573816</v>
      </c>
      <c r="E532" s="6">
        <f t="shared" si="49"/>
        <v>4.491159507075546E-4</v>
      </c>
      <c r="F532" s="7">
        <f t="shared" si="50"/>
        <v>0.7508562093563208</v>
      </c>
      <c r="G532" s="6">
        <f t="shared" si="51"/>
        <v>6.518632576094594E-4</v>
      </c>
      <c r="H532" s="7">
        <f t="shared" si="52"/>
        <v>0.41147914854674428</v>
      </c>
      <c r="I532">
        <f t="shared" si="53"/>
        <v>1.4688711026727974E-4</v>
      </c>
      <c r="J532" s="2"/>
    </row>
    <row r="533" spans="1:10">
      <c r="A533" s="3" t="s">
        <v>447</v>
      </c>
      <c r="B533">
        <v>3.46</v>
      </c>
      <c r="C533" s="4">
        <v>247</v>
      </c>
      <c r="D533">
        <f t="shared" si="48"/>
        <v>71.387283236994222</v>
      </c>
      <c r="E533" s="6">
        <f t="shared" si="49"/>
        <v>2.162410133036374E-4</v>
      </c>
      <c r="F533" s="7">
        <f t="shared" si="50"/>
        <v>0.75107245036962444</v>
      </c>
      <c r="G533" s="6">
        <f t="shared" si="51"/>
        <v>3.1412909071430777E-4</v>
      </c>
      <c r="H533" s="7">
        <f t="shared" si="52"/>
        <v>0.4117932776374586</v>
      </c>
      <c r="I533">
        <f t="shared" si="53"/>
        <v>5.3150549995861773E-4</v>
      </c>
      <c r="J533" s="2"/>
    </row>
    <row r="534" spans="1:10">
      <c r="A534" s="3" t="s">
        <v>773</v>
      </c>
      <c r="B534">
        <v>12.5</v>
      </c>
      <c r="C534" s="4">
        <v>890</v>
      </c>
      <c r="D534">
        <f t="shared" si="48"/>
        <v>71.2</v>
      </c>
      <c r="E534" s="6">
        <f t="shared" si="49"/>
        <v>7.7916802364468539E-4</v>
      </c>
      <c r="F534" s="7">
        <f t="shared" si="50"/>
        <v>0.75185161839326908</v>
      </c>
      <c r="G534" s="6">
        <f t="shared" si="51"/>
        <v>1.1348594317713431E-3</v>
      </c>
      <c r="H534" s="7">
        <f t="shared" si="52"/>
        <v>0.41292813706922993</v>
      </c>
      <c r="I534">
        <f t="shared" si="53"/>
        <v>1.5254708462503208E-4</v>
      </c>
      <c r="J534" s="2"/>
    </row>
    <row r="535" spans="1:10">
      <c r="A535" s="3" t="s">
        <v>799</v>
      </c>
      <c r="B535">
        <v>3.58</v>
      </c>
      <c r="C535" s="4">
        <v>254</v>
      </c>
      <c r="D535">
        <f t="shared" si="48"/>
        <v>70.949720670391059</v>
      </c>
      <c r="E535" s="6">
        <f t="shared" si="49"/>
        <v>2.2236930113005629E-4</v>
      </c>
      <c r="F535" s="7">
        <f t="shared" si="50"/>
        <v>0.75207398769439915</v>
      </c>
      <c r="G535" s="6">
        <f t="shared" si="51"/>
        <v>3.2502374125931269E-4</v>
      </c>
      <c r="H535" s="7">
        <f t="shared" si="52"/>
        <v>0.41325316081048924</v>
      </c>
      <c r="I535">
        <f t="shared" si="53"/>
        <v>5.6594978901924886E-4</v>
      </c>
      <c r="J535" s="2"/>
    </row>
    <row r="536" spans="1:10">
      <c r="A536" s="3" t="s">
        <v>494</v>
      </c>
      <c r="B536">
        <v>13.28</v>
      </c>
      <c r="C536" s="4">
        <v>942</v>
      </c>
      <c r="D536">
        <f t="shared" si="48"/>
        <v>70.933734939759034</v>
      </c>
      <c r="E536" s="6">
        <f t="shared" si="49"/>
        <v>8.2469244749808267E-4</v>
      </c>
      <c r="F536" s="7">
        <f t="shared" si="50"/>
        <v>0.7528986801418972</v>
      </c>
      <c r="G536" s="6">
        <f t="shared" si="51"/>
        <v>1.2056746603138749E-3</v>
      </c>
      <c r="H536" s="7">
        <f t="shared" si="52"/>
        <v>0.41445883547080309</v>
      </c>
      <c r="I536">
        <f t="shared" si="53"/>
        <v>2.0373078179791726E-4</v>
      </c>
      <c r="J536" s="2"/>
    </row>
    <row r="537" spans="1:10">
      <c r="A537" s="3" t="s">
        <v>550</v>
      </c>
      <c r="B537">
        <v>4.78</v>
      </c>
      <c r="C537" s="4">
        <v>339</v>
      </c>
      <c r="D537">
        <f t="shared" si="48"/>
        <v>70.920502092050199</v>
      </c>
      <c r="E537" s="6">
        <f t="shared" si="49"/>
        <v>2.9678422473657117E-4</v>
      </c>
      <c r="F537" s="7">
        <f t="shared" si="50"/>
        <v>0.75319546436663376</v>
      </c>
      <c r="G537" s="6">
        <f t="shared" si="51"/>
        <v>4.3397024670936159E-4</v>
      </c>
      <c r="H537" s="7">
        <f t="shared" si="52"/>
        <v>0.41489280571751247</v>
      </c>
      <c r="I537">
        <f t="shared" si="53"/>
        <v>4.1902332125259845E-4</v>
      </c>
      <c r="J537" s="2"/>
    </row>
    <row r="538" spans="1:10">
      <c r="A538" s="3" t="s">
        <v>209</v>
      </c>
      <c r="B538">
        <v>9.83</v>
      </c>
      <c r="C538" s="4">
        <v>697</v>
      </c>
      <c r="D538">
        <f t="shared" si="48"/>
        <v>70.905391658189217</v>
      </c>
      <c r="E538" s="6">
        <f t="shared" si="49"/>
        <v>6.102023735734221E-4</v>
      </c>
      <c r="F538" s="7">
        <f t="shared" si="50"/>
        <v>0.75380566674020721</v>
      </c>
      <c r="G538" s="6">
        <f t="shared" si="51"/>
        <v>8.9245345714498417E-4</v>
      </c>
      <c r="H538" s="7">
        <f t="shared" si="52"/>
        <v>0.41578525917465747</v>
      </c>
      <c r="I538">
        <f t="shared" si="53"/>
        <v>1.2700005758329858E-3</v>
      </c>
      <c r="J538" s="2"/>
    </row>
    <row r="539" spans="1:10">
      <c r="A539" s="3" t="s">
        <v>1065</v>
      </c>
      <c r="B539">
        <v>29.78</v>
      </c>
      <c r="C539" s="4">
        <v>2110</v>
      </c>
      <c r="D539">
        <f t="shared" si="48"/>
        <v>70.852921423774347</v>
      </c>
      <c r="E539" s="6">
        <f t="shared" si="49"/>
        <v>1.8472410448205463E-3</v>
      </c>
      <c r="F539" s="7">
        <f t="shared" si="50"/>
        <v>0.75565290778502781</v>
      </c>
      <c r="G539" s="6">
        <f t="shared" si="51"/>
        <v>2.7036891102520479E-3</v>
      </c>
      <c r="H539" s="7">
        <f t="shared" si="52"/>
        <v>0.41848894828490951</v>
      </c>
      <c r="I539">
        <f t="shared" si="53"/>
        <v>5.1183920519554116E-4</v>
      </c>
      <c r="J539" s="4"/>
    </row>
    <row r="540" spans="1:10">
      <c r="A540" s="3" t="s">
        <v>875</v>
      </c>
      <c r="B540">
        <v>12</v>
      </c>
      <c r="C540" s="4">
        <v>850</v>
      </c>
      <c r="D540">
        <f t="shared" si="48"/>
        <v>70.833333333333329</v>
      </c>
      <c r="E540" s="6">
        <f t="shared" si="49"/>
        <v>7.4414923606514892E-4</v>
      </c>
      <c r="F540" s="7">
        <f t="shared" si="50"/>
        <v>0.75639705702109294</v>
      </c>
      <c r="G540" s="6">
        <f t="shared" si="51"/>
        <v>1.0894650545004894E-3</v>
      </c>
      <c r="H540" s="7">
        <f t="shared" si="52"/>
        <v>0.41957841333940998</v>
      </c>
      <c r="I540">
        <f t="shared" si="53"/>
        <v>2.516715981049078E-4</v>
      </c>
      <c r="J540" s="2"/>
    </row>
    <row r="541" spans="1:10">
      <c r="A541" s="3" t="s">
        <v>657</v>
      </c>
      <c r="B541">
        <v>5.89</v>
      </c>
      <c r="C541" s="4">
        <v>416</v>
      </c>
      <c r="D541">
        <f t="shared" si="48"/>
        <v>70.62818336162988</v>
      </c>
      <c r="E541" s="6">
        <f t="shared" si="49"/>
        <v>3.6419539082717877E-4</v>
      </c>
      <c r="F541" s="7">
        <f t="shared" si="50"/>
        <v>0.75676125241192016</v>
      </c>
      <c r="G541" s="6">
        <f t="shared" si="51"/>
        <v>5.3474576425065678E-4</v>
      </c>
      <c r="H541" s="7">
        <f t="shared" si="52"/>
        <v>0.42011315910366065</v>
      </c>
      <c r="I541">
        <f t="shared" si="53"/>
        <v>1.1041195206000776E-3</v>
      </c>
      <c r="J541" s="2"/>
    </row>
    <row r="542" spans="1:10">
      <c r="A542" s="3" t="s">
        <v>744</v>
      </c>
      <c r="B542">
        <v>25.84</v>
      </c>
      <c r="C542" s="4">
        <v>1825</v>
      </c>
      <c r="D542">
        <f t="shared" si="48"/>
        <v>70.626934984520119</v>
      </c>
      <c r="E542" s="6">
        <f t="shared" si="49"/>
        <v>1.5977321833163492E-3</v>
      </c>
      <c r="F542" s="7">
        <f t="shared" si="50"/>
        <v>0.75835898459523654</v>
      </c>
      <c r="G542" s="6">
        <f t="shared" si="51"/>
        <v>2.3459814173577205E-3</v>
      </c>
      <c r="H542" s="7">
        <f t="shared" si="52"/>
        <v>0.42245914052101835</v>
      </c>
      <c r="I542">
        <f t="shared" si="53"/>
        <v>2.6753015156782967E-4</v>
      </c>
      <c r="J542" s="4"/>
    </row>
    <row r="543" spans="1:10">
      <c r="A543" s="3" t="s">
        <v>1094</v>
      </c>
      <c r="B543">
        <v>6.26</v>
      </c>
      <c r="C543" s="4">
        <v>442</v>
      </c>
      <c r="D543">
        <f t="shared" si="48"/>
        <v>70.607028753993617</v>
      </c>
      <c r="E543" s="6">
        <f t="shared" si="49"/>
        <v>3.8695760275387747E-4</v>
      </c>
      <c r="F543" s="7">
        <f t="shared" si="50"/>
        <v>0.75874594219799041</v>
      </c>
      <c r="G543" s="6">
        <f t="shared" si="51"/>
        <v>5.6833760343108855E-4</v>
      </c>
      <c r="H543" s="7">
        <f t="shared" si="52"/>
        <v>0.42302747812444946</v>
      </c>
      <c r="I543">
        <f t="shared" si="53"/>
        <v>3.0057328519361715E-4</v>
      </c>
      <c r="J543" s="2"/>
    </row>
    <row r="544" spans="1:10">
      <c r="A544" s="3" t="s">
        <v>414</v>
      </c>
      <c r="B544">
        <v>7.03</v>
      </c>
      <c r="C544" s="4">
        <v>496</v>
      </c>
      <c r="D544">
        <f t="shared" si="48"/>
        <v>70.554765291607396</v>
      </c>
      <c r="E544" s="6">
        <f t="shared" si="49"/>
        <v>4.342329659862516E-4</v>
      </c>
      <c r="F544" s="7">
        <f t="shared" si="50"/>
        <v>0.75918017516397662</v>
      </c>
      <c r="G544" s="6">
        <f t="shared" si="51"/>
        <v>6.3824494442820334E-4</v>
      </c>
      <c r="H544" s="7">
        <f t="shared" si="52"/>
        <v>0.42366572306887768</v>
      </c>
      <c r="I544">
        <f t="shared" si="53"/>
        <v>1.2156576431116006E-4</v>
      </c>
      <c r="J544" s="2"/>
    </row>
    <row r="545" spans="1:10">
      <c r="A545" s="3" t="s">
        <v>160</v>
      </c>
      <c r="B545">
        <v>2.84</v>
      </c>
      <c r="C545" s="4">
        <v>200</v>
      </c>
      <c r="D545">
        <f t="shared" si="48"/>
        <v>70.422535211267615</v>
      </c>
      <c r="E545" s="6">
        <f t="shared" si="49"/>
        <v>1.750939378976821E-4</v>
      </c>
      <c r="F545" s="7">
        <f t="shared" si="50"/>
        <v>0.75935526910187434</v>
      </c>
      <c r="G545" s="6">
        <f t="shared" si="51"/>
        <v>2.5784006289844916E-4</v>
      </c>
      <c r="H545" s="7">
        <f t="shared" si="52"/>
        <v>0.42392356313177615</v>
      </c>
      <c r="I545">
        <f t="shared" si="53"/>
        <v>4.6547163492405286E-4</v>
      </c>
      <c r="J545" s="2"/>
    </row>
    <row r="546" spans="1:10">
      <c r="A546" s="3" t="s">
        <v>475</v>
      </c>
      <c r="B546">
        <v>10.87</v>
      </c>
      <c r="C546" s="4">
        <v>765</v>
      </c>
      <c r="D546">
        <f t="shared" si="48"/>
        <v>70.377184912603497</v>
      </c>
      <c r="E546" s="6">
        <f t="shared" si="49"/>
        <v>6.6973431245863401E-4</v>
      </c>
      <c r="F546" s="7">
        <f t="shared" si="50"/>
        <v>0.76002500341433299</v>
      </c>
      <c r="G546" s="6">
        <f t="shared" si="51"/>
        <v>9.8687376186835994E-4</v>
      </c>
      <c r="H546" s="7">
        <f t="shared" si="52"/>
        <v>0.42491043689364449</v>
      </c>
      <c r="I546">
        <f t="shared" si="53"/>
        <v>2.3528290070623514E-4</v>
      </c>
      <c r="J546" s="2"/>
    </row>
    <row r="547" spans="1:10">
      <c r="A547" s="3" t="s">
        <v>650</v>
      </c>
      <c r="B547">
        <v>5.48</v>
      </c>
      <c r="C547" s="4">
        <v>384</v>
      </c>
      <c r="D547">
        <f t="shared" si="48"/>
        <v>70.072992700729927</v>
      </c>
      <c r="E547" s="6">
        <f t="shared" si="49"/>
        <v>3.3618036076354962E-4</v>
      </c>
      <c r="F547" s="7">
        <f t="shared" si="50"/>
        <v>0.76036118377509654</v>
      </c>
      <c r="G547" s="6">
        <f t="shared" si="51"/>
        <v>4.9752237488855685E-4</v>
      </c>
      <c r="H547" s="7">
        <f t="shared" si="52"/>
        <v>0.42540795926853303</v>
      </c>
      <c r="I547">
        <f t="shared" si="53"/>
        <v>1.0310884967118517E-4</v>
      </c>
      <c r="J547" s="2"/>
    </row>
    <row r="548" spans="1:10">
      <c r="A548" s="3" t="s">
        <v>294</v>
      </c>
      <c r="B548">
        <v>2.4</v>
      </c>
      <c r="C548" s="4">
        <v>168</v>
      </c>
      <c r="D548">
        <f t="shared" si="48"/>
        <v>70</v>
      </c>
      <c r="E548" s="6">
        <f t="shared" si="49"/>
        <v>1.4707890783405297E-4</v>
      </c>
      <c r="F548" s="7">
        <f t="shared" si="50"/>
        <v>0.76050826268293059</v>
      </c>
      <c r="G548" s="6">
        <f t="shared" si="51"/>
        <v>2.1789301090009786E-4</v>
      </c>
      <c r="H548" s="7">
        <f t="shared" si="52"/>
        <v>0.42562585227943311</v>
      </c>
      <c r="I548">
        <f t="shared" si="53"/>
        <v>1.7582645140779007E-4</v>
      </c>
      <c r="J548" s="2"/>
    </row>
    <row r="549" spans="1:10">
      <c r="A549" s="3" t="s">
        <v>173</v>
      </c>
      <c r="B549">
        <v>4.09</v>
      </c>
      <c r="C549" s="4">
        <v>286</v>
      </c>
      <c r="D549">
        <f t="shared" si="48"/>
        <v>69.926650366748163</v>
      </c>
      <c r="E549" s="6">
        <f t="shared" si="49"/>
        <v>2.5038433119368541E-4</v>
      </c>
      <c r="F549" s="7">
        <f t="shared" si="50"/>
        <v>0.76075864701412432</v>
      </c>
      <c r="G549" s="6">
        <f t="shared" si="51"/>
        <v>3.7132600607558345E-4</v>
      </c>
      <c r="H549" s="7">
        <f t="shared" si="52"/>
        <v>0.4259971782855087</v>
      </c>
      <c r="I549">
        <f t="shared" si="53"/>
        <v>3.7711236524323732E-4</v>
      </c>
      <c r="J549" s="2"/>
    </row>
    <row r="550" spans="1:10">
      <c r="A550" s="3" t="s">
        <v>644</v>
      </c>
      <c r="B550">
        <v>8.77</v>
      </c>
      <c r="C550" s="4">
        <v>613</v>
      </c>
      <c r="D550">
        <f t="shared" si="48"/>
        <v>69.897377423033078</v>
      </c>
      <c r="E550" s="6">
        <f t="shared" si="49"/>
        <v>5.3666291965639567E-4</v>
      </c>
      <c r="F550" s="7">
        <f t="shared" si="50"/>
        <v>0.7612953099337807</v>
      </c>
      <c r="G550" s="6">
        <f t="shared" si="51"/>
        <v>7.9621737733077426E-4</v>
      </c>
      <c r="H550" s="7">
        <f t="shared" si="52"/>
        <v>0.42679339566283947</v>
      </c>
      <c r="I550">
        <f t="shared" si="53"/>
        <v>6.1080662886403569E-4</v>
      </c>
      <c r="J550" s="2"/>
    </row>
    <row r="551" spans="1:10">
      <c r="A551" s="3" t="s">
        <v>1069</v>
      </c>
      <c r="B551">
        <v>14.2</v>
      </c>
      <c r="C551" s="4">
        <v>992</v>
      </c>
      <c r="D551">
        <f t="shared" si="48"/>
        <v>69.859154929577471</v>
      </c>
      <c r="E551" s="6">
        <f t="shared" si="49"/>
        <v>8.684659319725032E-4</v>
      </c>
      <c r="F551" s="7">
        <f t="shared" si="50"/>
        <v>0.76216377586575323</v>
      </c>
      <c r="G551" s="6">
        <f t="shared" si="51"/>
        <v>1.2892003144922457E-3</v>
      </c>
      <c r="H551" s="7">
        <f t="shared" si="52"/>
        <v>0.42808259597733173</v>
      </c>
      <c r="I551">
        <f t="shared" si="53"/>
        <v>2.4228699522926833E-4</v>
      </c>
      <c r="J551" s="2"/>
    </row>
    <row r="552" spans="1:10">
      <c r="A552" s="3" t="s">
        <v>379</v>
      </c>
      <c r="B552">
        <v>5.63</v>
      </c>
      <c r="C552" s="4">
        <v>393</v>
      </c>
      <c r="D552">
        <f t="shared" si="48"/>
        <v>69.804618117229126</v>
      </c>
      <c r="E552" s="6">
        <f t="shared" si="49"/>
        <v>3.4405958796894536E-4</v>
      </c>
      <c r="F552" s="7">
        <f t="shared" si="50"/>
        <v>0.76250783545372214</v>
      </c>
      <c r="G552" s="6">
        <f t="shared" si="51"/>
        <v>5.1114068806981292E-4</v>
      </c>
      <c r="H552" s="7">
        <f t="shared" si="52"/>
        <v>0.42859373666540151</v>
      </c>
      <c r="I552">
        <f t="shared" si="53"/>
        <v>2.3571330326244144E-4</v>
      </c>
      <c r="J552" s="2"/>
    </row>
    <row r="553" spans="1:10">
      <c r="A553" s="3" t="s">
        <v>956</v>
      </c>
      <c r="B553">
        <v>5.47</v>
      </c>
      <c r="C553" s="4">
        <v>381</v>
      </c>
      <c r="D553">
        <f t="shared" si="48"/>
        <v>69.652650822669102</v>
      </c>
      <c r="E553" s="6">
        <f t="shared" si="49"/>
        <v>3.3355395169508439E-4</v>
      </c>
      <c r="F553" s="7">
        <f t="shared" si="50"/>
        <v>0.76284138940541724</v>
      </c>
      <c r="G553" s="6">
        <f t="shared" si="51"/>
        <v>4.9661448734313973E-4</v>
      </c>
      <c r="H553" s="7">
        <f t="shared" si="52"/>
        <v>0.42909035115274463</v>
      </c>
      <c r="I553">
        <f t="shared" si="53"/>
        <v>2.4802666142959007E-4</v>
      </c>
      <c r="J553" s="2"/>
    </row>
    <row r="554" spans="1:10">
      <c r="A554" s="3" t="s">
        <v>739</v>
      </c>
      <c r="B554">
        <v>5.74</v>
      </c>
      <c r="C554" s="4">
        <v>398</v>
      </c>
      <c r="D554">
        <f t="shared" si="48"/>
        <v>69.337979094076658</v>
      </c>
      <c r="E554" s="6">
        <f t="shared" si="49"/>
        <v>3.4843693641638739E-4</v>
      </c>
      <c r="F554" s="7">
        <f t="shared" si="50"/>
        <v>0.76318982634183363</v>
      </c>
      <c r="G554" s="6">
        <f t="shared" si="51"/>
        <v>5.2112745106940072E-4</v>
      </c>
      <c r="H554" s="7">
        <f t="shared" si="52"/>
        <v>0.42961147860381405</v>
      </c>
      <c r="I554">
        <f t="shared" si="53"/>
        <v>7.1766969134690051E-5</v>
      </c>
      <c r="J554" s="2"/>
    </row>
    <row r="555" spans="1:10">
      <c r="A555" s="3" t="s">
        <v>687</v>
      </c>
      <c r="B555">
        <v>1.66</v>
      </c>
      <c r="C555" s="4">
        <v>115</v>
      </c>
      <c r="D555">
        <f t="shared" si="48"/>
        <v>69.277108433734938</v>
      </c>
      <c r="E555" s="6">
        <f t="shared" si="49"/>
        <v>1.0067901429116721E-4</v>
      </c>
      <c r="F555" s="7">
        <f t="shared" si="50"/>
        <v>0.76329050535612475</v>
      </c>
      <c r="G555" s="6">
        <f t="shared" si="51"/>
        <v>1.5070933253923436E-4</v>
      </c>
      <c r="H555" s="7">
        <f t="shared" si="52"/>
        <v>0.42976218793635329</v>
      </c>
      <c r="I555">
        <f t="shared" si="53"/>
        <v>2.9641259017509913E-4</v>
      </c>
      <c r="J555" s="2"/>
    </row>
    <row r="556" spans="1:10">
      <c r="A556" s="3" t="s">
        <v>649</v>
      </c>
      <c r="B556">
        <v>6.84</v>
      </c>
      <c r="C556" s="4">
        <v>472</v>
      </c>
      <c r="D556">
        <f t="shared" si="48"/>
        <v>69.005847953216374</v>
      </c>
      <c r="E556" s="6">
        <f t="shared" si="49"/>
        <v>4.1322169343852976E-4</v>
      </c>
      <c r="F556" s="7">
        <f t="shared" si="50"/>
        <v>0.76370372704956324</v>
      </c>
      <c r="G556" s="6">
        <f t="shared" si="51"/>
        <v>6.2099508106527889E-4</v>
      </c>
      <c r="H556" s="7">
        <f t="shared" si="52"/>
        <v>0.43038318301741857</v>
      </c>
      <c r="I556">
        <f t="shared" si="53"/>
        <v>1.9419666541165004E-4</v>
      </c>
      <c r="J556" s="2"/>
    </row>
    <row r="557" spans="1:10">
      <c r="A557" s="3" t="s">
        <v>671</v>
      </c>
      <c r="B557">
        <v>4.4800000000000004</v>
      </c>
      <c r="C557" s="4">
        <v>309</v>
      </c>
      <c r="D557">
        <f t="shared" si="48"/>
        <v>68.973214285714278</v>
      </c>
      <c r="E557" s="6">
        <f t="shared" si="49"/>
        <v>2.7052013405191888E-4</v>
      </c>
      <c r="F557" s="7">
        <f t="shared" si="50"/>
        <v>0.76397424718361517</v>
      </c>
      <c r="G557" s="6">
        <f t="shared" si="51"/>
        <v>4.0673362034684941E-4</v>
      </c>
      <c r="H557" s="7">
        <f t="shared" si="52"/>
        <v>0.43078991663776539</v>
      </c>
      <c r="I557">
        <f t="shared" si="53"/>
        <v>2.3159503060021791E-4</v>
      </c>
      <c r="J557" s="2"/>
    </row>
    <row r="558" spans="1:10">
      <c r="A558" s="3" t="s">
        <v>15</v>
      </c>
      <c r="B558">
        <v>5.34</v>
      </c>
      <c r="C558" s="4">
        <v>368</v>
      </c>
      <c r="D558">
        <f t="shared" si="48"/>
        <v>68.913857677902627</v>
      </c>
      <c r="E558" s="6">
        <f t="shared" si="49"/>
        <v>3.221728457317351E-4</v>
      </c>
      <c r="F558" s="7">
        <f t="shared" si="50"/>
        <v>0.76429642002934695</v>
      </c>
      <c r="G558" s="6">
        <f t="shared" si="51"/>
        <v>4.8481194925271775E-4</v>
      </c>
      <c r="H558" s="7">
        <f t="shared" si="52"/>
        <v>0.4312747285870181</v>
      </c>
      <c r="I558">
        <f t="shared" si="53"/>
        <v>2.6071788322545864E-4</v>
      </c>
      <c r="J558" s="4"/>
    </row>
    <row r="559" spans="1:10">
      <c r="A559" s="3" t="s">
        <v>592</v>
      </c>
      <c r="B559">
        <v>6.01</v>
      </c>
      <c r="C559" s="4">
        <v>414</v>
      </c>
      <c r="D559">
        <f t="shared" si="48"/>
        <v>68.885191347753747</v>
      </c>
      <c r="E559" s="6">
        <f t="shared" si="49"/>
        <v>3.6244445144820197E-4</v>
      </c>
      <c r="F559" s="7">
        <f t="shared" si="50"/>
        <v>0.76465886448079512</v>
      </c>
      <c r="G559" s="6">
        <f t="shared" si="51"/>
        <v>5.456404147956617E-4</v>
      </c>
      <c r="H559" s="7">
        <f t="shared" si="52"/>
        <v>0.43182036900181375</v>
      </c>
      <c r="I559">
        <f t="shared" si="53"/>
        <v>4.6388413921166771E-4</v>
      </c>
      <c r="J559" s="4"/>
    </row>
    <row r="560" spans="1:10">
      <c r="A560" s="3" t="s">
        <v>472</v>
      </c>
      <c r="B560">
        <v>10.69</v>
      </c>
      <c r="C560" s="4">
        <v>736</v>
      </c>
      <c r="D560">
        <f t="shared" si="48"/>
        <v>68.849391955098227</v>
      </c>
      <c r="E560" s="6">
        <f t="shared" si="49"/>
        <v>6.4434569146347019E-4</v>
      </c>
      <c r="F560" s="7">
        <f t="shared" si="50"/>
        <v>0.76530321017225855</v>
      </c>
      <c r="G560" s="6">
        <f t="shared" si="51"/>
        <v>9.7053178605085251E-4</v>
      </c>
      <c r="H560" s="7">
        <f t="shared" si="52"/>
        <v>0.43279090078786459</v>
      </c>
      <c r="I560">
        <f t="shared" si="53"/>
        <v>1.1219631642150896E-4</v>
      </c>
      <c r="J560" s="2"/>
    </row>
    <row r="561" spans="1:10">
      <c r="A561" s="3" t="s">
        <v>380</v>
      </c>
      <c r="B561">
        <v>2.58</v>
      </c>
      <c r="C561" s="4">
        <v>177</v>
      </c>
      <c r="D561">
        <f t="shared" si="48"/>
        <v>68.604651162790702</v>
      </c>
      <c r="E561" s="6">
        <f t="shared" si="49"/>
        <v>1.5495813503944866E-4</v>
      </c>
      <c r="F561" s="7">
        <f t="shared" si="50"/>
        <v>0.76545816830729796</v>
      </c>
      <c r="G561" s="6">
        <f t="shared" si="51"/>
        <v>2.3423498671760521E-4</v>
      </c>
      <c r="H561" s="7">
        <f t="shared" si="52"/>
        <v>0.43302513577458218</v>
      </c>
      <c r="I561">
        <f t="shared" si="53"/>
        <v>2.9622102946696982E-4</v>
      </c>
      <c r="J561" s="2"/>
    </row>
    <row r="562" spans="1:10">
      <c r="A562" s="3" t="s">
        <v>951</v>
      </c>
      <c r="B562">
        <v>6.81</v>
      </c>
      <c r="C562" s="4">
        <v>467</v>
      </c>
      <c r="D562">
        <f t="shared" si="48"/>
        <v>68.575624082232011</v>
      </c>
      <c r="E562" s="6">
        <f t="shared" si="49"/>
        <v>4.0884434499108773E-4</v>
      </c>
      <c r="F562" s="7">
        <f t="shared" si="50"/>
        <v>0.76586701265228907</v>
      </c>
      <c r="G562" s="6">
        <f t="shared" si="51"/>
        <v>6.1827141842902764E-4</v>
      </c>
      <c r="H562" s="7">
        <f t="shared" si="52"/>
        <v>0.4336434071930112</v>
      </c>
      <c r="I562">
        <f t="shared" si="53"/>
        <v>5.0425394831538073E-4</v>
      </c>
      <c r="J562" s="2"/>
    </row>
    <row r="563" spans="1:10">
      <c r="A563" s="3" t="s">
        <v>543</v>
      </c>
      <c r="B563">
        <v>11.56</v>
      </c>
      <c r="C563" s="4">
        <v>789</v>
      </c>
      <c r="D563">
        <f t="shared" si="48"/>
        <v>68.252595155709344</v>
      </c>
      <c r="E563" s="6">
        <f t="shared" si="49"/>
        <v>6.9074558500635595E-4</v>
      </c>
      <c r="F563" s="7">
        <f t="shared" si="50"/>
        <v>0.76655775823729544</v>
      </c>
      <c r="G563" s="6">
        <f t="shared" si="51"/>
        <v>1.0495180025021382E-3</v>
      </c>
      <c r="H563" s="7">
        <f t="shared" si="52"/>
        <v>0.43469292519551334</v>
      </c>
      <c r="I563">
        <f t="shared" si="53"/>
        <v>3.6122847266278901E-4</v>
      </c>
      <c r="J563" s="2"/>
    </row>
    <row r="564" spans="1:10">
      <c r="A564" s="3" t="s">
        <v>452</v>
      </c>
      <c r="B564">
        <v>8.2799999999999994</v>
      </c>
      <c r="C564" s="4">
        <v>565</v>
      </c>
      <c r="D564">
        <f t="shared" si="48"/>
        <v>68.236714975845416</v>
      </c>
      <c r="E564" s="6">
        <f t="shared" si="49"/>
        <v>4.9464037456095199E-4</v>
      </c>
      <c r="F564" s="7">
        <f t="shared" si="50"/>
        <v>0.76705239861185637</v>
      </c>
      <c r="G564" s="6">
        <f t="shared" si="51"/>
        <v>7.5173088760533758E-4</v>
      </c>
      <c r="H564" s="7">
        <f t="shared" si="52"/>
        <v>0.43544465608311866</v>
      </c>
      <c r="I564">
        <f t="shared" si="53"/>
        <v>1.7252913833409877E-4</v>
      </c>
      <c r="J564" s="2"/>
    </row>
    <row r="565" spans="1:10">
      <c r="A565" s="3" t="s">
        <v>1020</v>
      </c>
      <c r="B565">
        <v>3.95</v>
      </c>
      <c r="C565" s="4">
        <v>269</v>
      </c>
      <c r="D565">
        <f t="shared" si="48"/>
        <v>68.101265822784811</v>
      </c>
      <c r="E565" s="6">
        <f t="shared" si="49"/>
        <v>2.3550134647238243E-4</v>
      </c>
      <c r="F565" s="7">
        <f t="shared" si="50"/>
        <v>0.7672878999583288</v>
      </c>
      <c r="G565" s="6">
        <f t="shared" si="51"/>
        <v>3.5861558043974445E-4</v>
      </c>
      <c r="H565" s="7">
        <f t="shared" si="52"/>
        <v>0.43580327166355842</v>
      </c>
      <c r="I565">
        <f t="shared" si="53"/>
        <v>4.2358622945648516E-4</v>
      </c>
      <c r="J565" s="2"/>
    </row>
    <row r="566" spans="1:10">
      <c r="A566" s="3" t="s">
        <v>630</v>
      </c>
      <c r="B566">
        <v>9.69</v>
      </c>
      <c r="C566" s="4">
        <v>659</v>
      </c>
      <c r="D566">
        <f t="shared" si="48"/>
        <v>68.008255933952526</v>
      </c>
      <c r="E566" s="6">
        <f t="shared" si="49"/>
        <v>5.7693452537286259E-4</v>
      </c>
      <c r="F566" s="7">
        <f t="shared" si="50"/>
        <v>0.76786483448370169</v>
      </c>
      <c r="G566" s="6">
        <f t="shared" si="51"/>
        <v>8.7974303150914512E-4</v>
      </c>
      <c r="H566" s="7">
        <f t="shared" si="52"/>
        <v>0.4366830146950676</v>
      </c>
      <c r="I566">
        <f t="shared" si="53"/>
        <v>5.7495376703353696E-4</v>
      </c>
      <c r="J566" s="2"/>
    </row>
    <row r="567" spans="1:10">
      <c r="A567" s="3" t="s">
        <v>635</v>
      </c>
      <c r="B567">
        <v>13.15</v>
      </c>
      <c r="C567" s="4">
        <v>894</v>
      </c>
      <c r="D567">
        <f t="shared" si="48"/>
        <v>67.98479087452472</v>
      </c>
      <c r="E567" s="6">
        <f t="shared" si="49"/>
        <v>7.8266990240263899E-4</v>
      </c>
      <c r="F567" s="7">
        <f t="shared" si="50"/>
        <v>0.7686475043861043</v>
      </c>
      <c r="G567" s="6">
        <f t="shared" si="51"/>
        <v>1.193872122223453E-3</v>
      </c>
      <c r="H567" s="7">
        <f t="shared" si="52"/>
        <v>0.43787688681729103</v>
      </c>
      <c r="I567">
        <f t="shared" si="53"/>
        <v>6.7237327583574702E-4</v>
      </c>
      <c r="J567" s="2"/>
    </row>
    <row r="568" spans="1:10">
      <c r="A568" s="3" t="s">
        <v>448</v>
      </c>
      <c r="B568">
        <v>15.37</v>
      </c>
      <c r="C568" s="4">
        <v>1044</v>
      </c>
      <c r="D568">
        <f t="shared" si="48"/>
        <v>67.924528301886795</v>
      </c>
      <c r="E568" s="6">
        <f t="shared" si="49"/>
        <v>9.1399035582590059E-4</v>
      </c>
      <c r="F568" s="7">
        <f t="shared" si="50"/>
        <v>0.76956149474193025</v>
      </c>
      <c r="G568" s="6">
        <f t="shared" si="51"/>
        <v>1.3954231573060434E-3</v>
      </c>
      <c r="H568" s="7">
        <f t="shared" si="52"/>
        <v>0.4392723099745971</v>
      </c>
      <c r="I568">
        <f t="shared" si="53"/>
        <v>2.1498789617863112E-4</v>
      </c>
      <c r="J568" s="4"/>
    </row>
    <row r="569" spans="1:10">
      <c r="A569" s="3" t="s">
        <v>440</v>
      </c>
      <c r="B569">
        <v>4.91</v>
      </c>
      <c r="C569" s="4">
        <v>333</v>
      </c>
      <c r="D569">
        <f t="shared" si="48"/>
        <v>67.82077393075356</v>
      </c>
      <c r="E569" s="6">
        <f t="shared" si="49"/>
        <v>2.9153140659964071E-4</v>
      </c>
      <c r="F569" s="7">
        <f t="shared" si="50"/>
        <v>0.76985302614852991</v>
      </c>
      <c r="G569" s="6">
        <f t="shared" si="51"/>
        <v>4.4577278479978358E-4</v>
      </c>
      <c r="H569" s="7">
        <f t="shared" si="52"/>
        <v>0.43971808275939689</v>
      </c>
      <c r="I569">
        <f t="shared" si="53"/>
        <v>1.835272508486363E-4</v>
      </c>
      <c r="J569" s="4"/>
    </row>
    <row r="570" spans="1:10">
      <c r="A570" s="3" t="s">
        <v>297</v>
      </c>
      <c r="B570">
        <v>4.1900000000000004</v>
      </c>
      <c r="C570" s="4">
        <v>284</v>
      </c>
      <c r="D570">
        <f t="shared" si="48"/>
        <v>67.780429594272064</v>
      </c>
      <c r="E570" s="6">
        <f t="shared" si="49"/>
        <v>2.4863339181470861E-4</v>
      </c>
      <c r="F570" s="7">
        <f t="shared" si="50"/>
        <v>0.7701016595403446</v>
      </c>
      <c r="G570" s="6">
        <f t="shared" si="51"/>
        <v>3.8040488152975423E-4</v>
      </c>
      <c r="H570" s="7">
        <f t="shared" si="52"/>
        <v>0.44009848764092663</v>
      </c>
      <c r="I570">
        <f t="shared" si="53"/>
        <v>1.9414254159710875E-4</v>
      </c>
      <c r="J570" s="2"/>
    </row>
    <row r="571" spans="1:10">
      <c r="A571" s="3" t="s">
        <v>798</v>
      </c>
      <c r="B571">
        <v>4.43</v>
      </c>
      <c r="C571" s="4">
        <v>300</v>
      </c>
      <c r="D571">
        <f t="shared" si="48"/>
        <v>67.720090293453723</v>
      </c>
      <c r="E571" s="6">
        <f t="shared" si="49"/>
        <v>2.6264090684652313E-4</v>
      </c>
      <c r="F571" s="7">
        <f t="shared" si="50"/>
        <v>0.77036430044719117</v>
      </c>
      <c r="G571" s="6">
        <f t="shared" si="51"/>
        <v>4.0219418261976396E-4</v>
      </c>
      <c r="H571" s="7">
        <f t="shared" si="52"/>
        <v>0.4405006818235464</v>
      </c>
      <c r="I571">
        <f t="shared" si="53"/>
        <v>6.3183751538303801E-4</v>
      </c>
      <c r="J571" s="2"/>
    </row>
    <row r="572" spans="1:10">
      <c r="A572" s="3" t="s">
        <v>548</v>
      </c>
      <c r="B572">
        <v>14.41</v>
      </c>
      <c r="C572" s="4">
        <v>975</v>
      </c>
      <c r="D572">
        <f t="shared" si="48"/>
        <v>67.661346287300489</v>
      </c>
      <c r="E572" s="6">
        <f t="shared" si="49"/>
        <v>8.535829472512003E-4</v>
      </c>
      <c r="F572" s="7">
        <f t="shared" si="50"/>
        <v>0.77121788339444242</v>
      </c>
      <c r="G572" s="6">
        <f t="shared" si="51"/>
        <v>1.3082659529460043E-3</v>
      </c>
      <c r="H572" s="7">
        <f t="shared" si="52"/>
        <v>0.44180894777649243</v>
      </c>
      <c r="I572">
        <f t="shared" si="53"/>
        <v>2.4596695441198024E-4</v>
      </c>
      <c r="J572" s="2"/>
    </row>
    <row r="573" spans="1:10">
      <c r="A573" s="3" t="s">
        <v>131</v>
      </c>
      <c r="B573">
        <v>5.59</v>
      </c>
      <c r="C573" s="4">
        <v>376</v>
      </c>
      <c r="D573">
        <f t="shared" si="48"/>
        <v>67.262969588550988</v>
      </c>
      <c r="E573" s="6">
        <f t="shared" si="49"/>
        <v>3.2917660324764236E-4</v>
      </c>
      <c r="F573" s="7">
        <f t="shared" si="50"/>
        <v>0.77154705999769002</v>
      </c>
      <c r="G573" s="6">
        <f t="shared" si="51"/>
        <v>5.0750913788814465E-4</v>
      </c>
      <c r="H573" s="7">
        <f t="shared" si="52"/>
        <v>0.4423164569143806</v>
      </c>
      <c r="I573">
        <f t="shared" si="53"/>
        <v>5.9309646151450846E-4</v>
      </c>
      <c r="J573" s="2"/>
    </row>
    <row r="574" spans="1:10">
      <c r="A574" s="3" t="s">
        <v>73</v>
      </c>
      <c r="B574">
        <v>13.47</v>
      </c>
      <c r="C574" s="4">
        <v>905</v>
      </c>
      <c r="D574">
        <f t="shared" si="48"/>
        <v>67.186340014847801</v>
      </c>
      <c r="E574" s="6">
        <f t="shared" si="49"/>
        <v>7.9230006898701154E-4</v>
      </c>
      <c r="F574" s="7">
        <f t="shared" si="50"/>
        <v>0.77233936006667703</v>
      </c>
      <c r="G574" s="6">
        <f t="shared" si="51"/>
        <v>1.2229245236767994E-3</v>
      </c>
      <c r="H574" s="7">
        <f t="shared" si="52"/>
        <v>0.44353938143805738</v>
      </c>
      <c r="I574">
        <f t="shared" si="53"/>
        <v>1.8866882167550836E-4</v>
      </c>
      <c r="J574" s="4"/>
    </row>
    <row r="575" spans="1:10">
      <c r="A575" s="3" t="s">
        <v>788</v>
      </c>
      <c r="B575">
        <v>4.28</v>
      </c>
      <c r="C575" s="4">
        <v>287</v>
      </c>
      <c r="D575">
        <f t="shared" si="48"/>
        <v>67.056074766355138</v>
      </c>
      <c r="E575" s="6">
        <f t="shared" si="49"/>
        <v>2.5125980088317384E-4</v>
      </c>
      <c r="F575" s="7">
        <f t="shared" si="50"/>
        <v>0.77259061986756017</v>
      </c>
      <c r="G575" s="6">
        <f t="shared" si="51"/>
        <v>3.885758694385079E-4</v>
      </c>
      <c r="H575" s="7">
        <f t="shared" si="52"/>
        <v>0.4439279573074959</v>
      </c>
      <c r="I575">
        <f t="shared" si="53"/>
        <v>9.1422629814136291E-4</v>
      </c>
      <c r="J575" s="2"/>
    </row>
    <row r="576" spans="1:10">
      <c r="A576" s="3" t="s">
        <v>182</v>
      </c>
      <c r="B576">
        <v>20.73</v>
      </c>
      <c r="C576" s="4">
        <v>1389</v>
      </c>
      <c r="D576">
        <f t="shared" si="48"/>
        <v>67.004341534008688</v>
      </c>
      <c r="E576" s="6">
        <f t="shared" si="49"/>
        <v>1.2160273986994022E-3</v>
      </c>
      <c r="F576" s="7">
        <f t="shared" si="50"/>
        <v>0.77380664726625958</v>
      </c>
      <c r="G576" s="6">
        <f t="shared" si="51"/>
        <v>1.8820508816495955E-3</v>
      </c>
      <c r="H576" s="7">
        <f t="shared" si="52"/>
        <v>0.44581000818914551</v>
      </c>
      <c r="I576">
        <f t="shared" si="53"/>
        <v>2.0232876953851786E-4</v>
      </c>
      <c r="J576" s="2"/>
    </row>
    <row r="577" spans="1:10">
      <c r="A577" s="3" t="s">
        <v>268</v>
      </c>
      <c r="B577">
        <v>4.58</v>
      </c>
      <c r="C577" s="4">
        <v>306</v>
      </c>
      <c r="D577">
        <f t="shared" si="48"/>
        <v>66.812227074235807</v>
      </c>
      <c r="E577" s="6">
        <f t="shared" si="49"/>
        <v>2.6789372498345365E-4</v>
      </c>
      <c r="F577" s="7">
        <f t="shared" si="50"/>
        <v>0.77407454099124307</v>
      </c>
      <c r="G577" s="6">
        <f t="shared" si="51"/>
        <v>4.1581249580102014E-4</v>
      </c>
      <c r="H577" s="7">
        <f t="shared" si="52"/>
        <v>0.44622582068494654</v>
      </c>
      <c r="I577">
        <f t="shared" si="53"/>
        <v>8.4100813119925011E-4</v>
      </c>
      <c r="J577" s="4"/>
    </row>
    <row r="578" spans="1:10">
      <c r="A578" s="3" t="s">
        <v>746</v>
      </c>
      <c r="B578">
        <v>19.010000000000002</v>
      </c>
      <c r="C578" s="4">
        <v>1267</v>
      </c>
      <c r="D578">
        <f t="shared" ref="D578:D641" si="54">C578/B578</f>
        <v>66.649132035770648</v>
      </c>
      <c r="E578" s="6">
        <f t="shared" si="49"/>
        <v>1.1092200965818161E-3</v>
      </c>
      <c r="F578" s="7">
        <f t="shared" si="50"/>
        <v>0.77518376108782483</v>
      </c>
      <c r="G578" s="6">
        <f t="shared" si="51"/>
        <v>1.7258942238378588E-3</v>
      </c>
      <c r="H578" s="7">
        <f t="shared" si="52"/>
        <v>0.44795171490878438</v>
      </c>
      <c r="I578">
        <f t="shared" si="53"/>
        <v>8.3039210920898832E-4</v>
      </c>
      <c r="J578" s="2"/>
    </row>
    <row r="579" spans="1:10">
      <c r="A579" s="3" t="s">
        <v>975</v>
      </c>
      <c r="B579">
        <v>18.77</v>
      </c>
      <c r="C579" s="4">
        <v>1251</v>
      </c>
      <c r="D579">
        <f t="shared" si="54"/>
        <v>66.648907831646241</v>
      </c>
      <c r="E579" s="6">
        <f t="shared" ref="E579:E642" si="55">C579/1142244</f>
        <v>1.0952125815500017E-3</v>
      </c>
      <c r="F579" s="7">
        <f t="shared" ref="F579:F642" si="56">F578+E579</f>
        <v>0.77627897366937482</v>
      </c>
      <c r="G579" s="6">
        <f t="shared" ref="G579:G642" si="57">B579/11014.58</f>
        <v>1.7041049227478487E-3</v>
      </c>
      <c r="H579" s="7">
        <f t="shared" ref="H579:H642" si="58">H578+G579</f>
        <v>0.44965581983153224</v>
      </c>
      <c r="I579">
        <f t="shared" ref="I579:I642" si="59">F579*H580-F580*H579</f>
        <v>1.6291012636621138E-4</v>
      </c>
      <c r="J579" s="2"/>
    </row>
    <row r="580" spans="1:10">
      <c r="A580" s="3" t="s">
        <v>1050</v>
      </c>
      <c r="B580">
        <v>3.68</v>
      </c>
      <c r="C580" s="4">
        <v>245</v>
      </c>
      <c r="D580">
        <f t="shared" si="54"/>
        <v>66.576086956521735</v>
      </c>
      <c r="E580" s="6">
        <f t="shared" si="55"/>
        <v>2.1449007392466057E-4</v>
      </c>
      <c r="F580" s="7">
        <f t="shared" si="56"/>
        <v>0.77649346374329953</v>
      </c>
      <c r="G580" s="6">
        <f t="shared" si="57"/>
        <v>3.3410261671348342E-4</v>
      </c>
      <c r="H580" s="7">
        <f t="shared" si="58"/>
        <v>0.4499899224482457</v>
      </c>
      <c r="I580">
        <f t="shared" si="59"/>
        <v>2.4221917970712603E-4</v>
      </c>
      <c r="J580" s="4"/>
    </row>
    <row r="581" spans="1:10">
      <c r="A581" s="3" t="s">
        <v>38</v>
      </c>
      <c r="B581">
        <v>5.47</v>
      </c>
      <c r="C581" s="4">
        <v>364</v>
      </c>
      <c r="D581">
        <f t="shared" si="54"/>
        <v>66.544789762340045</v>
      </c>
      <c r="E581" s="6">
        <f t="shared" si="55"/>
        <v>3.1867096697378144E-4</v>
      </c>
      <c r="F581" s="7">
        <f t="shared" si="56"/>
        <v>0.77681213471027333</v>
      </c>
      <c r="G581" s="6">
        <f t="shared" si="57"/>
        <v>4.9661448734313973E-4</v>
      </c>
      <c r="H581" s="7">
        <f t="shared" si="58"/>
        <v>0.45048653693558882</v>
      </c>
      <c r="I581">
        <f t="shared" si="59"/>
        <v>2.0373619219227201E-4</v>
      </c>
      <c r="J581" s="2"/>
    </row>
    <row r="582" spans="1:10">
      <c r="A582" s="3" t="s">
        <v>718</v>
      </c>
      <c r="B582">
        <v>4.5999999999999996</v>
      </c>
      <c r="C582" s="4">
        <v>306</v>
      </c>
      <c r="D582">
        <f t="shared" si="54"/>
        <v>66.521739130434781</v>
      </c>
      <c r="E582" s="6">
        <f t="shared" si="55"/>
        <v>2.6789372498345365E-4</v>
      </c>
      <c r="F582" s="7">
        <f t="shared" si="56"/>
        <v>0.77708002843525681</v>
      </c>
      <c r="G582" s="6">
        <f t="shared" si="57"/>
        <v>4.1762827089185422E-4</v>
      </c>
      <c r="H582" s="7">
        <f t="shared" si="58"/>
        <v>0.45090416520648069</v>
      </c>
      <c r="I582">
        <f t="shared" si="59"/>
        <v>2.7313484007246425E-4</v>
      </c>
      <c r="J582" s="2"/>
    </row>
    <row r="583" spans="1:10">
      <c r="A583" s="3" t="s">
        <v>786</v>
      </c>
      <c r="B583">
        <v>6.16</v>
      </c>
      <c r="C583" s="4">
        <v>409</v>
      </c>
      <c r="D583">
        <f t="shared" si="54"/>
        <v>66.396103896103895</v>
      </c>
      <c r="E583" s="6">
        <f t="shared" si="55"/>
        <v>3.5806710300075988E-4</v>
      </c>
      <c r="F583" s="7">
        <f t="shared" si="56"/>
        <v>0.7774380955382576</v>
      </c>
      <c r="G583" s="6">
        <f t="shared" si="57"/>
        <v>5.5925872797691787E-4</v>
      </c>
      <c r="H583" s="7">
        <f t="shared" si="58"/>
        <v>0.4514634239344576</v>
      </c>
      <c r="I583">
        <f t="shared" si="59"/>
        <v>1.7962409203337026E-4</v>
      </c>
      <c r="J583" s="2"/>
    </row>
    <row r="584" spans="1:10">
      <c r="A584" s="3" t="s">
        <v>959</v>
      </c>
      <c r="B584">
        <v>4.04</v>
      </c>
      <c r="C584" s="4">
        <v>267</v>
      </c>
      <c r="D584">
        <f t="shared" si="54"/>
        <v>66.089108910891085</v>
      </c>
      <c r="E584" s="6">
        <f t="shared" si="55"/>
        <v>2.3375040709340561E-4</v>
      </c>
      <c r="F584" s="7">
        <f t="shared" si="56"/>
        <v>0.77767184594535099</v>
      </c>
      <c r="G584" s="6">
        <f t="shared" si="57"/>
        <v>3.6678656834849806E-4</v>
      </c>
      <c r="H584" s="7">
        <f t="shared" si="58"/>
        <v>0.45183021050280608</v>
      </c>
      <c r="I584">
        <f t="shared" si="59"/>
        <v>1.0093621030810018E-4</v>
      </c>
      <c r="J584" s="4"/>
    </row>
    <row r="585" spans="1:10">
      <c r="A585" s="3" t="s">
        <v>645</v>
      </c>
      <c r="B585">
        <v>2.27</v>
      </c>
      <c r="C585" s="4">
        <v>150</v>
      </c>
      <c r="D585">
        <f t="shared" si="54"/>
        <v>66.079295154185019</v>
      </c>
      <c r="E585" s="6">
        <f t="shared" si="55"/>
        <v>1.3132045342326157E-4</v>
      </c>
      <c r="F585" s="7">
        <f t="shared" si="56"/>
        <v>0.77780316639877423</v>
      </c>
      <c r="G585" s="6">
        <f t="shared" si="57"/>
        <v>2.0609047280967591E-4</v>
      </c>
      <c r="H585" s="7">
        <f t="shared" si="58"/>
        <v>0.45203630097561576</v>
      </c>
      <c r="I585">
        <f t="shared" si="59"/>
        <v>2.2513732788748131E-4</v>
      </c>
      <c r="J585" s="2"/>
    </row>
    <row r="586" spans="1:10">
      <c r="A586" s="3" t="s">
        <v>189</v>
      </c>
      <c r="B586">
        <v>5.0599999999999996</v>
      </c>
      <c r="C586" s="4">
        <v>334</v>
      </c>
      <c r="D586">
        <f t="shared" si="54"/>
        <v>66.007905138339922</v>
      </c>
      <c r="E586" s="6">
        <f t="shared" si="55"/>
        <v>2.9240687628912914E-4</v>
      </c>
      <c r="F586" s="7">
        <f t="shared" si="56"/>
        <v>0.7780955732750634</v>
      </c>
      <c r="G586" s="6">
        <f t="shared" si="57"/>
        <v>4.5939109798103964E-4</v>
      </c>
      <c r="H586" s="7">
        <f t="shared" si="58"/>
        <v>0.4524956920735968</v>
      </c>
      <c r="I586">
        <f t="shared" si="59"/>
        <v>2.8197294463094824E-4</v>
      </c>
      <c r="J586" s="2"/>
    </row>
    <row r="587" spans="1:10">
      <c r="A587" s="3" t="s">
        <v>648</v>
      </c>
      <c r="B587">
        <v>6.33</v>
      </c>
      <c r="C587" s="4">
        <v>417</v>
      </c>
      <c r="D587">
        <f t="shared" si="54"/>
        <v>65.876777251184834</v>
      </c>
      <c r="E587" s="6">
        <f t="shared" si="55"/>
        <v>3.650708605166672E-4</v>
      </c>
      <c r="F587" s="7">
        <f t="shared" si="56"/>
        <v>0.77846064413558003</v>
      </c>
      <c r="G587" s="6">
        <f t="shared" si="57"/>
        <v>5.7469281624900818E-4</v>
      </c>
      <c r="H587" s="7">
        <f t="shared" si="58"/>
        <v>0.4530703848898458</v>
      </c>
      <c r="I587">
        <f t="shared" si="59"/>
        <v>2.6472239453662061E-4</v>
      </c>
      <c r="J587" s="2"/>
    </row>
    <row r="588" spans="1:10">
      <c r="A588" s="3" t="s">
        <v>223</v>
      </c>
      <c r="B588">
        <v>5.94</v>
      </c>
      <c r="C588" s="4">
        <v>391</v>
      </c>
      <c r="D588">
        <f t="shared" si="54"/>
        <v>65.82491582491582</v>
      </c>
      <c r="E588" s="6">
        <f t="shared" si="55"/>
        <v>3.4230864858996851E-4</v>
      </c>
      <c r="F588" s="7">
        <f t="shared" si="56"/>
        <v>0.77880295278417</v>
      </c>
      <c r="G588" s="6">
        <f t="shared" si="57"/>
        <v>5.3928520197774228E-4</v>
      </c>
      <c r="H588" s="7">
        <f t="shared" si="58"/>
        <v>0.45360967009182357</v>
      </c>
      <c r="I588">
        <f t="shared" si="59"/>
        <v>4.4943045938905524E-4</v>
      </c>
      <c r="J588" s="2"/>
    </row>
    <row r="589" spans="1:10">
      <c r="A589" s="3" t="s">
        <v>235</v>
      </c>
      <c r="B589">
        <v>10.08</v>
      </c>
      <c r="C589" s="4">
        <v>663</v>
      </c>
      <c r="D589">
        <f t="shared" si="54"/>
        <v>65.773809523809518</v>
      </c>
      <c r="E589" s="6">
        <f t="shared" si="55"/>
        <v>5.804364041308162E-4</v>
      </c>
      <c r="F589" s="7">
        <f t="shared" si="56"/>
        <v>0.77938338918830086</v>
      </c>
      <c r="G589" s="6">
        <f t="shared" si="57"/>
        <v>9.1515064578041102E-4</v>
      </c>
      <c r="H589" s="7">
        <f t="shared" si="58"/>
        <v>0.45452482073760397</v>
      </c>
      <c r="I589">
        <f t="shared" si="59"/>
        <v>1.3219292438556574E-3</v>
      </c>
      <c r="J589" s="4"/>
    </row>
    <row r="590" spans="1:10">
      <c r="A590" s="3" t="s">
        <v>999</v>
      </c>
      <c r="B590">
        <v>29.62</v>
      </c>
      <c r="C590" s="4">
        <v>1945</v>
      </c>
      <c r="D590">
        <f t="shared" si="54"/>
        <v>65.665091154625244</v>
      </c>
      <c r="E590" s="6">
        <f t="shared" si="55"/>
        <v>1.7027885460549584E-3</v>
      </c>
      <c r="F590" s="7">
        <f t="shared" si="56"/>
        <v>0.78108617773435585</v>
      </c>
      <c r="G590" s="6">
        <f t="shared" si="57"/>
        <v>2.6891629095253749E-3</v>
      </c>
      <c r="H590" s="7">
        <f t="shared" si="58"/>
        <v>0.45721398364712934</v>
      </c>
      <c r="I590">
        <f t="shared" si="59"/>
        <v>4.2298206954521911E-4</v>
      </c>
      <c r="J590" s="4"/>
    </row>
    <row r="591" spans="1:10">
      <c r="A591" s="3" t="s">
        <v>769</v>
      </c>
      <c r="B591">
        <v>9.4700000000000006</v>
      </c>
      <c r="C591" s="4">
        <v>621</v>
      </c>
      <c r="D591">
        <f t="shared" si="54"/>
        <v>65.575501583949304</v>
      </c>
      <c r="E591" s="6">
        <f t="shared" si="55"/>
        <v>5.4366667717230298E-4</v>
      </c>
      <c r="F591" s="7">
        <f t="shared" si="56"/>
        <v>0.78162984441152816</v>
      </c>
      <c r="G591" s="6">
        <f t="shared" si="57"/>
        <v>8.5976950550996952E-4</v>
      </c>
      <c r="H591" s="7">
        <f t="shared" si="58"/>
        <v>0.45807375315263932</v>
      </c>
      <c r="I591">
        <f t="shared" si="59"/>
        <v>3.3726246586945896E-4</v>
      </c>
      <c r="J591" s="2"/>
    </row>
    <row r="592" spans="1:10">
      <c r="A592" s="3" t="s">
        <v>692</v>
      </c>
      <c r="B592">
        <v>7.55</v>
      </c>
      <c r="C592" s="4">
        <v>495</v>
      </c>
      <c r="D592">
        <f t="shared" si="54"/>
        <v>65.562913907284766</v>
      </c>
      <c r="E592" s="6">
        <f t="shared" si="55"/>
        <v>4.3335749629676323E-4</v>
      </c>
      <c r="F592" s="7">
        <f t="shared" si="56"/>
        <v>0.78206320190782497</v>
      </c>
      <c r="G592" s="6">
        <f t="shared" si="57"/>
        <v>6.8545509678989117E-4</v>
      </c>
      <c r="H592" s="7">
        <f t="shared" si="58"/>
        <v>0.45875920824942923</v>
      </c>
      <c r="I592">
        <f t="shared" si="59"/>
        <v>1.7378430214126661E-4</v>
      </c>
      <c r="J592" s="2"/>
    </row>
    <row r="593" spans="1:10">
      <c r="A593" s="3" t="s">
        <v>385</v>
      </c>
      <c r="B593">
        <v>3.89</v>
      </c>
      <c r="C593" s="4">
        <v>255</v>
      </c>
      <c r="D593">
        <f t="shared" si="54"/>
        <v>65.552699228791766</v>
      </c>
      <c r="E593" s="6">
        <f t="shared" si="55"/>
        <v>2.2324477081954469E-4</v>
      </c>
      <c r="F593" s="7">
        <f t="shared" si="56"/>
        <v>0.78228644667864455</v>
      </c>
      <c r="G593" s="6">
        <f t="shared" si="57"/>
        <v>3.5316825516724199E-4</v>
      </c>
      <c r="H593" s="7">
        <f t="shared" si="58"/>
        <v>0.45911237650459646</v>
      </c>
      <c r="I593">
        <f t="shared" si="59"/>
        <v>4.6553338670313194E-4</v>
      </c>
      <c r="J593" s="4"/>
    </row>
    <row r="594" spans="1:10">
      <c r="A594" s="3" t="s">
        <v>18</v>
      </c>
      <c r="B594">
        <v>10.42</v>
      </c>
      <c r="C594" s="4">
        <v>683</v>
      </c>
      <c r="D594">
        <f t="shared" si="54"/>
        <v>65.547024952015349</v>
      </c>
      <c r="E594" s="6">
        <f t="shared" si="55"/>
        <v>5.9794579792058443E-4</v>
      </c>
      <c r="F594" s="7">
        <f t="shared" si="56"/>
        <v>0.78288439247656516</v>
      </c>
      <c r="G594" s="6">
        <f t="shared" si="57"/>
        <v>9.4601882232459163E-4</v>
      </c>
      <c r="H594" s="7">
        <f t="shared" si="58"/>
        <v>0.46005839532692105</v>
      </c>
      <c r="I594">
        <f t="shared" si="59"/>
        <v>1.1929159758994334E-4</v>
      </c>
      <c r="J594" s="2"/>
    </row>
    <row r="595" spans="1:10">
      <c r="A595" s="3" t="s">
        <v>662</v>
      </c>
      <c r="B595">
        <v>2.67</v>
      </c>
      <c r="C595" s="4">
        <v>175</v>
      </c>
      <c r="D595">
        <f t="shared" si="54"/>
        <v>65.543071161048687</v>
      </c>
      <c r="E595" s="6">
        <f t="shared" si="55"/>
        <v>1.5320719566047183E-4</v>
      </c>
      <c r="F595" s="7">
        <f t="shared" si="56"/>
        <v>0.78303759967222564</v>
      </c>
      <c r="G595" s="6">
        <f t="shared" si="57"/>
        <v>2.4240597462635887E-4</v>
      </c>
      <c r="H595" s="7">
        <f t="shared" si="58"/>
        <v>0.46030080130154744</v>
      </c>
      <c r="I595">
        <f t="shared" si="59"/>
        <v>1.4123085093559196E-4</v>
      </c>
      <c r="J595" s="2"/>
    </row>
    <row r="596" spans="1:10">
      <c r="A596" s="3" t="s">
        <v>976</v>
      </c>
      <c r="B596">
        <v>3.16</v>
      </c>
      <c r="C596" s="4">
        <v>207</v>
      </c>
      <c r="D596">
        <f t="shared" si="54"/>
        <v>65.506329113924053</v>
      </c>
      <c r="E596" s="6">
        <f t="shared" si="55"/>
        <v>1.8122222572410098E-4</v>
      </c>
      <c r="F596" s="7">
        <f t="shared" si="56"/>
        <v>0.78321882189794978</v>
      </c>
      <c r="G596" s="6">
        <f t="shared" si="57"/>
        <v>2.8689246435179553E-4</v>
      </c>
      <c r="H596" s="7">
        <f t="shared" si="58"/>
        <v>0.46058769376589925</v>
      </c>
      <c r="I596">
        <f t="shared" si="59"/>
        <v>1.7020717303983801E-4</v>
      </c>
      <c r="J596" s="4"/>
    </row>
    <row r="597" spans="1:10">
      <c r="A597" s="3" t="s">
        <v>480</v>
      </c>
      <c r="B597">
        <v>3.8</v>
      </c>
      <c r="C597" s="4">
        <v>248</v>
      </c>
      <c r="D597">
        <f t="shared" si="54"/>
        <v>65.26315789473685</v>
      </c>
      <c r="E597" s="6">
        <f t="shared" si="55"/>
        <v>2.171164829931258E-4</v>
      </c>
      <c r="F597" s="7">
        <f t="shared" si="56"/>
        <v>0.78343593838094294</v>
      </c>
      <c r="G597" s="6">
        <f t="shared" si="57"/>
        <v>3.4499726725848828E-4</v>
      </c>
      <c r="H597" s="7">
        <f t="shared" si="58"/>
        <v>0.46093269103315776</v>
      </c>
      <c r="I597">
        <f t="shared" si="59"/>
        <v>2.0877871631935774E-4</v>
      </c>
      <c r="J597" s="2"/>
    </row>
    <row r="598" spans="1:10">
      <c r="A598" s="3" t="s">
        <v>596</v>
      </c>
      <c r="B598">
        <v>4.66</v>
      </c>
      <c r="C598" s="4">
        <v>304</v>
      </c>
      <c r="D598">
        <f t="shared" si="54"/>
        <v>65.236051502145926</v>
      </c>
      <c r="E598" s="6">
        <f t="shared" si="55"/>
        <v>2.6614278560447679E-4</v>
      </c>
      <c r="F598" s="7">
        <f t="shared" si="56"/>
        <v>0.78370208116654738</v>
      </c>
      <c r="G598" s="6">
        <f t="shared" si="57"/>
        <v>4.2307559616435673E-4</v>
      </c>
      <c r="H598" s="7">
        <f t="shared" si="58"/>
        <v>0.46135576662932209</v>
      </c>
      <c r="I598">
        <f t="shared" si="59"/>
        <v>1.1969494658459201E-4</v>
      </c>
      <c r="J598" s="2"/>
    </row>
    <row r="599" spans="1:10">
      <c r="A599" s="3" t="s">
        <v>504</v>
      </c>
      <c r="B599">
        <v>2.67</v>
      </c>
      <c r="C599" s="4">
        <v>174</v>
      </c>
      <c r="D599">
        <f t="shared" si="54"/>
        <v>65.168539325842701</v>
      </c>
      <c r="E599" s="6">
        <f t="shared" si="55"/>
        <v>1.5233172597098343E-4</v>
      </c>
      <c r="F599" s="7">
        <f t="shared" si="56"/>
        <v>0.78385441289251834</v>
      </c>
      <c r="G599" s="6">
        <f t="shared" si="57"/>
        <v>2.4240597462635887E-4</v>
      </c>
      <c r="H599" s="7">
        <f t="shared" si="58"/>
        <v>0.46159817260394848</v>
      </c>
      <c r="I599">
        <f t="shared" si="59"/>
        <v>3.1499539285734235E-4</v>
      </c>
      <c r="J599" s="2"/>
    </row>
    <row r="600" spans="1:10">
      <c r="A600" s="3" t="s">
        <v>939</v>
      </c>
      <c r="B600">
        <v>7.01</v>
      </c>
      <c r="C600" s="4">
        <v>455</v>
      </c>
      <c r="D600">
        <f t="shared" si="54"/>
        <v>64.907275320970044</v>
      </c>
      <c r="E600" s="6">
        <f t="shared" si="55"/>
        <v>3.9833870871722681E-4</v>
      </c>
      <c r="F600" s="7">
        <f t="shared" si="56"/>
        <v>0.78425275160123553</v>
      </c>
      <c r="G600" s="6">
        <f t="shared" si="57"/>
        <v>6.364291693373692E-4</v>
      </c>
      <c r="H600" s="7">
        <f t="shared" si="58"/>
        <v>0.46223460177328585</v>
      </c>
      <c r="I600">
        <f t="shared" si="59"/>
        <v>6.5131523958106285E-4</v>
      </c>
      <c r="J600" s="2"/>
    </row>
    <row r="601" spans="1:10">
      <c r="A601" s="3" t="s">
        <v>61</v>
      </c>
      <c r="B601">
        <v>14.49</v>
      </c>
      <c r="C601" s="4">
        <v>940</v>
      </c>
      <c r="D601">
        <f t="shared" si="54"/>
        <v>64.872325741890961</v>
      </c>
      <c r="E601" s="6">
        <f t="shared" si="55"/>
        <v>8.2294150811910592E-4</v>
      </c>
      <c r="F601" s="7">
        <f t="shared" si="56"/>
        <v>0.78507569310935466</v>
      </c>
      <c r="G601" s="6">
        <f t="shared" si="57"/>
        <v>1.3155290533093408E-3</v>
      </c>
      <c r="H601" s="7">
        <f t="shared" si="58"/>
        <v>0.46355013082659519</v>
      </c>
      <c r="I601">
        <f t="shared" si="59"/>
        <v>1.736695091034135E-4</v>
      </c>
      <c r="J601" s="4"/>
    </row>
    <row r="602" spans="1:10">
      <c r="A602" s="3" t="s">
        <v>836</v>
      </c>
      <c r="B602">
        <v>3.86</v>
      </c>
      <c r="C602" s="4">
        <v>250</v>
      </c>
      <c r="D602">
        <f t="shared" si="54"/>
        <v>64.766839378238345</v>
      </c>
      <c r="E602" s="6">
        <f t="shared" si="55"/>
        <v>2.1886742237210263E-4</v>
      </c>
      <c r="F602" s="7">
        <f t="shared" si="56"/>
        <v>0.78529456053172675</v>
      </c>
      <c r="G602" s="6">
        <f t="shared" si="57"/>
        <v>3.5044459253099074E-4</v>
      </c>
      <c r="H602" s="7">
        <f t="shared" si="58"/>
        <v>0.46390057541912616</v>
      </c>
      <c r="I602">
        <f t="shared" si="59"/>
        <v>3.028477420270459E-4</v>
      </c>
      <c r="J602" s="4"/>
    </row>
    <row r="603" spans="1:10">
      <c r="A603" s="3" t="s">
        <v>870</v>
      </c>
      <c r="B603">
        <v>6.72</v>
      </c>
      <c r="C603" s="4">
        <v>434</v>
      </c>
      <c r="D603">
        <f t="shared" si="54"/>
        <v>64.583333333333343</v>
      </c>
      <c r="E603" s="6">
        <f t="shared" si="55"/>
        <v>3.7995384523797015E-4</v>
      </c>
      <c r="F603" s="7">
        <f t="shared" si="56"/>
        <v>0.78567451437696467</v>
      </c>
      <c r="G603" s="6">
        <f t="shared" si="57"/>
        <v>6.1010043052027397E-4</v>
      </c>
      <c r="H603" s="7">
        <f t="shared" si="58"/>
        <v>0.46451067584964645</v>
      </c>
      <c r="I603">
        <f t="shared" si="59"/>
        <v>6.856905248516787E-4</v>
      </c>
      <c r="J603" s="4"/>
    </row>
    <row r="604" spans="1:10">
      <c r="A604" s="3" t="s">
        <v>640</v>
      </c>
      <c r="B604">
        <v>15.2</v>
      </c>
      <c r="C604" s="4">
        <v>980</v>
      </c>
      <c r="D604">
        <f t="shared" si="54"/>
        <v>64.473684210526315</v>
      </c>
      <c r="E604" s="6">
        <f t="shared" si="55"/>
        <v>8.5796029569864228E-4</v>
      </c>
      <c r="F604" s="7">
        <f t="shared" si="56"/>
        <v>0.7865324746726633</v>
      </c>
      <c r="G604" s="6">
        <f t="shared" si="57"/>
        <v>1.3799890690339531E-3</v>
      </c>
      <c r="H604" s="7">
        <f t="shared" si="58"/>
        <v>0.46589066491868042</v>
      </c>
      <c r="I604">
        <f t="shared" si="59"/>
        <v>2.8203068014404087E-4</v>
      </c>
      <c r="J604" s="4"/>
    </row>
    <row r="605" spans="1:10">
      <c r="A605" s="3" t="s">
        <v>781</v>
      </c>
      <c r="B605">
        <v>6.24</v>
      </c>
      <c r="C605" s="4">
        <v>401</v>
      </c>
      <c r="D605">
        <f t="shared" si="54"/>
        <v>64.262820512820511</v>
      </c>
      <c r="E605" s="6">
        <f t="shared" si="55"/>
        <v>3.5106334548485262E-4</v>
      </c>
      <c r="F605" s="7">
        <f t="shared" si="56"/>
        <v>0.78688353801814814</v>
      </c>
      <c r="G605" s="6">
        <f t="shared" si="57"/>
        <v>5.6652182834025452E-4</v>
      </c>
      <c r="H605" s="7">
        <f t="shared" si="58"/>
        <v>0.46645718674702069</v>
      </c>
      <c r="I605">
        <f t="shared" si="59"/>
        <v>2.1876765476325222E-4</v>
      </c>
      <c r="J605" s="4"/>
    </row>
    <row r="606" spans="1:10">
      <c r="A606" s="3" t="s">
        <v>700</v>
      </c>
      <c r="B606">
        <v>4.84</v>
      </c>
      <c r="C606" s="4">
        <v>311</v>
      </c>
      <c r="D606">
        <f t="shared" si="54"/>
        <v>64.256198347107443</v>
      </c>
      <c r="E606" s="6">
        <f t="shared" si="55"/>
        <v>2.7227107343089568E-4</v>
      </c>
      <c r="F606" s="7">
        <f t="shared" si="56"/>
        <v>0.78715580909157901</v>
      </c>
      <c r="G606" s="6">
        <f t="shared" si="57"/>
        <v>4.3941757198186405E-4</v>
      </c>
      <c r="H606" s="7">
        <f t="shared" si="58"/>
        <v>0.46689660431900254</v>
      </c>
      <c r="I606">
        <f t="shared" si="59"/>
        <v>4.3927050256742373E-4</v>
      </c>
      <c r="J606" s="2"/>
    </row>
    <row r="607" spans="1:10">
      <c r="A607" s="3" t="s">
        <v>775</v>
      </c>
      <c r="B607">
        <v>9.7100000000000009</v>
      </c>
      <c r="C607" s="4">
        <v>623</v>
      </c>
      <c r="D607">
        <f t="shared" si="54"/>
        <v>64.160659114315138</v>
      </c>
      <c r="E607" s="6">
        <f t="shared" si="55"/>
        <v>5.4541761655127973E-4</v>
      </c>
      <c r="F607" s="7">
        <f t="shared" si="56"/>
        <v>0.78770122670813025</v>
      </c>
      <c r="G607" s="6">
        <f t="shared" si="57"/>
        <v>8.8155880659997936E-4</v>
      </c>
      <c r="H607" s="7">
        <f t="shared" si="58"/>
        <v>0.4677781631256025</v>
      </c>
      <c r="I607">
        <f t="shared" si="59"/>
        <v>8.2160441820788854E-4</v>
      </c>
      <c r="J607" s="2"/>
    </row>
    <row r="608" spans="1:10">
      <c r="A608" s="3" t="s">
        <v>831</v>
      </c>
      <c r="B608">
        <v>18.16</v>
      </c>
      <c r="C608" s="4">
        <v>1165</v>
      </c>
      <c r="D608">
        <f t="shared" si="54"/>
        <v>64.151982378854626</v>
      </c>
      <c r="E608" s="6">
        <f t="shared" si="55"/>
        <v>1.0199221882539983E-3</v>
      </c>
      <c r="F608" s="7">
        <f t="shared" si="56"/>
        <v>0.78872114889638423</v>
      </c>
      <c r="G608" s="6">
        <f t="shared" si="57"/>
        <v>1.6487237824774072E-3</v>
      </c>
      <c r="H608" s="7">
        <f t="shared" si="58"/>
        <v>0.46942688690807993</v>
      </c>
      <c r="I608">
        <f t="shared" si="59"/>
        <v>1.7621998825045893E-4</v>
      </c>
      <c r="J608" s="2"/>
    </row>
    <row r="609" spans="1:10">
      <c r="A609" s="3" t="s">
        <v>241</v>
      </c>
      <c r="B609">
        <v>3.89</v>
      </c>
      <c r="C609" s="4">
        <v>249</v>
      </c>
      <c r="D609">
        <f t="shared" si="54"/>
        <v>64.010282776349612</v>
      </c>
      <c r="E609" s="6">
        <f t="shared" si="55"/>
        <v>2.1799195268261423E-4</v>
      </c>
      <c r="F609" s="7">
        <f t="shared" si="56"/>
        <v>0.7889391408490668</v>
      </c>
      <c r="G609" s="6">
        <f t="shared" si="57"/>
        <v>3.5316825516724199E-4</v>
      </c>
      <c r="H609" s="7">
        <f t="shared" si="58"/>
        <v>0.46978005516324717</v>
      </c>
      <c r="I609">
        <f t="shared" si="59"/>
        <v>3.5080873901760512E-4</v>
      </c>
      <c r="J609" s="4"/>
    </row>
    <row r="610" spans="1:10">
      <c r="A610" s="3" t="s">
        <v>705</v>
      </c>
      <c r="B610">
        <v>7.74</v>
      </c>
      <c r="C610" s="4">
        <v>495</v>
      </c>
      <c r="D610">
        <f t="shared" si="54"/>
        <v>63.95348837209302</v>
      </c>
      <c r="E610" s="6">
        <f t="shared" si="55"/>
        <v>4.3335749629676323E-4</v>
      </c>
      <c r="F610" s="7">
        <f t="shared" si="56"/>
        <v>0.7893724983453636</v>
      </c>
      <c r="G610" s="6">
        <f t="shared" si="57"/>
        <v>7.0270496015281561E-4</v>
      </c>
      <c r="H610" s="7">
        <f t="shared" si="58"/>
        <v>0.47048276012339996</v>
      </c>
      <c r="I610">
        <f t="shared" si="59"/>
        <v>1.2977486851587505E-3</v>
      </c>
      <c r="J610" s="4"/>
    </row>
    <row r="611" spans="1:10">
      <c r="A611" s="3" t="s">
        <v>213</v>
      </c>
      <c r="B611">
        <v>28.58</v>
      </c>
      <c r="C611" s="4">
        <v>1822</v>
      </c>
      <c r="D611">
        <f t="shared" si="54"/>
        <v>63.750874737578734</v>
      </c>
      <c r="E611" s="6">
        <f t="shared" si="55"/>
        <v>1.595105774247884E-3</v>
      </c>
      <c r="F611" s="7">
        <f t="shared" si="56"/>
        <v>0.79096760411961153</v>
      </c>
      <c r="G611" s="6">
        <f t="shared" si="57"/>
        <v>2.5947426048019986E-3</v>
      </c>
      <c r="H611" s="7">
        <f t="shared" si="58"/>
        <v>0.47307750272820198</v>
      </c>
      <c r="I611">
        <f t="shared" si="59"/>
        <v>2.5530654061256541E-4</v>
      </c>
      <c r="J611" s="4"/>
    </row>
    <row r="612" spans="1:10">
      <c r="A612" s="3" t="s">
        <v>526</v>
      </c>
      <c r="B612">
        <v>5.62</v>
      </c>
      <c r="C612" s="4">
        <v>358</v>
      </c>
      <c r="D612">
        <f t="shared" si="54"/>
        <v>63.70106761565836</v>
      </c>
      <c r="E612" s="6">
        <f t="shared" si="55"/>
        <v>3.1341814883685098E-4</v>
      </c>
      <c r="F612" s="7">
        <f t="shared" si="56"/>
        <v>0.79128102226844843</v>
      </c>
      <c r="G612" s="6">
        <f t="shared" si="57"/>
        <v>5.1023280052439591E-4</v>
      </c>
      <c r="H612" s="7">
        <f t="shared" si="58"/>
        <v>0.47358773552872635</v>
      </c>
      <c r="I612">
        <f t="shared" si="59"/>
        <v>1.8469821852284962E-4</v>
      </c>
      <c r="J612" s="4"/>
    </row>
    <row r="613" spans="1:10">
      <c r="A613" s="3" t="s">
        <v>231</v>
      </c>
      <c r="B613">
        <v>4.0599999999999996</v>
      </c>
      <c r="C613" s="4">
        <v>258</v>
      </c>
      <c r="D613">
        <f t="shared" si="54"/>
        <v>63.546798029556655</v>
      </c>
      <c r="E613" s="6">
        <f t="shared" si="55"/>
        <v>2.2587117988800992E-4</v>
      </c>
      <c r="F613" s="7">
        <f t="shared" si="56"/>
        <v>0.79150689344833647</v>
      </c>
      <c r="G613" s="6">
        <f t="shared" si="57"/>
        <v>3.686023434393322E-4</v>
      </c>
      <c r="H613" s="7">
        <f t="shared" si="58"/>
        <v>0.47395633787216568</v>
      </c>
      <c r="I613">
        <f t="shared" si="59"/>
        <v>2.4704702237365872E-4</v>
      </c>
    </row>
    <row r="614" spans="1:10">
      <c r="A614" s="3" t="s">
        <v>699</v>
      </c>
      <c r="B614">
        <v>5.43</v>
      </c>
      <c r="C614" s="4">
        <v>345</v>
      </c>
      <c r="D614">
        <f t="shared" si="54"/>
        <v>63.53591160220995</v>
      </c>
      <c r="E614" s="6">
        <f t="shared" si="55"/>
        <v>3.0203704287350163E-4</v>
      </c>
      <c r="F614" s="7">
        <f t="shared" si="56"/>
        <v>0.79180893049120993</v>
      </c>
      <c r="G614" s="6">
        <f t="shared" si="57"/>
        <v>4.9298293716147135E-4</v>
      </c>
      <c r="H614" s="7">
        <f t="shared" si="58"/>
        <v>0.47444932080932717</v>
      </c>
      <c r="I614">
        <f t="shared" si="59"/>
        <v>1.693945535817809E-4</v>
      </c>
    </row>
    <row r="615" spans="1:10">
      <c r="A615" s="3" t="s">
        <v>237</v>
      </c>
      <c r="B615">
        <v>3.72</v>
      </c>
      <c r="C615" s="4">
        <v>236</v>
      </c>
      <c r="D615">
        <f t="shared" si="54"/>
        <v>63.44086021505376</v>
      </c>
      <c r="E615" s="6">
        <f t="shared" si="55"/>
        <v>2.0661084671926488E-4</v>
      </c>
      <c r="F615" s="7">
        <f t="shared" si="56"/>
        <v>0.79201554133792917</v>
      </c>
      <c r="G615" s="6">
        <f t="shared" si="57"/>
        <v>3.3773416689515174E-4</v>
      </c>
      <c r="H615" s="7">
        <f t="shared" si="58"/>
        <v>0.47478705497622231</v>
      </c>
      <c r="I615">
        <f t="shared" si="59"/>
        <v>5.2666682299129519E-4</v>
      </c>
    </row>
    <row r="616" spans="1:10">
      <c r="A616" s="3" t="s">
        <v>163</v>
      </c>
      <c r="B616">
        <v>11.55</v>
      </c>
      <c r="C616" s="4">
        <v>731</v>
      </c>
      <c r="D616">
        <f t="shared" si="54"/>
        <v>63.290043290043286</v>
      </c>
      <c r="E616" s="6">
        <f t="shared" si="55"/>
        <v>6.3996834301602811E-4</v>
      </c>
      <c r="F616" s="7">
        <f t="shared" si="56"/>
        <v>0.79265550968094522</v>
      </c>
      <c r="G616" s="6">
        <f t="shared" si="57"/>
        <v>1.0486101149567212E-3</v>
      </c>
      <c r="H616" s="7">
        <f t="shared" si="58"/>
        <v>0.47583566509117903</v>
      </c>
      <c r="I616">
        <f t="shared" si="59"/>
        <v>4.1094707048605628E-4</v>
      </c>
    </row>
    <row r="617" spans="1:10">
      <c r="A617" s="3" t="s">
        <v>949</v>
      </c>
      <c r="B617">
        <v>9.01</v>
      </c>
      <c r="C617" s="4">
        <v>570</v>
      </c>
      <c r="D617">
        <f t="shared" si="54"/>
        <v>63.263041065482795</v>
      </c>
      <c r="E617" s="6">
        <f t="shared" si="55"/>
        <v>4.9901772300839397E-4</v>
      </c>
      <c r="F617" s="7">
        <f t="shared" si="56"/>
        <v>0.79315452740395365</v>
      </c>
      <c r="G617" s="6">
        <f t="shared" si="57"/>
        <v>8.180066784207841E-4</v>
      </c>
      <c r="H617" s="7">
        <f t="shared" si="58"/>
        <v>0.47665367176959983</v>
      </c>
      <c r="I617">
        <f t="shared" si="59"/>
        <v>4.6268981392622033E-4</v>
      </c>
    </row>
    <row r="618" spans="1:10">
      <c r="A618" s="3" t="s">
        <v>61</v>
      </c>
      <c r="B618">
        <v>10.14</v>
      </c>
      <c r="C618" s="4">
        <v>641</v>
      </c>
      <c r="D618">
        <f t="shared" si="54"/>
        <v>63.214990138067058</v>
      </c>
      <c r="E618" s="6">
        <f t="shared" si="55"/>
        <v>5.6117607096207111E-4</v>
      </c>
      <c r="F618" s="7">
        <f t="shared" si="56"/>
        <v>0.79371570347491571</v>
      </c>
      <c r="G618" s="6">
        <f t="shared" si="57"/>
        <v>9.2059797105291353E-4</v>
      </c>
      <c r="H618" s="7">
        <f t="shared" si="58"/>
        <v>0.47757426974065276</v>
      </c>
      <c r="I618">
        <f t="shared" si="59"/>
        <v>4.0973671034000292E-4</v>
      </c>
    </row>
    <row r="619" spans="1:10">
      <c r="A619" s="3" t="s">
        <v>929</v>
      </c>
      <c r="B619">
        <v>8.9700000000000006</v>
      </c>
      <c r="C619" s="4">
        <v>566</v>
      </c>
      <c r="D619">
        <f t="shared" si="54"/>
        <v>63.099219620958749</v>
      </c>
      <c r="E619" s="6">
        <f t="shared" si="55"/>
        <v>4.9551584425044037E-4</v>
      </c>
      <c r="F619" s="7">
        <f t="shared" si="56"/>
        <v>0.79421121931916616</v>
      </c>
      <c r="G619" s="6">
        <f t="shared" si="57"/>
        <v>8.1437512823911583E-4</v>
      </c>
      <c r="H619" s="7">
        <f t="shared" si="58"/>
        <v>0.47838864486889188</v>
      </c>
      <c r="I619">
        <f t="shared" si="59"/>
        <v>5.5894344354323611E-4</v>
      </c>
    </row>
    <row r="620" spans="1:10">
      <c r="A620" s="3" t="s">
        <v>570</v>
      </c>
      <c r="B620">
        <v>12.23</v>
      </c>
      <c r="C620" s="4">
        <v>771</v>
      </c>
      <c r="D620">
        <f t="shared" si="54"/>
        <v>63.04170073589534</v>
      </c>
      <c r="E620" s="6">
        <f t="shared" si="55"/>
        <v>6.7498713059556447E-4</v>
      </c>
      <c r="F620" s="7">
        <f t="shared" si="56"/>
        <v>0.79488620644976171</v>
      </c>
      <c r="G620" s="6">
        <f t="shared" si="57"/>
        <v>1.1103464680450822E-3</v>
      </c>
      <c r="H620" s="7">
        <f t="shared" si="58"/>
        <v>0.47949899133693696</v>
      </c>
      <c r="I620">
        <f t="shared" si="59"/>
        <v>1.9890367752661842E-4</v>
      </c>
    </row>
    <row r="621" spans="1:10">
      <c r="A621" s="3" t="s">
        <v>693</v>
      </c>
      <c r="B621">
        <v>4.3499999999999996</v>
      </c>
      <c r="C621" s="4">
        <v>274</v>
      </c>
      <c r="D621">
        <f t="shared" si="54"/>
        <v>62.988505747126439</v>
      </c>
      <c r="E621" s="6">
        <f t="shared" si="55"/>
        <v>2.3987869491982449E-4</v>
      </c>
      <c r="F621" s="7">
        <f t="shared" si="56"/>
        <v>0.79512608514468153</v>
      </c>
      <c r="G621" s="6">
        <f t="shared" si="57"/>
        <v>3.9493108225642737E-4</v>
      </c>
      <c r="H621" s="7">
        <f t="shared" si="58"/>
        <v>0.47989392241919338</v>
      </c>
      <c r="I621">
        <f t="shared" si="59"/>
        <v>2.1492673813600094E-4</v>
      </c>
    </row>
    <row r="622" spans="1:10">
      <c r="A622" s="3" t="s">
        <v>834</v>
      </c>
      <c r="B622">
        <v>4.7</v>
      </c>
      <c r="C622" s="4">
        <v>296</v>
      </c>
      <c r="D622">
        <f t="shared" si="54"/>
        <v>62.978723404255319</v>
      </c>
      <c r="E622" s="6">
        <f t="shared" si="55"/>
        <v>2.5913902808856953E-4</v>
      </c>
      <c r="F622" s="7">
        <f t="shared" si="56"/>
        <v>0.79538522417277013</v>
      </c>
      <c r="G622" s="6">
        <f t="shared" si="57"/>
        <v>4.26707146346025E-4</v>
      </c>
      <c r="H622" s="7">
        <f t="shared" si="58"/>
        <v>0.48032062956553939</v>
      </c>
      <c r="I622">
        <f t="shared" si="59"/>
        <v>2.0667303167970497E-4</v>
      </c>
    </row>
    <row r="623" spans="1:10">
      <c r="A623" s="3" t="s">
        <v>382</v>
      </c>
      <c r="B623">
        <v>4.51</v>
      </c>
      <c r="C623" s="4">
        <v>283</v>
      </c>
      <c r="D623">
        <f t="shared" si="54"/>
        <v>62.749445676274945</v>
      </c>
      <c r="E623" s="6">
        <f t="shared" si="55"/>
        <v>2.4775792212522018E-4</v>
      </c>
      <c r="F623" s="7">
        <f t="shared" si="56"/>
        <v>0.7956329820948953</v>
      </c>
      <c r="G623" s="6">
        <f t="shared" si="57"/>
        <v>4.0945728298310056E-4</v>
      </c>
      <c r="H623" s="7">
        <f t="shared" si="58"/>
        <v>0.48073008684852248</v>
      </c>
      <c r="I623">
        <f t="shared" si="59"/>
        <v>6.8495307625432433E-4</v>
      </c>
    </row>
    <row r="624" spans="1:10">
      <c r="A624" s="3" t="s">
        <v>506</v>
      </c>
      <c r="B624">
        <v>14.93</v>
      </c>
      <c r="C624" s="4">
        <v>935</v>
      </c>
      <c r="D624">
        <f t="shared" si="54"/>
        <v>62.625586068318825</v>
      </c>
      <c r="E624" s="6">
        <f t="shared" si="55"/>
        <v>8.1856415967166384E-4</v>
      </c>
      <c r="F624" s="7">
        <f t="shared" si="56"/>
        <v>0.79645154625456693</v>
      </c>
      <c r="G624" s="6">
        <f t="shared" si="57"/>
        <v>1.3554761053076922E-3</v>
      </c>
      <c r="H624" s="7">
        <f t="shared" si="58"/>
        <v>0.48208556295383015</v>
      </c>
      <c r="I624">
        <f t="shared" si="59"/>
        <v>3.2967646661996586E-4</v>
      </c>
    </row>
    <row r="625" spans="1:9">
      <c r="A625" s="3" t="s">
        <v>421</v>
      </c>
      <c r="B625">
        <v>7.18</v>
      </c>
      <c r="C625" s="4">
        <v>449</v>
      </c>
      <c r="D625">
        <f t="shared" si="54"/>
        <v>62.534818941504177</v>
      </c>
      <c r="E625" s="6">
        <f t="shared" si="55"/>
        <v>3.9308589058029635E-4</v>
      </c>
      <c r="F625" s="7">
        <f t="shared" si="56"/>
        <v>0.79684463214514722</v>
      </c>
      <c r="G625" s="6">
        <f t="shared" si="57"/>
        <v>6.518632576094594E-4</v>
      </c>
      <c r="H625" s="7">
        <f t="shared" si="58"/>
        <v>0.48273742621143961</v>
      </c>
      <c r="I625">
        <f t="shared" si="59"/>
        <v>2.5588659100528321E-4</v>
      </c>
    </row>
    <row r="626" spans="1:9">
      <c r="A626" s="3" t="s">
        <v>108</v>
      </c>
      <c r="B626">
        <v>5.57</v>
      </c>
      <c r="C626" s="4">
        <v>348</v>
      </c>
      <c r="D626">
        <f t="shared" si="54"/>
        <v>62.47755834829443</v>
      </c>
      <c r="E626" s="6">
        <f t="shared" si="55"/>
        <v>3.0466345194196686E-4</v>
      </c>
      <c r="F626" s="7">
        <f t="shared" si="56"/>
        <v>0.79714929559708925</v>
      </c>
      <c r="G626" s="6">
        <f t="shared" si="57"/>
        <v>5.0569336279731052E-4</v>
      </c>
      <c r="H626" s="7">
        <f t="shared" si="58"/>
        <v>0.48324311957423693</v>
      </c>
      <c r="I626">
        <f t="shared" si="59"/>
        <v>1.6035084370408237E-4</v>
      </c>
    </row>
    <row r="627" spans="1:9">
      <c r="A627" s="3" t="s">
        <v>1025</v>
      </c>
      <c r="B627">
        <v>3.49</v>
      </c>
      <c r="C627" s="4">
        <v>218</v>
      </c>
      <c r="D627">
        <f t="shared" si="54"/>
        <v>62.464183381088823</v>
      </c>
      <c r="E627" s="6">
        <f t="shared" si="55"/>
        <v>1.908523923084735E-4</v>
      </c>
      <c r="F627" s="7">
        <f t="shared" si="56"/>
        <v>0.79734014798939767</v>
      </c>
      <c r="G627" s="6">
        <f t="shared" si="57"/>
        <v>3.1685275335055903E-4</v>
      </c>
      <c r="H627" s="7">
        <f t="shared" si="58"/>
        <v>0.48355997232758752</v>
      </c>
      <c r="I627">
        <f t="shared" si="59"/>
        <v>1.4667748788704804E-4</v>
      </c>
    </row>
    <row r="628" spans="1:9">
      <c r="A628" s="3" t="s">
        <v>680</v>
      </c>
      <c r="B628">
        <v>3.19</v>
      </c>
      <c r="C628" s="4">
        <v>199</v>
      </c>
      <c r="D628">
        <f t="shared" si="54"/>
        <v>62.38244514106583</v>
      </c>
      <c r="E628" s="6">
        <f t="shared" si="55"/>
        <v>1.742184682081937E-4</v>
      </c>
      <c r="F628" s="7">
        <f t="shared" si="56"/>
        <v>0.79751436645760587</v>
      </c>
      <c r="G628" s="6">
        <f t="shared" si="57"/>
        <v>2.8961612698804673E-4</v>
      </c>
      <c r="H628" s="7">
        <f t="shared" si="58"/>
        <v>0.48384958845457554</v>
      </c>
      <c r="I628">
        <f t="shared" si="59"/>
        <v>2.6745651552001481E-4</v>
      </c>
    </row>
    <row r="629" spans="1:9">
      <c r="A629" s="3" t="s">
        <v>329</v>
      </c>
      <c r="B629">
        <v>5.8</v>
      </c>
      <c r="C629" s="4">
        <v>360</v>
      </c>
      <c r="D629">
        <f t="shared" si="54"/>
        <v>62.068965517241381</v>
      </c>
      <c r="E629" s="6">
        <f t="shared" si="55"/>
        <v>3.1516908821582778E-4</v>
      </c>
      <c r="F629" s="7">
        <f t="shared" si="56"/>
        <v>0.7978295355458217</v>
      </c>
      <c r="G629" s="6">
        <f t="shared" si="57"/>
        <v>5.2657477634190312E-4</v>
      </c>
      <c r="H629" s="7">
        <f t="shared" si="58"/>
        <v>0.48437616323091742</v>
      </c>
      <c r="I629">
        <f t="shared" si="59"/>
        <v>4.7142305205399859E-4</v>
      </c>
    </row>
    <row r="630" spans="1:9">
      <c r="A630" s="3" t="s">
        <v>463</v>
      </c>
      <c r="B630">
        <v>10.220000000000001</v>
      </c>
      <c r="C630" s="4">
        <v>634</v>
      </c>
      <c r="D630">
        <f t="shared" si="54"/>
        <v>62.035225048923678</v>
      </c>
      <c r="E630" s="6">
        <f t="shared" si="55"/>
        <v>5.5504778313565227E-4</v>
      </c>
      <c r="F630" s="7">
        <f t="shared" si="56"/>
        <v>0.79838458332895734</v>
      </c>
      <c r="G630" s="6">
        <f t="shared" si="57"/>
        <v>9.2786107141625018E-4</v>
      </c>
      <c r="H630" s="7">
        <f t="shared" si="58"/>
        <v>0.48530402430233366</v>
      </c>
      <c r="I630">
        <f t="shared" si="59"/>
        <v>1.9396830575563184E-4</v>
      </c>
    </row>
    <row r="631" spans="1:9">
      <c r="A631" s="3" t="s">
        <v>321</v>
      </c>
      <c r="B631">
        <v>4.2</v>
      </c>
      <c r="C631" s="4">
        <v>260</v>
      </c>
      <c r="D631">
        <f t="shared" si="54"/>
        <v>61.904761904761905</v>
      </c>
      <c r="E631" s="6">
        <f t="shared" si="55"/>
        <v>2.2762211926698675E-4</v>
      </c>
      <c r="F631" s="7">
        <f t="shared" si="56"/>
        <v>0.79861220544822431</v>
      </c>
      <c r="G631" s="6">
        <f t="shared" si="57"/>
        <v>3.813127690751713E-4</v>
      </c>
      <c r="H631" s="7">
        <f t="shared" si="58"/>
        <v>0.48568533707140882</v>
      </c>
      <c r="I631">
        <f t="shared" si="59"/>
        <v>3.0107607671236991E-4</v>
      </c>
    </row>
    <row r="632" spans="1:9">
      <c r="A632" s="3" t="s">
        <v>867</v>
      </c>
      <c r="B632">
        <v>6.51</v>
      </c>
      <c r="C632" s="4">
        <v>402</v>
      </c>
      <c r="D632">
        <f t="shared" si="54"/>
        <v>61.751152073732719</v>
      </c>
      <c r="E632" s="6">
        <f t="shared" si="55"/>
        <v>3.5193881517434105E-4</v>
      </c>
      <c r="F632" s="7">
        <f t="shared" si="56"/>
        <v>0.79896414426339868</v>
      </c>
      <c r="G632" s="6">
        <f t="shared" si="57"/>
        <v>5.910347920665155E-4</v>
      </c>
      <c r="H632" s="7">
        <f t="shared" si="58"/>
        <v>0.48627637186347533</v>
      </c>
      <c r="I632">
        <f t="shared" si="59"/>
        <v>1.8836964920077026E-4</v>
      </c>
    </row>
    <row r="633" spans="1:9">
      <c r="A633" s="3" t="s">
        <v>163</v>
      </c>
      <c r="B633">
        <v>4.07</v>
      </c>
      <c r="C633" s="4">
        <v>251</v>
      </c>
      <c r="D633">
        <f t="shared" si="54"/>
        <v>61.670761670761664</v>
      </c>
      <c r="E633" s="6">
        <f t="shared" si="55"/>
        <v>2.1974289206159106E-4</v>
      </c>
      <c r="F633" s="7">
        <f t="shared" si="56"/>
        <v>0.79918388715546029</v>
      </c>
      <c r="G633" s="6">
        <f t="shared" si="57"/>
        <v>3.6951023098474932E-4</v>
      </c>
      <c r="H633" s="7">
        <f t="shared" si="58"/>
        <v>0.48664588209446008</v>
      </c>
      <c r="I633">
        <f t="shared" si="59"/>
        <v>2.0216840980463724E-4</v>
      </c>
    </row>
    <row r="634" spans="1:9">
      <c r="A634" s="3" t="s">
        <v>269</v>
      </c>
      <c r="B634">
        <v>4.3600000000000003</v>
      </c>
      <c r="C634" s="4">
        <v>268</v>
      </c>
      <c r="D634">
        <f t="shared" si="54"/>
        <v>61.467889908256879</v>
      </c>
      <c r="E634" s="6">
        <f t="shared" si="55"/>
        <v>2.3462587678289403E-4</v>
      </c>
      <c r="F634" s="7">
        <f t="shared" si="56"/>
        <v>0.79941851303224321</v>
      </c>
      <c r="G634" s="6">
        <f t="shared" si="57"/>
        <v>3.9583896980184449E-4</v>
      </c>
      <c r="H634" s="7">
        <f t="shared" si="58"/>
        <v>0.48704172106426191</v>
      </c>
      <c r="I634">
        <f t="shared" si="59"/>
        <v>5.0922232849959226E-4</v>
      </c>
    </row>
    <row r="635" spans="1:9">
      <c r="A635" s="3" t="s">
        <v>565</v>
      </c>
      <c r="B635">
        <v>10.97</v>
      </c>
      <c r="C635" s="4">
        <v>673</v>
      </c>
      <c r="D635">
        <f t="shared" si="54"/>
        <v>61.349134001823153</v>
      </c>
      <c r="E635" s="6">
        <f t="shared" si="55"/>
        <v>5.8919110102570026E-4</v>
      </c>
      <c r="F635" s="7">
        <f t="shared" si="56"/>
        <v>0.80000770413326894</v>
      </c>
      <c r="G635" s="6">
        <f t="shared" si="57"/>
        <v>9.9595263732253072E-4</v>
      </c>
      <c r="H635" s="7">
        <f t="shared" si="58"/>
        <v>0.48803767370158446</v>
      </c>
      <c r="I635">
        <f t="shared" si="59"/>
        <v>2.256659441637332E-4</v>
      </c>
    </row>
    <row r="636" spans="1:9">
      <c r="A636" s="3" t="s">
        <v>1035</v>
      </c>
      <c r="B636">
        <v>4.8600000000000003</v>
      </c>
      <c r="C636" s="4">
        <v>298</v>
      </c>
      <c r="D636">
        <f t="shared" si="54"/>
        <v>61.316872427983533</v>
      </c>
      <c r="E636" s="6">
        <f t="shared" si="55"/>
        <v>2.6088996746754633E-4</v>
      </c>
      <c r="F636" s="7">
        <f t="shared" si="56"/>
        <v>0.80026859410073647</v>
      </c>
      <c r="G636" s="6">
        <f t="shared" si="57"/>
        <v>4.4123334707269824E-4</v>
      </c>
      <c r="H636" s="7">
        <f t="shared" si="58"/>
        <v>0.48847890704865715</v>
      </c>
      <c r="I636">
        <f t="shared" si="59"/>
        <v>1.2693191618168287E-4</v>
      </c>
    </row>
    <row r="637" spans="1:9">
      <c r="A637" s="3" t="s">
        <v>28</v>
      </c>
      <c r="B637">
        <v>2.73</v>
      </c>
      <c r="C637" s="4">
        <v>167</v>
      </c>
      <c r="D637">
        <f t="shared" si="54"/>
        <v>61.172161172161175</v>
      </c>
      <c r="E637" s="6">
        <f t="shared" si="55"/>
        <v>1.4620343814456457E-4</v>
      </c>
      <c r="F637" s="7">
        <f t="shared" si="56"/>
        <v>0.80041479753888101</v>
      </c>
      <c r="G637" s="6">
        <f t="shared" si="57"/>
        <v>2.4785329989886131E-4</v>
      </c>
      <c r="H637" s="7">
        <f t="shared" si="58"/>
        <v>0.488726760348556</v>
      </c>
      <c r="I637">
        <f t="shared" si="59"/>
        <v>2.4621667984026097E-4</v>
      </c>
    </row>
    <row r="638" spans="1:9">
      <c r="A638" s="3" t="s">
        <v>496</v>
      </c>
      <c r="B638">
        <v>5.29</v>
      </c>
      <c r="C638" s="4">
        <v>323</v>
      </c>
      <c r="D638">
        <f t="shared" si="54"/>
        <v>61.0586011342155</v>
      </c>
      <c r="E638" s="6">
        <f t="shared" si="55"/>
        <v>2.827767097047566E-4</v>
      </c>
      <c r="F638" s="7">
        <f t="shared" si="56"/>
        <v>0.80069757424858579</v>
      </c>
      <c r="G638" s="6">
        <f t="shared" si="57"/>
        <v>4.8027251152563241E-4</v>
      </c>
      <c r="H638" s="7">
        <f t="shared" si="58"/>
        <v>0.48920703286008166</v>
      </c>
      <c r="I638">
        <f t="shared" si="59"/>
        <v>2.4621667984026097E-4</v>
      </c>
    </row>
    <row r="639" spans="1:9">
      <c r="A639" s="3" t="s">
        <v>564</v>
      </c>
      <c r="B639">
        <v>5.29</v>
      </c>
      <c r="C639" s="4">
        <v>323</v>
      </c>
      <c r="D639">
        <f t="shared" si="54"/>
        <v>61.0586011342155</v>
      </c>
      <c r="E639" s="6">
        <f t="shared" si="55"/>
        <v>2.827767097047566E-4</v>
      </c>
      <c r="F639" s="7">
        <f t="shared" si="56"/>
        <v>0.80098035095829057</v>
      </c>
      <c r="G639" s="6">
        <f t="shared" si="57"/>
        <v>4.8027251152563241E-4</v>
      </c>
      <c r="H639" s="7">
        <f t="shared" si="58"/>
        <v>0.48968730537160732</v>
      </c>
      <c r="I639">
        <f t="shared" si="59"/>
        <v>2.8146489850405798E-4</v>
      </c>
    </row>
    <row r="640" spans="1:9">
      <c r="A640" s="3" t="s">
        <v>665</v>
      </c>
      <c r="B640">
        <v>6.04</v>
      </c>
      <c r="C640" s="4">
        <v>368</v>
      </c>
      <c r="D640">
        <f t="shared" si="54"/>
        <v>60.927152317880797</v>
      </c>
      <c r="E640" s="6">
        <f t="shared" si="55"/>
        <v>3.221728457317351E-4</v>
      </c>
      <c r="F640" s="7">
        <f t="shared" si="56"/>
        <v>0.80130252380402234</v>
      </c>
      <c r="G640" s="6">
        <f t="shared" si="57"/>
        <v>5.4836407743191296E-4</v>
      </c>
      <c r="H640" s="7">
        <f t="shared" si="58"/>
        <v>0.49023566944903924</v>
      </c>
      <c r="I640">
        <f t="shared" si="59"/>
        <v>1.9537684196341276E-4</v>
      </c>
    </row>
    <row r="641" spans="1:9">
      <c r="A641" s="3" t="s">
        <v>888</v>
      </c>
      <c r="B641">
        <v>4.1900000000000004</v>
      </c>
      <c r="C641" s="4">
        <v>255</v>
      </c>
      <c r="D641">
        <f t="shared" si="54"/>
        <v>60.859188544152737</v>
      </c>
      <c r="E641" s="6">
        <f t="shared" si="55"/>
        <v>2.2324477081954469E-4</v>
      </c>
      <c r="F641" s="7">
        <f t="shared" si="56"/>
        <v>0.80152576857484192</v>
      </c>
      <c r="G641" s="6">
        <f t="shared" si="57"/>
        <v>3.8040488152975423E-4</v>
      </c>
      <c r="H641" s="7">
        <f t="shared" si="58"/>
        <v>0.49061607433056897</v>
      </c>
      <c r="I641">
        <f t="shared" si="59"/>
        <v>3.2876129368086815E-4</v>
      </c>
    </row>
    <row r="642" spans="1:9">
      <c r="A642" s="3" t="s">
        <v>278</v>
      </c>
      <c r="B642">
        <v>7.05</v>
      </c>
      <c r="C642" s="4">
        <v>429</v>
      </c>
      <c r="D642">
        <f t="shared" ref="D642:D705" si="60">C642/B642</f>
        <v>60.851063829787236</v>
      </c>
      <c r="E642" s="6">
        <f t="shared" si="55"/>
        <v>3.7557649679052812E-4</v>
      </c>
      <c r="F642" s="7">
        <f t="shared" si="56"/>
        <v>0.80190134507163247</v>
      </c>
      <c r="G642" s="6">
        <f t="shared" si="57"/>
        <v>6.4006071951903747E-4</v>
      </c>
      <c r="H642" s="7">
        <f t="shared" si="58"/>
        <v>0.49125613505008803</v>
      </c>
      <c r="I642">
        <f t="shared" si="59"/>
        <v>1.8700304891450248E-4</v>
      </c>
    </row>
    <row r="643" spans="1:9">
      <c r="A643" s="3" t="s">
        <v>248</v>
      </c>
      <c r="B643">
        <v>4.01</v>
      </c>
      <c r="C643" s="4">
        <v>244</v>
      </c>
      <c r="D643">
        <f t="shared" si="60"/>
        <v>60.847880299251877</v>
      </c>
      <c r="E643" s="6">
        <f t="shared" ref="E643:E706" si="61">C643/1142244</f>
        <v>2.1361460423517217E-4</v>
      </c>
      <c r="F643" s="7">
        <f t="shared" ref="F643:F706" si="62">F642+E643</f>
        <v>0.80211495967586766</v>
      </c>
      <c r="G643" s="6">
        <f t="shared" ref="G643:G706" si="63">B643/11014.58</f>
        <v>3.6406290571224686E-4</v>
      </c>
      <c r="H643" s="7">
        <f t="shared" ref="H643:H706" si="64">H642+G643</f>
        <v>0.49162019795580025</v>
      </c>
      <c r="I643">
        <f t="shared" ref="I643:I706" si="65">F643*H644-F644*H643</f>
        <v>2.3224786021608379E-4</v>
      </c>
    </row>
    <row r="644" spans="1:9">
      <c r="A644" s="3" t="s">
        <v>783</v>
      </c>
      <c r="B644">
        <v>4.9800000000000004</v>
      </c>
      <c r="C644" s="4">
        <v>303</v>
      </c>
      <c r="D644">
        <f t="shared" si="60"/>
        <v>60.843373493975896</v>
      </c>
      <c r="E644" s="6">
        <f t="shared" si="61"/>
        <v>2.6526731591498842E-4</v>
      </c>
      <c r="F644" s="7">
        <f t="shared" si="62"/>
        <v>0.80238022699178269</v>
      </c>
      <c r="G644" s="6">
        <f t="shared" si="63"/>
        <v>4.521279976177031E-4</v>
      </c>
      <c r="H644" s="7">
        <f t="shared" si="64"/>
        <v>0.49207232595341793</v>
      </c>
      <c r="I644">
        <f t="shared" si="65"/>
        <v>5.1649277784282521E-4</v>
      </c>
    </row>
    <row r="645" spans="1:9">
      <c r="A645" s="3" t="s">
        <v>598</v>
      </c>
      <c r="B645">
        <v>11.07</v>
      </c>
      <c r="C645" s="4">
        <v>673</v>
      </c>
      <c r="D645">
        <f t="shared" si="60"/>
        <v>60.794941282746159</v>
      </c>
      <c r="E645" s="6">
        <f t="shared" si="61"/>
        <v>5.8919110102570026E-4</v>
      </c>
      <c r="F645" s="7">
        <f t="shared" si="62"/>
        <v>0.80296941809280842</v>
      </c>
      <c r="G645" s="6">
        <f t="shared" si="63"/>
        <v>1.0050315127767015E-3</v>
      </c>
      <c r="H645" s="7">
        <f t="shared" si="64"/>
        <v>0.49307735746619463</v>
      </c>
      <c r="I645">
        <f t="shared" si="65"/>
        <v>9.7539606522367706E-5</v>
      </c>
    </row>
    <row r="646" spans="1:9">
      <c r="A646" s="3" t="s">
        <v>1080</v>
      </c>
      <c r="B646">
        <v>2.09</v>
      </c>
      <c r="C646" s="4">
        <v>127</v>
      </c>
      <c r="D646">
        <f t="shared" si="60"/>
        <v>60.765550239234457</v>
      </c>
      <c r="E646" s="6">
        <f t="shared" si="61"/>
        <v>1.1118465056502814E-4</v>
      </c>
      <c r="F646" s="7">
        <f t="shared" si="62"/>
        <v>0.80308060274337345</v>
      </c>
      <c r="G646" s="6">
        <f t="shared" si="63"/>
        <v>1.8974849699216856E-4</v>
      </c>
      <c r="H646" s="7">
        <f t="shared" si="64"/>
        <v>0.49326710596318679</v>
      </c>
      <c r="I646">
        <f t="shared" si="65"/>
        <v>3.2214261762703034E-4</v>
      </c>
    </row>
    <row r="647" spans="1:9">
      <c r="A647" s="3" t="s">
        <v>1024</v>
      </c>
      <c r="B647">
        <v>6.9</v>
      </c>
      <c r="C647" s="4">
        <v>419</v>
      </c>
      <c r="D647">
        <f t="shared" si="60"/>
        <v>60.724637681159415</v>
      </c>
      <c r="E647" s="6">
        <f t="shared" si="61"/>
        <v>3.66821799895644E-4</v>
      </c>
      <c r="F647" s="7">
        <f t="shared" si="62"/>
        <v>0.80344742454326912</v>
      </c>
      <c r="G647" s="6">
        <f t="shared" si="63"/>
        <v>6.2644240633778141E-4</v>
      </c>
      <c r="H647" s="7">
        <f t="shared" si="64"/>
        <v>0.49389354836952459</v>
      </c>
      <c r="I647">
        <f t="shared" si="65"/>
        <v>4.1819692186101376E-4</v>
      </c>
    </row>
    <row r="648" spans="1:9">
      <c r="A648" s="3" t="s">
        <v>810</v>
      </c>
      <c r="B648">
        <v>8.94</v>
      </c>
      <c r="C648" s="4">
        <v>541</v>
      </c>
      <c r="D648">
        <f t="shared" si="60"/>
        <v>60.514541387024614</v>
      </c>
      <c r="E648" s="6">
        <f t="shared" si="61"/>
        <v>4.736291020132301E-4</v>
      </c>
      <c r="F648" s="7">
        <f t="shared" si="62"/>
        <v>0.80392105364528232</v>
      </c>
      <c r="G648" s="6">
        <f t="shared" si="63"/>
        <v>8.1165146560286457E-4</v>
      </c>
      <c r="H648" s="7">
        <f t="shared" si="64"/>
        <v>0.49470519983512745</v>
      </c>
      <c r="I648">
        <f t="shared" si="65"/>
        <v>5.5493299884090685E-4</v>
      </c>
    </row>
    <row r="649" spans="1:9">
      <c r="A649" s="3" t="s">
        <v>971</v>
      </c>
      <c r="B649">
        <v>11.84</v>
      </c>
      <c r="C649" s="4">
        <v>714</v>
      </c>
      <c r="D649">
        <f t="shared" si="60"/>
        <v>60.304054054054056</v>
      </c>
      <c r="E649" s="6">
        <f t="shared" si="61"/>
        <v>6.250853582947251E-4</v>
      </c>
      <c r="F649" s="7">
        <f t="shared" si="62"/>
        <v>0.80454613900357708</v>
      </c>
      <c r="G649" s="6">
        <f t="shared" si="63"/>
        <v>1.0749388537738161E-3</v>
      </c>
      <c r="H649" s="7">
        <f t="shared" si="64"/>
        <v>0.49578013868890125</v>
      </c>
      <c r="I649">
        <f t="shared" si="65"/>
        <v>3.6471532519688488E-4</v>
      </c>
    </row>
    <row r="650" spans="1:9">
      <c r="A650" s="3" t="s">
        <v>710</v>
      </c>
      <c r="B650">
        <v>7.78</v>
      </c>
      <c r="C650" s="4">
        <v>469</v>
      </c>
      <c r="D650">
        <f t="shared" si="60"/>
        <v>60.282776349614394</v>
      </c>
      <c r="E650" s="6">
        <f t="shared" si="61"/>
        <v>4.1059528437006453E-4</v>
      </c>
      <c r="F650" s="7">
        <f t="shared" si="62"/>
        <v>0.80495673428794712</v>
      </c>
      <c r="G650" s="6">
        <f t="shared" si="63"/>
        <v>7.0633651033448399E-4</v>
      </c>
      <c r="H650" s="7">
        <f t="shared" si="64"/>
        <v>0.49648647519923572</v>
      </c>
      <c r="I650">
        <f t="shared" si="65"/>
        <v>1.3322342989185998E-4</v>
      </c>
    </row>
    <row r="651" spans="1:9">
      <c r="A651" s="3" t="s">
        <v>818</v>
      </c>
      <c r="B651">
        <v>2.84</v>
      </c>
      <c r="C651" s="3">
        <v>171</v>
      </c>
      <c r="D651">
        <f t="shared" si="60"/>
        <v>60.211267605633807</v>
      </c>
      <c r="E651" s="6">
        <f t="shared" si="61"/>
        <v>1.497053169025182E-4</v>
      </c>
      <c r="F651" s="7">
        <f t="shared" si="62"/>
        <v>0.80510643960484962</v>
      </c>
      <c r="G651" s="6">
        <f t="shared" si="63"/>
        <v>2.5784006289844916E-4</v>
      </c>
      <c r="H651" s="7">
        <f t="shared" si="64"/>
        <v>0.4967443152621342</v>
      </c>
      <c r="I651">
        <f t="shared" si="65"/>
        <v>8.3721945384934715E-4</v>
      </c>
    </row>
    <row r="652" spans="1:9">
      <c r="A652" s="3" t="s">
        <v>511</v>
      </c>
      <c r="B652">
        <v>17.82</v>
      </c>
      <c r="C652" s="4">
        <v>1070</v>
      </c>
      <c r="D652">
        <f t="shared" si="60"/>
        <v>60.04489337822671</v>
      </c>
      <c r="E652" s="6">
        <f t="shared" si="61"/>
        <v>9.3675256775259928E-4</v>
      </c>
      <c r="F652" s="7">
        <f t="shared" si="62"/>
        <v>0.80604319217260223</v>
      </c>
      <c r="G652" s="6">
        <f t="shared" si="63"/>
        <v>1.6178556059332266E-3</v>
      </c>
      <c r="H652" s="7">
        <f t="shared" si="64"/>
        <v>0.49836217086806744</v>
      </c>
      <c r="I652">
        <f t="shared" si="65"/>
        <v>2.7628214207325863E-4</v>
      </c>
    </row>
    <row r="653" spans="1:9">
      <c r="A653" s="3" t="s">
        <v>466</v>
      </c>
      <c r="B653">
        <v>5.88</v>
      </c>
      <c r="C653" s="4">
        <v>353</v>
      </c>
      <c r="D653">
        <f t="shared" si="60"/>
        <v>60.034013605442176</v>
      </c>
      <c r="E653" s="6">
        <f t="shared" si="61"/>
        <v>3.0904080038940889E-4</v>
      </c>
      <c r="F653" s="7">
        <f t="shared" si="62"/>
        <v>0.80635223297299163</v>
      </c>
      <c r="G653" s="6">
        <f t="shared" si="63"/>
        <v>5.3383787670523977E-4</v>
      </c>
      <c r="H653" s="7">
        <f t="shared" si="64"/>
        <v>0.49889600874477269</v>
      </c>
      <c r="I653">
        <f t="shared" si="65"/>
        <v>4.6707545084034852E-4</v>
      </c>
    </row>
    <row r="654" spans="1:9">
      <c r="A654" s="3" t="s">
        <v>607</v>
      </c>
      <c r="B654">
        <v>9.93</v>
      </c>
      <c r="C654" s="4">
        <v>595</v>
      </c>
      <c r="D654">
        <f t="shared" si="60"/>
        <v>59.919436052366571</v>
      </c>
      <c r="E654" s="6">
        <f t="shared" si="61"/>
        <v>5.2090446524560429E-4</v>
      </c>
      <c r="F654" s="7">
        <f t="shared" si="62"/>
        <v>0.80687313743823719</v>
      </c>
      <c r="G654" s="6">
        <f t="shared" si="63"/>
        <v>9.0153233259915495E-4</v>
      </c>
      <c r="H654" s="7">
        <f t="shared" si="64"/>
        <v>0.49979754107737184</v>
      </c>
      <c r="I654">
        <f t="shared" si="65"/>
        <v>2.6159115998442006E-4</v>
      </c>
    </row>
    <row r="655" spans="1:9">
      <c r="A655" s="3" t="s">
        <v>954</v>
      </c>
      <c r="B655">
        <v>5.56</v>
      </c>
      <c r="C655" s="4">
        <v>333</v>
      </c>
      <c r="D655">
        <f t="shared" si="60"/>
        <v>59.892086330935257</v>
      </c>
      <c r="E655" s="6">
        <f t="shared" si="61"/>
        <v>2.9153140659964071E-4</v>
      </c>
      <c r="F655" s="7">
        <f t="shared" si="62"/>
        <v>0.80716466884483684</v>
      </c>
      <c r="G655" s="6">
        <f t="shared" si="63"/>
        <v>5.0478547525189339E-4</v>
      </c>
      <c r="H655" s="7">
        <f t="shared" si="64"/>
        <v>0.50030232655262374</v>
      </c>
      <c r="I655">
        <f t="shared" si="65"/>
        <v>5.1378201923962807E-4</v>
      </c>
    </row>
    <row r="656" spans="1:9">
      <c r="A656" s="3" t="s">
        <v>756</v>
      </c>
      <c r="B656">
        <v>10.92</v>
      </c>
      <c r="C656" s="4">
        <v>654</v>
      </c>
      <c r="D656">
        <f t="shared" si="60"/>
        <v>59.890109890109891</v>
      </c>
      <c r="E656" s="6">
        <f t="shared" si="61"/>
        <v>5.7255717692542051E-4</v>
      </c>
      <c r="F656" s="7">
        <f t="shared" si="62"/>
        <v>0.80773722602176223</v>
      </c>
      <c r="G656" s="6">
        <f t="shared" si="63"/>
        <v>9.9141319959544522E-4</v>
      </c>
      <c r="H656" s="7">
        <f t="shared" si="64"/>
        <v>0.50129373975221914</v>
      </c>
      <c r="I656">
        <f t="shared" si="65"/>
        <v>2.9316986747990326E-4</v>
      </c>
    </row>
    <row r="657" spans="1:9">
      <c r="A657" s="3" t="s">
        <v>1033</v>
      </c>
      <c r="B657">
        <v>6.23</v>
      </c>
      <c r="C657" s="4">
        <v>373</v>
      </c>
      <c r="D657">
        <f t="shared" si="60"/>
        <v>59.87158908507223</v>
      </c>
      <c r="E657" s="6">
        <f t="shared" si="61"/>
        <v>3.2655019417917713E-4</v>
      </c>
      <c r="F657" s="7">
        <f t="shared" si="62"/>
        <v>0.80806377621594139</v>
      </c>
      <c r="G657" s="6">
        <f t="shared" si="63"/>
        <v>5.656139407948374E-4</v>
      </c>
      <c r="H657" s="7">
        <f t="shared" si="64"/>
        <v>0.50185935369301393</v>
      </c>
      <c r="I657">
        <f t="shared" si="65"/>
        <v>1.7801657301336204E-4</v>
      </c>
    </row>
    <row r="658" spans="1:9">
      <c r="A658" s="3" t="s">
        <v>220</v>
      </c>
      <c r="B658">
        <v>3.78</v>
      </c>
      <c r="C658" s="4">
        <v>226</v>
      </c>
      <c r="D658">
        <f t="shared" si="60"/>
        <v>59.788359788359791</v>
      </c>
      <c r="E658" s="6">
        <f t="shared" si="61"/>
        <v>1.9785614982438079E-4</v>
      </c>
      <c r="F658" s="7">
        <f t="shared" si="62"/>
        <v>0.80826163236576576</v>
      </c>
      <c r="G658" s="6">
        <f t="shared" si="63"/>
        <v>3.4318149216765414E-4</v>
      </c>
      <c r="H658" s="7">
        <f t="shared" si="64"/>
        <v>0.50220253518518154</v>
      </c>
      <c r="I658">
        <f t="shared" si="65"/>
        <v>2.3412396275424019E-4</v>
      </c>
    </row>
    <row r="659" spans="1:9">
      <c r="A659" s="3" t="s">
        <v>631</v>
      </c>
      <c r="B659">
        <v>4.97</v>
      </c>
      <c r="C659" s="4">
        <v>297</v>
      </c>
      <c r="D659">
        <f t="shared" si="60"/>
        <v>59.758551307847085</v>
      </c>
      <c r="E659" s="6">
        <f t="shared" si="61"/>
        <v>2.600144977780579E-4</v>
      </c>
      <c r="F659" s="7">
        <f t="shared" si="62"/>
        <v>0.80852164686354377</v>
      </c>
      <c r="G659" s="6">
        <f t="shared" si="63"/>
        <v>4.5122011007228598E-4</v>
      </c>
      <c r="H659" s="7">
        <f t="shared" si="64"/>
        <v>0.5026537552952538</v>
      </c>
      <c r="I659">
        <f t="shared" si="65"/>
        <v>1.6729426741407538E-4</v>
      </c>
    </row>
    <row r="660" spans="1:9">
      <c r="A660" s="3" t="s">
        <v>776</v>
      </c>
      <c r="B660">
        <v>3.55</v>
      </c>
      <c r="C660" s="4">
        <v>212</v>
      </c>
      <c r="D660">
        <f t="shared" si="60"/>
        <v>59.718309859154935</v>
      </c>
      <c r="E660" s="6">
        <f t="shared" si="61"/>
        <v>1.8559957417154304E-4</v>
      </c>
      <c r="F660" s="7">
        <f t="shared" si="62"/>
        <v>0.8087072464377153</v>
      </c>
      <c r="G660" s="6">
        <f t="shared" si="63"/>
        <v>3.2230007862306143E-4</v>
      </c>
      <c r="H660" s="7">
        <f t="shared" si="64"/>
        <v>0.50297605537387691</v>
      </c>
      <c r="I660">
        <f t="shared" si="65"/>
        <v>2.7950917247859808E-4</v>
      </c>
    </row>
    <row r="661" spans="1:9">
      <c r="A661" s="3" t="s">
        <v>424</v>
      </c>
      <c r="B661">
        <v>5.93</v>
      </c>
      <c r="C661" s="4">
        <v>354</v>
      </c>
      <c r="D661">
        <f t="shared" si="60"/>
        <v>59.696458684654303</v>
      </c>
      <c r="E661" s="6">
        <f t="shared" si="61"/>
        <v>3.0991627007889732E-4</v>
      </c>
      <c r="F661" s="7">
        <f t="shared" si="62"/>
        <v>0.80901716270779422</v>
      </c>
      <c r="G661" s="6">
        <f t="shared" si="63"/>
        <v>5.3837731443232516E-4</v>
      </c>
      <c r="H661" s="7">
        <f t="shared" si="64"/>
        <v>0.5035144326883092</v>
      </c>
      <c r="I661">
        <f t="shared" si="65"/>
        <v>2.3529906909802722E-4</v>
      </c>
    </row>
    <row r="662" spans="1:9">
      <c r="A662" s="3" t="s">
        <v>393</v>
      </c>
      <c r="B662">
        <v>4.9800000000000004</v>
      </c>
      <c r="C662" s="3">
        <v>296</v>
      </c>
      <c r="D662">
        <f t="shared" si="60"/>
        <v>59.437751004016057</v>
      </c>
      <c r="E662" s="6">
        <f t="shared" si="61"/>
        <v>2.5913902808856953E-4</v>
      </c>
      <c r="F662" s="7">
        <f t="shared" si="62"/>
        <v>0.80927630173588283</v>
      </c>
      <c r="G662" s="6">
        <f t="shared" si="63"/>
        <v>4.521279976177031E-4</v>
      </c>
      <c r="H662" s="7">
        <f t="shared" si="64"/>
        <v>0.50396656068592693</v>
      </c>
      <c r="I662">
        <f t="shared" si="65"/>
        <v>5.1804008625538911E-4</v>
      </c>
    </row>
    <row r="663" spans="1:9">
      <c r="A663" s="3" t="s">
        <v>998</v>
      </c>
      <c r="B663">
        <v>10.96</v>
      </c>
      <c r="C663" s="4">
        <v>651</v>
      </c>
      <c r="D663">
        <f t="shared" si="60"/>
        <v>59.397810218978094</v>
      </c>
      <c r="E663" s="6">
        <f t="shared" si="61"/>
        <v>5.6993076785695528E-4</v>
      </c>
      <c r="F663" s="7">
        <f t="shared" si="62"/>
        <v>0.80984623250373977</v>
      </c>
      <c r="G663" s="6">
        <f t="shared" si="63"/>
        <v>9.9504474977711371E-4</v>
      </c>
      <c r="H663" s="7">
        <f t="shared" si="64"/>
        <v>0.50496160543570401</v>
      </c>
      <c r="I663">
        <f t="shared" si="65"/>
        <v>4.3476128817609982E-4</v>
      </c>
    </row>
    <row r="664" spans="1:9">
      <c r="A664" s="3" t="s">
        <v>732</v>
      </c>
      <c r="B664">
        <v>9.19</v>
      </c>
      <c r="C664" s="4">
        <v>545</v>
      </c>
      <c r="D664">
        <f t="shared" si="60"/>
        <v>59.303590859630035</v>
      </c>
      <c r="E664" s="6">
        <f t="shared" si="61"/>
        <v>4.7713098077118376E-4</v>
      </c>
      <c r="F664" s="7">
        <f t="shared" si="62"/>
        <v>0.81032336348451095</v>
      </c>
      <c r="G664" s="6">
        <f t="shared" si="63"/>
        <v>8.3434865423829142E-4</v>
      </c>
      <c r="H664" s="7">
        <f t="shared" si="64"/>
        <v>0.50579595408994227</v>
      </c>
      <c r="I664">
        <f t="shared" si="65"/>
        <v>3.7659740093320959E-4</v>
      </c>
    </row>
    <row r="665" spans="1:9">
      <c r="A665" s="3" t="s">
        <v>101</v>
      </c>
      <c r="B665">
        <v>7.96</v>
      </c>
      <c r="C665" s="4">
        <v>472</v>
      </c>
      <c r="D665">
        <f t="shared" si="60"/>
        <v>59.2964824120603</v>
      </c>
      <c r="E665" s="6">
        <f t="shared" si="61"/>
        <v>4.1322169343852976E-4</v>
      </c>
      <c r="F665" s="7">
        <f t="shared" si="62"/>
        <v>0.81073658517794944</v>
      </c>
      <c r="G665" s="6">
        <f t="shared" si="63"/>
        <v>7.2267848615199131E-4</v>
      </c>
      <c r="H665" s="7">
        <f t="shared" si="64"/>
        <v>0.50651863257609431</v>
      </c>
      <c r="I665">
        <f t="shared" si="65"/>
        <v>2.1150571564371168E-4</v>
      </c>
    </row>
    <row r="666" spans="1:9">
      <c r="A666" s="3" t="s">
        <v>772</v>
      </c>
      <c r="B666">
        <v>4.47</v>
      </c>
      <c r="C666" s="4">
        <v>265</v>
      </c>
      <c r="D666">
        <f t="shared" si="60"/>
        <v>59.2841163310962</v>
      </c>
      <c r="E666" s="6">
        <f t="shared" si="61"/>
        <v>2.319994677144288E-4</v>
      </c>
      <c r="F666" s="7">
        <f t="shared" si="62"/>
        <v>0.8109685846456639</v>
      </c>
      <c r="G666" s="6">
        <f t="shared" si="63"/>
        <v>4.0582573280143229E-4</v>
      </c>
      <c r="H666" s="7">
        <f t="shared" si="64"/>
        <v>0.50692445830889576</v>
      </c>
      <c r="I666">
        <f t="shared" si="65"/>
        <v>4.2066148089303645E-4</v>
      </c>
    </row>
    <row r="667" spans="1:9">
      <c r="A667" s="3" t="s">
        <v>1101</v>
      </c>
      <c r="B667">
        <v>8.89</v>
      </c>
      <c r="C667" s="4">
        <v>527</v>
      </c>
      <c r="D667">
        <f t="shared" si="60"/>
        <v>59.280089988751399</v>
      </c>
      <c r="E667" s="6">
        <f t="shared" si="61"/>
        <v>4.6137252636039232E-4</v>
      </c>
      <c r="F667" s="7">
        <f t="shared" si="62"/>
        <v>0.81142995717202426</v>
      </c>
      <c r="G667" s="6">
        <f t="shared" si="63"/>
        <v>8.0711202787577929E-4</v>
      </c>
      <c r="H667" s="7">
        <f t="shared" si="64"/>
        <v>0.50773157033677152</v>
      </c>
      <c r="I667">
        <f t="shared" si="65"/>
        <v>5.0541109949403529E-4</v>
      </c>
    </row>
    <row r="668" spans="1:9">
      <c r="A668" s="3" t="s">
        <v>521</v>
      </c>
      <c r="B668">
        <v>10.68</v>
      </c>
      <c r="C668" s="4">
        <v>633</v>
      </c>
      <c r="D668">
        <f t="shared" si="60"/>
        <v>59.269662921348313</v>
      </c>
      <c r="E668" s="6">
        <f t="shared" si="61"/>
        <v>5.541723134461639E-4</v>
      </c>
      <c r="F668" s="7">
        <f t="shared" si="62"/>
        <v>0.81198412948547039</v>
      </c>
      <c r="G668" s="6">
        <f t="shared" si="63"/>
        <v>9.696238985054355E-4</v>
      </c>
      <c r="H668" s="7">
        <f t="shared" si="64"/>
        <v>0.50870119423527693</v>
      </c>
      <c r="I668">
        <f t="shared" si="65"/>
        <v>2.6937748371580472E-4</v>
      </c>
    </row>
    <row r="669" spans="1:9">
      <c r="A669" s="3" t="s">
        <v>69</v>
      </c>
      <c r="B669">
        <v>5.69</v>
      </c>
      <c r="C669" s="4">
        <v>337</v>
      </c>
      <c r="D669">
        <f t="shared" si="60"/>
        <v>59.22671353251318</v>
      </c>
      <c r="E669" s="6">
        <f t="shared" si="61"/>
        <v>2.9503328535759437E-4</v>
      </c>
      <c r="F669" s="7">
        <f t="shared" si="62"/>
        <v>0.81227916277082801</v>
      </c>
      <c r="G669" s="6">
        <f t="shared" si="63"/>
        <v>5.1658801334231543E-4</v>
      </c>
      <c r="H669" s="7">
        <f t="shared" si="64"/>
        <v>0.50921778224861924</v>
      </c>
      <c r="I669">
        <f t="shared" si="65"/>
        <v>2.9023471859185301E-4</v>
      </c>
    </row>
    <row r="670" spans="1:9">
      <c r="A670" s="3" t="s">
        <v>754</v>
      </c>
      <c r="B670">
        <v>6.13</v>
      </c>
      <c r="C670" s="4">
        <v>363</v>
      </c>
      <c r="D670">
        <f t="shared" si="60"/>
        <v>59.216965742251226</v>
      </c>
      <c r="E670" s="6">
        <f t="shared" si="61"/>
        <v>3.1779549728429301E-4</v>
      </c>
      <c r="F670" s="7">
        <f t="shared" si="62"/>
        <v>0.81259695826811229</v>
      </c>
      <c r="G670" s="6">
        <f t="shared" si="63"/>
        <v>5.5653506534066662E-4</v>
      </c>
      <c r="H670" s="7">
        <f t="shared" si="64"/>
        <v>0.50977431731395995</v>
      </c>
      <c r="I670">
        <f t="shared" si="65"/>
        <v>2.7378571679592678E-4</v>
      </c>
    </row>
    <row r="671" spans="1:9">
      <c r="A671" s="3" t="s">
        <v>23</v>
      </c>
      <c r="B671">
        <v>5.78</v>
      </c>
      <c r="C671" s="4">
        <v>342</v>
      </c>
      <c r="D671">
        <f t="shared" si="60"/>
        <v>59.169550173010379</v>
      </c>
      <c r="E671" s="6">
        <f t="shared" si="61"/>
        <v>2.994106338050364E-4</v>
      </c>
      <c r="F671" s="7">
        <f t="shared" si="62"/>
        <v>0.8128963689019173</v>
      </c>
      <c r="G671" s="6">
        <f t="shared" si="63"/>
        <v>5.2475900125106909E-4</v>
      </c>
      <c r="H671" s="7">
        <f t="shared" si="64"/>
        <v>0.51029907631521099</v>
      </c>
      <c r="I671">
        <f t="shared" si="65"/>
        <v>3.0369085720838851E-3</v>
      </c>
    </row>
    <row r="672" spans="1:9">
      <c r="A672" s="3" t="s">
        <v>127</v>
      </c>
      <c r="B672">
        <v>64.11</v>
      </c>
      <c r="C672" s="4">
        <v>3793</v>
      </c>
      <c r="D672">
        <f t="shared" si="60"/>
        <v>59.163936983309938</v>
      </c>
      <c r="E672" s="6">
        <f t="shared" si="61"/>
        <v>3.3206565322295412E-3</v>
      </c>
      <c r="F672" s="7">
        <f t="shared" si="62"/>
        <v>0.81621702543414687</v>
      </c>
      <c r="G672" s="6">
        <f t="shared" si="63"/>
        <v>5.8204670536688647E-3</v>
      </c>
      <c r="H672" s="7">
        <f t="shared" si="64"/>
        <v>0.51611954336887989</v>
      </c>
      <c r="I672">
        <f t="shared" si="65"/>
        <v>8.2444731299652352E-4</v>
      </c>
    </row>
    <row r="673" spans="1:9">
      <c r="A673" s="3" t="s">
        <v>47</v>
      </c>
      <c r="B673">
        <v>17.399999999999999</v>
      </c>
      <c r="C673" s="4">
        <v>1029</v>
      </c>
      <c r="D673">
        <f t="shared" si="60"/>
        <v>59.137931034482762</v>
      </c>
      <c r="E673" s="6">
        <f t="shared" si="61"/>
        <v>9.0085831048357444E-4</v>
      </c>
      <c r="F673" s="7">
        <f t="shared" si="62"/>
        <v>0.81711788374463046</v>
      </c>
      <c r="G673" s="6">
        <f t="shared" si="63"/>
        <v>1.5797243290257095E-3</v>
      </c>
      <c r="H673" s="7">
        <f t="shared" si="64"/>
        <v>0.51769926769790564</v>
      </c>
      <c r="I673">
        <f t="shared" si="65"/>
        <v>3.1183157989395083E-4</v>
      </c>
    </row>
    <row r="674" spans="1:9">
      <c r="A674" s="3" t="s">
        <v>791</v>
      </c>
      <c r="B674">
        <v>6.58</v>
      </c>
      <c r="C674" s="4">
        <v>389</v>
      </c>
      <c r="D674">
        <f t="shared" si="60"/>
        <v>59.118541033434653</v>
      </c>
      <c r="E674" s="6">
        <f t="shared" si="61"/>
        <v>3.405577092109917E-4</v>
      </c>
      <c r="F674" s="7">
        <f t="shared" si="62"/>
        <v>0.8174584414538415</v>
      </c>
      <c r="G674" s="6">
        <f t="shared" si="63"/>
        <v>5.9739000488443503E-4</v>
      </c>
      <c r="H674" s="7">
        <f t="shared" si="64"/>
        <v>0.5182966577027901</v>
      </c>
      <c r="I674">
        <f t="shared" si="65"/>
        <v>8.0639295570239522E-4</v>
      </c>
    </row>
    <row r="675" spans="1:9">
      <c r="A675" s="3" t="s">
        <v>334</v>
      </c>
      <c r="B675">
        <v>17.010000000000002</v>
      </c>
      <c r="C675" s="4">
        <v>1005</v>
      </c>
      <c r="D675">
        <f t="shared" si="60"/>
        <v>59.082892416225747</v>
      </c>
      <c r="E675" s="6">
        <f t="shared" si="61"/>
        <v>8.798470379358526E-4</v>
      </c>
      <c r="F675" s="7">
        <f t="shared" si="62"/>
        <v>0.81833828849177737</v>
      </c>
      <c r="G675" s="6">
        <f t="shared" si="63"/>
        <v>1.5443167147544438E-3</v>
      </c>
      <c r="H675" s="7">
        <f t="shared" si="64"/>
        <v>0.51984097441754451</v>
      </c>
      <c r="I675">
        <f t="shared" si="65"/>
        <v>2.153353051766449E-4</v>
      </c>
    </row>
    <row r="676" spans="1:9">
      <c r="A676" s="3" t="s">
        <v>189</v>
      </c>
      <c r="B676">
        <v>4.54</v>
      </c>
      <c r="C676" s="4">
        <v>268</v>
      </c>
      <c r="D676">
        <f t="shared" si="60"/>
        <v>59.030837004405285</v>
      </c>
      <c r="E676" s="6">
        <f t="shared" si="61"/>
        <v>2.3462587678289403E-4</v>
      </c>
      <c r="F676" s="7">
        <f t="shared" si="62"/>
        <v>0.81857291436856028</v>
      </c>
      <c r="G676" s="6">
        <f t="shared" si="63"/>
        <v>4.1218094561935181E-4</v>
      </c>
      <c r="H676" s="7">
        <f t="shared" si="64"/>
        <v>0.52025315536316386</v>
      </c>
      <c r="I676">
        <f t="shared" si="65"/>
        <v>2.6616037594351383E-4</v>
      </c>
    </row>
    <row r="677" spans="1:9">
      <c r="A677" s="3" t="s">
        <v>540</v>
      </c>
      <c r="B677">
        <v>5.61</v>
      </c>
      <c r="C677" s="4">
        <v>331</v>
      </c>
      <c r="D677">
        <f t="shared" si="60"/>
        <v>59.001782531194294</v>
      </c>
      <c r="E677" s="6">
        <f t="shared" si="61"/>
        <v>2.8978046722066391E-4</v>
      </c>
      <c r="F677" s="7">
        <f t="shared" si="62"/>
        <v>0.81886269483578089</v>
      </c>
      <c r="G677" s="6">
        <f t="shared" si="63"/>
        <v>5.0932491297897879E-4</v>
      </c>
      <c r="H677" s="7">
        <f t="shared" si="64"/>
        <v>0.5207624802761428</v>
      </c>
      <c r="I677">
        <f t="shared" si="65"/>
        <v>1.0061930045102141E-4</v>
      </c>
    </row>
    <row r="678" spans="1:9">
      <c r="A678" s="3" t="s">
        <v>1042</v>
      </c>
      <c r="B678">
        <v>2.12</v>
      </c>
      <c r="C678" s="4">
        <v>125</v>
      </c>
      <c r="D678">
        <f t="shared" si="60"/>
        <v>58.96226415094339</v>
      </c>
      <c r="E678" s="6">
        <f t="shared" si="61"/>
        <v>1.0943371118605131E-4</v>
      </c>
      <c r="F678" s="7">
        <f t="shared" si="62"/>
        <v>0.81897212854696699</v>
      </c>
      <c r="G678" s="6">
        <f t="shared" si="63"/>
        <v>1.9247215962841979E-4</v>
      </c>
      <c r="H678" s="7">
        <f t="shared" si="64"/>
        <v>0.52095495243577117</v>
      </c>
      <c r="I678">
        <f t="shared" si="65"/>
        <v>3.0993718677324589E-4</v>
      </c>
    </row>
    <row r="679" spans="1:9">
      <c r="A679" s="3" t="s">
        <v>266</v>
      </c>
      <c r="B679">
        <v>6.53</v>
      </c>
      <c r="C679" s="4">
        <v>385</v>
      </c>
      <c r="D679">
        <f t="shared" si="60"/>
        <v>58.95865237366003</v>
      </c>
      <c r="E679" s="6">
        <f t="shared" si="61"/>
        <v>3.3705583045303805E-4</v>
      </c>
      <c r="F679" s="7">
        <f t="shared" si="62"/>
        <v>0.81930918437742006</v>
      </c>
      <c r="G679" s="6">
        <f t="shared" si="63"/>
        <v>5.9285056715734964E-4</v>
      </c>
      <c r="H679" s="7">
        <f t="shared" si="64"/>
        <v>0.52154780300292847</v>
      </c>
      <c r="I679">
        <f t="shared" si="65"/>
        <v>5.254415685627678E-4</v>
      </c>
    </row>
    <row r="680" spans="1:9">
      <c r="A680" s="3" t="s">
        <v>760</v>
      </c>
      <c r="B680">
        <v>11.06</v>
      </c>
      <c r="C680" s="4">
        <v>651</v>
      </c>
      <c r="D680">
        <f t="shared" si="60"/>
        <v>58.860759493670884</v>
      </c>
      <c r="E680" s="6">
        <f t="shared" si="61"/>
        <v>5.6993076785695528E-4</v>
      </c>
      <c r="F680" s="7">
        <f t="shared" si="62"/>
        <v>0.819879115145277</v>
      </c>
      <c r="G680" s="6">
        <f t="shared" si="63"/>
        <v>1.0041236252312845E-3</v>
      </c>
      <c r="H680" s="7">
        <f t="shared" si="64"/>
        <v>0.52255192662815975</v>
      </c>
      <c r="I680">
        <f t="shared" si="65"/>
        <v>1.8920455961085603E-4</v>
      </c>
    </row>
    <row r="681" spans="1:9">
      <c r="A681" s="3" t="s">
        <v>211</v>
      </c>
      <c r="B681">
        <v>3.98</v>
      </c>
      <c r="C681" s="4">
        <v>234</v>
      </c>
      <c r="D681">
        <f t="shared" si="60"/>
        <v>58.793969849246231</v>
      </c>
      <c r="E681" s="6">
        <f t="shared" si="61"/>
        <v>2.0485990734028805E-4</v>
      </c>
      <c r="F681" s="7">
        <f t="shared" si="62"/>
        <v>0.82008397505261732</v>
      </c>
      <c r="G681" s="6">
        <f t="shared" si="63"/>
        <v>3.6133924307599566E-4</v>
      </c>
      <c r="H681" s="7">
        <f t="shared" si="64"/>
        <v>0.52291326587123577</v>
      </c>
      <c r="I681">
        <f t="shared" si="65"/>
        <v>7.2833945722416971E-4</v>
      </c>
    </row>
    <row r="682" spans="1:9">
      <c r="A682" s="3" t="s">
        <v>580</v>
      </c>
      <c r="B682">
        <v>15.31</v>
      </c>
      <c r="C682" s="4">
        <v>899</v>
      </c>
      <c r="D682">
        <f t="shared" si="60"/>
        <v>58.719790986283471</v>
      </c>
      <c r="E682" s="6">
        <f t="shared" si="61"/>
        <v>7.8704725085008108E-4</v>
      </c>
      <c r="F682" s="7">
        <f t="shared" si="62"/>
        <v>0.82087102230346742</v>
      </c>
      <c r="G682" s="6">
        <f t="shared" si="63"/>
        <v>1.3899758320335411E-3</v>
      </c>
      <c r="H682" s="7">
        <f t="shared" si="64"/>
        <v>0.52430324170326936</v>
      </c>
      <c r="I682">
        <f t="shared" si="65"/>
        <v>1.4514079042871053E-4</v>
      </c>
    </row>
    <row r="683" spans="1:9">
      <c r="A683" s="3" t="s">
        <v>673</v>
      </c>
      <c r="B683">
        <v>3.05</v>
      </c>
      <c r="C683" s="4">
        <v>179</v>
      </c>
      <c r="D683">
        <f t="shared" si="60"/>
        <v>58.688524590163937</v>
      </c>
      <c r="E683" s="6">
        <f t="shared" si="61"/>
        <v>1.5670907441842549E-4</v>
      </c>
      <c r="F683" s="7">
        <f t="shared" si="62"/>
        <v>0.82102773137788587</v>
      </c>
      <c r="G683" s="6">
        <f t="shared" si="63"/>
        <v>2.7690570135220768E-4</v>
      </c>
      <c r="H683" s="7">
        <f t="shared" si="64"/>
        <v>0.52458014740462156</v>
      </c>
      <c r="I683">
        <f t="shared" si="65"/>
        <v>3.509626916428088E-4</v>
      </c>
    </row>
    <row r="684" spans="1:9">
      <c r="A684" s="3" t="s">
        <v>242</v>
      </c>
      <c r="B684">
        <v>7.37</v>
      </c>
      <c r="C684" s="4">
        <v>432</v>
      </c>
      <c r="D684">
        <f t="shared" si="60"/>
        <v>58.616010854816821</v>
      </c>
      <c r="E684" s="6">
        <f t="shared" si="61"/>
        <v>3.7820290585899335E-4</v>
      </c>
      <c r="F684" s="7">
        <f t="shared" si="62"/>
        <v>0.82140593428374487</v>
      </c>
      <c r="G684" s="6">
        <f t="shared" si="63"/>
        <v>6.6911312097238385E-4</v>
      </c>
      <c r="H684" s="7">
        <f t="shared" si="64"/>
        <v>0.52524926052559395</v>
      </c>
      <c r="I684">
        <f t="shared" si="65"/>
        <v>3.3818503468335814E-4</v>
      </c>
    </row>
    <row r="685" spans="1:9">
      <c r="A685" s="3" t="s">
        <v>605</v>
      </c>
      <c r="B685">
        <v>7.1</v>
      </c>
      <c r="C685" s="4">
        <v>416</v>
      </c>
      <c r="D685">
        <f t="shared" si="60"/>
        <v>58.591549295774648</v>
      </c>
      <c r="E685" s="6">
        <f t="shared" si="61"/>
        <v>3.6419539082717877E-4</v>
      </c>
      <c r="F685" s="7">
        <f t="shared" si="62"/>
        <v>0.82177012967457208</v>
      </c>
      <c r="G685" s="6">
        <f t="shared" si="63"/>
        <v>6.4460015724612286E-4</v>
      </c>
      <c r="H685" s="7">
        <f t="shared" si="64"/>
        <v>0.52589386068284005</v>
      </c>
      <c r="I685">
        <f t="shared" si="65"/>
        <v>3.6683538191695231E-4</v>
      </c>
    </row>
    <row r="686" spans="1:9">
      <c r="A686" s="3" t="s">
        <v>106</v>
      </c>
      <c r="B686">
        <v>7.7</v>
      </c>
      <c r="C686" s="4">
        <v>451</v>
      </c>
      <c r="D686">
        <f t="shared" si="60"/>
        <v>58.571428571428569</v>
      </c>
      <c r="E686" s="6">
        <f t="shared" si="61"/>
        <v>3.9483682995927315E-4</v>
      </c>
      <c r="F686" s="7">
        <f t="shared" si="62"/>
        <v>0.8221649665045313</v>
      </c>
      <c r="G686" s="6">
        <f t="shared" si="63"/>
        <v>6.9907340997114734E-4</v>
      </c>
      <c r="H686" s="7">
        <f t="shared" si="64"/>
        <v>0.52659293409281116</v>
      </c>
      <c r="I686">
        <f t="shared" si="65"/>
        <v>4.0562872275234918E-4</v>
      </c>
    </row>
    <row r="687" spans="1:9">
      <c r="A687" s="3" t="s">
        <v>965</v>
      </c>
      <c r="B687">
        <v>8.51</v>
      </c>
      <c r="C687" s="4">
        <v>498</v>
      </c>
      <c r="D687">
        <f t="shared" si="60"/>
        <v>58.519388954171568</v>
      </c>
      <c r="E687" s="6">
        <f t="shared" si="61"/>
        <v>4.3598390536522846E-4</v>
      </c>
      <c r="F687" s="7">
        <f t="shared" si="62"/>
        <v>0.82260095040989656</v>
      </c>
      <c r="G687" s="6">
        <f t="shared" si="63"/>
        <v>7.726123011499304E-4</v>
      </c>
      <c r="H687" s="7">
        <f t="shared" si="64"/>
        <v>0.52736554639396105</v>
      </c>
      <c r="I687">
        <f t="shared" si="65"/>
        <v>9.2012938416347057E-4</v>
      </c>
    </row>
    <row r="688" spans="1:9">
      <c r="A688" s="3" t="s">
        <v>16</v>
      </c>
      <c r="B688">
        <v>19.3</v>
      </c>
      <c r="C688" s="4">
        <v>1129</v>
      </c>
      <c r="D688">
        <f t="shared" si="60"/>
        <v>58.497409326424865</v>
      </c>
      <c r="E688" s="6">
        <f t="shared" si="61"/>
        <v>9.884052794324155E-4</v>
      </c>
      <c r="F688" s="7">
        <f t="shared" si="62"/>
        <v>0.82358935568932901</v>
      </c>
      <c r="G688" s="6">
        <f t="shared" si="63"/>
        <v>1.7522229626549537E-3</v>
      </c>
      <c r="H688" s="7">
        <f t="shared" si="64"/>
        <v>0.52911776935661603</v>
      </c>
      <c r="I688">
        <f t="shared" si="65"/>
        <v>1.4222107948536067E-4</v>
      </c>
    </row>
    <row r="689" spans="1:9">
      <c r="A689" s="3" t="s">
        <v>229</v>
      </c>
      <c r="B689">
        <v>2.98</v>
      </c>
      <c r="C689" s="4">
        <v>174</v>
      </c>
      <c r="D689">
        <f t="shared" si="60"/>
        <v>58.38926174496644</v>
      </c>
      <c r="E689" s="6">
        <f t="shared" si="61"/>
        <v>1.5233172597098343E-4</v>
      </c>
      <c r="F689" s="7">
        <f t="shared" si="62"/>
        <v>0.82374168741529996</v>
      </c>
      <c r="G689" s="6">
        <f t="shared" si="63"/>
        <v>2.7055048853428821E-4</v>
      </c>
      <c r="H689" s="7">
        <f t="shared" si="64"/>
        <v>0.52938831984515033</v>
      </c>
      <c r="I689">
        <f t="shared" si="65"/>
        <v>2.825566885894526E-4</v>
      </c>
    </row>
    <row r="690" spans="1:9">
      <c r="A690" s="3" t="s">
        <v>384</v>
      </c>
      <c r="B690">
        <v>5.91</v>
      </c>
      <c r="C690" s="4">
        <v>344</v>
      </c>
      <c r="D690">
        <f t="shared" si="60"/>
        <v>58.206429780033837</v>
      </c>
      <c r="E690" s="6">
        <f t="shared" si="61"/>
        <v>3.011615731840132E-4</v>
      </c>
      <c r="F690" s="7">
        <f t="shared" si="62"/>
        <v>0.82404284898848401</v>
      </c>
      <c r="G690" s="6">
        <f t="shared" si="63"/>
        <v>5.3656153934149103E-4</v>
      </c>
      <c r="H690" s="7">
        <f t="shared" si="64"/>
        <v>0.52992488138449179</v>
      </c>
      <c r="I690">
        <f t="shared" si="65"/>
        <v>3.5573178698006247E-4</v>
      </c>
    </row>
    <row r="691" spans="1:9">
      <c r="A691" s="3" t="s">
        <v>57</v>
      </c>
      <c r="B691">
        <v>7.44</v>
      </c>
      <c r="C691" s="4">
        <v>433</v>
      </c>
      <c r="D691">
        <f t="shared" si="60"/>
        <v>58.198924731182792</v>
      </c>
      <c r="E691" s="6">
        <f t="shared" si="61"/>
        <v>3.7907837554848178E-4</v>
      </c>
      <c r="F691" s="7">
        <f t="shared" si="62"/>
        <v>0.82442192736403253</v>
      </c>
      <c r="G691" s="6">
        <f t="shared" si="63"/>
        <v>6.7546833379030348E-4</v>
      </c>
      <c r="H691" s="7">
        <f t="shared" si="64"/>
        <v>0.53060034971828207</v>
      </c>
      <c r="I691">
        <f t="shared" si="65"/>
        <v>1.3822484122123502E-3</v>
      </c>
    </row>
    <row r="692" spans="1:9">
      <c r="A692" s="3" t="s">
        <v>147</v>
      </c>
      <c r="B692">
        <v>28.9</v>
      </c>
      <c r="C692" s="4">
        <v>1681</v>
      </c>
      <c r="D692">
        <f t="shared" si="60"/>
        <v>58.16608996539793</v>
      </c>
      <c r="E692" s="6">
        <f t="shared" si="61"/>
        <v>1.4716645480300182E-3</v>
      </c>
      <c r="F692" s="7">
        <f t="shared" si="62"/>
        <v>0.82589359191206257</v>
      </c>
      <c r="G692" s="6">
        <f t="shared" si="63"/>
        <v>2.6237950062553451E-3</v>
      </c>
      <c r="H692" s="7">
        <f t="shared" si="64"/>
        <v>0.53322414472453739</v>
      </c>
      <c r="I692">
        <f t="shared" si="65"/>
        <v>3.8071714084797481E-4</v>
      </c>
    </row>
    <row r="693" spans="1:9">
      <c r="A693" s="3" t="s">
        <v>468</v>
      </c>
      <c r="B693">
        <v>7.96</v>
      </c>
      <c r="C693" s="4">
        <v>463</v>
      </c>
      <c r="D693">
        <f t="shared" si="60"/>
        <v>58.165829145728644</v>
      </c>
      <c r="E693" s="6">
        <f t="shared" si="61"/>
        <v>4.0534246623313407E-4</v>
      </c>
      <c r="F693" s="7">
        <f t="shared" si="62"/>
        <v>0.82629893437829571</v>
      </c>
      <c r="G693" s="6">
        <f t="shared" si="63"/>
        <v>7.2267848615199131E-4</v>
      </c>
      <c r="H693" s="7">
        <f t="shared" si="64"/>
        <v>0.53394682321068943</v>
      </c>
      <c r="I693">
        <f t="shared" si="65"/>
        <v>3.6427715240189285E-4</v>
      </c>
    </row>
    <row r="694" spans="1:9">
      <c r="A694" s="3" t="s">
        <v>593</v>
      </c>
      <c r="B694">
        <v>7.61</v>
      </c>
      <c r="C694" s="4">
        <v>442</v>
      </c>
      <c r="D694">
        <f t="shared" si="60"/>
        <v>58.081471747700391</v>
      </c>
      <c r="E694" s="6">
        <f t="shared" si="61"/>
        <v>3.8695760275387747E-4</v>
      </c>
      <c r="F694" s="7">
        <f t="shared" si="62"/>
        <v>0.82668589198104958</v>
      </c>
      <c r="G694" s="6">
        <f t="shared" si="63"/>
        <v>6.9090242206239368E-4</v>
      </c>
      <c r="H694" s="7">
        <f t="shared" si="64"/>
        <v>0.5346377256327518</v>
      </c>
      <c r="I694">
        <f t="shared" si="65"/>
        <v>1.0180502418716264E-3</v>
      </c>
    </row>
    <row r="695" spans="1:9">
      <c r="A695" s="3" t="s">
        <v>259</v>
      </c>
      <c r="B695">
        <v>21.21</v>
      </c>
      <c r="C695" s="3">
        <v>1226</v>
      </c>
      <c r="D695">
        <f t="shared" si="60"/>
        <v>57.802923149457797</v>
      </c>
      <c r="E695" s="6">
        <f t="shared" si="61"/>
        <v>1.0733258393127913E-3</v>
      </c>
      <c r="F695" s="7">
        <f t="shared" si="62"/>
        <v>0.82775921782036233</v>
      </c>
      <c r="G695" s="6">
        <f t="shared" si="63"/>
        <v>1.9256294838296149E-3</v>
      </c>
      <c r="H695" s="7">
        <f t="shared" si="64"/>
        <v>0.53656335511658138</v>
      </c>
      <c r="I695">
        <f t="shared" si="65"/>
        <v>4.2401542069475662E-4</v>
      </c>
    </row>
    <row r="696" spans="1:9">
      <c r="A696" s="3" t="s">
        <v>1095</v>
      </c>
      <c r="B696">
        <v>8.83</v>
      </c>
      <c r="C696" s="4">
        <v>510</v>
      </c>
      <c r="D696">
        <f t="shared" si="60"/>
        <v>57.757644394110983</v>
      </c>
      <c r="E696" s="6">
        <f t="shared" si="61"/>
        <v>4.4648954163908937E-4</v>
      </c>
      <c r="F696" s="7">
        <f t="shared" si="62"/>
        <v>0.82820570736200139</v>
      </c>
      <c r="G696" s="6">
        <f t="shared" si="63"/>
        <v>8.0166470260327677E-4</v>
      </c>
      <c r="H696" s="7">
        <f t="shared" si="64"/>
        <v>0.53736501981918461</v>
      </c>
      <c r="I696">
        <f t="shared" si="65"/>
        <v>3.2510355312087569E-4</v>
      </c>
    </row>
    <row r="697" spans="1:9">
      <c r="A697" s="3" t="s">
        <v>314</v>
      </c>
      <c r="B697">
        <v>6.77</v>
      </c>
      <c r="C697" s="4">
        <v>391</v>
      </c>
      <c r="D697">
        <f t="shared" si="60"/>
        <v>57.754800590841953</v>
      </c>
      <c r="E697" s="6">
        <f t="shared" si="61"/>
        <v>3.4230864858996851E-4</v>
      </c>
      <c r="F697" s="7">
        <f t="shared" si="62"/>
        <v>0.82854801601059136</v>
      </c>
      <c r="G697" s="6">
        <f t="shared" si="63"/>
        <v>6.1463986824735937E-4</v>
      </c>
      <c r="H697" s="7">
        <f t="shared" si="64"/>
        <v>0.537979659687432</v>
      </c>
      <c r="I697">
        <f t="shared" si="65"/>
        <v>7.2018848229021826E-4</v>
      </c>
    </row>
    <row r="698" spans="1:9">
      <c r="A698" s="3" t="s">
        <v>456</v>
      </c>
      <c r="B698">
        <v>14.99</v>
      </c>
      <c r="C698" s="4">
        <v>865</v>
      </c>
      <c r="D698">
        <f t="shared" si="60"/>
        <v>57.705136757838559</v>
      </c>
      <c r="E698" s="6">
        <f t="shared" si="61"/>
        <v>7.5728128140747507E-4</v>
      </c>
      <c r="F698" s="7">
        <f t="shared" si="62"/>
        <v>0.82930529729199887</v>
      </c>
      <c r="G698" s="6">
        <f t="shared" si="63"/>
        <v>1.3609234305801945E-3</v>
      </c>
      <c r="H698" s="7">
        <f t="shared" si="64"/>
        <v>0.53934058311801214</v>
      </c>
      <c r="I698">
        <f t="shared" si="65"/>
        <v>2.157655916880663E-4</v>
      </c>
    </row>
    <row r="699" spans="1:9">
      <c r="A699" s="3" t="s">
        <v>123</v>
      </c>
      <c r="B699">
        <v>4.49</v>
      </c>
      <c r="C699" s="4">
        <v>259</v>
      </c>
      <c r="D699">
        <f t="shared" si="60"/>
        <v>57.683741648106903</v>
      </c>
      <c r="E699" s="6">
        <f t="shared" si="61"/>
        <v>2.2674664957749832E-4</v>
      </c>
      <c r="F699" s="7">
        <f t="shared" si="62"/>
        <v>0.82953204394157631</v>
      </c>
      <c r="G699" s="6">
        <f t="shared" si="63"/>
        <v>4.0764150789226647E-4</v>
      </c>
      <c r="H699" s="7">
        <f t="shared" si="64"/>
        <v>0.53974822462590444</v>
      </c>
      <c r="I699">
        <f t="shared" si="65"/>
        <v>1.3949227908077733E-4</v>
      </c>
    </row>
    <row r="700" spans="1:9">
      <c r="A700" s="3" t="s">
        <v>703</v>
      </c>
      <c r="B700">
        <v>2.9</v>
      </c>
      <c r="C700" s="4">
        <v>167</v>
      </c>
      <c r="D700">
        <f t="shared" si="60"/>
        <v>57.586206896551722</v>
      </c>
      <c r="E700" s="6">
        <f t="shared" si="61"/>
        <v>1.4620343814456457E-4</v>
      </c>
      <c r="F700" s="7">
        <f t="shared" si="62"/>
        <v>0.82967824737972085</v>
      </c>
      <c r="G700" s="6">
        <f t="shared" si="63"/>
        <v>2.6328738817095156E-4</v>
      </c>
      <c r="H700" s="7">
        <f t="shared" si="64"/>
        <v>0.54001151201407538</v>
      </c>
      <c r="I700">
        <f t="shared" si="65"/>
        <v>1.6654609499688888E-4</v>
      </c>
    </row>
    <row r="701" spans="1:9">
      <c r="A701" s="3" t="s">
        <v>145</v>
      </c>
      <c r="B701">
        <v>3.46</v>
      </c>
      <c r="C701" s="4">
        <v>199</v>
      </c>
      <c r="D701">
        <f t="shared" si="60"/>
        <v>57.514450867052027</v>
      </c>
      <c r="E701" s="6">
        <f t="shared" si="61"/>
        <v>1.742184682081937E-4</v>
      </c>
      <c r="F701" s="7">
        <f t="shared" si="62"/>
        <v>0.82985246584792904</v>
      </c>
      <c r="G701" s="6">
        <f t="shared" si="63"/>
        <v>3.1412909071430777E-4</v>
      </c>
      <c r="H701" s="7">
        <f t="shared" si="64"/>
        <v>0.54032564110478964</v>
      </c>
      <c r="I701">
        <f t="shared" si="65"/>
        <v>7.8060259285472888E-5</v>
      </c>
    </row>
    <row r="702" spans="1:9">
      <c r="A702" s="3" t="s">
        <v>545</v>
      </c>
      <c r="B702">
        <v>1.62</v>
      </c>
      <c r="C702" s="4">
        <v>93</v>
      </c>
      <c r="D702">
        <f t="shared" si="60"/>
        <v>57.407407407407405</v>
      </c>
      <c r="E702" s="6">
        <f t="shared" si="61"/>
        <v>8.1418681122422175E-5</v>
      </c>
      <c r="F702" s="7">
        <f t="shared" si="62"/>
        <v>0.82993388452905148</v>
      </c>
      <c r="G702" s="6">
        <f t="shared" si="63"/>
        <v>1.4707778235756606E-4</v>
      </c>
      <c r="H702" s="7">
        <f t="shared" si="64"/>
        <v>0.54047271888714721</v>
      </c>
      <c r="I702">
        <f t="shared" si="65"/>
        <v>2.7053892219680575E-4</v>
      </c>
    </row>
    <row r="703" spans="1:9">
      <c r="A703" s="3" t="s">
        <v>752</v>
      </c>
      <c r="B703">
        <v>5.6</v>
      </c>
      <c r="C703" s="4">
        <v>320</v>
      </c>
      <c r="D703">
        <f t="shared" si="60"/>
        <v>57.142857142857146</v>
      </c>
      <c r="E703" s="6">
        <f t="shared" si="61"/>
        <v>2.8015030063629137E-4</v>
      </c>
      <c r="F703" s="7">
        <f t="shared" si="62"/>
        <v>0.83021403482968781</v>
      </c>
      <c r="G703" s="6">
        <f t="shared" si="63"/>
        <v>5.0841702543356166E-4</v>
      </c>
      <c r="H703" s="7">
        <f t="shared" si="64"/>
        <v>0.54098113591258079</v>
      </c>
      <c r="I703">
        <f t="shared" si="65"/>
        <v>3.2671444539106309E-4</v>
      </c>
    </row>
    <row r="704" spans="1:9">
      <c r="A704" s="3" t="s">
        <v>386</v>
      </c>
      <c r="B704">
        <v>6.76</v>
      </c>
      <c r="C704" s="4">
        <v>386</v>
      </c>
      <c r="D704">
        <f t="shared" si="60"/>
        <v>57.100591715976336</v>
      </c>
      <c r="E704" s="6">
        <f t="shared" si="61"/>
        <v>3.3793130014252647E-4</v>
      </c>
      <c r="F704" s="7">
        <f t="shared" si="62"/>
        <v>0.83055196612983029</v>
      </c>
      <c r="G704" s="6">
        <f t="shared" si="63"/>
        <v>6.1373198070194235E-4</v>
      </c>
      <c r="H704" s="7">
        <f t="shared" si="64"/>
        <v>0.54159486789328271</v>
      </c>
      <c r="I704">
        <f t="shared" si="65"/>
        <v>3.3554580662847888E-4</v>
      </c>
    </row>
    <row r="705" spans="1:9">
      <c r="A705" s="3" t="s">
        <v>606</v>
      </c>
      <c r="B705">
        <v>6.94</v>
      </c>
      <c r="C705" s="4">
        <v>396</v>
      </c>
      <c r="D705">
        <f t="shared" si="60"/>
        <v>57.060518731988466</v>
      </c>
      <c r="E705" s="6">
        <f t="shared" si="61"/>
        <v>3.4668599703741059E-4</v>
      </c>
      <c r="F705" s="7">
        <f t="shared" si="62"/>
        <v>0.83089865212686775</v>
      </c>
      <c r="G705" s="6">
        <f t="shared" si="63"/>
        <v>6.3007395651944968E-4</v>
      </c>
      <c r="H705" s="7">
        <f t="shared" si="64"/>
        <v>0.54222494184980219</v>
      </c>
      <c r="I705">
        <f t="shared" si="65"/>
        <v>1.3395558572937283E-4</v>
      </c>
    </row>
    <row r="706" spans="1:9">
      <c r="A706" s="3" t="s">
        <v>359</v>
      </c>
      <c r="B706">
        <v>2.77</v>
      </c>
      <c r="C706" s="4">
        <v>158</v>
      </c>
      <c r="D706">
        <f t="shared" ref="D706:D769" si="66">C706/B706</f>
        <v>57.039711191335741</v>
      </c>
      <c r="E706" s="6">
        <f t="shared" si="61"/>
        <v>1.3832421093916885E-4</v>
      </c>
      <c r="F706" s="7">
        <f t="shared" si="62"/>
        <v>0.83103697633780693</v>
      </c>
      <c r="G706" s="6">
        <f t="shared" si="63"/>
        <v>2.5148485008052963E-4</v>
      </c>
      <c r="H706" s="7">
        <f t="shared" si="64"/>
        <v>0.54247642669988272</v>
      </c>
      <c r="I706">
        <f t="shared" si="65"/>
        <v>3.7819464600613584E-4</v>
      </c>
    </row>
    <row r="707" spans="1:9">
      <c r="A707" s="3" t="s">
        <v>915</v>
      </c>
      <c r="B707">
        <v>7.82</v>
      </c>
      <c r="C707" s="4">
        <v>446</v>
      </c>
      <c r="D707">
        <f t="shared" si="66"/>
        <v>57.033248081841428</v>
      </c>
      <c r="E707" s="6">
        <f t="shared" ref="E707:E770" si="67">C707/1142244</f>
        <v>3.9045948151183112E-4</v>
      </c>
      <c r="F707" s="7">
        <f t="shared" ref="F707:F770" si="68">F706+E707</f>
        <v>0.83142743581931877</v>
      </c>
      <c r="G707" s="6">
        <f t="shared" ref="G707:G770" si="69">B707/11014.58</f>
        <v>7.0996806051615226E-4</v>
      </c>
      <c r="H707" s="7">
        <f t="shared" ref="H707:H770" si="70">H706+G707</f>
        <v>0.54318639476039887</v>
      </c>
      <c r="I707">
        <f t="shared" ref="I707:I770" si="71">F707*H708-F708*H707</f>
        <v>2.1380354280553515E-4</v>
      </c>
    </row>
    <row r="708" spans="1:9">
      <c r="A708" s="3" t="s">
        <v>140</v>
      </c>
      <c r="B708">
        <v>4.42</v>
      </c>
      <c r="C708" s="4">
        <v>252</v>
      </c>
      <c r="D708">
        <f t="shared" si="66"/>
        <v>57.013574660633488</v>
      </c>
      <c r="E708" s="6">
        <f t="shared" si="67"/>
        <v>2.2061836175107946E-4</v>
      </c>
      <c r="F708" s="7">
        <f t="shared" si="68"/>
        <v>0.83164805418106991</v>
      </c>
      <c r="G708" s="6">
        <f t="shared" si="69"/>
        <v>4.0128629507434689E-4</v>
      </c>
      <c r="H708" s="7">
        <f t="shared" si="70"/>
        <v>0.54358768105547317</v>
      </c>
      <c r="I708">
        <f t="shared" si="71"/>
        <v>1.146994071266616E-4</v>
      </c>
    </row>
    <row r="709" spans="1:9">
      <c r="A709" s="3" t="s">
        <v>364</v>
      </c>
      <c r="B709">
        <v>2.37</v>
      </c>
      <c r="C709" s="4">
        <v>135</v>
      </c>
      <c r="D709">
        <f t="shared" si="66"/>
        <v>56.962025316455694</v>
      </c>
      <c r="E709" s="6">
        <f t="shared" si="67"/>
        <v>1.1818840808093542E-4</v>
      </c>
      <c r="F709" s="7">
        <f t="shared" si="68"/>
        <v>0.83176624258915088</v>
      </c>
      <c r="G709" s="6">
        <f t="shared" si="69"/>
        <v>2.1516934826384666E-4</v>
      </c>
      <c r="H709" s="7">
        <f t="shared" si="70"/>
        <v>0.54380285040373699</v>
      </c>
      <c r="I709">
        <f t="shared" si="71"/>
        <v>1.6618035488014105E-4</v>
      </c>
    </row>
    <row r="710" spans="1:9">
      <c r="A710" s="3" t="s">
        <v>515</v>
      </c>
      <c r="B710">
        <v>3.43</v>
      </c>
      <c r="C710" s="4">
        <v>195</v>
      </c>
      <c r="D710">
        <f t="shared" si="66"/>
        <v>56.85131195335277</v>
      </c>
      <c r="E710" s="6">
        <f t="shared" si="67"/>
        <v>1.7071658945024007E-4</v>
      </c>
      <c r="F710" s="7">
        <f t="shared" si="68"/>
        <v>0.83193695917860111</v>
      </c>
      <c r="G710" s="6">
        <f t="shared" si="69"/>
        <v>3.1140542807805657E-4</v>
      </c>
      <c r="H710" s="7">
        <f t="shared" si="70"/>
        <v>0.54411425583181505</v>
      </c>
      <c r="I710">
        <f t="shared" si="71"/>
        <v>1.8957340512082421E-4</v>
      </c>
    </row>
    <row r="711" spans="1:9">
      <c r="A711" s="3" t="s">
        <v>112</v>
      </c>
      <c r="B711">
        <v>3.91</v>
      </c>
      <c r="C711" s="4">
        <v>222</v>
      </c>
      <c r="D711">
        <f t="shared" si="66"/>
        <v>56.777493606138108</v>
      </c>
      <c r="E711" s="6">
        <f t="shared" si="67"/>
        <v>1.9435427106642713E-4</v>
      </c>
      <c r="F711" s="7">
        <f t="shared" si="68"/>
        <v>0.83213131344966751</v>
      </c>
      <c r="G711" s="6">
        <f t="shared" si="69"/>
        <v>3.5498403025807613E-4</v>
      </c>
      <c r="H711" s="7">
        <f t="shared" si="70"/>
        <v>0.54446923986207307</v>
      </c>
      <c r="I711">
        <f t="shared" si="71"/>
        <v>4.1813535845625083E-4</v>
      </c>
    </row>
    <row r="712" spans="1:9">
      <c r="A712" s="3" t="s">
        <v>574</v>
      </c>
      <c r="B712">
        <v>8.6199999999999992</v>
      </c>
      <c r="C712" s="4">
        <v>489</v>
      </c>
      <c r="D712">
        <f t="shared" si="66"/>
        <v>56.728538283062647</v>
      </c>
      <c r="E712" s="6">
        <f t="shared" si="67"/>
        <v>4.2810467815983277E-4</v>
      </c>
      <c r="F712" s="7">
        <f t="shared" si="68"/>
        <v>0.8325594181278273</v>
      </c>
      <c r="G712" s="6">
        <f t="shared" si="69"/>
        <v>7.8259906414951809E-4</v>
      </c>
      <c r="H712" s="7">
        <f t="shared" si="70"/>
        <v>0.54525183892622264</v>
      </c>
      <c r="I712">
        <f t="shared" si="71"/>
        <v>2.4312321949010451E-4</v>
      </c>
    </row>
    <row r="713" spans="1:9">
      <c r="A713" s="3" t="s">
        <v>136</v>
      </c>
      <c r="B713">
        <v>5.01</v>
      </c>
      <c r="C713" s="4">
        <v>284</v>
      </c>
      <c r="D713">
        <f t="shared" si="66"/>
        <v>56.686626746506988</v>
      </c>
      <c r="E713" s="6">
        <f t="shared" si="67"/>
        <v>2.4863339181470861E-4</v>
      </c>
      <c r="F713" s="7">
        <f t="shared" si="68"/>
        <v>0.83280805151964199</v>
      </c>
      <c r="G713" s="6">
        <f t="shared" si="69"/>
        <v>4.5485166025395431E-4</v>
      </c>
      <c r="H713" s="7">
        <f t="shared" si="70"/>
        <v>0.54570669058647658</v>
      </c>
      <c r="I713">
        <f t="shared" si="71"/>
        <v>4.4125023796315332E-4</v>
      </c>
    </row>
    <row r="714" spans="1:9">
      <c r="A714" s="3" t="s">
        <v>427</v>
      </c>
      <c r="B714">
        <v>9.09</v>
      </c>
      <c r="C714" s="4">
        <v>515</v>
      </c>
      <c r="D714">
        <f t="shared" si="66"/>
        <v>56.655665566556657</v>
      </c>
      <c r="E714" s="6">
        <f t="shared" si="67"/>
        <v>4.5086689008653141E-4</v>
      </c>
      <c r="F714" s="7">
        <f t="shared" si="68"/>
        <v>0.83325891840972854</v>
      </c>
      <c r="G714" s="6">
        <f t="shared" si="69"/>
        <v>8.2526977878412064E-4</v>
      </c>
      <c r="H714" s="7">
        <f t="shared" si="70"/>
        <v>0.54653196036526075</v>
      </c>
      <c r="I714">
        <f t="shared" si="71"/>
        <v>6.8851149987286808E-4</v>
      </c>
    </row>
    <row r="715" spans="1:9">
      <c r="A715" s="3" t="s">
        <v>528</v>
      </c>
      <c r="B715">
        <v>14.18</v>
      </c>
      <c r="C715" s="4">
        <v>803</v>
      </c>
      <c r="D715">
        <f t="shared" si="66"/>
        <v>56.629055007052187</v>
      </c>
      <c r="E715" s="6">
        <f t="shared" si="67"/>
        <v>7.0300216065919362E-4</v>
      </c>
      <c r="F715" s="7">
        <f t="shared" si="68"/>
        <v>0.83396192057038776</v>
      </c>
      <c r="G715" s="6">
        <f t="shared" si="69"/>
        <v>1.2873845394014115E-3</v>
      </c>
      <c r="H715" s="7">
        <f t="shared" si="70"/>
        <v>0.54781934490466211</v>
      </c>
      <c r="I715">
        <f t="shared" si="71"/>
        <v>1.7680284359122833E-4</v>
      </c>
    </row>
    <row r="716" spans="1:9">
      <c r="A716" s="3" t="s">
        <v>20</v>
      </c>
      <c r="B716">
        <v>3.64</v>
      </c>
      <c r="C716" s="4">
        <v>206</v>
      </c>
      <c r="D716">
        <f t="shared" si="66"/>
        <v>56.593406593406591</v>
      </c>
      <c r="E716" s="6">
        <f t="shared" si="67"/>
        <v>1.8034675603461256E-4</v>
      </c>
      <c r="F716" s="7">
        <f t="shared" si="68"/>
        <v>0.83414226732642238</v>
      </c>
      <c r="G716" s="6">
        <f t="shared" si="69"/>
        <v>3.3047106653181509E-4</v>
      </c>
      <c r="H716" s="7">
        <f t="shared" si="70"/>
        <v>0.54814981597119394</v>
      </c>
      <c r="I716">
        <f t="shared" si="71"/>
        <v>1.3753581942910209E-4</v>
      </c>
    </row>
    <row r="717" spans="1:9">
      <c r="A717" s="3" t="s">
        <v>406</v>
      </c>
      <c r="B717">
        <v>2.83</v>
      </c>
      <c r="C717" s="3">
        <v>160</v>
      </c>
      <c r="D717">
        <f t="shared" si="66"/>
        <v>56.53710247349823</v>
      </c>
      <c r="E717" s="6">
        <f t="shared" si="67"/>
        <v>1.4007515031814568E-4</v>
      </c>
      <c r="F717" s="7">
        <f t="shared" si="68"/>
        <v>0.83428234247674049</v>
      </c>
      <c r="G717" s="6">
        <f t="shared" si="69"/>
        <v>2.5693217535303209E-4</v>
      </c>
      <c r="H717" s="7">
        <f t="shared" si="70"/>
        <v>0.548406748146547</v>
      </c>
      <c r="I717">
        <f t="shared" si="71"/>
        <v>2.4360259219585734E-4</v>
      </c>
    </row>
    <row r="718" spans="1:9">
      <c r="A718" s="3" t="s">
        <v>128</v>
      </c>
      <c r="B718">
        <v>5.01</v>
      </c>
      <c r="C718" s="4">
        <v>283</v>
      </c>
      <c r="D718">
        <f t="shared" si="66"/>
        <v>56.487025948103792</v>
      </c>
      <c r="E718" s="6">
        <f t="shared" si="67"/>
        <v>2.4775792212522018E-4</v>
      </c>
      <c r="F718" s="7">
        <f t="shared" si="68"/>
        <v>0.83453010039886566</v>
      </c>
      <c r="G718" s="6">
        <f t="shared" si="69"/>
        <v>4.5485166025395431E-4</v>
      </c>
      <c r="H718" s="7">
        <f t="shared" si="70"/>
        <v>0.54886159980680094</v>
      </c>
      <c r="I718">
        <f t="shared" si="71"/>
        <v>4.8044204516461964E-4</v>
      </c>
    </row>
    <row r="719" spans="1:9">
      <c r="A719" s="3" t="s">
        <v>848</v>
      </c>
      <c r="B719">
        <v>9.8800000000000008</v>
      </c>
      <c r="C719" s="4">
        <v>558</v>
      </c>
      <c r="D719">
        <f t="shared" si="66"/>
        <v>56.477732793522264</v>
      </c>
      <c r="E719" s="6">
        <f t="shared" si="67"/>
        <v>4.8851208673453305E-4</v>
      </c>
      <c r="F719" s="7">
        <f t="shared" si="68"/>
        <v>0.83501861248560016</v>
      </c>
      <c r="G719" s="6">
        <f t="shared" si="69"/>
        <v>8.9699289487206967E-4</v>
      </c>
      <c r="H719" s="7">
        <f t="shared" si="70"/>
        <v>0.54975859270167304</v>
      </c>
      <c r="I719">
        <f t="shared" si="71"/>
        <v>3.4290641410977818E-4</v>
      </c>
    </row>
    <row r="720" spans="1:9">
      <c r="A720" s="3" t="s">
        <v>957</v>
      </c>
      <c r="B720">
        <v>7.05</v>
      </c>
      <c r="C720" s="4">
        <v>398</v>
      </c>
      <c r="D720">
        <f t="shared" si="66"/>
        <v>56.453900709219859</v>
      </c>
      <c r="E720" s="6">
        <f t="shared" si="67"/>
        <v>3.4843693641638739E-4</v>
      </c>
      <c r="F720" s="7">
        <f t="shared" si="68"/>
        <v>0.83536704942201656</v>
      </c>
      <c r="G720" s="6">
        <f t="shared" si="69"/>
        <v>6.4006071951903747E-4</v>
      </c>
      <c r="H720" s="7">
        <f t="shared" si="70"/>
        <v>0.5503986534211921</v>
      </c>
      <c r="I720">
        <f t="shared" si="71"/>
        <v>5.3343976165309837E-4</v>
      </c>
    </row>
    <row r="721" spans="1:9">
      <c r="A721" s="3" t="s">
        <v>422</v>
      </c>
      <c r="B721">
        <v>10.96</v>
      </c>
      <c r="C721" s="4">
        <v>618</v>
      </c>
      <c r="D721">
        <f t="shared" si="66"/>
        <v>56.386861313868607</v>
      </c>
      <c r="E721" s="6">
        <f t="shared" si="67"/>
        <v>5.4104026810383775E-4</v>
      </c>
      <c r="F721" s="7">
        <f t="shared" si="68"/>
        <v>0.83590808969012043</v>
      </c>
      <c r="G721" s="6">
        <f t="shared" si="69"/>
        <v>9.9504474977711371E-4</v>
      </c>
      <c r="H721" s="7">
        <f t="shared" si="70"/>
        <v>0.55139369817096917</v>
      </c>
      <c r="I721">
        <f t="shared" si="71"/>
        <v>1.6403444399387679E-4</v>
      </c>
    </row>
    <row r="722" spans="1:9">
      <c r="A722" s="3" t="s">
        <v>668</v>
      </c>
      <c r="B722">
        <v>3.37</v>
      </c>
      <c r="C722" s="4">
        <v>190</v>
      </c>
      <c r="D722">
        <f t="shared" si="66"/>
        <v>56.379821958456972</v>
      </c>
      <c r="E722" s="6">
        <f t="shared" si="67"/>
        <v>1.6633924100279801E-4</v>
      </c>
      <c r="F722" s="7">
        <f t="shared" si="68"/>
        <v>0.83607442893112327</v>
      </c>
      <c r="G722" s="6">
        <f t="shared" si="69"/>
        <v>3.0595810280555411E-4</v>
      </c>
      <c r="H722" s="7">
        <f t="shared" si="70"/>
        <v>0.55169965627377471</v>
      </c>
      <c r="I722">
        <f t="shared" si="71"/>
        <v>7.0699725723233353E-4</v>
      </c>
    </row>
    <row r="723" spans="1:9">
      <c r="A723" s="3" t="s">
        <v>79</v>
      </c>
      <c r="B723">
        <v>14.5</v>
      </c>
      <c r="C723" s="4">
        <v>815</v>
      </c>
      <c r="D723">
        <f t="shared" si="66"/>
        <v>56.206896551724135</v>
      </c>
      <c r="E723" s="6">
        <f t="shared" si="67"/>
        <v>7.1350779693305454E-4</v>
      </c>
      <c r="F723" s="7">
        <f t="shared" si="68"/>
        <v>0.83678793672805629</v>
      </c>
      <c r="G723" s="6">
        <f t="shared" si="69"/>
        <v>1.3164369408547581E-3</v>
      </c>
      <c r="H723" s="7">
        <f t="shared" si="70"/>
        <v>0.55301609321462941</v>
      </c>
      <c r="I723">
        <f t="shared" si="71"/>
        <v>4.358618833664174E-4</v>
      </c>
    </row>
    <row r="724" spans="1:9">
      <c r="A724" s="3" t="s">
        <v>356</v>
      </c>
      <c r="B724">
        <v>8.93</v>
      </c>
      <c r="C724" s="4">
        <v>501</v>
      </c>
      <c r="D724">
        <f t="shared" si="66"/>
        <v>56.103023516237407</v>
      </c>
      <c r="E724" s="6">
        <f t="shared" si="67"/>
        <v>4.3861031443369369E-4</v>
      </c>
      <c r="F724" s="7">
        <f t="shared" si="68"/>
        <v>0.83722654704249</v>
      </c>
      <c r="G724" s="6">
        <f t="shared" si="69"/>
        <v>8.1074357805744745E-4</v>
      </c>
      <c r="H724" s="7">
        <f t="shared" si="70"/>
        <v>0.55382683679268685</v>
      </c>
      <c r="I724">
        <f t="shared" si="71"/>
        <v>2.2793727255399077E-4</v>
      </c>
    </row>
    <row r="725" spans="1:9">
      <c r="A725" s="3" t="s">
        <v>341</v>
      </c>
      <c r="B725">
        <v>4.67</v>
      </c>
      <c r="C725" s="4">
        <v>262</v>
      </c>
      <c r="D725">
        <f t="shared" si="66"/>
        <v>56.102783725910065</v>
      </c>
      <c r="E725" s="6">
        <f t="shared" si="67"/>
        <v>2.2937305864596355E-4</v>
      </c>
      <c r="F725" s="7">
        <f t="shared" si="68"/>
        <v>0.83745592010113601</v>
      </c>
      <c r="G725" s="6">
        <f t="shared" si="69"/>
        <v>4.2398348370977374E-4</v>
      </c>
      <c r="H725" s="7">
        <f t="shared" si="70"/>
        <v>0.55425082027639661</v>
      </c>
      <c r="I725">
        <f t="shared" si="71"/>
        <v>4.0570534576389594E-4</v>
      </c>
    </row>
    <row r="726" spans="1:9">
      <c r="A726" s="3" t="s">
        <v>909</v>
      </c>
      <c r="B726">
        <v>8.31</v>
      </c>
      <c r="C726" s="4">
        <v>466</v>
      </c>
      <c r="D726">
        <f t="shared" si="66"/>
        <v>56.077015643802646</v>
      </c>
      <c r="E726" s="6">
        <f t="shared" si="67"/>
        <v>4.079688753015993E-4</v>
      </c>
      <c r="F726" s="7">
        <f t="shared" si="68"/>
        <v>0.8378638889764376</v>
      </c>
      <c r="G726" s="6">
        <f t="shared" si="69"/>
        <v>7.5445455024158894E-4</v>
      </c>
      <c r="H726" s="7">
        <f t="shared" si="70"/>
        <v>0.5550052748266382</v>
      </c>
      <c r="I726">
        <f t="shared" si="71"/>
        <v>6.3178266906982472E-4</v>
      </c>
    </row>
    <row r="727" spans="1:9">
      <c r="A727" s="3" t="s">
        <v>368</v>
      </c>
      <c r="B727">
        <v>12.93</v>
      </c>
      <c r="C727" s="4">
        <v>724</v>
      </c>
      <c r="D727">
        <f t="shared" si="66"/>
        <v>55.993812838360405</v>
      </c>
      <c r="E727" s="6">
        <f t="shared" si="67"/>
        <v>6.3384005518960927E-4</v>
      </c>
      <c r="F727" s="7">
        <f t="shared" si="68"/>
        <v>0.83849772903162723</v>
      </c>
      <c r="G727" s="6">
        <f t="shared" si="69"/>
        <v>1.1738985962242772E-3</v>
      </c>
      <c r="H727" s="7">
        <f t="shared" si="70"/>
        <v>0.55617917342286249</v>
      </c>
      <c r="I727">
        <f t="shared" si="71"/>
        <v>2.7079436879728913E-4</v>
      </c>
    </row>
    <row r="728" spans="1:9">
      <c r="A728" s="3" t="s">
        <v>628</v>
      </c>
      <c r="B728">
        <v>5.54</v>
      </c>
      <c r="C728" s="4">
        <v>310</v>
      </c>
      <c r="D728">
        <f t="shared" si="66"/>
        <v>55.95667870036101</v>
      </c>
      <c r="E728" s="6">
        <f t="shared" si="67"/>
        <v>2.7139560374140725E-4</v>
      </c>
      <c r="F728" s="7">
        <f t="shared" si="68"/>
        <v>0.83876912463536868</v>
      </c>
      <c r="G728" s="6">
        <f t="shared" si="69"/>
        <v>5.0296970016105926E-4</v>
      </c>
      <c r="H728" s="7">
        <f t="shared" si="70"/>
        <v>0.55668214312302355</v>
      </c>
      <c r="I728">
        <f t="shared" si="71"/>
        <v>7.6352436942522806E-4</v>
      </c>
    </row>
    <row r="729" spans="1:9">
      <c r="A729" s="3" t="s">
        <v>256</v>
      </c>
      <c r="B729">
        <v>15.62</v>
      </c>
      <c r="C729" s="4">
        <v>874</v>
      </c>
      <c r="D729">
        <f t="shared" si="66"/>
        <v>55.953905249679899</v>
      </c>
      <c r="E729" s="6">
        <f t="shared" si="67"/>
        <v>7.6516050861287076E-4</v>
      </c>
      <c r="F729" s="7">
        <f t="shared" si="68"/>
        <v>0.83953428514398154</v>
      </c>
      <c r="G729" s="6">
        <f t="shared" si="69"/>
        <v>1.4181203459414703E-3</v>
      </c>
      <c r="H729" s="7">
        <f t="shared" si="70"/>
        <v>0.55810026346896502</v>
      </c>
      <c r="I729">
        <f t="shared" si="71"/>
        <v>3.5057080565792376E-4</v>
      </c>
    </row>
    <row r="730" spans="1:9">
      <c r="A730" s="3" t="s">
        <v>85</v>
      </c>
      <c r="B730">
        <v>7.17</v>
      </c>
      <c r="C730" s="4">
        <v>401</v>
      </c>
      <c r="D730">
        <f t="shared" si="66"/>
        <v>55.927475592747562</v>
      </c>
      <c r="E730" s="6">
        <f t="shared" si="67"/>
        <v>3.5106334548485262E-4</v>
      </c>
      <c r="F730" s="7">
        <f t="shared" si="68"/>
        <v>0.83988534848946639</v>
      </c>
      <c r="G730" s="6">
        <f t="shared" si="69"/>
        <v>6.5095537006404239E-4</v>
      </c>
      <c r="H730" s="7">
        <f t="shared" si="70"/>
        <v>0.55875121883902901</v>
      </c>
      <c r="I730">
        <f t="shared" si="71"/>
        <v>7.4138237929455286E-4</v>
      </c>
    </row>
    <row r="731" spans="1:9">
      <c r="A731" s="3" t="s">
        <v>1107</v>
      </c>
      <c r="B731">
        <v>15.15</v>
      </c>
      <c r="C731" s="4">
        <v>846</v>
      </c>
      <c r="D731">
        <f t="shared" si="66"/>
        <v>55.841584158415841</v>
      </c>
      <c r="E731" s="6">
        <f t="shared" si="67"/>
        <v>7.4064735730719532E-4</v>
      </c>
      <c r="F731" s="7">
        <f t="shared" si="68"/>
        <v>0.84062599584677355</v>
      </c>
      <c r="G731" s="6">
        <f t="shared" si="69"/>
        <v>1.3754496313068678E-3</v>
      </c>
      <c r="H731" s="7">
        <f t="shared" si="70"/>
        <v>0.56012666847033588</v>
      </c>
      <c r="I731">
        <f t="shared" si="71"/>
        <v>3.6900075893642192E-4</v>
      </c>
    </row>
    <row r="732" spans="1:9">
      <c r="A732" s="3" t="s">
        <v>1017</v>
      </c>
      <c r="B732">
        <v>7.54</v>
      </c>
      <c r="C732" s="4">
        <v>421</v>
      </c>
      <c r="D732">
        <f t="shared" si="66"/>
        <v>55.835543766578247</v>
      </c>
      <c r="E732" s="6">
        <f t="shared" si="67"/>
        <v>3.6857273927462086E-4</v>
      </c>
      <c r="F732" s="7">
        <f t="shared" si="68"/>
        <v>0.84099456858604815</v>
      </c>
      <c r="G732" s="6">
        <f t="shared" si="69"/>
        <v>6.8454720924447415E-4</v>
      </c>
      <c r="H732" s="7">
        <f t="shared" si="70"/>
        <v>0.56081121567958037</v>
      </c>
      <c r="I732">
        <f t="shared" si="71"/>
        <v>8.7519767390287218E-4</v>
      </c>
    </row>
    <row r="733" spans="1:9">
      <c r="A733" s="3" t="s">
        <v>100</v>
      </c>
      <c r="B733">
        <v>17.88</v>
      </c>
      <c r="C733" s="4">
        <v>998</v>
      </c>
      <c r="D733">
        <f t="shared" si="66"/>
        <v>55.816554809843403</v>
      </c>
      <c r="E733" s="6">
        <f t="shared" si="67"/>
        <v>8.7371875010943366E-4</v>
      </c>
      <c r="F733" s="7">
        <f t="shared" si="68"/>
        <v>0.84186828733615759</v>
      </c>
      <c r="G733" s="6">
        <f t="shared" si="69"/>
        <v>1.6233029312057291E-3</v>
      </c>
      <c r="H733" s="7">
        <f t="shared" si="70"/>
        <v>0.56243451861078608</v>
      </c>
      <c r="I733">
        <f t="shared" si="71"/>
        <v>3.1883429062140589E-4</v>
      </c>
    </row>
    <row r="734" spans="1:9">
      <c r="A734" s="3" t="s">
        <v>750</v>
      </c>
      <c r="B734">
        <v>6.51</v>
      </c>
      <c r="C734" s="4">
        <v>363</v>
      </c>
      <c r="D734">
        <f t="shared" si="66"/>
        <v>55.76036866359447</v>
      </c>
      <c r="E734" s="6">
        <f t="shared" si="67"/>
        <v>3.1779549728429301E-4</v>
      </c>
      <c r="F734" s="7">
        <f t="shared" si="68"/>
        <v>0.84218608283344187</v>
      </c>
      <c r="G734" s="6">
        <f t="shared" si="69"/>
        <v>5.910347920665155E-4</v>
      </c>
      <c r="H734" s="7">
        <f t="shared" si="70"/>
        <v>0.56302555340285265</v>
      </c>
      <c r="I734">
        <f t="shared" si="71"/>
        <v>1.5486436281836324E-4</v>
      </c>
    </row>
    <row r="735" spans="1:9">
      <c r="A735" s="3" t="s">
        <v>26</v>
      </c>
      <c r="B735">
        <v>3.16</v>
      </c>
      <c r="C735" s="4">
        <v>176</v>
      </c>
      <c r="D735">
        <f t="shared" si="66"/>
        <v>55.696202531645568</v>
      </c>
      <c r="E735" s="6">
        <f t="shared" si="67"/>
        <v>1.5408266534996026E-4</v>
      </c>
      <c r="F735" s="7">
        <f t="shared" si="68"/>
        <v>0.84234016549879187</v>
      </c>
      <c r="G735" s="6">
        <f t="shared" si="69"/>
        <v>2.8689246435179553E-4</v>
      </c>
      <c r="H735" s="7">
        <f t="shared" si="70"/>
        <v>0.56331244586720441</v>
      </c>
      <c r="I735">
        <f t="shared" si="71"/>
        <v>5.4459110747345774E-4</v>
      </c>
    </row>
    <row r="736" spans="1:9">
      <c r="A736" s="3" t="s">
        <v>610</v>
      </c>
      <c r="B736">
        <v>11.1</v>
      </c>
      <c r="C736" s="4">
        <v>617</v>
      </c>
      <c r="D736">
        <f t="shared" si="66"/>
        <v>55.585585585585591</v>
      </c>
      <c r="E736" s="6">
        <f t="shared" si="67"/>
        <v>5.4016479841434927E-4</v>
      </c>
      <c r="F736" s="7">
        <f t="shared" si="68"/>
        <v>0.84288033029720622</v>
      </c>
      <c r="G736" s="6">
        <f t="shared" si="69"/>
        <v>1.0077551754129525E-3</v>
      </c>
      <c r="H736" s="7">
        <f t="shared" si="70"/>
        <v>0.56432020104261738</v>
      </c>
      <c r="I736">
        <f t="shared" si="71"/>
        <v>1.6342673676511543E-4</v>
      </c>
    </row>
    <row r="737" spans="1:9">
      <c r="A737" s="3" t="s">
        <v>370</v>
      </c>
      <c r="B737">
        <v>3.33</v>
      </c>
      <c r="C737" s="4">
        <v>185</v>
      </c>
      <c r="D737">
        <f t="shared" si="66"/>
        <v>55.555555555555557</v>
      </c>
      <c r="E737" s="6">
        <f t="shared" si="67"/>
        <v>1.6196189255535595E-4</v>
      </c>
      <c r="F737" s="7">
        <f t="shared" si="68"/>
        <v>0.84304229218976157</v>
      </c>
      <c r="G737" s="6">
        <f t="shared" si="69"/>
        <v>3.0232655262388579E-4</v>
      </c>
      <c r="H737" s="7">
        <f t="shared" si="70"/>
        <v>0.56462252759524123</v>
      </c>
      <c r="I737">
        <f t="shared" si="71"/>
        <v>3.2788993881599504E-4</v>
      </c>
    </row>
    <row r="738" spans="1:9">
      <c r="A738" s="3" t="s">
        <v>721</v>
      </c>
      <c r="B738">
        <v>6.68</v>
      </c>
      <c r="C738" s="4">
        <v>371</v>
      </c>
      <c r="D738">
        <f t="shared" si="66"/>
        <v>55.538922155688624</v>
      </c>
      <c r="E738" s="6">
        <f t="shared" si="67"/>
        <v>3.2479925480020033E-4</v>
      </c>
      <c r="F738" s="7">
        <f t="shared" si="68"/>
        <v>0.84336709144456179</v>
      </c>
      <c r="G738" s="6">
        <f t="shared" si="69"/>
        <v>6.0646888033860571E-4</v>
      </c>
      <c r="H738" s="7">
        <f t="shared" si="70"/>
        <v>0.56522899647557978</v>
      </c>
      <c r="I738">
        <f t="shared" si="71"/>
        <v>5.9236453776684295E-4</v>
      </c>
    </row>
    <row r="739" spans="1:9">
      <c r="A739" s="3" t="s">
        <v>343</v>
      </c>
      <c r="B739">
        <v>12.06</v>
      </c>
      <c r="C739" s="4">
        <v>669</v>
      </c>
      <c r="D739">
        <f t="shared" si="66"/>
        <v>55.472636815920396</v>
      </c>
      <c r="E739" s="6">
        <f t="shared" si="67"/>
        <v>5.8568922226774666E-4</v>
      </c>
      <c r="F739" s="7">
        <f t="shared" si="68"/>
        <v>0.84395278066682955</v>
      </c>
      <c r="G739" s="6">
        <f t="shared" si="69"/>
        <v>1.0949123797729919E-3</v>
      </c>
      <c r="H739" s="7">
        <f t="shared" si="70"/>
        <v>0.56632390885535278</v>
      </c>
      <c r="I739">
        <f t="shared" si="71"/>
        <v>4.6945668725539846E-4</v>
      </c>
    </row>
    <row r="740" spans="1:9">
      <c r="A740" s="3" t="s">
        <v>1037</v>
      </c>
      <c r="B740">
        <v>9.5500000000000007</v>
      </c>
      <c r="C740" s="4">
        <v>529</v>
      </c>
      <c r="D740">
        <f t="shared" si="66"/>
        <v>55.392670157068061</v>
      </c>
      <c r="E740" s="6">
        <f t="shared" si="67"/>
        <v>4.6312346573936918E-4</v>
      </c>
      <c r="F740" s="7">
        <f t="shared" si="68"/>
        <v>0.84441590413256895</v>
      </c>
      <c r="G740" s="6">
        <f t="shared" si="69"/>
        <v>8.6703260587330617E-4</v>
      </c>
      <c r="H740" s="7">
        <f t="shared" si="70"/>
        <v>0.56719094146122606</v>
      </c>
      <c r="I740">
        <f t="shared" si="71"/>
        <v>2.7511221800818886E-4</v>
      </c>
    </row>
    <row r="741" spans="1:9">
      <c r="A741" s="3" t="s">
        <v>755</v>
      </c>
      <c r="B741">
        <v>5.59</v>
      </c>
      <c r="C741" s="4">
        <v>309</v>
      </c>
      <c r="D741">
        <f t="shared" si="66"/>
        <v>55.277280858676207</v>
      </c>
      <c r="E741" s="6">
        <f t="shared" si="67"/>
        <v>2.7052013405191888E-4</v>
      </c>
      <c r="F741" s="7">
        <f t="shared" si="68"/>
        <v>0.84468642426662088</v>
      </c>
      <c r="G741" s="6">
        <f t="shared" si="69"/>
        <v>5.0750913788814465E-4</v>
      </c>
      <c r="H741" s="7">
        <f t="shared" si="70"/>
        <v>0.56769845059911417</v>
      </c>
      <c r="I741">
        <f t="shared" si="71"/>
        <v>2.7587909829263069E-4</v>
      </c>
    </row>
    <row r="742" spans="1:9">
      <c r="A742" s="3" t="s">
        <v>674</v>
      </c>
      <c r="B742">
        <v>5.6</v>
      </c>
      <c r="C742" s="4">
        <v>309</v>
      </c>
      <c r="D742">
        <f t="shared" si="66"/>
        <v>55.178571428571431</v>
      </c>
      <c r="E742" s="6">
        <f t="shared" si="67"/>
        <v>2.7052013405191888E-4</v>
      </c>
      <c r="F742" s="7">
        <f t="shared" si="68"/>
        <v>0.84495694440067282</v>
      </c>
      <c r="G742" s="6">
        <f t="shared" si="69"/>
        <v>5.0841702543356166E-4</v>
      </c>
      <c r="H742" s="7">
        <f t="shared" si="70"/>
        <v>0.56820686762454775</v>
      </c>
      <c r="I742">
        <f t="shared" si="71"/>
        <v>4.5458653900676271E-4</v>
      </c>
    </row>
    <row r="743" spans="1:9">
      <c r="A743" s="3" t="s">
        <v>1006</v>
      </c>
      <c r="B743">
        <v>9.2200000000000006</v>
      </c>
      <c r="C743" s="4">
        <v>508</v>
      </c>
      <c r="D743">
        <f t="shared" si="66"/>
        <v>55.097613882863335</v>
      </c>
      <c r="E743" s="6">
        <f t="shared" si="67"/>
        <v>4.4473860226011257E-4</v>
      </c>
      <c r="F743" s="7">
        <f t="shared" si="68"/>
        <v>0.84540168300293295</v>
      </c>
      <c r="G743" s="6">
        <f t="shared" si="69"/>
        <v>8.3707231687454268E-4</v>
      </c>
      <c r="H743" s="7">
        <f t="shared" si="70"/>
        <v>0.56904393994142233</v>
      </c>
      <c r="I743">
        <f t="shared" si="71"/>
        <v>2.9300752147087827E-4</v>
      </c>
    </row>
    <row r="744" spans="1:9">
      <c r="A744" s="3" t="s">
        <v>89</v>
      </c>
      <c r="B744">
        <v>5.94</v>
      </c>
      <c r="C744" s="4">
        <v>327</v>
      </c>
      <c r="D744">
        <f t="shared" si="66"/>
        <v>55.050505050505045</v>
      </c>
      <c r="E744" s="6">
        <f t="shared" si="67"/>
        <v>2.8627858846271025E-4</v>
      </c>
      <c r="F744" s="7">
        <f t="shared" si="68"/>
        <v>0.8456879615913957</v>
      </c>
      <c r="G744" s="6">
        <f t="shared" si="69"/>
        <v>5.3928520197774228E-4</v>
      </c>
      <c r="H744" s="7">
        <f t="shared" si="70"/>
        <v>0.5695832251434001</v>
      </c>
      <c r="I744">
        <f t="shared" si="71"/>
        <v>4.6261260751090383E-4</v>
      </c>
    </row>
    <row r="745" spans="1:9">
      <c r="A745" s="3" t="s">
        <v>212</v>
      </c>
      <c r="B745">
        <v>9.3699999999999992</v>
      </c>
      <c r="C745" s="4">
        <v>515</v>
      </c>
      <c r="D745">
        <f t="shared" si="66"/>
        <v>54.962646744930638</v>
      </c>
      <c r="E745" s="6">
        <f t="shared" si="67"/>
        <v>4.5086689008653141E-4</v>
      </c>
      <c r="F745" s="7">
        <f t="shared" si="68"/>
        <v>0.84613882848148225</v>
      </c>
      <c r="G745" s="6">
        <f t="shared" si="69"/>
        <v>8.5069063005579874E-4</v>
      </c>
      <c r="H745" s="7">
        <f t="shared" si="70"/>
        <v>0.57043391577345592</v>
      </c>
      <c r="I745">
        <f t="shared" si="71"/>
        <v>3.5065615667606576E-4</v>
      </c>
    </row>
    <row r="746" spans="1:9">
      <c r="A746" s="3" t="s">
        <v>277</v>
      </c>
      <c r="B746">
        <v>7.1</v>
      </c>
      <c r="C746" s="4">
        <v>390</v>
      </c>
      <c r="D746">
        <f t="shared" si="66"/>
        <v>54.929577464788736</v>
      </c>
      <c r="E746" s="6">
        <f t="shared" si="67"/>
        <v>3.4143317890048013E-4</v>
      </c>
      <c r="F746" s="7">
        <f t="shared" si="68"/>
        <v>0.8464802616603827</v>
      </c>
      <c r="G746" s="6">
        <f t="shared" si="69"/>
        <v>6.4460015724612286E-4</v>
      </c>
      <c r="H746" s="7">
        <f t="shared" si="70"/>
        <v>0.57107851593070202</v>
      </c>
      <c r="I746">
        <f t="shared" si="71"/>
        <v>1.5309052492087361E-3</v>
      </c>
    </row>
    <row r="747" spans="1:9">
      <c r="A747" s="3" t="s">
        <v>42</v>
      </c>
      <c r="B747">
        <v>30.98</v>
      </c>
      <c r="C747" s="4">
        <v>1700</v>
      </c>
      <c r="D747">
        <f t="shared" si="66"/>
        <v>54.87411233053583</v>
      </c>
      <c r="E747" s="6">
        <f t="shared" si="67"/>
        <v>1.4882984721302978E-3</v>
      </c>
      <c r="F747" s="7">
        <f t="shared" si="68"/>
        <v>0.84796856013251298</v>
      </c>
      <c r="G747" s="6">
        <f t="shared" si="69"/>
        <v>2.8126356157020969E-3</v>
      </c>
      <c r="H747" s="7">
        <f t="shared" si="70"/>
        <v>0.57389115154640413</v>
      </c>
      <c r="I747">
        <f t="shared" si="71"/>
        <v>1.2080220624895999E-3</v>
      </c>
    </row>
    <row r="748" spans="1:9">
      <c r="A748" s="3" t="s">
        <v>417</v>
      </c>
      <c r="B748">
        <v>24.43</v>
      </c>
      <c r="C748" s="4">
        <v>1339</v>
      </c>
      <c r="D748">
        <f t="shared" si="66"/>
        <v>54.809660253786326</v>
      </c>
      <c r="E748" s="6">
        <f t="shared" si="67"/>
        <v>1.1722539142249818E-3</v>
      </c>
      <c r="F748" s="7">
        <f t="shared" si="68"/>
        <v>0.84914081404673791</v>
      </c>
      <c r="G748" s="6">
        <f t="shared" si="69"/>
        <v>2.2179692734539129E-3</v>
      </c>
      <c r="H748" s="7">
        <f t="shared" si="70"/>
        <v>0.5761091208198581</v>
      </c>
      <c r="I748">
        <f t="shared" si="71"/>
        <v>6.807089703928515E-4</v>
      </c>
    </row>
    <row r="749" spans="1:9">
      <c r="A749" s="3" t="s">
        <v>518</v>
      </c>
      <c r="B749">
        <v>13.73</v>
      </c>
      <c r="C749" s="4">
        <v>749</v>
      </c>
      <c r="D749">
        <f t="shared" si="66"/>
        <v>54.552075746540417</v>
      </c>
      <c r="E749" s="6">
        <f t="shared" si="67"/>
        <v>6.5572679742681949E-4</v>
      </c>
      <c r="F749" s="7">
        <f t="shared" si="68"/>
        <v>0.84979654084416478</v>
      </c>
      <c r="G749" s="6">
        <f t="shared" si="69"/>
        <v>1.2465295998576433E-3</v>
      </c>
      <c r="H749" s="7">
        <f t="shared" si="70"/>
        <v>0.5773556504197157</v>
      </c>
      <c r="I749">
        <f t="shared" si="71"/>
        <v>5.2980684436731984E-4</v>
      </c>
    </row>
    <row r="750" spans="1:9">
      <c r="A750" s="3" t="s">
        <v>96</v>
      </c>
      <c r="B750">
        <v>10.68</v>
      </c>
      <c r="C750" s="4">
        <v>582</v>
      </c>
      <c r="D750">
        <f t="shared" si="66"/>
        <v>54.49438202247191</v>
      </c>
      <c r="E750" s="6">
        <f t="shared" si="67"/>
        <v>5.0952335928225489E-4</v>
      </c>
      <c r="F750" s="7">
        <f t="shared" si="68"/>
        <v>0.85030606420344701</v>
      </c>
      <c r="G750" s="6">
        <f t="shared" si="69"/>
        <v>9.696238985054355E-4</v>
      </c>
      <c r="H750" s="7">
        <f t="shared" si="70"/>
        <v>0.57832527431822112</v>
      </c>
      <c r="I750">
        <f t="shared" si="71"/>
        <v>1.2577661647545924E-3</v>
      </c>
    </row>
    <row r="751" spans="1:9">
      <c r="A751" s="3" t="s">
        <v>107</v>
      </c>
      <c r="B751">
        <v>25.35</v>
      </c>
      <c r="C751" s="4">
        <v>1381</v>
      </c>
      <c r="D751">
        <f t="shared" si="66"/>
        <v>54.477317554240628</v>
      </c>
      <c r="E751" s="6">
        <f t="shared" si="67"/>
        <v>1.209023641183495E-3</v>
      </c>
      <c r="F751" s="7">
        <f t="shared" si="68"/>
        <v>0.85151508784463048</v>
      </c>
      <c r="G751" s="6">
        <f t="shared" si="69"/>
        <v>2.3014949276322838E-3</v>
      </c>
      <c r="H751" s="7">
        <f t="shared" si="70"/>
        <v>0.58062676924585344</v>
      </c>
      <c r="I751">
        <f t="shared" si="71"/>
        <v>2.7450854612137698E-4</v>
      </c>
    </row>
    <row r="752" spans="1:9">
      <c r="A752" s="3" t="s">
        <v>304</v>
      </c>
      <c r="B752">
        <v>5.53</v>
      </c>
      <c r="C752" s="4">
        <v>301</v>
      </c>
      <c r="D752">
        <f t="shared" si="66"/>
        <v>54.430379746835442</v>
      </c>
      <c r="E752" s="6">
        <f t="shared" si="67"/>
        <v>2.6351637653601156E-4</v>
      </c>
      <c r="F752" s="7">
        <f t="shared" si="68"/>
        <v>0.85177860422116647</v>
      </c>
      <c r="G752" s="6">
        <f t="shared" si="69"/>
        <v>5.0206181261564225E-4</v>
      </c>
      <c r="H752" s="7">
        <f t="shared" si="70"/>
        <v>0.58112883105846913</v>
      </c>
      <c r="I752">
        <f t="shared" si="71"/>
        <v>1.9062358595905993E-4</v>
      </c>
    </row>
    <row r="753" spans="1:9">
      <c r="A753" s="3" t="s">
        <v>1038</v>
      </c>
      <c r="B753">
        <v>3.84</v>
      </c>
      <c r="C753" s="4">
        <v>209</v>
      </c>
      <c r="D753">
        <f t="shared" si="66"/>
        <v>54.427083333333336</v>
      </c>
      <c r="E753" s="6">
        <f t="shared" si="67"/>
        <v>1.8297316510307781E-4</v>
      </c>
      <c r="F753" s="7">
        <f t="shared" si="68"/>
        <v>0.85196157738626954</v>
      </c>
      <c r="G753" s="6">
        <f t="shared" si="69"/>
        <v>3.486288174401566E-4</v>
      </c>
      <c r="H753" s="7">
        <f t="shared" si="70"/>
        <v>0.58147745987590926</v>
      </c>
      <c r="I753">
        <f t="shared" si="71"/>
        <v>6.0042302412688375E-4</v>
      </c>
    </row>
    <row r="754" spans="1:9">
      <c r="A754" s="3" t="s">
        <v>962</v>
      </c>
      <c r="B754">
        <v>12.08</v>
      </c>
      <c r="C754" s="4">
        <v>656</v>
      </c>
      <c r="D754">
        <f t="shared" si="66"/>
        <v>54.304635761589402</v>
      </c>
      <c r="E754" s="6">
        <f t="shared" si="67"/>
        <v>5.7430811630439726E-4</v>
      </c>
      <c r="F754" s="7">
        <f t="shared" si="68"/>
        <v>0.85253588550257398</v>
      </c>
      <c r="G754" s="6">
        <f t="shared" si="69"/>
        <v>1.0967281548638259E-3</v>
      </c>
      <c r="H754" s="7">
        <f t="shared" si="70"/>
        <v>0.5825741880307731</v>
      </c>
      <c r="I754">
        <f t="shared" si="71"/>
        <v>1.6308956594696111E-4</v>
      </c>
    </row>
    <row r="755" spans="1:9">
      <c r="A755" s="3" t="s">
        <v>512</v>
      </c>
      <c r="B755">
        <v>3.28</v>
      </c>
      <c r="C755" s="4">
        <v>178</v>
      </c>
      <c r="D755">
        <f t="shared" si="66"/>
        <v>54.268292682926834</v>
      </c>
      <c r="E755" s="6">
        <f t="shared" si="67"/>
        <v>1.5583360472893706E-4</v>
      </c>
      <c r="F755" s="7">
        <f t="shared" si="68"/>
        <v>0.8526917191073029</v>
      </c>
      <c r="G755" s="6">
        <f t="shared" si="69"/>
        <v>2.9778711489680039E-4</v>
      </c>
      <c r="H755" s="7">
        <f t="shared" si="70"/>
        <v>0.58287197514566991</v>
      </c>
      <c r="I755">
        <f t="shared" si="71"/>
        <v>9.5591273669337617E-4</v>
      </c>
    </row>
    <row r="756" spans="1:9">
      <c r="A756" s="3" t="s">
        <v>479</v>
      </c>
      <c r="B756">
        <v>19.190000000000001</v>
      </c>
      <c r="C756" s="4">
        <v>1038</v>
      </c>
      <c r="D756">
        <f t="shared" si="66"/>
        <v>54.090672225117245</v>
      </c>
      <c r="E756" s="6">
        <f t="shared" si="67"/>
        <v>9.0873753768897013E-4</v>
      </c>
      <c r="F756" s="7">
        <f t="shared" si="68"/>
        <v>0.85360045664499185</v>
      </c>
      <c r="G756" s="6">
        <f t="shared" si="69"/>
        <v>1.7422361996553661E-3</v>
      </c>
      <c r="H756" s="7">
        <f t="shared" si="70"/>
        <v>0.58461421134532532</v>
      </c>
      <c r="I756">
        <f t="shared" si="71"/>
        <v>3.2850227432845713E-4</v>
      </c>
    </row>
    <row r="757" spans="1:9">
      <c r="A757" s="3" t="s">
        <v>499</v>
      </c>
      <c r="B757">
        <v>6.59</v>
      </c>
      <c r="C757" s="4">
        <v>356</v>
      </c>
      <c r="D757">
        <f t="shared" si="66"/>
        <v>54.02124430955994</v>
      </c>
      <c r="E757" s="6">
        <f t="shared" si="67"/>
        <v>3.1166720945787412E-4</v>
      </c>
      <c r="F757" s="7">
        <f t="shared" si="68"/>
        <v>0.8539121238544497</v>
      </c>
      <c r="G757" s="6">
        <f t="shared" si="69"/>
        <v>5.9829789242985204E-4</v>
      </c>
      <c r="H757" s="7">
        <f t="shared" si="70"/>
        <v>0.58521250923775514</v>
      </c>
      <c r="I757">
        <f t="shared" si="71"/>
        <v>2.6331955724567813E-4</v>
      </c>
    </row>
    <row r="758" spans="1:9">
      <c r="A758" s="3" t="s">
        <v>428</v>
      </c>
      <c r="B758">
        <v>5.28</v>
      </c>
      <c r="C758" s="4">
        <v>285</v>
      </c>
      <c r="D758">
        <f t="shared" si="66"/>
        <v>53.977272727272727</v>
      </c>
      <c r="E758" s="6">
        <f t="shared" si="67"/>
        <v>2.4950886150419698E-4</v>
      </c>
      <c r="F758" s="7">
        <f t="shared" si="68"/>
        <v>0.85416163271595391</v>
      </c>
      <c r="G758" s="6">
        <f t="shared" si="69"/>
        <v>4.7936462398021534E-4</v>
      </c>
      <c r="H758" s="7">
        <f t="shared" si="70"/>
        <v>0.58569187386173538</v>
      </c>
      <c r="I758">
        <f t="shared" si="71"/>
        <v>2.9187667989472033E-4</v>
      </c>
    </row>
    <row r="759" spans="1:9">
      <c r="A759" s="3" t="s">
        <v>785</v>
      </c>
      <c r="B759">
        <v>5.84</v>
      </c>
      <c r="C759" s="4">
        <v>314</v>
      </c>
      <c r="D759">
        <f t="shared" si="66"/>
        <v>53.767123287671232</v>
      </c>
      <c r="E759" s="6">
        <f t="shared" si="67"/>
        <v>2.7489748249936091E-4</v>
      </c>
      <c r="F759" s="7">
        <f t="shared" si="68"/>
        <v>0.85443653019845323</v>
      </c>
      <c r="G759" s="6">
        <f t="shared" si="69"/>
        <v>5.302063265235715E-4</v>
      </c>
      <c r="H759" s="7">
        <f t="shared" si="70"/>
        <v>0.58622208018825894</v>
      </c>
      <c r="I759">
        <f t="shared" si="71"/>
        <v>2.3656357610868373E-4</v>
      </c>
    </row>
    <row r="760" spans="1:9">
      <c r="A760" s="3" t="s">
        <v>70</v>
      </c>
      <c r="B760">
        <v>4.7300000000000004</v>
      </c>
      <c r="C760" s="4">
        <v>254</v>
      </c>
      <c r="D760">
        <f t="shared" si="66"/>
        <v>53.699788583509509</v>
      </c>
      <c r="E760" s="6">
        <f t="shared" si="67"/>
        <v>2.2236930113005629E-4</v>
      </c>
      <c r="F760" s="7">
        <f t="shared" si="68"/>
        <v>0.85465889949958329</v>
      </c>
      <c r="G760" s="6">
        <f t="shared" si="69"/>
        <v>4.2943080898227626E-4</v>
      </c>
      <c r="H760" s="7">
        <f t="shared" si="70"/>
        <v>0.58665151099724122</v>
      </c>
      <c r="I760">
        <f t="shared" si="71"/>
        <v>3.126419865507879E-4</v>
      </c>
    </row>
    <row r="761" spans="1:9">
      <c r="A761" s="3" t="s">
        <v>157</v>
      </c>
      <c r="B761">
        <v>6.24</v>
      </c>
      <c r="C761" s="4">
        <v>334</v>
      </c>
      <c r="D761">
        <f t="shared" si="66"/>
        <v>53.525641025641022</v>
      </c>
      <c r="E761" s="6">
        <f t="shared" si="67"/>
        <v>2.9240687628912914E-4</v>
      </c>
      <c r="F761" s="7">
        <f t="shared" si="68"/>
        <v>0.85495130637587247</v>
      </c>
      <c r="G761" s="6">
        <f t="shared" si="69"/>
        <v>5.6652182834025452E-4</v>
      </c>
      <c r="H761" s="7">
        <f t="shared" si="70"/>
        <v>0.58721803282558149</v>
      </c>
      <c r="I761">
        <f t="shared" si="71"/>
        <v>7.2369146983330968E-4</v>
      </c>
    </row>
    <row r="762" spans="1:9">
      <c r="A762" s="3" t="s">
        <v>719</v>
      </c>
      <c r="B762">
        <v>14.43</v>
      </c>
      <c r="C762" s="4">
        <v>771</v>
      </c>
      <c r="D762">
        <f t="shared" si="66"/>
        <v>53.430353430353435</v>
      </c>
      <c r="E762" s="6">
        <f t="shared" si="67"/>
        <v>6.7498713059556447E-4</v>
      </c>
      <c r="F762" s="7">
        <f t="shared" si="68"/>
        <v>0.85562629350646802</v>
      </c>
      <c r="G762" s="6">
        <f t="shared" si="69"/>
        <v>1.3100817280368383E-3</v>
      </c>
      <c r="H762" s="7">
        <f t="shared" si="70"/>
        <v>0.58852811455361831</v>
      </c>
      <c r="I762">
        <f t="shared" si="71"/>
        <v>1.2084828870884134E-3</v>
      </c>
    </row>
    <row r="763" spans="1:9">
      <c r="A763" s="3" t="s">
        <v>655</v>
      </c>
      <c r="B763">
        <v>24.08</v>
      </c>
      <c r="C763" s="4">
        <v>1285</v>
      </c>
      <c r="D763">
        <f t="shared" si="66"/>
        <v>53.363787375415285</v>
      </c>
      <c r="E763" s="6">
        <f t="shared" si="67"/>
        <v>1.1249785509926074E-3</v>
      </c>
      <c r="F763" s="7">
        <f t="shared" si="68"/>
        <v>0.8567512720574606</v>
      </c>
      <c r="G763" s="6">
        <f t="shared" si="69"/>
        <v>2.1861932093643153E-3</v>
      </c>
      <c r="H763" s="7">
        <f t="shared" si="70"/>
        <v>0.59071430776298262</v>
      </c>
      <c r="I763">
        <f t="shared" si="71"/>
        <v>1.8929569936143587E-4</v>
      </c>
    </row>
    <row r="764" spans="1:9">
      <c r="A764" s="3" t="s">
        <v>652</v>
      </c>
      <c r="B764">
        <v>3.77</v>
      </c>
      <c r="C764" s="4">
        <v>201</v>
      </c>
      <c r="D764">
        <f t="shared" si="66"/>
        <v>53.315649867374006</v>
      </c>
      <c r="E764" s="6">
        <f t="shared" si="67"/>
        <v>1.7596940758717053E-4</v>
      </c>
      <c r="F764" s="7">
        <f t="shared" si="68"/>
        <v>0.85692724146504773</v>
      </c>
      <c r="G764" s="6">
        <f t="shared" si="69"/>
        <v>3.4227360462223708E-4</v>
      </c>
      <c r="H764" s="7">
        <f t="shared" si="70"/>
        <v>0.59105658136760486</v>
      </c>
      <c r="I764">
        <f t="shared" si="71"/>
        <v>8.5741050361420879E-4</v>
      </c>
    </row>
    <row r="765" spans="1:9">
      <c r="A765" s="3" t="s">
        <v>1028</v>
      </c>
      <c r="B765">
        <v>17.059999999999999</v>
      </c>
      <c r="C765" s="4">
        <v>908</v>
      </c>
      <c r="D765">
        <f t="shared" si="66"/>
        <v>53.223915592028142</v>
      </c>
      <c r="E765" s="6">
        <f t="shared" si="67"/>
        <v>7.9492647805547677E-4</v>
      </c>
      <c r="F765" s="7">
        <f t="shared" si="68"/>
        <v>0.85772216794310319</v>
      </c>
      <c r="G765" s="6">
        <f t="shared" si="69"/>
        <v>1.5488561524815289E-3</v>
      </c>
      <c r="H765" s="7">
        <f t="shared" si="70"/>
        <v>0.59260543752008643</v>
      </c>
      <c r="I765">
        <f t="shared" si="71"/>
        <v>1.0516379328440184E-4</v>
      </c>
    </row>
    <row r="766" spans="1:9">
      <c r="A766" s="3" t="s">
        <v>474</v>
      </c>
      <c r="B766">
        <v>2.09</v>
      </c>
      <c r="C766" s="4">
        <v>111</v>
      </c>
      <c r="D766">
        <f t="shared" si="66"/>
        <v>53.110047846889955</v>
      </c>
      <c r="E766" s="6">
        <f t="shared" si="67"/>
        <v>9.7177135533213567E-5</v>
      </c>
      <c r="F766" s="7">
        <f t="shared" si="68"/>
        <v>0.85781934507863644</v>
      </c>
      <c r="G766" s="6">
        <f t="shared" si="69"/>
        <v>1.8974849699216856E-4</v>
      </c>
      <c r="H766" s="7">
        <f t="shared" si="70"/>
        <v>0.59279518601707859</v>
      </c>
      <c r="I766">
        <f t="shared" si="71"/>
        <v>1.661846668221667E-4</v>
      </c>
    </row>
    <row r="767" spans="1:9">
      <c r="A767" s="3" t="s">
        <v>125</v>
      </c>
      <c r="B767">
        <v>3.3</v>
      </c>
      <c r="C767" s="4">
        <v>175</v>
      </c>
      <c r="D767">
        <f t="shared" si="66"/>
        <v>53.030303030303031</v>
      </c>
      <c r="E767" s="6">
        <f t="shared" si="67"/>
        <v>1.5320719566047183E-4</v>
      </c>
      <c r="F767" s="7">
        <f t="shared" si="68"/>
        <v>0.85797255227429692</v>
      </c>
      <c r="G767" s="6">
        <f t="shared" si="69"/>
        <v>2.9960288998763458E-4</v>
      </c>
      <c r="H767" s="7">
        <f t="shared" si="70"/>
        <v>0.59309478890706624</v>
      </c>
      <c r="I767">
        <f t="shared" si="71"/>
        <v>3.630095574843617E-4</v>
      </c>
    </row>
    <row r="768" spans="1:9">
      <c r="A768" s="3" t="s">
        <v>148</v>
      </c>
      <c r="B768">
        <v>7.2</v>
      </c>
      <c r="C768" s="4">
        <v>381</v>
      </c>
      <c r="D768">
        <f t="shared" si="66"/>
        <v>52.916666666666664</v>
      </c>
      <c r="E768" s="6">
        <f t="shared" si="67"/>
        <v>3.3355395169508439E-4</v>
      </c>
      <c r="F768" s="7">
        <f t="shared" si="68"/>
        <v>0.85830610622599202</v>
      </c>
      <c r="G768" s="6">
        <f t="shared" si="69"/>
        <v>6.5367903270029365E-4</v>
      </c>
      <c r="H768" s="7">
        <f t="shared" si="70"/>
        <v>0.59374846793976654</v>
      </c>
      <c r="I768">
        <f t="shared" si="71"/>
        <v>2.3343747852999641E-4</v>
      </c>
    </row>
    <row r="769" spans="1:9">
      <c r="A769" s="3" t="s">
        <v>24</v>
      </c>
      <c r="B769">
        <v>4.63</v>
      </c>
      <c r="C769" s="4">
        <v>245</v>
      </c>
      <c r="D769">
        <f t="shared" si="66"/>
        <v>52.915766738660906</v>
      </c>
      <c r="E769" s="6">
        <f t="shared" si="67"/>
        <v>2.1449007392466057E-4</v>
      </c>
      <c r="F769" s="7">
        <f t="shared" si="68"/>
        <v>0.85852059629991673</v>
      </c>
      <c r="G769" s="6">
        <f t="shared" si="69"/>
        <v>4.2035193352810547E-4</v>
      </c>
      <c r="H769" s="7">
        <f t="shared" si="70"/>
        <v>0.59416881987329462</v>
      </c>
      <c r="I769">
        <f t="shared" si="71"/>
        <v>3.4846935586207994E-4</v>
      </c>
    </row>
    <row r="770" spans="1:9">
      <c r="A770" s="3" t="s">
        <v>323</v>
      </c>
      <c r="B770">
        <v>6.9</v>
      </c>
      <c r="C770" s="4">
        <v>364</v>
      </c>
      <c r="D770">
        <f t="shared" ref="D770:D833" si="72">C770/B770</f>
        <v>52.753623188405797</v>
      </c>
      <c r="E770" s="6">
        <f t="shared" si="67"/>
        <v>3.1867096697378144E-4</v>
      </c>
      <c r="F770" s="7">
        <f t="shared" si="68"/>
        <v>0.85883926726689053</v>
      </c>
      <c r="G770" s="6">
        <f t="shared" si="69"/>
        <v>6.2644240633778141E-4</v>
      </c>
      <c r="H770" s="7">
        <f t="shared" si="70"/>
        <v>0.59479526227963242</v>
      </c>
      <c r="I770">
        <f t="shared" si="71"/>
        <v>2.4797933895848168E-4</v>
      </c>
    </row>
    <row r="771" spans="1:9">
      <c r="A771" s="3" t="s">
        <v>681</v>
      </c>
      <c r="B771">
        <v>4.91</v>
      </c>
      <c r="C771" s="4">
        <v>259</v>
      </c>
      <c r="D771">
        <f t="shared" si="72"/>
        <v>52.749490835030549</v>
      </c>
      <c r="E771" s="6">
        <f t="shared" ref="E771:E834" si="73">C771/1142244</f>
        <v>2.2674664957749832E-4</v>
      </c>
      <c r="F771" s="7">
        <f t="shared" ref="F771:F834" si="74">F770+E771</f>
        <v>0.85906601391646797</v>
      </c>
      <c r="G771" s="6">
        <f t="shared" ref="G771:G834" si="75">B771/11014.58</f>
        <v>4.4577278479978358E-4</v>
      </c>
      <c r="H771" s="7">
        <f t="shared" ref="H771:H834" si="76">H770+G771</f>
        <v>0.59524103506443216</v>
      </c>
      <c r="I771">
        <f t="shared" ref="I771:I834" si="77">F771*H772-F772*H771</f>
        <v>4.4065278481075776E-4</v>
      </c>
    </row>
    <row r="772" spans="1:9">
      <c r="A772" s="3" t="s">
        <v>276</v>
      </c>
      <c r="B772">
        <v>8.7100000000000009</v>
      </c>
      <c r="C772" s="4">
        <v>458</v>
      </c>
      <c r="D772">
        <f t="shared" si="72"/>
        <v>52.583237657864515</v>
      </c>
      <c r="E772" s="6">
        <f t="shared" si="73"/>
        <v>4.0096511778569204E-4</v>
      </c>
      <c r="F772" s="7">
        <f t="shared" si="74"/>
        <v>0.85946697903425362</v>
      </c>
      <c r="G772" s="6">
        <f t="shared" si="75"/>
        <v>7.9077005205827197E-4</v>
      </c>
      <c r="H772" s="7">
        <f t="shared" si="76"/>
        <v>0.59603180511649045</v>
      </c>
      <c r="I772">
        <f t="shared" si="77"/>
        <v>4.8583777894473101E-4</v>
      </c>
    </row>
    <row r="773" spans="1:9">
      <c r="A773" s="3" t="s">
        <v>52</v>
      </c>
      <c r="B773">
        <v>9.59</v>
      </c>
      <c r="C773" s="4">
        <v>503</v>
      </c>
      <c r="D773">
        <f t="shared" si="72"/>
        <v>52.450469238790404</v>
      </c>
      <c r="E773" s="6">
        <f t="shared" si="73"/>
        <v>4.4036125381267049E-4</v>
      </c>
      <c r="F773" s="7">
        <f t="shared" si="74"/>
        <v>0.85990734028806626</v>
      </c>
      <c r="G773" s="6">
        <f t="shared" si="75"/>
        <v>8.7066415605497444E-4</v>
      </c>
      <c r="H773" s="7">
        <f t="shared" si="76"/>
        <v>0.59690246927254542</v>
      </c>
      <c r="I773">
        <f t="shared" si="77"/>
        <v>6.1956956653586026E-4</v>
      </c>
    </row>
    <row r="774" spans="1:9">
      <c r="A774" s="3" t="s">
        <v>358</v>
      </c>
      <c r="B774">
        <v>12.22</v>
      </c>
      <c r="C774" s="4">
        <v>640</v>
      </c>
      <c r="D774">
        <f t="shared" si="72"/>
        <v>52.373158756137478</v>
      </c>
      <c r="E774" s="6">
        <f t="shared" si="73"/>
        <v>5.6030060127258273E-4</v>
      </c>
      <c r="F774" s="7">
        <f t="shared" si="74"/>
        <v>0.8604676408893388</v>
      </c>
      <c r="G774" s="6">
        <f t="shared" si="75"/>
        <v>1.109438580499665E-3</v>
      </c>
      <c r="H774" s="7">
        <f t="shared" si="76"/>
        <v>0.59801190785304503</v>
      </c>
      <c r="I774">
        <f t="shared" si="77"/>
        <v>1.2126601479123256E-4</v>
      </c>
    </row>
    <row r="775" spans="1:9">
      <c r="A775" s="3" t="s">
        <v>55</v>
      </c>
      <c r="B775">
        <v>2.39</v>
      </c>
      <c r="C775" s="4">
        <v>125</v>
      </c>
      <c r="D775">
        <f t="shared" si="72"/>
        <v>52.30125523012552</v>
      </c>
      <c r="E775" s="6">
        <f t="shared" si="73"/>
        <v>1.0943371118605131E-4</v>
      </c>
      <c r="F775" s="7">
        <f t="shared" si="74"/>
        <v>0.86057707460052491</v>
      </c>
      <c r="G775" s="6">
        <f t="shared" si="75"/>
        <v>2.169851233546808E-4</v>
      </c>
      <c r="H775" s="7">
        <f t="shared" si="76"/>
        <v>0.5982288929763997</v>
      </c>
      <c r="I775">
        <f t="shared" si="77"/>
        <v>5.9387205549865651E-4</v>
      </c>
    </row>
    <row r="776" spans="1:9">
      <c r="A776" s="3" t="s">
        <v>101</v>
      </c>
      <c r="B776">
        <v>11.69</v>
      </c>
      <c r="C776" s="4">
        <v>610</v>
      </c>
      <c r="D776">
        <f t="shared" si="72"/>
        <v>52.18135158254919</v>
      </c>
      <c r="E776" s="6">
        <f t="shared" si="73"/>
        <v>5.3403651058793044E-4</v>
      </c>
      <c r="F776" s="7">
        <f t="shared" si="74"/>
        <v>0.86111111111111283</v>
      </c>
      <c r="G776" s="6">
        <f t="shared" si="75"/>
        <v>1.06132054059256E-3</v>
      </c>
      <c r="H776" s="7">
        <f t="shared" si="76"/>
        <v>0.5992902135169923</v>
      </c>
      <c r="I776">
        <f t="shared" si="77"/>
        <v>2.4850790754493701E-4</v>
      </c>
    </row>
    <row r="777" spans="1:9">
      <c r="A777" s="3" t="s">
        <v>758</v>
      </c>
      <c r="B777">
        <v>4.8899999999999997</v>
      </c>
      <c r="C777" s="4">
        <v>255</v>
      </c>
      <c r="D777">
        <f t="shared" si="72"/>
        <v>52.147239263803684</v>
      </c>
      <c r="E777" s="6">
        <f t="shared" si="73"/>
        <v>2.2324477081954469E-4</v>
      </c>
      <c r="F777" s="7">
        <f t="shared" si="74"/>
        <v>0.86133435588193241</v>
      </c>
      <c r="G777" s="6">
        <f t="shared" si="75"/>
        <v>4.4395700970894939E-4</v>
      </c>
      <c r="H777" s="7">
        <f t="shared" si="76"/>
        <v>0.59973417052670119</v>
      </c>
      <c r="I777">
        <f t="shared" si="77"/>
        <v>1.4230135870574312E-4</v>
      </c>
    </row>
    <row r="778" spans="1:9">
      <c r="A778" s="3" t="s">
        <v>109</v>
      </c>
      <c r="B778">
        <v>2.8</v>
      </c>
      <c r="C778" s="4">
        <v>146</v>
      </c>
      <c r="D778">
        <f t="shared" si="72"/>
        <v>52.142857142857146</v>
      </c>
      <c r="E778" s="6">
        <f t="shared" si="73"/>
        <v>1.2781857466530794E-4</v>
      </c>
      <c r="F778" s="7">
        <f t="shared" si="74"/>
        <v>0.86146217445659767</v>
      </c>
      <c r="G778" s="6">
        <f t="shared" si="75"/>
        <v>2.5420851271678083E-4</v>
      </c>
      <c r="H778" s="7">
        <f t="shared" si="76"/>
        <v>0.59998837903941793</v>
      </c>
      <c r="I778">
        <f t="shared" si="77"/>
        <v>3.5679234668262172E-4</v>
      </c>
    </row>
    <row r="779" spans="1:9">
      <c r="A779" s="3" t="s">
        <v>19</v>
      </c>
      <c r="B779">
        <v>7.02</v>
      </c>
      <c r="C779" s="4">
        <v>366</v>
      </c>
      <c r="D779">
        <f t="shared" si="72"/>
        <v>52.136752136752143</v>
      </c>
      <c r="E779" s="6">
        <f t="shared" si="73"/>
        <v>3.2042190635275824E-4</v>
      </c>
      <c r="F779" s="7">
        <f t="shared" si="74"/>
        <v>0.8617825963629504</v>
      </c>
      <c r="G779" s="6">
        <f t="shared" si="75"/>
        <v>6.3733705688278621E-4</v>
      </c>
      <c r="H779" s="7">
        <f t="shared" si="76"/>
        <v>0.60062571609630067</v>
      </c>
      <c r="I779">
        <f t="shared" si="77"/>
        <v>1.4874298649859563E-3</v>
      </c>
    </row>
    <row r="780" spans="1:9">
      <c r="A780" s="3" t="s">
        <v>1089</v>
      </c>
      <c r="B780">
        <v>29.24</v>
      </c>
      <c r="C780" s="4">
        <v>1522</v>
      </c>
      <c r="D780">
        <f t="shared" si="72"/>
        <v>52.051983584131328</v>
      </c>
      <c r="E780" s="6">
        <f t="shared" si="73"/>
        <v>1.3324648674013608E-3</v>
      </c>
      <c r="F780" s="7">
        <f t="shared" si="74"/>
        <v>0.86311506123035175</v>
      </c>
      <c r="G780" s="6">
        <f t="shared" si="75"/>
        <v>2.6546631827995258E-3</v>
      </c>
      <c r="H780" s="7">
        <f t="shared" si="76"/>
        <v>0.60328037927910017</v>
      </c>
      <c r="I780">
        <f t="shared" si="77"/>
        <v>6.2686274955048304E-4</v>
      </c>
    </row>
    <row r="781" spans="1:9">
      <c r="A781" s="3" t="s">
        <v>493</v>
      </c>
      <c r="B781">
        <v>12.32</v>
      </c>
      <c r="C781" s="4">
        <v>641</v>
      </c>
      <c r="D781">
        <f t="shared" si="72"/>
        <v>52.029220779220779</v>
      </c>
      <c r="E781" s="6">
        <f t="shared" si="73"/>
        <v>5.6117607096207111E-4</v>
      </c>
      <c r="F781" s="7">
        <f t="shared" si="74"/>
        <v>0.86367623730131382</v>
      </c>
      <c r="G781" s="6">
        <f t="shared" si="75"/>
        <v>1.1185174559538357E-3</v>
      </c>
      <c r="H781" s="7">
        <f t="shared" si="76"/>
        <v>0.60439889673505398</v>
      </c>
      <c r="I781">
        <f t="shared" si="77"/>
        <v>2.8201269874961188E-4</v>
      </c>
    </row>
    <row r="782" spans="1:9">
      <c r="A782" s="3" t="s">
        <v>361</v>
      </c>
      <c r="B782">
        <v>5.54</v>
      </c>
      <c r="C782" s="4">
        <v>288</v>
      </c>
      <c r="D782">
        <f t="shared" si="72"/>
        <v>51.985559566787003</v>
      </c>
      <c r="E782" s="6">
        <f t="shared" si="73"/>
        <v>2.5213527057266221E-4</v>
      </c>
      <c r="F782" s="7">
        <f t="shared" si="74"/>
        <v>0.86392837257188648</v>
      </c>
      <c r="G782" s="6">
        <f t="shared" si="75"/>
        <v>5.0296970016105926E-4</v>
      </c>
      <c r="H782" s="7">
        <f t="shared" si="76"/>
        <v>0.60490186643521504</v>
      </c>
      <c r="I782">
        <f t="shared" si="77"/>
        <v>3.8045490721094755E-4</v>
      </c>
    </row>
    <row r="783" spans="1:9">
      <c r="A783" s="3" t="s">
        <v>731</v>
      </c>
      <c r="B783">
        <v>7.45</v>
      </c>
      <c r="C783" s="4">
        <v>385</v>
      </c>
      <c r="D783">
        <f t="shared" si="72"/>
        <v>51.677852348993291</v>
      </c>
      <c r="E783" s="6">
        <f t="shared" si="73"/>
        <v>3.3705583045303805E-4</v>
      </c>
      <c r="F783" s="7">
        <f t="shared" si="74"/>
        <v>0.86426542840233955</v>
      </c>
      <c r="G783" s="6">
        <f t="shared" si="75"/>
        <v>6.7637622133572049E-4</v>
      </c>
      <c r="H783" s="7">
        <f t="shared" si="76"/>
        <v>0.6055782426565508</v>
      </c>
      <c r="I783">
        <f t="shared" si="77"/>
        <v>2.2801845390429953E-4</v>
      </c>
    </row>
    <row r="784" spans="1:9">
      <c r="A784" s="3" t="s">
        <v>29</v>
      </c>
      <c r="B784">
        <v>4.46</v>
      </c>
      <c r="C784" s="4">
        <v>230</v>
      </c>
      <c r="D784">
        <f t="shared" si="72"/>
        <v>51.569506726457398</v>
      </c>
      <c r="E784" s="6">
        <f t="shared" si="73"/>
        <v>2.0135802858233442E-4</v>
      </c>
      <c r="F784" s="7">
        <f t="shared" si="74"/>
        <v>0.8644667864309219</v>
      </c>
      <c r="G784" s="6">
        <f t="shared" si="75"/>
        <v>4.0491784525601522E-4</v>
      </c>
      <c r="H784" s="7">
        <f t="shared" si="76"/>
        <v>0.60598316050180678</v>
      </c>
      <c r="I784">
        <f t="shared" si="77"/>
        <v>9.4948348087575685E-4</v>
      </c>
    </row>
    <row r="785" spans="1:9">
      <c r="A785" s="3" t="s">
        <v>519</v>
      </c>
      <c r="B785">
        <v>18.559999999999999</v>
      </c>
      <c r="C785" s="4">
        <v>956</v>
      </c>
      <c r="D785">
        <f t="shared" si="72"/>
        <v>51.508620689655174</v>
      </c>
      <c r="E785" s="6">
        <f t="shared" si="73"/>
        <v>8.3694902315092044E-4</v>
      </c>
      <c r="F785" s="7">
        <f t="shared" si="74"/>
        <v>0.8653037354540728</v>
      </c>
      <c r="G785" s="6">
        <f t="shared" si="75"/>
        <v>1.6850392842940902E-3</v>
      </c>
      <c r="H785" s="7">
        <f t="shared" si="76"/>
        <v>0.60766819978610087</v>
      </c>
      <c r="I785">
        <f t="shared" si="77"/>
        <v>3.4334467354102394E-4</v>
      </c>
    </row>
    <row r="786" spans="1:9">
      <c r="A786" s="3" t="s">
        <v>609</v>
      </c>
      <c r="B786">
        <v>6.7</v>
      </c>
      <c r="C786" s="4">
        <v>344</v>
      </c>
      <c r="D786">
        <f t="shared" si="72"/>
        <v>51.343283582089548</v>
      </c>
      <c r="E786" s="6">
        <f t="shared" si="73"/>
        <v>3.011615731840132E-4</v>
      </c>
      <c r="F786" s="7">
        <f t="shared" si="74"/>
        <v>0.86560489702725685</v>
      </c>
      <c r="G786" s="6">
        <f t="shared" si="75"/>
        <v>6.0828465542943995E-4</v>
      </c>
      <c r="H786" s="7">
        <f t="shared" si="76"/>
        <v>0.60827648444153026</v>
      </c>
      <c r="I786">
        <f t="shared" si="77"/>
        <v>1.3183260753931725E-3</v>
      </c>
    </row>
    <row r="787" spans="1:9">
      <c r="A787" s="3" t="s">
        <v>91</v>
      </c>
      <c r="B787">
        <v>25.72</v>
      </c>
      <c r="C787" s="4">
        <v>1320</v>
      </c>
      <c r="D787">
        <f t="shared" si="72"/>
        <v>51.32192846034215</v>
      </c>
      <c r="E787" s="6">
        <f t="shared" si="73"/>
        <v>1.1556199901247019E-3</v>
      </c>
      <c r="F787" s="7">
        <f t="shared" si="74"/>
        <v>0.86676051701738155</v>
      </c>
      <c r="G787" s="6">
        <f t="shared" si="75"/>
        <v>2.3350867668127154E-3</v>
      </c>
      <c r="H787" s="7">
        <f t="shared" si="76"/>
        <v>0.61061157120834297</v>
      </c>
      <c r="I787">
        <f t="shared" si="77"/>
        <v>2.916630921175889E-4</v>
      </c>
    </row>
    <row r="788" spans="1:9">
      <c r="A788" s="3" t="s">
        <v>857</v>
      </c>
      <c r="B788">
        <v>5.69</v>
      </c>
      <c r="C788" s="4">
        <v>292</v>
      </c>
      <c r="D788">
        <f t="shared" si="72"/>
        <v>51.318101933216163</v>
      </c>
      <c r="E788" s="6">
        <f t="shared" si="73"/>
        <v>2.5563714933061587E-4</v>
      </c>
      <c r="F788" s="7">
        <f t="shared" si="74"/>
        <v>0.86701615416671218</v>
      </c>
      <c r="G788" s="6">
        <f t="shared" si="75"/>
        <v>5.1658801334231543E-4</v>
      </c>
      <c r="H788" s="7">
        <f t="shared" si="76"/>
        <v>0.61112815922168529</v>
      </c>
      <c r="I788">
        <f t="shared" si="77"/>
        <v>3.3244722520142655E-4</v>
      </c>
    </row>
    <row r="789" spans="1:9">
      <c r="A789" s="3" t="s">
        <v>119</v>
      </c>
      <c r="B789">
        <v>6.48</v>
      </c>
      <c r="C789" s="4">
        <v>332</v>
      </c>
      <c r="D789">
        <f t="shared" si="72"/>
        <v>51.234567901234563</v>
      </c>
      <c r="E789" s="6">
        <f t="shared" si="73"/>
        <v>2.9065593691015229E-4</v>
      </c>
      <c r="F789" s="7">
        <f t="shared" si="74"/>
        <v>0.86730681010362232</v>
      </c>
      <c r="G789" s="6">
        <f t="shared" si="75"/>
        <v>5.8831112943026425E-4</v>
      </c>
      <c r="H789" s="7">
        <f t="shared" si="76"/>
        <v>0.61171647035111554</v>
      </c>
      <c r="I789">
        <f t="shared" si="77"/>
        <v>5.6282345855607208E-4</v>
      </c>
    </row>
    <row r="790" spans="1:9">
      <c r="A790" s="3" t="s">
        <v>868</v>
      </c>
      <c r="B790">
        <v>10.97</v>
      </c>
      <c r="C790" s="4">
        <v>562</v>
      </c>
      <c r="D790">
        <f t="shared" si="72"/>
        <v>51.230628988149498</v>
      </c>
      <c r="E790" s="6">
        <f t="shared" si="73"/>
        <v>4.9201396549248676E-4</v>
      </c>
      <c r="F790" s="7">
        <f t="shared" si="74"/>
        <v>0.86779882406911479</v>
      </c>
      <c r="G790" s="6">
        <f t="shared" si="75"/>
        <v>9.9595263732253072E-4</v>
      </c>
      <c r="H790" s="7">
        <f t="shared" si="76"/>
        <v>0.61271242298843809</v>
      </c>
      <c r="I790">
        <f t="shared" si="77"/>
        <v>6.773662018990656E-4</v>
      </c>
    </row>
    <row r="791" spans="1:9">
      <c r="A791" s="3" t="s">
        <v>1007</v>
      </c>
      <c r="B791">
        <v>13.2</v>
      </c>
      <c r="C791" s="4">
        <v>676</v>
      </c>
      <c r="D791">
        <f t="shared" si="72"/>
        <v>51.212121212121218</v>
      </c>
      <c r="E791" s="6">
        <f t="shared" si="73"/>
        <v>5.9181751009416549E-4</v>
      </c>
      <c r="F791" s="7">
        <f t="shared" si="74"/>
        <v>0.86839064157920898</v>
      </c>
      <c r="G791" s="6">
        <f t="shared" si="75"/>
        <v>1.1984115599505383E-3</v>
      </c>
      <c r="H791" s="7">
        <f t="shared" si="76"/>
        <v>0.61391083454838857</v>
      </c>
      <c r="I791">
        <f t="shared" si="77"/>
        <v>1.3737626541237002E-3</v>
      </c>
    </row>
    <row r="792" spans="1:9">
      <c r="A792" s="3" t="s">
        <v>713</v>
      </c>
      <c r="B792">
        <v>26.73</v>
      </c>
      <c r="C792" s="4">
        <v>1365</v>
      </c>
      <c r="D792">
        <f t="shared" si="72"/>
        <v>51.066217732884397</v>
      </c>
      <c r="E792" s="6">
        <f t="shared" si="73"/>
        <v>1.1950161261516804E-3</v>
      </c>
      <c r="F792" s="7">
        <f t="shared" si="74"/>
        <v>0.86958565770536067</v>
      </c>
      <c r="G792" s="6">
        <f t="shared" si="75"/>
        <v>2.4267834088998403E-3</v>
      </c>
      <c r="H792" s="7">
        <f t="shared" si="76"/>
        <v>0.61633761795728836</v>
      </c>
      <c r="I792">
        <f t="shared" si="77"/>
        <v>1.3013350255230982E-4</v>
      </c>
    </row>
    <row r="793" spans="1:9">
      <c r="A793" s="3" t="s">
        <v>625</v>
      </c>
      <c r="B793">
        <v>2.5299999999999998</v>
      </c>
      <c r="C793" s="4">
        <v>129</v>
      </c>
      <c r="D793">
        <f t="shared" si="72"/>
        <v>50.988142292490124</v>
      </c>
      <c r="E793" s="6">
        <f t="shared" si="73"/>
        <v>1.1293558994400496E-4</v>
      </c>
      <c r="F793" s="7">
        <f t="shared" si="74"/>
        <v>0.86969859329530463</v>
      </c>
      <c r="G793" s="6">
        <f t="shared" si="75"/>
        <v>2.2969554899051982E-4</v>
      </c>
      <c r="H793" s="7">
        <f t="shared" si="76"/>
        <v>0.61656731350627891</v>
      </c>
      <c r="I793">
        <f t="shared" si="77"/>
        <v>3.1768331525661164E-4</v>
      </c>
    </row>
    <row r="794" spans="1:9">
      <c r="A794" s="3" t="s">
        <v>415</v>
      </c>
      <c r="B794">
        <v>6.17</v>
      </c>
      <c r="C794" s="4">
        <v>314</v>
      </c>
      <c r="D794">
        <f t="shared" si="72"/>
        <v>50.891410048622369</v>
      </c>
      <c r="E794" s="6">
        <f t="shared" si="73"/>
        <v>2.7489748249936091E-4</v>
      </c>
      <c r="F794" s="7">
        <f t="shared" si="74"/>
        <v>0.86997349077780395</v>
      </c>
      <c r="G794" s="6">
        <f t="shared" si="75"/>
        <v>5.6016661552233489E-4</v>
      </c>
      <c r="H794" s="7">
        <f t="shared" si="76"/>
        <v>0.6171274801218013</v>
      </c>
      <c r="I794">
        <f t="shared" si="77"/>
        <v>3.7356134226829152E-4</v>
      </c>
    </row>
    <row r="795" spans="1:9">
      <c r="A795" s="3" t="s">
        <v>503</v>
      </c>
      <c r="B795">
        <v>7.24</v>
      </c>
      <c r="C795" s="4">
        <v>367</v>
      </c>
      <c r="D795">
        <f t="shared" si="72"/>
        <v>50.690607734806626</v>
      </c>
      <c r="E795" s="6">
        <f t="shared" si="73"/>
        <v>3.2129737604224667E-4</v>
      </c>
      <c r="F795" s="7">
        <f t="shared" si="74"/>
        <v>0.8702947881538462</v>
      </c>
      <c r="G795" s="6">
        <f t="shared" si="75"/>
        <v>6.5731058288196191E-4</v>
      </c>
      <c r="H795" s="7">
        <f t="shared" si="76"/>
        <v>0.61778479070468328</v>
      </c>
      <c r="I795">
        <f t="shared" si="77"/>
        <v>3.4316923989363701E-4</v>
      </c>
    </row>
    <row r="796" spans="1:9">
      <c r="A796" s="3" t="s">
        <v>969</v>
      </c>
      <c r="B796">
        <v>6.65</v>
      </c>
      <c r="C796" s="4">
        <v>337</v>
      </c>
      <c r="D796">
        <f t="shared" si="72"/>
        <v>50.676691729323302</v>
      </c>
      <c r="E796" s="6">
        <f t="shared" si="73"/>
        <v>2.9503328535759437E-4</v>
      </c>
      <c r="F796" s="7">
        <f t="shared" si="74"/>
        <v>0.87058982143920383</v>
      </c>
      <c r="G796" s="6">
        <f t="shared" si="75"/>
        <v>6.0374521770235456E-4</v>
      </c>
      <c r="H796" s="7">
        <f t="shared" si="76"/>
        <v>0.61838853592238563</v>
      </c>
      <c r="I796">
        <f t="shared" si="77"/>
        <v>2.8758221611391299E-4</v>
      </c>
    </row>
    <row r="797" spans="1:9">
      <c r="A797" s="3" t="s">
        <v>185</v>
      </c>
      <c r="B797">
        <v>5.57</v>
      </c>
      <c r="C797" s="4">
        <v>282</v>
      </c>
      <c r="D797">
        <f t="shared" si="72"/>
        <v>50.628366247755835</v>
      </c>
      <c r="E797" s="6">
        <f t="shared" si="73"/>
        <v>2.4688245243573175E-4</v>
      </c>
      <c r="F797" s="7">
        <f t="shared" si="74"/>
        <v>0.87083670389163959</v>
      </c>
      <c r="G797" s="6">
        <f t="shared" si="75"/>
        <v>5.0569336279731052E-4</v>
      </c>
      <c r="H797" s="7">
        <f t="shared" si="76"/>
        <v>0.6188942292851829</v>
      </c>
      <c r="I797">
        <f t="shared" si="77"/>
        <v>8.6769495196592494E-5</v>
      </c>
    </row>
    <row r="798" spans="1:9">
      <c r="A798" s="3" t="s">
        <v>506</v>
      </c>
      <c r="B798">
        <v>1.68</v>
      </c>
      <c r="C798" s="4">
        <v>85</v>
      </c>
      <c r="D798">
        <f t="shared" si="72"/>
        <v>50.595238095238095</v>
      </c>
      <c r="E798" s="6">
        <f t="shared" si="73"/>
        <v>7.44149236065149E-5</v>
      </c>
      <c r="F798" s="7">
        <f t="shared" si="74"/>
        <v>0.87091111881524608</v>
      </c>
      <c r="G798" s="6">
        <f t="shared" si="75"/>
        <v>1.5252510763006849E-4</v>
      </c>
      <c r="H798" s="7">
        <f t="shared" si="76"/>
        <v>0.61904675439281298</v>
      </c>
      <c r="I798">
        <f t="shared" si="77"/>
        <v>3.0500363356877891E-4</v>
      </c>
    </row>
    <row r="799" spans="1:9">
      <c r="A799" s="3" t="s">
        <v>924</v>
      </c>
      <c r="B799">
        <v>5.9</v>
      </c>
      <c r="C799" s="4">
        <v>298</v>
      </c>
      <c r="D799">
        <f t="shared" si="72"/>
        <v>50.508474576271183</v>
      </c>
      <c r="E799" s="6">
        <f t="shared" si="73"/>
        <v>2.6088996746754633E-4</v>
      </c>
      <c r="F799" s="7">
        <f t="shared" si="74"/>
        <v>0.87117200878271361</v>
      </c>
      <c r="G799" s="6">
        <f t="shared" si="75"/>
        <v>5.3565365179607401E-4</v>
      </c>
      <c r="H799" s="7">
        <f t="shared" si="76"/>
        <v>0.61958240804460907</v>
      </c>
      <c r="I799">
        <f t="shared" si="77"/>
        <v>4.2399529167502781E-4</v>
      </c>
    </row>
    <row r="800" spans="1:9">
      <c r="A800" s="3" t="s">
        <v>142</v>
      </c>
      <c r="B800">
        <v>8.1999999999999993</v>
      </c>
      <c r="C800" s="4">
        <v>414</v>
      </c>
      <c r="D800">
        <f t="shared" si="72"/>
        <v>50.487804878048784</v>
      </c>
      <c r="E800" s="6">
        <f t="shared" si="73"/>
        <v>3.6244445144820197E-4</v>
      </c>
      <c r="F800" s="7">
        <f t="shared" si="74"/>
        <v>0.87153445323416179</v>
      </c>
      <c r="G800" s="6">
        <f t="shared" si="75"/>
        <v>7.4446778724200104E-4</v>
      </c>
      <c r="H800" s="7">
        <f t="shared" si="76"/>
        <v>0.62032687583185109</v>
      </c>
      <c r="I800">
        <f t="shared" si="77"/>
        <v>3.1514970792412278E-4</v>
      </c>
    </row>
    <row r="801" spans="1:9">
      <c r="A801" s="3" t="s">
        <v>291</v>
      </c>
      <c r="B801">
        <v>6.09</v>
      </c>
      <c r="C801" s="4">
        <v>307</v>
      </c>
      <c r="D801">
        <f t="shared" si="72"/>
        <v>50.410509031198686</v>
      </c>
      <c r="E801" s="6">
        <f t="shared" si="73"/>
        <v>2.6876919467294202E-4</v>
      </c>
      <c r="F801" s="7">
        <f t="shared" si="74"/>
        <v>0.87180322242883468</v>
      </c>
      <c r="G801" s="6">
        <f t="shared" si="75"/>
        <v>5.5290351515899835E-4</v>
      </c>
      <c r="H801" s="7">
        <f t="shared" si="76"/>
        <v>0.62087977934701011</v>
      </c>
      <c r="I801">
        <f t="shared" si="77"/>
        <v>4.2765685774226458E-4</v>
      </c>
    </row>
    <row r="802" spans="1:9">
      <c r="A802" s="3" t="s">
        <v>151</v>
      </c>
      <c r="B802">
        <v>8.26</v>
      </c>
      <c r="C802" s="4">
        <v>416</v>
      </c>
      <c r="D802">
        <f t="shared" si="72"/>
        <v>50.36319612590799</v>
      </c>
      <c r="E802" s="6">
        <f t="shared" si="73"/>
        <v>3.6419539082717877E-4</v>
      </c>
      <c r="F802" s="7">
        <f t="shared" si="74"/>
        <v>0.87216741781966189</v>
      </c>
      <c r="G802" s="6">
        <f t="shared" si="75"/>
        <v>7.4991511251450344E-4</v>
      </c>
      <c r="H802" s="7">
        <f t="shared" si="76"/>
        <v>0.62162969445952465</v>
      </c>
      <c r="I802">
        <f t="shared" si="77"/>
        <v>1.1250733898737764E-4</v>
      </c>
    </row>
    <row r="803" spans="1:9">
      <c r="A803" s="3" t="s">
        <v>164</v>
      </c>
      <c r="B803">
        <v>2.17</v>
      </c>
      <c r="C803" s="4">
        <v>109</v>
      </c>
      <c r="D803">
        <f t="shared" si="72"/>
        <v>50.230414746543779</v>
      </c>
      <c r="E803" s="6">
        <f t="shared" si="73"/>
        <v>9.5426196154236751E-5</v>
      </c>
      <c r="F803" s="7">
        <f t="shared" si="74"/>
        <v>0.87226284401581611</v>
      </c>
      <c r="G803" s="6">
        <f t="shared" si="75"/>
        <v>1.9701159735550515E-4</v>
      </c>
      <c r="H803" s="7">
        <f t="shared" si="76"/>
        <v>0.62182670605688017</v>
      </c>
      <c r="I803">
        <f t="shared" si="77"/>
        <v>1.162592003798868E-3</v>
      </c>
    </row>
    <row r="804" spans="1:9">
      <c r="A804" s="3" t="s">
        <v>432</v>
      </c>
      <c r="B804">
        <v>22.38</v>
      </c>
      <c r="C804" s="4">
        <v>1120</v>
      </c>
      <c r="D804">
        <f t="shared" si="72"/>
        <v>50.044682752457554</v>
      </c>
      <c r="E804" s="6">
        <f t="shared" si="73"/>
        <v>9.8052605222701981E-4</v>
      </c>
      <c r="F804" s="7">
        <f t="shared" si="74"/>
        <v>0.87324337006804309</v>
      </c>
      <c r="G804" s="6">
        <f t="shared" si="75"/>
        <v>2.0318523266434126E-3</v>
      </c>
      <c r="H804" s="7">
        <f t="shared" si="76"/>
        <v>0.62385855838352355</v>
      </c>
      <c r="I804">
        <f t="shared" si="77"/>
        <v>1.6111386668804517E-4</v>
      </c>
    </row>
    <row r="805" spans="1:9">
      <c r="A805" s="3" t="s">
        <v>25</v>
      </c>
      <c r="B805">
        <v>3.1</v>
      </c>
      <c r="C805" s="4">
        <v>155</v>
      </c>
      <c r="D805">
        <f t="shared" si="72"/>
        <v>50</v>
      </c>
      <c r="E805" s="6">
        <f t="shared" si="73"/>
        <v>1.3569780187070362E-4</v>
      </c>
      <c r="F805" s="7">
        <f t="shared" si="74"/>
        <v>0.87337906786991382</v>
      </c>
      <c r="G805" s="6">
        <f t="shared" si="75"/>
        <v>2.8144513907929307E-4</v>
      </c>
      <c r="H805" s="7">
        <f t="shared" si="76"/>
        <v>0.62414000352260279</v>
      </c>
      <c r="I805">
        <f t="shared" si="77"/>
        <v>2.4402289646197062E-4</v>
      </c>
    </row>
    <row r="806" spans="1:9">
      <c r="A806" s="3" t="s">
        <v>310</v>
      </c>
      <c r="B806">
        <v>4.6900000000000004</v>
      </c>
      <c r="C806" s="4">
        <v>234</v>
      </c>
      <c r="D806">
        <f t="shared" si="72"/>
        <v>49.893390191897652</v>
      </c>
      <c r="E806" s="6">
        <f t="shared" si="73"/>
        <v>2.0485990734028805E-4</v>
      </c>
      <c r="F806" s="7">
        <f t="shared" si="74"/>
        <v>0.87358392777725413</v>
      </c>
      <c r="G806" s="6">
        <f t="shared" si="75"/>
        <v>4.2579925880060799E-4</v>
      </c>
      <c r="H806" s="7">
        <f t="shared" si="76"/>
        <v>0.62456580278140339</v>
      </c>
      <c r="I806">
        <f t="shared" si="77"/>
        <v>5.0393790641067859E-4</v>
      </c>
    </row>
    <row r="807" spans="1:9">
      <c r="A807" s="3" t="s">
        <v>381</v>
      </c>
      <c r="B807">
        <v>9.67</v>
      </c>
      <c r="C807" s="4">
        <v>481</v>
      </c>
      <c r="D807">
        <f t="shared" si="72"/>
        <v>49.741468459152017</v>
      </c>
      <c r="E807" s="6">
        <f t="shared" si="73"/>
        <v>4.2110092064392545E-4</v>
      </c>
      <c r="F807" s="7">
        <f t="shared" si="74"/>
        <v>0.87400502869789809</v>
      </c>
      <c r="G807" s="6">
        <f t="shared" si="75"/>
        <v>8.7792725641831098E-4</v>
      </c>
      <c r="H807" s="7">
        <f t="shared" si="76"/>
        <v>0.62544373003782172</v>
      </c>
      <c r="I807">
        <f t="shared" si="77"/>
        <v>6.9549639611976577E-4</v>
      </c>
    </row>
    <row r="808" spans="1:9">
      <c r="A808" s="3" t="s">
        <v>634</v>
      </c>
      <c r="B808">
        <v>13.34</v>
      </c>
      <c r="C808" s="4">
        <v>663</v>
      </c>
      <c r="D808">
        <f t="shared" si="72"/>
        <v>49.700149925037479</v>
      </c>
      <c r="E808" s="6">
        <f t="shared" si="73"/>
        <v>5.804364041308162E-4</v>
      </c>
      <c r="F808" s="7">
        <f t="shared" si="74"/>
        <v>0.87458546510202895</v>
      </c>
      <c r="G808" s="6">
        <f t="shared" si="75"/>
        <v>1.2111219855863774E-3</v>
      </c>
      <c r="H808" s="7">
        <f t="shared" si="76"/>
        <v>0.62665485202340809</v>
      </c>
      <c r="I808">
        <f t="shared" si="77"/>
        <v>7.8519085845729641E-4</v>
      </c>
    </row>
    <row r="809" spans="1:9">
      <c r="A809" s="3" t="s">
        <v>612</v>
      </c>
      <c r="B809">
        <v>15.05</v>
      </c>
      <c r="C809" s="4">
        <v>747</v>
      </c>
      <c r="D809">
        <f t="shared" si="72"/>
        <v>49.634551495016609</v>
      </c>
      <c r="E809" s="6">
        <f t="shared" si="73"/>
        <v>6.5397585804784263E-4</v>
      </c>
      <c r="F809" s="7">
        <f t="shared" si="74"/>
        <v>0.87523944096007678</v>
      </c>
      <c r="G809" s="6">
        <f t="shared" si="75"/>
        <v>1.3663707558526971E-3</v>
      </c>
      <c r="H809" s="7">
        <f t="shared" si="76"/>
        <v>0.62802122277926076</v>
      </c>
      <c r="I809">
        <f t="shared" si="77"/>
        <v>3.9638591878654594E-4</v>
      </c>
    </row>
    <row r="810" spans="1:9">
      <c r="A810" s="3" t="s">
        <v>89</v>
      </c>
      <c r="B810">
        <v>7.59</v>
      </c>
      <c r="C810" s="4">
        <v>376</v>
      </c>
      <c r="D810">
        <f t="shared" si="72"/>
        <v>49.538866930171281</v>
      </c>
      <c r="E810" s="6">
        <f t="shared" si="73"/>
        <v>3.2917660324764236E-4</v>
      </c>
      <c r="F810" s="7">
        <f t="shared" si="74"/>
        <v>0.87556861756332438</v>
      </c>
      <c r="G810" s="6">
        <f t="shared" si="75"/>
        <v>6.8908664697155955E-4</v>
      </c>
      <c r="H810" s="7">
        <f t="shared" si="76"/>
        <v>0.62871030942623229</v>
      </c>
      <c r="I810">
        <f t="shared" si="77"/>
        <v>2.2096863133524991E-4</v>
      </c>
    </row>
    <row r="811" spans="1:9">
      <c r="A811" s="3" t="s">
        <v>1018</v>
      </c>
      <c r="B811">
        <v>4.22</v>
      </c>
      <c r="C811" s="4">
        <v>208</v>
      </c>
      <c r="D811">
        <f t="shared" si="72"/>
        <v>49.289099526066352</v>
      </c>
      <c r="E811" s="6">
        <f t="shared" si="73"/>
        <v>1.8209769541358939E-4</v>
      </c>
      <c r="F811" s="7">
        <f t="shared" si="74"/>
        <v>0.87575071525873793</v>
      </c>
      <c r="G811" s="6">
        <f t="shared" si="75"/>
        <v>3.8312854416600538E-4</v>
      </c>
      <c r="H811" s="7">
        <f t="shared" si="76"/>
        <v>0.62909343797039829</v>
      </c>
      <c r="I811">
        <f t="shared" si="77"/>
        <v>1.9952605879096641E-3</v>
      </c>
    </row>
    <row r="812" spans="1:9">
      <c r="A812" s="3" t="s">
        <v>533</v>
      </c>
      <c r="B812">
        <v>38.090000000000003</v>
      </c>
      <c r="C812" s="4">
        <v>1876</v>
      </c>
      <c r="D812">
        <f t="shared" si="72"/>
        <v>49.25177211866631</v>
      </c>
      <c r="E812" s="6">
        <f t="shared" si="73"/>
        <v>1.6423811374802581E-3</v>
      </c>
      <c r="F812" s="7">
        <f t="shared" si="74"/>
        <v>0.87739309639621821</v>
      </c>
      <c r="G812" s="6">
        <f t="shared" si="75"/>
        <v>3.4581436604936371E-3</v>
      </c>
      <c r="H812" s="7">
        <f t="shared" si="76"/>
        <v>0.63255158163089198</v>
      </c>
      <c r="I812">
        <f t="shared" si="77"/>
        <v>2.7556911138781892E-4</v>
      </c>
    </row>
    <row r="813" spans="1:9">
      <c r="A813" s="3" t="s">
        <v>402</v>
      </c>
      <c r="B813">
        <v>5.26</v>
      </c>
      <c r="C813" s="4">
        <v>259</v>
      </c>
      <c r="D813">
        <f t="shared" si="72"/>
        <v>49.239543726235745</v>
      </c>
      <c r="E813" s="6">
        <f t="shared" si="73"/>
        <v>2.2674664957749832E-4</v>
      </c>
      <c r="F813" s="7">
        <f t="shared" si="74"/>
        <v>0.87761984304579566</v>
      </c>
      <c r="G813" s="6">
        <f t="shared" si="75"/>
        <v>4.7754884888938115E-4</v>
      </c>
      <c r="H813" s="7">
        <f t="shared" si="76"/>
        <v>0.63302913047978138</v>
      </c>
      <c r="I813">
        <f t="shared" si="77"/>
        <v>2.7349038651991453E-4</v>
      </c>
    </row>
    <row r="814" spans="1:9">
      <c r="A814" s="3" t="s">
        <v>263</v>
      </c>
      <c r="B814">
        <v>5.22</v>
      </c>
      <c r="C814" s="4">
        <v>257</v>
      </c>
      <c r="D814">
        <f t="shared" si="72"/>
        <v>49.23371647509579</v>
      </c>
      <c r="E814" s="6">
        <f t="shared" si="73"/>
        <v>2.2499571019852152E-4</v>
      </c>
      <c r="F814" s="7">
        <f t="shared" si="74"/>
        <v>0.87784483875599417</v>
      </c>
      <c r="G814" s="6">
        <f t="shared" si="75"/>
        <v>4.7391729870771283E-4</v>
      </c>
      <c r="H814" s="7">
        <f t="shared" si="76"/>
        <v>0.63350304777848909</v>
      </c>
      <c r="I814">
        <f t="shared" si="77"/>
        <v>8.1423502310784546E-4</v>
      </c>
    </row>
    <row r="815" spans="1:9">
      <c r="A815" s="3" t="s">
        <v>155</v>
      </c>
      <c r="B815">
        <v>15.54</v>
      </c>
      <c r="C815" s="4">
        <v>765</v>
      </c>
      <c r="D815">
        <f t="shared" si="72"/>
        <v>49.227799227799231</v>
      </c>
      <c r="E815" s="6">
        <f t="shared" si="73"/>
        <v>6.6973431245863401E-4</v>
      </c>
      <c r="F815" s="7">
        <f t="shared" si="74"/>
        <v>0.87851457306845282</v>
      </c>
      <c r="G815" s="6">
        <f t="shared" si="75"/>
        <v>1.4108572455781337E-3</v>
      </c>
      <c r="H815" s="7">
        <f t="shared" si="76"/>
        <v>0.63491390502406719</v>
      </c>
      <c r="I815">
        <f t="shared" si="77"/>
        <v>1.0112979226384322E-4</v>
      </c>
    </row>
    <row r="816" spans="1:9">
      <c r="A816" s="3" t="s">
        <v>83</v>
      </c>
      <c r="B816">
        <v>1.93</v>
      </c>
      <c r="C816" s="4">
        <v>95</v>
      </c>
      <c r="D816">
        <f t="shared" si="72"/>
        <v>49.222797927461144</v>
      </c>
      <c r="E816" s="6">
        <f t="shared" si="73"/>
        <v>8.3169620501399004E-5</v>
      </c>
      <c r="F816" s="7">
        <f t="shared" si="74"/>
        <v>0.87859774268895419</v>
      </c>
      <c r="G816" s="6">
        <f t="shared" si="75"/>
        <v>1.7522229626549537E-4</v>
      </c>
      <c r="H816" s="7">
        <f t="shared" si="76"/>
        <v>0.63508912732033274</v>
      </c>
      <c r="I816">
        <f t="shared" si="77"/>
        <v>4.9733428439968641E-4</v>
      </c>
    </row>
    <row r="817" spans="1:9">
      <c r="A817" s="3" t="s">
        <v>158</v>
      </c>
      <c r="B817">
        <v>9.49</v>
      </c>
      <c r="C817" s="4">
        <v>467</v>
      </c>
      <c r="D817">
        <f t="shared" si="72"/>
        <v>49.209694415173864</v>
      </c>
      <c r="E817" s="6">
        <f t="shared" si="73"/>
        <v>4.0884434499108773E-4</v>
      </c>
      <c r="F817" s="7">
        <f t="shared" si="74"/>
        <v>0.8790065870339453</v>
      </c>
      <c r="G817" s="6">
        <f t="shared" si="75"/>
        <v>8.6158528060080366E-4</v>
      </c>
      <c r="H817" s="7">
        <f t="shared" si="76"/>
        <v>0.6359507126009335</v>
      </c>
      <c r="I817">
        <f t="shared" si="77"/>
        <v>3.1665923100687721E-4</v>
      </c>
    </row>
    <row r="818" spans="1:9">
      <c r="A818" s="3" t="s">
        <v>192</v>
      </c>
      <c r="B818">
        <v>6.04</v>
      </c>
      <c r="C818" s="4">
        <v>297</v>
      </c>
      <c r="D818">
        <f t="shared" si="72"/>
        <v>49.172185430463578</v>
      </c>
      <c r="E818" s="6">
        <f t="shared" si="73"/>
        <v>2.600144977780579E-4</v>
      </c>
      <c r="F818" s="7">
        <f t="shared" si="74"/>
        <v>0.87926660153172331</v>
      </c>
      <c r="G818" s="6">
        <f t="shared" si="75"/>
        <v>5.4836407743191296E-4</v>
      </c>
      <c r="H818" s="7">
        <f t="shared" si="76"/>
        <v>0.63649907667836536</v>
      </c>
      <c r="I818">
        <f t="shared" si="77"/>
        <v>4.39373527381548E-4</v>
      </c>
    </row>
    <row r="819" spans="1:9">
      <c r="A819" s="3" t="s">
        <v>497</v>
      </c>
      <c r="B819">
        <v>8.3800000000000008</v>
      </c>
      <c r="C819" s="4">
        <v>412</v>
      </c>
      <c r="D819">
        <f t="shared" si="72"/>
        <v>49.164677804295941</v>
      </c>
      <c r="E819" s="6">
        <f t="shared" si="73"/>
        <v>3.6069351206922511E-4</v>
      </c>
      <c r="F819" s="7">
        <f t="shared" si="74"/>
        <v>0.87962729504379256</v>
      </c>
      <c r="G819" s="6">
        <f t="shared" si="75"/>
        <v>7.6080976305950847E-4</v>
      </c>
      <c r="H819" s="7">
        <f t="shared" si="76"/>
        <v>0.63725988644142484</v>
      </c>
      <c r="I819">
        <f t="shared" si="77"/>
        <v>5.4705620142470046E-4</v>
      </c>
    </row>
    <row r="820" spans="1:9">
      <c r="A820" s="3" t="s">
        <v>1030</v>
      </c>
      <c r="B820">
        <v>10.42</v>
      </c>
      <c r="C820" s="4">
        <v>511</v>
      </c>
      <c r="D820">
        <f t="shared" si="72"/>
        <v>49.04030710172745</v>
      </c>
      <c r="E820" s="6">
        <f t="shared" si="73"/>
        <v>4.473650113285778E-4</v>
      </c>
      <c r="F820" s="7">
        <f t="shared" si="74"/>
        <v>0.88007466005512114</v>
      </c>
      <c r="G820" s="6">
        <f t="shared" si="75"/>
        <v>9.4601882232459163E-4</v>
      </c>
      <c r="H820" s="7">
        <f t="shared" si="76"/>
        <v>0.63820590526374943</v>
      </c>
      <c r="I820">
        <f t="shared" si="77"/>
        <v>2.0699862845059425E-3</v>
      </c>
    </row>
    <row r="821" spans="1:9">
      <c r="A821" s="3" t="s">
        <v>34</v>
      </c>
      <c r="B821">
        <v>39.409999999999997</v>
      </c>
      <c r="C821" s="4">
        <v>1931</v>
      </c>
      <c r="D821">
        <f t="shared" si="72"/>
        <v>48.997716315655929</v>
      </c>
      <c r="E821" s="6">
        <f t="shared" si="73"/>
        <v>1.6905319704021207E-3</v>
      </c>
      <c r="F821" s="7">
        <f t="shared" si="74"/>
        <v>0.88176519202552328</v>
      </c>
      <c r="G821" s="6">
        <f t="shared" si="75"/>
        <v>3.5779848164886902E-3</v>
      </c>
      <c r="H821" s="7">
        <f t="shared" si="76"/>
        <v>0.64178389008023817</v>
      </c>
      <c r="I821">
        <f t="shared" si="77"/>
        <v>6.23002730821276E-4</v>
      </c>
    </row>
    <row r="822" spans="1:9">
      <c r="A822" s="3" t="s">
        <v>1023</v>
      </c>
      <c r="B822">
        <v>11.86</v>
      </c>
      <c r="C822" s="4">
        <v>581</v>
      </c>
      <c r="D822">
        <f t="shared" si="72"/>
        <v>48.988195615514336</v>
      </c>
      <c r="E822" s="6">
        <f t="shared" si="73"/>
        <v>5.0864788959276651E-4</v>
      </c>
      <c r="F822" s="7">
        <f t="shared" si="74"/>
        <v>0.8822738399151161</v>
      </c>
      <c r="G822" s="6">
        <f t="shared" si="75"/>
        <v>1.0767546288646503E-3</v>
      </c>
      <c r="H822" s="7">
        <f t="shared" si="76"/>
        <v>0.64286064470910287</v>
      </c>
      <c r="I822">
        <f t="shared" si="77"/>
        <v>3.6014904215309063E-4</v>
      </c>
    </row>
    <row r="823" spans="1:9">
      <c r="A823" s="3" t="s">
        <v>284</v>
      </c>
      <c r="B823">
        <v>6.85</v>
      </c>
      <c r="C823" s="4">
        <v>335</v>
      </c>
      <c r="D823">
        <f t="shared" si="72"/>
        <v>48.9051094890511</v>
      </c>
      <c r="E823" s="6">
        <f t="shared" si="73"/>
        <v>2.9328234597861752E-4</v>
      </c>
      <c r="F823" s="7">
        <f t="shared" si="74"/>
        <v>0.88256712226109468</v>
      </c>
      <c r="G823" s="6">
        <f t="shared" si="75"/>
        <v>6.2190296861069601E-4</v>
      </c>
      <c r="H823" s="7">
        <f t="shared" si="76"/>
        <v>0.64348254767771351</v>
      </c>
      <c r="I823">
        <f t="shared" si="77"/>
        <v>1.5837040965449578E-4</v>
      </c>
    </row>
    <row r="824" spans="1:9">
      <c r="A824" s="3" t="s">
        <v>204</v>
      </c>
      <c r="B824">
        <v>3.01</v>
      </c>
      <c r="C824" s="4">
        <v>147</v>
      </c>
      <c r="D824">
        <f t="shared" si="72"/>
        <v>48.837209302325583</v>
      </c>
      <c r="E824" s="6">
        <f t="shared" si="73"/>
        <v>1.2869404435479634E-4</v>
      </c>
      <c r="F824" s="7">
        <f t="shared" si="74"/>
        <v>0.88269581630544947</v>
      </c>
      <c r="G824" s="6">
        <f t="shared" si="75"/>
        <v>2.7327415117053941E-4</v>
      </c>
      <c r="H824" s="7">
        <f t="shared" si="76"/>
        <v>0.64375582182888402</v>
      </c>
      <c r="I824">
        <f t="shared" si="77"/>
        <v>1.8491370752871106E-4</v>
      </c>
    </row>
    <row r="825" spans="1:9">
      <c r="A825" s="3" t="s">
        <v>948</v>
      </c>
      <c r="B825">
        <v>3.51</v>
      </c>
      <c r="C825" s="4">
        <v>171</v>
      </c>
      <c r="D825">
        <f t="shared" si="72"/>
        <v>48.717948717948723</v>
      </c>
      <c r="E825" s="6">
        <f t="shared" si="73"/>
        <v>1.497053169025182E-4</v>
      </c>
      <c r="F825" s="7">
        <f t="shared" si="74"/>
        <v>0.88284552162235197</v>
      </c>
      <c r="G825" s="6">
        <f t="shared" si="75"/>
        <v>3.1866852844139311E-4</v>
      </c>
      <c r="H825" s="7">
        <f t="shared" si="76"/>
        <v>0.64407449035732545</v>
      </c>
      <c r="I825">
        <f t="shared" si="77"/>
        <v>1.6125019638613125E-4</v>
      </c>
    </row>
    <row r="826" spans="1:9">
      <c r="A826" s="3" t="s">
        <v>984</v>
      </c>
      <c r="B826">
        <v>3.06</v>
      </c>
      <c r="C826" s="4">
        <v>149</v>
      </c>
      <c r="D826">
        <f t="shared" si="72"/>
        <v>48.692810457516337</v>
      </c>
      <c r="E826" s="6">
        <f t="shared" si="73"/>
        <v>1.3044498373377317E-4</v>
      </c>
      <c r="F826" s="7">
        <f t="shared" si="74"/>
        <v>0.88297596660608579</v>
      </c>
      <c r="G826" s="6">
        <f t="shared" si="75"/>
        <v>2.778135888976248E-4</v>
      </c>
      <c r="H826" s="7">
        <f t="shared" si="76"/>
        <v>0.64435230394622312</v>
      </c>
      <c r="I826">
        <f t="shared" si="77"/>
        <v>2.5566662314358002E-4</v>
      </c>
    </row>
    <row r="827" spans="1:9">
      <c r="A827" s="3" t="s">
        <v>325</v>
      </c>
      <c r="B827">
        <v>4.8499999999999996</v>
      </c>
      <c r="C827" s="4">
        <v>236</v>
      </c>
      <c r="D827">
        <f t="shared" si="72"/>
        <v>48.659793814432994</v>
      </c>
      <c r="E827" s="6">
        <f t="shared" si="73"/>
        <v>2.0661084671926488E-4</v>
      </c>
      <c r="F827" s="7">
        <f t="shared" si="74"/>
        <v>0.88318257745280504</v>
      </c>
      <c r="G827" s="6">
        <f t="shared" si="75"/>
        <v>4.4032545952728106E-4</v>
      </c>
      <c r="H827" s="7">
        <f t="shared" si="76"/>
        <v>0.64479262940575044</v>
      </c>
      <c r="I827">
        <f t="shared" si="77"/>
        <v>3.4464993217941942E-4</v>
      </c>
    </row>
    <row r="828" spans="1:9">
      <c r="A828" s="3" t="s">
        <v>874</v>
      </c>
      <c r="B828">
        <v>6.53</v>
      </c>
      <c r="C828" s="4">
        <v>317</v>
      </c>
      <c r="D828">
        <f t="shared" si="72"/>
        <v>48.545176110260336</v>
      </c>
      <c r="E828" s="6">
        <f t="shared" si="73"/>
        <v>2.7752389156782614E-4</v>
      </c>
      <c r="F828" s="7">
        <f t="shared" si="74"/>
        <v>0.88346010134437292</v>
      </c>
      <c r="G828" s="6">
        <f t="shared" si="75"/>
        <v>5.9285056715734964E-4</v>
      </c>
      <c r="H828" s="7">
        <f t="shared" si="76"/>
        <v>0.64538547997290774</v>
      </c>
      <c r="I828">
        <f t="shared" si="77"/>
        <v>3.1579081541621701E-4</v>
      </c>
    </row>
    <row r="829" spans="1:9">
      <c r="A829" s="3" t="s">
        <v>486</v>
      </c>
      <c r="B829">
        <v>5.98</v>
      </c>
      <c r="C829" s="4">
        <v>290</v>
      </c>
      <c r="D829">
        <f t="shared" si="72"/>
        <v>48.49498327759197</v>
      </c>
      <c r="E829" s="6">
        <f t="shared" si="73"/>
        <v>2.5388620995163907E-4</v>
      </c>
      <c r="F829" s="7">
        <f t="shared" si="74"/>
        <v>0.88371398755432451</v>
      </c>
      <c r="G829" s="6">
        <f t="shared" si="75"/>
        <v>5.4291675215941055E-4</v>
      </c>
      <c r="H829" s="7">
        <f t="shared" si="76"/>
        <v>0.64592839672506719</v>
      </c>
      <c r="I829">
        <f t="shared" si="77"/>
        <v>1.987411610269274E-3</v>
      </c>
    </row>
    <row r="830" spans="1:9">
      <c r="A830" s="3" t="s">
        <v>890</v>
      </c>
      <c r="B830">
        <v>37.619999999999997</v>
      </c>
      <c r="C830" s="4">
        <v>1823</v>
      </c>
      <c r="D830">
        <f t="shared" si="72"/>
        <v>48.458266879319517</v>
      </c>
      <c r="E830" s="6">
        <f t="shared" si="73"/>
        <v>1.5959812439373725E-3</v>
      </c>
      <c r="F830" s="7">
        <f t="shared" si="74"/>
        <v>0.88530996879826185</v>
      </c>
      <c r="G830" s="6">
        <f t="shared" si="75"/>
        <v>3.415472945859034E-3</v>
      </c>
      <c r="H830" s="7">
        <f t="shared" si="76"/>
        <v>0.64934386967092628</v>
      </c>
      <c r="I830">
        <f t="shared" si="77"/>
        <v>4.2404645952398567E-4</v>
      </c>
    </row>
    <row r="831" spans="1:9">
      <c r="A831" s="3" t="s">
        <v>30</v>
      </c>
      <c r="B831">
        <v>8.02</v>
      </c>
      <c r="C831" s="4">
        <v>388</v>
      </c>
      <c r="D831">
        <f t="shared" si="72"/>
        <v>48.379052369077307</v>
      </c>
      <c r="E831" s="6">
        <f t="shared" si="73"/>
        <v>3.3968223952150328E-4</v>
      </c>
      <c r="F831" s="7">
        <f t="shared" si="74"/>
        <v>0.88564965103778337</v>
      </c>
      <c r="G831" s="6">
        <f t="shared" si="75"/>
        <v>7.2812581142449372E-4</v>
      </c>
      <c r="H831" s="7">
        <f t="shared" si="76"/>
        <v>0.65007199548235073</v>
      </c>
      <c r="I831">
        <f t="shared" si="77"/>
        <v>5.2942108730147375E-4</v>
      </c>
    </row>
    <row r="832" spans="1:9">
      <c r="A832" s="3" t="s">
        <v>144</v>
      </c>
      <c r="B832">
        <v>10.01</v>
      </c>
      <c r="C832" s="4">
        <v>484</v>
      </c>
      <c r="D832">
        <f t="shared" si="72"/>
        <v>48.35164835164835</v>
      </c>
      <c r="E832" s="6">
        <f t="shared" si="73"/>
        <v>4.2372732971239068E-4</v>
      </c>
      <c r="F832" s="7">
        <f t="shared" si="74"/>
        <v>0.88607337836749578</v>
      </c>
      <c r="G832" s="6">
        <f t="shared" si="75"/>
        <v>9.0879543296249149E-4</v>
      </c>
      <c r="H832" s="7">
        <f t="shared" si="76"/>
        <v>0.65098079091531325</v>
      </c>
      <c r="I832">
        <f t="shared" si="77"/>
        <v>2.7526819029133343E-4</v>
      </c>
    </row>
    <row r="833" spans="1:9">
      <c r="A833" s="3" t="s">
        <v>1027</v>
      </c>
      <c r="B833">
        <v>5.2</v>
      </c>
      <c r="C833" s="4">
        <v>251</v>
      </c>
      <c r="D833">
        <f t="shared" si="72"/>
        <v>48.269230769230766</v>
      </c>
      <c r="E833" s="6">
        <f t="shared" si="73"/>
        <v>2.1974289206159106E-4</v>
      </c>
      <c r="F833" s="7">
        <f t="shared" si="74"/>
        <v>0.88629312125955739</v>
      </c>
      <c r="G833" s="6">
        <f t="shared" si="75"/>
        <v>4.7210152361687875E-4</v>
      </c>
      <c r="H833" s="7">
        <f t="shared" si="76"/>
        <v>0.65145289243893012</v>
      </c>
      <c r="I833">
        <f t="shared" si="77"/>
        <v>6.7990945844376149E-4</v>
      </c>
    </row>
    <row r="834" spans="1:9">
      <c r="A834" s="3" t="s">
        <v>411</v>
      </c>
      <c r="B834">
        <v>12.83</v>
      </c>
      <c r="C834" s="4">
        <v>618</v>
      </c>
      <c r="D834">
        <f t="shared" ref="D834:D897" si="78">C834/B834</f>
        <v>48.168355416991425</v>
      </c>
      <c r="E834" s="6">
        <f t="shared" si="73"/>
        <v>5.4104026810383775E-4</v>
      </c>
      <c r="F834" s="7">
        <f t="shared" si="74"/>
        <v>0.88683416152766126</v>
      </c>
      <c r="G834" s="6">
        <f t="shared" si="75"/>
        <v>1.1648197207701065E-3</v>
      </c>
      <c r="H834" s="7">
        <f t="shared" si="76"/>
        <v>0.65261771215970021</v>
      </c>
      <c r="I834">
        <f t="shared" si="77"/>
        <v>2.7191702364470771E-4</v>
      </c>
    </row>
    <row r="835" spans="1:9">
      <c r="A835" s="3" t="s">
        <v>373</v>
      </c>
      <c r="B835">
        <v>5.13</v>
      </c>
      <c r="C835" s="4">
        <v>247</v>
      </c>
      <c r="D835">
        <f t="shared" si="78"/>
        <v>48.148148148148152</v>
      </c>
      <c r="E835" s="6">
        <f t="shared" ref="E835:E898" si="79">C835/1142244</f>
        <v>2.162410133036374E-4</v>
      </c>
      <c r="F835" s="7">
        <f t="shared" ref="F835:F898" si="80">F834+E835</f>
        <v>0.8870504025409649</v>
      </c>
      <c r="G835" s="6">
        <f t="shared" ref="G835:G898" si="81">B835/11014.58</f>
        <v>4.6574631079895917E-4</v>
      </c>
      <c r="H835" s="7">
        <f t="shared" ref="H835:H898" si="82">H834+G835</f>
        <v>0.6530834584704992</v>
      </c>
      <c r="I835">
        <f t="shared" ref="I835:I898" si="83">F835*H836-F836*H835</f>
        <v>7.6762215777959053E-4</v>
      </c>
    </row>
    <row r="836" spans="1:9">
      <c r="A836" s="3" t="s">
        <v>702</v>
      </c>
      <c r="B836">
        <v>14.48</v>
      </c>
      <c r="C836" s="4">
        <v>697</v>
      </c>
      <c r="D836">
        <f t="shared" si="78"/>
        <v>48.135359116022101</v>
      </c>
      <c r="E836" s="6">
        <f t="shared" si="79"/>
        <v>6.102023735734221E-4</v>
      </c>
      <c r="F836" s="7">
        <f t="shared" si="80"/>
        <v>0.88766060491453835</v>
      </c>
      <c r="G836" s="6">
        <f t="shared" si="81"/>
        <v>1.3146211657639238E-3</v>
      </c>
      <c r="H836" s="7">
        <f t="shared" si="82"/>
        <v>0.65439807963626317</v>
      </c>
      <c r="I836">
        <f t="shared" si="83"/>
        <v>7.4453366815274702E-4</v>
      </c>
    </row>
    <row r="837" spans="1:9">
      <c r="A837" s="3" t="s">
        <v>1070</v>
      </c>
      <c r="B837">
        <v>14.03</v>
      </c>
      <c r="C837" s="4">
        <v>674</v>
      </c>
      <c r="D837">
        <f t="shared" si="78"/>
        <v>48.039914468995015</v>
      </c>
      <c r="E837" s="6">
        <f t="shared" si="79"/>
        <v>5.9006657071518874E-4</v>
      </c>
      <c r="F837" s="7">
        <f t="shared" si="80"/>
        <v>0.8882506714852535</v>
      </c>
      <c r="G837" s="6">
        <f t="shared" si="81"/>
        <v>1.2737662262201554E-3</v>
      </c>
      <c r="H837" s="7">
        <f t="shared" si="82"/>
        <v>0.65567184586248328</v>
      </c>
      <c r="I837">
        <f t="shared" si="83"/>
        <v>4.5576344643083466E-4</v>
      </c>
    </row>
    <row r="838" spans="1:9">
      <c r="A838" s="3" t="s">
        <v>387</v>
      </c>
      <c r="B838">
        <v>8.57</v>
      </c>
      <c r="C838" s="4">
        <v>410</v>
      </c>
      <c r="D838">
        <f t="shared" si="78"/>
        <v>47.841306884480744</v>
      </c>
      <c r="E838" s="6">
        <f t="shared" si="79"/>
        <v>3.5894257269024831E-4</v>
      </c>
      <c r="F838" s="7">
        <f t="shared" si="80"/>
        <v>0.8886096140579437</v>
      </c>
      <c r="G838" s="6">
        <f t="shared" si="81"/>
        <v>7.780596264224328E-4</v>
      </c>
      <c r="H838" s="7">
        <f t="shared" si="82"/>
        <v>0.65644990548890569</v>
      </c>
      <c r="I838">
        <f t="shared" si="83"/>
        <v>6.88082336453677E-4</v>
      </c>
    </row>
    <row r="839" spans="1:9">
      <c r="A839" s="3" t="s">
        <v>890</v>
      </c>
      <c r="B839">
        <v>12.91</v>
      </c>
      <c r="C839" s="4">
        <v>615</v>
      </c>
      <c r="D839">
        <f t="shared" si="78"/>
        <v>47.637490317583271</v>
      </c>
      <c r="E839" s="6">
        <f t="shared" si="79"/>
        <v>5.3841385903537252E-4</v>
      </c>
      <c r="F839" s="7">
        <f t="shared" si="80"/>
        <v>0.88914802791697911</v>
      </c>
      <c r="G839" s="6">
        <f t="shared" si="81"/>
        <v>1.1720828211334432E-3</v>
      </c>
      <c r="H839" s="7">
        <f t="shared" si="82"/>
        <v>0.65762198831003915</v>
      </c>
      <c r="I839">
        <f t="shared" si="83"/>
        <v>3.9447453542196254E-4</v>
      </c>
    </row>
    <row r="840" spans="1:9">
      <c r="A840" s="3" t="s">
        <v>904</v>
      </c>
      <c r="B840">
        <v>7.39</v>
      </c>
      <c r="C840" s="4">
        <v>351</v>
      </c>
      <c r="D840">
        <f t="shared" si="78"/>
        <v>47.496617050067663</v>
      </c>
      <c r="E840" s="6">
        <f t="shared" si="79"/>
        <v>3.0728986101043209E-4</v>
      </c>
      <c r="F840" s="7">
        <f t="shared" si="80"/>
        <v>0.88945531777798958</v>
      </c>
      <c r="G840" s="6">
        <f t="shared" si="81"/>
        <v>6.7092889606321798E-4</v>
      </c>
      <c r="H840" s="7">
        <f t="shared" si="82"/>
        <v>0.65829291720610239</v>
      </c>
      <c r="I840">
        <f t="shared" si="83"/>
        <v>1.8164519027961123E-3</v>
      </c>
    </row>
    <row r="841" spans="1:9">
      <c r="A841" s="3" t="s">
        <v>457</v>
      </c>
      <c r="B841">
        <v>34.020000000000003</v>
      </c>
      <c r="C841" s="4">
        <v>1615</v>
      </c>
      <c r="D841">
        <f t="shared" si="78"/>
        <v>47.47207524985302</v>
      </c>
      <c r="E841" s="6">
        <f t="shared" si="79"/>
        <v>1.4138835485237829E-3</v>
      </c>
      <c r="F841" s="7">
        <f t="shared" si="80"/>
        <v>0.89086920132651337</v>
      </c>
      <c r="G841" s="6">
        <f t="shared" si="81"/>
        <v>3.0886334295088876E-3</v>
      </c>
      <c r="H841" s="7">
        <f t="shared" si="82"/>
        <v>0.66138155063561133</v>
      </c>
      <c r="I841">
        <f t="shared" si="83"/>
        <v>1.3722354739376108E-4</v>
      </c>
    </row>
    <row r="842" spans="1:9">
      <c r="A842" s="3" t="s">
        <v>405</v>
      </c>
      <c r="B842">
        <v>2.57</v>
      </c>
      <c r="C842" s="4">
        <v>122</v>
      </c>
      <c r="D842">
        <f t="shared" si="78"/>
        <v>47.47081712062257</v>
      </c>
      <c r="E842" s="6">
        <f t="shared" si="79"/>
        <v>1.0680730211758608E-4</v>
      </c>
      <c r="F842" s="7">
        <f t="shared" si="80"/>
        <v>0.89097600862863091</v>
      </c>
      <c r="G842" s="6">
        <f t="shared" si="81"/>
        <v>2.3332709917218812E-4</v>
      </c>
      <c r="H842" s="7">
        <f t="shared" si="82"/>
        <v>0.66161487773478356</v>
      </c>
      <c r="I842">
        <f t="shared" si="83"/>
        <v>2.0993476268704736E-4</v>
      </c>
    </row>
    <row r="843" spans="1:9">
      <c r="A843" s="3" t="s">
        <v>32</v>
      </c>
      <c r="B843">
        <v>3.92</v>
      </c>
      <c r="C843" s="4">
        <v>185</v>
      </c>
      <c r="D843">
        <f t="shared" si="78"/>
        <v>47.193877551020407</v>
      </c>
      <c r="E843" s="6">
        <f t="shared" si="79"/>
        <v>1.6196189255535595E-4</v>
      </c>
      <c r="F843" s="7">
        <f t="shared" si="80"/>
        <v>0.89113797052118626</v>
      </c>
      <c r="G843" s="6">
        <f t="shared" si="81"/>
        <v>3.558919178034932E-4</v>
      </c>
      <c r="H843" s="7">
        <f t="shared" si="82"/>
        <v>0.66197076965258705</v>
      </c>
      <c r="I843">
        <f t="shared" si="83"/>
        <v>2.6671762033569912E-4</v>
      </c>
    </row>
    <row r="844" spans="1:9">
      <c r="A844" s="3" t="s">
        <v>1021</v>
      </c>
      <c r="B844">
        <v>4.9800000000000004</v>
      </c>
      <c r="C844" s="4">
        <v>235</v>
      </c>
      <c r="D844">
        <f t="shared" si="78"/>
        <v>47.188755020080315</v>
      </c>
      <c r="E844" s="6">
        <f t="shared" si="79"/>
        <v>2.0573537702977648E-4</v>
      </c>
      <c r="F844" s="7">
        <f t="shared" si="80"/>
        <v>0.89134370589821599</v>
      </c>
      <c r="G844" s="6">
        <f t="shared" si="81"/>
        <v>4.521279976177031E-4</v>
      </c>
      <c r="H844" s="7">
        <f t="shared" si="82"/>
        <v>0.66242289765020479</v>
      </c>
      <c r="I844">
        <f t="shared" si="83"/>
        <v>4.2668073182616784E-4</v>
      </c>
    </row>
    <row r="845" spans="1:9">
      <c r="A845" s="3" t="s">
        <v>72</v>
      </c>
      <c r="B845">
        <v>7.96</v>
      </c>
      <c r="C845" s="4">
        <v>375</v>
      </c>
      <c r="D845">
        <f t="shared" si="78"/>
        <v>47.110552763819094</v>
      </c>
      <c r="E845" s="6">
        <f t="shared" si="79"/>
        <v>3.2830113355815393E-4</v>
      </c>
      <c r="F845" s="7">
        <f t="shared" si="80"/>
        <v>0.89167200703177418</v>
      </c>
      <c r="G845" s="6">
        <f t="shared" si="81"/>
        <v>7.2267848615199131E-4</v>
      </c>
      <c r="H845" s="7">
        <f t="shared" si="82"/>
        <v>0.66314557613635683</v>
      </c>
      <c r="I845">
        <f t="shared" si="83"/>
        <v>5.7106641019422089E-4</v>
      </c>
    </row>
    <row r="846" spans="1:9">
      <c r="A846" s="3" t="s">
        <v>1072</v>
      </c>
      <c r="B846">
        <v>10.64</v>
      </c>
      <c r="C846" s="4">
        <v>500</v>
      </c>
      <c r="D846">
        <f t="shared" si="78"/>
        <v>46.992481203007515</v>
      </c>
      <c r="E846" s="6">
        <f t="shared" si="79"/>
        <v>4.3773484474420526E-4</v>
      </c>
      <c r="F846" s="7">
        <f t="shared" si="80"/>
        <v>0.89210974187651837</v>
      </c>
      <c r="G846" s="6">
        <f t="shared" si="81"/>
        <v>9.6599234832376733E-4</v>
      </c>
      <c r="H846" s="7">
        <f t="shared" si="82"/>
        <v>0.66411156848468056</v>
      </c>
      <c r="I846">
        <f t="shared" si="83"/>
        <v>2.0347458805913821E-4</v>
      </c>
    </row>
    <row r="847" spans="1:9">
      <c r="A847" s="3" t="s">
        <v>513</v>
      </c>
      <c r="B847">
        <v>3.79</v>
      </c>
      <c r="C847" s="4">
        <v>178</v>
      </c>
      <c r="D847">
        <f t="shared" si="78"/>
        <v>46.965699208443269</v>
      </c>
      <c r="E847" s="6">
        <f t="shared" si="79"/>
        <v>1.5583360472893706E-4</v>
      </c>
      <c r="F847" s="7">
        <f t="shared" si="80"/>
        <v>0.8922655754812473</v>
      </c>
      <c r="G847" s="6">
        <f t="shared" si="81"/>
        <v>3.4408937971307121E-4</v>
      </c>
      <c r="H847" s="7">
        <f t="shared" si="82"/>
        <v>0.66445565786439365</v>
      </c>
      <c r="I847">
        <f t="shared" si="83"/>
        <v>1.9412860269796273E-4</v>
      </c>
    </row>
    <row r="848" spans="1:9">
      <c r="A848" s="3" t="s">
        <v>992</v>
      </c>
      <c r="B848">
        <v>3.61</v>
      </c>
      <c r="C848" s="4">
        <v>169</v>
      </c>
      <c r="D848">
        <f t="shared" si="78"/>
        <v>46.814404432132967</v>
      </c>
      <c r="E848" s="6">
        <f t="shared" si="79"/>
        <v>1.4795437752354137E-4</v>
      </c>
      <c r="F848" s="7">
        <f t="shared" si="80"/>
        <v>0.89241352985877087</v>
      </c>
      <c r="G848" s="6">
        <f t="shared" si="81"/>
        <v>3.2774740389556389E-4</v>
      </c>
      <c r="H848" s="7">
        <f t="shared" si="82"/>
        <v>0.66478340526828916</v>
      </c>
      <c r="I848">
        <f t="shared" si="83"/>
        <v>5.6807607798603499E-4</v>
      </c>
    </row>
    <row r="849" spans="1:9">
      <c r="A849" s="3" t="s">
        <v>143</v>
      </c>
      <c r="B849">
        <v>10.56</v>
      </c>
      <c r="C849" s="4">
        <v>494</v>
      </c>
      <c r="D849">
        <f t="shared" si="78"/>
        <v>46.780303030303031</v>
      </c>
      <c r="E849" s="6">
        <f t="shared" si="79"/>
        <v>4.324820266072748E-4</v>
      </c>
      <c r="F849" s="7">
        <f t="shared" si="80"/>
        <v>0.89284601188537815</v>
      </c>
      <c r="G849" s="6">
        <f t="shared" si="81"/>
        <v>9.5872924796043069E-4</v>
      </c>
      <c r="H849" s="7">
        <f t="shared" si="82"/>
        <v>0.66574213451624964</v>
      </c>
      <c r="I849">
        <f t="shared" si="83"/>
        <v>6.0328021151323519E-4</v>
      </c>
    </row>
    <row r="850" spans="1:9">
      <c r="A850" s="3" t="s">
        <v>174</v>
      </c>
      <c r="B850">
        <v>11.21</v>
      </c>
      <c r="C850" s="4">
        <v>524</v>
      </c>
      <c r="D850">
        <f t="shared" si="78"/>
        <v>46.743978590544152</v>
      </c>
      <c r="E850" s="6">
        <f t="shared" si="79"/>
        <v>4.587461172919271E-4</v>
      </c>
      <c r="F850" s="7">
        <f t="shared" si="80"/>
        <v>0.89330475800267006</v>
      </c>
      <c r="G850" s="6">
        <f t="shared" si="81"/>
        <v>1.0177419384125406E-3</v>
      </c>
      <c r="H850" s="7">
        <f t="shared" si="82"/>
        <v>0.66675987645466217</v>
      </c>
      <c r="I850">
        <f t="shared" si="83"/>
        <v>1.7878087805489606E-4</v>
      </c>
    </row>
    <row r="851" spans="1:9">
      <c r="A851" s="3" t="s">
        <v>632</v>
      </c>
      <c r="B851">
        <v>3.32</v>
      </c>
      <c r="C851" s="4">
        <v>155</v>
      </c>
      <c r="D851">
        <f t="shared" si="78"/>
        <v>46.686746987951807</v>
      </c>
      <c r="E851" s="6">
        <f t="shared" si="79"/>
        <v>1.3569780187070362E-4</v>
      </c>
      <c r="F851" s="7">
        <f t="shared" si="80"/>
        <v>0.89344045580454079</v>
      </c>
      <c r="G851" s="6">
        <f t="shared" si="81"/>
        <v>3.0141866507846872E-4</v>
      </c>
      <c r="H851" s="7">
        <f t="shared" si="82"/>
        <v>0.66706129511974066</v>
      </c>
      <c r="I851">
        <f t="shared" si="83"/>
        <v>5.8666732253653819E-4</v>
      </c>
    </row>
    <row r="852" spans="1:9">
      <c r="A852" s="3" t="s">
        <v>96</v>
      </c>
      <c r="B852">
        <v>10.89</v>
      </c>
      <c r="C852" s="4">
        <v>508</v>
      </c>
      <c r="D852">
        <f t="shared" si="78"/>
        <v>46.648301193755735</v>
      </c>
      <c r="E852" s="6">
        <f t="shared" si="79"/>
        <v>4.4473860226011257E-4</v>
      </c>
      <c r="F852" s="7">
        <f t="shared" si="80"/>
        <v>0.89388519440680092</v>
      </c>
      <c r="G852" s="6">
        <f t="shared" si="81"/>
        <v>9.8868953695919418E-4</v>
      </c>
      <c r="H852" s="7">
        <f t="shared" si="82"/>
        <v>0.66804998465669985</v>
      </c>
      <c r="I852">
        <f t="shared" si="83"/>
        <v>5.8679880060441558E-4</v>
      </c>
    </row>
    <row r="853" spans="1:9">
      <c r="A853" s="3" t="s">
        <v>134</v>
      </c>
      <c r="B853">
        <v>10.87</v>
      </c>
      <c r="C853" s="4">
        <v>505</v>
      </c>
      <c r="D853">
        <f t="shared" si="78"/>
        <v>46.458141674333028</v>
      </c>
      <c r="E853" s="6">
        <f t="shared" si="79"/>
        <v>4.4211219319164734E-4</v>
      </c>
      <c r="F853" s="7">
        <f t="shared" si="80"/>
        <v>0.8943273065999926</v>
      </c>
      <c r="G853" s="6">
        <f t="shared" si="81"/>
        <v>9.8687376186835994E-4</v>
      </c>
      <c r="H853" s="7">
        <f t="shared" si="82"/>
        <v>0.66903685841856819</v>
      </c>
      <c r="I853">
        <f t="shared" si="83"/>
        <v>1.5685724594136641E-3</v>
      </c>
    </row>
    <row r="854" spans="1:9">
      <c r="A854" s="3" t="s">
        <v>615</v>
      </c>
      <c r="B854">
        <v>29.05</v>
      </c>
      <c r="C854" s="4">
        <v>1349</v>
      </c>
      <c r="D854">
        <f t="shared" si="78"/>
        <v>46.43717728055077</v>
      </c>
      <c r="E854" s="6">
        <f t="shared" si="79"/>
        <v>1.1810086111198658E-3</v>
      </c>
      <c r="F854" s="7">
        <f t="shared" si="80"/>
        <v>0.89550831521111252</v>
      </c>
      <c r="G854" s="6">
        <f t="shared" si="81"/>
        <v>2.6374133194366012E-3</v>
      </c>
      <c r="H854" s="7">
        <f t="shared" si="82"/>
        <v>0.67167427173800476</v>
      </c>
      <c r="I854">
        <f t="shared" si="83"/>
        <v>1.3053012022776755E-3</v>
      </c>
    </row>
    <row r="855" spans="1:9">
      <c r="A855" s="3" t="s">
        <v>88</v>
      </c>
      <c r="B855">
        <v>24.17</v>
      </c>
      <c r="C855" s="4">
        <v>1122</v>
      </c>
      <c r="D855">
        <f t="shared" si="78"/>
        <v>46.421183285064124</v>
      </c>
      <c r="E855" s="6">
        <f t="shared" si="79"/>
        <v>9.8227699160599656E-4</v>
      </c>
      <c r="F855" s="7">
        <f t="shared" si="80"/>
        <v>0.89649059220271854</v>
      </c>
      <c r="G855" s="6">
        <f t="shared" si="81"/>
        <v>2.1943641972730693E-3</v>
      </c>
      <c r="H855" s="7">
        <f t="shared" si="82"/>
        <v>0.67386863593527779</v>
      </c>
      <c r="I855">
        <f t="shared" si="83"/>
        <v>4.7369110098394174E-4</v>
      </c>
    </row>
    <row r="856" spans="1:9">
      <c r="A856" s="3" t="s">
        <v>966</v>
      </c>
      <c r="B856">
        <v>8.77</v>
      </c>
      <c r="C856" s="4">
        <v>407</v>
      </c>
      <c r="D856">
        <f t="shared" si="78"/>
        <v>46.408209806157359</v>
      </c>
      <c r="E856" s="6">
        <f t="shared" si="79"/>
        <v>3.5631616362178308E-4</v>
      </c>
      <c r="F856" s="7">
        <f t="shared" si="80"/>
        <v>0.89684690836634029</v>
      </c>
      <c r="G856" s="6">
        <f t="shared" si="81"/>
        <v>7.9621737733077426E-4</v>
      </c>
      <c r="H856" s="7">
        <f t="shared" si="82"/>
        <v>0.67466485331260861</v>
      </c>
      <c r="I856">
        <f t="shared" si="83"/>
        <v>1.9448668862098728E-4</v>
      </c>
    </row>
    <row r="857" spans="1:9">
      <c r="A857" s="3" t="s">
        <v>459</v>
      </c>
      <c r="B857">
        <v>3.6</v>
      </c>
      <c r="C857" s="4">
        <v>167</v>
      </c>
      <c r="D857">
        <f t="shared" si="78"/>
        <v>46.388888888888886</v>
      </c>
      <c r="E857" s="6">
        <f t="shared" si="79"/>
        <v>1.4620343814456457E-4</v>
      </c>
      <c r="F857" s="7">
        <f t="shared" si="80"/>
        <v>0.89699311180448482</v>
      </c>
      <c r="G857" s="6">
        <f t="shared" si="81"/>
        <v>3.2683951635014682E-4</v>
      </c>
      <c r="H857" s="7">
        <f t="shared" si="82"/>
        <v>0.67499169282895877</v>
      </c>
      <c r="I857">
        <f t="shared" si="83"/>
        <v>3.4420378249033767E-4</v>
      </c>
    </row>
    <row r="858" spans="1:9">
      <c r="A858" s="3" t="s">
        <v>549</v>
      </c>
      <c r="B858">
        <v>6.36</v>
      </c>
      <c r="C858" s="4">
        <v>294</v>
      </c>
      <c r="D858">
        <f t="shared" si="78"/>
        <v>46.226415094339622</v>
      </c>
      <c r="E858" s="6">
        <f t="shared" si="79"/>
        <v>2.5738808870959267E-4</v>
      </c>
      <c r="F858" s="7">
        <f t="shared" si="80"/>
        <v>0.89725049989319439</v>
      </c>
      <c r="G858" s="6">
        <f t="shared" si="81"/>
        <v>5.7741647888525944E-4</v>
      </c>
      <c r="H858" s="7">
        <f t="shared" si="82"/>
        <v>0.67556910930784397</v>
      </c>
      <c r="I858">
        <f t="shared" si="83"/>
        <v>2.3235932053999875E-4</v>
      </c>
    </row>
    <row r="859" spans="1:9">
      <c r="A859" s="3" t="s">
        <v>983</v>
      </c>
      <c r="B859">
        <v>4.29</v>
      </c>
      <c r="C859" s="4">
        <v>198</v>
      </c>
      <c r="D859">
        <f t="shared" si="78"/>
        <v>46.153846153846153</v>
      </c>
      <c r="E859" s="6">
        <f t="shared" si="79"/>
        <v>1.733429985187053E-4</v>
      </c>
      <c r="F859" s="7">
        <f t="shared" si="80"/>
        <v>0.89742384289171306</v>
      </c>
      <c r="G859" s="6">
        <f t="shared" si="81"/>
        <v>3.8948375698392496E-4</v>
      </c>
      <c r="H859" s="7">
        <f t="shared" si="82"/>
        <v>0.67595859306482786</v>
      </c>
      <c r="I859">
        <f t="shared" si="83"/>
        <v>5.0466733439835654E-4</v>
      </c>
    </row>
    <row r="860" spans="1:9">
      <c r="A860" s="3" t="s">
        <v>624</v>
      </c>
      <c r="B860">
        <v>9.31</v>
      </c>
      <c r="C860" s="4">
        <v>429</v>
      </c>
      <c r="D860">
        <f t="shared" si="78"/>
        <v>46.079484425349087</v>
      </c>
      <c r="E860" s="6">
        <f t="shared" si="79"/>
        <v>3.7557649679052812E-4</v>
      </c>
      <c r="F860" s="7">
        <f t="shared" si="80"/>
        <v>0.89779941938850361</v>
      </c>
      <c r="G860" s="6">
        <f t="shared" si="81"/>
        <v>8.4524330478329634E-4</v>
      </c>
      <c r="H860" s="7">
        <f t="shared" si="82"/>
        <v>0.67680383636961117</v>
      </c>
      <c r="I860">
        <f t="shared" si="83"/>
        <v>2.9575138712539806E-3</v>
      </c>
    </row>
    <row r="861" spans="1:9">
      <c r="A861" s="3" t="s">
        <v>105</v>
      </c>
      <c r="B861">
        <v>54.45</v>
      </c>
      <c r="C861" s="4">
        <v>2499</v>
      </c>
      <c r="D861">
        <f t="shared" si="78"/>
        <v>45.895316804407713</v>
      </c>
      <c r="E861" s="6">
        <f t="shared" si="79"/>
        <v>2.1877987540315381E-3</v>
      </c>
      <c r="F861" s="7">
        <f t="shared" si="80"/>
        <v>0.89998721814253513</v>
      </c>
      <c r="G861" s="6">
        <f t="shared" si="81"/>
        <v>4.9434476847959709E-3</v>
      </c>
      <c r="H861" s="7">
        <f t="shared" si="82"/>
        <v>0.6817472840544071</v>
      </c>
      <c r="I861">
        <f t="shared" si="83"/>
        <v>6.6550261863174143E-4</v>
      </c>
    </row>
    <row r="862" spans="1:9">
      <c r="A862" s="3" t="s">
        <v>74</v>
      </c>
      <c r="B862">
        <v>12.25</v>
      </c>
      <c r="C862" s="4">
        <v>562</v>
      </c>
      <c r="D862">
        <f t="shared" si="78"/>
        <v>45.877551020408163</v>
      </c>
      <c r="E862" s="6">
        <f t="shared" si="79"/>
        <v>4.9201396549248676E-4</v>
      </c>
      <c r="F862" s="7">
        <f t="shared" si="80"/>
        <v>0.90047923210802761</v>
      </c>
      <c r="G862" s="6">
        <f t="shared" si="81"/>
        <v>1.1121622431359162E-3</v>
      </c>
      <c r="H862" s="7">
        <f t="shared" si="82"/>
        <v>0.68285944629754303</v>
      </c>
      <c r="I862">
        <f t="shared" si="83"/>
        <v>4.0749938469264446E-4</v>
      </c>
    </row>
    <row r="863" spans="1:9">
      <c r="A863" s="3" t="s">
        <v>1077</v>
      </c>
      <c r="B863">
        <v>7.5</v>
      </c>
      <c r="C863" s="4">
        <v>344</v>
      </c>
      <c r="D863">
        <f t="shared" si="78"/>
        <v>45.866666666666667</v>
      </c>
      <c r="E863" s="6">
        <f t="shared" si="79"/>
        <v>3.011615731840132E-4</v>
      </c>
      <c r="F863" s="7">
        <f t="shared" si="80"/>
        <v>0.90078039368121166</v>
      </c>
      <c r="G863" s="6">
        <f t="shared" si="81"/>
        <v>6.8091565906280588E-4</v>
      </c>
      <c r="H863" s="7">
        <f t="shared" si="82"/>
        <v>0.68354036195660584</v>
      </c>
      <c r="I863">
        <f t="shared" si="83"/>
        <v>1.8759333748707974E-4</v>
      </c>
    </row>
    <row r="864" spans="1:9">
      <c r="A864" s="3" t="s">
        <v>849</v>
      </c>
      <c r="B864">
        <v>3.45</v>
      </c>
      <c r="C864" s="4">
        <v>158</v>
      </c>
      <c r="D864">
        <f t="shared" si="78"/>
        <v>45.79710144927536</v>
      </c>
      <c r="E864" s="6">
        <f t="shared" si="79"/>
        <v>1.3832421093916885E-4</v>
      </c>
      <c r="F864" s="7">
        <f t="shared" si="80"/>
        <v>0.90091871789215083</v>
      </c>
      <c r="G864" s="6">
        <f t="shared" si="81"/>
        <v>3.132212031688907E-4</v>
      </c>
      <c r="H864" s="7">
        <f t="shared" si="82"/>
        <v>0.68385358315977474</v>
      </c>
      <c r="I864">
        <f t="shared" si="83"/>
        <v>2.2754556620030453E-4</v>
      </c>
    </row>
    <row r="865" spans="1:9">
      <c r="A865" s="3" t="s">
        <v>1105</v>
      </c>
      <c r="B865">
        <v>4.18</v>
      </c>
      <c r="C865" s="4">
        <v>191</v>
      </c>
      <c r="D865">
        <f t="shared" si="78"/>
        <v>45.693779904306226</v>
      </c>
      <c r="E865" s="6">
        <f t="shared" si="79"/>
        <v>1.6721471069228641E-4</v>
      </c>
      <c r="F865" s="7">
        <f t="shared" si="80"/>
        <v>0.90108593260284309</v>
      </c>
      <c r="G865" s="6">
        <f t="shared" si="81"/>
        <v>3.7949699398433711E-4</v>
      </c>
      <c r="H865" s="7">
        <f t="shared" si="82"/>
        <v>0.68423308015375905</v>
      </c>
      <c r="I865">
        <f t="shared" si="83"/>
        <v>6.37498631113953E-4</v>
      </c>
    </row>
    <row r="866" spans="1:9">
      <c r="A866" s="3" t="s">
        <v>114</v>
      </c>
      <c r="B866">
        <v>11.71</v>
      </c>
      <c r="C866" s="4">
        <v>535</v>
      </c>
      <c r="D866">
        <f t="shared" si="78"/>
        <v>45.687446626814683</v>
      </c>
      <c r="E866" s="6">
        <f t="shared" si="79"/>
        <v>4.6837628387629964E-4</v>
      </c>
      <c r="F866" s="7">
        <f t="shared" si="80"/>
        <v>0.90155430888671939</v>
      </c>
      <c r="G866" s="6">
        <f t="shared" si="81"/>
        <v>1.0631363156833943E-3</v>
      </c>
      <c r="H866" s="7">
        <f t="shared" si="82"/>
        <v>0.6852962164694425</v>
      </c>
      <c r="I866">
        <f t="shared" si="83"/>
        <v>6.1015357033777917E-4</v>
      </c>
    </row>
    <row r="867" spans="1:9">
      <c r="A867" s="3" t="s">
        <v>130</v>
      </c>
      <c r="B867">
        <v>11.2</v>
      </c>
      <c r="C867" s="4">
        <v>511</v>
      </c>
      <c r="D867">
        <f t="shared" si="78"/>
        <v>45.625</v>
      </c>
      <c r="E867" s="6">
        <f t="shared" si="79"/>
        <v>4.473650113285778E-4</v>
      </c>
      <c r="F867" s="7">
        <f t="shared" si="80"/>
        <v>0.90200167389804797</v>
      </c>
      <c r="G867" s="6">
        <f t="shared" si="81"/>
        <v>1.0168340508671233E-3</v>
      </c>
      <c r="H867" s="7">
        <f t="shared" si="82"/>
        <v>0.68631305052030966</v>
      </c>
      <c r="I867">
        <f t="shared" si="83"/>
        <v>8.7907156556055188E-4</v>
      </c>
    </row>
    <row r="868" spans="1:9">
      <c r="A868" s="3" t="s">
        <v>455</v>
      </c>
      <c r="B868">
        <v>16.12</v>
      </c>
      <c r="C868" s="4">
        <v>734</v>
      </c>
      <c r="D868">
        <f t="shared" si="78"/>
        <v>45.533498759305211</v>
      </c>
      <c r="E868" s="6">
        <f t="shared" si="79"/>
        <v>6.4259475208449334E-4</v>
      </c>
      <c r="F868" s="7">
        <f t="shared" si="80"/>
        <v>0.90264426865013248</v>
      </c>
      <c r="G868" s="6">
        <f t="shared" si="81"/>
        <v>1.4635147232123242E-3</v>
      </c>
      <c r="H868" s="7">
        <f t="shared" si="82"/>
        <v>0.68777656524352204</v>
      </c>
      <c r="I868">
        <f t="shared" si="83"/>
        <v>2.7928802270760222E-4</v>
      </c>
    </row>
    <row r="869" spans="1:9">
      <c r="A869" s="3" t="s">
        <v>102</v>
      </c>
      <c r="B869">
        <v>5.12</v>
      </c>
      <c r="C869" s="4">
        <v>233</v>
      </c>
      <c r="D869">
        <f t="shared" si="78"/>
        <v>45.5078125</v>
      </c>
      <c r="E869" s="6">
        <f t="shared" si="79"/>
        <v>2.0398443765079965E-4</v>
      </c>
      <c r="F869" s="7">
        <f t="shared" si="80"/>
        <v>0.90284825308778327</v>
      </c>
      <c r="G869" s="6">
        <f t="shared" si="81"/>
        <v>4.6483842325354216E-4</v>
      </c>
      <c r="H869" s="7">
        <f t="shared" si="82"/>
        <v>0.68824140366677555</v>
      </c>
      <c r="I869">
        <f t="shared" si="83"/>
        <v>2.0386358857974463E-3</v>
      </c>
    </row>
    <row r="870" spans="1:9">
      <c r="A870" s="3" t="s">
        <v>188</v>
      </c>
      <c r="B870">
        <v>37.36</v>
      </c>
      <c r="C870" s="4">
        <v>1699</v>
      </c>
      <c r="D870">
        <f t="shared" si="78"/>
        <v>45.476445396145614</v>
      </c>
      <c r="E870" s="6">
        <f t="shared" si="79"/>
        <v>1.4874230024408096E-3</v>
      </c>
      <c r="F870" s="7">
        <f t="shared" si="80"/>
        <v>0.90433567609022403</v>
      </c>
      <c r="G870" s="6">
        <f t="shared" si="81"/>
        <v>3.3918678696781899E-3</v>
      </c>
      <c r="H870" s="7">
        <f t="shared" si="82"/>
        <v>0.69163327153645371</v>
      </c>
      <c r="I870">
        <f t="shared" si="83"/>
        <v>7.4672698814626237E-4</v>
      </c>
    </row>
    <row r="871" spans="1:9">
      <c r="A871" s="3" t="s">
        <v>77</v>
      </c>
      <c r="B871">
        <v>13.66</v>
      </c>
      <c r="C871" s="4">
        <v>619</v>
      </c>
      <c r="D871">
        <f t="shared" si="78"/>
        <v>45.314787701317712</v>
      </c>
      <c r="E871" s="6">
        <f t="shared" si="79"/>
        <v>5.4191573779332613E-4</v>
      </c>
      <c r="F871" s="7">
        <f t="shared" si="80"/>
        <v>0.9048775918280173</v>
      </c>
      <c r="G871" s="6">
        <f t="shared" si="81"/>
        <v>1.2401743870397238E-3</v>
      </c>
      <c r="H871" s="7">
        <f t="shared" si="82"/>
        <v>0.69287344592349343</v>
      </c>
      <c r="I871">
        <f t="shared" si="83"/>
        <v>1.2619833625079346E-3</v>
      </c>
    </row>
    <row r="872" spans="1:9">
      <c r="A872" s="3" t="s">
        <v>161</v>
      </c>
      <c r="B872">
        <v>23.07</v>
      </c>
      <c r="C872" s="4">
        <v>1044</v>
      </c>
      <c r="D872">
        <f t="shared" si="78"/>
        <v>45.253576072821843</v>
      </c>
      <c r="E872" s="6">
        <f t="shared" si="79"/>
        <v>9.1399035582590059E-4</v>
      </c>
      <c r="F872" s="7">
        <f t="shared" si="80"/>
        <v>0.90579158218384326</v>
      </c>
      <c r="G872" s="6">
        <f t="shared" si="81"/>
        <v>2.0944965672771909E-3</v>
      </c>
      <c r="H872" s="7">
        <f t="shared" si="82"/>
        <v>0.69496794249077065</v>
      </c>
      <c r="I872">
        <f t="shared" si="83"/>
        <v>3.6269561154100849E-4</v>
      </c>
    </row>
    <row r="873" spans="1:9">
      <c r="A873" s="3" t="s">
        <v>1082</v>
      </c>
      <c r="B873">
        <v>6.63</v>
      </c>
      <c r="C873" s="4">
        <v>300</v>
      </c>
      <c r="D873">
        <f t="shared" si="78"/>
        <v>45.248868778280546</v>
      </c>
      <c r="E873" s="6">
        <f t="shared" si="79"/>
        <v>2.6264090684652313E-4</v>
      </c>
      <c r="F873" s="7">
        <f t="shared" si="80"/>
        <v>0.90605422309068984</v>
      </c>
      <c r="G873" s="6">
        <f t="shared" si="81"/>
        <v>6.0192944261152031E-4</v>
      </c>
      <c r="H873" s="7">
        <f t="shared" si="82"/>
        <v>0.69556987193338216</v>
      </c>
      <c r="I873">
        <f t="shared" si="83"/>
        <v>7.8417930864582708E-4</v>
      </c>
    </row>
    <row r="874" spans="1:9">
      <c r="A874" s="3" t="s">
        <v>363</v>
      </c>
      <c r="B874">
        <v>14.33</v>
      </c>
      <c r="C874" s="4">
        <v>648</v>
      </c>
      <c r="D874">
        <f t="shared" si="78"/>
        <v>45.219818562456382</v>
      </c>
      <c r="E874" s="6">
        <f t="shared" si="79"/>
        <v>5.6730435878849005E-4</v>
      </c>
      <c r="F874" s="7">
        <f t="shared" si="80"/>
        <v>0.90662152744947833</v>
      </c>
      <c r="G874" s="6">
        <f t="shared" si="81"/>
        <v>1.3010028525826678E-3</v>
      </c>
      <c r="H874" s="7">
        <f t="shared" si="82"/>
        <v>0.69687087478596488</v>
      </c>
      <c r="I874">
        <f t="shared" si="83"/>
        <v>3.5461936156933049E-4</v>
      </c>
    </row>
    <row r="875" spans="1:9">
      <c r="A875" s="3" t="s">
        <v>49</v>
      </c>
      <c r="B875">
        <v>6.48</v>
      </c>
      <c r="C875" s="4">
        <v>293</v>
      </c>
      <c r="D875">
        <f t="shared" si="78"/>
        <v>45.216049382716044</v>
      </c>
      <c r="E875" s="6">
        <f t="shared" si="79"/>
        <v>2.565126190201043E-4</v>
      </c>
      <c r="F875" s="7">
        <f t="shared" si="80"/>
        <v>0.90687804006849848</v>
      </c>
      <c r="G875" s="6">
        <f t="shared" si="81"/>
        <v>5.8831112943026425E-4</v>
      </c>
      <c r="H875" s="7">
        <f t="shared" si="82"/>
        <v>0.69745918591539513</v>
      </c>
      <c r="I875">
        <f t="shared" si="83"/>
        <v>4.5647044357677302E-4</v>
      </c>
    </row>
    <row r="876" spans="1:9">
      <c r="A876" s="3" t="s">
        <v>1005</v>
      </c>
      <c r="B876">
        <v>8.34</v>
      </c>
      <c r="C876" s="4">
        <v>377</v>
      </c>
      <c r="D876">
        <f t="shared" si="78"/>
        <v>45.203836930455637</v>
      </c>
      <c r="E876" s="6">
        <f t="shared" si="79"/>
        <v>3.3005207293713079E-4</v>
      </c>
      <c r="F876" s="7">
        <f t="shared" si="80"/>
        <v>0.90720809214143561</v>
      </c>
      <c r="G876" s="6">
        <f t="shared" si="81"/>
        <v>7.5717821287784009E-4</v>
      </c>
      <c r="H876" s="7">
        <f t="shared" si="82"/>
        <v>0.69821636412827293</v>
      </c>
      <c r="I876">
        <f t="shared" si="83"/>
        <v>3.6537838663397437E-4</v>
      </c>
    </row>
    <row r="877" spans="1:9">
      <c r="A877" s="3" t="s">
        <v>629</v>
      </c>
      <c r="B877">
        <v>6.67</v>
      </c>
      <c r="C877" s="4">
        <v>301</v>
      </c>
      <c r="D877">
        <f t="shared" si="78"/>
        <v>45.127436281859069</v>
      </c>
      <c r="E877" s="6">
        <f t="shared" si="79"/>
        <v>2.6351637653601156E-4</v>
      </c>
      <c r="F877" s="7">
        <f t="shared" si="80"/>
        <v>0.9074716085179716</v>
      </c>
      <c r="G877" s="6">
        <f t="shared" si="81"/>
        <v>6.0556099279318869E-4</v>
      </c>
      <c r="H877" s="7">
        <f t="shared" si="82"/>
        <v>0.69882192512106611</v>
      </c>
      <c r="I877">
        <f t="shared" si="83"/>
        <v>3.3017996792017446E-4</v>
      </c>
    </row>
    <row r="878" spans="1:9">
      <c r="A878" s="3" t="s">
        <v>132</v>
      </c>
      <c r="B878">
        <v>6.02</v>
      </c>
      <c r="C878" s="4">
        <v>271</v>
      </c>
      <c r="D878">
        <f t="shared" si="78"/>
        <v>45.016611295681066</v>
      </c>
      <c r="E878" s="6">
        <f t="shared" si="79"/>
        <v>2.3725228585135926E-4</v>
      </c>
      <c r="F878" s="7">
        <f t="shared" si="80"/>
        <v>0.90770886080382296</v>
      </c>
      <c r="G878" s="6">
        <f t="shared" si="81"/>
        <v>5.4654830234107882E-4</v>
      </c>
      <c r="H878" s="7">
        <f t="shared" si="82"/>
        <v>0.69936847342340724</v>
      </c>
      <c r="I878">
        <f t="shared" si="83"/>
        <v>1.3786617817367341E-3</v>
      </c>
    </row>
    <row r="879" spans="1:9">
      <c r="A879" s="3" t="s">
        <v>960</v>
      </c>
      <c r="B879">
        <v>25.11</v>
      </c>
      <c r="C879" s="4">
        <v>1128</v>
      </c>
      <c r="D879">
        <f t="shared" si="78"/>
        <v>44.922341696535248</v>
      </c>
      <c r="E879" s="6">
        <f t="shared" si="79"/>
        <v>9.8752980974292702E-4</v>
      </c>
      <c r="F879" s="7">
        <f t="shared" si="80"/>
        <v>0.90869639061356589</v>
      </c>
      <c r="G879" s="6">
        <f t="shared" si="81"/>
        <v>2.2797056265422737E-3</v>
      </c>
      <c r="H879" s="7">
        <f t="shared" si="82"/>
        <v>0.70164817904994947</v>
      </c>
      <c r="I879">
        <f t="shared" si="83"/>
        <v>4.7631821903892924E-4</v>
      </c>
    </row>
    <row r="880" spans="1:9">
      <c r="A880" s="3" t="s">
        <v>225</v>
      </c>
      <c r="B880">
        <v>8.67</v>
      </c>
      <c r="C880" s="4">
        <v>389</v>
      </c>
      <c r="D880">
        <f t="shared" si="78"/>
        <v>44.867358708189158</v>
      </c>
      <c r="E880" s="6">
        <f t="shared" si="79"/>
        <v>3.405577092109917E-4</v>
      </c>
      <c r="F880" s="7">
        <f t="shared" si="80"/>
        <v>0.90903694832277693</v>
      </c>
      <c r="G880" s="6">
        <f t="shared" si="81"/>
        <v>7.8713850187660359E-4</v>
      </c>
      <c r="H880" s="7">
        <f t="shared" si="82"/>
        <v>0.70243531755182609</v>
      </c>
      <c r="I880">
        <f t="shared" si="83"/>
        <v>2.1321450529232511E-4</v>
      </c>
    </row>
    <row r="881" spans="1:9">
      <c r="A881" s="3" t="s">
        <v>717</v>
      </c>
      <c r="B881">
        <v>3.88</v>
      </c>
      <c r="C881" s="4">
        <v>174</v>
      </c>
      <c r="D881">
        <f t="shared" si="78"/>
        <v>44.845360824742272</v>
      </c>
      <c r="E881" s="6">
        <f t="shared" si="79"/>
        <v>1.5233172597098343E-4</v>
      </c>
      <c r="F881" s="7">
        <f t="shared" si="80"/>
        <v>0.90918928004874788</v>
      </c>
      <c r="G881" s="6">
        <f t="shared" si="81"/>
        <v>3.5226036762182487E-4</v>
      </c>
      <c r="H881" s="7">
        <f t="shared" si="82"/>
        <v>0.7027875779194479</v>
      </c>
      <c r="I881">
        <f t="shared" si="83"/>
        <v>4.1731865676131186E-4</v>
      </c>
    </row>
    <row r="882" spans="1:9">
      <c r="A882" s="3" t="s">
        <v>502</v>
      </c>
      <c r="B882">
        <v>7.59</v>
      </c>
      <c r="C882" s="4">
        <v>340</v>
      </c>
      <c r="D882">
        <f t="shared" si="78"/>
        <v>44.795783926218711</v>
      </c>
      <c r="E882" s="6">
        <f t="shared" si="79"/>
        <v>2.976596944260596E-4</v>
      </c>
      <c r="F882" s="7">
        <f t="shared" si="80"/>
        <v>0.90948693974317396</v>
      </c>
      <c r="G882" s="6">
        <f t="shared" si="81"/>
        <v>6.8908664697155955E-4</v>
      </c>
      <c r="H882" s="7">
        <f t="shared" si="82"/>
        <v>0.70347666456641944</v>
      </c>
      <c r="I882">
        <f t="shared" si="83"/>
        <v>2.2107912037927502E-4</v>
      </c>
    </row>
    <row r="883" spans="1:9">
      <c r="A883" s="3" t="s">
        <v>308</v>
      </c>
      <c r="B883">
        <v>4.0199999999999996</v>
      </c>
      <c r="C883" s="4">
        <v>180</v>
      </c>
      <c r="D883">
        <f t="shared" si="78"/>
        <v>44.776119402985081</v>
      </c>
      <c r="E883" s="6">
        <f t="shared" si="79"/>
        <v>1.5758454410791389E-4</v>
      </c>
      <c r="F883" s="7">
        <f t="shared" si="80"/>
        <v>0.90964452428728193</v>
      </c>
      <c r="G883" s="6">
        <f t="shared" si="81"/>
        <v>3.6497079325766387E-4</v>
      </c>
      <c r="H883" s="7">
        <f t="shared" si="82"/>
        <v>0.70384163535967714</v>
      </c>
      <c r="I883">
        <f t="shared" si="83"/>
        <v>2.2258918489902468E-3</v>
      </c>
    </row>
    <row r="884" spans="1:9">
      <c r="A884" s="3" t="s">
        <v>643</v>
      </c>
      <c r="B884">
        <v>40.450000000000003</v>
      </c>
      <c r="C884" s="4">
        <v>1809</v>
      </c>
      <c r="D884">
        <f t="shared" si="78"/>
        <v>44.721878862793567</v>
      </c>
      <c r="E884" s="6">
        <f t="shared" si="79"/>
        <v>1.5837246682845346E-3</v>
      </c>
      <c r="F884" s="7">
        <f t="shared" si="80"/>
        <v>0.91122824895556642</v>
      </c>
      <c r="G884" s="6">
        <f t="shared" si="81"/>
        <v>3.6724051212120665E-3</v>
      </c>
      <c r="H884" s="7">
        <f t="shared" si="82"/>
        <v>0.70751404048088917</v>
      </c>
      <c r="I884">
        <f t="shared" si="83"/>
        <v>1.0778580496685342E-3</v>
      </c>
    </row>
    <row r="885" spans="1:9">
      <c r="A885" s="3" t="s">
        <v>735</v>
      </c>
      <c r="B885">
        <v>19.579999999999998</v>
      </c>
      <c r="C885" s="4">
        <v>875</v>
      </c>
      <c r="D885">
        <f t="shared" si="78"/>
        <v>44.68845760980593</v>
      </c>
      <c r="E885" s="6">
        <f t="shared" si="79"/>
        <v>7.6603597830235924E-4</v>
      </c>
      <c r="F885" s="7">
        <f t="shared" si="80"/>
        <v>0.9119942849338688</v>
      </c>
      <c r="G885" s="6">
        <f t="shared" si="81"/>
        <v>1.7776438139266316E-3</v>
      </c>
      <c r="H885" s="7">
        <f t="shared" si="82"/>
        <v>0.70929168429481582</v>
      </c>
      <c r="I885">
        <f t="shared" si="83"/>
        <v>1.0911060842649922E-3</v>
      </c>
    </row>
    <row r="886" spans="1:9">
      <c r="A886" s="3" t="s">
        <v>118</v>
      </c>
      <c r="B886">
        <v>19.8</v>
      </c>
      <c r="C886" s="4">
        <v>883</v>
      </c>
      <c r="D886">
        <f t="shared" si="78"/>
        <v>44.595959595959592</v>
      </c>
      <c r="E886" s="6">
        <f t="shared" si="79"/>
        <v>7.7303973581826645E-4</v>
      </c>
      <c r="F886" s="7">
        <f t="shared" si="80"/>
        <v>0.91276732466968702</v>
      </c>
      <c r="G886" s="6">
        <f t="shared" si="81"/>
        <v>1.7976173399258076E-3</v>
      </c>
      <c r="H886" s="7">
        <f t="shared" si="82"/>
        <v>0.7110893016347416</v>
      </c>
      <c r="I886">
        <f t="shared" si="83"/>
        <v>1.44011143797107E-3</v>
      </c>
    </row>
    <row r="887" spans="1:9">
      <c r="A887" s="3" t="s">
        <v>534</v>
      </c>
      <c r="B887">
        <v>26.13</v>
      </c>
      <c r="C887" s="4">
        <v>1165</v>
      </c>
      <c r="D887">
        <f t="shared" si="78"/>
        <v>44.584768465365485</v>
      </c>
      <c r="E887" s="6">
        <f t="shared" si="79"/>
        <v>1.0199221882539983E-3</v>
      </c>
      <c r="F887" s="7">
        <f t="shared" si="80"/>
        <v>0.91378724685794099</v>
      </c>
      <c r="G887" s="6">
        <f t="shared" si="81"/>
        <v>2.3723101561748156E-3</v>
      </c>
      <c r="H887" s="7">
        <f t="shared" si="82"/>
        <v>0.71346161179091638</v>
      </c>
      <c r="I887">
        <f t="shared" si="83"/>
        <v>2.4260671957221369E-4</v>
      </c>
    </row>
    <row r="888" spans="1:9">
      <c r="A888" s="3" t="s">
        <v>689</v>
      </c>
      <c r="B888">
        <v>4.4000000000000004</v>
      </c>
      <c r="C888" s="4">
        <v>196</v>
      </c>
      <c r="D888">
        <f t="shared" si="78"/>
        <v>44.54545454545454</v>
      </c>
      <c r="E888" s="6">
        <f t="shared" si="79"/>
        <v>1.7159205913972847E-4</v>
      </c>
      <c r="F888" s="7">
        <f t="shared" si="80"/>
        <v>0.91395883891708074</v>
      </c>
      <c r="G888" s="6">
        <f t="shared" si="81"/>
        <v>3.9947051998351281E-4</v>
      </c>
      <c r="H888" s="7">
        <f t="shared" si="82"/>
        <v>0.71386108231089984</v>
      </c>
      <c r="I888">
        <f t="shared" si="83"/>
        <v>1.8982206309514638E-4</v>
      </c>
    </row>
    <row r="889" spans="1:9">
      <c r="A889" s="3" t="s">
        <v>824</v>
      </c>
      <c r="B889">
        <v>3.44</v>
      </c>
      <c r="C889" s="4">
        <v>153</v>
      </c>
      <c r="D889">
        <f t="shared" si="78"/>
        <v>44.47674418604651</v>
      </c>
      <c r="E889" s="6">
        <f t="shared" si="79"/>
        <v>1.3394686249172682E-4</v>
      </c>
      <c r="F889" s="7">
        <f t="shared" si="80"/>
        <v>0.91409278577957243</v>
      </c>
      <c r="G889" s="6">
        <f t="shared" si="81"/>
        <v>3.1231331562347364E-4</v>
      </c>
      <c r="H889" s="7">
        <f t="shared" si="82"/>
        <v>0.71417339562652327</v>
      </c>
      <c r="I889">
        <f t="shared" si="83"/>
        <v>2.1526278959796974E-3</v>
      </c>
    </row>
    <row r="890" spans="1:9">
      <c r="A890" s="3" t="s">
        <v>19</v>
      </c>
      <c r="B890">
        <v>39.01</v>
      </c>
      <c r="C890" s="4">
        <v>1735</v>
      </c>
      <c r="D890">
        <f t="shared" si="78"/>
        <v>44.475775442194312</v>
      </c>
      <c r="E890" s="6">
        <f t="shared" si="79"/>
        <v>1.5189399112623923E-3</v>
      </c>
      <c r="F890" s="7">
        <f t="shared" si="80"/>
        <v>0.91561172569083482</v>
      </c>
      <c r="G890" s="6">
        <f t="shared" si="81"/>
        <v>3.5416693146720071E-3</v>
      </c>
      <c r="H890" s="7">
        <f t="shared" si="82"/>
        <v>0.7177150649411953</v>
      </c>
      <c r="I890">
        <f t="shared" si="83"/>
        <v>2.4447116595738283E-4</v>
      </c>
    </row>
    <row r="891" spans="1:9">
      <c r="A891" s="3" t="s">
        <v>653</v>
      </c>
      <c r="B891">
        <v>4.43</v>
      </c>
      <c r="C891" s="4">
        <v>197</v>
      </c>
      <c r="D891">
        <f t="shared" si="78"/>
        <v>44.469525959367949</v>
      </c>
      <c r="E891" s="6">
        <f t="shared" si="79"/>
        <v>1.7246752882921687E-4</v>
      </c>
      <c r="F891" s="7">
        <f t="shared" si="80"/>
        <v>0.91578419321966409</v>
      </c>
      <c r="G891" s="6">
        <f t="shared" si="81"/>
        <v>4.0219418261976396E-4</v>
      </c>
      <c r="H891" s="7">
        <f t="shared" si="82"/>
        <v>0.71811725912381508</v>
      </c>
      <c r="I891">
        <f t="shared" si="83"/>
        <v>4.2291735941624164E-4</v>
      </c>
    </row>
    <row r="892" spans="1:9">
      <c r="A892" s="3" t="s">
        <v>670</v>
      </c>
      <c r="B892">
        <v>7.65</v>
      </c>
      <c r="C892" s="4">
        <v>339</v>
      </c>
      <c r="D892">
        <f t="shared" si="78"/>
        <v>44.313725490196077</v>
      </c>
      <c r="E892" s="6">
        <f t="shared" si="79"/>
        <v>2.9678422473657117E-4</v>
      </c>
      <c r="F892" s="7">
        <f t="shared" si="80"/>
        <v>0.91608097744440065</v>
      </c>
      <c r="G892" s="6">
        <f t="shared" si="81"/>
        <v>6.9453397224406195E-4</v>
      </c>
      <c r="H892" s="7">
        <f t="shared" si="82"/>
        <v>0.71881179309605914</v>
      </c>
      <c r="I892">
        <f t="shared" si="83"/>
        <v>1.8838280280986108E-4</v>
      </c>
    </row>
    <row r="893" spans="1:9">
      <c r="A893" s="3" t="s">
        <v>206</v>
      </c>
      <c r="B893">
        <v>3.4</v>
      </c>
      <c r="C893" s="4">
        <v>150</v>
      </c>
      <c r="D893">
        <f t="shared" si="78"/>
        <v>44.117647058823529</v>
      </c>
      <c r="E893" s="6">
        <f t="shared" si="79"/>
        <v>1.3132045342326157E-4</v>
      </c>
      <c r="F893" s="7">
        <f t="shared" si="80"/>
        <v>0.91621229789782388</v>
      </c>
      <c r="G893" s="6">
        <f t="shared" si="81"/>
        <v>3.0868176544180531E-4</v>
      </c>
      <c r="H893" s="7">
        <f t="shared" si="82"/>
        <v>0.71912047486150099</v>
      </c>
      <c r="I893">
        <f t="shared" si="83"/>
        <v>3.3205282358572674E-4</v>
      </c>
    </row>
    <row r="894" spans="1:9">
      <c r="A894" s="3" t="s">
        <v>961</v>
      </c>
      <c r="B894">
        <v>5.99</v>
      </c>
      <c r="C894" s="4">
        <v>264</v>
      </c>
      <c r="D894">
        <f t="shared" si="78"/>
        <v>44.073455759599334</v>
      </c>
      <c r="E894" s="6">
        <f t="shared" si="79"/>
        <v>2.3112399802494038E-4</v>
      </c>
      <c r="F894" s="7">
        <f t="shared" si="80"/>
        <v>0.91644342189584882</v>
      </c>
      <c r="G894" s="6">
        <f t="shared" si="81"/>
        <v>5.4382463970482767E-4</v>
      </c>
      <c r="H894" s="7">
        <f t="shared" si="82"/>
        <v>0.71966429950120581</v>
      </c>
      <c r="I894">
        <f t="shared" si="83"/>
        <v>1.2189378268462336E-3</v>
      </c>
    </row>
    <row r="895" spans="1:9">
      <c r="A895" s="3" t="s">
        <v>137</v>
      </c>
      <c r="B895">
        <v>21.95</v>
      </c>
      <c r="C895" s="4">
        <v>964</v>
      </c>
      <c r="D895">
        <f t="shared" si="78"/>
        <v>43.917995444191348</v>
      </c>
      <c r="E895" s="6">
        <f t="shared" si="79"/>
        <v>8.4395278066682776E-4</v>
      </c>
      <c r="F895" s="7">
        <f t="shared" si="80"/>
        <v>0.91728737467651567</v>
      </c>
      <c r="G895" s="6">
        <f t="shared" si="81"/>
        <v>1.9928131621904785E-3</v>
      </c>
      <c r="H895" s="7">
        <f t="shared" si="82"/>
        <v>0.72165711266339627</v>
      </c>
      <c r="I895">
        <f t="shared" si="83"/>
        <v>2.6023076015169178E-4</v>
      </c>
    </row>
    <row r="896" spans="1:9">
      <c r="A896" s="3" t="s">
        <v>1010</v>
      </c>
      <c r="B896">
        <v>4.68</v>
      </c>
      <c r="C896" s="4">
        <v>205</v>
      </c>
      <c r="D896">
        <f t="shared" si="78"/>
        <v>43.803418803418808</v>
      </c>
      <c r="E896" s="6">
        <f t="shared" si="79"/>
        <v>1.7947128634512416E-4</v>
      </c>
      <c r="F896" s="7">
        <f t="shared" si="80"/>
        <v>0.91746684596286077</v>
      </c>
      <c r="G896" s="6">
        <f t="shared" si="81"/>
        <v>4.2489137125519081E-4</v>
      </c>
      <c r="H896" s="7">
        <f t="shared" si="82"/>
        <v>0.7220820040346515</v>
      </c>
      <c r="I896">
        <f t="shared" si="83"/>
        <v>4.8465199965019856E-4</v>
      </c>
    </row>
    <row r="897" spans="1:9">
      <c r="A897" s="3" t="s">
        <v>973</v>
      </c>
      <c r="B897">
        <v>8.7100000000000009</v>
      </c>
      <c r="C897" s="4">
        <v>381</v>
      </c>
      <c r="D897">
        <f t="shared" si="78"/>
        <v>43.74282433983926</v>
      </c>
      <c r="E897" s="6">
        <f t="shared" si="79"/>
        <v>3.3355395169508439E-4</v>
      </c>
      <c r="F897" s="7">
        <f t="shared" si="80"/>
        <v>0.91780039991455586</v>
      </c>
      <c r="G897" s="6">
        <f t="shared" si="81"/>
        <v>7.9077005205827197E-4</v>
      </c>
      <c r="H897" s="7">
        <f t="shared" si="82"/>
        <v>0.7228727740867098</v>
      </c>
      <c r="I897">
        <f t="shared" si="83"/>
        <v>1.7700994239244761E-4</v>
      </c>
    </row>
    <row r="898" spans="1:9">
      <c r="A898" s="3" t="s">
        <v>829</v>
      </c>
      <c r="B898">
        <v>3.18</v>
      </c>
      <c r="C898" s="4">
        <v>139</v>
      </c>
      <c r="D898">
        <f t="shared" ref="D898:D961" si="84">C898/B898</f>
        <v>43.710691823899367</v>
      </c>
      <c r="E898" s="6">
        <f t="shared" si="79"/>
        <v>1.2169028683888906E-4</v>
      </c>
      <c r="F898" s="7">
        <f t="shared" si="80"/>
        <v>0.9179220902013947</v>
      </c>
      <c r="G898" s="6">
        <f t="shared" si="81"/>
        <v>2.8870823944262972E-4</v>
      </c>
      <c r="H898" s="7">
        <f t="shared" si="82"/>
        <v>0.7231614823261524</v>
      </c>
      <c r="I898">
        <f t="shared" si="83"/>
        <v>5.6353764015248942E-4</v>
      </c>
    </row>
    <row r="899" spans="1:9">
      <c r="A899" s="3" t="s">
        <v>133</v>
      </c>
      <c r="B899">
        <v>10.119999999999999</v>
      </c>
      <c r="C899" s="4">
        <v>442</v>
      </c>
      <c r="D899">
        <f t="shared" si="84"/>
        <v>43.675889328063242</v>
      </c>
      <c r="E899" s="6">
        <f t="shared" ref="E899:E962" si="85">C899/1142244</f>
        <v>3.8695760275387747E-4</v>
      </c>
      <c r="F899" s="7">
        <f t="shared" ref="F899:F962" si="86">F898+E899</f>
        <v>0.91830904780414857</v>
      </c>
      <c r="G899" s="6">
        <f t="shared" ref="G899:G962" si="87">B899/11014.58</f>
        <v>9.1878219596207929E-4</v>
      </c>
      <c r="H899" s="7">
        <f t="shared" ref="H899:H962" si="88">H898+G899</f>
        <v>0.72408026452211449</v>
      </c>
      <c r="I899">
        <f t="shared" ref="I899:I962" si="89">F899*H900-F900*H899</f>
        <v>6.6169579058894534E-4</v>
      </c>
    </row>
    <row r="900" spans="1:9">
      <c r="A900" s="3" t="s">
        <v>311</v>
      </c>
      <c r="B900">
        <v>11.86</v>
      </c>
      <c r="C900" s="4">
        <v>516</v>
      </c>
      <c r="D900">
        <f t="shared" si="84"/>
        <v>43.507588532883645</v>
      </c>
      <c r="E900" s="6">
        <f t="shared" si="85"/>
        <v>4.5174235977601983E-4</v>
      </c>
      <c r="F900" s="7">
        <f t="shared" si="86"/>
        <v>0.91876079016392465</v>
      </c>
      <c r="G900" s="6">
        <f t="shared" si="87"/>
        <v>1.0767546288646503E-3</v>
      </c>
      <c r="H900" s="7">
        <f t="shared" si="88"/>
        <v>0.72515701915097919</v>
      </c>
      <c r="I900">
        <f t="shared" si="89"/>
        <v>9.252609854624172E-4</v>
      </c>
    </row>
    <row r="901" spans="1:9">
      <c r="A901" s="3" t="s">
        <v>450</v>
      </c>
      <c r="B901">
        <v>16.579999999999998</v>
      </c>
      <c r="C901" s="4">
        <v>721</v>
      </c>
      <c r="D901">
        <f t="shared" si="84"/>
        <v>43.486127864897469</v>
      </c>
      <c r="E901" s="6">
        <f t="shared" si="85"/>
        <v>6.3121364612114404E-4</v>
      </c>
      <c r="F901" s="7">
        <f t="shared" si="86"/>
        <v>0.91939200381004582</v>
      </c>
      <c r="G901" s="6">
        <f t="shared" si="87"/>
        <v>1.5052775503015094E-3</v>
      </c>
      <c r="H901" s="7">
        <f t="shared" si="88"/>
        <v>0.72666229670128069</v>
      </c>
      <c r="I901">
        <f t="shared" si="89"/>
        <v>1.8757978964345501E-4</v>
      </c>
    </row>
    <row r="902" spans="1:9">
      <c r="A902" s="3" t="s">
        <v>109</v>
      </c>
      <c r="B902">
        <v>3.36</v>
      </c>
      <c r="C902" s="4">
        <v>146</v>
      </c>
      <c r="D902">
        <f t="shared" si="84"/>
        <v>43.452380952380956</v>
      </c>
      <c r="E902" s="6">
        <f t="shared" si="85"/>
        <v>1.2781857466530794E-4</v>
      </c>
      <c r="F902" s="7">
        <f t="shared" si="86"/>
        <v>0.91951982238471108</v>
      </c>
      <c r="G902" s="6">
        <f t="shared" si="87"/>
        <v>3.0505021526013699E-4</v>
      </c>
      <c r="H902" s="7">
        <f t="shared" si="88"/>
        <v>0.72696734691654086</v>
      </c>
      <c r="I902">
        <f t="shared" si="89"/>
        <v>7.4825275195022911E-4</v>
      </c>
    </row>
    <row r="903" spans="1:9">
      <c r="A903" s="3" t="s">
        <v>748</v>
      </c>
      <c r="B903">
        <v>13.4</v>
      </c>
      <c r="C903" s="4">
        <v>582</v>
      </c>
      <c r="D903">
        <f t="shared" si="84"/>
        <v>43.432835820895519</v>
      </c>
      <c r="E903" s="6">
        <f t="shared" si="85"/>
        <v>5.0952335928225489E-4</v>
      </c>
      <c r="F903" s="7">
        <f t="shared" si="86"/>
        <v>0.92002934574399331</v>
      </c>
      <c r="G903" s="6">
        <f t="shared" si="87"/>
        <v>1.2165693108588799E-3</v>
      </c>
      <c r="H903" s="7">
        <f t="shared" si="88"/>
        <v>0.72818391622739975</v>
      </c>
      <c r="I903">
        <f t="shared" si="89"/>
        <v>1.6642150761123631E-3</v>
      </c>
    </row>
    <row r="904" spans="1:9">
      <c r="A904" s="3" t="s">
        <v>62</v>
      </c>
      <c r="B904">
        <v>29.8</v>
      </c>
      <c r="C904" s="4">
        <v>1294</v>
      </c>
      <c r="D904">
        <f t="shared" si="84"/>
        <v>43.422818791946305</v>
      </c>
      <c r="E904" s="6">
        <f t="shared" si="85"/>
        <v>1.1328577781980031E-3</v>
      </c>
      <c r="F904" s="7">
        <f t="shared" si="86"/>
        <v>0.92116220352219136</v>
      </c>
      <c r="G904" s="6">
        <f t="shared" si="87"/>
        <v>2.705504885342882E-3</v>
      </c>
      <c r="H904" s="7">
        <f t="shared" si="88"/>
        <v>0.73088942111274269</v>
      </c>
      <c r="I904">
        <f t="shared" si="89"/>
        <v>6.3459341544924719E-4</v>
      </c>
    </row>
    <row r="905" spans="1:9">
      <c r="A905" s="3" t="s">
        <v>622</v>
      </c>
      <c r="B905">
        <v>11.36</v>
      </c>
      <c r="C905" s="4">
        <v>493</v>
      </c>
      <c r="D905">
        <f t="shared" si="84"/>
        <v>43.397887323943664</v>
      </c>
      <c r="E905" s="6">
        <f t="shared" si="85"/>
        <v>4.3160655691778637E-4</v>
      </c>
      <c r="F905" s="7">
        <f t="shared" si="86"/>
        <v>0.92159381007910912</v>
      </c>
      <c r="G905" s="6">
        <f t="shared" si="87"/>
        <v>1.0313602515937966E-3</v>
      </c>
      <c r="H905" s="7">
        <f t="shared" si="88"/>
        <v>0.73192078136433647</v>
      </c>
      <c r="I905">
        <f t="shared" si="89"/>
        <v>3.9817845946443775E-4</v>
      </c>
    </row>
    <row r="906" spans="1:9">
      <c r="A906" s="3" t="s">
        <v>68</v>
      </c>
      <c r="B906">
        <v>7.11</v>
      </c>
      <c r="C906" s="4">
        <v>307</v>
      </c>
      <c r="D906">
        <f t="shared" si="84"/>
        <v>43.178621659634317</v>
      </c>
      <c r="E906" s="6">
        <f t="shared" si="85"/>
        <v>2.6876919467294202E-4</v>
      </c>
      <c r="F906" s="7">
        <f t="shared" si="86"/>
        <v>0.92186257927378201</v>
      </c>
      <c r="G906" s="6">
        <f t="shared" si="87"/>
        <v>6.4550804479153998E-4</v>
      </c>
      <c r="H906" s="7">
        <f t="shared" si="88"/>
        <v>0.73256628940912805</v>
      </c>
      <c r="I906">
        <f t="shared" si="89"/>
        <v>2.0789320954162083E-4</v>
      </c>
    </row>
    <row r="907" spans="1:9">
      <c r="A907" s="3" t="s">
        <v>270</v>
      </c>
      <c r="B907">
        <v>3.71</v>
      </c>
      <c r="C907" s="4">
        <v>160</v>
      </c>
      <c r="D907">
        <f t="shared" si="84"/>
        <v>43.126684636118597</v>
      </c>
      <c r="E907" s="6">
        <f t="shared" si="85"/>
        <v>1.4007515031814568E-4</v>
      </c>
      <c r="F907" s="7">
        <f t="shared" si="86"/>
        <v>0.92200265442410012</v>
      </c>
      <c r="G907" s="6">
        <f t="shared" si="87"/>
        <v>3.3682627934973462E-4</v>
      </c>
      <c r="H907" s="7">
        <f t="shared" si="88"/>
        <v>0.73290311568847777</v>
      </c>
      <c r="I907">
        <f t="shared" si="89"/>
        <v>3.1703004610073027E-4</v>
      </c>
    </row>
    <row r="908" spans="1:9">
      <c r="A908" s="3" t="s">
        <v>1013</v>
      </c>
      <c r="B908">
        <v>5.65</v>
      </c>
      <c r="C908" s="4">
        <v>243</v>
      </c>
      <c r="D908">
        <f t="shared" si="84"/>
        <v>43.008849557522119</v>
      </c>
      <c r="E908" s="6">
        <f t="shared" si="85"/>
        <v>2.1273913454568377E-4</v>
      </c>
      <c r="F908" s="7">
        <f t="shared" si="86"/>
        <v>0.92221539355864579</v>
      </c>
      <c r="G908" s="6">
        <f t="shared" si="87"/>
        <v>5.1295646316064706E-4</v>
      </c>
      <c r="H908" s="7">
        <f t="shared" si="88"/>
        <v>0.7334160721516384</v>
      </c>
      <c r="I908">
        <f t="shared" si="89"/>
        <v>2.7458644483180361E-4</v>
      </c>
    </row>
    <row r="909" spans="1:9">
      <c r="A909" s="3" t="s">
        <v>198</v>
      </c>
      <c r="B909">
        <v>4.8899999999999997</v>
      </c>
      <c r="C909" s="4">
        <v>210</v>
      </c>
      <c r="D909">
        <f t="shared" si="84"/>
        <v>42.944785276073624</v>
      </c>
      <c r="E909" s="6">
        <f t="shared" si="85"/>
        <v>1.8384863479256621E-4</v>
      </c>
      <c r="F909" s="7">
        <f t="shared" si="86"/>
        <v>0.92239924219343838</v>
      </c>
      <c r="G909" s="6">
        <f t="shared" si="87"/>
        <v>4.4395700970894939E-4</v>
      </c>
      <c r="H909" s="7">
        <f t="shared" si="88"/>
        <v>0.73386002916134729</v>
      </c>
      <c r="I909">
        <f t="shared" si="89"/>
        <v>1.5518602646235058E-3</v>
      </c>
    </row>
    <row r="910" spans="1:9">
      <c r="A910" s="3" t="s">
        <v>1093</v>
      </c>
      <c r="B910">
        <v>27.63</v>
      </c>
      <c r="C910" s="4">
        <v>1186</v>
      </c>
      <c r="D910">
        <f t="shared" si="84"/>
        <v>42.92435758233804</v>
      </c>
      <c r="E910" s="6">
        <f t="shared" si="85"/>
        <v>1.0383070517332549E-3</v>
      </c>
      <c r="F910" s="7">
        <f t="shared" si="86"/>
        <v>0.92343754924517163</v>
      </c>
      <c r="G910" s="6">
        <f t="shared" si="87"/>
        <v>2.5084932879873767E-3</v>
      </c>
      <c r="H910" s="7">
        <f t="shared" si="88"/>
        <v>0.73636852244933471</v>
      </c>
      <c r="I910">
        <f t="shared" si="89"/>
        <v>1.071704359933312E-3</v>
      </c>
    </row>
    <row r="911" spans="1:9">
      <c r="A911" s="3" t="s">
        <v>525</v>
      </c>
      <c r="B911">
        <v>19.05</v>
      </c>
      <c r="C911" s="4">
        <v>815</v>
      </c>
      <c r="D911">
        <f t="shared" si="84"/>
        <v>42.782152230971128</v>
      </c>
      <c r="E911" s="6">
        <f t="shared" si="85"/>
        <v>7.1350779693305454E-4</v>
      </c>
      <c r="F911" s="7">
        <f t="shared" si="86"/>
        <v>0.92415105704210465</v>
      </c>
      <c r="G911" s="6">
        <f t="shared" si="87"/>
        <v>1.7295257740195268E-3</v>
      </c>
      <c r="H911" s="7">
        <f t="shared" si="88"/>
        <v>0.73809804822335423</v>
      </c>
      <c r="I911">
        <f t="shared" si="89"/>
        <v>2.8310046223622987E-4</v>
      </c>
    </row>
    <row r="912" spans="1:9">
      <c r="A912" s="3" t="s">
        <v>664</v>
      </c>
      <c r="B912">
        <v>5.03</v>
      </c>
      <c r="C912" s="4">
        <v>215</v>
      </c>
      <c r="D912">
        <f t="shared" si="84"/>
        <v>42.743538767395627</v>
      </c>
      <c r="E912" s="6">
        <f t="shared" si="85"/>
        <v>1.8822598324000827E-4</v>
      </c>
      <c r="F912" s="7">
        <f t="shared" si="86"/>
        <v>0.92433928302534463</v>
      </c>
      <c r="G912" s="6">
        <f t="shared" si="87"/>
        <v>4.566674353447885E-4</v>
      </c>
      <c r="H912" s="7">
        <f t="shared" si="88"/>
        <v>0.73855471565869901</v>
      </c>
      <c r="I912">
        <f t="shared" si="89"/>
        <v>3.3321879099701412E-4</v>
      </c>
    </row>
    <row r="913" spans="1:9">
      <c r="A913" s="3" t="s">
        <v>706</v>
      </c>
      <c r="B913">
        <v>5.92</v>
      </c>
      <c r="C913" s="4">
        <v>253</v>
      </c>
      <c r="D913">
        <f t="shared" si="84"/>
        <v>42.736486486486484</v>
      </c>
      <c r="E913" s="6">
        <f t="shared" si="85"/>
        <v>2.2149383144056786E-4</v>
      </c>
      <c r="F913" s="7">
        <f t="shared" si="86"/>
        <v>0.92456077685678517</v>
      </c>
      <c r="G913" s="6">
        <f t="shared" si="87"/>
        <v>5.3746942688690804E-4</v>
      </c>
      <c r="H913" s="7">
        <f t="shared" si="88"/>
        <v>0.73909218508558594</v>
      </c>
      <c r="I913">
        <f t="shared" si="89"/>
        <v>8.6343105011688071E-4</v>
      </c>
    </row>
    <row r="914" spans="1:9">
      <c r="A914" s="3" t="s">
        <v>841</v>
      </c>
      <c r="B914">
        <v>15.32</v>
      </c>
      <c r="C914" s="4">
        <v>653</v>
      </c>
      <c r="D914">
        <f t="shared" si="84"/>
        <v>42.624020887728456</v>
      </c>
      <c r="E914" s="6">
        <f t="shared" si="85"/>
        <v>5.7168170723593203E-4</v>
      </c>
      <c r="F914" s="7">
        <f t="shared" si="86"/>
        <v>0.92513245856402115</v>
      </c>
      <c r="G914" s="6">
        <f t="shared" si="87"/>
        <v>1.3908837195789581E-3</v>
      </c>
      <c r="H914" s="7">
        <f t="shared" si="88"/>
        <v>0.7404830688051649</v>
      </c>
      <c r="I914">
        <f t="shared" si="89"/>
        <v>7.984876239601757E-4</v>
      </c>
    </row>
    <row r="915" spans="1:9">
      <c r="A915" s="3" t="s">
        <v>594</v>
      </c>
      <c r="B915">
        <v>14.13</v>
      </c>
      <c r="C915" s="4">
        <v>599</v>
      </c>
      <c r="D915">
        <f t="shared" si="84"/>
        <v>42.392073602264681</v>
      </c>
      <c r="E915" s="6">
        <f t="shared" si="85"/>
        <v>5.2440634400355789E-4</v>
      </c>
      <c r="F915" s="7">
        <f t="shared" si="86"/>
        <v>0.92565686490802468</v>
      </c>
      <c r="G915" s="6">
        <f t="shared" si="87"/>
        <v>1.2828451016743262E-3</v>
      </c>
      <c r="H915" s="7">
        <f t="shared" si="88"/>
        <v>0.74176591390683921</v>
      </c>
      <c r="I915">
        <f t="shared" si="89"/>
        <v>2.0570520217855215E-4</v>
      </c>
    </row>
    <row r="916" spans="1:9">
      <c r="A916" s="3" t="s">
        <v>941</v>
      </c>
      <c r="B916">
        <v>3.63</v>
      </c>
      <c r="C916" s="4">
        <v>153</v>
      </c>
      <c r="D916">
        <f t="shared" si="84"/>
        <v>42.148760330578511</v>
      </c>
      <c r="E916" s="6">
        <f t="shared" si="85"/>
        <v>1.3394686249172682E-4</v>
      </c>
      <c r="F916" s="7">
        <f t="shared" si="86"/>
        <v>0.92579081177051636</v>
      </c>
      <c r="G916" s="6">
        <f t="shared" si="87"/>
        <v>3.2956317898639802E-4</v>
      </c>
      <c r="H916" s="7">
        <f t="shared" si="88"/>
        <v>0.74209547708582557</v>
      </c>
      <c r="I916">
        <f t="shared" si="89"/>
        <v>6.6310804500235854E-4</v>
      </c>
    </row>
    <row r="917" spans="1:9">
      <c r="A917" s="3" t="s">
        <v>583</v>
      </c>
      <c r="B917">
        <v>11.7</v>
      </c>
      <c r="C917" s="4">
        <v>493</v>
      </c>
      <c r="D917">
        <f t="shared" si="84"/>
        <v>42.136752136752136</v>
      </c>
      <c r="E917" s="6">
        <f t="shared" si="85"/>
        <v>4.3160655691778637E-4</v>
      </c>
      <c r="F917" s="7">
        <f t="shared" si="86"/>
        <v>0.92622241832743413</v>
      </c>
      <c r="G917" s="6">
        <f t="shared" si="87"/>
        <v>1.062228428137977E-3</v>
      </c>
      <c r="H917" s="7">
        <f t="shared" si="88"/>
        <v>0.74315770551396354</v>
      </c>
      <c r="I917">
        <f t="shared" si="89"/>
        <v>3.4574524096853132E-4</v>
      </c>
    </row>
    <row r="918" spans="1:9">
      <c r="A918" s="3" t="s">
        <v>142</v>
      </c>
      <c r="B918">
        <v>6.1</v>
      </c>
      <c r="C918" s="4">
        <v>257</v>
      </c>
      <c r="D918">
        <f t="shared" si="84"/>
        <v>42.131147540983612</v>
      </c>
      <c r="E918" s="6">
        <f t="shared" si="85"/>
        <v>2.2499571019852152E-4</v>
      </c>
      <c r="F918" s="7">
        <f t="shared" si="86"/>
        <v>0.92644741403763264</v>
      </c>
      <c r="G918" s="6">
        <f t="shared" si="87"/>
        <v>5.5381140270441536E-4</v>
      </c>
      <c r="H918" s="7">
        <f t="shared" si="88"/>
        <v>0.74371151691666793</v>
      </c>
      <c r="I918">
        <f t="shared" si="89"/>
        <v>3.0536931963720537E-4</v>
      </c>
    </row>
    <row r="919" spans="1:9">
      <c r="A919" s="3" t="s">
        <v>236</v>
      </c>
      <c r="B919">
        <v>5.38</v>
      </c>
      <c r="C919" s="4">
        <v>226</v>
      </c>
      <c r="D919">
        <f t="shared" si="84"/>
        <v>42.007434944237922</v>
      </c>
      <c r="E919" s="6">
        <f t="shared" si="85"/>
        <v>1.9785614982438079E-4</v>
      </c>
      <c r="F919" s="7">
        <f t="shared" si="86"/>
        <v>0.92664527018745702</v>
      </c>
      <c r="G919" s="6">
        <f t="shared" si="87"/>
        <v>4.8844349943438607E-4</v>
      </c>
      <c r="H919" s="7">
        <f t="shared" si="88"/>
        <v>0.74419996041610226</v>
      </c>
      <c r="I919">
        <f t="shared" si="89"/>
        <v>9.0167319043255034E-4</v>
      </c>
    </row>
    <row r="920" spans="1:9">
      <c r="A920" s="3" t="s">
        <v>1096</v>
      </c>
      <c r="B920">
        <v>15.86</v>
      </c>
      <c r="C920" s="4">
        <v>664</v>
      </c>
      <c r="D920">
        <f t="shared" si="84"/>
        <v>41.86633039092056</v>
      </c>
      <c r="E920" s="6">
        <f t="shared" si="85"/>
        <v>5.8131187382030457E-4</v>
      </c>
      <c r="F920" s="7">
        <f t="shared" si="86"/>
        <v>0.92722658206127728</v>
      </c>
      <c r="G920" s="6">
        <f t="shared" si="87"/>
        <v>1.4399096470314801E-3</v>
      </c>
      <c r="H920" s="7">
        <f t="shared" si="88"/>
        <v>0.7456398700631337</v>
      </c>
      <c r="I920">
        <f t="shared" si="89"/>
        <v>4.997326334622576E-4</v>
      </c>
    </row>
    <row r="921" spans="1:9">
      <c r="A921" s="3" t="s">
        <v>582</v>
      </c>
      <c r="B921">
        <v>8.7899999999999991</v>
      </c>
      <c r="C921" s="4">
        <v>368</v>
      </c>
      <c r="D921">
        <f t="shared" si="84"/>
        <v>41.865756541524462</v>
      </c>
      <c r="E921" s="6">
        <f t="shared" si="85"/>
        <v>3.221728457317351E-4</v>
      </c>
      <c r="F921" s="7">
        <f t="shared" si="86"/>
        <v>0.92754875490700905</v>
      </c>
      <c r="G921" s="6">
        <f t="shared" si="87"/>
        <v>7.980331524216084E-4</v>
      </c>
      <c r="H921" s="7">
        <f t="shared" si="88"/>
        <v>0.74643790321555537</v>
      </c>
      <c r="I921">
        <f t="shared" si="89"/>
        <v>1.2907800431460892E-4</v>
      </c>
    </row>
    <row r="922" spans="1:9">
      <c r="A922" s="3" t="s">
        <v>678</v>
      </c>
      <c r="B922">
        <v>2.27</v>
      </c>
      <c r="C922" s="4">
        <v>95</v>
      </c>
      <c r="D922">
        <f t="shared" si="84"/>
        <v>41.85022026431718</v>
      </c>
      <c r="E922" s="6">
        <f t="shared" si="85"/>
        <v>8.3169620501399004E-5</v>
      </c>
      <c r="F922" s="7">
        <f t="shared" si="86"/>
        <v>0.92763192452751042</v>
      </c>
      <c r="G922" s="6">
        <f t="shared" si="87"/>
        <v>2.0609047280967591E-4</v>
      </c>
      <c r="H922" s="7">
        <f t="shared" si="88"/>
        <v>0.74664399368836509</v>
      </c>
      <c r="I922">
        <f t="shared" si="89"/>
        <v>1.2740121134239279E-3</v>
      </c>
    </row>
    <row r="923" spans="1:9">
      <c r="A923" s="3" t="s">
        <v>166</v>
      </c>
      <c r="B923">
        <v>22.4</v>
      </c>
      <c r="C923" s="4">
        <v>937</v>
      </c>
      <c r="D923">
        <f t="shared" si="84"/>
        <v>41.830357142857146</v>
      </c>
      <c r="E923" s="6">
        <f t="shared" si="85"/>
        <v>8.2031509905064069E-4</v>
      </c>
      <c r="F923" s="7">
        <f t="shared" si="86"/>
        <v>0.92845223962656109</v>
      </c>
      <c r="G923" s="6">
        <f t="shared" si="87"/>
        <v>2.0336681017342467E-3</v>
      </c>
      <c r="H923" s="7">
        <f t="shared" si="88"/>
        <v>0.74867766179009931</v>
      </c>
      <c r="I923">
        <f t="shared" si="89"/>
        <v>1.3989683740621706E-3</v>
      </c>
    </row>
    <row r="924" spans="1:9">
      <c r="A924" s="3" t="s">
        <v>995</v>
      </c>
      <c r="B924">
        <v>24.59</v>
      </c>
      <c r="C924" s="4">
        <v>1028</v>
      </c>
      <c r="D924">
        <f t="shared" si="84"/>
        <v>41.805612037413582</v>
      </c>
      <c r="E924" s="6">
        <f t="shared" si="85"/>
        <v>8.9998284079408606E-4</v>
      </c>
      <c r="F924" s="7">
        <f t="shared" si="86"/>
        <v>0.92935222246735516</v>
      </c>
      <c r="G924" s="6">
        <f t="shared" si="87"/>
        <v>2.232495474180586E-3</v>
      </c>
      <c r="H924" s="7">
        <f t="shared" si="88"/>
        <v>0.7509101572642799</v>
      </c>
      <c r="I924">
        <f t="shared" si="89"/>
        <v>8.3582175909568956E-4</v>
      </c>
    </row>
    <row r="925" spans="1:9">
      <c r="A925" s="3" t="s">
        <v>741</v>
      </c>
      <c r="B925">
        <v>14.69</v>
      </c>
      <c r="C925" s="4">
        <v>614</v>
      </c>
      <c r="D925">
        <f t="shared" si="84"/>
        <v>41.797140912185164</v>
      </c>
      <c r="E925" s="6">
        <f t="shared" si="85"/>
        <v>5.3753838934588404E-4</v>
      </c>
      <c r="F925" s="7">
        <f t="shared" si="86"/>
        <v>0.92988976085670105</v>
      </c>
      <c r="G925" s="6">
        <f t="shared" si="87"/>
        <v>1.3336868042176824E-3</v>
      </c>
      <c r="H925" s="7">
        <f t="shared" si="88"/>
        <v>0.75224384406849754</v>
      </c>
      <c r="I925">
        <f t="shared" si="89"/>
        <v>1.6907562486156991E-4</v>
      </c>
    </row>
    <row r="926" spans="1:9">
      <c r="A926" s="3" t="s">
        <v>997</v>
      </c>
      <c r="B926">
        <v>2.97</v>
      </c>
      <c r="C926" s="4">
        <v>124</v>
      </c>
      <c r="D926">
        <f t="shared" si="84"/>
        <v>41.750841750841751</v>
      </c>
      <c r="E926" s="6">
        <f t="shared" si="85"/>
        <v>1.085582414965629E-4</v>
      </c>
      <c r="F926" s="7">
        <f t="shared" si="86"/>
        <v>0.92999831909819763</v>
      </c>
      <c r="G926" s="6">
        <f t="shared" si="87"/>
        <v>2.6964260098887114E-4</v>
      </c>
      <c r="H926" s="7">
        <f t="shared" si="88"/>
        <v>0.75251348666948636</v>
      </c>
      <c r="I926">
        <f t="shared" si="89"/>
        <v>2.2779793085511146E-3</v>
      </c>
    </row>
    <row r="927" spans="1:9">
      <c r="A927" s="3" t="s">
        <v>117</v>
      </c>
      <c r="B927">
        <v>40.01</v>
      </c>
      <c r="C927" s="4">
        <v>1670</v>
      </c>
      <c r="D927">
        <f t="shared" si="84"/>
        <v>41.739565108722822</v>
      </c>
      <c r="E927" s="6">
        <f t="shared" si="85"/>
        <v>1.4620343814456455E-3</v>
      </c>
      <c r="F927" s="7">
        <f t="shared" si="86"/>
        <v>0.93146035347964329</v>
      </c>
      <c r="G927" s="6">
        <f t="shared" si="87"/>
        <v>3.6324580692137149E-3</v>
      </c>
      <c r="H927" s="7">
        <f t="shared" si="88"/>
        <v>0.75614594473870012</v>
      </c>
      <c r="I927">
        <f t="shared" si="89"/>
        <v>9.7427064675936759E-4</v>
      </c>
    </row>
    <row r="928" spans="1:9">
      <c r="A928" s="3" t="s">
        <v>86</v>
      </c>
      <c r="B928">
        <v>17.11</v>
      </c>
      <c r="C928" s="4">
        <v>714</v>
      </c>
      <c r="D928">
        <f t="shared" si="84"/>
        <v>41.729982466393921</v>
      </c>
      <c r="E928" s="6">
        <f t="shared" si="85"/>
        <v>6.250853582947251E-4</v>
      </c>
      <c r="F928" s="7">
        <f t="shared" si="86"/>
        <v>0.93208543883793804</v>
      </c>
      <c r="G928" s="6">
        <f t="shared" si="87"/>
        <v>1.5533955902086144E-3</v>
      </c>
      <c r="H928" s="7">
        <f t="shared" si="88"/>
        <v>0.75769934032890873</v>
      </c>
      <c r="I928">
        <f t="shared" si="89"/>
        <v>7.2906244074621984E-4</v>
      </c>
    </row>
    <row r="929" spans="1:9">
      <c r="A929" s="3" t="s">
        <v>71</v>
      </c>
      <c r="B929">
        <v>12.77</v>
      </c>
      <c r="C929" s="4">
        <v>530</v>
      </c>
      <c r="D929">
        <f t="shared" si="84"/>
        <v>41.503523884103366</v>
      </c>
      <c r="E929" s="6">
        <f t="shared" si="85"/>
        <v>4.6399893542885761E-4</v>
      </c>
      <c r="F929" s="7">
        <f t="shared" si="86"/>
        <v>0.93254943777336685</v>
      </c>
      <c r="G929" s="6">
        <f t="shared" si="87"/>
        <v>1.1593723954976042E-3</v>
      </c>
      <c r="H929" s="7">
        <f t="shared" si="88"/>
        <v>0.7588587127244063</v>
      </c>
      <c r="I929">
        <f t="shared" si="89"/>
        <v>1.1418830647569322E-4</v>
      </c>
    </row>
    <row r="930" spans="1:9">
      <c r="A930" s="3" t="s">
        <v>449</v>
      </c>
      <c r="B930">
        <v>2</v>
      </c>
      <c r="C930" s="4">
        <v>83</v>
      </c>
      <c r="D930">
        <f t="shared" si="84"/>
        <v>41.5</v>
      </c>
      <c r="E930" s="6">
        <f t="shared" si="85"/>
        <v>7.2663984227538071E-5</v>
      </c>
      <c r="F930" s="7">
        <f t="shared" si="86"/>
        <v>0.93262210175759441</v>
      </c>
      <c r="G930" s="6">
        <f t="shared" si="87"/>
        <v>1.815775090834149E-4</v>
      </c>
      <c r="H930" s="7">
        <f t="shared" si="88"/>
        <v>0.75904029023348973</v>
      </c>
      <c r="I930">
        <f t="shared" si="89"/>
        <v>2.7418483889507517E-4</v>
      </c>
    </row>
    <row r="931" spans="1:9">
      <c r="A931" s="3" t="s">
        <v>695</v>
      </c>
      <c r="B931">
        <v>4.8</v>
      </c>
      <c r="C931" s="4">
        <v>199</v>
      </c>
      <c r="D931">
        <f t="shared" si="84"/>
        <v>41.458333333333336</v>
      </c>
      <c r="E931" s="6">
        <f t="shared" si="85"/>
        <v>1.742184682081937E-4</v>
      </c>
      <c r="F931" s="7">
        <f t="shared" si="86"/>
        <v>0.93279632022580261</v>
      </c>
      <c r="G931" s="6">
        <f t="shared" si="87"/>
        <v>4.3578602180019573E-4</v>
      </c>
      <c r="H931" s="7">
        <f t="shared" si="88"/>
        <v>0.7594760762552899</v>
      </c>
      <c r="I931">
        <f t="shared" si="89"/>
        <v>3.6459059203974853E-4</v>
      </c>
    </row>
    <row r="932" spans="1:9">
      <c r="A932" s="3" t="s">
        <v>516</v>
      </c>
      <c r="B932">
        <v>6.37</v>
      </c>
      <c r="C932" s="4">
        <v>263</v>
      </c>
      <c r="D932">
        <f t="shared" si="84"/>
        <v>41.287284144426998</v>
      </c>
      <c r="E932" s="6">
        <f t="shared" si="85"/>
        <v>2.3024852833545198E-4</v>
      </c>
      <c r="F932" s="7">
        <f t="shared" si="86"/>
        <v>0.93302656875413803</v>
      </c>
      <c r="G932" s="6">
        <f t="shared" si="87"/>
        <v>5.7832436643067645E-4</v>
      </c>
      <c r="H932" s="7">
        <f t="shared" si="88"/>
        <v>0.76005440062172058</v>
      </c>
      <c r="I932">
        <f t="shared" si="89"/>
        <v>1.9690916945713788E-4</v>
      </c>
    </row>
    <row r="933" spans="1:9">
      <c r="A933" s="3" t="s">
        <v>300</v>
      </c>
      <c r="B933">
        <v>3.44</v>
      </c>
      <c r="C933" s="4">
        <v>142</v>
      </c>
      <c r="D933">
        <f t="shared" si="84"/>
        <v>41.279069767441861</v>
      </c>
      <c r="E933" s="6">
        <f t="shared" si="85"/>
        <v>1.2431669590735431E-4</v>
      </c>
      <c r="F933" s="7">
        <f t="shared" si="86"/>
        <v>0.93315088545004543</v>
      </c>
      <c r="G933" s="6">
        <f t="shared" si="87"/>
        <v>3.1231331562347364E-4</v>
      </c>
      <c r="H933" s="7">
        <f t="shared" si="88"/>
        <v>0.76036671393734401</v>
      </c>
      <c r="I933">
        <f t="shared" si="89"/>
        <v>5.7959317107636465E-4</v>
      </c>
    </row>
    <row r="934" spans="1:9">
      <c r="A934" s="3" t="s">
        <v>22</v>
      </c>
      <c r="B934">
        <v>10.11</v>
      </c>
      <c r="C934" s="4">
        <v>416</v>
      </c>
      <c r="D934">
        <f t="shared" si="84"/>
        <v>41.147378832838776</v>
      </c>
      <c r="E934" s="6">
        <f t="shared" si="85"/>
        <v>3.6419539082717877E-4</v>
      </c>
      <c r="F934" s="7">
        <f t="shared" si="86"/>
        <v>0.93351508084087265</v>
      </c>
      <c r="G934" s="6">
        <f t="shared" si="87"/>
        <v>9.1787430841666227E-4</v>
      </c>
      <c r="H934" s="7">
        <f t="shared" si="88"/>
        <v>0.76128458824576062</v>
      </c>
      <c r="I934">
        <f t="shared" si="89"/>
        <v>3.9055085017292157E-4</v>
      </c>
    </row>
    <row r="935" spans="1:9">
      <c r="A935" s="3" t="s">
        <v>555</v>
      </c>
      <c r="B935">
        <v>6.81</v>
      </c>
      <c r="C935" s="4">
        <v>280</v>
      </c>
      <c r="D935">
        <f t="shared" si="84"/>
        <v>41.116005873715125</v>
      </c>
      <c r="E935" s="6">
        <f t="shared" si="85"/>
        <v>2.4513151305675495E-4</v>
      </c>
      <c r="F935" s="7">
        <f t="shared" si="86"/>
        <v>0.93376021235392936</v>
      </c>
      <c r="G935" s="6">
        <f t="shared" si="87"/>
        <v>6.1827141842902764E-4</v>
      </c>
      <c r="H935" s="7">
        <f t="shared" si="88"/>
        <v>0.76190285966418969</v>
      </c>
      <c r="I935">
        <f t="shared" si="89"/>
        <v>5.1992833217606726E-4</v>
      </c>
    </row>
    <row r="936" spans="1:9">
      <c r="A936" s="3" t="s">
        <v>730</v>
      </c>
      <c r="B936">
        <v>9.06</v>
      </c>
      <c r="C936" s="4">
        <v>372</v>
      </c>
      <c r="D936">
        <f t="shared" si="84"/>
        <v>41.059602649006621</v>
      </c>
      <c r="E936" s="6">
        <f t="shared" si="85"/>
        <v>3.256747244896887E-4</v>
      </c>
      <c r="F936" s="7">
        <f t="shared" si="86"/>
        <v>0.93408588707841911</v>
      </c>
      <c r="G936" s="6">
        <f t="shared" si="87"/>
        <v>8.2254611614786949E-4</v>
      </c>
      <c r="H936" s="7">
        <f t="shared" si="88"/>
        <v>0.76272540578033754</v>
      </c>
      <c r="I936">
        <f t="shared" si="89"/>
        <v>1.4731302744989128E-3</v>
      </c>
    </row>
    <row r="937" spans="1:9">
      <c r="A937" s="3" t="s">
        <v>953</v>
      </c>
      <c r="B937">
        <v>25.67</v>
      </c>
      <c r="C937" s="4">
        <v>1054</v>
      </c>
      <c r="D937">
        <f t="shared" si="84"/>
        <v>41.059602649006621</v>
      </c>
      <c r="E937" s="6">
        <f t="shared" si="85"/>
        <v>9.2274505272078465E-4</v>
      </c>
      <c r="F937" s="7">
        <f t="shared" si="86"/>
        <v>0.93500863213113994</v>
      </c>
      <c r="G937" s="6">
        <f t="shared" si="87"/>
        <v>2.3305473290856304E-3</v>
      </c>
      <c r="H937" s="7">
        <f t="shared" si="88"/>
        <v>0.7650559531094232</v>
      </c>
      <c r="I937">
        <f t="shared" si="89"/>
        <v>1.1194946111725557E-4</v>
      </c>
    </row>
    <row r="938" spans="1:9">
      <c r="A938" s="3" t="s">
        <v>454</v>
      </c>
      <c r="B938">
        <v>1.95</v>
      </c>
      <c r="C938" s="4">
        <v>80</v>
      </c>
      <c r="D938">
        <f t="shared" si="84"/>
        <v>41.025641025641029</v>
      </c>
      <c r="E938" s="6">
        <f t="shared" si="85"/>
        <v>7.0037575159072842E-5</v>
      </c>
      <c r="F938" s="7">
        <f t="shared" si="86"/>
        <v>0.93507866970629905</v>
      </c>
      <c r="G938" s="6">
        <f t="shared" si="87"/>
        <v>1.770380713563295E-4</v>
      </c>
      <c r="H938" s="7">
        <f t="shared" si="88"/>
        <v>0.76523299118077959</v>
      </c>
      <c r="I938">
        <f t="shared" si="89"/>
        <v>8.2721905001115204E-4</v>
      </c>
    </row>
    <row r="939" spans="1:9">
      <c r="A939" s="3" t="s">
        <v>60</v>
      </c>
      <c r="B939">
        <v>14.4</v>
      </c>
      <c r="C939" s="4">
        <v>590</v>
      </c>
      <c r="D939">
        <f t="shared" si="84"/>
        <v>40.972222222222221</v>
      </c>
      <c r="E939" s="6">
        <f t="shared" si="85"/>
        <v>5.165271167981622E-4</v>
      </c>
      <c r="F939" s="7">
        <f t="shared" si="86"/>
        <v>0.93559519682309722</v>
      </c>
      <c r="G939" s="6">
        <f t="shared" si="87"/>
        <v>1.3073580654005873E-3</v>
      </c>
      <c r="H939" s="7">
        <f t="shared" si="88"/>
        <v>0.7665403492461802</v>
      </c>
      <c r="I939">
        <f t="shared" si="89"/>
        <v>1.1628887433050572E-3</v>
      </c>
    </row>
    <row r="940" spans="1:9">
      <c r="A940" s="3" t="s">
        <v>921</v>
      </c>
      <c r="B940">
        <v>20.239999999999998</v>
      </c>
      <c r="C940" s="4">
        <v>829</v>
      </c>
      <c r="D940">
        <f t="shared" si="84"/>
        <v>40.958498023715421</v>
      </c>
      <c r="E940" s="6">
        <f t="shared" si="85"/>
        <v>7.2576437258589231E-4</v>
      </c>
      <c r="F940" s="7">
        <f t="shared" si="86"/>
        <v>0.93632096119568309</v>
      </c>
      <c r="G940" s="6">
        <f t="shared" si="87"/>
        <v>1.8375643919241586E-3</v>
      </c>
      <c r="H940" s="7">
        <f t="shared" si="88"/>
        <v>0.76837791363810437</v>
      </c>
      <c r="I940">
        <f t="shared" si="89"/>
        <v>3.5515484992876267E-4</v>
      </c>
    </row>
    <row r="941" spans="1:9">
      <c r="A941" s="3" t="s">
        <v>950</v>
      </c>
      <c r="B941">
        <v>6.18</v>
      </c>
      <c r="C941" s="4">
        <v>253</v>
      </c>
      <c r="D941">
        <f t="shared" si="84"/>
        <v>40.938511326860841</v>
      </c>
      <c r="E941" s="6">
        <f t="shared" si="85"/>
        <v>2.2149383144056786E-4</v>
      </c>
      <c r="F941" s="7">
        <f t="shared" si="86"/>
        <v>0.93654245502712363</v>
      </c>
      <c r="G941" s="6">
        <f t="shared" si="87"/>
        <v>5.6107450306775201E-4</v>
      </c>
      <c r="H941" s="7">
        <f t="shared" si="88"/>
        <v>0.76893898814117212</v>
      </c>
      <c r="I941">
        <f t="shared" si="89"/>
        <v>1.1963671191961289E-4</v>
      </c>
    </row>
    <row r="942" spans="1:9">
      <c r="A942" s="3" t="s">
        <v>682</v>
      </c>
      <c r="B942">
        <v>2.08</v>
      </c>
      <c r="C942" s="4">
        <v>85</v>
      </c>
      <c r="D942">
        <f t="shared" si="84"/>
        <v>40.865384615384613</v>
      </c>
      <c r="E942" s="6">
        <f t="shared" si="85"/>
        <v>7.44149236065149E-5</v>
      </c>
      <c r="F942" s="7">
        <f t="shared" si="86"/>
        <v>0.93661686995073012</v>
      </c>
      <c r="G942" s="6">
        <f t="shared" si="87"/>
        <v>1.8884060944675149E-4</v>
      </c>
      <c r="H942" s="7">
        <f t="shared" si="88"/>
        <v>0.76912782875061891</v>
      </c>
      <c r="I942">
        <f t="shared" si="89"/>
        <v>1.5123753367678461E-3</v>
      </c>
    </row>
    <row r="943" spans="1:9">
      <c r="A943" s="3" t="s">
        <v>572</v>
      </c>
      <c r="B943">
        <v>26.29</v>
      </c>
      <c r="C943" s="4">
        <v>1074</v>
      </c>
      <c r="D943">
        <f t="shared" si="84"/>
        <v>40.852034994294407</v>
      </c>
      <c r="E943" s="6">
        <f t="shared" si="85"/>
        <v>9.4025444651055288E-4</v>
      </c>
      <c r="F943" s="7">
        <f t="shared" si="86"/>
        <v>0.9375571243972407</v>
      </c>
      <c r="G943" s="6">
        <f t="shared" si="87"/>
        <v>2.3868363569014887E-3</v>
      </c>
      <c r="H943" s="7">
        <f t="shared" si="88"/>
        <v>0.77151466510752043</v>
      </c>
      <c r="I943">
        <f t="shared" si="89"/>
        <v>2.7936102154172415E-3</v>
      </c>
    </row>
    <row r="944" spans="1:9">
      <c r="A944" s="3" t="s">
        <v>95</v>
      </c>
      <c r="B944">
        <v>48.46</v>
      </c>
      <c r="C944" s="4">
        <v>1971</v>
      </c>
      <c r="D944">
        <f t="shared" si="84"/>
        <v>40.672719768881549</v>
      </c>
      <c r="E944" s="6">
        <f t="shared" si="85"/>
        <v>1.7255507579816572E-3</v>
      </c>
      <c r="F944" s="7">
        <f t="shared" si="86"/>
        <v>0.93928267515522235</v>
      </c>
      <c r="G944" s="6">
        <f t="shared" si="87"/>
        <v>4.3996230450911427E-3</v>
      </c>
      <c r="H944" s="7">
        <f t="shared" si="88"/>
        <v>0.77591428815261154</v>
      </c>
      <c r="I944">
        <f t="shared" si="89"/>
        <v>1.5740318263302022E-4</v>
      </c>
    </row>
    <row r="945" spans="1:9">
      <c r="A945" s="3" t="s">
        <v>803</v>
      </c>
      <c r="B945">
        <v>2.73</v>
      </c>
      <c r="C945" s="4">
        <v>111</v>
      </c>
      <c r="D945">
        <f t="shared" si="84"/>
        <v>40.659340659340657</v>
      </c>
      <c r="E945" s="6">
        <f t="shared" si="85"/>
        <v>9.7177135533213567E-5</v>
      </c>
      <c r="F945" s="7">
        <f t="shared" si="86"/>
        <v>0.9393798522907556</v>
      </c>
      <c r="G945" s="6">
        <f t="shared" si="87"/>
        <v>2.4785329989886131E-4</v>
      </c>
      <c r="H945" s="7">
        <f t="shared" si="88"/>
        <v>0.77616214145251039</v>
      </c>
      <c r="I945">
        <f t="shared" si="89"/>
        <v>4.701571556839923E-4</v>
      </c>
    </row>
    <row r="946" spans="1:9">
      <c r="A946" s="3" t="s">
        <v>207</v>
      </c>
      <c r="B946">
        <v>8.15</v>
      </c>
      <c r="C946" s="4">
        <v>331</v>
      </c>
      <c r="D946">
        <f t="shared" si="84"/>
        <v>40.613496932515332</v>
      </c>
      <c r="E946" s="6">
        <f t="shared" si="85"/>
        <v>2.8978046722066391E-4</v>
      </c>
      <c r="F946" s="7">
        <f t="shared" si="86"/>
        <v>0.93966963275797621</v>
      </c>
      <c r="G946" s="6">
        <f t="shared" si="87"/>
        <v>7.3992834951491576E-4</v>
      </c>
      <c r="H946" s="7">
        <f t="shared" si="88"/>
        <v>0.77690206980202525</v>
      </c>
      <c r="I946">
        <f t="shared" si="89"/>
        <v>2.4182869897837467E-4</v>
      </c>
    </row>
    <row r="947" spans="1:9">
      <c r="A947" s="3" t="s">
        <v>54</v>
      </c>
      <c r="B947">
        <v>4.1900000000000004</v>
      </c>
      <c r="C947" s="4">
        <v>170</v>
      </c>
      <c r="D947">
        <f t="shared" si="84"/>
        <v>40.572792362768496</v>
      </c>
      <c r="E947" s="6">
        <f t="shared" si="85"/>
        <v>1.488298472130298E-4</v>
      </c>
      <c r="F947" s="7">
        <f t="shared" si="86"/>
        <v>0.9398184626051892</v>
      </c>
      <c r="G947" s="6">
        <f t="shared" si="87"/>
        <v>3.8040488152975423E-4</v>
      </c>
      <c r="H947" s="7">
        <f t="shared" si="88"/>
        <v>0.77728247468355505</v>
      </c>
      <c r="I947">
        <f t="shared" si="89"/>
        <v>6.7882896842841323E-4</v>
      </c>
    </row>
    <row r="948" spans="1:9">
      <c r="A948" s="3" t="s">
        <v>522</v>
      </c>
      <c r="B948">
        <v>11.76</v>
      </c>
      <c r="C948" s="4">
        <v>477</v>
      </c>
      <c r="D948">
        <f t="shared" si="84"/>
        <v>40.561224489795919</v>
      </c>
      <c r="E948" s="6">
        <f t="shared" si="85"/>
        <v>4.1759904188597185E-4</v>
      </c>
      <c r="F948" s="7">
        <f t="shared" si="86"/>
        <v>0.94023606164707518</v>
      </c>
      <c r="G948" s="6">
        <f t="shared" si="87"/>
        <v>1.0676757534104795E-3</v>
      </c>
      <c r="H948" s="7">
        <f t="shared" si="88"/>
        <v>0.77835015043696554</v>
      </c>
      <c r="I948">
        <f t="shared" si="89"/>
        <v>2.0679285756852739E-4</v>
      </c>
    </row>
    <row r="949" spans="1:9">
      <c r="A949" s="3" t="s">
        <v>46</v>
      </c>
      <c r="B949">
        <v>3.58</v>
      </c>
      <c r="C949" s="4">
        <v>145</v>
      </c>
      <c r="D949">
        <f t="shared" si="84"/>
        <v>40.502793296089386</v>
      </c>
      <c r="E949" s="6">
        <f t="shared" si="85"/>
        <v>1.2694310497581953E-4</v>
      </c>
      <c r="F949" s="7">
        <f t="shared" si="86"/>
        <v>0.94036300475205103</v>
      </c>
      <c r="G949" s="6">
        <f t="shared" si="87"/>
        <v>3.2502374125931269E-4</v>
      </c>
      <c r="H949" s="7">
        <f t="shared" si="88"/>
        <v>0.77867517417822485</v>
      </c>
      <c r="I949">
        <f t="shared" si="89"/>
        <v>1.4270408217076369E-4</v>
      </c>
    </row>
    <row r="950" spans="1:9">
      <c r="A950" s="3" t="s">
        <v>753</v>
      </c>
      <c r="B950">
        <v>2.4700000000000002</v>
      </c>
      <c r="C950" s="4">
        <v>100</v>
      </c>
      <c r="D950">
        <f t="shared" si="84"/>
        <v>40.48582995951417</v>
      </c>
      <c r="E950" s="6">
        <f t="shared" si="85"/>
        <v>8.7546968948841049E-5</v>
      </c>
      <c r="F950" s="7">
        <f t="shared" si="86"/>
        <v>0.94045055172099989</v>
      </c>
      <c r="G950" s="6">
        <f t="shared" si="87"/>
        <v>2.2424822371801742E-4</v>
      </c>
      <c r="H950" s="7">
        <f t="shared" si="88"/>
        <v>0.77889942240194288</v>
      </c>
      <c r="I950">
        <f t="shared" si="89"/>
        <v>2.1342175113672202E-3</v>
      </c>
    </row>
    <row r="951" spans="1:9">
      <c r="A951" s="3" t="s">
        <v>979</v>
      </c>
      <c r="B951">
        <v>36.799999999999997</v>
      </c>
      <c r="C951" s="4">
        <v>1478</v>
      </c>
      <c r="D951">
        <f t="shared" si="84"/>
        <v>40.163043478260875</v>
      </c>
      <c r="E951" s="6">
        <f t="shared" si="85"/>
        <v>1.2939442010638708E-3</v>
      </c>
      <c r="F951" s="7">
        <f t="shared" si="86"/>
        <v>0.94174449592206377</v>
      </c>
      <c r="G951" s="6">
        <f t="shared" si="87"/>
        <v>3.3410261671348337E-3</v>
      </c>
      <c r="H951" s="7">
        <f t="shared" si="88"/>
        <v>0.78224044856907771</v>
      </c>
      <c r="I951">
        <f t="shared" si="89"/>
        <v>5.7371648208792703E-4</v>
      </c>
    </row>
    <row r="952" spans="1:9">
      <c r="A952" s="3" t="s">
        <v>267</v>
      </c>
      <c r="B952">
        <v>9.89</v>
      </c>
      <c r="C952" s="4">
        <v>397</v>
      </c>
      <c r="D952">
        <f t="shared" si="84"/>
        <v>40.141557128412536</v>
      </c>
      <c r="E952" s="6">
        <f t="shared" si="85"/>
        <v>3.4756146672689897E-4</v>
      </c>
      <c r="F952" s="7">
        <f t="shared" si="86"/>
        <v>0.94209205738879065</v>
      </c>
      <c r="G952" s="6">
        <f t="shared" si="87"/>
        <v>8.9790078241748668E-4</v>
      </c>
      <c r="H952" s="7">
        <f t="shared" si="88"/>
        <v>0.78313834935149518</v>
      </c>
      <c r="I952">
        <f t="shared" si="89"/>
        <v>3.255678304527887E-4</v>
      </c>
    </row>
    <row r="953" spans="1:9">
      <c r="A953" s="3" t="s">
        <v>916</v>
      </c>
      <c r="B953">
        <v>5.61</v>
      </c>
      <c r="C953" s="4">
        <v>225</v>
      </c>
      <c r="D953">
        <f t="shared" si="84"/>
        <v>40.106951871657749</v>
      </c>
      <c r="E953" s="6">
        <f t="shared" si="85"/>
        <v>1.9698068013489236E-4</v>
      </c>
      <c r="F953" s="7">
        <f t="shared" si="86"/>
        <v>0.9422890380689255</v>
      </c>
      <c r="G953" s="6">
        <f t="shared" si="87"/>
        <v>5.0932491297897879E-4</v>
      </c>
      <c r="H953" s="7">
        <f t="shared" si="88"/>
        <v>0.78364767426447413</v>
      </c>
      <c r="I953">
        <f t="shared" si="89"/>
        <v>1.7722591306412738E-4</v>
      </c>
    </row>
    <row r="954" spans="1:9">
      <c r="A954" s="3" t="s">
        <v>224</v>
      </c>
      <c r="B954">
        <v>3.05</v>
      </c>
      <c r="C954" s="4">
        <v>122</v>
      </c>
      <c r="D954">
        <f t="shared" si="84"/>
        <v>40</v>
      </c>
      <c r="E954" s="6">
        <f t="shared" si="85"/>
        <v>1.0680730211758608E-4</v>
      </c>
      <c r="F954" s="7">
        <f t="shared" si="86"/>
        <v>0.94239584537104304</v>
      </c>
      <c r="G954" s="6">
        <f t="shared" si="87"/>
        <v>2.7690570135220768E-4</v>
      </c>
      <c r="H954" s="7">
        <f t="shared" si="88"/>
        <v>0.78392457996582632</v>
      </c>
      <c r="I954">
        <f t="shared" si="89"/>
        <v>2.5276482682901058E-4</v>
      </c>
    </row>
    <row r="955" spans="1:9">
      <c r="A955" s="3" t="s">
        <v>1051</v>
      </c>
      <c r="B955">
        <v>4.3499999999999996</v>
      </c>
      <c r="C955" s="4">
        <v>174</v>
      </c>
      <c r="D955">
        <f t="shared" si="84"/>
        <v>40</v>
      </c>
      <c r="E955" s="6">
        <f t="shared" si="85"/>
        <v>1.5233172597098343E-4</v>
      </c>
      <c r="F955" s="7">
        <f t="shared" si="86"/>
        <v>0.94254817709701399</v>
      </c>
      <c r="G955" s="6">
        <f t="shared" si="87"/>
        <v>3.9493108225642737E-4</v>
      </c>
      <c r="H955" s="7">
        <f t="shared" si="88"/>
        <v>0.78431951104808273</v>
      </c>
      <c r="I955">
        <f t="shared" si="89"/>
        <v>9.0972079639184411E-4</v>
      </c>
    </row>
    <row r="956" spans="1:9">
      <c r="A956" s="3" t="s">
        <v>90</v>
      </c>
      <c r="B956">
        <v>15.63</v>
      </c>
      <c r="C956" s="4">
        <v>623</v>
      </c>
      <c r="D956">
        <f t="shared" si="84"/>
        <v>39.859245041586689</v>
      </c>
      <c r="E956" s="6">
        <f t="shared" si="85"/>
        <v>5.4541761655127973E-4</v>
      </c>
      <c r="F956" s="7">
        <f t="shared" si="86"/>
        <v>0.94309359471356524</v>
      </c>
      <c r="G956" s="6">
        <f t="shared" si="87"/>
        <v>1.4190282334868875E-3</v>
      </c>
      <c r="H956" s="7">
        <f t="shared" si="88"/>
        <v>0.78573853928156967</v>
      </c>
      <c r="I956">
        <f t="shared" si="89"/>
        <v>6.1252049587412483E-4</v>
      </c>
    </row>
    <row r="957" spans="1:9">
      <c r="A957" s="3" t="s">
        <v>443</v>
      </c>
      <c r="B957">
        <v>10.52</v>
      </c>
      <c r="C957" s="4">
        <v>419</v>
      </c>
      <c r="D957">
        <f t="shared" si="84"/>
        <v>39.828897338403046</v>
      </c>
      <c r="E957" s="6">
        <f t="shared" si="85"/>
        <v>3.66821799895644E-4</v>
      </c>
      <c r="F957" s="7">
        <f t="shared" si="86"/>
        <v>0.94346041651346091</v>
      </c>
      <c r="G957" s="6">
        <f t="shared" si="87"/>
        <v>9.5509769777876231E-4</v>
      </c>
      <c r="H957" s="7">
        <f t="shared" si="88"/>
        <v>0.78669363697934847</v>
      </c>
      <c r="I957">
        <f t="shared" si="89"/>
        <v>4.679428752805137E-4</v>
      </c>
    </row>
    <row r="958" spans="1:9">
      <c r="A958" s="3" t="s">
        <v>782</v>
      </c>
      <c r="B958">
        <v>8.02</v>
      </c>
      <c r="C958" s="4">
        <v>318</v>
      </c>
      <c r="D958">
        <f t="shared" si="84"/>
        <v>39.650872817955111</v>
      </c>
      <c r="E958" s="6">
        <f t="shared" si="85"/>
        <v>2.7839936125731457E-4</v>
      </c>
      <c r="F958" s="7">
        <f t="shared" si="86"/>
        <v>0.9437388158747182</v>
      </c>
      <c r="G958" s="6">
        <f t="shared" si="87"/>
        <v>7.2812581142449372E-4</v>
      </c>
      <c r="H958" s="7">
        <f t="shared" si="88"/>
        <v>0.78742176279077292</v>
      </c>
      <c r="I958">
        <f t="shared" si="89"/>
        <v>1.3922073625897147E-3</v>
      </c>
    </row>
    <row r="959" spans="1:9">
      <c r="A959" s="3" t="s">
        <v>84</v>
      </c>
      <c r="B959">
        <v>23.86</v>
      </c>
      <c r="C959" s="4">
        <v>946</v>
      </c>
      <c r="D959">
        <f t="shared" si="84"/>
        <v>39.647946353730092</v>
      </c>
      <c r="E959" s="6">
        <f t="shared" si="85"/>
        <v>8.2819432625603638E-4</v>
      </c>
      <c r="F959" s="7">
        <f t="shared" si="86"/>
        <v>0.94456701020097422</v>
      </c>
      <c r="G959" s="6">
        <f t="shared" si="87"/>
        <v>2.1662196833651397E-3</v>
      </c>
      <c r="H959" s="7">
        <f t="shared" si="88"/>
        <v>0.78958798247413808</v>
      </c>
      <c r="I959">
        <f t="shared" si="89"/>
        <v>5.123796278472259E-4</v>
      </c>
    </row>
    <row r="960" spans="1:9">
      <c r="A960" s="3" t="s">
        <v>487</v>
      </c>
      <c r="B960">
        <v>8.7799999999999994</v>
      </c>
      <c r="C960" s="4">
        <v>348</v>
      </c>
      <c r="D960">
        <f t="shared" si="84"/>
        <v>39.635535307517088</v>
      </c>
      <c r="E960" s="6">
        <f t="shared" si="85"/>
        <v>3.0466345194196686E-4</v>
      </c>
      <c r="F960" s="7">
        <f t="shared" si="86"/>
        <v>0.94487167365291624</v>
      </c>
      <c r="G960" s="6">
        <f t="shared" si="87"/>
        <v>7.9712526487619127E-4</v>
      </c>
      <c r="H960" s="7">
        <f t="shared" si="88"/>
        <v>0.79038510773901427</v>
      </c>
      <c r="I960">
        <f t="shared" si="89"/>
        <v>3.566846586126049E-4</v>
      </c>
    </row>
    <row r="961" spans="1:9">
      <c r="A961" s="3" t="s">
        <v>141</v>
      </c>
      <c r="B961">
        <v>6.11</v>
      </c>
      <c r="C961" s="4">
        <v>242</v>
      </c>
      <c r="D961">
        <f t="shared" si="84"/>
        <v>39.607201309328964</v>
      </c>
      <c r="E961" s="6">
        <f t="shared" si="85"/>
        <v>2.1186366485619534E-4</v>
      </c>
      <c r="F961" s="7">
        <f t="shared" si="86"/>
        <v>0.94508353731777239</v>
      </c>
      <c r="G961" s="6">
        <f t="shared" si="87"/>
        <v>5.5471929024983248E-4</v>
      </c>
      <c r="H961" s="7">
        <f t="shared" si="88"/>
        <v>0.79093982702926413</v>
      </c>
      <c r="I961">
        <f t="shared" si="89"/>
        <v>2.5414252291466877E-4</v>
      </c>
    </row>
    <row r="962" spans="1:9">
      <c r="A962" s="3" t="s">
        <v>418</v>
      </c>
      <c r="B962">
        <v>4.3499999999999996</v>
      </c>
      <c r="C962" s="4">
        <v>172</v>
      </c>
      <c r="D962">
        <f t="shared" ref="D962:D1025" si="90">C962/B962</f>
        <v>39.540229885057478</v>
      </c>
      <c r="E962" s="6">
        <f t="shared" si="85"/>
        <v>1.505807865920066E-4</v>
      </c>
      <c r="F962" s="7">
        <f t="shared" si="86"/>
        <v>0.94523411810436442</v>
      </c>
      <c r="G962" s="6">
        <f t="shared" si="87"/>
        <v>3.9493108225642737E-4</v>
      </c>
      <c r="H962" s="7">
        <f t="shared" si="88"/>
        <v>0.79133475811152054</v>
      </c>
      <c r="I962">
        <f t="shared" si="89"/>
        <v>3.7685590603186991E-4</v>
      </c>
    </row>
    <row r="963" spans="1:9">
      <c r="A963" s="3" t="s">
        <v>1019</v>
      </c>
      <c r="B963">
        <v>6.45</v>
      </c>
      <c r="C963" s="4">
        <v>255</v>
      </c>
      <c r="D963">
        <f t="shared" si="90"/>
        <v>39.534883720930232</v>
      </c>
      <c r="E963" s="6">
        <f t="shared" ref="E963:E1026" si="91">C963/1142244</f>
        <v>2.2324477081954469E-4</v>
      </c>
      <c r="F963" s="7">
        <f t="shared" ref="F963:F1026" si="92">F962+E963</f>
        <v>0.945457362875184</v>
      </c>
      <c r="G963" s="6">
        <f t="shared" ref="G963:G1026" si="93">B963/11014.58</f>
        <v>5.855874667940131E-4</v>
      </c>
      <c r="H963" s="7">
        <f t="shared" ref="H963:H1026" si="94">H962+G963</f>
        <v>0.79192034557831459</v>
      </c>
      <c r="I963">
        <f t="shared" ref="I963:I1026" si="95">F963*H964-F964*H963</f>
        <v>1.2271339503966416E-4</v>
      </c>
    </row>
    <row r="964" spans="1:9">
      <c r="A964" s="3" t="s">
        <v>473</v>
      </c>
      <c r="B964">
        <v>2.1</v>
      </c>
      <c r="C964" s="4">
        <v>83</v>
      </c>
      <c r="D964">
        <f t="shared" si="90"/>
        <v>39.523809523809526</v>
      </c>
      <c r="E964" s="6">
        <f t="shared" si="91"/>
        <v>7.2663984227538071E-5</v>
      </c>
      <c r="F964" s="7">
        <f t="shared" si="92"/>
        <v>0.94553002685941157</v>
      </c>
      <c r="G964" s="6">
        <f t="shared" si="93"/>
        <v>1.9065638453758565E-4</v>
      </c>
      <c r="H964" s="7">
        <f t="shared" si="94"/>
        <v>0.79211100196285222</v>
      </c>
      <c r="I964">
        <f t="shared" si="95"/>
        <v>4.2026947329953934E-4</v>
      </c>
    </row>
    <row r="965" spans="1:9">
      <c r="A965" s="3" t="s">
        <v>980</v>
      </c>
      <c r="B965">
        <v>7.19</v>
      </c>
      <c r="C965" s="4">
        <v>284</v>
      </c>
      <c r="D965">
        <f t="shared" si="90"/>
        <v>39.499304589707926</v>
      </c>
      <c r="E965" s="6">
        <f t="shared" si="91"/>
        <v>2.4863339181470861E-4</v>
      </c>
      <c r="F965" s="7">
        <f t="shared" si="92"/>
        <v>0.94577866025122626</v>
      </c>
      <c r="G965" s="6">
        <f t="shared" si="93"/>
        <v>6.5277114515487652E-4</v>
      </c>
      <c r="H965" s="7">
        <f t="shared" si="94"/>
        <v>0.79276377310800705</v>
      </c>
      <c r="I965">
        <f t="shared" si="95"/>
        <v>2.4440345058363011E-4</v>
      </c>
    </row>
    <row r="966" spans="1:9">
      <c r="A966" s="3" t="s">
        <v>148</v>
      </c>
      <c r="B966">
        <v>4.18</v>
      </c>
      <c r="C966" s="4">
        <v>165</v>
      </c>
      <c r="D966">
        <f t="shared" si="90"/>
        <v>39.473684210526315</v>
      </c>
      <c r="E966" s="6">
        <f t="shared" si="91"/>
        <v>1.4445249876558774E-4</v>
      </c>
      <c r="F966" s="7">
        <f t="shared" si="92"/>
        <v>0.94592311274999186</v>
      </c>
      <c r="G966" s="6">
        <f t="shared" si="93"/>
        <v>3.7949699398433711E-4</v>
      </c>
      <c r="H966" s="7">
        <f t="shared" si="94"/>
        <v>0.79314327010199137</v>
      </c>
      <c r="I966">
        <f t="shared" si="95"/>
        <v>2.9636845178504512E-4</v>
      </c>
    </row>
    <row r="967" spans="1:9">
      <c r="A967" s="3" t="s">
        <v>694</v>
      </c>
      <c r="B967">
        <v>5.0599999999999996</v>
      </c>
      <c r="C967" s="4">
        <v>199</v>
      </c>
      <c r="D967">
        <f t="shared" si="90"/>
        <v>39.328063241106726</v>
      </c>
      <c r="E967" s="6">
        <f t="shared" si="91"/>
        <v>1.742184682081937E-4</v>
      </c>
      <c r="F967" s="7">
        <f t="shared" si="92"/>
        <v>0.94609733121820005</v>
      </c>
      <c r="G967" s="6">
        <f t="shared" si="93"/>
        <v>4.5939109798103964E-4</v>
      </c>
      <c r="H967" s="7">
        <f t="shared" si="94"/>
        <v>0.79360266119997236</v>
      </c>
      <c r="I967">
        <f t="shared" si="95"/>
        <v>7.375043672483983E-4</v>
      </c>
    </row>
    <row r="968" spans="1:9">
      <c r="A968" s="3" t="s">
        <v>36</v>
      </c>
      <c r="B968">
        <v>12.59</v>
      </c>
      <c r="C968" s="4">
        <v>495</v>
      </c>
      <c r="D968">
        <f t="shared" si="90"/>
        <v>39.316918189038923</v>
      </c>
      <c r="E968" s="6">
        <f t="shared" si="91"/>
        <v>4.3335749629676323E-4</v>
      </c>
      <c r="F968" s="7">
        <f t="shared" si="92"/>
        <v>0.94653068871449686</v>
      </c>
      <c r="G968" s="6">
        <f t="shared" si="93"/>
        <v>1.1430304196800968E-3</v>
      </c>
      <c r="H968" s="7">
        <f t="shared" si="94"/>
        <v>0.79474569161965247</v>
      </c>
      <c r="I968">
        <f t="shared" si="95"/>
        <v>1.3020488454720258E-3</v>
      </c>
    </row>
    <row r="969" spans="1:9">
      <c r="A969" s="3" t="s">
        <v>917</v>
      </c>
      <c r="B969">
        <v>22.22</v>
      </c>
      <c r="C969" s="4">
        <v>873</v>
      </c>
      <c r="D969">
        <f t="shared" si="90"/>
        <v>39.288928892889288</v>
      </c>
      <c r="E969" s="6">
        <f t="shared" si="91"/>
        <v>7.6428503892338239E-4</v>
      </c>
      <c r="F969" s="7">
        <f t="shared" si="92"/>
        <v>0.9472949737534202</v>
      </c>
      <c r="G969" s="6">
        <f t="shared" si="93"/>
        <v>2.0173261259167396E-3</v>
      </c>
      <c r="H969" s="7">
        <f t="shared" si="94"/>
        <v>0.79676301774556924</v>
      </c>
      <c r="I969">
        <f t="shared" si="95"/>
        <v>1.736561861961361E-4</v>
      </c>
    </row>
    <row r="970" spans="1:9">
      <c r="A970" s="3" t="s">
        <v>1099</v>
      </c>
      <c r="B970">
        <v>2.96</v>
      </c>
      <c r="C970" s="4">
        <v>116</v>
      </c>
      <c r="D970">
        <f t="shared" si="90"/>
        <v>39.189189189189193</v>
      </c>
      <c r="E970" s="6">
        <f t="shared" si="91"/>
        <v>1.0155448398065563E-4</v>
      </c>
      <c r="F970" s="7">
        <f t="shared" si="92"/>
        <v>0.94739652823740084</v>
      </c>
      <c r="G970" s="6">
        <f t="shared" si="93"/>
        <v>2.6873471344345402E-4</v>
      </c>
      <c r="H970" s="7">
        <f t="shared" si="94"/>
        <v>0.7970317524590127</v>
      </c>
      <c r="I970">
        <f t="shared" si="95"/>
        <v>2.4407620160371568E-4</v>
      </c>
    </row>
    <row r="971" spans="1:9">
      <c r="A971" s="3" t="s">
        <v>51</v>
      </c>
      <c r="B971">
        <v>4.16</v>
      </c>
      <c r="C971" s="4">
        <v>163</v>
      </c>
      <c r="D971">
        <f t="shared" si="90"/>
        <v>39.182692307692307</v>
      </c>
      <c r="E971" s="6">
        <f t="shared" si="91"/>
        <v>1.4270155938661091E-4</v>
      </c>
      <c r="F971" s="7">
        <f t="shared" si="92"/>
        <v>0.9475392297967874</v>
      </c>
      <c r="G971" s="6">
        <f t="shared" si="93"/>
        <v>3.7768121889350298E-4</v>
      </c>
      <c r="H971" s="7">
        <f t="shared" si="94"/>
        <v>0.79740943367790618</v>
      </c>
      <c r="I971">
        <f t="shared" si="95"/>
        <v>6.8251794652474107E-4</v>
      </c>
    </row>
    <row r="972" spans="1:9">
      <c r="A972" s="3" t="s">
        <v>489</v>
      </c>
      <c r="B972">
        <v>11.61</v>
      </c>
      <c r="C972" s="4">
        <v>453</v>
      </c>
      <c r="D972">
        <f t="shared" si="90"/>
        <v>39.018087855297161</v>
      </c>
      <c r="E972" s="6">
        <f t="shared" si="91"/>
        <v>3.9658776933824996E-4</v>
      </c>
      <c r="F972" s="7">
        <f t="shared" si="92"/>
        <v>0.94793581756612566</v>
      </c>
      <c r="G972" s="6">
        <f t="shared" si="93"/>
        <v>1.0540574402292235E-3</v>
      </c>
      <c r="H972" s="7">
        <f t="shared" si="94"/>
        <v>0.79846349111813542</v>
      </c>
      <c r="I972">
        <f t="shared" si="95"/>
        <v>1.2529233459379618E-4</v>
      </c>
    </row>
    <row r="973" spans="1:9">
      <c r="A973" s="3" t="s">
        <v>908</v>
      </c>
      <c r="B973">
        <v>2.13</v>
      </c>
      <c r="C973" s="4">
        <v>83</v>
      </c>
      <c r="D973">
        <f t="shared" si="90"/>
        <v>38.967136150234744</v>
      </c>
      <c r="E973" s="6">
        <f t="shared" si="91"/>
        <v>7.2663984227538071E-5</v>
      </c>
      <c r="F973" s="7">
        <f t="shared" si="92"/>
        <v>0.94800848155035322</v>
      </c>
      <c r="G973" s="6">
        <f t="shared" si="93"/>
        <v>1.9338004717383685E-4</v>
      </c>
      <c r="H973" s="7">
        <f t="shared" si="94"/>
        <v>0.79865687116530926</v>
      </c>
      <c r="I973">
        <f t="shared" si="95"/>
        <v>5.0116933837529576E-4</v>
      </c>
    </row>
    <row r="974" spans="1:9">
      <c r="A974" s="3" t="s">
        <v>1039</v>
      </c>
      <c r="B974">
        <v>8.52</v>
      </c>
      <c r="C974" s="4">
        <v>332</v>
      </c>
      <c r="D974">
        <f t="shared" si="90"/>
        <v>38.967136150234744</v>
      </c>
      <c r="E974" s="6">
        <f t="shared" si="91"/>
        <v>2.9065593691015229E-4</v>
      </c>
      <c r="F974" s="7">
        <f t="shared" si="92"/>
        <v>0.94829913748726335</v>
      </c>
      <c r="G974" s="6">
        <f t="shared" si="93"/>
        <v>7.7352018869534741E-4</v>
      </c>
      <c r="H974" s="7">
        <f t="shared" si="94"/>
        <v>0.79943039135400462</v>
      </c>
      <c r="I974">
        <f t="shared" si="95"/>
        <v>2.264837943851683E-4</v>
      </c>
    </row>
    <row r="975" spans="1:9">
      <c r="A975" s="3" t="s">
        <v>833</v>
      </c>
      <c r="B975">
        <v>3.85</v>
      </c>
      <c r="C975" s="4">
        <v>150</v>
      </c>
      <c r="D975">
        <f t="shared" si="90"/>
        <v>38.961038961038959</v>
      </c>
      <c r="E975" s="6">
        <f t="shared" si="91"/>
        <v>1.3132045342326157E-4</v>
      </c>
      <c r="F975" s="7">
        <f t="shared" si="92"/>
        <v>0.94843045794068659</v>
      </c>
      <c r="G975" s="6">
        <f t="shared" si="93"/>
        <v>3.4953670498557367E-4</v>
      </c>
      <c r="H975" s="7">
        <f t="shared" si="94"/>
        <v>0.79977992805899023</v>
      </c>
      <c r="I975">
        <f t="shared" si="95"/>
        <v>7.632129979300295E-4</v>
      </c>
    </row>
    <row r="976" spans="1:9">
      <c r="A976" s="3" t="s">
        <v>110</v>
      </c>
      <c r="B976">
        <v>12.97</v>
      </c>
      <c r="C976" s="4">
        <v>505</v>
      </c>
      <c r="D976">
        <f t="shared" si="90"/>
        <v>38.936006168080183</v>
      </c>
      <c r="E976" s="6">
        <f t="shared" si="91"/>
        <v>4.4211219319164734E-4</v>
      </c>
      <c r="F976" s="7">
        <f t="shared" si="92"/>
        <v>0.94887257013387827</v>
      </c>
      <c r="G976" s="6">
        <f t="shared" si="93"/>
        <v>1.1775301464059457E-3</v>
      </c>
      <c r="H976" s="7">
        <f t="shared" si="94"/>
        <v>0.80095745820539621</v>
      </c>
      <c r="I976">
        <f t="shared" si="95"/>
        <v>1.6725936564103705E-3</v>
      </c>
    </row>
    <row r="977" spans="1:9">
      <c r="A977" s="3" t="s">
        <v>510</v>
      </c>
      <c r="B977">
        <v>28.41</v>
      </c>
      <c r="C977" s="4">
        <v>1105</v>
      </c>
      <c r="D977">
        <f t="shared" si="90"/>
        <v>38.894755367828232</v>
      </c>
      <c r="E977" s="6">
        <f t="shared" si="91"/>
        <v>9.6739400688469366E-4</v>
      </c>
      <c r="F977" s="7">
        <f t="shared" si="92"/>
        <v>0.94983996414076299</v>
      </c>
      <c r="G977" s="6">
        <f t="shared" si="93"/>
        <v>2.5793085165299085E-3</v>
      </c>
      <c r="H977" s="7">
        <f t="shared" si="94"/>
        <v>0.80353676672192609</v>
      </c>
      <c r="I977">
        <f t="shared" si="95"/>
        <v>4.6050052371071626E-4</v>
      </c>
    </row>
    <row r="978" spans="1:9">
      <c r="A978" s="3" t="s">
        <v>947</v>
      </c>
      <c r="B978">
        <v>7.82</v>
      </c>
      <c r="C978" s="4">
        <v>304</v>
      </c>
      <c r="D978">
        <f t="shared" si="90"/>
        <v>38.874680306905368</v>
      </c>
      <c r="E978" s="6">
        <f t="shared" si="91"/>
        <v>2.6614278560447679E-4</v>
      </c>
      <c r="F978" s="7">
        <f t="shared" si="92"/>
        <v>0.95010610692636743</v>
      </c>
      <c r="G978" s="6">
        <f t="shared" si="93"/>
        <v>7.0996806051615226E-4</v>
      </c>
      <c r="H978" s="7">
        <f t="shared" si="94"/>
        <v>0.80424673478244224</v>
      </c>
      <c r="I978">
        <f t="shared" si="95"/>
        <v>1.0459758474236081E-3</v>
      </c>
    </row>
    <row r="979" spans="1:9">
      <c r="A979" s="3" t="s">
        <v>552</v>
      </c>
      <c r="B979">
        <v>17.75</v>
      </c>
      <c r="C979" s="4">
        <v>689</v>
      </c>
      <c r="D979">
        <f t="shared" si="90"/>
        <v>38.816901408450704</v>
      </c>
      <c r="E979" s="6">
        <f t="shared" si="91"/>
        <v>6.0319861605751489E-4</v>
      </c>
      <c r="F979" s="7">
        <f t="shared" si="92"/>
        <v>0.95070930554242494</v>
      </c>
      <c r="G979" s="6">
        <f t="shared" si="93"/>
        <v>1.6115003931153071E-3</v>
      </c>
      <c r="H979" s="7">
        <f t="shared" si="94"/>
        <v>0.80585823517555755</v>
      </c>
      <c r="I979">
        <f t="shared" si="95"/>
        <v>3.2649451568111942E-4</v>
      </c>
    </row>
    <row r="980" spans="1:9">
      <c r="A980" s="3" t="s">
        <v>677</v>
      </c>
      <c r="B980">
        <v>5.54</v>
      </c>
      <c r="C980" s="4">
        <v>215</v>
      </c>
      <c r="D980">
        <f t="shared" si="90"/>
        <v>38.808664259927795</v>
      </c>
      <c r="E980" s="6">
        <f t="shared" si="91"/>
        <v>1.8822598324000827E-4</v>
      </c>
      <c r="F980" s="7">
        <f t="shared" si="92"/>
        <v>0.95089753152566492</v>
      </c>
      <c r="G980" s="6">
        <f t="shared" si="93"/>
        <v>5.0296970016105926E-4</v>
      </c>
      <c r="H980" s="7">
        <f t="shared" si="94"/>
        <v>0.80636120487571861</v>
      </c>
      <c r="I980">
        <f t="shared" si="95"/>
        <v>7.1029522603927031E-4</v>
      </c>
    </row>
    <row r="981" spans="1:9">
      <c r="A981" s="3" t="s">
        <v>505</v>
      </c>
      <c r="B981">
        <v>12.03</v>
      </c>
      <c r="C981" s="4">
        <v>465</v>
      </c>
      <c r="D981">
        <f t="shared" si="90"/>
        <v>38.65336658354115</v>
      </c>
      <c r="E981" s="6">
        <f t="shared" si="91"/>
        <v>4.0709340561211087E-4</v>
      </c>
      <c r="F981" s="7">
        <f t="shared" si="92"/>
        <v>0.95130462493127699</v>
      </c>
      <c r="G981" s="6">
        <f t="shared" si="93"/>
        <v>1.0921887171367406E-3</v>
      </c>
      <c r="H981" s="7">
        <f t="shared" si="94"/>
        <v>0.8074533935928554</v>
      </c>
      <c r="I981">
        <f t="shared" si="95"/>
        <v>4.2721354876851247E-4</v>
      </c>
    </row>
    <row r="982" spans="1:9">
      <c r="A982" s="3" t="s">
        <v>146</v>
      </c>
      <c r="B982">
        <v>7.23</v>
      </c>
      <c r="C982" s="4">
        <v>279</v>
      </c>
      <c r="D982">
        <f t="shared" si="90"/>
        <v>38.589211618257259</v>
      </c>
      <c r="E982" s="6">
        <f t="shared" si="91"/>
        <v>2.4425604336726652E-4</v>
      </c>
      <c r="F982" s="7">
        <f t="shared" si="92"/>
        <v>0.9515488809746443</v>
      </c>
      <c r="G982" s="6">
        <f t="shared" si="93"/>
        <v>6.564026953365449E-4</v>
      </c>
      <c r="H982" s="7">
        <f t="shared" si="94"/>
        <v>0.80810979628819191</v>
      </c>
      <c r="I982">
        <f t="shared" si="95"/>
        <v>1.8856439875891695E-4</v>
      </c>
    </row>
    <row r="983" spans="1:9">
      <c r="A983" s="3" t="s">
        <v>989</v>
      </c>
      <c r="B983">
        <v>3.19</v>
      </c>
      <c r="C983" s="4">
        <v>123</v>
      </c>
      <c r="D983">
        <f t="shared" si="90"/>
        <v>38.557993730407524</v>
      </c>
      <c r="E983" s="6">
        <f t="shared" si="91"/>
        <v>1.076827718070745E-4</v>
      </c>
      <c r="F983" s="7">
        <f t="shared" si="92"/>
        <v>0.95165656374645136</v>
      </c>
      <c r="G983" s="6">
        <f t="shared" si="93"/>
        <v>2.8961612698804673E-4</v>
      </c>
      <c r="H983" s="7">
        <f t="shared" si="94"/>
        <v>0.80839941241517999</v>
      </c>
      <c r="I983">
        <f t="shared" si="95"/>
        <v>1.9421718548695566E-4</v>
      </c>
    </row>
    <row r="984" spans="1:9">
      <c r="A984" s="3" t="s">
        <v>1066</v>
      </c>
      <c r="B984">
        <v>3.28</v>
      </c>
      <c r="C984" s="4">
        <v>126</v>
      </c>
      <c r="D984">
        <f t="shared" si="90"/>
        <v>38.414634146341463</v>
      </c>
      <c r="E984" s="6">
        <f t="shared" si="91"/>
        <v>1.1030918087553973E-4</v>
      </c>
      <c r="F984" s="7">
        <f t="shared" si="92"/>
        <v>0.95176687292732687</v>
      </c>
      <c r="G984" s="6">
        <f t="shared" si="93"/>
        <v>2.9778711489680039E-4</v>
      </c>
      <c r="H984" s="7">
        <f t="shared" si="94"/>
        <v>0.80869719953007679</v>
      </c>
      <c r="I984">
        <f t="shared" si="95"/>
        <v>5.6522451639251514E-4</v>
      </c>
    </row>
    <row r="985" spans="1:9">
      <c r="A985" s="3" t="s">
        <v>124</v>
      </c>
      <c r="B985">
        <v>9.5399999999999991</v>
      </c>
      <c r="C985" s="4">
        <v>366</v>
      </c>
      <c r="D985">
        <f t="shared" si="90"/>
        <v>38.364779874213838</v>
      </c>
      <c r="E985" s="6">
        <f t="shared" si="91"/>
        <v>3.2042190635275824E-4</v>
      </c>
      <c r="F985" s="7">
        <f t="shared" si="92"/>
        <v>0.9520872948336796</v>
      </c>
      <c r="G985" s="6">
        <f t="shared" si="93"/>
        <v>8.6612471832788894E-4</v>
      </c>
      <c r="H985" s="7">
        <f t="shared" si="94"/>
        <v>0.80956332424840471</v>
      </c>
      <c r="I985">
        <f t="shared" si="95"/>
        <v>2.0465917193235317E-4</v>
      </c>
    </row>
    <row r="986" spans="1:9">
      <c r="A986" s="3" t="s">
        <v>78</v>
      </c>
      <c r="B986">
        <v>3.45</v>
      </c>
      <c r="C986" s="4">
        <v>132</v>
      </c>
      <c r="D986">
        <f t="shared" si="90"/>
        <v>38.260869565217391</v>
      </c>
      <c r="E986" s="6">
        <f t="shared" si="91"/>
        <v>1.1556199901247019E-4</v>
      </c>
      <c r="F986" s="7">
        <f t="shared" si="92"/>
        <v>0.95220285683269212</v>
      </c>
      <c r="G986" s="6">
        <f t="shared" si="93"/>
        <v>3.132212031688907E-4</v>
      </c>
      <c r="H986" s="7">
        <f t="shared" si="94"/>
        <v>0.80987654545157362</v>
      </c>
      <c r="I986">
        <f t="shared" si="95"/>
        <v>8.0890346135831237E-4</v>
      </c>
    </row>
    <row r="987" spans="1:9">
      <c r="A987" s="3" t="s">
        <v>902</v>
      </c>
      <c r="B987">
        <v>13.63</v>
      </c>
      <c r="C987" s="4">
        <v>521</v>
      </c>
      <c r="D987">
        <f t="shared" si="90"/>
        <v>38.224504768892146</v>
      </c>
      <c r="E987" s="6">
        <f t="shared" si="91"/>
        <v>4.5611970822346187E-4</v>
      </c>
      <c r="F987" s="7">
        <f t="shared" si="92"/>
        <v>0.95265897654091558</v>
      </c>
      <c r="G987" s="6">
        <f t="shared" si="93"/>
        <v>1.2374507244034725E-3</v>
      </c>
      <c r="H987" s="7">
        <f t="shared" si="94"/>
        <v>0.81111399617597713</v>
      </c>
      <c r="I987">
        <f t="shared" si="95"/>
        <v>1.4195118402415829E-3</v>
      </c>
    </row>
    <row r="988" spans="1:9">
      <c r="A988" s="3" t="s">
        <v>1036</v>
      </c>
      <c r="B988">
        <v>23.9</v>
      </c>
      <c r="C988" s="4">
        <v>912</v>
      </c>
      <c r="D988">
        <f t="shared" si="90"/>
        <v>38.158995815899587</v>
      </c>
      <c r="E988" s="6">
        <f t="shared" si="91"/>
        <v>7.9842835681343037E-4</v>
      </c>
      <c r="F988" s="7">
        <f t="shared" si="92"/>
        <v>0.95345740489772901</v>
      </c>
      <c r="G988" s="6">
        <f t="shared" si="93"/>
        <v>2.1698512335468077E-3</v>
      </c>
      <c r="H988" s="7">
        <f t="shared" si="94"/>
        <v>0.81328384740952397</v>
      </c>
      <c r="I988">
        <f t="shared" si="95"/>
        <v>1.1504037976632908E-3</v>
      </c>
    </row>
    <row r="989" spans="1:9">
      <c r="A989" s="3" t="s">
        <v>532</v>
      </c>
      <c r="B989">
        <v>19.36</v>
      </c>
      <c r="C989" s="4">
        <v>738</v>
      </c>
      <c r="D989">
        <f t="shared" si="90"/>
        <v>38.119834710743802</v>
      </c>
      <c r="E989" s="6">
        <f t="shared" si="91"/>
        <v>6.4609663084244694E-4</v>
      </c>
      <c r="F989" s="7">
        <f t="shared" si="92"/>
        <v>0.95410350152857148</v>
      </c>
      <c r="G989" s="6">
        <f t="shared" si="93"/>
        <v>1.7576702879274562E-3</v>
      </c>
      <c r="H989" s="7">
        <f t="shared" si="94"/>
        <v>0.81504151769745148</v>
      </c>
      <c r="I989">
        <f t="shared" si="95"/>
        <v>5.473334151855358E-4</v>
      </c>
    </row>
    <row r="990" spans="1:9">
      <c r="A990" s="3" t="s">
        <v>93</v>
      </c>
      <c r="B990">
        <v>9.2100000000000009</v>
      </c>
      <c r="C990" s="4">
        <v>351</v>
      </c>
      <c r="D990">
        <f t="shared" si="90"/>
        <v>38.11074918566775</v>
      </c>
      <c r="E990" s="6">
        <f t="shared" si="91"/>
        <v>3.0728986101043209E-4</v>
      </c>
      <c r="F990" s="7">
        <f t="shared" si="92"/>
        <v>0.95441079138958196</v>
      </c>
      <c r="G990" s="6">
        <f t="shared" si="93"/>
        <v>8.3616442932912566E-4</v>
      </c>
      <c r="H990" s="7">
        <f t="shared" si="94"/>
        <v>0.81587768212678058</v>
      </c>
      <c r="I990">
        <f t="shared" si="95"/>
        <v>1.3918987483529932E-4</v>
      </c>
    </row>
    <row r="991" spans="1:9">
      <c r="A991" s="3" t="s">
        <v>52</v>
      </c>
      <c r="B991">
        <v>2.34</v>
      </c>
      <c r="C991" s="4">
        <v>89</v>
      </c>
      <c r="D991">
        <f t="shared" si="90"/>
        <v>38.034188034188034</v>
      </c>
      <c r="E991" s="6">
        <f t="shared" si="91"/>
        <v>7.7916802364468531E-5</v>
      </c>
      <c r="F991" s="7">
        <f t="shared" si="92"/>
        <v>0.95448870819194642</v>
      </c>
      <c r="G991" s="6">
        <f t="shared" si="93"/>
        <v>2.124456856275954E-4</v>
      </c>
      <c r="H991" s="7">
        <f t="shared" si="94"/>
        <v>0.81609012781240819</v>
      </c>
      <c r="I991">
        <f t="shared" si="95"/>
        <v>1.9956372179641413E-4</v>
      </c>
    </row>
    <row r="992" spans="1:9">
      <c r="A992" s="3" t="s">
        <v>1026</v>
      </c>
      <c r="B992">
        <v>3.35</v>
      </c>
      <c r="C992" s="4">
        <v>127</v>
      </c>
      <c r="D992">
        <f t="shared" si="90"/>
        <v>37.910447761194028</v>
      </c>
      <c r="E992" s="6">
        <f t="shared" si="91"/>
        <v>1.1118465056502814E-4</v>
      </c>
      <c r="F992" s="7">
        <f t="shared" si="92"/>
        <v>0.95459989284251145</v>
      </c>
      <c r="G992" s="6">
        <f t="shared" si="93"/>
        <v>3.0414232771471997E-4</v>
      </c>
      <c r="H992" s="7">
        <f t="shared" si="94"/>
        <v>0.81639427014012289</v>
      </c>
      <c r="I992">
        <f t="shared" si="95"/>
        <v>1.0877942194797985E-3</v>
      </c>
    </row>
    <row r="993" spans="1:9">
      <c r="A993" s="3" t="s">
        <v>726</v>
      </c>
      <c r="B993">
        <v>18.25</v>
      </c>
      <c r="C993" s="4">
        <v>691</v>
      </c>
      <c r="D993">
        <f t="shared" si="90"/>
        <v>37.863013698630134</v>
      </c>
      <c r="E993" s="6">
        <f t="shared" si="91"/>
        <v>6.0494955543649164E-4</v>
      </c>
      <c r="F993" s="7">
        <f t="shared" si="92"/>
        <v>0.9552048423979479</v>
      </c>
      <c r="G993" s="6">
        <f t="shared" si="93"/>
        <v>1.6568947703861608E-3</v>
      </c>
      <c r="H993" s="7">
        <f t="shared" si="94"/>
        <v>0.818051164910509</v>
      </c>
      <c r="I993">
        <f t="shared" si="95"/>
        <v>8.3871619530273556E-4</v>
      </c>
    </row>
    <row r="994" spans="1:9">
      <c r="A994" s="3" t="s">
        <v>1008</v>
      </c>
      <c r="B994">
        <v>14.04</v>
      </c>
      <c r="C994" s="4">
        <v>529</v>
      </c>
      <c r="D994">
        <f t="shared" si="90"/>
        <v>37.67806267806268</v>
      </c>
      <c r="E994" s="6">
        <f t="shared" si="91"/>
        <v>4.6312346573936918E-4</v>
      </c>
      <c r="F994" s="7">
        <f t="shared" si="92"/>
        <v>0.9556679658636873</v>
      </c>
      <c r="G994" s="6">
        <f t="shared" si="93"/>
        <v>1.2746741137655724E-3</v>
      </c>
      <c r="H994" s="7">
        <f t="shared" si="94"/>
        <v>0.81932583902427458</v>
      </c>
      <c r="I994">
        <f t="shared" si="95"/>
        <v>9.3623602411929685E-4</v>
      </c>
    </row>
    <row r="995" spans="1:9">
      <c r="A995" s="3" t="s">
        <v>991</v>
      </c>
      <c r="B995">
        <v>15.66</v>
      </c>
      <c r="C995" s="4">
        <v>589</v>
      </c>
      <c r="D995">
        <f t="shared" si="90"/>
        <v>37.611749680715199</v>
      </c>
      <c r="E995" s="6">
        <f t="shared" si="91"/>
        <v>5.1565164710867383E-4</v>
      </c>
      <c r="F995" s="7">
        <f t="shared" si="92"/>
        <v>0.95618361751079595</v>
      </c>
      <c r="G995" s="6">
        <f t="shared" si="93"/>
        <v>1.4217518961231385E-3</v>
      </c>
      <c r="H995" s="7">
        <f t="shared" si="94"/>
        <v>0.82074759092039773</v>
      </c>
      <c r="I995">
        <f t="shared" si="95"/>
        <v>3.7849942201839681E-4</v>
      </c>
    </row>
    <row r="996" spans="1:9">
      <c r="A996" s="3" t="s">
        <v>485</v>
      </c>
      <c r="B996">
        <v>6.33</v>
      </c>
      <c r="C996" s="4">
        <v>238</v>
      </c>
      <c r="D996">
        <f t="shared" si="90"/>
        <v>37.598736176935226</v>
      </c>
      <c r="E996" s="6">
        <f t="shared" si="91"/>
        <v>2.0836178609824171E-4</v>
      </c>
      <c r="F996" s="7">
        <f t="shared" si="92"/>
        <v>0.95639197929689423</v>
      </c>
      <c r="G996" s="6">
        <f t="shared" si="93"/>
        <v>5.7469281624900818E-4</v>
      </c>
      <c r="H996" s="7">
        <f t="shared" si="94"/>
        <v>0.82132228373664673</v>
      </c>
      <c r="I996">
        <f t="shared" si="95"/>
        <v>6.5424039509642817E-4</v>
      </c>
    </row>
    <row r="997" spans="1:9">
      <c r="A997" s="3" t="s">
        <v>1016</v>
      </c>
      <c r="B997">
        <v>10.93</v>
      </c>
      <c r="C997" s="4">
        <v>410</v>
      </c>
      <c r="D997">
        <f t="shared" si="90"/>
        <v>37.511436413540714</v>
      </c>
      <c r="E997" s="6">
        <f t="shared" si="91"/>
        <v>3.5894257269024831E-4</v>
      </c>
      <c r="F997" s="7">
        <f t="shared" si="92"/>
        <v>0.95675092186958444</v>
      </c>
      <c r="G997" s="6">
        <f t="shared" si="93"/>
        <v>9.9232108714086245E-4</v>
      </c>
      <c r="H997" s="7">
        <f t="shared" si="94"/>
        <v>0.8223146048237876</v>
      </c>
      <c r="I997">
        <f t="shared" si="95"/>
        <v>1.3476633599028842E-3</v>
      </c>
    </row>
    <row r="998" spans="1:9">
      <c r="A998" s="3" t="s">
        <v>729</v>
      </c>
      <c r="B998">
        <v>22.51</v>
      </c>
      <c r="C998" s="4">
        <v>844</v>
      </c>
      <c r="D998">
        <f t="shared" si="90"/>
        <v>37.49444691248334</v>
      </c>
      <c r="E998" s="6">
        <f t="shared" si="91"/>
        <v>7.3889641792821846E-4</v>
      </c>
      <c r="F998" s="7">
        <f t="shared" si="92"/>
        <v>0.95748981828751267</v>
      </c>
      <c r="G998" s="6">
        <f t="shared" si="93"/>
        <v>2.0436548647338347E-3</v>
      </c>
      <c r="H998" s="7">
        <f t="shared" si="94"/>
        <v>0.82435825968852139</v>
      </c>
      <c r="I998">
        <f t="shared" si="95"/>
        <v>5.0838142031717215E-4</v>
      </c>
    </row>
    <row r="999" spans="1:9">
      <c r="A999" s="3" t="s">
        <v>465</v>
      </c>
      <c r="B999">
        <v>8.48</v>
      </c>
      <c r="C999" s="4">
        <v>317</v>
      </c>
      <c r="D999">
        <f t="shared" si="90"/>
        <v>37.382075471698109</v>
      </c>
      <c r="E999" s="6">
        <f t="shared" si="91"/>
        <v>2.7752389156782614E-4</v>
      </c>
      <c r="F999" s="7">
        <f t="shared" si="92"/>
        <v>0.95776734217908055</v>
      </c>
      <c r="G999" s="6">
        <f t="shared" si="93"/>
        <v>7.6988863851367914E-4</v>
      </c>
      <c r="H999" s="7">
        <f t="shared" si="94"/>
        <v>0.82512814832703507</v>
      </c>
      <c r="I999">
        <f t="shared" si="95"/>
        <v>9.85993992159373E-4</v>
      </c>
    </row>
    <row r="1000" spans="1:9">
      <c r="A1000" s="3" t="s">
        <v>994</v>
      </c>
      <c r="B1000">
        <v>16.440000000000001</v>
      </c>
      <c r="C1000" s="4">
        <v>614</v>
      </c>
      <c r="D1000">
        <f t="shared" si="90"/>
        <v>37.347931873479318</v>
      </c>
      <c r="E1000" s="6">
        <f t="shared" si="91"/>
        <v>5.3753838934588404E-4</v>
      </c>
      <c r="F1000" s="7">
        <f t="shared" si="92"/>
        <v>0.95830488056842644</v>
      </c>
      <c r="G1000" s="6">
        <f t="shared" si="93"/>
        <v>1.4925671246656706E-3</v>
      </c>
      <c r="H1000" s="7">
        <f t="shared" si="94"/>
        <v>0.82662071545170079</v>
      </c>
      <c r="I1000">
        <f t="shared" si="95"/>
        <v>1.7210621065861798E-3</v>
      </c>
    </row>
    <row r="1001" spans="1:9">
      <c r="A1001" s="3" t="s">
        <v>103</v>
      </c>
      <c r="B1001">
        <v>28.69</v>
      </c>
      <c r="C1001" s="4">
        <v>1071</v>
      </c>
      <c r="D1001">
        <f t="shared" si="90"/>
        <v>37.330080167305681</v>
      </c>
      <c r="E1001" s="6">
        <f t="shared" si="91"/>
        <v>9.3762803744208765E-4</v>
      </c>
      <c r="F1001" s="7">
        <f t="shared" si="92"/>
        <v>0.95924250860586857</v>
      </c>
      <c r="G1001" s="6">
        <f t="shared" si="93"/>
        <v>2.6047293678015866E-3</v>
      </c>
      <c r="H1001" s="7">
        <f t="shared" si="94"/>
        <v>0.82922544481950233</v>
      </c>
      <c r="I1001">
        <f t="shared" si="95"/>
        <v>3.1187834916479584E-4</v>
      </c>
    </row>
    <row r="1002" spans="1:9">
      <c r="A1002" s="3" t="s">
        <v>837</v>
      </c>
      <c r="B1002">
        <v>5.19</v>
      </c>
      <c r="C1002" s="4">
        <v>193</v>
      </c>
      <c r="D1002">
        <f t="shared" si="90"/>
        <v>37.186897880539497</v>
      </c>
      <c r="E1002" s="6">
        <f t="shared" si="91"/>
        <v>1.6896565007126324E-4</v>
      </c>
      <c r="F1002" s="7">
        <f t="shared" si="92"/>
        <v>0.95941147425593987</v>
      </c>
      <c r="G1002" s="6">
        <f t="shared" si="93"/>
        <v>4.7119363607146168E-4</v>
      </c>
      <c r="H1002" s="7">
        <f t="shared" si="94"/>
        <v>0.82969663845557384</v>
      </c>
      <c r="I1002">
        <f t="shared" si="95"/>
        <v>3.5091815583876418E-4</v>
      </c>
    </row>
    <row r="1003" spans="1:9">
      <c r="A1003" s="3" t="s">
        <v>1034</v>
      </c>
      <c r="B1003">
        <v>5.83</v>
      </c>
      <c r="C1003" s="4">
        <v>216</v>
      </c>
      <c r="D1003">
        <f t="shared" si="90"/>
        <v>37.049742710120071</v>
      </c>
      <c r="E1003" s="6">
        <f t="shared" si="91"/>
        <v>1.8910145292949667E-4</v>
      </c>
      <c r="F1003" s="7">
        <f t="shared" si="92"/>
        <v>0.95960057570886936</v>
      </c>
      <c r="G1003" s="6">
        <f t="shared" si="93"/>
        <v>5.2929843897815438E-4</v>
      </c>
      <c r="H1003" s="7">
        <f t="shared" si="94"/>
        <v>0.83022593689455204</v>
      </c>
      <c r="I1003">
        <f t="shared" si="95"/>
        <v>1.3057138420171643E-3</v>
      </c>
    </row>
    <row r="1004" spans="1:9">
      <c r="A1004" s="3" t="s">
        <v>138</v>
      </c>
      <c r="B1004">
        <v>21.67</v>
      </c>
      <c r="C1004" s="4">
        <v>801</v>
      </c>
      <c r="D1004">
        <f t="shared" si="90"/>
        <v>36.963544070143051</v>
      </c>
      <c r="E1004" s="6">
        <f t="shared" si="91"/>
        <v>7.0125122128021687E-4</v>
      </c>
      <c r="F1004" s="7">
        <f t="shared" si="92"/>
        <v>0.96030182693014954</v>
      </c>
      <c r="G1004" s="6">
        <f t="shared" si="93"/>
        <v>1.9673923109188004E-3</v>
      </c>
      <c r="H1004" s="7">
        <f t="shared" si="94"/>
        <v>0.83219332920547084</v>
      </c>
      <c r="I1004">
        <f t="shared" si="95"/>
        <v>3.3451976074339029E-4</v>
      </c>
    </row>
    <row r="1005" spans="1:9">
      <c r="A1005" s="3" t="s">
        <v>162</v>
      </c>
      <c r="B1005">
        <v>5.55</v>
      </c>
      <c r="C1005" s="4">
        <v>205</v>
      </c>
      <c r="D1005">
        <f t="shared" si="90"/>
        <v>36.936936936936938</v>
      </c>
      <c r="E1005" s="6">
        <f t="shared" si="91"/>
        <v>1.7947128634512416E-4</v>
      </c>
      <c r="F1005" s="7">
        <f t="shared" si="92"/>
        <v>0.96048129821649464</v>
      </c>
      <c r="G1005" s="6">
        <f t="shared" si="93"/>
        <v>5.0387758770647627E-4</v>
      </c>
      <c r="H1005" s="7">
        <f t="shared" si="94"/>
        <v>0.83269720679317727</v>
      </c>
      <c r="I1005">
        <f t="shared" si="95"/>
        <v>7.1475716564906033E-4</v>
      </c>
    </row>
    <row r="1006" spans="1:9">
      <c r="A1006" s="3" t="s">
        <v>637</v>
      </c>
      <c r="B1006">
        <v>11.85</v>
      </c>
      <c r="C1006" s="4">
        <v>437</v>
      </c>
      <c r="D1006">
        <f t="shared" si="90"/>
        <v>36.877637130801688</v>
      </c>
      <c r="E1006" s="6">
        <f t="shared" si="91"/>
        <v>3.8258025430643538E-4</v>
      </c>
      <c r="F1006" s="7">
        <f t="shared" si="92"/>
        <v>0.96086387847080112</v>
      </c>
      <c r="G1006" s="6">
        <f t="shared" si="93"/>
        <v>1.0758467413192333E-3</v>
      </c>
      <c r="H1006" s="7">
        <f t="shared" si="94"/>
        <v>0.83377305353449649</v>
      </c>
      <c r="I1006">
        <f t="shared" si="95"/>
        <v>6.1911914544110491E-4</v>
      </c>
    </row>
    <row r="1007" spans="1:9">
      <c r="A1007" s="3" t="s">
        <v>491</v>
      </c>
      <c r="B1007">
        <v>10.26</v>
      </c>
      <c r="C1007" s="4">
        <v>378</v>
      </c>
      <c r="D1007">
        <f t="shared" si="90"/>
        <v>36.842105263157897</v>
      </c>
      <c r="E1007" s="6">
        <f t="shared" si="91"/>
        <v>3.3092754262661916E-4</v>
      </c>
      <c r="F1007" s="7">
        <f t="shared" si="92"/>
        <v>0.96119480601342777</v>
      </c>
      <c r="G1007" s="6">
        <f t="shared" si="93"/>
        <v>9.3149262159791834E-4</v>
      </c>
      <c r="H1007" s="7">
        <f t="shared" si="94"/>
        <v>0.83470454615609446</v>
      </c>
      <c r="I1007">
        <f t="shared" si="95"/>
        <v>5.2928500241045118E-4</v>
      </c>
    </row>
    <row r="1008" spans="1:9">
      <c r="A1008" s="3" t="s">
        <v>672</v>
      </c>
      <c r="B1008">
        <v>8.77</v>
      </c>
      <c r="C1008" s="4">
        <v>323</v>
      </c>
      <c r="D1008">
        <f t="shared" si="90"/>
        <v>36.830102622576966</v>
      </c>
      <c r="E1008" s="6">
        <f t="shared" si="91"/>
        <v>2.827767097047566E-4</v>
      </c>
      <c r="F1008" s="7">
        <f t="shared" si="92"/>
        <v>0.96147758272313255</v>
      </c>
      <c r="G1008" s="6">
        <f t="shared" si="93"/>
        <v>7.9621737733077426E-4</v>
      </c>
      <c r="H1008" s="7">
        <f t="shared" si="94"/>
        <v>0.83550076353342528</v>
      </c>
      <c r="I1008">
        <f t="shared" si="95"/>
        <v>1.757520865027784E-4</v>
      </c>
    </row>
    <row r="1009" spans="1:9">
      <c r="A1009" s="3" t="s">
        <v>1000</v>
      </c>
      <c r="B1009">
        <v>2.91</v>
      </c>
      <c r="C1009" s="4">
        <v>107</v>
      </c>
      <c r="D1009">
        <f t="shared" si="90"/>
        <v>36.769759450171819</v>
      </c>
      <c r="E1009" s="6">
        <f t="shared" si="91"/>
        <v>9.3675256775259923E-5</v>
      </c>
      <c r="F1009" s="7">
        <f t="shared" si="92"/>
        <v>0.96157125797990783</v>
      </c>
      <c r="G1009" s="6">
        <f t="shared" si="93"/>
        <v>2.6419527571636868E-4</v>
      </c>
      <c r="H1009" s="7">
        <f t="shared" si="94"/>
        <v>0.8357649588091417</v>
      </c>
      <c r="I1009">
        <f t="shared" si="95"/>
        <v>2.9316403980095274E-4</v>
      </c>
    </row>
    <row r="1010" spans="1:9">
      <c r="A1010" s="3" t="s">
        <v>816</v>
      </c>
      <c r="B1010">
        <v>4.8499999999999996</v>
      </c>
      <c r="C1010" s="4">
        <v>178</v>
      </c>
      <c r="D1010">
        <f t="shared" si="90"/>
        <v>36.701030927835056</v>
      </c>
      <c r="E1010" s="6">
        <f t="shared" si="91"/>
        <v>1.5583360472893706E-4</v>
      </c>
      <c r="F1010" s="7">
        <f t="shared" si="92"/>
        <v>0.96172709158463676</v>
      </c>
      <c r="G1010" s="6">
        <f t="shared" si="93"/>
        <v>4.4032545952728106E-4</v>
      </c>
      <c r="H1010" s="7">
        <f t="shared" si="94"/>
        <v>0.83620528426866902</v>
      </c>
      <c r="I1010">
        <f t="shared" si="95"/>
        <v>6.6151312082718405E-4</v>
      </c>
    </row>
    <row r="1011" spans="1:9">
      <c r="A1011" s="3" t="s">
        <v>159</v>
      </c>
      <c r="B1011">
        <v>10.93</v>
      </c>
      <c r="C1011" s="4">
        <v>400</v>
      </c>
      <c r="D1011">
        <f t="shared" si="90"/>
        <v>36.596523330283624</v>
      </c>
      <c r="E1011" s="6">
        <f t="shared" si="91"/>
        <v>3.501878757953642E-4</v>
      </c>
      <c r="F1011" s="7">
        <f t="shared" si="92"/>
        <v>0.96207727946043209</v>
      </c>
      <c r="G1011" s="6">
        <f t="shared" si="93"/>
        <v>9.9232108714086245E-4</v>
      </c>
      <c r="H1011" s="7">
        <f t="shared" si="94"/>
        <v>0.83719760535580989</v>
      </c>
      <c r="I1011">
        <f t="shared" si="95"/>
        <v>8.4568788150773955E-4</v>
      </c>
    </row>
    <row r="1012" spans="1:9">
      <c r="A1012" s="3" t="s">
        <v>59</v>
      </c>
      <c r="B1012">
        <v>13.97</v>
      </c>
      <c r="C1012" s="4">
        <v>511</v>
      </c>
      <c r="D1012">
        <f t="shared" si="90"/>
        <v>36.578382247673588</v>
      </c>
      <c r="E1012" s="6">
        <f t="shared" si="91"/>
        <v>4.473650113285778E-4</v>
      </c>
      <c r="F1012" s="7">
        <f t="shared" si="92"/>
        <v>0.96252464447176067</v>
      </c>
      <c r="G1012" s="6">
        <f t="shared" si="93"/>
        <v>1.2683189009476531E-3</v>
      </c>
      <c r="H1012" s="7">
        <f t="shared" si="94"/>
        <v>0.83846592425675759</v>
      </c>
      <c r="I1012">
        <f t="shared" si="95"/>
        <v>3.2916602885557644E-4</v>
      </c>
    </row>
    <row r="1013" spans="1:9">
      <c r="A1013" s="3" t="s">
        <v>388</v>
      </c>
      <c r="B1013">
        <v>5.43</v>
      </c>
      <c r="C1013" s="4">
        <v>198</v>
      </c>
      <c r="D1013">
        <f t="shared" si="90"/>
        <v>36.464088397790057</v>
      </c>
      <c r="E1013" s="6">
        <f t="shared" si="91"/>
        <v>1.733429985187053E-4</v>
      </c>
      <c r="F1013" s="7">
        <f t="shared" si="92"/>
        <v>0.96269798747027935</v>
      </c>
      <c r="G1013" s="6">
        <f t="shared" si="93"/>
        <v>4.9298293716147135E-4</v>
      </c>
      <c r="H1013" s="7">
        <f t="shared" si="94"/>
        <v>0.83895890719391908</v>
      </c>
      <c r="I1013">
        <f t="shared" si="95"/>
        <v>2.6995331198198524E-4</v>
      </c>
    </row>
    <row r="1014" spans="1:9">
      <c r="A1014" s="3" t="s">
        <v>1056</v>
      </c>
      <c r="B1014">
        <v>4.45</v>
      </c>
      <c r="C1014" s="4">
        <v>162</v>
      </c>
      <c r="D1014">
        <f t="shared" si="90"/>
        <v>36.40449438202247</v>
      </c>
      <c r="E1014" s="6">
        <f t="shared" si="91"/>
        <v>1.4182608969712251E-4</v>
      </c>
      <c r="F1014" s="7">
        <f t="shared" si="92"/>
        <v>0.9628398135599765</v>
      </c>
      <c r="G1014" s="6">
        <f t="shared" si="93"/>
        <v>4.0400995771059815E-4</v>
      </c>
      <c r="H1014" s="7">
        <f t="shared" si="94"/>
        <v>0.83936291715162969</v>
      </c>
      <c r="I1014">
        <f t="shared" si="95"/>
        <v>3.252513728529971E-4</v>
      </c>
    </row>
    <row r="1015" spans="1:9">
      <c r="A1015" s="3" t="s">
        <v>963</v>
      </c>
      <c r="B1015">
        <v>5.36</v>
      </c>
      <c r="C1015" s="4">
        <v>195</v>
      </c>
      <c r="D1015">
        <f t="shared" si="90"/>
        <v>36.380597014925371</v>
      </c>
      <c r="E1015" s="6">
        <f t="shared" si="91"/>
        <v>1.7071658945024007E-4</v>
      </c>
      <c r="F1015" s="7">
        <f t="shared" si="92"/>
        <v>0.96301053014942672</v>
      </c>
      <c r="G1015" s="6">
        <f t="shared" si="93"/>
        <v>4.8662772434355194E-4</v>
      </c>
      <c r="H1015" s="7">
        <f t="shared" si="94"/>
        <v>0.8398495448759733</v>
      </c>
      <c r="I1015">
        <f t="shared" si="95"/>
        <v>5.2540152989577482E-4</v>
      </c>
    </row>
    <row r="1016" spans="1:9">
      <c r="A1016" s="3" t="s">
        <v>99</v>
      </c>
      <c r="B1016">
        <v>8.65</v>
      </c>
      <c r="C1016" s="4">
        <v>314</v>
      </c>
      <c r="D1016">
        <f t="shared" si="90"/>
        <v>36.300578034682083</v>
      </c>
      <c r="E1016" s="6">
        <f t="shared" si="91"/>
        <v>2.7489748249936091E-4</v>
      </c>
      <c r="F1016" s="7">
        <f t="shared" si="92"/>
        <v>0.96328542763192604</v>
      </c>
      <c r="G1016" s="6">
        <f t="shared" si="93"/>
        <v>7.8532272678576945E-4</v>
      </c>
      <c r="H1016" s="7">
        <f t="shared" si="94"/>
        <v>0.84063486760275907</v>
      </c>
      <c r="I1016">
        <f t="shared" si="95"/>
        <v>6.4617230959829186E-4</v>
      </c>
    </row>
    <row r="1017" spans="1:9">
      <c r="A1017" s="3" t="s">
        <v>684</v>
      </c>
      <c r="B1017">
        <v>10.62</v>
      </c>
      <c r="C1017" s="4">
        <v>384</v>
      </c>
      <c r="D1017">
        <f t="shared" si="90"/>
        <v>36.158192090395481</v>
      </c>
      <c r="E1017" s="6">
        <f t="shared" si="91"/>
        <v>3.3618036076354962E-4</v>
      </c>
      <c r="F1017" s="7">
        <f t="shared" si="92"/>
        <v>0.96362160799268959</v>
      </c>
      <c r="G1017" s="6">
        <f t="shared" si="93"/>
        <v>9.6417657323293298E-4</v>
      </c>
      <c r="H1017" s="7">
        <f t="shared" si="94"/>
        <v>0.84159904417599196</v>
      </c>
      <c r="I1017">
        <f t="shared" si="95"/>
        <v>1.796887867427599E-3</v>
      </c>
    </row>
    <row r="1018" spans="1:9">
      <c r="A1018" s="3" t="s">
        <v>469</v>
      </c>
      <c r="B1018">
        <v>29.5</v>
      </c>
      <c r="C1018" s="4">
        <v>1064</v>
      </c>
      <c r="D1018">
        <f t="shared" si="90"/>
        <v>36.067796610169495</v>
      </c>
      <c r="E1018" s="6">
        <f t="shared" si="91"/>
        <v>9.3149974961566882E-4</v>
      </c>
      <c r="F1018" s="7">
        <f t="shared" si="92"/>
        <v>0.96455310774230529</v>
      </c>
      <c r="G1018" s="6">
        <f t="shared" si="93"/>
        <v>2.6782682589803698E-3</v>
      </c>
      <c r="H1018" s="7">
        <f t="shared" si="94"/>
        <v>0.84427731243497228</v>
      </c>
      <c r="I1018">
        <f t="shared" si="95"/>
        <v>8.3937034751246919E-4</v>
      </c>
    </row>
    <row r="1019" spans="1:9">
      <c r="A1019" s="3" t="s">
        <v>990</v>
      </c>
      <c r="B1019">
        <v>13.78</v>
      </c>
      <c r="C1019" s="4">
        <v>497</v>
      </c>
      <c r="D1019">
        <f t="shared" si="90"/>
        <v>36.066763425253995</v>
      </c>
      <c r="E1019" s="6">
        <f t="shared" si="91"/>
        <v>4.3510843567574003E-4</v>
      </c>
      <c r="F1019" s="7">
        <f t="shared" si="92"/>
        <v>0.96498821617798103</v>
      </c>
      <c r="G1019" s="6">
        <f t="shared" si="93"/>
        <v>1.2510690375847286E-3</v>
      </c>
      <c r="H1019" s="7">
        <f t="shared" si="94"/>
        <v>0.84552838147255704</v>
      </c>
      <c r="I1019">
        <f t="shared" si="95"/>
        <v>4.392077024102381E-4</v>
      </c>
    </row>
    <row r="1020" spans="1:9">
      <c r="A1020" s="3" t="s">
        <v>482</v>
      </c>
      <c r="B1020">
        <v>7.21</v>
      </c>
      <c r="C1020" s="4">
        <v>260</v>
      </c>
      <c r="D1020">
        <f t="shared" si="90"/>
        <v>36.061026352288486</v>
      </c>
      <c r="E1020" s="6">
        <f t="shared" si="91"/>
        <v>2.2762211926698675E-4</v>
      </c>
      <c r="F1020" s="7">
        <f t="shared" si="92"/>
        <v>0.965215838297248</v>
      </c>
      <c r="G1020" s="6">
        <f t="shared" si="93"/>
        <v>6.5458692024571066E-4</v>
      </c>
      <c r="H1020" s="7">
        <f t="shared" si="94"/>
        <v>0.84618296839280271</v>
      </c>
      <c r="I1020">
        <f t="shared" si="95"/>
        <v>7.4853310130762463E-4</v>
      </c>
    </row>
    <row r="1021" spans="1:9">
      <c r="A1021" s="3" t="s">
        <v>152</v>
      </c>
      <c r="B1021">
        <v>12.27</v>
      </c>
      <c r="C1021" s="4">
        <v>441</v>
      </c>
      <c r="D1021">
        <f t="shared" si="90"/>
        <v>35.941320293398533</v>
      </c>
      <c r="E1021" s="6">
        <f t="shared" si="91"/>
        <v>3.8608213306438904E-4</v>
      </c>
      <c r="F1021" s="7">
        <f t="shared" si="92"/>
        <v>0.96560192043031234</v>
      </c>
      <c r="G1021" s="6">
        <f t="shared" si="93"/>
        <v>1.1139780182267502E-3</v>
      </c>
      <c r="H1021" s="7">
        <f t="shared" si="94"/>
        <v>0.84729694641102948</v>
      </c>
      <c r="I1021">
        <f t="shared" si="95"/>
        <v>2.3602394590038767E-4</v>
      </c>
    </row>
    <row r="1022" spans="1:9">
      <c r="A1022" s="3" t="s">
        <v>623</v>
      </c>
      <c r="B1022">
        <v>3.86</v>
      </c>
      <c r="C1022" s="4">
        <v>138</v>
      </c>
      <c r="D1022">
        <f t="shared" si="90"/>
        <v>35.751295336787564</v>
      </c>
      <c r="E1022" s="6">
        <f t="shared" si="91"/>
        <v>1.2081481714940065E-4</v>
      </c>
      <c r="F1022" s="7">
        <f t="shared" si="92"/>
        <v>0.96572273524746177</v>
      </c>
      <c r="G1022" s="6">
        <f t="shared" si="93"/>
        <v>3.5044459253099074E-4</v>
      </c>
      <c r="H1022" s="7">
        <f t="shared" si="94"/>
        <v>0.84764739100356046</v>
      </c>
      <c r="I1022">
        <f t="shared" si="95"/>
        <v>1.9908284774007301E-3</v>
      </c>
    </row>
    <row r="1023" spans="1:9">
      <c r="A1023" s="3" t="s">
        <v>63</v>
      </c>
      <c r="B1023">
        <v>32.549999999999997</v>
      </c>
      <c r="C1023" s="4">
        <v>1163</v>
      </c>
      <c r="D1023">
        <f t="shared" si="90"/>
        <v>35.729646697388638</v>
      </c>
      <c r="E1023" s="6">
        <f t="shared" si="91"/>
        <v>1.0181712488750215E-3</v>
      </c>
      <c r="F1023" s="7">
        <f t="shared" si="92"/>
        <v>0.96674090649633682</v>
      </c>
      <c r="G1023" s="6">
        <f t="shared" si="93"/>
        <v>2.9551739603325771E-3</v>
      </c>
      <c r="H1023" s="7">
        <f t="shared" si="94"/>
        <v>0.85060256496389308</v>
      </c>
      <c r="I1023">
        <f t="shared" si="95"/>
        <v>4.5100903633621403E-4</v>
      </c>
    </row>
    <row r="1024" spans="1:9">
      <c r="A1024" s="3" t="s">
        <v>978</v>
      </c>
      <c r="B1024">
        <v>7.37</v>
      </c>
      <c r="C1024" s="4">
        <v>263</v>
      </c>
      <c r="D1024">
        <f t="shared" si="90"/>
        <v>35.685210312075981</v>
      </c>
      <c r="E1024" s="6">
        <f t="shared" si="91"/>
        <v>2.3024852833545198E-4</v>
      </c>
      <c r="F1024" s="7">
        <f t="shared" si="92"/>
        <v>0.96697115502467224</v>
      </c>
      <c r="G1024" s="6">
        <f t="shared" si="93"/>
        <v>6.6911312097238385E-4</v>
      </c>
      <c r="H1024" s="7">
        <f t="shared" si="94"/>
        <v>0.85127167808486548</v>
      </c>
      <c r="I1024">
        <f t="shared" si="95"/>
        <v>9.4922908901207137E-4</v>
      </c>
    </row>
    <row r="1025" spans="1:9">
      <c r="A1025" s="3" t="s">
        <v>987</v>
      </c>
      <c r="B1025">
        <v>15.49</v>
      </c>
      <c r="C1025" s="4">
        <v>551</v>
      </c>
      <c r="D1025">
        <f t="shared" si="90"/>
        <v>35.571336346029696</v>
      </c>
      <c r="E1025" s="6">
        <f t="shared" si="91"/>
        <v>4.8238379890811422E-4</v>
      </c>
      <c r="F1025" s="7">
        <f t="shared" si="92"/>
        <v>0.96745353882358032</v>
      </c>
      <c r="G1025" s="6">
        <f t="shared" si="93"/>
        <v>1.4063178078510485E-3</v>
      </c>
      <c r="H1025" s="7">
        <f t="shared" si="94"/>
        <v>0.85267799589271653</v>
      </c>
      <c r="I1025">
        <f t="shared" si="95"/>
        <v>2.7291485234004487E-4</v>
      </c>
    </row>
    <row r="1026" spans="1:9">
      <c r="A1026" s="3" t="s">
        <v>964</v>
      </c>
      <c r="B1026">
        <v>4.45</v>
      </c>
      <c r="C1026" s="4">
        <v>158</v>
      </c>
      <c r="D1026">
        <f t="shared" ref="D1026:D1089" si="96">C1026/B1026</f>
        <v>35.50561797752809</v>
      </c>
      <c r="E1026" s="6">
        <f t="shared" si="91"/>
        <v>1.3832421093916885E-4</v>
      </c>
      <c r="F1026" s="7">
        <f t="shared" si="92"/>
        <v>0.96759186303451949</v>
      </c>
      <c r="G1026" s="6">
        <f t="shared" si="93"/>
        <v>4.0400995771059815E-4</v>
      </c>
      <c r="H1026" s="7">
        <f t="shared" si="94"/>
        <v>0.85308200585042715</v>
      </c>
      <c r="I1026">
        <f t="shared" si="95"/>
        <v>2.5086752622738295E-4</v>
      </c>
    </row>
    <row r="1027" spans="1:9">
      <c r="A1027" s="3" t="s">
        <v>41</v>
      </c>
      <c r="B1027">
        <v>4.08</v>
      </c>
      <c r="C1027" s="4">
        <v>144</v>
      </c>
      <c r="D1027">
        <f t="shared" si="96"/>
        <v>35.294117647058826</v>
      </c>
      <c r="E1027" s="6">
        <f t="shared" ref="E1027:E1090" si="97">C1027/1142244</f>
        <v>1.2606763528633111E-4</v>
      </c>
      <c r="F1027" s="7">
        <f t="shared" ref="F1027:F1090" si="98">F1026+E1027</f>
        <v>0.96771793066980583</v>
      </c>
      <c r="G1027" s="6">
        <f t="shared" ref="G1027:G1090" si="99">B1027/11014.58</f>
        <v>3.7041811853016638E-4</v>
      </c>
      <c r="H1027" s="7">
        <f t="shared" ref="H1027:H1090" si="100">H1026+G1027</f>
        <v>0.85345242396895726</v>
      </c>
      <c r="I1027">
        <f t="shared" ref="I1027:I1090" si="101">F1027*H1028-F1028*H1027</f>
        <v>8.2550945917569951E-4</v>
      </c>
    </row>
    <row r="1028" spans="1:9">
      <c r="A1028" s="3" t="s">
        <v>698</v>
      </c>
      <c r="B1028">
        <v>13.41</v>
      </c>
      <c r="C1028" s="4">
        <v>472</v>
      </c>
      <c r="D1028">
        <f t="shared" si="96"/>
        <v>35.19761372110365</v>
      </c>
      <c r="E1028" s="6">
        <f t="shared" si="97"/>
        <v>4.1322169343852976E-4</v>
      </c>
      <c r="F1028" s="7">
        <f t="shared" si="98"/>
        <v>0.96813115236324432</v>
      </c>
      <c r="G1028" s="6">
        <f t="shared" si="99"/>
        <v>1.2174771984042969E-3</v>
      </c>
      <c r="H1028" s="7">
        <f t="shared" si="100"/>
        <v>0.85466990116736152</v>
      </c>
      <c r="I1028">
        <f t="shared" si="101"/>
        <v>1.4431980381612863E-4</v>
      </c>
    </row>
    <row r="1029" spans="1:9">
      <c r="A1029" s="3" t="s">
        <v>290</v>
      </c>
      <c r="B1029">
        <v>2.34</v>
      </c>
      <c r="C1029" s="4">
        <v>82</v>
      </c>
      <c r="D1029">
        <f t="shared" si="96"/>
        <v>35.042735042735046</v>
      </c>
      <c r="E1029" s="6">
        <f t="shared" si="97"/>
        <v>7.1788514538049657E-5</v>
      </c>
      <c r="F1029" s="7">
        <f t="shared" si="98"/>
        <v>0.96820294087778236</v>
      </c>
      <c r="G1029" s="6">
        <f t="shared" si="99"/>
        <v>2.124456856275954E-4</v>
      </c>
      <c r="H1029" s="7">
        <f t="shared" si="100"/>
        <v>0.85488234685298914</v>
      </c>
      <c r="I1029">
        <f t="shared" si="101"/>
        <v>7.0105007892029558E-4</v>
      </c>
    </row>
    <row r="1030" spans="1:9">
      <c r="A1030" s="3" t="s">
        <v>67</v>
      </c>
      <c r="B1030">
        <v>11.33</v>
      </c>
      <c r="C1030" s="4">
        <v>394</v>
      </c>
      <c r="D1030">
        <f t="shared" si="96"/>
        <v>34.774933804060019</v>
      </c>
      <c r="E1030" s="6">
        <f t="shared" si="97"/>
        <v>3.4493505765843374E-4</v>
      </c>
      <c r="F1030" s="7">
        <f t="shared" si="98"/>
        <v>0.96854787593544078</v>
      </c>
      <c r="G1030" s="6">
        <f t="shared" si="99"/>
        <v>1.0286365889575454E-3</v>
      </c>
      <c r="H1030" s="7">
        <f t="shared" si="100"/>
        <v>0.85591098344194672</v>
      </c>
      <c r="I1030">
        <f t="shared" si="101"/>
        <v>5.7864559776765745E-4</v>
      </c>
    </row>
    <row r="1031" spans="1:9">
      <c r="A1031" s="3" t="s">
        <v>656</v>
      </c>
      <c r="B1031">
        <v>9.35</v>
      </c>
      <c r="C1031" s="4">
        <v>325</v>
      </c>
      <c r="D1031">
        <f t="shared" si="96"/>
        <v>34.759358288770052</v>
      </c>
      <c r="E1031" s="6">
        <f t="shared" si="97"/>
        <v>2.845276490837334E-4</v>
      </c>
      <c r="F1031" s="7">
        <f t="shared" si="98"/>
        <v>0.96883240358452449</v>
      </c>
      <c r="G1031" s="6">
        <f t="shared" si="99"/>
        <v>8.4887485496496461E-4</v>
      </c>
      <c r="H1031" s="7">
        <f t="shared" si="100"/>
        <v>0.8567598582969117</v>
      </c>
      <c r="I1031">
        <f t="shared" si="101"/>
        <v>3.2804125817587071E-4</v>
      </c>
    </row>
    <row r="1032" spans="1:9">
      <c r="A1032" s="3" t="s">
        <v>556</v>
      </c>
      <c r="B1032">
        <v>5.29</v>
      </c>
      <c r="C1032" s="4">
        <v>183</v>
      </c>
      <c r="D1032">
        <f t="shared" si="96"/>
        <v>34.593572778827976</v>
      </c>
      <c r="E1032" s="6">
        <f t="shared" si="97"/>
        <v>1.6021095317637912E-4</v>
      </c>
      <c r="F1032" s="7">
        <f t="shared" si="98"/>
        <v>0.96899261453770091</v>
      </c>
      <c r="G1032" s="6">
        <f t="shared" si="99"/>
        <v>4.8027251152563241E-4</v>
      </c>
      <c r="H1032" s="7">
        <f t="shared" si="100"/>
        <v>0.85724013080843731</v>
      </c>
      <c r="I1032">
        <f t="shared" si="101"/>
        <v>2.615482694744431E-4</v>
      </c>
    </row>
    <row r="1033" spans="1:9">
      <c r="A1033" s="3" t="s">
        <v>869</v>
      </c>
      <c r="B1033">
        <v>4.21</v>
      </c>
      <c r="C1033" s="4">
        <v>145</v>
      </c>
      <c r="D1033">
        <f t="shared" si="96"/>
        <v>34.441805225653205</v>
      </c>
      <c r="E1033" s="6">
        <f t="shared" si="97"/>
        <v>1.2694310497581953E-4</v>
      </c>
      <c r="F1033" s="7">
        <f t="shared" si="98"/>
        <v>0.96911955764267677</v>
      </c>
      <c r="G1033" s="6">
        <f t="shared" si="99"/>
        <v>3.8222065662058837E-4</v>
      </c>
      <c r="H1033" s="7">
        <f t="shared" si="100"/>
        <v>0.85762235146505794</v>
      </c>
      <c r="I1033">
        <f t="shared" si="101"/>
        <v>1.9840599126773606E-3</v>
      </c>
    </row>
    <row r="1034" spans="1:9">
      <c r="A1034" s="3" t="s">
        <v>75</v>
      </c>
      <c r="B1034">
        <v>31.86</v>
      </c>
      <c r="C1034" s="4">
        <v>1091</v>
      </c>
      <c r="D1034">
        <f t="shared" si="96"/>
        <v>34.243565599497806</v>
      </c>
      <c r="E1034" s="6">
        <f t="shared" si="97"/>
        <v>9.5513743123185589E-4</v>
      </c>
      <c r="F1034" s="7">
        <f t="shared" si="98"/>
        <v>0.97007469507390864</v>
      </c>
      <c r="G1034" s="6">
        <f t="shared" si="99"/>
        <v>2.8925297196987993E-3</v>
      </c>
      <c r="H1034" s="7">
        <f t="shared" si="100"/>
        <v>0.86051488118475672</v>
      </c>
      <c r="I1034">
        <f t="shared" si="101"/>
        <v>1.0217467390412072E-3</v>
      </c>
    </row>
    <row r="1035" spans="1:9">
      <c r="A1035" s="3" t="s">
        <v>559</v>
      </c>
      <c r="B1035">
        <v>16.399999999999999</v>
      </c>
      <c r="C1035" s="4">
        <v>561</v>
      </c>
      <c r="D1035">
        <f t="shared" si="96"/>
        <v>34.207317073170735</v>
      </c>
      <c r="E1035" s="6">
        <f t="shared" si="97"/>
        <v>4.9113849580299828E-4</v>
      </c>
      <c r="F1035" s="7">
        <f t="shared" si="98"/>
        <v>0.9705658335697116</v>
      </c>
      <c r="G1035" s="6">
        <f t="shared" si="99"/>
        <v>1.4889355744840021E-3</v>
      </c>
      <c r="H1035" s="7">
        <f t="shared" si="100"/>
        <v>0.86200381675924076</v>
      </c>
      <c r="I1035">
        <f t="shared" si="101"/>
        <v>3.9665987375236966E-4</v>
      </c>
    </row>
    <row r="1036" spans="1:9">
      <c r="A1036" s="3" t="s">
        <v>958</v>
      </c>
      <c r="B1036">
        <v>6.36</v>
      </c>
      <c r="C1036" s="4">
        <v>217</v>
      </c>
      <c r="D1036">
        <f t="shared" si="96"/>
        <v>34.119496855345908</v>
      </c>
      <c r="E1036" s="6">
        <f t="shared" si="97"/>
        <v>1.8997692261898507E-4</v>
      </c>
      <c r="F1036" s="7">
        <f t="shared" si="98"/>
        <v>0.97075581049233062</v>
      </c>
      <c r="G1036" s="6">
        <f t="shared" si="99"/>
        <v>5.7741647888525944E-4</v>
      </c>
      <c r="H1036" s="7">
        <f t="shared" si="100"/>
        <v>0.86258123323812597</v>
      </c>
      <c r="I1036">
        <f t="shared" si="101"/>
        <v>2.4644526912216413E-3</v>
      </c>
    </row>
    <row r="1037" spans="1:9">
      <c r="A1037" s="3" t="s">
        <v>1078</v>
      </c>
      <c r="B1037">
        <v>39.47</v>
      </c>
      <c r="C1037" s="4">
        <v>1343</v>
      </c>
      <c r="D1037">
        <f t="shared" si="96"/>
        <v>34.02584241195845</v>
      </c>
      <c r="E1037" s="6">
        <f t="shared" si="97"/>
        <v>1.1757557929829353E-3</v>
      </c>
      <c r="F1037" s="7">
        <f t="shared" si="98"/>
        <v>0.97193156628531352</v>
      </c>
      <c r="G1037" s="6">
        <f t="shared" si="99"/>
        <v>3.5834321417611927E-3</v>
      </c>
      <c r="H1037" s="7">
        <f t="shared" si="100"/>
        <v>0.86616466537988712</v>
      </c>
      <c r="I1037">
        <f t="shared" si="101"/>
        <v>4.1529892561942283E-4</v>
      </c>
    </row>
    <row r="1038" spans="1:9">
      <c r="A1038" s="3" t="s">
        <v>17</v>
      </c>
      <c r="B1038">
        <v>6.64</v>
      </c>
      <c r="C1038" s="4">
        <v>225</v>
      </c>
      <c r="D1038">
        <f t="shared" si="96"/>
        <v>33.885542168674704</v>
      </c>
      <c r="E1038" s="6">
        <f t="shared" si="97"/>
        <v>1.9698068013489236E-4</v>
      </c>
      <c r="F1038" s="7">
        <f t="shared" si="98"/>
        <v>0.97212854696544837</v>
      </c>
      <c r="G1038" s="6">
        <f t="shared" si="99"/>
        <v>6.0283733015693744E-4</v>
      </c>
      <c r="H1038" s="7">
        <f t="shared" si="100"/>
        <v>0.8667675027100441</v>
      </c>
      <c r="I1038">
        <f t="shared" si="101"/>
        <v>5.4551075608910704E-4</v>
      </c>
    </row>
    <row r="1039" spans="1:9">
      <c r="A1039" s="3" t="s">
        <v>1068</v>
      </c>
      <c r="B1039">
        <v>8.6999999999999993</v>
      </c>
      <c r="C1039" s="4">
        <v>293</v>
      </c>
      <c r="D1039">
        <f t="shared" si="96"/>
        <v>33.678160919540232</v>
      </c>
      <c r="E1039" s="6">
        <f t="shared" si="97"/>
        <v>2.565126190201043E-4</v>
      </c>
      <c r="F1039" s="7">
        <f t="shared" si="98"/>
        <v>0.97238505958446853</v>
      </c>
      <c r="G1039" s="6">
        <f t="shared" si="99"/>
        <v>7.8986216451285474E-4</v>
      </c>
      <c r="H1039" s="7">
        <f t="shared" si="100"/>
        <v>0.86755736487455692</v>
      </c>
      <c r="I1039">
        <f t="shared" si="101"/>
        <v>7.7520053462820648E-4</v>
      </c>
    </row>
    <row r="1040" spans="1:9">
      <c r="A1040" s="3" t="s">
        <v>181</v>
      </c>
      <c r="B1040">
        <v>12.36</v>
      </c>
      <c r="C1040" s="4">
        <v>416</v>
      </c>
      <c r="D1040">
        <f t="shared" si="96"/>
        <v>33.656957928802591</v>
      </c>
      <c r="E1040" s="6">
        <f t="shared" si="97"/>
        <v>3.6419539082717877E-4</v>
      </c>
      <c r="F1040" s="7">
        <f t="shared" si="98"/>
        <v>0.97274925497529574</v>
      </c>
      <c r="G1040" s="6">
        <f t="shared" si="99"/>
        <v>1.122149006135504E-3</v>
      </c>
      <c r="H1040" s="7">
        <f t="shared" si="100"/>
        <v>0.86867951388069242</v>
      </c>
      <c r="I1040">
        <f t="shared" si="101"/>
        <v>3.3559314420128494E-4</v>
      </c>
    </row>
    <row r="1041" spans="1:9">
      <c r="A1041" s="3" t="s">
        <v>685</v>
      </c>
      <c r="B1041">
        <v>5.35</v>
      </c>
      <c r="C1041" s="4">
        <v>180</v>
      </c>
      <c r="D1041">
        <f t="shared" si="96"/>
        <v>33.644859813084118</v>
      </c>
      <c r="E1041" s="6">
        <f t="shared" si="97"/>
        <v>1.5758454410791389E-4</v>
      </c>
      <c r="F1041" s="7">
        <f t="shared" si="98"/>
        <v>0.97290683951940371</v>
      </c>
      <c r="G1041" s="6">
        <f t="shared" si="99"/>
        <v>4.8571983679813482E-4</v>
      </c>
      <c r="H1041" s="7">
        <f t="shared" si="100"/>
        <v>0.86916523371749055</v>
      </c>
      <c r="I1041">
        <f t="shared" si="101"/>
        <v>5.703381792176998E-4</v>
      </c>
    </row>
    <row r="1042" spans="1:9">
      <c r="A1042" s="3" t="s">
        <v>1044</v>
      </c>
      <c r="B1042">
        <v>9.0500000000000007</v>
      </c>
      <c r="C1042" s="4">
        <v>301</v>
      </c>
      <c r="D1042">
        <f t="shared" si="96"/>
        <v>33.259668508287291</v>
      </c>
      <c r="E1042" s="6">
        <f t="shared" si="97"/>
        <v>2.6351637653601156E-4</v>
      </c>
      <c r="F1042" s="7">
        <f t="shared" si="98"/>
        <v>0.9731703558959397</v>
      </c>
      <c r="G1042" s="6">
        <f t="shared" si="99"/>
        <v>8.2163822860245248E-4</v>
      </c>
      <c r="H1042" s="7">
        <f t="shared" si="100"/>
        <v>0.86998687194609303</v>
      </c>
      <c r="I1042">
        <f t="shared" si="101"/>
        <v>1.8599970808685917E-4</v>
      </c>
    </row>
    <row r="1043" spans="1:9">
      <c r="A1043" s="3" t="s">
        <v>129</v>
      </c>
      <c r="B1043">
        <v>2.95</v>
      </c>
      <c r="C1043" s="4">
        <v>98</v>
      </c>
      <c r="D1043">
        <f t="shared" si="96"/>
        <v>33.220338983050844</v>
      </c>
      <c r="E1043" s="6">
        <f t="shared" si="97"/>
        <v>8.5796029569864233E-5</v>
      </c>
      <c r="F1043" s="7">
        <f t="shared" si="98"/>
        <v>0.97325615192550952</v>
      </c>
      <c r="G1043" s="6">
        <f t="shared" si="99"/>
        <v>2.6782682589803701E-4</v>
      </c>
      <c r="H1043" s="7">
        <f t="shared" si="100"/>
        <v>0.87025469877199102</v>
      </c>
      <c r="I1043">
        <f t="shared" si="101"/>
        <v>5.504433650380669E-4</v>
      </c>
    </row>
    <row r="1044" spans="1:9">
      <c r="A1044" s="3" t="s">
        <v>588</v>
      </c>
      <c r="B1044">
        <v>8.73</v>
      </c>
      <c r="C1044" s="4">
        <v>290</v>
      </c>
      <c r="D1044">
        <f t="shared" si="96"/>
        <v>33.218785796105379</v>
      </c>
      <c r="E1044" s="6">
        <f t="shared" si="97"/>
        <v>2.5388620995163907E-4</v>
      </c>
      <c r="F1044" s="7">
        <f t="shared" si="98"/>
        <v>0.97351003813546111</v>
      </c>
      <c r="G1044" s="6">
        <f t="shared" si="99"/>
        <v>7.925858271491061E-4</v>
      </c>
      <c r="H1044" s="7">
        <f t="shared" si="100"/>
        <v>0.87104728459914016</v>
      </c>
      <c r="I1044">
        <f t="shared" si="101"/>
        <v>4.6632501872712062E-4</v>
      </c>
    </row>
    <row r="1045" spans="1:9">
      <c r="A1045" s="3" t="s">
        <v>82</v>
      </c>
      <c r="B1045">
        <v>7.39</v>
      </c>
      <c r="C1045" s="4">
        <v>245</v>
      </c>
      <c r="D1045">
        <f t="shared" si="96"/>
        <v>33.152909336941818</v>
      </c>
      <c r="E1045" s="6">
        <f t="shared" si="97"/>
        <v>2.1449007392466057E-4</v>
      </c>
      <c r="F1045" s="7">
        <f t="shared" si="98"/>
        <v>0.97372452820938582</v>
      </c>
      <c r="G1045" s="6">
        <f t="shared" si="99"/>
        <v>6.7092889606321798E-4</v>
      </c>
      <c r="H1045" s="7">
        <f t="shared" si="100"/>
        <v>0.8717182134952034</v>
      </c>
      <c r="I1045">
        <f t="shared" si="101"/>
        <v>3.2754878670426812E-4</v>
      </c>
    </row>
    <row r="1046" spans="1:9">
      <c r="A1046" s="3" t="s">
        <v>419</v>
      </c>
      <c r="B1046">
        <v>5.19</v>
      </c>
      <c r="C1046" s="4">
        <v>172</v>
      </c>
      <c r="D1046">
        <f t="shared" si="96"/>
        <v>33.140655105973025</v>
      </c>
      <c r="E1046" s="6">
        <f t="shared" si="97"/>
        <v>1.505807865920066E-4</v>
      </c>
      <c r="F1046" s="7">
        <f t="shared" si="98"/>
        <v>0.97387510899597785</v>
      </c>
      <c r="G1046" s="6">
        <f t="shared" si="99"/>
        <v>4.7119363607146168E-4</v>
      </c>
      <c r="H1046" s="7">
        <f t="shared" si="100"/>
        <v>0.87218940713127491</v>
      </c>
      <c r="I1046">
        <f t="shared" si="101"/>
        <v>6.9641288688371272E-4</v>
      </c>
    </row>
    <row r="1047" spans="1:9">
      <c r="A1047" s="3" t="s">
        <v>663</v>
      </c>
      <c r="B1047">
        <v>11.02</v>
      </c>
      <c r="C1047" s="4">
        <v>364</v>
      </c>
      <c r="D1047">
        <f t="shared" si="96"/>
        <v>33.030852994555353</v>
      </c>
      <c r="E1047" s="6">
        <f t="shared" si="97"/>
        <v>3.1867096697378144E-4</v>
      </c>
      <c r="F1047" s="7">
        <f t="shared" si="98"/>
        <v>0.97419377996295164</v>
      </c>
      <c r="G1047" s="6">
        <f t="shared" si="99"/>
        <v>1.000492075049616E-3</v>
      </c>
      <c r="H1047" s="7">
        <f t="shared" si="100"/>
        <v>0.8731898992063245</v>
      </c>
      <c r="I1047">
        <f t="shared" si="101"/>
        <v>4.3296800512893086E-4</v>
      </c>
    </row>
    <row r="1048" spans="1:9">
      <c r="A1048" s="3" t="s">
        <v>871</v>
      </c>
      <c r="B1048">
        <v>6.84</v>
      </c>
      <c r="C1048" s="4">
        <v>225</v>
      </c>
      <c r="D1048">
        <f t="shared" si="96"/>
        <v>32.894736842105267</v>
      </c>
      <c r="E1048" s="6">
        <f t="shared" si="97"/>
        <v>1.9698068013489236E-4</v>
      </c>
      <c r="F1048" s="7">
        <f t="shared" si="98"/>
        <v>0.9743907606430865</v>
      </c>
      <c r="G1048" s="6">
        <f t="shared" si="99"/>
        <v>6.2099508106527889E-4</v>
      </c>
      <c r="H1048" s="7">
        <f t="shared" si="100"/>
        <v>0.87381089428738978</v>
      </c>
      <c r="I1048">
        <f t="shared" si="101"/>
        <v>8.1746952728123379E-4</v>
      </c>
    </row>
    <row r="1049" spans="1:9">
      <c r="A1049" s="3" t="s">
        <v>484</v>
      </c>
      <c r="B1049">
        <v>12.89</v>
      </c>
      <c r="C1049" s="4">
        <v>422</v>
      </c>
      <c r="D1049">
        <f t="shared" si="96"/>
        <v>32.738557020946466</v>
      </c>
      <c r="E1049" s="6">
        <f t="shared" si="97"/>
        <v>3.6944820896410923E-4</v>
      </c>
      <c r="F1049" s="7">
        <f t="shared" si="98"/>
        <v>0.97476020885205061</v>
      </c>
      <c r="G1049" s="6">
        <f t="shared" si="99"/>
        <v>1.170267046042609E-3</v>
      </c>
      <c r="H1049" s="7">
        <f t="shared" si="100"/>
        <v>0.8749811613334324</v>
      </c>
      <c r="I1049">
        <f t="shared" si="101"/>
        <v>3.1396630675495363E-4</v>
      </c>
    </row>
    <row r="1050" spans="1:9">
      <c r="A1050" s="3" t="s">
        <v>240</v>
      </c>
      <c r="B1050">
        <v>4.95</v>
      </c>
      <c r="C1050" s="4">
        <v>162</v>
      </c>
      <c r="D1050">
        <f t="shared" si="96"/>
        <v>32.727272727272727</v>
      </c>
      <c r="E1050" s="6">
        <f t="shared" si="97"/>
        <v>1.4182608969712251E-4</v>
      </c>
      <c r="F1050" s="7">
        <f t="shared" si="98"/>
        <v>0.97490203494174776</v>
      </c>
      <c r="G1050" s="6">
        <f t="shared" si="99"/>
        <v>4.494043349814519E-4</v>
      </c>
      <c r="H1050" s="7">
        <f t="shared" si="100"/>
        <v>0.87543056566841382</v>
      </c>
      <c r="I1050">
        <f t="shared" si="101"/>
        <v>1.3746280032679303E-3</v>
      </c>
    </row>
    <row r="1051" spans="1:9">
      <c r="A1051" s="3" t="s">
        <v>1086</v>
      </c>
      <c r="B1051">
        <v>21.67</v>
      </c>
      <c r="C1051" s="4">
        <v>709</v>
      </c>
      <c r="D1051">
        <f t="shared" si="96"/>
        <v>32.718043377941854</v>
      </c>
      <c r="E1051" s="6">
        <f t="shared" si="97"/>
        <v>6.2070800984728302E-4</v>
      </c>
      <c r="F1051" s="7">
        <f t="shared" si="98"/>
        <v>0.97552274295159502</v>
      </c>
      <c r="G1051" s="6">
        <f t="shared" si="99"/>
        <v>1.9673923109188004E-3</v>
      </c>
      <c r="H1051" s="7">
        <f t="shared" si="100"/>
        <v>0.87739795797933262</v>
      </c>
      <c r="I1051">
        <f t="shared" si="101"/>
        <v>9.0500715859032077E-4</v>
      </c>
    </row>
    <row r="1052" spans="1:9">
      <c r="A1052" s="3" t="s">
        <v>64</v>
      </c>
      <c r="B1052">
        <v>14.26</v>
      </c>
      <c r="C1052" s="4">
        <v>466</v>
      </c>
      <c r="D1052">
        <f t="shared" si="96"/>
        <v>32.678821879382888</v>
      </c>
      <c r="E1052" s="6">
        <f t="shared" si="97"/>
        <v>4.079688753015993E-4</v>
      </c>
      <c r="F1052" s="7">
        <f t="shared" si="98"/>
        <v>0.97593071182689661</v>
      </c>
      <c r="G1052" s="6">
        <f t="shared" si="99"/>
        <v>1.2946476397647482E-3</v>
      </c>
      <c r="H1052" s="7">
        <f t="shared" si="100"/>
        <v>0.87869260561909734</v>
      </c>
      <c r="I1052">
        <f t="shared" si="101"/>
        <v>1.2111842325432942E-3</v>
      </c>
    </row>
    <row r="1053" spans="1:9">
      <c r="A1053" s="3" t="s">
        <v>944</v>
      </c>
      <c r="B1053">
        <v>19.07</v>
      </c>
      <c r="C1053" s="4">
        <v>622</v>
      </c>
      <c r="D1053">
        <f t="shared" si="96"/>
        <v>32.616675406397484</v>
      </c>
      <c r="E1053" s="6">
        <f t="shared" si="97"/>
        <v>5.4454214686179136E-4</v>
      </c>
      <c r="F1053" s="7">
        <f t="shared" si="98"/>
        <v>0.97647525397375845</v>
      </c>
      <c r="G1053" s="6">
        <f t="shared" si="99"/>
        <v>1.7313415491103611E-3</v>
      </c>
      <c r="H1053" s="7">
        <f t="shared" si="100"/>
        <v>0.88042394716820771</v>
      </c>
      <c r="I1053">
        <f t="shared" si="101"/>
        <v>1.6686590828122183E-3</v>
      </c>
    </row>
    <row r="1054" spans="1:9">
      <c r="A1054" s="3" t="s">
        <v>993</v>
      </c>
      <c r="B1054">
        <v>26.23</v>
      </c>
      <c r="C1054" s="4">
        <v>852</v>
      </c>
      <c r="D1054">
        <f t="shared" si="96"/>
        <v>32.481890964544412</v>
      </c>
      <c r="E1054" s="6">
        <f t="shared" si="97"/>
        <v>7.4590017544412578E-4</v>
      </c>
      <c r="F1054" s="7">
        <f t="shared" si="98"/>
        <v>0.97722115414920263</v>
      </c>
      <c r="G1054" s="6">
        <f t="shared" si="99"/>
        <v>2.3813890316289866E-3</v>
      </c>
      <c r="H1054" s="7">
        <f t="shared" si="100"/>
        <v>0.8828053361998367</v>
      </c>
      <c r="I1054">
        <f t="shared" si="101"/>
        <v>4.1738657243184374E-4</v>
      </c>
    </row>
    <row r="1055" spans="1:9">
      <c r="A1055" s="3" t="s">
        <v>438</v>
      </c>
      <c r="B1055">
        <v>6.56</v>
      </c>
      <c r="C1055" s="3">
        <v>213</v>
      </c>
      <c r="D1055">
        <f t="shared" si="96"/>
        <v>32.469512195121951</v>
      </c>
      <c r="E1055" s="6">
        <f t="shared" si="97"/>
        <v>1.8647504386103144E-4</v>
      </c>
      <c r="F1055" s="7">
        <f t="shared" si="98"/>
        <v>0.97740762919306368</v>
      </c>
      <c r="G1055" s="6">
        <f t="shared" si="99"/>
        <v>5.9557422979360079E-4</v>
      </c>
      <c r="H1055" s="7">
        <f t="shared" si="100"/>
        <v>0.88340091042963031</v>
      </c>
      <c r="I1055">
        <f t="shared" si="101"/>
        <v>3.1084385823176852E-4</v>
      </c>
    </row>
    <row r="1056" spans="1:9">
      <c r="A1056" s="3" t="s">
        <v>1088</v>
      </c>
      <c r="B1056">
        <v>4.88</v>
      </c>
      <c r="C1056" s="4">
        <v>158</v>
      </c>
      <c r="D1056">
        <f t="shared" si="96"/>
        <v>32.377049180327873</v>
      </c>
      <c r="E1056" s="6">
        <f t="shared" si="97"/>
        <v>1.3832421093916885E-4</v>
      </c>
      <c r="F1056" s="7">
        <f t="shared" si="98"/>
        <v>0.97754595340400285</v>
      </c>
      <c r="G1056" s="6">
        <f t="shared" si="99"/>
        <v>4.4304912216353232E-4</v>
      </c>
      <c r="H1056" s="7">
        <f t="shared" si="100"/>
        <v>0.88384395955179385</v>
      </c>
      <c r="I1056">
        <f t="shared" si="101"/>
        <v>3.3717231011598514E-4</v>
      </c>
    </row>
    <row r="1057" spans="1:9">
      <c r="A1057" s="3" t="s">
        <v>33</v>
      </c>
      <c r="B1057">
        <v>5.29</v>
      </c>
      <c r="C1057" s="4">
        <v>171</v>
      </c>
      <c r="D1057">
        <f t="shared" si="96"/>
        <v>32.32514177693762</v>
      </c>
      <c r="E1057" s="6">
        <f t="shared" si="97"/>
        <v>1.497053169025182E-4</v>
      </c>
      <c r="F1057" s="7">
        <f t="shared" si="98"/>
        <v>0.97769565872090536</v>
      </c>
      <c r="G1057" s="6">
        <f t="shared" si="99"/>
        <v>4.8027251152563241E-4</v>
      </c>
      <c r="H1057" s="7">
        <f t="shared" si="100"/>
        <v>0.88432423206331945</v>
      </c>
      <c r="I1057">
        <f t="shared" si="101"/>
        <v>1.2195959229927E-3</v>
      </c>
    </row>
    <row r="1058" spans="1:9">
      <c r="A1058" s="3" t="s">
        <v>1047</v>
      </c>
      <c r="B1058">
        <v>19.13</v>
      </c>
      <c r="C1058" s="4">
        <v>618</v>
      </c>
      <c r="D1058">
        <f t="shared" si="96"/>
        <v>32.305279665446946</v>
      </c>
      <c r="E1058" s="6">
        <f t="shared" si="97"/>
        <v>5.4104026810383775E-4</v>
      </c>
      <c r="F1058" s="7">
        <f t="shared" si="98"/>
        <v>0.97823669898900922</v>
      </c>
      <c r="G1058" s="6">
        <f t="shared" si="99"/>
        <v>1.7367888743828634E-3</v>
      </c>
      <c r="H1058" s="7">
        <f t="shared" si="100"/>
        <v>0.88606102093770234</v>
      </c>
      <c r="I1058">
        <f t="shared" si="101"/>
        <v>1.6155304287388539E-3</v>
      </c>
    </row>
    <row r="1059" spans="1:9">
      <c r="A1059" s="3" t="s">
        <v>1011</v>
      </c>
      <c r="B1059">
        <v>25.3</v>
      </c>
      <c r="C1059" s="4">
        <v>814</v>
      </c>
      <c r="D1059">
        <f t="shared" si="96"/>
        <v>32.173913043478258</v>
      </c>
      <c r="E1059" s="6">
        <f t="shared" si="97"/>
        <v>7.1263232724356616E-4</v>
      </c>
      <c r="F1059" s="7">
        <f t="shared" si="98"/>
        <v>0.97894933131625284</v>
      </c>
      <c r="G1059" s="6">
        <f t="shared" si="99"/>
        <v>2.2969554899051983E-3</v>
      </c>
      <c r="H1059" s="7">
        <f t="shared" si="100"/>
        <v>0.8883579764276075</v>
      </c>
      <c r="I1059">
        <f t="shared" si="101"/>
        <v>9.5240988347622402E-4</v>
      </c>
    </row>
    <row r="1060" spans="1:9">
      <c r="A1060" s="3" t="s">
        <v>488</v>
      </c>
      <c r="B1060">
        <v>14.89</v>
      </c>
      <c r="C1060" s="4">
        <v>477</v>
      </c>
      <c r="D1060">
        <f t="shared" si="96"/>
        <v>32.034922766957692</v>
      </c>
      <c r="E1060" s="6">
        <f t="shared" si="97"/>
        <v>4.1759904188597185E-4</v>
      </c>
      <c r="F1060" s="7">
        <f t="shared" si="98"/>
        <v>0.97936693035813882</v>
      </c>
      <c r="G1060" s="6">
        <f t="shared" si="99"/>
        <v>1.351844555126024E-3</v>
      </c>
      <c r="H1060" s="7">
        <f t="shared" si="100"/>
        <v>0.88970982098273355</v>
      </c>
      <c r="I1060">
        <f t="shared" si="101"/>
        <v>6.6234469613879465E-4</v>
      </c>
    </row>
    <row r="1061" spans="1:9">
      <c r="A1061" s="3" t="s">
        <v>1002</v>
      </c>
      <c r="B1061">
        <v>10.34</v>
      </c>
      <c r="C1061" s="4">
        <v>330</v>
      </c>
      <c r="D1061">
        <f t="shared" si="96"/>
        <v>31.914893617021278</v>
      </c>
      <c r="E1061" s="6">
        <f t="shared" si="97"/>
        <v>2.8890499753117548E-4</v>
      </c>
      <c r="F1061" s="7">
        <f t="shared" si="98"/>
        <v>0.97965583535567002</v>
      </c>
      <c r="G1061" s="6">
        <f t="shared" si="99"/>
        <v>9.3875572196125499E-4</v>
      </c>
      <c r="H1061" s="7">
        <f t="shared" si="100"/>
        <v>0.89064857670469477</v>
      </c>
      <c r="I1061">
        <f t="shared" si="101"/>
        <v>6.0957592509447434E-4</v>
      </c>
    </row>
    <row r="1062" spans="1:9">
      <c r="A1062" s="3" t="s">
        <v>113</v>
      </c>
      <c r="B1062">
        <v>9.51</v>
      </c>
      <c r="C1062" s="4">
        <v>303</v>
      </c>
      <c r="D1062">
        <f t="shared" si="96"/>
        <v>31.861198738170348</v>
      </c>
      <c r="E1062" s="6">
        <f t="shared" si="97"/>
        <v>2.6526731591498842E-4</v>
      </c>
      <c r="F1062" s="7">
        <f t="shared" si="98"/>
        <v>0.97992110267158505</v>
      </c>
      <c r="G1062" s="6">
        <f t="shared" si="99"/>
        <v>8.6340105569163779E-4</v>
      </c>
      <c r="H1062" s="7">
        <f t="shared" si="100"/>
        <v>0.89151197776038638</v>
      </c>
      <c r="I1062">
        <f t="shared" si="101"/>
        <v>1.0311932304063465E-3</v>
      </c>
    </row>
    <row r="1063" spans="1:9">
      <c r="A1063" s="3" t="s">
        <v>1076</v>
      </c>
      <c r="B1063">
        <v>16.03</v>
      </c>
      <c r="C1063" s="4">
        <v>506</v>
      </c>
      <c r="D1063">
        <f t="shared" si="96"/>
        <v>31.565814098565188</v>
      </c>
      <c r="E1063" s="6">
        <f t="shared" si="97"/>
        <v>4.4298766288113572E-4</v>
      </c>
      <c r="F1063" s="7">
        <f t="shared" si="98"/>
        <v>0.98036409033446614</v>
      </c>
      <c r="G1063" s="6">
        <f t="shared" si="99"/>
        <v>1.4553437353035704E-3</v>
      </c>
      <c r="H1063" s="7">
        <f t="shared" si="100"/>
        <v>0.89296732149568991</v>
      </c>
      <c r="I1063">
        <f t="shared" si="101"/>
        <v>4.059483858936952E-4</v>
      </c>
    </row>
    <row r="1064" spans="1:9">
      <c r="A1064" s="3" t="s">
        <v>1075</v>
      </c>
      <c r="B1064">
        <v>6.3</v>
      </c>
      <c r="C1064" s="4">
        <v>198</v>
      </c>
      <c r="D1064">
        <f t="shared" si="96"/>
        <v>31.428571428571431</v>
      </c>
      <c r="E1064" s="6">
        <f t="shared" si="97"/>
        <v>1.733429985187053E-4</v>
      </c>
      <c r="F1064" s="7">
        <f t="shared" si="98"/>
        <v>0.98053743333298482</v>
      </c>
      <c r="G1064" s="6">
        <f t="shared" si="99"/>
        <v>5.7196915361275693E-4</v>
      </c>
      <c r="H1064" s="7">
        <f t="shared" si="100"/>
        <v>0.89353929064930271</v>
      </c>
      <c r="I1064">
        <f t="shared" si="101"/>
        <v>5.8461606374604624E-4</v>
      </c>
    </row>
    <row r="1065" spans="1:9">
      <c r="A1065" s="3" t="s">
        <v>458</v>
      </c>
      <c r="B1065">
        <v>9.01</v>
      </c>
      <c r="C1065" s="4">
        <v>278</v>
      </c>
      <c r="D1065">
        <f t="shared" si="96"/>
        <v>30.854605993340734</v>
      </c>
      <c r="E1065" s="6">
        <f t="shared" si="97"/>
        <v>2.4338057367777812E-4</v>
      </c>
      <c r="F1065" s="7">
        <f t="shared" si="98"/>
        <v>0.98078081390666261</v>
      </c>
      <c r="G1065" s="6">
        <f t="shared" si="99"/>
        <v>8.180066784207841E-4</v>
      </c>
      <c r="H1065" s="7">
        <f t="shared" si="100"/>
        <v>0.89435729732772351</v>
      </c>
      <c r="I1065">
        <f t="shared" si="101"/>
        <v>1.8565245098037808E-3</v>
      </c>
    </row>
    <row r="1066" spans="1:9">
      <c r="A1066" s="3" t="s">
        <v>170</v>
      </c>
      <c r="B1066">
        <v>28.57</v>
      </c>
      <c r="C1066" s="4">
        <v>878</v>
      </c>
      <c r="D1066">
        <f t="shared" si="96"/>
        <v>30.731536576828841</v>
      </c>
      <c r="E1066" s="6">
        <f t="shared" si="97"/>
        <v>7.6866238737082447E-4</v>
      </c>
      <c r="F1066" s="7">
        <f t="shared" si="98"/>
        <v>0.98154947629403344</v>
      </c>
      <c r="G1066" s="6">
        <f t="shared" si="99"/>
        <v>2.593834717256582E-3</v>
      </c>
      <c r="H1066" s="7">
        <f t="shared" si="100"/>
        <v>0.89695113204498012</v>
      </c>
      <c r="I1066">
        <f t="shared" si="101"/>
        <v>1.6763026156885186E-3</v>
      </c>
    </row>
    <row r="1067" spans="1:9">
      <c r="A1067" s="3" t="s">
        <v>972</v>
      </c>
      <c r="B1067">
        <v>25.64</v>
      </c>
      <c r="C1067" s="4">
        <v>775</v>
      </c>
      <c r="D1067">
        <f t="shared" si="96"/>
        <v>30.226209048361934</v>
      </c>
      <c r="E1067" s="6">
        <f t="shared" si="97"/>
        <v>6.7848900935351818E-4</v>
      </c>
      <c r="F1067" s="7">
        <f t="shared" si="98"/>
        <v>0.98222796530338696</v>
      </c>
      <c r="G1067" s="6">
        <f t="shared" si="99"/>
        <v>2.3278236664493789E-3</v>
      </c>
      <c r="H1067" s="7">
        <f t="shared" si="100"/>
        <v>0.89927895571142946</v>
      </c>
      <c r="I1067">
        <f t="shared" si="101"/>
        <v>1.0884469815353182E-3</v>
      </c>
    </row>
    <row r="1068" spans="1:9">
      <c r="A1068" s="3" t="s">
        <v>691</v>
      </c>
      <c r="B1068">
        <v>16.62</v>
      </c>
      <c r="C1068" s="4">
        <v>500</v>
      </c>
      <c r="D1068">
        <f t="shared" si="96"/>
        <v>30.084235860409144</v>
      </c>
      <c r="E1068" s="6">
        <f t="shared" si="97"/>
        <v>4.3773484474420526E-4</v>
      </c>
      <c r="F1068" s="7">
        <f t="shared" si="98"/>
        <v>0.98266570014813115</v>
      </c>
      <c r="G1068" s="6">
        <f t="shared" si="99"/>
        <v>1.5089091004831779E-3</v>
      </c>
      <c r="H1068" s="7">
        <f t="shared" si="100"/>
        <v>0.90078786481191264</v>
      </c>
      <c r="I1068">
        <f t="shared" si="101"/>
        <v>6.9390449388073705E-4</v>
      </c>
    </row>
    <row r="1069" spans="1:9">
      <c r="A1069" s="3" t="s">
        <v>1083</v>
      </c>
      <c r="B1069">
        <v>10.58</v>
      </c>
      <c r="C1069" s="4">
        <v>317</v>
      </c>
      <c r="D1069">
        <f t="shared" si="96"/>
        <v>29.962192816635159</v>
      </c>
      <c r="E1069" s="6">
        <f t="shared" si="97"/>
        <v>2.7752389156782614E-4</v>
      </c>
      <c r="F1069" s="7">
        <f t="shared" si="98"/>
        <v>0.98294322403969903</v>
      </c>
      <c r="G1069" s="6">
        <f t="shared" si="99"/>
        <v>9.6054502305126482E-4</v>
      </c>
      <c r="H1069" s="7">
        <f t="shared" si="100"/>
        <v>0.90174840983496396</v>
      </c>
      <c r="I1069">
        <f t="shared" si="101"/>
        <v>5.5613270829146799E-4</v>
      </c>
    </row>
    <row r="1070" spans="1:9">
      <c r="A1070" s="3" t="s">
        <v>765</v>
      </c>
      <c r="B1070">
        <v>8.4700000000000006</v>
      </c>
      <c r="C1070" s="4">
        <v>253</v>
      </c>
      <c r="D1070">
        <f t="shared" si="96"/>
        <v>29.870129870129869</v>
      </c>
      <c r="E1070" s="6">
        <f t="shared" si="97"/>
        <v>2.2149383144056786E-4</v>
      </c>
      <c r="F1070" s="7">
        <f t="shared" si="98"/>
        <v>0.98316471787113957</v>
      </c>
      <c r="G1070" s="6">
        <f t="shared" si="99"/>
        <v>7.6898075096826213E-4</v>
      </c>
      <c r="H1070" s="7">
        <f t="shared" si="100"/>
        <v>0.90251739058593217</v>
      </c>
      <c r="I1070">
        <f t="shared" si="101"/>
        <v>2.5745556245559964E-4</v>
      </c>
    </row>
    <row r="1071" spans="1:9">
      <c r="A1071" s="3" t="s">
        <v>508</v>
      </c>
      <c r="B1071">
        <v>3.92</v>
      </c>
      <c r="C1071" s="4">
        <v>117</v>
      </c>
      <c r="D1071">
        <f t="shared" si="96"/>
        <v>29.846938775510203</v>
      </c>
      <c r="E1071" s="6">
        <f t="shared" si="97"/>
        <v>1.0242995367014403E-4</v>
      </c>
      <c r="F1071" s="7">
        <f t="shared" si="98"/>
        <v>0.98326714782480973</v>
      </c>
      <c r="G1071" s="6">
        <f t="shared" si="99"/>
        <v>3.558919178034932E-4</v>
      </c>
      <c r="H1071" s="7">
        <f t="shared" si="100"/>
        <v>0.90287328250373566</v>
      </c>
      <c r="I1071">
        <f t="shared" si="101"/>
        <v>1.1280546729641738E-3</v>
      </c>
    </row>
    <row r="1072" spans="1:9">
      <c r="A1072" s="3" t="s">
        <v>1029</v>
      </c>
      <c r="B1072">
        <v>17.170000000000002</v>
      </c>
      <c r="C1072" s="4">
        <v>512</v>
      </c>
      <c r="D1072">
        <f t="shared" si="96"/>
        <v>29.81945253348864</v>
      </c>
      <c r="E1072" s="6">
        <f t="shared" si="97"/>
        <v>4.4824048101806618E-4</v>
      </c>
      <c r="F1072" s="7">
        <f t="shared" si="98"/>
        <v>0.98371538830582783</v>
      </c>
      <c r="G1072" s="6">
        <f t="shared" si="99"/>
        <v>1.5588429154811171E-3</v>
      </c>
      <c r="H1072" s="7">
        <f t="shared" si="100"/>
        <v>0.9044321254192168</v>
      </c>
      <c r="I1072">
        <f t="shared" si="101"/>
        <v>1.12229085511939E-3</v>
      </c>
    </row>
    <row r="1073" spans="1:9">
      <c r="A1073" s="3" t="s">
        <v>787</v>
      </c>
      <c r="B1073">
        <v>17.07</v>
      </c>
      <c r="C1073" s="4">
        <v>508</v>
      </c>
      <c r="D1073">
        <f t="shared" si="96"/>
        <v>29.759812536613943</v>
      </c>
      <c r="E1073" s="6">
        <f t="shared" si="97"/>
        <v>4.4473860226011257E-4</v>
      </c>
      <c r="F1073" s="7">
        <f t="shared" si="98"/>
        <v>0.98416012690808796</v>
      </c>
      <c r="G1073" s="6">
        <f t="shared" si="99"/>
        <v>1.5497640400269461E-3</v>
      </c>
      <c r="H1073" s="7">
        <f t="shared" si="100"/>
        <v>0.90598188945924374</v>
      </c>
      <c r="I1073">
        <f t="shared" si="101"/>
        <v>3.3880253021945084E-4</v>
      </c>
    </row>
    <row r="1074" spans="1:9">
      <c r="A1074" s="3" t="s">
        <v>1053</v>
      </c>
      <c r="B1074">
        <v>5.15</v>
      </c>
      <c r="C1074" s="4">
        <v>153</v>
      </c>
      <c r="D1074">
        <f t="shared" si="96"/>
        <v>29.708737864077669</v>
      </c>
      <c r="E1074" s="6">
        <f t="shared" si="97"/>
        <v>1.3394686249172682E-4</v>
      </c>
      <c r="F1074" s="7">
        <f t="shared" si="98"/>
        <v>0.98429407377057965</v>
      </c>
      <c r="G1074" s="6">
        <f t="shared" si="99"/>
        <v>4.6756208588979336E-4</v>
      </c>
      <c r="H1074" s="7">
        <f t="shared" si="100"/>
        <v>0.90644945154513357</v>
      </c>
      <c r="I1074">
        <f t="shared" si="101"/>
        <v>5.0437913372969323E-4</v>
      </c>
    </row>
    <row r="1075" spans="1:9">
      <c r="A1075" s="3" t="s">
        <v>476</v>
      </c>
      <c r="B1075">
        <v>7.66</v>
      </c>
      <c r="C1075" s="4">
        <v>227</v>
      </c>
      <c r="D1075">
        <f t="shared" si="96"/>
        <v>29.634464751958223</v>
      </c>
      <c r="E1075" s="6">
        <f t="shared" si="97"/>
        <v>1.9873161951386919E-4</v>
      </c>
      <c r="F1075" s="7">
        <f t="shared" si="98"/>
        <v>0.98449280539009354</v>
      </c>
      <c r="G1075" s="6">
        <f t="shared" si="99"/>
        <v>6.9544185978947907E-4</v>
      </c>
      <c r="H1075" s="7">
        <f t="shared" si="100"/>
        <v>0.90714489340492299</v>
      </c>
      <c r="I1075">
        <f t="shared" si="101"/>
        <v>6.2764232721246316E-4</v>
      </c>
    </row>
    <row r="1076" spans="1:9">
      <c r="A1076" s="3" t="s">
        <v>1100</v>
      </c>
      <c r="B1076">
        <v>9.51</v>
      </c>
      <c r="C1076" s="4">
        <v>280</v>
      </c>
      <c r="D1076">
        <f t="shared" si="96"/>
        <v>29.442691903259728</v>
      </c>
      <c r="E1076" s="6">
        <f t="shared" si="97"/>
        <v>2.4513151305675495E-4</v>
      </c>
      <c r="F1076" s="7">
        <f t="shared" si="98"/>
        <v>0.98473793690315026</v>
      </c>
      <c r="G1076" s="6">
        <f t="shared" si="99"/>
        <v>8.6340105569163779E-4</v>
      </c>
      <c r="H1076" s="7">
        <f t="shared" si="100"/>
        <v>0.9080082944606146</v>
      </c>
      <c r="I1076">
        <f t="shared" si="101"/>
        <v>7.183272668811469E-4</v>
      </c>
    </row>
    <row r="1077" spans="1:9">
      <c r="A1077" s="3" t="s">
        <v>899</v>
      </c>
      <c r="B1077">
        <v>10.88</v>
      </c>
      <c r="C1077" s="4">
        <v>320</v>
      </c>
      <c r="D1077">
        <f t="shared" si="96"/>
        <v>29.411764705882351</v>
      </c>
      <c r="E1077" s="6">
        <f t="shared" si="97"/>
        <v>2.8015030063629137E-4</v>
      </c>
      <c r="F1077" s="7">
        <f t="shared" si="98"/>
        <v>0.98501808720378659</v>
      </c>
      <c r="G1077" s="6">
        <f t="shared" si="99"/>
        <v>9.8778164941377717E-4</v>
      </c>
      <c r="H1077" s="7">
        <f t="shared" si="100"/>
        <v>0.90899607611002842</v>
      </c>
      <c r="I1077">
        <f t="shared" si="101"/>
        <v>7.6222994826702362E-4</v>
      </c>
    </row>
    <row r="1078" spans="1:9">
      <c r="A1078" s="3" t="s">
        <v>61</v>
      </c>
      <c r="B1078">
        <v>11.54</v>
      </c>
      <c r="C1078" s="4">
        <v>339</v>
      </c>
      <c r="D1078">
        <f t="shared" si="96"/>
        <v>29.376083188908147</v>
      </c>
      <c r="E1078" s="6">
        <f t="shared" si="97"/>
        <v>2.9678422473657117E-4</v>
      </c>
      <c r="F1078" s="7">
        <f t="shared" si="98"/>
        <v>0.98531487142852314</v>
      </c>
      <c r="G1078" s="6">
        <f t="shared" si="99"/>
        <v>1.0477022274113039E-3</v>
      </c>
      <c r="H1078" s="7">
        <f t="shared" si="100"/>
        <v>0.91004377833743977</v>
      </c>
      <c r="I1078">
        <f t="shared" si="101"/>
        <v>4.3376088344315722E-4</v>
      </c>
    </row>
    <row r="1079" spans="1:9">
      <c r="A1079" s="3" t="s">
        <v>701</v>
      </c>
      <c r="B1079">
        <v>6.55</v>
      </c>
      <c r="C1079" s="4">
        <v>191</v>
      </c>
      <c r="D1079">
        <f t="shared" si="96"/>
        <v>29.16030534351145</v>
      </c>
      <c r="E1079" s="6">
        <f t="shared" si="97"/>
        <v>1.6721471069228641E-4</v>
      </c>
      <c r="F1079" s="7">
        <f t="shared" si="98"/>
        <v>0.9854820861392154</v>
      </c>
      <c r="G1079" s="6">
        <f t="shared" si="99"/>
        <v>5.9466634224818377E-4</v>
      </c>
      <c r="H1079" s="7">
        <f t="shared" si="100"/>
        <v>0.91063844467968791</v>
      </c>
      <c r="I1079">
        <f t="shared" si="101"/>
        <v>5.5127001162114109E-4</v>
      </c>
    </row>
    <row r="1080" spans="1:9">
      <c r="A1080" s="3" t="s">
        <v>120</v>
      </c>
      <c r="B1080">
        <v>8.3000000000000007</v>
      </c>
      <c r="C1080" s="4">
        <v>240</v>
      </c>
      <c r="D1080">
        <f t="shared" si="96"/>
        <v>28.915662650602407</v>
      </c>
      <c r="E1080" s="6">
        <f t="shared" si="97"/>
        <v>2.1011272547721854E-4</v>
      </c>
      <c r="F1080" s="7">
        <f t="shared" si="98"/>
        <v>0.98569219886469261</v>
      </c>
      <c r="G1080" s="6">
        <f t="shared" si="99"/>
        <v>7.5354666269617182E-4</v>
      </c>
      <c r="H1080" s="7">
        <f t="shared" si="100"/>
        <v>0.91139199134238413</v>
      </c>
      <c r="I1080">
        <f t="shared" si="101"/>
        <v>3.987085803501822E-4</v>
      </c>
    </row>
    <row r="1081" spans="1:9">
      <c r="A1081" s="3" t="s">
        <v>974</v>
      </c>
      <c r="B1081">
        <v>5.98</v>
      </c>
      <c r="C1081" s="4">
        <v>171</v>
      </c>
      <c r="D1081">
        <f t="shared" si="96"/>
        <v>28.595317725752505</v>
      </c>
      <c r="E1081" s="6">
        <f t="shared" si="97"/>
        <v>1.497053169025182E-4</v>
      </c>
      <c r="F1081" s="7">
        <f t="shared" si="98"/>
        <v>0.98584190418159512</v>
      </c>
      <c r="G1081" s="6">
        <f t="shared" si="99"/>
        <v>5.4291675215941055E-4</v>
      </c>
      <c r="H1081" s="7">
        <f t="shared" si="100"/>
        <v>0.91193490809454358</v>
      </c>
      <c r="I1081">
        <f t="shared" si="101"/>
        <v>4.8353981427751158E-4</v>
      </c>
    </row>
    <row r="1082" spans="1:9">
      <c r="A1082" s="3" t="s">
        <v>65</v>
      </c>
      <c r="B1082">
        <v>7.24</v>
      </c>
      <c r="C1082" s="4">
        <v>206</v>
      </c>
      <c r="D1082">
        <f t="shared" si="96"/>
        <v>28.453038674033149</v>
      </c>
      <c r="E1082" s="6">
        <f t="shared" si="97"/>
        <v>1.8034675603461256E-4</v>
      </c>
      <c r="F1082" s="7">
        <f t="shared" si="98"/>
        <v>0.98602225093762974</v>
      </c>
      <c r="G1082" s="6">
        <f t="shared" si="99"/>
        <v>6.5731058288196191E-4</v>
      </c>
      <c r="H1082" s="7">
        <f t="shared" si="100"/>
        <v>0.91259221867742557</v>
      </c>
      <c r="I1082">
        <f t="shared" si="101"/>
        <v>3.1547426084732599E-4</v>
      </c>
    </row>
    <row r="1083" spans="1:9">
      <c r="A1083" s="3" t="s">
        <v>154</v>
      </c>
      <c r="B1083">
        <v>4.72</v>
      </c>
      <c r="C1083" s="4">
        <v>134</v>
      </c>
      <c r="D1083">
        <f t="shared" si="96"/>
        <v>28.389830508474578</v>
      </c>
      <c r="E1083" s="6">
        <f t="shared" si="97"/>
        <v>1.1731293839144702E-4</v>
      </c>
      <c r="F1083" s="7">
        <f t="shared" si="98"/>
        <v>0.9861395638760212</v>
      </c>
      <c r="G1083" s="6">
        <f t="shared" si="99"/>
        <v>4.2852292143685913E-4</v>
      </c>
      <c r="H1083" s="7">
        <f t="shared" si="100"/>
        <v>0.91302074159886248</v>
      </c>
      <c r="I1083">
        <f t="shared" si="101"/>
        <v>7.4478271718236844E-4</v>
      </c>
    </row>
    <row r="1084" spans="1:9">
      <c r="A1084" s="3" t="s">
        <v>911</v>
      </c>
      <c r="B1084">
        <v>11.14</v>
      </c>
      <c r="C1084" s="4">
        <v>316</v>
      </c>
      <c r="D1084">
        <f t="shared" si="96"/>
        <v>28.366247755834827</v>
      </c>
      <c r="E1084" s="6">
        <f t="shared" si="97"/>
        <v>2.7664842187833771E-4</v>
      </c>
      <c r="F1084" s="7">
        <f t="shared" si="98"/>
        <v>0.98641621229789955</v>
      </c>
      <c r="G1084" s="6">
        <f t="shared" si="99"/>
        <v>1.011386725594621E-3</v>
      </c>
      <c r="H1084" s="7">
        <f t="shared" si="100"/>
        <v>0.91403212832445713</v>
      </c>
      <c r="I1084">
        <f t="shared" si="101"/>
        <v>8.3527475924205508E-4</v>
      </c>
    </row>
    <row r="1085" spans="1:9">
      <c r="A1085" s="3" t="s">
        <v>66</v>
      </c>
      <c r="B1085">
        <v>12.49</v>
      </c>
      <c r="C1085" s="4">
        <v>354</v>
      </c>
      <c r="D1085">
        <f t="shared" si="96"/>
        <v>28.342674139311448</v>
      </c>
      <c r="E1085" s="6">
        <f t="shared" si="97"/>
        <v>3.0991627007889732E-4</v>
      </c>
      <c r="F1085" s="7">
        <f t="shared" si="98"/>
        <v>0.98672612856797848</v>
      </c>
      <c r="G1085" s="6">
        <f t="shared" si="99"/>
        <v>1.1339515442259261E-3</v>
      </c>
      <c r="H1085" s="7">
        <f t="shared" si="100"/>
        <v>0.91516607986868304</v>
      </c>
      <c r="I1085">
        <f t="shared" si="101"/>
        <v>5.6082643326627046E-4</v>
      </c>
    </row>
    <row r="1086" spans="1:9">
      <c r="A1086" s="3" t="s">
        <v>37</v>
      </c>
      <c r="B1086">
        <v>8.3800000000000008</v>
      </c>
      <c r="C1086" s="4">
        <v>237</v>
      </c>
      <c r="D1086">
        <f t="shared" si="96"/>
        <v>28.281622911694509</v>
      </c>
      <c r="E1086" s="6">
        <f t="shared" si="97"/>
        <v>2.0748631640875331E-4</v>
      </c>
      <c r="F1086" s="7">
        <f t="shared" si="98"/>
        <v>0.98693361488438724</v>
      </c>
      <c r="G1086" s="6">
        <f t="shared" si="99"/>
        <v>7.6080976305950847E-4</v>
      </c>
      <c r="H1086" s="7">
        <f t="shared" si="100"/>
        <v>0.91592688963174251</v>
      </c>
      <c r="I1086">
        <f t="shared" si="101"/>
        <v>9.0761230203495469E-4</v>
      </c>
    </row>
    <row r="1087" spans="1:9">
      <c r="A1087" s="3" t="s">
        <v>1103</v>
      </c>
      <c r="B1087">
        <v>13.53</v>
      </c>
      <c r="C1087" s="4">
        <v>380</v>
      </c>
      <c r="D1087">
        <f t="shared" si="96"/>
        <v>28.085735402808574</v>
      </c>
      <c r="E1087" s="6">
        <f t="shared" si="97"/>
        <v>3.3267848200559602E-4</v>
      </c>
      <c r="F1087" s="7">
        <f t="shared" si="98"/>
        <v>0.98726629336639282</v>
      </c>
      <c r="G1087" s="6">
        <f t="shared" si="99"/>
        <v>1.2283718489493017E-3</v>
      </c>
      <c r="H1087" s="7">
        <f t="shared" si="100"/>
        <v>0.91715526148069182</v>
      </c>
      <c r="I1087">
        <f t="shared" si="101"/>
        <v>7.5256525355826831E-4</v>
      </c>
    </row>
    <row r="1088" spans="1:9">
      <c r="A1088" s="3" t="s">
        <v>621</v>
      </c>
      <c r="B1088">
        <v>11.2</v>
      </c>
      <c r="C1088" s="4">
        <v>313</v>
      </c>
      <c r="D1088">
        <f t="shared" si="96"/>
        <v>27.946428571428573</v>
      </c>
      <c r="E1088" s="6">
        <f t="shared" si="97"/>
        <v>2.7402201280987248E-4</v>
      </c>
      <c r="F1088" s="7">
        <f t="shared" si="98"/>
        <v>0.98754031537920273</v>
      </c>
      <c r="G1088" s="6">
        <f t="shared" si="99"/>
        <v>1.0168340508671233E-3</v>
      </c>
      <c r="H1088" s="7">
        <f t="shared" si="100"/>
        <v>0.91817209553155898</v>
      </c>
      <c r="I1088">
        <f t="shared" si="101"/>
        <v>7.6548828615341513E-4</v>
      </c>
    </row>
    <row r="1089" spans="1:9">
      <c r="A1089" s="3" t="s">
        <v>770</v>
      </c>
      <c r="B1089">
        <v>11.38</v>
      </c>
      <c r="C1089" s="4">
        <v>317</v>
      </c>
      <c r="D1089">
        <f t="shared" si="96"/>
        <v>27.855887521968363</v>
      </c>
      <c r="E1089" s="6">
        <f t="shared" si="97"/>
        <v>2.7752389156782614E-4</v>
      </c>
      <c r="F1089" s="7">
        <f t="shared" si="98"/>
        <v>0.9878178392707706</v>
      </c>
      <c r="G1089" s="6">
        <f t="shared" si="99"/>
        <v>1.0331760266846309E-3</v>
      </c>
      <c r="H1089" s="7">
        <f t="shared" si="100"/>
        <v>0.91920527155824361</v>
      </c>
      <c r="I1089">
        <f t="shared" si="101"/>
        <v>3.9059740484015393E-4</v>
      </c>
    </row>
    <row r="1090" spans="1:9">
      <c r="A1090" s="3" t="s">
        <v>396</v>
      </c>
      <c r="B1090">
        <v>5.8</v>
      </c>
      <c r="C1090" s="4">
        <v>161</v>
      </c>
      <c r="D1090">
        <f t="shared" ref="D1090:D1147" si="102">C1090/B1090</f>
        <v>27.758620689655174</v>
      </c>
      <c r="E1090" s="6">
        <f t="shared" si="97"/>
        <v>1.4095062000763408E-4</v>
      </c>
      <c r="F1090" s="7">
        <f t="shared" si="98"/>
        <v>0.98795878989077823</v>
      </c>
      <c r="G1090" s="6">
        <f t="shared" si="99"/>
        <v>5.2657477634190312E-4</v>
      </c>
      <c r="H1090" s="7">
        <f t="shared" si="100"/>
        <v>0.91973184633458549</v>
      </c>
      <c r="I1090">
        <f t="shared" si="101"/>
        <v>5.3405052022670318E-4</v>
      </c>
    </row>
    <row r="1091" spans="1:9">
      <c r="A1091" s="3" t="s">
        <v>467</v>
      </c>
      <c r="B1091">
        <v>7.92</v>
      </c>
      <c r="C1091" s="4">
        <v>219</v>
      </c>
      <c r="D1091">
        <f t="shared" si="102"/>
        <v>27.651515151515152</v>
      </c>
      <c r="E1091" s="6">
        <f t="shared" ref="E1091:E1147" si="103">C1091/1142244</f>
        <v>1.917278619979619E-4</v>
      </c>
      <c r="F1091" s="7">
        <f t="shared" ref="F1091:F1147" si="104">F1090+E1091</f>
        <v>0.98815051775277618</v>
      </c>
      <c r="G1091" s="6">
        <f t="shared" ref="G1091:G1147" si="105">B1091/11014.58</f>
        <v>7.1904693597032293E-4</v>
      </c>
      <c r="H1091" s="7">
        <f t="shared" ref="H1091:H1147" si="106">H1090+G1091</f>
        <v>0.92045089327055585</v>
      </c>
      <c r="I1091">
        <f t="shared" ref="I1091:I1147" si="107">F1091*H1092-F1092*H1091</f>
        <v>3.7263852546809417E-4</v>
      </c>
    </row>
    <row r="1092" spans="1:9">
      <c r="A1092" s="3" t="s">
        <v>135</v>
      </c>
      <c r="B1092">
        <v>5.51</v>
      </c>
      <c r="C1092" s="4">
        <v>151</v>
      </c>
      <c r="D1092">
        <f t="shared" si="102"/>
        <v>27.404718693284938</v>
      </c>
      <c r="E1092" s="6">
        <f t="shared" si="103"/>
        <v>1.3219592311274999E-4</v>
      </c>
      <c r="F1092" s="7">
        <f t="shared" si="104"/>
        <v>0.98828271367588894</v>
      </c>
      <c r="G1092" s="6">
        <f t="shared" si="105"/>
        <v>5.00246037524808E-4</v>
      </c>
      <c r="H1092" s="7">
        <f t="shared" si="106"/>
        <v>0.9209511393080807</v>
      </c>
      <c r="I1092">
        <f t="shared" si="107"/>
        <v>9.6880557536138667E-4</v>
      </c>
    </row>
    <row r="1093" spans="1:9">
      <c r="A1093" s="3" t="s">
        <v>1031</v>
      </c>
      <c r="B1093">
        <v>14.32</v>
      </c>
      <c r="C1093" s="4">
        <v>392</v>
      </c>
      <c r="D1093">
        <f t="shared" si="102"/>
        <v>27.374301675977652</v>
      </c>
      <c r="E1093" s="6">
        <f t="shared" si="103"/>
        <v>3.4318411827945693E-4</v>
      </c>
      <c r="F1093" s="7">
        <f t="shared" si="104"/>
        <v>0.98862589779416843</v>
      </c>
      <c r="G1093" s="6">
        <f t="shared" si="105"/>
        <v>1.3000949650372508E-3</v>
      </c>
      <c r="H1093" s="7">
        <f t="shared" si="106"/>
        <v>0.92225123427311795</v>
      </c>
      <c r="I1093">
        <f t="shared" si="107"/>
        <v>4.9454643463131553E-4</v>
      </c>
    </row>
    <row r="1094" spans="1:9">
      <c r="A1094" s="3" t="s">
        <v>433</v>
      </c>
      <c r="B1094">
        <v>7.3</v>
      </c>
      <c r="C1094" s="4">
        <v>199</v>
      </c>
      <c r="D1094">
        <f t="shared" si="102"/>
        <v>27.260273972602739</v>
      </c>
      <c r="E1094" s="6">
        <f t="shared" si="103"/>
        <v>1.742184682081937E-4</v>
      </c>
      <c r="F1094" s="7">
        <f t="shared" si="104"/>
        <v>0.98880011626237663</v>
      </c>
      <c r="G1094" s="6">
        <f t="shared" si="105"/>
        <v>6.6275790815446432E-4</v>
      </c>
      <c r="H1094" s="7">
        <f t="shared" si="106"/>
        <v>0.92291399218127246</v>
      </c>
      <c r="I1094">
        <f t="shared" si="107"/>
        <v>7.8872485860037589E-4</v>
      </c>
    </row>
    <row r="1095" spans="1:9">
      <c r="A1095" s="3" t="s">
        <v>1098</v>
      </c>
      <c r="B1095">
        <v>11.63</v>
      </c>
      <c r="C1095" s="4">
        <v>316</v>
      </c>
      <c r="D1095">
        <f t="shared" si="102"/>
        <v>27.171109200343935</v>
      </c>
      <c r="E1095" s="6">
        <f t="shared" si="103"/>
        <v>2.7664842187833771E-4</v>
      </c>
      <c r="F1095" s="7">
        <f t="shared" si="104"/>
        <v>0.98907676468425498</v>
      </c>
      <c r="G1095" s="6">
        <f t="shared" si="105"/>
        <v>1.0558732153200577E-3</v>
      </c>
      <c r="H1095" s="7">
        <f t="shared" si="106"/>
        <v>0.92396986539659254</v>
      </c>
      <c r="I1095">
        <f t="shared" si="107"/>
        <v>2.3834141405787435E-4</v>
      </c>
    </row>
    <row r="1096" spans="1:9">
      <c r="A1096" s="3" t="s">
        <v>666</v>
      </c>
      <c r="B1096">
        <v>3.51</v>
      </c>
      <c r="C1096" s="4">
        <v>95</v>
      </c>
      <c r="D1096">
        <f t="shared" si="102"/>
        <v>27.065527065527068</v>
      </c>
      <c r="E1096" s="6">
        <f t="shared" si="103"/>
        <v>8.3169620501399004E-5</v>
      </c>
      <c r="F1096" s="7">
        <f t="shared" si="104"/>
        <v>0.98915993430475635</v>
      </c>
      <c r="G1096" s="6">
        <f t="shared" si="105"/>
        <v>3.1866852844139311E-4</v>
      </c>
      <c r="H1096" s="7">
        <f t="shared" si="106"/>
        <v>0.92428853392503396</v>
      </c>
      <c r="I1096">
        <f t="shared" si="107"/>
        <v>3.0333725832809577E-4</v>
      </c>
    </row>
    <row r="1097" spans="1:9">
      <c r="A1097" s="3" t="s">
        <v>58</v>
      </c>
      <c r="B1097">
        <v>4.45</v>
      </c>
      <c r="C1097" s="4">
        <v>119</v>
      </c>
      <c r="D1097">
        <f t="shared" si="102"/>
        <v>26.741573033707866</v>
      </c>
      <c r="E1097" s="6">
        <f t="shared" si="103"/>
        <v>1.0418089304912085E-4</v>
      </c>
      <c r="F1097" s="7">
        <f t="shared" si="104"/>
        <v>0.98926411519780544</v>
      </c>
      <c r="G1097" s="6">
        <f t="shared" si="105"/>
        <v>4.0400995771059815E-4</v>
      </c>
      <c r="H1097" s="7">
        <f t="shared" si="106"/>
        <v>0.92469254388274458</v>
      </c>
      <c r="I1097">
        <f t="shared" si="107"/>
        <v>4.8081832549584647E-4</v>
      </c>
    </row>
    <row r="1098" spans="1:9">
      <c r="A1098" s="3" t="s">
        <v>210</v>
      </c>
      <c r="B1098">
        <v>7.03</v>
      </c>
      <c r="C1098" s="4">
        <v>186</v>
      </c>
      <c r="D1098">
        <f t="shared" si="102"/>
        <v>26.458036984352773</v>
      </c>
      <c r="E1098" s="6">
        <f t="shared" si="103"/>
        <v>1.6283736224484435E-4</v>
      </c>
      <c r="F1098" s="7">
        <f t="shared" si="104"/>
        <v>0.98942695256005031</v>
      </c>
      <c r="G1098" s="6">
        <f t="shared" si="105"/>
        <v>6.3824494442820334E-4</v>
      </c>
      <c r="H1098" s="7">
        <f t="shared" si="106"/>
        <v>0.92533078882717279</v>
      </c>
      <c r="I1098">
        <f t="shared" si="107"/>
        <v>6.1037084452730817E-4</v>
      </c>
    </row>
    <row r="1099" spans="1:9">
      <c r="A1099" s="3" t="s">
        <v>1032</v>
      </c>
      <c r="B1099">
        <v>8.86</v>
      </c>
      <c r="C1099" s="4">
        <v>229</v>
      </c>
      <c r="D1099">
        <f t="shared" si="102"/>
        <v>25.846501128668173</v>
      </c>
      <c r="E1099" s="6">
        <f t="shared" si="103"/>
        <v>2.0048255889284602E-4</v>
      </c>
      <c r="F1099" s="7">
        <f t="shared" si="104"/>
        <v>0.98962743511894313</v>
      </c>
      <c r="G1099" s="6">
        <f t="shared" si="105"/>
        <v>8.0438836523952792E-4</v>
      </c>
      <c r="H1099" s="7">
        <f t="shared" si="106"/>
        <v>0.92613517719241234</v>
      </c>
      <c r="I1099">
        <f t="shared" si="107"/>
        <v>8.1837858958233589E-4</v>
      </c>
    </row>
    <row r="1100" spans="1:9">
      <c r="A1100" s="3" t="s">
        <v>736</v>
      </c>
      <c r="B1100">
        <v>11.87</v>
      </c>
      <c r="C1100" s="4">
        <v>306</v>
      </c>
      <c r="D1100">
        <f t="shared" si="102"/>
        <v>25.779275484414491</v>
      </c>
      <c r="E1100" s="6">
        <f t="shared" si="103"/>
        <v>2.6789372498345365E-4</v>
      </c>
      <c r="F1100" s="7">
        <f t="shared" si="104"/>
        <v>0.98989532884392661</v>
      </c>
      <c r="G1100" s="6">
        <f t="shared" si="105"/>
        <v>1.0776625164100673E-3</v>
      </c>
      <c r="H1100" s="7">
        <f t="shared" si="106"/>
        <v>0.9272128397088224</v>
      </c>
      <c r="I1100">
        <f t="shared" si="107"/>
        <v>5.9726649019864464E-4</v>
      </c>
    </row>
    <row r="1101" spans="1:9">
      <c r="A1101" s="3" t="s">
        <v>1059</v>
      </c>
      <c r="B1101">
        <v>8.66</v>
      </c>
      <c r="C1101" s="4">
        <v>223</v>
      </c>
      <c r="D1101">
        <f t="shared" si="102"/>
        <v>25.750577367205544</v>
      </c>
      <c r="E1101" s="6">
        <f t="shared" si="103"/>
        <v>1.9522974075591556E-4</v>
      </c>
      <c r="F1101" s="7">
        <f t="shared" si="104"/>
        <v>0.99009055858468253</v>
      </c>
      <c r="G1101" s="6">
        <f t="shared" si="105"/>
        <v>7.8623061433118647E-4</v>
      </c>
      <c r="H1101" s="7">
        <f t="shared" si="106"/>
        <v>0.92799907032315354</v>
      </c>
      <c r="I1101">
        <f t="shared" si="107"/>
        <v>5.6189825488717204E-4</v>
      </c>
    </row>
    <row r="1102" spans="1:9">
      <c r="A1102" s="3" t="s">
        <v>196</v>
      </c>
      <c r="B1102">
        <v>8.14</v>
      </c>
      <c r="C1102" s="4">
        <v>209</v>
      </c>
      <c r="D1102">
        <f t="shared" si="102"/>
        <v>25.675675675675674</v>
      </c>
      <c r="E1102" s="6">
        <f t="shared" si="103"/>
        <v>1.8297316510307781E-4</v>
      </c>
      <c r="F1102" s="7">
        <f t="shared" si="104"/>
        <v>0.99027353174978561</v>
      </c>
      <c r="G1102" s="6">
        <f t="shared" si="105"/>
        <v>7.3902046196949863E-4</v>
      </c>
      <c r="H1102" s="7">
        <f t="shared" si="106"/>
        <v>0.92873809078512304</v>
      </c>
      <c r="I1102">
        <f t="shared" si="107"/>
        <v>3.4422897504160499E-3</v>
      </c>
    </row>
    <row r="1103" spans="1:9">
      <c r="A1103" s="3" t="s">
        <v>967</v>
      </c>
      <c r="B1103">
        <v>49.71</v>
      </c>
      <c r="C1103" s="4">
        <v>1263</v>
      </c>
      <c r="D1103">
        <f t="shared" si="102"/>
        <v>25.407362703681351</v>
      </c>
      <c r="E1103" s="6">
        <f t="shared" si="103"/>
        <v>1.1057182178238626E-3</v>
      </c>
      <c r="F1103" s="7">
        <f t="shared" si="104"/>
        <v>0.99137924996760951</v>
      </c>
      <c r="G1103" s="6">
        <f t="shared" si="105"/>
        <v>4.5131089882682772E-3</v>
      </c>
      <c r="H1103" s="7">
        <f t="shared" si="106"/>
        <v>0.93325119977339133</v>
      </c>
      <c r="I1103">
        <f t="shared" si="107"/>
        <v>6.358041332679143E-4</v>
      </c>
    </row>
    <row r="1104" spans="1:9">
      <c r="A1104" s="3" t="s">
        <v>360</v>
      </c>
      <c r="B1104">
        <v>9.17</v>
      </c>
      <c r="C1104" s="4">
        <v>232</v>
      </c>
      <c r="D1104">
        <f t="shared" si="102"/>
        <v>25.299890948745912</v>
      </c>
      <c r="E1104" s="6">
        <f t="shared" si="103"/>
        <v>2.0310896796131125E-4</v>
      </c>
      <c r="F1104" s="7">
        <f t="shared" si="104"/>
        <v>0.99158235893557078</v>
      </c>
      <c r="G1104" s="6">
        <f t="shared" si="105"/>
        <v>8.3253287914745728E-4</v>
      </c>
      <c r="H1104" s="7">
        <f t="shared" si="106"/>
        <v>0.93408373265253875</v>
      </c>
      <c r="I1104">
        <f t="shared" si="107"/>
        <v>1.2852698414118624E-3</v>
      </c>
    </row>
    <row r="1105" spans="1:9">
      <c r="A1105" s="3" t="s">
        <v>1049</v>
      </c>
      <c r="B1105">
        <v>18.41</v>
      </c>
      <c r="C1105" s="4">
        <v>455</v>
      </c>
      <c r="D1105">
        <f t="shared" si="102"/>
        <v>24.714828897338403</v>
      </c>
      <c r="E1105" s="6">
        <f t="shared" si="103"/>
        <v>3.9833870871722681E-4</v>
      </c>
      <c r="F1105" s="7">
        <f t="shared" si="104"/>
        <v>0.99198069764428798</v>
      </c>
      <c r="G1105" s="6">
        <f t="shared" si="105"/>
        <v>1.6714209711128341E-3</v>
      </c>
      <c r="H1105" s="7">
        <f t="shared" si="106"/>
        <v>0.93575515362365158</v>
      </c>
      <c r="I1105">
        <f t="shared" si="107"/>
        <v>5.5074855038683701E-4</v>
      </c>
    </row>
    <row r="1106" spans="1:9">
      <c r="A1106" s="3" t="s">
        <v>80</v>
      </c>
      <c r="B1106">
        <v>7.88</v>
      </c>
      <c r="C1106" s="4">
        <v>194</v>
      </c>
      <c r="D1106">
        <f t="shared" si="102"/>
        <v>24.619289340101524</v>
      </c>
      <c r="E1106" s="6">
        <f t="shared" si="103"/>
        <v>1.6984111976075164E-4</v>
      </c>
      <c r="F1106" s="7">
        <f t="shared" si="104"/>
        <v>0.99215053876404868</v>
      </c>
      <c r="G1106" s="6">
        <f t="shared" si="105"/>
        <v>7.1541538578865466E-4</v>
      </c>
      <c r="H1106" s="7">
        <f t="shared" si="106"/>
        <v>0.93647056900944026</v>
      </c>
      <c r="I1106">
        <f t="shared" si="107"/>
        <v>1.029134086126926E-3</v>
      </c>
    </row>
    <row r="1107" spans="1:9">
      <c r="A1107" s="3" t="s">
        <v>626</v>
      </c>
      <c r="B1107">
        <v>14.72</v>
      </c>
      <c r="C1107" s="4">
        <v>362</v>
      </c>
      <c r="D1107">
        <f t="shared" si="102"/>
        <v>24.592391304347824</v>
      </c>
      <c r="E1107" s="6">
        <f t="shared" si="103"/>
        <v>3.1692002759480464E-4</v>
      </c>
      <c r="F1107" s="7">
        <f t="shared" si="104"/>
        <v>0.99246745879164344</v>
      </c>
      <c r="G1107" s="6">
        <f t="shared" si="105"/>
        <v>1.3364104668539337E-3</v>
      </c>
      <c r="H1107" s="7">
        <f t="shared" si="106"/>
        <v>0.93780697947629421</v>
      </c>
      <c r="I1107">
        <f t="shared" si="107"/>
        <v>2.7619517278532069E-4</v>
      </c>
    </row>
    <row r="1108" spans="1:9">
      <c r="A1108" s="3" t="s">
        <v>97</v>
      </c>
      <c r="B1108">
        <v>3.94</v>
      </c>
      <c r="C1108" s="4">
        <v>96</v>
      </c>
      <c r="D1108">
        <f t="shared" si="102"/>
        <v>24.36548223350254</v>
      </c>
      <c r="E1108" s="6">
        <f t="shared" si="103"/>
        <v>8.4045090190887405E-5</v>
      </c>
      <c r="F1108" s="7">
        <f t="shared" si="104"/>
        <v>0.99255150388183433</v>
      </c>
      <c r="G1108" s="6">
        <f t="shared" si="105"/>
        <v>3.5770769289432733E-4</v>
      </c>
      <c r="H1108" s="7">
        <f t="shared" si="106"/>
        <v>0.93816468716918855</v>
      </c>
      <c r="I1108">
        <f t="shared" si="107"/>
        <v>3.6329464878570583E-4</v>
      </c>
    </row>
    <row r="1109" spans="1:9">
      <c r="A1109" s="3" t="s">
        <v>193</v>
      </c>
      <c r="B1109">
        <v>5.18</v>
      </c>
      <c r="C1109" s="4">
        <v>126</v>
      </c>
      <c r="D1109">
        <f t="shared" si="102"/>
        <v>24.324324324324326</v>
      </c>
      <c r="E1109" s="6">
        <f t="shared" si="103"/>
        <v>1.1030918087553973E-4</v>
      </c>
      <c r="F1109" s="7">
        <f t="shared" si="104"/>
        <v>0.99266181306270984</v>
      </c>
      <c r="G1109" s="6">
        <f t="shared" si="105"/>
        <v>4.7028574852604456E-4</v>
      </c>
      <c r="H1109" s="7">
        <f t="shared" si="106"/>
        <v>0.93863497291771458</v>
      </c>
      <c r="I1109">
        <f t="shared" si="107"/>
        <v>9.2207291673207514E-4</v>
      </c>
    </row>
    <row r="1110" spans="1:9">
      <c r="A1110" s="3" t="s">
        <v>353</v>
      </c>
      <c r="B1110">
        <v>13.14</v>
      </c>
      <c r="C1110" s="4">
        <v>319</v>
      </c>
      <c r="D1110">
        <f t="shared" si="102"/>
        <v>24.277016742770165</v>
      </c>
      <c r="E1110" s="6">
        <f t="shared" si="103"/>
        <v>2.7927483094680294E-4</v>
      </c>
      <c r="F1110" s="7">
        <f t="shared" si="104"/>
        <v>0.99294108789365665</v>
      </c>
      <c r="G1110" s="6">
        <f t="shared" si="105"/>
        <v>1.1929642346780358E-3</v>
      </c>
      <c r="H1110" s="7">
        <f t="shared" si="106"/>
        <v>0.93982793715239266</v>
      </c>
      <c r="I1110">
        <f t="shared" si="107"/>
        <v>7.8013356642558929E-4</v>
      </c>
    </row>
    <row r="1111" spans="1:9">
      <c r="A1111" s="3" t="s">
        <v>578</v>
      </c>
      <c r="B1111">
        <v>11.1</v>
      </c>
      <c r="C1111" s="4">
        <v>268</v>
      </c>
      <c r="D1111">
        <f t="shared" si="102"/>
        <v>24.144144144144146</v>
      </c>
      <c r="E1111" s="6">
        <f t="shared" si="103"/>
        <v>2.3462587678289403E-4</v>
      </c>
      <c r="F1111" s="7">
        <f t="shared" si="104"/>
        <v>0.99317571377043956</v>
      </c>
      <c r="G1111" s="6">
        <f t="shared" si="105"/>
        <v>1.0077551754129525E-3</v>
      </c>
      <c r="H1111" s="7">
        <f t="shared" si="106"/>
        <v>0.94083569232780562</v>
      </c>
      <c r="I1111">
        <f t="shared" si="107"/>
        <v>4.9919707833712135E-4</v>
      </c>
    </row>
    <row r="1112" spans="1:9">
      <c r="A1112" s="3" t="s">
        <v>697</v>
      </c>
      <c r="B1112">
        <v>7.08</v>
      </c>
      <c r="C1112" s="4">
        <v>169</v>
      </c>
      <c r="D1112">
        <f t="shared" si="102"/>
        <v>23.870056497175142</v>
      </c>
      <c r="E1112" s="6">
        <f t="shared" si="103"/>
        <v>1.4795437752354137E-4</v>
      </c>
      <c r="F1112" s="7">
        <f t="shared" si="104"/>
        <v>0.99332366814796313</v>
      </c>
      <c r="G1112" s="6">
        <f t="shared" si="105"/>
        <v>6.4278438215528873E-4</v>
      </c>
      <c r="H1112" s="7">
        <f t="shared" si="106"/>
        <v>0.94147847670996088</v>
      </c>
      <c r="I1112">
        <f t="shared" si="107"/>
        <v>9.8726188116315949E-4</v>
      </c>
    </row>
    <row r="1113" spans="1:9">
      <c r="A1113" s="3" t="s">
        <v>892</v>
      </c>
      <c r="B1113">
        <v>14</v>
      </c>
      <c r="C1113" s="4">
        <v>334</v>
      </c>
      <c r="D1113">
        <f t="shared" si="102"/>
        <v>23.857142857142858</v>
      </c>
      <c r="E1113" s="6">
        <f t="shared" si="103"/>
        <v>2.9240687628912914E-4</v>
      </c>
      <c r="F1113" s="7">
        <f t="shared" si="104"/>
        <v>0.99361607502425231</v>
      </c>
      <c r="G1113" s="6">
        <f t="shared" si="105"/>
        <v>1.2710425635839042E-3</v>
      </c>
      <c r="H1113" s="7">
        <f t="shared" si="106"/>
        <v>0.94274951927354478</v>
      </c>
      <c r="I1113">
        <f t="shared" si="107"/>
        <v>5.1491624996247154E-4</v>
      </c>
    </row>
    <row r="1114" spans="1:9">
      <c r="A1114" s="3" t="s">
        <v>40</v>
      </c>
      <c r="B1114">
        <v>7.3</v>
      </c>
      <c r="C1114" s="4">
        <v>174</v>
      </c>
      <c r="D1114">
        <f t="shared" si="102"/>
        <v>23.835616438356166</v>
      </c>
      <c r="E1114" s="6">
        <f t="shared" si="103"/>
        <v>1.5233172597098343E-4</v>
      </c>
      <c r="F1114" s="7">
        <f t="shared" si="104"/>
        <v>0.99376840675022327</v>
      </c>
      <c r="G1114" s="6">
        <f t="shared" si="105"/>
        <v>6.6275790815446432E-4</v>
      </c>
      <c r="H1114" s="7">
        <f t="shared" si="106"/>
        <v>0.94341227718169929</v>
      </c>
      <c r="I1114">
        <f t="shared" si="107"/>
        <v>6.211906318099869E-4</v>
      </c>
    </row>
    <row r="1115" spans="1:9">
      <c r="A1115" s="3" t="s">
        <v>912</v>
      </c>
      <c r="B1115">
        <v>8.7799999999999994</v>
      </c>
      <c r="C1115" s="4">
        <v>207</v>
      </c>
      <c r="D1115">
        <f t="shared" si="102"/>
        <v>23.576309794988614</v>
      </c>
      <c r="E1115" s="6">
        <f t="shared" si="103"/>
        <v>1.8122222572410098E-4</v>
      </c>
      <c r="F1115" s="7">
        <f t="shared" si="104"/>
        <v>0.99394962897594741</v>
      </c>
      <c r="G1115" s="6">
        <f t="shared" si="105"/>
        <v>7.9712526487619127E-4</v>
      </c>
      <c r="H1115" s="7">
        <f t="shared" si="106"/>
        <v>0.94420940244657547</v>
      </c>
      <c r="I1115">
        <f t="shared" si="107"/>
        <v>4.8324853523995515E-4</v>
      </c>
    </row>
    <row r="1116" spans="1:9">
      <c r="A1116" s="3" t="s">
        <v>1048</v>
      </c>
      <c r="B1116">
        <v>6.83</v>
      </c>
      <c r="C1116" s="4">
        <v>161</v>
      </c>
      <c r="D1116">
        <f t="shared" si="102"/>
        <v>23.572474377745241</v>
      </c>
      <c r="E1116" s="6">
        <f t="shared" si="103"/>
        <v>1.4095062000763408E-4</v>
      </c>
      <c r="F1116" s="7">
        <f t="shared" si="104"/>
        <v>0.99409057959595504</v>
      </c>
      <c r="G1116" s="6">
        <f t="shared" si="105"/>
        <v>6.2008719351986188E-4</v>
      </c>
      <c r="H1116" s="7">
        <f t="shared" si="106"/>
        <v>0.94482948964009539</v>
      </c>
      <c r="I1116">
        <f t="shared" si="107"/>
        <v>3.9156287290720293E-4</v>
      </c>
    </row>
    <row r="1117" spans="1:9">
      <c r="A1117" s="3" t="s">
        <v>472</v>
      </c>
      <c r="B1117">
        <v>5.53</v>
      </c>
      <c r="C1117" s="4">
        <v>130</v>
      </c>
      <c r="D1117">
        <f t="shared" si="102"/>
        <v>23.508137432188065</v>
      </c>
      <c r="E1117" s="6">
        <f t="shared" si="103"/>
        <v>1.1381105963349337E-4</v>
      </c>
      <c r="F1117" s="7">
        <f t="shared" si="104"/>
        <v>0.99420439065558852</v>
      </c>
      <c r="G1117" s="6">
        <f t="shared" si="105"/>
        <v>5.0206181261564225E-4</v>
      </c>
      <c r="H1117" s="7">
        <f t="shared" si="106"/>
        <v>0.94533155145271108</v>
      </c>
      <c r="I1117">
        <f t="shared" si="107"/>
        <v>1.0523162986952883E-3</v>
      </c>
    </row>
    <row r="1118" spans="1:9">
      <c r="A1118" s="3" t="s">
        <v>1043</v>
      </c>
      <c r="B1118">
        <v>14.84</v>
      </c>
      <c r="C1118" s="4">
        <v>347</v>
      </c>
      <c r="D1118">
        <f t="shared" si="102"/>
        <v>23.382749326145554</v>
      </c>
      <c r="E1118" s="6">
        <f t="shared" si="103"/>
        <v>3.0378798225247843E-4</v>
      </c>
      <c r="F1118" s="7">
        <f t="shared" si="104"/>
        <v>0.99450817863784102</v>
      </c>
      <c r="G1118" s="6">
        <f t="shared" si="105"/>
        <v>1.3473051173989385E-3</v>
      </c>
      <c r="H1118" s="7">
        <f t="shared" si="106"/>
        <v>0.94667885657010997</v>
      </c>
      <c r="I1118">
        <f t="shared" si="107"/>
        <v>5.7419044280970777E-4</v>
      </c>
    </row>
    <row r="1119" spans="1:9">
      <c r="A1119" s="3" t="s">
        <v>1057</v>
      </c>
      <c r="B1119">
        <v>8.0299999999999994</v>
      </c>
      <c r="C1119" s="4">
        <v>182</v>
      </c>
      <c r="D1119">
        <f t="shared" si="102"/>
        <v>22.665006226650064</v>
      </c>
      <c r="E1119" s="6">
        <f t="shared" si="103"/>
        <v>1.5933548348689072E-4</v>
      </c>
      <c r="F1119" s="7">
        <f t="shared" si="104"/>
        <v>0.99466751412132792</v>
      </c>
      <c r="G1119" s="6">
        <f t="shared" si="105"/>
        <v>7.2903369896991073E-4</v>
      </c>
      <c r="H1119" s="7">
        <f t="shared" si="106"/>
        <v>0.9474078902690799</v>
      </c>
      <c r="I1119">
        <f t="shared" si="107"/>
        <v>1.2718921409555772E-3</v>
      </c>
    </row>
    <row r="1120" spans="1:9">
      <c r="A1120" s="3" t="s">
        <v>345</v>
      </c>
      <c r="B1120">
        <v>17.739999999999998</v>
      </c>
      <c r="C1120" s="4">
        <v>398</v>
      </c>
      <c r="D1120">
        <f t="shared" si="102"/>
        <v>22.435174746335967</v>
      </c>
      <c r="E1120" s="6">
        <f t="shared" si="103"/>
        <v>3.4843693641638739E-4</v>
      </c>
      <c r="F1120" s="7">
        <f t="shared" si="104"/>
        <v>0.99501595105774432</v>
      </c>
      <c r="G1120" s="6">
        <f t="shared" si="105"/>
        <v>1.6105925055698899E-3</v>
      </c>
      <c r="H1120" s="7">
        <f t="shared" si="106"/>
        <v>0.94901848277464984</v>
      </c>
      <c r="I1120">
        <f t="shared" si="107"/>
        <v>3.4847299458473646E-4</v>
      </c>
    </row>
    <row r="1121" spans="1:9">
      <c r="A1121" s="3" t="s">
        <v>1040</v>
      </c>
      <c r="B1121">
        <v>4.8600000000000003</v>
      </c>
      <c r="C1121" s="4">
        <v>109</v>
      </c>
      <c r="D1121">
        <f t="shared" si="102"/>
        <v>22.427983539094647</v>
      </c>
      <c r="E1121" s="6">
        <f t="shared" si="103"/>
        <v>9.5426196154236751E-5</v>
      </c>
      <c r="F1121" s="7">
        <f t="shared" si="104"/>
        <v>0.99511137725389853</v>
      </c>
      <c r="G1121" s="6">
        <f t="shared" si="105"/>
        <v>4.4123334707269824E-4</v>
      </c>
      <c r="H1121" s="7">
        <f t="shared" si="106"/>
        <v>0.94945971612172253</v>
      </c>
      <c r="I1121">
        <f t="shared" si="107"/>
        <v>5.1575305762707746E-4</v>
      </c>
    </row>
    <row r="1122" spans="1:9">
      <c r="A1122" s="3" t="s">
        <v>377</v>
      </c>
      <c r="B1122">
        <v>7.19</v>
      </c>
      <c r="C1122" s="4">
        <v>161</v>
      </c>
      <c r="D1122">
        <f t="shared" si="102"/>
        <v>22.392211404728787</v>
      </c>
      <c r="E1122" s="6">
        <f t="shared" si="103"/>
        <v>1.4095062000763408E-4</v>
      </c>
      <c r="F1122" s="7">
        <f t="shared" si="104"/>
        <v>0.99525232787390616</v>
      </c>
      <c r="G1122" s="6">
        <f t="shared" si="105"/>
        <v>6.5277114515487652E-4</v>
      </c>
      <c r="H1122" s="7">
        <f t="shared" si="106"/>
        <v>0.95011248726687736</v>
      </c>
      <c r="I1122">
        <f t="shared" si="107"/>
        <v>1.8014559062462521E-4</v>
      </c>
    </row>
    <row r="1123" spans="1:9">
      <c r="A1123" s="3" t="s">
        <v>48</v>
      </c>
      <c r="B1123">
        <v>2.5</v>
      </c>
      <c r="C1123" s="4">
        <v>55</v>
      </c>
      <c r="D1123">
        <f t="shared" si="102"/>
        <v>22</v>
      </c>
      <c r="E1123" s="6">
        <f t="shared" si="103"/>
        <v>4.8150832921862576E-5</v>
      </c>
      <c r="F1123" s="7">
        <f t="shared" si="104"/>
        <v>0.99530047870682803</v>
      </c>
      <c r="G1123" s="6">
        <f t="shared" si="105"/>
        <v>2.2697188635426862E-4</v>
      </c>
      <c r="H1123" s="7">
        <f t="shared" si="106"/>
        <v>0.95033945915323159</v>
      </c>
      <c r="I1123">
        <f t="shared" si="107"/>
        <v>6.252173283610718E-4</v>
      </c>
    </row>
    <row r="1124" spans="1:9">
      <c r="A1124" s="3" t="s">
        <v>709</v>
      </c>
      <c r="B1124">
        <v>8.65</v>
      </c>
      <c r="C1124" s="4">
        <v>188</v>
      </c>
      <c r="D1124">
        <f t="shared" si="102"/>
        <v>21.734104046242773</v>
      </c>
      <c r="E1124" s="6">
        <f t="shared" si="103"/>
        <v>1.6458830162382118E-4</v>
      </c>
      <c r="F1124" s="7">
        <f t="shared" si="104"/>
        <v>0.99546506700845183</v>
      </c>
      <c r="G1124" s="6">
        <f t="shared" si="105"/>
        <v>7.8532272678576945E-4</v>
      </c>
      <c r="H1124" s="7">
        <f t="shared" si="106"/>
        <v>0.95112478188001737</v>
      </c>
      <c r="I1124">
        <f t="shared" si="107"/>
        <v>1.1827532761263804E-3</v>
      </c>
    </row>
    <row r="1125" spans="1:9">
      <c r="A1125" s="3" t="s">
        <v>611</v>
      </c>
      <c r="B1125">
        <v>16.329999999999998</v>
      </c>
      <c r="C1125" s="4">
        <v>352</v>
      </c>
      <c r="D1125">
        <f t="shared" si="102"/>
        <v>21.555419473361912</v>
      </c>
      <c r="E1125" s="6">
        <f t="shared" si="103"/>
        <v>3.0816533069992052E-4</v>
      </c>
      <c r="F1125" s="7">
        <f t="shared" si="104"/>
        <v>0.99577323233915171</v>
      </c>
      <c r="G1125" s="6">
        <f t="shared" si="105"/>
        <v>1.4825803616660826E-3</v>
      </c>
      <c r="H1125" s="7">
        <f t="shared" si="106"/>
        <v>0.95260736224168341</v>
      </c>
      <c r="I1125">
        <f t="shared" si="107"/>
        <v>9.0092179260325977E-4</v>
      </c>
    </row>
    <row r="1126" spans="1:9">
      <c r="A1126" s="3" t="s">
        <v>514</v>
      </c>
      <c r="B1126">
        <v>12.41</v>
      </c>
      <c r="C1126" s="4">
        <v>265</v>
      </c>
      <c r="D1126">
        <f t="shared" si="102"/>
        <v>21.35374697824335</v>
      </c>
      <c r="E1126" s="6">
        <f t="shared" si="103"/>
        <v>2.319994677144288E-4</v>
      </c>
      <c r="F1126" s="7">
        <f t="shared" si="104"/>
        <v>0.99600523180686618</v>
      </c>
      <c r="G1126" s="6">
        <f t="shared" si="105"/>
        <v>1.1266884438625895E-3</v>
      </c>
      <c r="H1126" s="7">
        <f t="shared" si="106"/>
        <v>0.95373405068554595</v>
      </c>
      <c r="I1126">
        <f t="shared" si="107"/>
        <v>3.1013750012764962E-4</v>
      </c>
    </row>
    <row r="1127" spans="1:9">
      <c r="A1127" s="3" t="s">
        <v>641</v>
      </c>
      <c r="B1127">
        <v>4.2699999999999996</v>
      </c>
      <c r="C1127" s="4">
        <v>91</v>
      </c>
      <c r="D1127">
        <f t="shared" si="102"/>
        <v>21.311475409836067</v>
      </c>
      <c r="E1127" s="6">
        <f t="shared" si="103"/>
        <v>7.966774174344536E-5</v>
      </c>
      <c r="F1127" s="7">
        <f t="shared" si="104"/>
        <v>0.99608489954860957</v>
      </c>
      <c r="G1127" s="6">
        <f t="shared" si="105"/>
        <v>3.8766798189309077E-4</v>
      </c>
      <c r="H1127" s="7">
        <f t="shared" si="106"/>
        <v>0.954121718667439</v>
      </c>
      <c r="I1127">
        <f t="shared" si="107"/>
        <v>1.1588288086354925E-3</v>
      </c>
    </row>
    <row r="1128" spans="1:9">
      <c r="A1128" s="3" t="s">
        <v>122</v>
      </c>
      <c r="B1128">
        <v>15.89</v>
      </c>
      <c r="C1128" s="4">
        <v>333</v>
      </c>
      <c r="D1128">
        <f t="shared" si="102"/>
        <v>20.95657646318439</v>
      </c>
      <c r="E1128" s="6">
        <f t="shared" si="103"/>
        <v>2.9153140659964071E-4</v>
      </c>
      <c r="F1128" s="7">
        <f t="shared" si="104"/>
        <v>0.99637643095520922</v>
      </c>
      <c r="G1128" s="6">
        <f t="shared" si="105"/>
        <v>1.4426333096677314E-3</v>
      </c>
      <c r="H1128" s="7">
        <f t="shared" si="106"/>
        <v>0.95556435197710676</v>
      </c>
      <c r="I1128">
        <f t="shared" si="107"/>
        <v>8.9028451293748923E-4</v>
      </c>
    </row>
    <row r="1129" spans="1:9">
      <c r="A1129" s="3" t="s">
        <v>252</v>
      </c>
      <c r="B1129">
        <v>12.2</v>
      </c>
      <c r="C1129" s="4">
        <v>255</v>
      </c>
      <c r="D1129">
        <f t="shared" si="102"/>
        <v>20.901639344262296</v>
      </c>
      <c r="E1129" s="6">
        <f t="shared" si="103"/>
        <v>2.2324477081954469E-4</v>
      </c>
      <c r="F1129" s="7">
        <f t="shared" si="104"/>
        <v>0.99659967572602881</v>
      </c>
      <c r="G1129" s="6">
        <f t="shared" si="105"/>
        <v>1.1076228054088307E-3</v>
      </c>
      <c r="H1129" s="7">
        <f t="shared" si="106"/>
        <v>0.95667197478251564</v>
      </c>
      <c r="I1129">
        <f t="shared" si="107"/>
        <v>3.27325097457698E-4</v>
      </c>
    </row>
    <row r="1130" spans="1:9">
      <c r="A1130" s="3" t="s">
        <v>1022</v>
      </c>
      <c r="B1130">
        <v>4.46</v>
      </c>
      <c r="C1130" s="4">
        <v>91</v>
      </c>
      <c r="D1130">
        <f t="shared" si="102"/>
        <v>20.40358744394619</v>
      </c>
      <c r="E1130" s="6">
        <f t="shared" si="103"/>
        <v>7.966774174344536E-5</v>
      </c>
      <c r="F1130" s="7">
        <f t="shared" si="104"/>
        <v>0.99667934346777221</v>
      </c>
      <c r="G1130" s="6">
        <f t="shared" si="105"/>
        <v>4.0491784525601522E-4</v>
      </c>
      <c r="H1130" s="7">
        <f t="shared" si="106"/>
        <v>0.95707689262777162</v>
      </c>
      <c r="I1130">
        <f t="shared" si="107"/>
        <v>1.359671220353964E-3</v>
      </c>
    </row>
    <row r="1131" spans="1:9">
      <c r="A1131" s="3" t="s">
        <v>201</v>
      </c>
      <c r="B1131">
        <v>18.48</v>
      </c>
      <c r="C1131" s="4">
        <v>373</v>
      </c>
      <c r="D1131">
        <f t="shared" si="102"/>
        <v>20.183982683982684</v>
      </c>
      <c r="E1131" s="6">
        <f t="shared" si="103"/>
        <v>3.2655019417917713E-4</v>
      </c>
      <c r="F1131" s="7">
        <f t="shared" si="104"/>
        <v>0.99700589366195136</v>
      </c>
      <c r="G1131" s="6">
        <f t="shared" si="105"/>
        <v>1.6777761839307536E-3</v>
      </c>
      <c r="H1131" s="7">
        <f t="shared" si="106"/>
        <v>0.95875466881170235</v>
      </c>
      <c r="I1131">
        <f t="shared" si="107"/>
        <v>2.0002803394189028E-3</v>
      </c>
    </row>
    <row r="1132" spans="1:9">
      <c r="A1132" s="3" t="s">
        <v>968</v>
      </c>
      <c r="B1132">
        <v>27.18</v>
      </c>
      <c r="C1132" s="4">
        <v>548</v>
      </c>
      <c r="D1132">
        <f t="shared" si="102"/>
        <v>20.161883738042679</v>
      </c>
      <c r="E1132" s="6">
        <f t="shared" si="103"/>
        <v>4.7975738983964899E-4</v>
      </c>
      <c r="F1132" s="7">
        <f t="shared" si="104"/>
        <v>0.99748565105179099</v>
      </c>
      <c r="G1132" s="6">
        <f t="shared" si="105"/>
        <v>2.4676383484436085E-3</v>
      </c>
      <c r="H1132" s="7">
        <f t="shared" si="106"/>
        <v>0.96122230716014601</v>
      </c>
      <c r="I1132">
        <f t="shared" si="107"/>
        <v>5.2988674365994637E-4</v>
      </c>
    </row>
    <row r="1133" spans="1:9">
      <c r="A1133" s="3" t="s">
        <v>1073</v>
      </c>
      <c r="B1133">
        <v>7.18</v>
      </c>
      <c r="C1133" s="4">
        <v>143</v>
      </c>
      <c r="D1133">
        <f t="shared" si="102"/>
        <v>19.916434540389972</v>
      </c>
      <c r="E1133" s="6">
        <f t="shared" si="103"/>
        <v>1.2519216559684271E-4</v>
      </c>
      <c r="F1133" s="7">
        <f t="shared" si="104"/>
        <v>0.9976108432173878</v>
      </c>
      <c r="G1133" s="6">
        <f t="shared" si="105"/>
        <v>6.518632576094594E-4</v>
      </c>
      <c r="H1133" s="7">
        <f t="shared" si="106"/>
        <v>0.96187417041775547</v>
      </c>
      <c r="I1133">
        <f t="shared" si="107"/>
        <v>7.2611336806061022E-4</v>
      </c>
    </row>
    <row r="1134" spans="1:9">
      <c r="A1134" s="3" t="s">
        <v>1085</v>
      </c>
      <c r="B1134">
        <v>9.83</v>
      </c>
      <c r="C1134" s="4">
        <v>195</v>
      </c>
      <c r="D1134">
        <f t="shared" si="102"/>
        <v>19.837232960325533</v>
      </c>
      <c r="E1134" s="6">
        <f t="shared" si="103"/>
        <v>1.7071658945024007E-4</v>
      </c>
      <c r="F1134" s="7">
        <f t="shared" si="104"/>
        <v>0.99778155980683803</v>
      </c>
      <c r="G1134" s="6">
        <f t="shared" si="105"/>
        <v>8.9245345714498417E-4</v>
      </c>
      <c r="H1134" s="7">
        <f t="shared" si="106"/>
        <v>0.96276662387490042</v>
      </c>
      <c r="I1134">
        <f t="shared" si="107"/>
        <v>6.1920503455759057E-4</v>
      </c>
    </row>
    <row r="1135" spans="1:9">
      <c r="A1135" s="3" t="s">
        <v>498</v>
      </c>
      <c r="B1135">
        <v>8.3800000000000008</v>
      </c>
      <c r="C1135" s="4">
        <v>166</v>
      </c>
      <c r="D1135">
        <f t="shared" si="102"/>
        <v>19.809069212410499</v>
      </c>
      <c r="E1135" s="6">
        <f t="shared" si="103"/>
        <v>1.4532796845507614E-4</v>
      </c>
      <c r="F1135" s="7">
        <f t="shared" si="104"/>
        <v>0.99792688777529315</v>
      </c>
      <c r="G1135" s="6">
        <f t="shared" si="105"/>
        <v>7.6080976305950847E-4</v>
      </c>
      <c r="H1135" s="7">
        <f t="shared" si="106"/>
        <v>0.9635274336379599</v>
      </c>
      <c r="I1135">
        <f t="shared" si="107"/>
        <v>6.1733055744284115E-4</v>
      </c>
    </row>
    <row r="1136" spans="1:9">
      <c r="A1136" s="3" t="s">
        <v>1104</v>
      </c>
      <c r="B1136">
        <v>8.35</v>
      </c>
      <c r="C1136" s="4">
        <v>165</v>
      </c>
      <c r="D1136">
        <f t="shared" si="102"/>
        <v>19.76047904191617</v>
      </c>
      <c r="E1136" s="6">
        <f t="shared" si="103"/>
        <v>1.4445249876558774E-4</v>
      </c>
      <c r="F1136" s="7">
        <f t="shared" si="104"/>
        <v>0.99807134027405875</v>
      </c>
      <c r="G1136" s="6">
        <f t="shared" si="105"/>
        <v>7.580861004232571E-4</v>
      </c>
      <c r="H1136" s="7">
        <f t="shared" si="106"/>
        <v>0.96428551973838317</v>
      </c>
      <c r="I1136">
        <f t="shared" si="107"/>
        <v>7.8301348350884314E-4</v>
      </c>
    </row>
    <row r="1137" spans="1:9">
      <c r="A1137" s="3" t="s">
        <v>1052</v>
      </c>
      <c r="B1137">
        <v>10.43</v>
      </c>
      <c r="C1137" s="4">
        <v>192</v>
      </c>
      <c r="D1137">
        <f t="shared" si="102"/>
        <v>18.40843720038351</v>
      </c>
      <c r="E1137" s="6">
        <f t="shared" si="103"/>
        <v>1.6809018038177481E-4</v>
      </c>
      <c r="F1137" s="7">
        <f t="shared" si="104"/>
        <v>0.99823943045444052</v>
      </c>
      <c r="G1137" s="6">
        <f t="shared" si="105"/>
        <v>9.4692670987000865E-4</v>
      </c>
      <c r="H1137" s="7">
        <f t="shared" si="106"/>
        <v>0.96523244644825312</v>
      </c>
      <c r="I1137">
        <f t="shared" si="107"/>
        <v>1.1391254621689884E-3</v>
      </c>
    </row>
    <row r="1138" spans="1:9">
      <c r="A1138" s="3" t="s">
        <v>1092</v>
      </c>
      <c r="B1138">
        <v>15.04</v>
      </c>
      <c r="C1138" s="4">
        <v>265</v>
      </c>
      <c r="D1138">
        <f t="shared" si="102"/>
        <v>17.61968085106383</v>
      </c>
      <c r="E1138" s="6">
        <f t="shared" si="103"/>
        <v>2.319994677144288E-4</v>
      </c>
      <c r="F1138" s="7">
        <f t="shared" si="104"/>
        <v>0.99847142992215498</v>
      </c>
      <c r="G1138" s="6">
        <f t="shared" si="105"/>
        <v>1.3654628683072798E-3</v>
      </c>
      <c r="H1138" s="7">
        <f t="shared" si="106"/>
        <v>0.96659790931656042</v>
      </c>
      <c r="I1138">
        <f t="shared" si="107"/>
        <v>4.0174575415885538E-4</v>
      </c>
    </row>
    <row r="1139" spans="1:9">
      <c r="A1139" s="3" t="s">
        <v>1102</v>
      </c>
      <c r="B1139">
        <v>5.3</v>
      </c>
      <c r="C1139" s="4">
        <v>93</v>
      </c>
      <c r="D1139">
        <f t="shared" si="102"/>
        <v>17.547169811320757</v>
      </c>
      <c r="E1139" s="6">
        <f t="shared" si="103"/>
        <v>8.1418681122422175E-5</v>
      </c>
      <c r="F1139" s="7">
        <f t="shared" si="104"/>
        <v>0.99855284860327742</v>
      </c>
      <c r="G1139" s="6">
        <f t="shared" si="105"/>
        <v>4.8118039907104942E-4</v>
      </c>
      <c r="H1139" s="7">
        <f t="shared" si="106"/>
        <v>0.9670790897156315</v>
      </c>
      <c r="I1139">
        <f t="shared" si="107"/>
        <v>1.5942387543751435E-3</v>
      </c>
    </row>
    <row r="1140" spans="1:9">
      <c r="A1140" s="3" t="s">
        <v>942</v>
      </c>
      <c r="B1140">
        <v>20.91</v>
      </c>
      <c r="C1140" s="4">
        <v>356</v>
      </c>
      <c r="D1140">
        <f t="shared" si="102"/>
        <v>17.025346724055474</v>
      </c>
      <c r="E1140" s="6">
        <f t="shared" si="103"/>
        <v>3.1166720945787412E-4</v>
      </c>
      <c r="F1140" s="7">
        <f t="shared" si="104"/>
        <v>0.99886451581273528</v>
      </c>
      <c r="G1140" s="6">
        <f t="shared" si="105"/>
        <v>1.8983928574671028E-3</v>
      </c>
      <c r="H1140" s="7">
        <f t="shared" si="106"/>
        <v>0.96897748257309857</v>
      </c>
      <c r="I1140">
        <f t="shared" si="107"/>
        <v>6.5501945214618829E-4</v>
      </c>
    </row>
    <row r="1141" spans="1:9">
      <c r="A1141" s="3" t="s">
        <v>604</v>
      </c>
      <c r="B1141">
        <v>8.57</v>
      </c>
      <c r="C1141" s="4">
        <v>144</v>
      </c>
      <c r="D1141">
        <f t="shared" si="102"/>
        <v>16.802800466744458</v>
      </c>
      <c r="E1141" s="6">
        <f t="shared" si="103"/>
        <v>1.2606763528633111E-4</v>
      </c>
      <c r="F1141" s="7">
        <f t="shared" si="104"/>
        <v>0.99899058344802161</v>
      </c>
      <c r="G1141" s="6">
        <f t="shared" si="105"/>
        <v>7.780596264224328E-4</v>
      </c>
      <c r="H1141" s="7">
        <f t="shared" si="106"/>
        <v>0.96975554219952098</v>
      </c>
      <c r="I1141">
        <f t="shared" si="107"/>
        <v>1.1257457062874288E-3</v>
      </c>
    </row>
    <row r="1142" spans="1:9">
      <c r="A1142" s="3" t="s">
        <v>1084</v>
      </c>
      <c r="B1142">
        <v>14.64</v>
      </c>
      <c r="C1142" s="4">
        <v>238</v>
      </c>
      <c r="D1142">
        <f t="shared" si="102"/>
        <v>16.256830601092897</v>
      </c>
      <c r="E1142" s="6">
        <f t="shared" si="103"/>
        <v>2.0836178609824171E-4</v>
      </c>
      <c r="F1142" s="7">
        <f t="shared" si="104"/>
        <v>0.9991989452341199</v>
      </c>
      <c r="G1142" s="6">
        <f t="shared" si="105"/>
        <v>1.3291473664905971E-3</v>
      </c>
      <c r="H1142" s="7">
        <f t="shared" si="106"/>
        <v>0.97108468956601157</v>
      </c>
      <c r="I1142">
        <f t="shared" si="107"/>
        <v>6.3658085590778679E-4</v>
      </c>
    </row>
    <row r="1143" spans="1:9">
      <c r="A1143" s="3" t="s">
        <v>45</v>
      </c>
      <c r="B1143">
        <v>8.17</v>
      </c>
      <c r="C1143" s="4">
        <v>123</v>
      </c>
      <c r="D1143">
        <f t="shared" si="102"/>
        <v>15.055079559363525</v>
      </c>
      <c r="E1143" s="6">
        <f t="shared" si="103"/>
        <v>1.076827718070745E-4</v>
      </c>
      <c r="F1143" s="7">
        <f t="shared" si="104"/>
        <v>0.99930662800592696</v>
      </c>
      <c r="G1143" s="6">
        <f t="shared" si="105"/>
        <v>7.4174412460574978E-4</v>
      </c>
      <c r="H1143" s="7">
        <f t="shared" si="106"/>
        <v>0.97182643369061728</v>
      </c>
      <c r="I1143">
        <f t="shared" si="107"/>
        <v>1.1679277844954816E-3</v>
      </c>
    </row>
    <row r="1144" spans="1:9">
      <c r="A1144" s="3" t="s">
        <v>571</v>
      </c>
      <c r="B1144">
        <v>14.88</v>
      </c>
      <c r="C1144" s="4">
        <v>214</v>
      </c>
      <c r="D1144">
        <f t="shared" si="102"/>
        <v>14.381720430107526</v>
      </c>
      <c r="E1144" s="6">
        <f t="shared" si="103"/>
        <v>1.8735051355051985E-4</v>
      </c>
      <c r="F1144" s="7">
        <f t="shared" si="104"/>
        <v>0.99949397851947752</v>
      </c>
      <c r="G1144" s="6">
        <f t="shared" si="105"/>
        <v>1.350936667580607E-3</v>
      </c>
      <c r="H1144" s="7">
        <f t="shared" si="106"/>
        <v>0.97317737035819785</v>
      </c>
      <c r="I1144">
        <f t="shared" si="107"/>
        <v>1.6407476005595445E-3</v>
      </c>
    </row>
    <row r="1145" spans="1:9">
      <c r="A1145" s="3" t="s">
        <v>509</v>
      </c>
      <c r="B1145">
        <v>20.56</v>
      </c>
      <c r="C1145" s="4">
        <v>264</v>
      </c>
      <c r="D1145">
        <f t="shared" si="102"/>
        <v>12.840466926070039</v>
      </c>
      <c r="E1145" s="6">
        <f t="shared" si="103"/>
        <v>2.3112399802494038E-4</v>
      </c>
      <c r="F1145" s="7">
        <f t="shared" si="104"/>
        <v>0.99972510251750246</v>
      </c>
      <c r="G1145" s="6">
        <f t="shared" si="105"/>
        <v>1.8666167933775049E-3</v>
      </c>
      <c r="H1145" s="7">
        <f t="shared" si="106"/>
        <v>0.97504398715157536</v>
      </c>
      <c r="I1145">
        <f t="shared" si="107"/>
        <v>1.2271576601166068E-3</v>
      </c>
    </row>
    <row r="1146" spans="1:9">
      <c r="A1146" s="3" t="s">
        <v>1045</v>
      </c>
      <c r="B1146">
        <v>14.79</v>
      </c>
      <c r="C1146" s="4">
        <v>135</v>
      </c>
      <c r="D1146">
        <f t="shared" si="102"/>
        <v>9.1277890466531453</v>
      </c>
      <c r="E1146" s="6">
        <f t="shared" si="103"/>
        <v>1.1818840808093542E-4</v>
      </c>
      <c r="F1146" s="7">
        <f t="shared" si="104"/>
        <v>0.99984329092558344</v>
      </c>
      <c r="G1146" s="6">
        <f t="shared" si="105"/>
        <v>1.342765679671853E-3</v>
      </c>
      <c r="H1146" s="7">
        <f t="shared" si="106"/>
        <v>0.97638675283124721</v>
      </c>
      <c r="I1146">
        <f t="shared" si="107"/>
        <v>2.3456538094334345E-2</v>
      </c>
    </row>
    <row r="1147" spans="1:9">
      <c r="A1147" s="3" t="s">
        <v>945</v>
      </c>
      <c r="B1147">
        <v>260.08999999999997</v>
      </c>
      <c r="C1147" s="4">
        <v>179</v>
      </c>
      <c r="D1147">
        <f t="shared" si="102"/>
        <v>0.68822330731669812</v>
      </c>
      <c r="E1147" s="6">
        <f t="shared" si="103"/>
        <v>1.5670907441842549E-4</v>
      </c>
      <c r="F1147" s="7">
        <f t="shared" si="104"/>
        <v>1.0000000000000018</v>
      </c>
      <c r="G1147" s="6">
        <f t="shared" si="105"/>
        <v>2.3613247168752686E-2</v>
      </c>
      <c r="H1147" s="7">
        <f t="shared" si="106"/>
        <v>0.99999999999999989</v>
      </c>
      <c r="I1147">
        <f t="shared" si="107"/>
        <v>0</v>
      </c>
    </row>
    <row r="1148" spans="1:9">
      <c r="B1148">
        <v>11014.579999999996</v>
      </c>
      <c r="C1148" s="5">
        <v>1142244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63076</v>
      </c>
      <c r="D2">
        <f t="shared" ref="D2:D65" si="0">C2/B2</f>
        <v>1706.1401136056263</v>
      </c>
      <c r="E2" s="6">
        <f>C2/1129546</f>
        <v>5.5841904623627543E-2</v>
      </c>
      <c r="F2" s="7">
        <f>E2</f>
        <v>5.5841904623627543E-2</v>
      </c>
      <c r="G2" s="6">
        <f>B2/11014.58</f>
        <v>3.3564602554069243E-3</v>
      </c>
      <c r="H2" s="7">
        <f>G2</f>
        <v>3.3564602554069243E-3</v>
      </c>
      <c r="I2">
        <f>F2*H3-F3*H2</f>
        <v>5.4401729853685934E-5</v>
      </c>
      <c r="J2" s="8" t="s">
        <v>1126</v>
      </c>
    </row>
    <row r="3" spans="1:10">
      <c r="A3" s="3" t="s">
        <v>599</v>
      </c>
      <c r="B3">
        <v>28.95</v>
      </c>
      <c r="C3" s="4">
        <v>31085</v>
      </c>
      <c r="D3">
        <f t="shared" si="0"/>
        <v>1073.7478411053542</v>
      </c>
      <c r="E3" s="6">
        <f t="shared" ref="E3:E66" si="1">C3/1129546</f>
        <v>2.7519906227811881E-2</v>
      </c>
      <c r="F3" s="7">
        <f t="shared" ref="F3:F66" si="2">F2+E3</f>
        <v>8.3361810851439427E-2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9.3942275381610272E-5</v>
      </c>
      <c r="J3" s="2"/>
    </row>
    <row r="4" spans="1:10">
      <c r="A4" s="3" t="s">
        <v>940</v>
      </c>
      <c r="B4">
        <v>33.409999999999997</v>
      </c>
      <c r="C4" s="4">
        <v>29993</v>
      </c>
      <c r="D4">
        <f t="shared" si="0"/>
        <v>897.72523196647717</v>
      </c>
      <c r="E4" s="6">
        <f t="shared" si="1"/>
        <v>2.6553146131277523E-2</v>
      </c>
      <c r="F4" s="7">
        <f t="shared" si="2"/>
        <v>0.10991495698271694</v>
      </c>
      <c r="G4" s="6">
        <f t="shared" si="3"/>
        <v>3.0332522892384454E-3</v>
      </c>
      <c r="H4" s="7">
        <f t="shared" si="4"/>
        <v>9.0180469886278012E-3</v>
      </c>
      <c r="I4">
        <f t="shared" si="5"/>
        <v>1.2152514285106012E-4</v>
      </c>
      <c r="J4" s="2"/>
    </row>
    <row r="5" spans="1:10">
      <c r="A5" s="3" t="s">
        <v>344</v>
      </c>
      <c r="B5">
        <v>35.01</v>
      </c>
      <c r="C5" s="4">
        <v>28538</v>
      </c>
      <c r="D5">
        <f t="shared" si="0"/>
        <v>815.1385318480435</v>
      </c>
      <c r="E5" s="6">
        <f t="shared" si="1"/>
        <v>2.5265017980675424E-2</v>
      </c>
      <c r="F5" s="7">
        <f t="shared" si="2"/>
        <v>0.13517997496339237</v>
      </c>
      <c r="G5" s="6">
        <f t="shared" si="3"/>
        <v>3.1785142965051775E-3</v>
      </c>
      <c r="H5" s="7">
        <f t="shared" si="4"/>
        <v>1.2196561285132978E-2</v>
      </c>
      <c r="I5">
        <f t="shared" si="5"/>
        <v>2.5716115303053844E-6</v>
      </c>
      <c r="J5" s="2"/>
    </row>
    <row r="6" spans="1:10">
      <c r="A6" s="3" t="s">
        <v>639</v>
      </c>
      <c r="B6">
        <v>0.66</v>
      </c>
      <c r="C6" s="4">
        <v>512</v>
      </c>
      <c r="D6">
        <f t="shared" si="0"/>
        <v>775.75757575757575</v>
      </c>
      <c r="E6" s="6">
        <f t="shared" si="1"/>
        <v>4.5327945918094528E-4</v>
      </c>
      <c r="F6" s="7">
        <f t="shared" si="2"/>
        <v>0.13563325442257332</v>
      </c>
      <c r="G6" s="6">
        <f t="shared" si="3"/>
        <v>5.9920577997526918E-5</v>
      </c>
      <c r="H6" s="7">
        <f t="shared" si="4"/>
        <v>1.2256481863130504E-2</v>
      </c>
      <c r="I6">
        <f t="shared" si="5"/>
        <v>3.7240903362959323E-5</v>
      </c>
      <c r="J6" s="2"/>
    </row>
    <row r="7" spans="1:10">
      <c r="A7" s="3" t="s">
        <v>917</v>
      </c>
      <c r="B7">
        <v>8.44</v>
      </c>
      <c r="C7" s="4">
        <v>6146</v>
      </c>
      <c r="D7">
        <f t="shared" si="0"/>
        <v>728.19905213270147</v>
      </c>
      <c r="E7" s="6">
        <f t="shared" si="1"/>
        <v>5.4411241330587692E-3</v>
      </c>
      <c r="F7" s="7">
        <f t="shared" si="2"/>
        <v>0.1410743785556321</v>
      </c>
      <c r="G7" s="6">
        <f t="shared" si="3"/>
        <v>7.6625708833201077E-4</v>
      </c>
      <c r="H7" s="7">
        <f t="shared" si="4"/>
        <v>1.3022738951462515E-2</v>
      </c>
      <c r="I7">
        <f t="shared" si="5"/>
        <v>8.5880548635537159E-5</v>
      </c>
      <c r="J7" s="2"/>
    </row>
    <row r="8" spans="1:10">
      <c r="A8" s="3" t="s">
        <v>1041</v>
      </c>
      <c r="B8">
        <v>18.5</v>
      </c>
      <c r="C8" s="4">
        <v>13103</v>
      </c>
      <c r="D8">
        <f t="shared" si="0"/>
        <v>708.27027027027032</v>
      </c>
      <c r="E8" s="6">
        <f t="shared" si="1"/>
        <v>1.1600235846968605E-2</v>
      </c>
      <c r="F8" s="7">
        <f t="shared" si="2"/>
        <v>0.15267461440260069</v>
      </c>
      <c r="G8" s="6">
        <f t="shared" si="3"/>
        <v>1.6795919590215879E-3</v>
      </c>
      <c r="H8" s="7">
        <f t="shared" si="4"/>
        <v>1.4702330910484103E-2</v>
      </c>
      <c r="I8">
        <f t="shared" si="5"/>
        <v>4.6004682731729321E-5</v>
      </c>
      <c r="J8" s="2"/>
    </row>
    <row r="9" spans="1:10">
      <c r="A9" s="3" t="s">
        <v>319</v>
      </c>
      <c r="B9">
        <v>9.48</v>
      </c>
      <c r="C9" s="4">
        <v>6561</v>
      </c>
      <c r="D9">
        <f t="shared" si="0"/>
        <v>692.08860759493666</v>
      </c>
      <c r="E9" s="6">
        <f t="shared" si="1"/>
        <v>5.8085283821995744E-3</v>
      </c>
      <c r="F9" s="7">
        <f t="shared" si="2"/>
        <v>0.15848314278480027</v>
      </c>
      <c r="G9" s="6">
        <f t="shared" si="3"/>
        <v>8.6067739305538665E-4</v>
      </c>
      <c r="H9" s="7">
        <f t="shared" si="4"/>
        <v>1.5563008303539488E-2</v>
      </c>
      <c r="I9">
        <f t="shared" si="5"/>
        <v>1.0984159547726153E-4</v>
      </c>
      <c r="J9" s="2"/>
    </row>
    <row r="10" spans="1:10">
      <c r="A10" s="3" t="s">
        <v>563</v>
      </c>
      <c r="B10">
        <v>21.9</v>
      </c>
      <c r="C10" s="4">
        <v>14898</v>
      </c>
      <c r="D10">
        <f t="shared" si="0"/>
        <v>680.27397260273972</v>
      </c>
      <c r="E10" s="6">
        <f t="shared" si="1"/>
        <v>1.3189369888433052E-2</v>
      </c>
      <c r="F10" s="7">
        <f t="shared" si="2"/>
        <v>0.17167251267323333</v>
      </c>
      <c r="G10" s="6">
        <f t="shared" si="3"/>
        <v>1.988273724463393E-3</v>
      </c>
      <c r="H10" s="7">
        <f t="shared" si="4"/>
        <v>1.7551282028002883E-2</v>
      </c>
      <c r="I10">
        <f t="shared" si="5"/>
        <v>1.1389407003423993E-4</v>
      </c>
      <c r="J10" s="2"/>
    </row>
    <row r="11" spans="1:10">
      <c r="A11" s="3" t="s">
        <v>712</v>
      </c>
      <c r="B11">
        <v>20.53</v>
      </c>
      <c r="C11" s="4">
        <v>13263</v>
      </c>
      <c r="D11">
        <f t="shared" si="0"/>
        <v>646.03019970774471</v>
      </c>
      <c r="E11" s="6">
        <f t="shared" si="1"/>
        <v>1.174188567796265E-2</v>
      </c>
      <c r="F11" s="7">
        <f t="shared" si="2"/>
        <v>0.18341439835119597</v>
      </c>
      <c r="G11" s="6">
        <f t="shared" si="3"/>
        <v>1.8638931307412539E-3</v>
      </c>
      <c r="H11" s="7">
        <f t="shared" si="4"/>
        <v>1.9415175158744136E-2</v>
      </c>
      <c r="I11">
        <f t="shared" si="5"/>
        <v>1.4960162141632125E-4</v>
      </c>
      <c r="J11" s="2"/>
    </row>
    <row r="12" spans="1:10">
      <c r="A12" s="3" t="s">
        <v>520</v>
      </c>
      <c r="B12">
        <v>24.97</v>
      </c>
      <c r="C12" s="4">
        <v>15487</v>
      </c>
      <c r="D12">
        <f t="shared" si="0"/>
        <v>620.22426912294759</v>
      </c>
      <c r="E12" s="6">
        <f t="shared" si="1"/>
        <v>1.3710818328779881E-2</v>
      </c>
      <c r="F12" s="7">
        <f t="shared" si="2"/>
        <v>0.19712521667997585</v>
      </c>
      <c r="G12" s="6">
        <f t="shared" si="3"/>
        <v>2.2669952009064347E-3</v>
      </c>
      <c r="H12" s="7">
        <f t="shared" si="4"/>
        <v>2.168217035965057E-2</v>
      </c>
      <c r="I12">
        <f t="shared" si="5"/>
        <v>1.3711712719533063E-4</v>
      </c>
      <c r="J12" s="4"/>
    </row>
    <row r="13" spans="1:10">
      <c r="A13" s="3" t="s">
        <v>794</v>
      </c>
      <c r="B13">
        <v>22.67</v>
      </c>
      <c r="C13" s="4">
        <v>13993</v>
      </c>
      <c r="D13">
        <f t="shared" si="0"/>
        <v>617.24746360829283</v>
      </c>
      <c r="E13" s="6">
        <f t="shared" si="1"/>
        <v>1.2388163031872982E-2</v>
      </c>
      <c r="F13" s="7">
        <f t="shared" si="2"/>
        <v>0.20951337971184883</v>
      </c>
      <c r="G13" s="6">
        <f t="shared" si="3"/>
        <v>2.0581810654605082E-3</v>
      </c>
      <c r="H13" s="7">
        <f t="shared" si="4"/>
        <v>2.3740351425111078E-2</v>
      </c>
      <c r="I13">
        <f t="shared" si="5"/>
        <v>6.2380024368589512E-5</v>
      </c>
      <c r="J13" s="2"/>
    </row>
    <row r="14" spans="1:10">
      <c r="A14" s="3" t="s">
        <v>179</v>
      </c>
      <c r="B14">
        <v>9.5500000000000007</v>
      </c>
      <c r="C14" s="4">
        <v>5675</v>
      </c>
      <c r="D14">
        <f t="shared" si="0"/>
        <v>594.24083769633501</v>
      </c>
      <c r="E14" s="6">
        <f t="shared" si="1"/>
        <v>5.0241424430700473E-3</v>
      </c>
      <c r="F14" s="7">
        <f t="shared" si="2"/>
        <v>0.21453752215491886</v>
      </c>
      <c r="G14" s="6">
        <f t="shared" si="3"/>
        <v>8.6703260587330617E-4</v>
      </c>
      <c r="H14" s="7">
        <f t="shared" si="4"/>
        <v>2.4607384030984385E-2</v>
      </c>
      <c r="I14">
        <f t="shared" si="5"/>
        <v>1.0443748212372178E-4</v>
      </c>
      <c r="J14" s="2"/>
    </row>
    <row r="15" spans="1:10">
      <c r="A15" s="3" t="s">
        <v>797</v>
      </c>
      <c r="B15">
        <v>15.87</v>
      </c>
      <c r="C15" s="4">
        <v>9395</v>
      </c>
      <c r="D15">
        <f t="shared" si="0"/>
        <v>591.99747952110908</v>
      </c>
      <c r="E15" s="6">
        <f t="shared" si="1"/>
        <v>8.3175010136816024E-3</v>
      </c>
      <c r="F15" s="7">
        <f t="shared" si="2"/>
        <v>0.22285502316860045</v>
      </c>
      <c r="G15" s="6">
        <f t="shared" si="3"/>
        <v>1.4408175345768971E-3</v>
      </c>
      <c r="H15" s="7">
        <f t="shared" si="4"/>
        <v>2.6048201565561282E-2</v>
      </c>
      <c r="I15">
        <f t="shared" si="5"/>
        <v>2.226874224189497E-4</v>
      </c>
      <c r="J15" s="2"/>
    </row>
    <row r="16" spans="1:10">
      <c r="A16" s="3" t="s">
        <v>167</v>
      </c>
      <c r="B16">
        <v>31.3</v>
      </c>
      <c r="C16" s="4">
        <v>17805</v>
      </c>
      <c r="D16">
        <f t="shared" si="0"/>
        <v>568.84984025559106</v>
      </c>
      <c r="E16" s="6">
        <f t="shared" si="1"/>
        <v>1.5762970255306114E-2</v>
      </c>
      <c r="F16" s="7">
        <f t="shared" si="2"/>
        <v>0.23861799342390658</v>
      </c>
      <c r="G16" s="6">
        <f t="shared" si="3"/>
        <v>2.8416880171554431E-3</v>
      </c>
      <c r="H16" s="7">
        <f t="shared" si="4"/>
        <v>2.8889889582716724E-2</v>
      </c>
      <c r="I16">
        <f t="shared" si="5"/>
        <v>2.5706956179878237E-4</v>
      </c>
      <c r="J16" s="2"/>
    </row>
    <row r="17" spans="1:10">
      <c r="A17" s="3" t="s">
        <v>445</v>
      </c>
      <c r="B17">
        <v>33.049999999999997</v>
      </c>
      <c r="C17" s="4">
        <v>17943</v>
      </c>
      <c r="D17">
        <f t="shared" si="0"/>
        <v>542.90468986384269</v>
      </c>
      <c r="E17" s="6">
        <f t="shared" si="1"/>
        <v>1.588514323453848E-2</v>
      </c>
      <c r="F17" s="7">
        <f t="shared" si="2"/>
        <v>0.25450313665844504</v>
      </c>
      <c r="G17" s="6">
        <f t="shared" si="3"/>
        <v>3.0005683376034308E-3</v>
      </c>
      <c r="H17" s="7">
        <f t="shared" si="4"/>
        <v>3.1890457920320157E-2</v>
      </c>
      <c r="I17">
        <f t="shared" si="5"/>
        <v>7.9242960933456272E-5</v>
      </c>
      <c r="J17" s="2"/>
    </row>
    <row r="18" spans="1:10">
      <c r="A18" s="3" t="s">
        <v>873</v>
      </c>
      <c r="B18">
        <v>9.06</v>
      </c>
      <c r="C18" s="4">
        <v>4608</v>
      </c>
      <c r="D18">
        <f t="shared" si="0"/>
        <v>508.60927152317879</v>
      </c>
      <c r="E18" s="6">
        <f t="shared" si="1"/>
        <v>4.0795151326285077E-3</v>
      </c>
      <c r="F18" s="7">
        <f t="shared" si="2"/>
        <v>0.25858265179107354</v>
      </c>
      <c r="G18" s="6">
        <f t="shared" si="3"/>
        <v>8.2254611614786949E-4</v>
      </c>
      <c r="H18" s="7">
        <f t="shared" si="4"/>
        <v>3.2713004036468027E-2</v>
      </c>
      <c r="I18">
        <f t="shared" si="5"/>
        <v>3.5775608426357949E-5</v>
      </c>
      <c r="J18" s="4"/>
    </row>
    <row r="19" spans="1:10">
      <c r="A19" s="3" t="s">
        <v>254</v>
      </c>
      <c r="B19">
        <v>3.89</v>
      </c>
      <c r="C19" s="4">
        <v>1918</v>
      </c>
      <c r="D19">
        <f t="shared" si="0"/>
        <v>493.05912596401026</v>
      </c>
      <c r="E19" s="6">
        <f t="shared" si="1"/>
        <v>1.6980273490411191E-3</v>
      </c>
      <c r="F19" s="7">
        <f t="shared" si="2"/>
        <v>0.26028067914011466</v>
      </c>
      <c r="G19" s="6">
        <f t="shared" si="3"/>
        <v>3.5316825516724199E-4</v>
      </c>
      <c r="H19" s="7">
        <f t="shared" si="4"/>
        <v>3.3066172291635269E-2</v>
      </c>
      <c r="I19">
        <f t="shared" si="5"/>
        <v>3.4971862071823609E-5</v>
      </c>
      <c r="J19" s="4"/>
    </row>
    <row r="20" spans="1:10">
      <c r="A20" s="3" t="s">
        <v>936</v>
      </c>
      <c r="B20">
        <v>3.55</v>
      </c>
      <c r="C20" s="4">
        <v>1671</v>
      </c>
      <c r="D20">
        <f t="shared" si="0"/>
        <v>470.7042253521127</v>
      </c>
      <c r="E20" s="6">
        <f t="shared" si="1"/>
        <v>1.4793554224440616E-3</v>
      </c>
      <c r="F20" s="7">
        <f t="shared" si="2"/>
        <v>0.2617600345625587</v>
      </c>
      <c r="G20" s="6">
        <f t="shared" si="3"/>
        <v>3.2230007862306143E-4</v>
      </c>
      <c r="H20" s="7">
        <f t="shared" si="4"/>
        <v>3.3388472370258333E-2</v>
      </c>
      <c r="I20">
        <f t="shared" si="5"/>
        <v>1.3339690263867998E-5</v>
      </c>
      <c r="J20" s="2"/>
    </row>
    <row r="21" spans="1:10">
      <c r="A21" s="3" t="s">
        <v>905</v>
      </c>
      <c r="B21">
        <v>1.33</v>
      </c>
      <c r="C21" s="4">
        <v>618</v>
      </c>
      <c r="D21">
        <f t="shared" si="0"/>
        <v>464.66165413533832</v>
      </c>
      <c r="E21" s="6">
        <f t="shared" si="1"/>
        <v>5.4712247221450029E-4</v>
      </c>
      <c r="F21" s="7">
        <f t="shared" si="2"/>
        <v>0.2623071570347732</v>
      </c>
      <c r="G21" s="6">
        <f t="shared" si="3"/>
        <v>1.2074904354047092E-4</v>
      </c>
      <c r="H21" s="7">
        <f t="shared" si="4"/>
        <v>3.3509221413798806E-2</v>
      </c>
      <c r="I21">
        <f t="shared" si="5"/>
        <v>7.2164095159700861E-5</v>
      </c>
      <c r="J21" s="2"/>
    </row>
    <row r="22" spans="1:10">
      <c r="A22" s="3" t="s">
        <v>901</v>
      </c>
      <c r="B22">
        <v>7.1</v>
      </c>
      <c r="C22" s="4">
        <v>3267</v>
      </c>
      <c r="D22">
        <f t="shared" si="0"/>
        <v>460.14084507042259</v>
      </c>
      <c r="E22" s="6">
        <f t="shared" si="1"/>
        <v>2.8923124866096642E-3</v>
      </c>
      <c r="F22" s="7">
        <f t="shared" si="2"/>
        <v>0.26519946952138285</v>
      </c>
      <c r="G22" s="6">
        <f t="shared" si="3"/>
        <v>6.4460015724612286E-4</v>
      </c>
      <c r="H22" s="7">
        <f t="shared" si="4"/>
        <v>3.4153821571044927E-2</v>
      </c>
      <c r="I22">
        <f t="shared" si="5"/>
        <v>2.1716094334696054E-5</v>
      </c>
      <c r="J22" s="2"/>
    </row>
    <row r="23" spans="1:10">
      <c r="A23" s="3" t="s">
        <v>805</v>
      </c>
      <c r="B23">
        <v>2.1</v>
      </c>
      <c r="C23" s="4">
        <v>954</v>
      </c>
      <c r="D23">
        <f t="shared" si="0"/>
        <v>454.28571428571428</v>
      </c>
      <c r="E23" s="6">
        <f t="shared" si="1"/>
        <v>8.4458711730199564E-4</v>
      </c>
      <c r="F23" s="7">
        <f t="shared" si="2"/>
        <v>0.26604405663868486</v>
      </c>
      <c r="G23" s="6">
        <f t="shared" si="3"/>
        <v>1.9065638453758565E-4</v>
      </c>
      <c r="H23" s="7">
        <f t="shared" si="4"/>
        <v>3.4344477955582514E-2</v>
      </c>
      <c r="I23">
        <f t="shared" si="5"/>
        <v>2.1045651308685895E-4</v>
      </c>
      <c r="J23" s="2"/>
    </row>
    <row r="24" spans="1:10">
      <c r="A24" s="3" t="s">
        <v>577</v>
      </c>
      <c r="B24">
        <v>20.02</v>
      </c>
      <c r="C24" s="4">
        <v>8982</v>
      </c>
      <c r="D24">
        <f t="shared" si="0"/>
        <v>448.65134865134866</v>
      </c>
      <c r="E24" s="6">
        <f t="shared" si="1"/>
        <v>7.9518673874282228E-3</v>
      </c>
      <c r="F24" s="7">
        <f t="shared" si="2"/>
        <v>0.27399592402611306</v>
      </c>
      <c r="G24" s="6">
        <f t="shared" si="3"/>
        <v>1.817590865924983E-3</v>
      </c>
      <c r="H24" s="7">
        <f t="shared" si="4"/>
        <v>3.61620688215075E-2</v>
      </c>
      <c r="I24">
        <f t="shared" si="5"/>
        <v>1.1627108325183017E-4</v>
      </c>
      <c r="J24" s="2"/>
    </row>
    <row r="25" spans="1:10">
      <c r="A25" s="3" t="s">
        <v>855</v>
      </c>
      <c r="B25">
        <v>10.97</v>
      </c>
      <c r="C25" s="4">
        <v>4892</v>
      </c>
      <c r="D25">
        <f t="shared" si="0"/>
        <v>445.94348222424793</v>
      </c>
      <c r="E25" s="6">
        <f t="shared" si="1"/>
        <v>4.3309435826429377E-3</v>
      </c>
      <c r="F25" s="7">
        <f t="shared" si="2"/>
        <v>0.27832686760875602</v>
      </c>
      <c r="G25" s="6">
        <f t="shared" si="3"/>
        <v>9.9595263732253072E-4</v>
      </c>
      <c r="H25" s="7">
        <f t="shared" si="4"/>
        <v>3.7158021458830029E-2</v>
      </c>
      <c r="I25">
        <f t="shared" si="5"/>
        <v>6.1009227071593189E-5</v>
      </c>
      <c r="J25" s="2"/>
    </row>
    <row r="26" spans="1:10">
      <c r="A26" s="3" t="s">
        <v>240</v>
      </c>
      <c r="B26">
        <v>5.16</v>
      </c>
      <c r="C26" s="4">
        <v>2109</v>
      </c>
      <c r="D26">
        <f t="shared" si="0"/>
        <v>408.72093023255815</v>
      </c>
      <c r="E26" s="6">
        <f t="shared" si="1"/>
        <v>1.8671218347902608E-3</v>
      </c>
      <c r="F26" s="7">
        <f t="shared" si="2"/>
        <v>0.28019398944354629</v>
      </c>
      <c r="G26" s="6">
        <f t="shared" si="3"/>
        <v>4.6846997343521043E-4</v>
      </c>
      <c r="H26" s="7">
        <f t="shared" si="4"/>
        <v>3.7626491432265242E-2</v>
      </c>
      <c r="I26">
        <f t="shared" si="5"/>
        <v>5.0672918694413815E-5</v>
      </c>
      <c r="J26" s="2"/>
    </row>
    <row r="27" spans="1:10">
      <c r="A27" s="3" t="s">
        <v>935</v>
      </c>
      <c r="B27">
        <v>4.26</v>
      </c>
      <c r="C27" s="4">
        <v>1732</v>
      </c>
      <c r="D27">
        <f t="shared" si="0"/>
        <v>406.57276995305165</v>
      </c>
      <c r="E27" s="6">
        <f t="shared" si="1"/>
        <v>1.5333594205105413E-3</v>
      </c>
      <c r="F27" s="7">
        <f t="shared" si="2"/>
        <v>0.28172734886405681</v>
      </c>
      <c r="G27" s="6">
        <f t="shared" si="3"/>
        <v>3.8676009434767371E-4</v>
      </c>
      <c r="H27" s="7">
        <f t="shared" si="4"/>
        <v>3.8013251526612918E-2</v>
      </c>
      <c r="I27">
        <f t="shared" si="5"/>
        <v>4.1259157700269423E-4</v>
      </c>
      <c r="J27" s="2"/>
    </row>
    <row r="28" spans="1:10">
      <c r="A28" s="3" t="s">
        <v>764</v>
      </c>
      <c r="B28">
        <v>33.700000000000003</v>
      </c>
      <c r="C28" s="4">
        <v>13353</v>
      </c>
      <c r="D28">
        <f t="shared" si="0"/>
        <v>396.23145400593467</v>
      </c>
      <c r="E28" s="6">
        <f t="shared" si="1"/>
        <v>1.18215637078968E-2</v>
      </c>
      <c r="F28" s="7">
        <f t="shared" si="2"/>
        <v>0.29354891257195359</v>
      </c>
      <c r="G28" s="6">
        <f t="shared" si="3"/>
        <v>3.0595810280555414E-3</v>
      </c>
      <c r="H28" s="7">
        <f t="shared" si="4"/>
        <v>4.1072832554668461E-2</v>
      </c>
      <c r="I28">
        <f t="shared" si="5"/>
        <v>3.3003455718740547E-4</v>
      </c>
      <c r="J28" s="4"/>
    </row>
    <row r="29" spans="1:10">
      <c r="A29" s="3" t="s">
        <v>453</v>
      </c>
      <c r="B29">
        <v>26.46</v>
      </c>
      <c r="C29" s="4">
        <v>10317</v>
      </c>
      <c r="D29">
        <f t="shared" si="0"/>
        <v>389.90929705215416</v>
      </c>
      <c r="E29" s="6">
        <f t="shared" si="1"/>
        <v>9.1337581647847905E-3</v>
      </c>
      <c r="F29" s="7">
        <f t="shared" si="2"/>
        <v>0.30268267073673838</v>
      </c>
      <c r="G29" s="6">
        <f t="shared" si="3"/>
        <v>2.4022704451735792E-3</v>
      </c>
      <c r="H29" s="7">
        <f t="shared" si="4"/>
        <v>4.3475102999842037E-2</v>
      </c>
      <c r="I29">
        <f t="shared" si="5"/>
        <v>1.3449480785014678E-4</v>
      </c>
      <c r="J29" s="2"/>
    </row>
    <row r="30" spans="1:10">
      <c r="A30" s="3" t="s">
        <v>399</v>
      </c>
      <c r="B30">
        <v>10.76</v>
      </c>
      <c r="C30" s="4">
        <v>4188</v>
      </c>
      <c r="D30">
        <f t="shared" si="0"/>
        <v>389.2193308550186</v>
      </c>
      <c r="E30" s="6">
        <f t="shared" si="1"/>
        <v>3.7076843262691382E-3</v>
      </c>
      <c r="F30" s="7">
        <f t="shared" si="2"/>
        <v>0.30639035506300749</v>
      </c>
      <c r="G30" s="6">
        <f t="shared" si="3"/>
        <v>9.7688699886877214E-4</v>
      </c>
      <c r="H30" s="7">
        <f t="shared" si="4"/>
        <v>4.4451989998710806E-2</v>
      </c>
      <c r="I30">
        <f t="shared" si="5"/>
        <v>1.4875773432215106E-5</v>
      </c>
      <c r="J30" s="2"/>
    </row>
    <row r="31" spans="1:10">
      <c r="A31" s="3" t="s">
        <v>850</v>
      </c>
      <c r="B31">
        <v>1.17</v>
      </c>
      <c r="C31" s="4">
        <v>449</v>
      </c>
      <c r="D31">
        <f t="shared" si="0"/>
        <v>383.76068376068378</v>
      </c>
      <c r="E31" s="6">
        <f t="shared" si="1"/>
        <v>3.9750483822703988E-4</v>
      </c>
      <c r="F31" s="7">
        <f t="shared" si="2"/>
        <v>0.30678785990123453</v>
      </c>
      <c r="G31" s="6">
        <f t="shared" si="3"/>
        <v>1.062228428137977E-4</v>
      </c>
      <c r="H31" s="7">
        <f t="shared" si="4"/>
        <v>4.4558212841524607E-2</v>
      </c>
      <c r="I31">
        <f t="shared" si="5"/>
        <v>3.7028051587211647E-5</v>
      </c>
      <c r="J31" s="2"/>
    </row>
    <row r="32" spans="1:10">
      <c r="A32" s="3" t="s">
        <v>261</v>
      </c>
      <c r="B32">
        <v>2.91</v>
      </c>
      <c r="C32" s="4">
        <v>1116</v>
      </c>
      <c r="D32">
        <f t="shared" si="0"/>
        <v>383.50515463917526</v>
      </c>
      <c r="E32" s="6">
        <f t="shared" si="1"/>
        <v>9.8800757118346657E-4</v>
      </c>
      <c r="F32" s="7">
        <f t="shared" si="2"/>
        <v>0.30777586747241797</v>
      </c>
      <c r="G32" s="6">
        <f t="shared" si="3"/>
        <v>2.6419527571636868E-4</v>
      </c>
      <c r="H32" s="7">
        <f t="shared" si="4"/>
        <v>4.4822408117240975E-2</v>
      </c>
      <c r="I32">
        <f t="shared" si="5"/>
        <v>1.0623305944825953E-4</v>
      </c>
      <c r="J32" s="2"/>
    </row>
    <row r="33" spans="1:10">
      <c r="A33" s="3" t="s">
        <v>918</v>
      </c>
      <c r="B33">
        <v>8.19</v>
      </c>
      <c r="C33" s="4">
        <v>3090</v>
      </c>
      <c r="D33">
        <f t="shared" si="0"/>
        <v>377.28937728937728</v>
      </c>
      <c r="E33" s="6">
        <f t="shared" si="1"/>
        <v>2.7356123610725019E-3</v>
      </c>
      <c r="F33" s="7">
        <f t="shared" si="2"/>
        <v>0.31051147983349048</v>
      </c>
      <c r="G33" s="6">
        <f t="shared" si="3"/>
        <v>7.4355989969658392E-4</v>
      </c>
      <c r="H33" s="7">
        <f t="shared" si="4"/>
        <v>4.5565968016937561E-2</v>
      </c>
      <c r="I33">
        <f t="shared" si="5"/>
        <v>4.5890891318335798E-4</v>
      </c>
      <c r="J33" s="2"/>
    </row>
    <row r="34" spans="1:10">
      <c r="A34" s="3" t="s">
        <v>315</v>
      </c>
      <c r="B34">
        <v>35.11</v>
      </c>
      <c r="C34" s="4">
        <v>13160</v>
      </c>
      <c r="D34">
        <f t="shared" si="0"/>
        <v>374.82198803759616</v>
      </c>
      <c r="E34" s="6">
        <f t="shared" si="1"/>
        <v>1.1650698599260234E-2</v>
      </c>
      <c r="F34" s="7">
        <f t="shared" si="2"/>
        <v>0.32216217843275069</v>
      </c>
      <c r="G34" s="6">
        <f t="shared" si="3"/>
        <v>3.1875931719593485E-3</v>
      </c>
      <c r="H34" s="7">
        <f t="shared" si="4"/>
        <v>4.8753561188896913E-2</v>
      </c>
      <c r="I34">
        <f t="shared" si="5"/>
        <v>3.5191427681861148E-4</v>
      </c>
      <c r="J34" s="2"/>
    </row>
    <row r="35" spans="1:10">
      <c r="A35" s="3" t="s">
        <v>842</v>
      </c>
      <c r="B35">
        <v>25.8</v>
      </c>
      <c r="C35" s="4">
        <v>9330</v>
      </c>
      <c r="D35">
        <f t="shared" si="0"/>
        <v>361.62790697674416</v>
      </c>
      <c r="E35" s="6">
        <f t="shared" si="1"/>
        <v>8.2599557698402725E-3</v>
      </c>
      <c r="F35" s="7">
        <f t="shared" si="2"/>
        <v>0.33042213420259098</v>
      </c>
      <c r="G35" s="6">
        <f t="shared" si="3"/>
        <v>2.3423498671760524E-3</v>
      </c>
      <c r="H35" s="7">
        <f t="shared" si="4"/>
        <v>5.1095911056072967E-2</v>
      </c>
      <c r="I35">
        <f t="shared" si="5"/>
        <v>1.05519505777453E-4</v>
      </c>
      <c r="J35" s="4"/>
    </row>
    <row r="36" spans="1:10">
      <c r="A36" s="3" t="s">
        <v>257</v>
      </c>
      <c r="B36">
        <v>7.61</v>
      </c>
      <c r="C36" s="4">
        <v>2714</v>
      </c>
      <c r="D36">
        <f t="shared" si="0"/>
        <v>356.63600525624179</v>
      </c>
      <c r="E36" s="6">
        <f t="shared" si="1"/>
        <v>2.4027352582364951E-3</v>
      </c>
      <c r="F36" s="7">
        <f t="shared" si="2"/>
        <v>0.33282486946082745</v>
      </c>
      <c r="G36" s="6">
        <f t="shared" si="3"/>
        <v>6.9090242206239368E-4</v>
      </c>
      <c r="H36" s="7">
        <f t="shared" si="4"/>
        <v>5.1786813478135359E-2</v>
      </c>
      <c r="I36">
        <f t="shared" si="5"/>
        <v>3.4172972858508011E-5</v>
      </c>
      <c r="J36" s="2"/>
    </row>
    <row r="37" spans="1:10">
      <c r="A37" s="3" t="s">
        <v>332</v>
      </c>
      <c r="B37">
        <v>2.41</v>
      </c>
      <c r="C37" s="4">
        <v>843</v>
      </c>
      <c r="D37">
        <f t="shared" si="0"/>
        <v>349.79253112033194</v>
      </c>
      <c r="E37" s="6">
        <f t="shared" si="1"/>
        <v>7.4631754704987667E-4</v>
      </c>
      <c r="F37" s="7">
        <f t="shared" si="2"/>
        <v>0.33357118700787736</v>
      </c>
      <c r="G37" s="6">
        <f t="shared" si="3"/>
        <v>2.1880089844551496E-4</v>
      </c>
      <c r="H37" s="7">
        <f t="shared" si="4"/>
        <v>5.2005614376580876E-2</v>
      </c>
      <c r="I37">
        <f t="shared" si="5"/>
        <v>1.4925584247324139E-4</v>
      </c>
      <c r="J37" s="2"/>
    </row>
    <row r="38" spans="1:10">
      <c r="A38" s="3" t="s">
        <v>919</v>
      </c>
      <c r="B38">
        <v>10.14</v>
      </c>
      <c r="C38" s="4">
        <v>3428</v>
      </c>
      <c r="D38">
        <f t="shared" si="0"/>
        <v>338.06706114398418</v>
      </c>
      <c r="E38" s="6">
        <f t="shared" si="1"/>
        <v>3.0348476290474225E-3</v>
      </c>
      <c r="F38" s="7">
        <f t="shared" si="2"/>
        <v>0.33660603463692479</v>
      </c>
      <c r="G38" s="6">
        <f t="shared" si="3"/>
        <v>9.2059797105291353E-4</v>
      </c>
      <c r="H38" s="7">
        <f t="shared" si="4"/>
        <v>5.292621234763379E-2</v>
      </c>
      <c r="I38">
        <f t="shared" si="5"/>
        <v>2.9111968346585276E-4</v>
      </c>
      <c r="J38" s="2"/>
    </row>
    <row r="39" spans="1:10">
      <c r="A39" s="3" t="s">
        <v>355</v>
      </c>
      <c r="B39">
        <v>19.71</v>
      </c>
      <c r="C39" s="4">
        <v>6642</v>
      </c>
      <c r="D39">
        <f t="shared" si="0"/>
        <v>336.98630136986299</v>
      </c>
      <c r="E39" s="6">
        <f t="shared" si="1"/>
        <v>5.8802386091403097E-3</v>
      </c>
      <c r="F39" s="7">
        <f t="shared" si="2"/>
        <v>0.34248627324606512</v>
      </c>
      <c r="G39" s="6">
        <f t="shared" si="3"/>
        <v>1.7894463520170538E-3</v>
      </c>
      <c r="H39" s="7">
        <f t="shared" si="4"/>
        <v>5.4715658699650845E-2</v>
      </c>
      <c r="I39">
        <f t="shared" si="5"/>
        <v>2.8407794592715668E-5</v>
      </c>
      <c r="J39" s="2"/>
    </row>
    <row r="40" spans="1:10">
      <c r="A40" s="3" t="s">
        <v>322</v>
      </c>
      <c r="B40">
        <v>1.92</v>
      </c>
      <c r="C40" s="4">
        <v>646</v>
      </c>
      <c r="D40">
        <f t="shared" si="0"/>
        <v>336.45833333333337</v>
      </c>
      <c r="E40" s="6">
        <f t="shared" si="1"/>
        <v>5.7191119263845828E-4</v>
      </c>
      <c r="F40" s="7">
        <f t="shared" si="2"/>
        <v>0.34305818443870356</v>
      </c>
      <c r="G40" s="6">
        <f t="shared" si="3"/>
        <v>1.743144087200783E-4</v>
      </c>
      <c r="H40" s="7">
        <f t="shared" si="4"/>
        <v>5.4889973108370925E-2</v>
      </c>
      <c r="I40">
        <f t="shared" si="5"/>
        <v>2.1153394162615191E-5</v>
      </c>
      <c r="J40" s="4"/>
    </row>
    <row r="41" spans="1:10">
      <c r="A41" s="3" t="s">
        <v>50</v>
      </c>
      <c r="B41">
        <v>1.4</v>
      </c>
      <c r="C41" s="4">
        <v>462</v>
      </c>
      <c r="D41">
        <f t="shared" si="0"/>
        <v>330</v>
      </c>
      <c r="E41" s="6">
        <f t="shared" si="1"/>
        <v>4.090138869953061E-4</v>
      </c>
      <c r="F41" s="7">
        <f t="shared" si="2"/>
        <v>0.34346719832569889</v>
      </c>
      <c r="G41" s="6">
        <f t="shared" si="3"/>
        <v>1.2710425635839042E-4</v>
      </c>
      <c r="H41" s="7">
        <f t="shared" si="4"/>
        <v>5.5017077364729314E-2</v>
      </c>
      <c r="I41">
        <f t="shared" si="5"/>
        <v>1.4876209956025954E-4</v>
      </c>
      <c r="J41" s="2"/>
    </row>
    <row r="42" spans="1:10">
      <c r="A42" s="3" t="s">
        <v>292</v>
      </c>
      <c r="B42">
        <v>9.48</v>
      </c>
      <c r="C42" s="4">
        <v>3015</v>
      </c>
      <c r="D42">
        <f t="shared" si="0"/>
        <v>318.03797468354429</v>
      </c>
      <c r="E42" s="6">
        <f t="shared" si="1"/>
        <v>2.6692140027940428E-3</v>
      </c>
      <c r="F42" s="7">
        <f t="shared" si="2"/>
        <v>0.3461364123284929</v>
      </c>
      <c r="G42" s="6">
        <f t="shared" si="3"/>
        <v>8.6067739305538665E-4</v>
      </c>
      <c r="H42" s="7">
        <f t="shared" si="4"/>
        <v>5.5877754757784698E-2</v>
      </c>
      <c r="I42">
        <f t="shared" si="5"/>
        <v>2.4046526338226265E-4</v>
      </c>
      <c r="J42" s="2"/>
    </row>
    <row r="43" spans="1:10">
      <c r="A43" s="3" t="s">
        <v>195</v>
      </c>
      <c r="B43">
        <v>15.26</v>
      </c>
      <c r="C43" s="4">
        <v>4833</v>
      </c>
      <c r="D43">
        <f t="shared" si="0"/>
        <v>316.71035386631718</v>
      </c>
      <c r="E43" s="6">
        <f t="shared" si="1"/>
        <v>4.2787102074638836E-3</v>
      </c>
      <c r="F43" s="7">
        <f t="shared" si="2"/>
        <v>0.3504151225359568</v>
      </c>
      <c r="G43" s="6">
        <f t="shared" si="3"/>
        <v>1.3854363943064556E-3</v>
      </c>
      <c r="H43" s="7">
        <f t="shared" si="4"/>
        <v>5.726319115209115E-2</v>
      </c>
      <c r="I43">
        <f t="shared" si="5"/>
        <v>9.8890338299004177E-5</v>
      </c>
      <c r="J43" s="2"/>
    </row>
    <row r="44" spans="1:10">
      <c r="A44" s="3" t="s">
        <v>191</v>
      </c>
      <c r="B44">
        <v>6.16</v>
      </c>
      <c r="C44" s="4">
        <v>1915</v>
      </c>
      <c r="D44">
        <f t="shared" si="0"/>
        <v>310.87662337662334</v>
      </c>
      <c r="E44" s="6">
        <f t="shared" si="1"/>
        <v>1.6953714147099808E-3</v>
      </c>
      <c r="F44" s="7">
        <f t="shared" si="2"/>
        <v>0.35211049395066679</v>
      </c>
      <c r="G44" s="6">
        <f t="shared" si="3"/>
        <v>5.5925872797691787E-4</v>
      </c>
      <c r="H44" s="7">
        <f t="shared" si="4"/>
        <v>5.7822449880068065E-2</v>
      </c>
      <c r="I44">
        <f t="shared" si="5"/>
        <v>1.082172309741572E-4</v>
      </c>
      <c r="J44" s="2"/>
    </row>
    <row r="45" spans="1:10">
      <c r="A45" s="3" t="s">
        <v>306</v>
      </c>
      <c r="B45">
        <v>6.74</v>
      </c>
      <c r="C45" s="4">
        <v>2095</v>
      </c>
      <c r="D45">
        <f t="shared" si="0"/>
        <v>310.83086053412461</v>
      </c>
      <c r="E45" s="6">
        <f t="shared" si="1"/>
        <v>1.8547274745782819E-3</v>
      </c>
      <c r="F45" s="7">
        <f t="shared" si="2"/>
        <v>0.35396522142524506</v>
      </c>
      <c r="G45" s="6">
        <f t="shared" si="3"/>
        <v>6.1191620561110822E-4</v>
      </c>
      <c r="H45" s="7">
        <f t="shared" si="4"/>
        <v>5.8434366085679174E-2</v>
      </c>
      <c r="I45">
        <f t="shared" si="5"/>
        <v>4.0339879222306418E-5</v>
      </c>
      <c r="J45" s="2"/>
    </row>
    <row r="46" spans="1:10">
      <c r="A46" s="3" t="s">
        <v>258</v>
      </c>
      <c r="B46">
        <v>2.4900000000000002</v>
      </c>
      <c r="C46" s="4">
        <v>767</v>
      </c>
      <c r="D46">
        <f t="shared" si="0"/>
        <v>308.03212851405618</v>
      </c>
      <c r="E46" s="6">
        <f t="shared" si="1"/>
        <v>6.7903387732770506E-4</v>
      </c>
      <c r="F46" s="7">
        <f t="shared" si="2"/>
        <v>0.35464425530257276</v>
      </c>
      <c r="G46" s="6">
        <f t="shared" si="3"/>
        <v>2.2606399880885155E-4</v>
      </c>
      <c r="H46" s="7">
        <f t="shared" si="4"/>
        <v>5.8660430084488027E-2</v>
      </c>
      <c r="I46">
        <f t="shared" si="5"/>
        <v>1.0453678948251638E-4</v>
      </c>
      <c r="J46" s="2"/>
    </row>
    <row r="47" spans="1:10">
      <c r="A47" s="3" t="s">
        <v>35</v>
      </c>
      <c r="B47">
        <v>6.45</v>
      </c>
      <c r="C47" s="4">
        <v>1986</v>
      </c>
      <c r="D47">
        <f t="shared" si="0"/>
        <v>307.90697674418601</v>
      </c>
      <c r="E47" s="6">
        <f t="shared" si="1"/>
        <v>1.7582285272135885E-3</v>
      </c>
      <c r="F47" s="7">
        <f t="shared" si="2"/>
        <v>0.35640248382978634</v>
      </c>
      <c r="G47" s="6">
        <f t="shared" si="3"/>
        <v>5.855874667940131E-4</v>
      </c>
      <c r="H47" s="7">
        <f t="shared" si="4"/>
        <v>5.9246017551282039E-2</v>
      </c>
      <c r="I47">
        <f t="shared" si="5"/>
        <v>2.7662677943487285E-5</v>
      </c>
      <c r="J47" s="2"/>
    </row>
    <row r="48" spans="1:10">
      <c r="A48" s="3" t="s">
        <v>307</v>
      </c>
      <c r="B48">
        <v>1.68</v>
      </c>
      <c r="C48" s="4">
        <v>509</v>
      </c>
      <c r="D48">
        <f t="shared" si="0"/>
        <v>302.97619047619048</v>
      </c>
      <c r="E48" s="6">
        <f t="shared" si="1"/>
        <v>4.5062352484980694E-4</v>
      </c>
      <c r="F48" s="7">
        <f t="shared" si="2"/>
        <v>0.35685310735463616</v>
      </c>
      <c r="G48" s="6">
        <f t="shared" si="3"/>
        <v>1.5252510763006849E-4</v>
      </c>
      <c r="H48" s="7">
        <f t="shared" si="4"/>
        <v>5.9398542658912104E-2</v>
      </c>
      <c r="I48">
        <f t="shared" si="5"/>
        <v>6.9515435689587735E-5</v>
      </c>
      <c r="J48" s="2"/>
    </row>
    <row r="49" spans="1:10">
      <c r="A49" s="3" t="s">
        <v>275</v>
      </c>
      <c r="B49">
        <v>4.22</v>
      </c>
      <c r="C49" s="4">
        <v>1278</v>
      </c>
      <c r="D49">
        <f t="shared" si="0"/>
        <v>302.84360189573459</v>
      </c>
      <c r="E49" s="6">
        <f t="shared" si="1"/>
        <v>1.1314280250649376E-3</v>
      </c>
      <c r="F49" s="7">
        <f t="shared" si="2"/>
        <v>0.3579845353797011</v>
      </c>
      <c r="G49" s="6">
        <f t="shared" si="3"/>
        <v>3.8312854416600538E-4</v>
      </c>
      <c r="H49" s="7">
        <f t="shared" si="4"/>
        <v>5.9781671203078111E-2</v>
      </c>
      <c r="I49">
        <f t="shared" si="5"/>
        <v>5.7440656802982062E-4</v>
      </c>
      <c r="J49" s="2"/>
    </row>
    <row r="50" spans="1:10">
      <c r="A50" s="3" t="s">
        <v>747</v>
      </c>
      <c r="B50">
        <v>33.65</v>
      </c>
      <c r="C50" s="4">
        <v>9811</v>
      </c>
      <c r="D50">
        <f t="shared" si="0"/>
        <v>291.56017830609215</v>
      </c>
      <c r="E50" s="6">
        <f t="shared" si="1"/>
        <v>8.6857905742661213E-3</v>
      </c>
      <c r="F50" s="7">
        <f t="shared" si="2"/>
        <v>0.3666703259539672</v>
      </c>
      <c r="G50" s="6">
        <f t="shared" si="3"/>
        <v>3.0550415903284555E-3</v>
      </c>
      <c r="H50" s="7">
        <f t="shared" si="4"/>
        <v>6.2836712793406566E-2</v>
      </c>
      <c r="I50">
        <f t="shared" si="5"/>
        <v>1.2197768968327111E-4</v>
      </c>
      <c r="J50" s="2"/>
    </row>
    <row r="51" spans="1:10">
      <c r="A51" s="3" t="s">
        <v>567</v>
      </c>
      <c r="B51">
        <v>7.13</v>
      </c>
      <c r="C51" s="4">
        <v>2074</v>
      </c>
      <c r="D51">
        <f t="shared" si="0"/>
        <v>290.88359046283313</v>
      </c>
      <c r="E51" s="6">
        <f t="shared" si="1"/>
        <v>1.8361359342603135E-3</v>
      </c>
      <c r="F51" s="7">
        <f t="shared" si="2"/>
        <v>0.3685064618882275</v>
      </c>
      <c r="G51" s="6">
        <f t="shared" si="3"/>
        <v>6.4732381988237412E-4</v>
      </c>
      <c r="H51" s="7">
        <f t="shared" si="4"/>
        <v>6.3484036613288941E-2</v>
      </c>
      <c r="I51">
        <f t="shared" si="5"/>
        <v>5.1196289927713662E-5</v>
      </c>
      <c r="J51" s="2"/>
    </row>
    <row r="52" spans="1:10">
      <c r="A52" s="3" t="s">
        <v>807</v>
      </c>
      <c r="B52">
        <v>2.98</v>
      </c>
      <c r="C52" s="4">
        <v>863</v>
      </c>
      <c r="D52">
        <f t="shared" si="0"/>
        <v>289.59731543624162</v>
      </c>
      <c r="E52" s="6">
        <f t="shared" si="1"/>
        <v>7.6402377592413231E-4</v>
      </c>
      <c r="F52" s="7">
        <f t="shared" si="2"/>
        <v>0.3692704856641516</v>
      </c>
      <c r="G52" s="6">
        <f t="shared" si="3"/>
        <v>2.7055048853428821E-4</v>
      </c>
      <c r="H52" s="7">
        <f t="shared" si="4"/>
        <v>6.3754587101823232E-2</v>
      </c>
      <c r="I52">
        <f t="shared" si="5"/>
        <v>1.9350545031353653E-4</v>
      </c>
      <c r="J52" s="2"/>
    </row>
    <row r="53" spans="1:10">
      <c r="A53" s="3" t="s">
        <v>830</v>
      </c>
      <c r="B53">
        <v>11.23</v>
      </c>
      <c r="C53" s="4">
        <v>3242</v>
      </c>
      <c r="D53">
        <f t="shared" si="0"/>
        <v>288.69100623330365</v>
      </c>
      <c r="E53" s="6">
        <f t="shared" si="1"/>
        <v>2.8701797005168447E-3</v>
      </c>
      <c r="F53" s="7">
        <f t="shared" si="2"/>
        <v>0.37214066536466844</v>
      </c>
      <c r="G53" s="6">
        <f t="shared" si="3"/>
        <v>1.0195577135033746E-3</v>
      </c>
      <c r="H53" s="7">
        <f t="shared" si="4"/>
        <v>6.4774144815326604E-2</v>
      </c>
      <c r="I53">
        <f t="shared" si="5"/>
        <v>2.508396178921013E-4</v>
      </c>
      <c r="J53" s="2"/>
    </row>
    <row r="54" spans="1:10">
      <c r="A54" s="3" t="s">
        <v>884</v>
      </c>
      <c r="B54">
        <v>14.48</v>
      </c>
      <c r="C54" s="4">
        <v>4157</v>
      </c>
      <c r="D54">
        <f t="shared" si="0"/>
        <v>287.085635359116</v>
      </c>
      <c r="E54" s="6">
        <f t="shared" si="1"/>
        <v>3.6802396715140419E-3</v>
      </c>
      <c r="F54" s="7">
        <f t="shared" si="2"/>
        <v>0.37582090503618248</v>
      </c>
      <c r="G54" s="6">
        <f t="shared" si="3"/>
        <v>1.3146211657639238E-3</v>
      </c>
      <c r="H54" s="7">
        <f t="shared" si="4"/>
        <v>6.6088765981090522E-2</v>
      </c>
      <c r="I54">
        <f t="shared" si="5"/>
        <v>1.9794966379905327E-4</v>
      </c>
      <c r="J54" s="2"/>
    </row>
    <row r="55" spans="1:10">
      <c r="A55" s="3" t="s">
        <v>647</v>
      </c>
      <c r="B55">
        <v>11.33</v>
      </c>
      <c r="C55" s="4">
        <v>3224</v>
      </c>
      <c r="D55">
        <f t="shared" si="0"/>
        <v>284.55428067078554</v>
      </c>
      <c r="E55" s="6">
        <f t="shared" si="1"/>
        <v>2.8542440945300146E-3</v>
      </c>
      <c r="F55" s="7">
        <f t="shared" si="2"/>
        <v>0.37867514913071249</v>
      </c>
      <c r="G55" s="6">
        <f t="shared" si="3"/>
        <v>1.0286365889575454E-3</v>
      </c>
      <c r="H55" s="7">
        <f t="shared" si="4"/>
        <v>6.7117402570048071E-2</v>
      </c>
      <c r="I55">
        <f t="shared" si="5"/>
        <v>1.4748272390097822E-4</v>
      </c>
      <c r="J55" s="2"/>
    </row>
    <row r="56" spans="1:10">
      <c r="A56" s="3" t="s">
        <v>93</v>
      </c>
      <c r="B56">
        <v>8.31</v>
      </c>
      <c r="C56" s="4">
        <v>2326</v>
      </c>
      <c r="D56">
        <f t="shared" si="0"/>
        <v>279.90373044524665</v>
      </c>
      <c r="E56" s="6">
        <f t="shared" si="1"/>
        <v>2.059234418075935E-3</v>
      </c>
      <c r="F56" s="7">
        <f t="shared" si="2"/>
        <v>0.38073438354878841</v>
      </c>
      <c r="G56" s="6">
        <f t="shared" si="3"/>
        <v>7.5445455024158894E-4</v>
      </c>
      <c r="H56" s="7">
        <f t="shared" si="4"/>
        <v>6.7871857120289661E-2</v>
      </c>
      <c r="I56">
        <f t="shared" si="5"/>
        <v>3.012113809706396E-4</v>
      </c>
      <c r="J56" s="2"/>
    </row>
    <row r="57" spans="1:10">
      <c r="A57" s="3" t="s">
        <v>536</v>
      </c>
      <c r="B57">
        <v>16.420000000000002</v>
      </c>
      <c r="C57" s="4">
        <v>4433</v>
      </c>
      <c r="D57">
        <f t="shared" si="0"/>
        <v>269.97563946406819</v>
      </c>
      <c r="E57" s="6">
        <f t="shared" si="1"/>
        <v>3.9245856299787701E-3</v>
      </c>
      <c r="F57" s="7">
        <f t="shared" si="2"/>
        <v>0.38465896917876718</v>
      </c>
      <c r="G57" s="6">
        <f t="shared" si="3"/>
        <v>1.4907513495748363E-3</v>
      </c>
      <c r="H57" s="7">
        <f t="shared" si="4"/>
        <v>6.9362608469864501E-2</v>
      </c>
      <c r="I57">
        <f t="shared" si="5"/>
        <v>6.2921535734308115E-5</v>
      </c>
      <c r="J57" s="2"/>
    </row>
    <row r="58" spans="1:10">
      <c r="A58" s="3" t="s">
        <v>843</v>
      </c>
      <c r="B58">
        <v>3.43</v>
      </c>
      <c r="C58" s="4">
        <v>926</v>
      </c>
      <c r="D58">
        <f t="shared" si="0"/>
        <v>269.97084548104954</v>
      </c>
      <c r="E58" s="6">
        <f t="shared" si="1"/>
        <v>8.1979839687803776E-4</v>
      </c>
      <c r="F58" s="7">
        <f t="shared" si="2"/>
        <v>0.3854787675756452</v>
      </c>
      <c r="G58" s="6">
        <f t="shared" si="3"/>
        <v>3.1140542807805657E-4</v>
      </c>
      <c r="H58" s="7">
        <f t="shared" si="4"/>
        <v>6.9674013897942561E-2</v>
      </c>
      <c r="I58">
        <f t="shared" si="5"/>
        <v>1.1410699977501895E-4</v>
      </c>
      <c r="J58" s="2"/>
    </row>
    <row r="59" spans="1:10">
      <c r="A59" s="3" t="s">
        <v>202</v>
      </c>
      <c r="B59">
        <v>6.01</v>
      </c>
      <c r="C59" s="4">
        <v>1560</v>
      </c>
      <c r="D59">
        <f t="shared" si="0"/>
        <v>259.56738768718805</v>
      </c>
      <c r="E59" s="6">
        <f t="shared" si="1"/>
        <v>1.3810858521919427E-3</v>
      </c>
      <c r="F59" s="7">
        <f t="shared" si="2"/>
        <v>0.38685985342783713</v>
      </c>
      <c r="G59" s="6">
        <f t="shared" si="3"/>
        <v>5.456404147956617E-4</v>
      </c>
      <c r="H59" s="7">
        <f t="shared" si="4"/>
        <v>7.0219654312738217E-2</v>
      </c>
      <c r="I59">
        <f t="shared" si="5"/>
        <v>8.0179914486429998E-4</v>
      </c>
      <c r="J59" s="2"/>
    </row>
    <row r="60" spans="1:10">
      <c r="A60" s="3" t="s">
        <v>153</v>
      </c>
      <c r="B60">
        <v>41.44</v>
      </c>
      <c r="C60" s="4">
        <v>10515</v>
      </c>
      <c r="D60">
        <f t="shared" si="0"/>
        <v>253.74034749034752</v>
      </c>
      <c r="E60" s="6">
        <f t="shared" si="1"/>
        <v>9.3090498306399212E-3</v>
      </c>
      <c r="F60" s="7">
        <f t="shared" si="2"/>
        <v>0.39616890325847703</v>
      </c>
      <c r="G60" s="6">
        <f t="shared" si="3"/>
        <v>3.7622859882083565E-3</v>
      </c>
      <c r="H60" s="7">
        <f t="shared" si="4"/>
        <v>7.3981940300946569E-2</v>
      </c>
      <c r="I60">
        <f t="shared" si="5"/>
        <v>2.669511121910946E-4</v>
      </c>
      <c r="J60" s="4"/>
    </row>
    <row r="61" spans="1:10">
      <c r="A61" s="3" t="s">
        <v>246</v>
      </c>
      <c r="B61">
        <v>13.79</v>
      </c>
      <c r="C61" s="4">
        <v>3497</v>
      </c>
      <c r="D61">
        <f t="shared" si="0"/>
        <v>253.58955765047136</v>
      </c>
      <c r="E61" s="6">
        <f t="shared" si="1"/>
        <v>3.0959341186636048E-3</v>
      </c>
      <c r="F61" s="7">
        <f t="shared" si="2"/>
        <v>0.39926483737714064</v>
      </c>
      <c r="G61" s="6">
        <f t="shared" si="3"/>
        <v>1.2519769251301456E-3</v>
      </c>
      <c r="H61" s="7">
        <f t="shared" si="4"/>
        <v>7.523391722607671E-2</v>
      </c>
      <c r="I61">
        <f t="shared" si="5"/>
        <v>1.5634238498964462E-4</v>
      </c>
      <c r="J61" s="2"/>
    </row>
    <row r="62" spans="1:10">
      <c r="A62" s="3" t="s">
        <v>587</v>
      </c>
      <c r="B62">
        <v>8.01</v>
      </c>
      <c r="C62" s="4">
        <v>2012</v>
      </c>
      <c r="D62">
        <f t="shared" si="0"/>
        <v>251.18601747815231</v>
      </c>
      <c r="E62" s="6">
        <f t="shared" si="1"/>
        <v>1.7812466247501208E-3</v>
      </c>
      <c r="F62" s="7">
        <f t="shared" si="2"/>
        <v>0.40104608400189073</v>
      </c>
      <c r="G62" s="6">
        <f t="shared" si="3"/>
        <v>7.2721792387907659E-4</v>
      </c>
      <c r="H62" s="7">
        <f t="shared" si="4"/>
        <v>7.5961135149955783E-2</v>
      </c>
      <c r="I62">
        <f t="shared" si="5"/>
        <v>2.6528897403106655E-4</v>
      </c>
      <c r="J62" s="2"/>
    </row>
    <row r="63" spans="1:10">
      <c r="A63" s="3" t="s">
        <v>1074</v>
      </c>
      <c r="B63">
        <v>13.37</v>
      </c>
      <c r="C63" s="4">
        <v>3294</v>
      </c>
      <c r="D63">
        <f t="shared" si="0"/>
        <v>246.37247569184743</v>
      </c>
      <c r="E63" s="6">
        <f t="shared" si="1"/>
        <v>2.9162158955899097E-3</v>
      </c>
      <c r="F63" s="7">
        <f t="shared" si="2"/>
        <v>0.40396229989748067</v>
      </c>
      <c r="G63" s="6">
        <f t="shared" si="3"/>
        <v>1.2138456482226284E-3</v>
      </c>
      <c r="H63" s="7">
        <f t="shared" si="4"/>
        <v>7.7174980798178416E-2</v>
      </c>
      <c r="I63">
        <f t="shared" si="5"/>
        <v>3.6362851508774802E-5</v>
      </c>
      <c r="J63" s="4"/>
    </row>
    <row r="64" spans="1:10">
      <c r="A64" s="3" t="s">
        <v>184</v>
      </c>
      <c r="B64">
        <v>1.8</v>
      </c>
      <c r="C64" s="4">
        <v>434</v>
      </c>
      <c r="D64">
        <f t="shared" si="0"/>
        <v>241.11111111111111</v>
      </c>
      <c r="E64" s="6">
        <f t="shared" si="1"/>
        <v>3.8422516657134816E-4</v>
      </c>
      <c r="F64" s="7">
        <f t="shared" si="2"/>
        <v>0.404346525064052</v>
      </c>
      <c r="G64" s="6">
        <f t="shared" si="3"/>
        <v>1.6341975817507341E-4</v>
      </c>
      <c r="H64" s="7">
        <f t="shared" si="4"/>
        <v>7.7338400556353493E-2</v>
      </c>
      <c r="I64">
        <f t="shared" si="5"/>
        <v>9.013074894796691E-5</v>
      </c>
      <c r="J64" s="2"/>
    </row>
    <row r="65" spans="1:10">
      <c r="A65" s="3" t="s">
        <v>104</v>
      </c>
      <c r="B65">
        <v>4.38</v>
      </c>
      <c r="C65" s="4">
        <v>1032</v>
      </c>
      <c r="D65">
        <f t="shared" si="0"/>
        <v>235.61643835616439</v>
      </c>
      <c r="E65" s="6">
        <f t="shared" si="1"/>
        <v>9.1364140991159282E-4</v>
      </c>
      <c r="F65" s="7">
        <f t="shared" si="2"/>
        <v>0.40526016647396357</v>
      </c>
      <c r="G65" s="6">
        <f t="shared" si="3"/>
        <v>3.9765474489267862E-4</v>
      </c>
      <c r="H65" s="7">
        <f t="shared" si="4"/>
        <v>7.7736055301246165E-2</v>
      </c>
      <c r="I65">
        <f t="shared" si="5"/>
        <v>9.5472398645581047E-5</v>
      </c>
      <c r="J65" s="2"/>
    </row>
    <row r="66" spans="1:10">
      <c r="A66" s="3" t="s">
        <v>340</v>
      </c>
      <c r="B66">
        <v>4.5999999999999996</v>
      </c>
      <c r="C66" s="4">
        <v>1072</v>
      </c>
      <c r="D66">
        <f t="shared" ref="D66:D129" si="6">C66/B66</f>
        <v>233.04347826086959</v>
      </c>
      <c r="E66" s="6">
        <f t="shared" si="1"/>
        <v>9.4905386766010419E-4</v>
      </c>
      <c r="F66" s="7">
        <f t="shared" si="2"/>
        <v>0.40620922034162366</v>
      </c>
      <c r="G66" s="6">
        <f t="shared" si="3"/>
        <v>4.1762827089185422E-4</v>
      </c>
      <c r="H66" s="7">
        <f t="shared" si="4"/>
        <v>7.8153683572138019E-2</v>
      </c>
      <c r="I66">
        <f t="shared" si="5"/>
        <v>7.0522100110069486E-5</v>
      </c>
      <c r="J66" s="4"/>
    </row>
    <row r="67" spans="1:10">
      <c r="A67" s="3" t="s">
        <v>780</v>
      </c>
      <c r="B67">
        <v>3.37</v>
      </c>
      <c r="C67" s="4">
        <v>777</v>
      </c>
      <c r="D67">
        <f t="shared" si="6"/>
        <v>230.56379821958456</v>
      </c>
      <c r="E67" s="6">
        <f t="shared" ref="E67:E130" si="7">C67/1129546</f>
        <v>6.8788699176483298E-4</v>
      </c>
      <c r="F67" s="7">
        <f t="shared" ref="F67:F130" si="8">F66+E67</f>
        <v>0.40689710733338846</v>
      </c>
      <c r="G67" s="6">
        <f t="shared" ref="G67:G130" si="9">B67/11014.58</f>
        <v>3.0595810280555411E-4</v>
      </c>
      <c r="H67" s="7">
        <f t="shared" ref="H67:H130" si="10">H66+G67</f>
        <v>7.845964167494357E-2</v>
      </c>
      <c r="I67">
        <f t="shared" ref="I67:I130" si="11">F67*H68-F68*H67</f>
        <v>9.834287530767552E-4</v>
      </c>
      <c r="J67" s="2"/>
    </row>
    <row r="68" spans="1:10">
      <c r="A68" s="3" t="s">
        <v>21</v>
      </c>
      <c r="B68">
        <v>46.87</v>
      </c>
      <c r="C68" s="4">
        <v>10769</v>
      </c>
      <c r="D68">
        <f t="shared" si="6"/>
        <v>229.76317473863881</v>
      </c>
      <c r="E68" s="6">
        <f t="shared" si="7"/>
        <v>9.5339189373429677E-3</v>
      </c>
      <c r="F68" s="7">
        <f t="shared" si="8"/>
        <v>0.41643102627073142</v>
      </c>
      <c r="G68" s="6">
        <f t="shared" si="9"/>
        <v>4.2552689253698281E-3</v>
      </c>
      <c r="H68" s="7">
        <f t="shared" si="10"/>
        <v>8.2714910600313399E-2</v>
      </c>
      <c r="I68">
        <f t="shared" si="11"/>
        <v>4.5642056911275597E-4</v>
      </c>
      <c r="J68" s="2"/>
    </row>
    <row r="69" spans="1:10">
      <c r="A69" s="3" t="s">
        <v>149</v>
      </c>
      <c r="B69">
        <v>21.35</v>
      </c>
      <c r="C69" s="4">
        <v>4790</v>
      </c>
      <c r="D69">
        <f t="shared" si="6"/>
        <v>224.35597189695548</v>
      </c>
      <c r="E69" s="6">
        <f t="shared" si="7"/>
        <v>4.2406418153842339E-3</v>
      </c>
      <c r="F69" s="7">
        <f t="shared" si="8"/>
        <v>0.42067166808611567</v>
      </c>
      <c r="G69" s="6">
        <f t="shared" si="9"/>
        <v>1.9383399094654542E-3</v>
      </c>
      <c r="H69" s="7">
        <f t="shared" si="10"/>
        <v>8.4653250509778857E-2</v>
      </c>
      <c r="I69">
        <f t="shared" si="11"/>
        <v>1.5120343634190958E-4</v>
      </c>
      <c r="J69" s="4"/>
    </row>
    <row r="70" spans="1:10">
      <c r="A70" s="3" t="s">
        <v>244</v>
      </c>
      <c r="B70">
        <v>7.03</v>
      </c>
      <c r="C70" s="4">
        <v>1565</v>
      </c>
      <c r="D70">
        <f t="shared" si="6"/>
        <v>222.61735419630156</v>
      </c>
      <c r="E70" s="6">
        <f t="shared" si="7"/>
        <v>1.3855124094105066E-3</v>
      </c>
      <c r="F70" s="7">
        <f t="shared" si="8"/>
        <v>0.42205718049552615</v>
      </c>
      <c r="G70" s="6">
        <f t="shared" si="9"/>
        <v>6.3824494442820334E-4</v>
      </c>
      <c r="H70" s="7">
        <f t="shared" si="10"/>
        <v>8.5291495454207056E-2</v>
      </c>
      <c r="I70">
        <f t="shared" si="11"/>
        <v>1.2009046164850046E-4</v>
      </c>
      <c r="J70" s="2"/>
    </row>
    <row r="71" spans="1:10">
      <c r="A71" s="3" t="s">
        <v>819</v>
      </c>
      <c r="B71">
        <v>5.55</v>
      </c>
      <c r="C71" s="4">
        <v>1226</v>
      </c>
      <c r="D71">
        <f t="shared" si="6"/>
        <v>220.90090090090092</v>
      </c>
      <c r="E71" s="6">
        <f t="shared" si="7"/>
        <v>1.0853918299918728E-3</v>
      </c>
      <c r="F71" s="7">
        <f t="shared" si="8"/>
        <v>0.42314257232551805</v>
      </c>
      <c r="G71" s="6">
        <f t="shared" si="9"/>
        <v>5.0387758770647627E-4</v>
      </c>
      <c r="H71" s="7">
        <f t="shared" si="10"/>
        <v>8.5795373041913536E-2</v>
      </c>
      <c r="I71">
        <f t="shared" si="11"/>
        <v>1.196887448031772E-4</v>
      </c>
      <c r="J71" s="2"/>
    </row>
    <row r="72" spans="1:10">
      <c r="A72" s="3" t="s">
        <v>1001</v>
      </c>
      <c r="B72">
        <v>5.5</v>
      </c>
      <c r="C72" s="4">
        <v>1206</v>
      </c>
      <c r="D72">
        <f t="shared" si="6"/>
        <v>219.27272727272728</v>
      </c>
      <c r="E72" s="6">
        <f t="shared" si="7"/>
        <v>1.0676856011176171E-3</v>
      </c>
      <c r="F72" s="7">
        <f t="shared" si="8"/>
        <v>0.42421025792663569</v>
      </c>
      <c r="G72" s="6">
        <f t="shared" si="9"/>
        <v>4.9933814997939099E-4</v>
      </c>
      <c r="H72" s="7">
        <f t="shared" si="10"/>
        <v>8.6294711191892928E-2</v>
      </c>
      <c r="I72">
        <f t="shared" si="11"/>
        <v>3.3883064301558352E-4</v>
      </c>
      <c r="J72" s="4"/>
    </row>
    <row r="73" spans="1:10">
      <c r="A73" s="3" t="s">
        <v>561</v>
      </c>
      <c r="B73">
        <v>15.56</v>
      </c>
      <c r="C73" s="4">
        <v>3409</v>
      </c>
      <c r="D73">
        <f t="shared" si="6"/>
        <v>219.08740359897172</v>
      </c>
      <c r="E73" s="6">
        <f t="shared" si="7"/>
        <v>3.0180267116168796E-3</v>
      </c>
      <c r="F73" s="7">
        <f t="shared" si="8"/>
        <v>0.42722828463825258</v>
      </c>
      <c r="G73" s="6">
        <f t="shared" si="9"/>
        <v>1.412673020668968E-3</v>
      </c>
      <c r="H73" s="7">
        <f t="shared" si="10"/>
        <v>8.7707384212561898E-2</v>
      </c>
      <c r="I73">
        <f t="shared" si="11"/>
        <v>2.3038422458172142E-4</v>
      </c>
      <c r="J73" s="2"/>
    </row>
    <row r="74" spans="1:10">
      <c r="A74" s="3" t="s">
        <v>430</v>
      </c>
      <c r="B74">
        <v>10.55</v>
      </c>
      <c r="C74" s="4">
        <v>2303</v>
      </c>
      <c r="D74">
        <f t="shared" si="6"/>
        <v>218.29383886255923</v>
      </c>
      <c r="E74" s="6">
        <f t="shared" si="7"/>
        <v>2.0388722548705411E-3</v>
      </c>
      <c r="F74" s="7">
        <f t="shared" si="8"/>
        <v>0.42926715689312311</v>
      </c>
      <c r="G74" s="6">
        <f t="shared" si="9"/>
        <v>9.5782136041501367E-4</v>
      </c>
      <c r="H74" s="7">
        <f t="shared" si="10"/>
        <v>8.8665205572976913E-2</v>
      </c>
      <c r="I74">
        <f t="shared" si="11"/>
        <v>5.6123224320990539E-5</v>
      </c>
      <c r="J74" s="2"/>
    </row>
    <row r="75" spans="1:10">
      <c r="A75" s="3" t="s">
        <v>897</v>
      </c>
      <c r="B75">
        <v>2.57</v>
      </c>
      <c r="C75" s="4">
        <v>561</v>
      </c>
      <c r="D75">
        <f t="shared" si="6"/>
        <v>218.28793774319067</v>
      </c>
      <c r="E75" s="6">
        <f t="shared" si="7"/>
        <v>4.9665971992287163E-4</v>
      </c>
      <c r="F75" s="7">
        <f t="shared" si="8"/>
        <v>0.42976381661304597</v>
      </c>
      <c r="G75" s="6">
        <f t="shared" si="9"/>
        <v>2.3332709917218812E-4</v>
      </c>
      <c r="H75" s="7">
        <f t="shared" si="10"/>
        <v>8.8898532672149103E-2</v>
      </c>
      <c r="I75">
        <f t="shared" si="11"/>
        <v>1.3069740916286238E-4</v>
      </c>
      <c r="J75" s="2"/>
    </row>
    <row r="76" spans="1:10">
      <c r="A76" s="3" t="s">
        <v>820</v>
      </c>
      <c r="B76">
        <v>5.98</v>
      </c>
      <c r="C76" s="4">
        <v>1304</v>
      </c>
      <c r="D76">
        <f t="shared" si="6"/>
        <v>218.0602006688963</v>
      </c>
      <c r="E76" s="6">
        <f t="shared" si="7"/>
        <v>1.1544461226014699E-3</v>
      </c>
      <c r="F76" s="7">
        <f t="shared" si="8"/>
        <v>0.43091826273564743</v>
      </c>
      <c r="G76" s="6">
        <f t="shared" si="9"/>
        <v>5.4291675215941055E-4</v>
      </c>
      <c r="H76" s="7">
        <f t="shared" si="10"/>
        <v>8.9441449424308511E-2</v>
      </c>
      <c r="I76">
        <f t="shared" si="11"/>
        <v>2.4248755016446216E-4</v>
      </c>
      <c r="J76" s="2"/>
    </row>
    <row r="77" spans="1:10">
      <c r="A77" s="3" t="s">
        <v>879</v>
      </c>
      <c r="B77">
        <v>10.91</v>
      </c>
      <c r="C77" s="4">
        <v>2328</v>
      </c>
      <c r="D77">
        <f t="shared" si="6"/>
        <v>213.38221814848762</v>
      </c>
      <c r="E77" s="6">
        <f t="shared" si="7"/>
        <v>2.0610050409633606E-3</v>
      </c>
      <c r="F77" s="7">
        <f t="shared" si="8"/>
        <v>0.43297926777661078</v>
      </c>
      <c r="G77" s="6">
        <f t="shared" si="9"/>
        <v>9.9050531205002821E-4</v>
      </c>
      <c r="H77" s="7">
        <f t="shared" si="10"/>
        <v>9.0431954736358539E-2</v>
      </c>
      <c r="I77">
        <f t="shared" si="11"/>
        <v>5.2893463323329393E-5</v>
      </c>
      <c r="J77" s="2"/>
    </row>
    <row r="78" spans="1:10">
      <c r="A78" s="3" t="s">
        <v>686</v>
      </c>
      <c r="B78">
        <v>2.37</v>
      </c>
      <c r="C78" s="4">
        <v>503</v>
      </c>
      <c r="D78">
        <f t="shared" si="6"/>
        <v>212.2362869198312</v>
      </c>
      <c r="E78" s="6">
        <f t="shared" si="7"/>
        <v>4.4531165618753019E-4</v>
      </c>
      <c r="F78" s="7">
        <f t="shared" si="8"/>
        <v>0.43342457943279833</v>
      </c>
      <c r="G78" s="6">
        <f t="shared" si="9"/>
        <v>2.1516934826384666E-4</v>
      </c>
      <c r="H78" s="7">
        <f t="shared" si="10"/>
        <v>9.0647124084622388E-2</v>
      </c>
      <c r="I78">
        <f t="shared" si="11"/>
        <v>2.2797178148079023E-4</v>
      </c>
      <c r="J78" s="2"/>
    </row>
    <row r="79" spans="1:10">
      <c r="A79" s="3" t="s">
        <v>811</v>
      </c>
      <c r="B79">
        <v>10.17</v>
      </c>
      <c r="C79" s="4">
        <v>2146</v>
      </c>
      <c r="D79">
        <f t="shared" si="6"/>
        <v>211.01278269419862</v>
      </c>
      <c r="E79" s="6">
        <f t="shared" si="7"/>
        <v>1.8998783582076339E-3</v>
      </c>
      <c r="F79" s="7">
        <f t="shared" si="8"/>
        <v>0.43532445779100598</v>
      </c>
      <c r="G79" s="6">
        <f t="shared" si="9"/>
        <v>9.2332163368916468E-4</v>
      </c>
      <c r="H79" s="7">
        <f t="shared" si="10"/>
        <v>9.1570445718311549E-2</v>
      </c>
      <c r="I79">
        <f t="shared" si="11"/>
        <v>8.4408817966723226E-5</v>
      </c>
      <c r="J79" s="2"/>
    </row>
    <row r="80" spans="1:10">
      <c r="A80" s="3" t="s">
        <v>893</v>
      </c>
      <c r="B80">
        <v>3.75</v>
      </c>
      <c r="C80" s="4">
        <v>787</v>
      </c>
      <c r="D80">
        <f t="shared" si="6"/>
        <v>209.86666666666667</v>
      </c>
      <c r="E80" s="6">
        <f t="shared" si="7"/>
        <v>6.967401062019608E-4</v>
      </c>
      <c r="F80" s="7">
        <f t="shared" si="8"/>
        <v>0.43602119789720795</v>
      </c>
      <c r="G80" s="6">
        <f t="shared" si="9"/>
        <v>3.4045782953140294E-4</v>
      </c>
      <c r="H80" s="7">
        <f t="shared" si="10"/>
        <v>9.1910903547842954E-2</v>
      </c>
      <c r="I80">
        <f t="shared" si="11"/>
        <v>1.2362115160080567E-4</v>
      </c>
      <c r="J80" s="2"/>
    </row>
    <row r="81" spans="1:10">
      <c r="A81" s="3" t="s">
        <v>852</v>
      </c>
      <c r="B81">
        <v>5.46</v>
      </c>
      <c r="C81" s="4">
        <v>1137</v>
      </c>
      <c r="D81">
        <f t="shared" si="6"/>
        <v>208.24175824175825</v>
      </c>
      <c r="E81" s="6">
        <f t="shared" si="7"/>
        <v>1.006599111501435E-3</v>
      </c>
      <c r="F81" s="7">
        <f t="shared" si="8"/>
        <v>0.43702779700870936</v>
      </c>
      <c r="G81" s="6">
        <f t="shared" si="9"/>
        <v>4.9570659979772261E-4</v>
      </c>
      <c r="H81" s="7">
        <f t="shared" si="10"/>
        <v>9.2406610147640678E-2</v>
      </c>
      <c r="I81">
        <f t="shared" si="11"/>
        <v>3.8491001142698655E-5</v>
      </c>
      <c r="J81" s="2"/>
    </row>
    <row r="82" spans="1:10">
      <c r="A82" s="3" t="s">
        <v>274</v>
      </c>
      <c r="B82">
        <v>1.7</v>
      </c>
      <c r="C82" s="4">
        <v>354</v>
      </c>
      <c r="D82">
        <f t="shared" si="6"/>
        <v>208.23529411764707</v>
      </c>
      <c r="E82" s="6">
        <f t="shared" si="7"/>
        <v>3.1340025107432542E-4</v>
      </c>
      <c r="F82" s="7">
        <f t="shared" si="8"/>
        <v>0.43734119725978371</v>
      </c>
      <c r="G82" s="6">
        <f t="shared" si="9"/>
        <v>1.5434088272090266E-4</v>
      </c>
      <c r="H82" s="7">
        <f t="shared" si="10"/>
        <v>9.2560951030361577E-2</v>
      </c>
      <c r="I82">
        <f t="shared" si="11"/>
        <v>2.1914322442174311E-4</v>
      </c>
      <c r="J82" s="4"/>
    </row>
    <row r="83" spans="1:10">
      <c r="A83" s="3" t="s">
        <v>317</v>
      </c>
      <c r="B83">
        <v>9.6199999999999992</v>
      </c>
      <c r="C83" s="4">
        <v>1987</v>
      </c>
      <c r="D83">
        <f t="shared" si="6"/>
        <v>206.54885654885658</v>
      </c>
      <c r="E83" s="6">
        <f t="shared" si="7"/>
        <v>1.7591138386573012E-3</v>
      </c>
      <c r="F83" s="7">
        <f t="shared" si="8"/>
        <v>0.439100311098441</v>
      </c>
      <c r="G83" s="6">
        <f t="shared" si="9"/>
        <v>8.7338781869122559E-4</v>
      </c>
      <c r="H83" s="7">
        <f t="shared" si="10"/>
        <v>9.3434338849052806E-2</v>
      </c>
      <c r="I83">
        <f t="shared" si="11"/>
        <v>1.43993487233679E-4</v>
      </c>
      <c r="J83" s="2"/>
    </row>
    <row r="84" spans="1:10">
      <c r="A84" s="3" t="s">
        <v>894</v>
      </c>
      <c r="B84">
        <v>6.27</v>
      </c>
      <c r="C84" s="4">
        <v>1281</v>
      </c>
      <c r="D84">
        <f t="shared" si="6"/>
        <v>204.30622009569379</v>
      </c>
      <c r="E84" s="6">
        <f t="shared" si="7"/>
        <v>1.134083959396076E-3</v>
      </c>
      <c r="F84" s="7">
        <f t="shared" si="8"/>
        <v>0.44023439505783707</v>
      </c>
      <c r="G84" s="6">
        <f t="shared" si="9"/>
        <v>5.6924549097650567E-4</v>
      </c>
      <c r="H84" s="7">
        <f t="shared" si="10"/>
        <v>9.4003584340029311E-2</v>
      </c>
      <c r="I84">
        <f t="shared" si="11"/>
        <v>4.0199020037129385E-4</v>
      </c>
      <c r="J84" s="2"/>
    </row>
    <row r="85" spans="1:10">
      <c r="A85" s="3" t="s">
        <v>330</v>
      </c>
      <c r="B85">
        <v>17.41</v>
      </c>
      <c r="C85" s="4">
        <v>3531</v>
      </c>
      <c r="D85">
        <f t="shared" si="6"/>
        <v>202.81447443997703</v>
      </c>
      <c r="E85" s="6">
        <f t="shared" si="7"/>
        <v>3.1260347077498394E-3</v>
      </c>
      <c r="F85" s="7">
        <f t="shared" si="8"/>
        <v>0.44336042976558693</v>
      </c>
      <c r="G85" s="6">
        <f t="shared" si="9"/>
        <v>1.5806322165711267E-3</v>
      </c>
      <c r="H85" s="7">
        <f t="shared" si="10"/>
        <v>9.5584216556600432E-2</v>
      </c>
      <c r="I85">
        <f t="shared" si="11"/>
        <v>2.9539828555590758E-4</v>
      </c>
      <c r="J85" s="2"/>
    </row>
    <row r="86" spans="1:10">
      <c r="A86" s="3" t="s">
        <v>327</v>
      </c>
      <c r="B86">
        <v>12.75</v>
      </c>
      <c r="C86" s="4">
        <v>2574</v>
      </c>
      <c r="D86">
        <f t="shared" si="6"/>
        <v>201.88235294117646</v>
      </c>
      <c r="E86" s="6">
        <f t="shared" si="7"/>
        <v>2.2787916561167053E-3</v>
      </c>
      <c r="F86" s="7">
        <f t="shared" si="8"/>
        <v>0.44563922142170365</v>
      </c>
      <c r="G86" s="6">
        <f t="shared" si="9"/>
        <v>1.1575566204067699E-3</v>
      </c>
      <c r="H86" s="7">
        <f t="shared" si="10"/>
        <v>9.6741773177007204E-2</v>
      </c>
      <c r="I86">
        <f t="shared" si="11"/>
        <v>7.9628403180820317E-4</v>
      </c>
      <c r="J86" s="2"/>
    </row>
    <row r="87" spans="1:10">
      <c r="A87" s="3" t="s">
        <v>661</v>
      </c>
      <c r="B87">
        <v>34.33</v>
      </c>
      <c r="C87" s="4">
        <v>6920</v>
      </c>
      <c r="D87">
        <f t="shared" si="6"/>
        <v>201.5729682493446</v>
      </c>
      <c r="E87" s="6">
        <f t="shared" si="7"/>
        <v>6.1263551904924629E-3</v>
      </c>
      <c r="F87" s="7">
        <f t="shared" si="8"/>
        <v>0.45176557661219613</v>
      </c>
      <c r="G87" s="6">
        <f t="shared" si="9"/>
        <v>3.1167779434168163E-3</v>
      </c>
      <c r="H87" s="7">
        <f t="shared" si="10"/>
        <v>9.9858551120424022E-2</v>
      </c>
      <c r="I87">
        <f t="shared" si="11"/>
        <v>1.8707532997730425E-4</v>
      </c>
      <c r="J87" s="4"/>
    </row>
    <row r="88" spans="1:10">
      <c r="A88" s="3" t="s">
        <v>883</v>
      </c>
      <c r="B88">
        <v>8.0399999999999991</v>
      </c>
      <c r="C88" s="4">
        <v>1614</v>
      </c>
      <c r="D88">
        <f t="shared" si="6"/>
        <v>200.74626865671644</v>
      </c>
      <c r="E88" s="6">
        <f t="shared" si="7"/>
        <v>1.4288926701524329E-3</v>
      </c>
      <c r="F88" s="7">
        <f t="shared" si="8"/>
        <v>0.45319446928234858</v>
      </c>
      <c r="G88" s="6">
        <f t="shared" si="9"/>
        <v>7.2994158651532774E-4</v>
      </c>
      <c r="H88" s="7">
        <f t="shared" si="10"/>
        <v>0.10058849270693936</v>
      </c>
      <c r="I88">
        <f t="shared" si="11"/>
        <v>1.9289991438369014E-4</v>
      </c>
      <c r="J88" s="2"/>
    </row>
    <row r="89" spans="1:10">
      <c r="A89" s="3" t="s">
        <v>809</v>
      </c>
      <c r="B89">
        <v>8.24</v>
      </c>
      <c r="C89" s="4">
        <v>1641</v>
      </c>
      <c r="D89">
        <f t="shared" si="6"/>
        <v>199.15048543689321</v>
      </c>
      <c r="E89" s="6">
        <f t="shared" si="7"/>
        <v>1.4527960791326782E-3</v>
      </c>
      <c r="F89" s="7">
        <f t="shared" si="8"/>
        <v>0.45464726536148126</v>
      </c>
      <c r="G89" s="6">
        <f t="shared" si="9"/>
        <v>7.4809933742366942E-4</v>
      </c>
      <c r="H89" s="7">
        <f t="shared" si="10"/>
        <v>0.10133659204436303</v>
      </c>
      <c r="I89">
        <f t="shared" si="11"/>
        <v>7.1204412307748766E-5</v>
      </c>
      <c r="J89" s="2"/>
    </row>
    <row r="90" spans="1:10">
      <c r="A90" s="3" t="s">
        <v>162</v>
      </c>
      <c r="B90">
        <v>3.04</v>
      </c>
      <c r="C90" s="4">
        <v>605</v>
      </c>
      <c r="D90">
        <f t="shared" si="6"/>
        <v>199.01315789473685</v>
      </c>
      <c r="E90" s="6">
        <f t="shared" si="7"/>
        <v>5.3561342344623413E-4</v>
      </c>
      <c r="F90" s="7">
        <f t="shared" si="8"/>
        <v>0.45518287878492747</v>
      </c>
      <c r="G90" s="6">
        <f t="shared" si="9"/>
        <v>2.7599781380679067E-4</v>
      </c>
      <c r="H90" s="7">
        <f t="shared" si="10"/>
        <v>0.10161258985816982</v>
      </c>
      <c r="I90">
        <f t="shared" si="11"/>
        <v>1.5005553544979178E-4</v>
      </c>
      <c r="J90" s="2"/>
    </row>
    <row r="91" spans="1:10">
      <c r="A91" s="3" t="s">
        <v>183</v>
      </c>
      <c r="B91">
        <v>6.4</v>
      </c>
      <c r="C91" s="4">
        <v>1272</v>
      </c>
      <c r="D91">
        <f t="shared" si="6"/>
        <v>198.75</v>
      </c>
      <c r="E91" s="6">
        <f t="shared" si="7"/>
        <v>1.1261161564026609E-3</v>
      </c>
      <c r="F91" s="7">
        <f t="shared" si="8"/>
        <v>0.45630899494133015</v>
      </c>
      <c r="G91" s="6">
        <f t="shared" si="9"/>
        <v>5.8104802906692771E-4</v>
      </c>
      <c r="H91" s="7">
        <f t="shared" si="10"/>
        <v>0.10219363788723675</v>
      </c>
      <c r="I91">
        <f t="shared" si="11"/>
        <v>1.5169834873039745E-4</v>
      </c>
      <c r="J91" s="2"/>
    </row>
    <row r="92" spans="1:10">
      <c r="A92" s="3" t="s">
        <v>280</v>
      </c>
      <c r="B92">
        <v>6.42</v>
      </c>
      <c r="C92" s="4">
        <v>1263</v>
      </c>
      <c r="D92">
        <f t="shared" si="6"/>
        <v>196.72897196261681</v>
      </c>
      <c r="E92" s="6">
        <f t="shared" si="7"/>
        <v>1.1181483534092459E-3</v>
      </c>
      <c r="F92" s="7">
        <f t="shared" si="8"/>
        <v>0.45742714329473938</v>
      </c>
      <c r="G92" s="6">
        <f t="shared" si="9"/>
        <v>5.8286380415776184E-4</v>
      </c>
      <c r="H92" s="7">
        <f t="shared" si="10"/>
        <v>0.1027765016913945</v>
      </c>
      <c r="I92">
        <f t="shared" si="11"/>
        <v>4.3981989245336917E-5</v>
      </c>
      <c r="J92" s="2"/>
    </row>
    <row r="93" spans="1:10">
      <c r="A93" s="3" t="s">
        <v>298</v>
      </c>
      <c r="B93">
        <v>1.85</v>
      </c>
      <c r="C93" s="4">
        <v>361</v>
      </c>
      <c r="D93">
        <f t="shared" si="6"/>
        <v>195.13513513513513</v>
      </c>
      <c r="E93" s="6">
        <f t="shared" si="7"/>
        <v>3.1959743118031495E-4</v>
      </c>
      <c r="F93" s="7">
        <f t="shared" si="8"/>
        <v>0.4577467407259197</v>
      </c>
      <c r="G93" s="6">
        <f t="shared" si="9"/>
        <v>1.6795919590215878E-4</v>
      </c>
      <c r="H93" s="7">
        <f t="shared" si="10"/>
        <v>0.10294446088729667</v>
      </c>
      <c r="I93">
        <f t="shared" si="11"/>
        <v>1.3726099197273328E-4</v>
      </c>
      <c r="J93" s="2"/>
    </row>
    <row r="94" spans="1:10">
      <c r="A94" s="3" t="s">
        <v>404</v>
      </c>
      <c r="B94">
        <v>5.77</v>
      </c>
      <c r="C94" s="4">
        <v>1125</v>
      </c>
      <c r="D94">
        <f t="shared" si="6"/>
        <v>194.97400346620452</v>
      </c>
      <c r="E94" s="6">
        <f t="shared" si="7"/>
        <v>9.9597537417688161E-4</v>
      </c>
      <c r="F94" s="7">
        <f t="shared" si="8"/>
        <v>0.45874271610009659</v>
      </c>
      <c r="G94" s="6">
        <f t="shared" si="9"/>
        <v>5.2385111370565197E-4</v>
      </c>
      <c r="H94" s="7">
        <f t="shared" si="10"/>
        <v>0.10346831200100232</v>
      </c>
      <c r="I94">
        <f t="shared" si="11"/>
        <v>3.071975113380504E-4</v>
      </c>
      <c r="J94" s="4"/>
    </row>
    <row r="95" spans="1:10">
      <c r="A95" s="3" t="s">
        <v>592</v>
      </c>
      <c r="B95">
        <v>12.87</v>
      </c>
      <c r="C95" s="4">
        <v>2498</v>
      </c>
      <c r="D95">
        <f t="shared" si="6"/>
        <v>194.09479409479411</v>
      </c>
      <c r="E95" s="6">
        <f t="shared" si="7"/>
        <v>2.2115079863945339E-3</v>
      </c>
      <c r="F95" s="7">
        <f t="shared" si="8"/>
        <v>0.46095422408649112</v>
      </c>
      <c r="G95" s="6">
        <f t="shared" si="9"/>
        <v>1.1684512709517747E-3</v>
      </c>
      <c r="H95" s="7">
        <f t="shared" si="10"/>
        <v>0.10463676327195409</v>
      </c>
      <c r="I95">
        <f t="shared" si="11"/>
        <v>4.1599686461904484E-5</v>
      </c>
      <c r="J95" s="2"/>
    </row>
    <row r="96" spans="1:10">
      <c r="A96" s="3" t="s">
        <v>762</v>
      </c>
      <c r="B96">
        <v>1.74</v>
      </c>
      <c r="C96" s="4">
        <v>337</v>
      </c>
      <c r="D96">
        <f t="shared" si="6"/>
        <v>193.67816091954023</v>
      </c>
      <c r="E96" s="6">
        <f t="shared" si="7"/>
        <v>2.9834995653120814E-4</v>
      </c>
      <c r="F96" s="7">
        <f t="shared" si="8"/>
        <v>0.46125257404302233</v>
      </c>
      <c r="G96" s="6">
        <f t="shared" si="9"/>
        <v>1.5797243290257095E-4</v>
      </c>
      <c r="H96" s="7">
        <f t="shared" si="10"/>
        <v>0.10479473570485666</v>
      </c>
      <c r="I96">
        <f t="shared" si="11"/>
        <v>7.7695024668700263E-5</v>
      </c>
      <c r="J96" s="2"/>
    </row>
    <row r="97" spans="1:10">
      <c r="A97" s="3" t="s">
        <v>900</v>
      </c>
      <c r="B97">
        <v>3.24</v>
      </c>
      <c r="C97" s="4">
        <v>625</v>
      </c>
      <c r="D97">
        <f t="shared" si="6"/>
        <v>192.90123456790121</v>
      </c>
      <c r="E97" s="6">
        <f t="shared" si="7"/>
        <v>5.5331965232048987E-4</v>
      </c>
      <c r="F97" s="7">
        <f t="shared" si="8"/>
        <v>0.46180589369534281</v>
      </c>
      <c r="G97" s="6">
        <f t="shared" si="9"/>
        <v>2.9415556471513212E-4</v>
      </c>
      <c r="H97" s="7">
        <f t="shared" si="10"/>
        <v>0.10508889126957179</v>
      </c>
      <c r="I97">
        <f t="shared" si="11"/>
        <v>1.148624455855618E-4</v>
      </c>
      <c r="J97" s="2"/>
    </row>
    <row r="98" spans="1:10">
      <c r="A98" s="3" t="s">
        <v>255</v>
      </c>
      <c r="B98">
        <v>4.7699999999999996</v>
      </c>
      <c r="C98" s="4">
        <v>915</v>
      </c>
      <c r="D98">
        <f t="shared" si="6"/>
        <v>191.82389937106919</v>
      </c>
      <c r="E98" s="6">
        <f t="shared" si="7"/>
        <v>8.1005997099719705E-4</v>
      </c>
      <c r="F98" s="7">
        <f t="shared" si="8"/>
        <v>0.46261595366634001</v>
      </c>
      <c r="G98" s="6">
        <f t="shared" si="9"/>
        <v>4.3306235916394447E-4</v>
      </c>
      <c r="H98" s="7">
        <f t="shared" si="10"/>
        <v>0.10552195362873573</v>
      </c>
      <c r="I98">
        <f t="shared" si="11"/>
        <v>5.0506184441717616E-5</v>
      </c>
      <c r="J98" s="4"/>
    </row>
    <row r="99" spans="1:10">
      <c r="A99" s="3" t="s">
        <v>720</v>
      </c>
      <c r="B99">
        <v>2.09</v>
      </c>
      <c r="C99" s="4">
        <v>399</v>
      </c>
      <c r="D99">
        <f t="shared" si="6"/>
        <v>190.90909090909093</v>
      </c>
      <c r="E99" s="6">
        <f t="shared" si="7"/>
        <v>3.532392660414007E-4</v>
      </c>
      <c r="F99" s="7">
        <f t="shared" si="8"/>
        <v>0.46296919293238142</v>
      </c>
      <c r="G99" s="6">
        <f t="shared" si="9"/>
        <v>1.8974849699216856E-4</v>
      </c>
      <c r="H99" s="7">
        <f t="shared" si="10"/>
        <v>0.1057117021257279</v>
      </c>
      <c r="I99">
        <f t="shared" si="11"/>
        <v>1.4727590919087763E-4</v>
      </c>
      <c r="J99" s="2"/>
    </row>
    <row r="100" spans="1:10">
      <c r="A100" s="3" t="s">
        <v>1087</v>
      </c>
      <c r="B100">
        <v>6.08</v>
      </c>
      <c r="C100" s="4">
        <v>1157</v>
      </c>
      <c r="D100">
        <f t="shared" si="6"/>
        <v>190.29605263157896</v>
      </c>
      <c r="E100" s="6">
        <f t="shared" si="7"/>
        <v>1.0243053403756908E-3</v>
      </c>
      <c r="F100" s="7">
        <f t="shared" si="8"/>
        <v>0.4639934982727571</v>
      </c>
      <c r="G100" s="6">
        <f t="shared" si="9"/>
        <v>5.5199562761358133E-4</v>
      </c>
      <c r="H100" s="7">
        <f t="shared" si="10"/>
        <v>0.10626369775334149</v>
      </c>
      <c r="I100">
        <f t="shared" si="11"/>
        <v>1.2279612561465897E-4</v>
      </c>
      <c r="J100" s="2"/>
    </row>
    <row r="101" spans="1:10">
      <c r="A101" s="3" t="s">
        <v>409</v>
      </c>
      <c r="B101">
        <v>5.05</v>
      </c>
      <c r="C101" s="4">
        <v>956</v>
      </c>
      <c r="D101">
        <f t="shared" si="6"/>
        <v>189.30693069306932</v>
      </c>
      <c r="E101" s="6">
        <f t="shared" si="7"/>
        <v>8.463577401894212E-4</v>
      </c>
      <c r="F101" s="7">
        <f t="shared" si="8"/>
        <v>0.46483985601294653</v>
      </c>
      <c r="G101" s="6">
        <f t="shared" si="9"/>
        <v>4.5848321043562258E-4</v>
      </c>
      <c r="H101" s="7">
        <f t="shared" si="10"/>
        <v>0.10672218096377711</v>
      </c>
      <c r="I101">
        <f t="shared" si="11"/>
        <v>2.1610101434076101E-4</v>
      </c>
      <c r="J101" s="2"/>
    </row>
    <row r="102" spans="1:10">
      <c r="A102" s="3" t="s">
        <v>416</v>
      </c>
      <c r="B102">
        <v>8.7899999999999991</v>
      </c>
      <c r="C102" s="4">
        <v>1639</v>
      </c>
      <c r="D102">
        <f t="shared" si="6"/>
        <v>186.4618885096701</v>
      </c>
      <c r="E102" s="6">
        <f t="shared" si="7"/>
        <v>1.4510254562452526E-3</v>
      </c>
      <c r="F102" s="7">
        <f t="shared" si="8"/>
        <v>0.46629088146919179</v>
      </c>
      <c r="G102" s="6">
        <f t="shared" si="9"/>
        <v>7.980331524216084E-4</v>
      </c>
      <c r="H102" s="7">
        <f t="shared" si="10"/>
        <v>0.10752021411619872</v>
      </c>
      <c r="I102">
        <f t="shared" si="11"/>
        <v>2.0938770249692706E-4</v>
      </c>
      <c r="J102" s="2"/>
    </row>
    <row r="103" spans="1:10">
      <c r="A103" s="3" t="s">
        <v>247</v>
      </c>
      <c r="B103">
        <v>8.51</v>
      </c>
      <c r="C103" s="4">
        <v>1585</v>
      </c>
      <c r="D103">
        <f t="shared" si="6"/>
        <v>186.25146886016452</v>
      </c>
      <c r="E103" s="6">
        <f t="shared" si="7"/>
        <v>1.4032186382847622E-3</v>
      </c>
      <c r="F103" s="7">
        <f t="shared" si="8"/>
        <v>0.46769410010747653</v>
      </c>
      <c r="G103" s="6">
        <f t="shared" si="9"/>
        <v>7.726123011499304E-4</v>
      </c>
      <c r="H103" s="7">
        <f t="shared" si="10"/>
        <v>0.10829282641734865</v>
      </c>
      <c r="I103">
        <f t="shared" si="11"/>
        <v>4.3618550981006088E-4</v>
      </c>
      <c r="J103" s="2"/>
    </row>
    <row r="104" spans="1:10">
      <c r="A104" s="3" t="s">
        <v>375</v>
      </c>
      <c r="B104">
        <v>17.71</v>
      </c>
      <c r="C104" s="4">
        <v>3294</v>
      </c>
      <c r="D104">
        <f t="shared" si="6"/>
        <v>185.99661208356861</v>
      </c>
      <c r="E104" s="6">
        <f t="shared" si="7"/>
        <v>2.9162158955899097E-3</v>
      </c>
      <c r="F104" s="7">
        <f t="shared" si="8"/>
        <v>0.47061031600306646</v>
      </c>
      <c r="G104" s="6">
        <f t="shared" si="9"/>
        <v>1.607868842933639E-3</v>
      </c>
      <c r="H104" s="7">
        <f t="shared" si="10"/>
        <v>0.10990069526028229</v>
      </c>
      <c r="I104">
        <f t="shared" si="11"/>
        <v>8.9095048580678515E-5</v>
      </c>
      <c r="J104" s="4"/>
    </row>
    <row r="105" spans="1:10">
      <c r="A105" s="3" t="s">
        <v>243</v>
      </c>
      <c r="B105">
        <v>3.57</v>
      </c>
      <c r="C105" s="4">
        <v>652</v>
      </c>
      <c r="D105">
        <f t="shared" si="6"/>
        <v>182.63305322128852</v>
      </c>
      <c r="E105" s="6">
        <f t="shared" si="7"/>
        <v>5.7722306130073497E-4</v>
      </c>
      <c r="F105" s="7">
        <f t="shared" si="8"/>
        <v>0.47118753906436722</v>
      </c>
      <c r="G105" s="6">
        <f t="shared" si="9"/>
        <v>3.2411585371389557E-4</v>
      </c>
      <c r="H105" s="7">
        <f t="shared" si="10"/>
        <v>0.11022481111399618</v>
      </c>
      <c r="I105">
        <f t="shared" si="11"/>
        <v>1.8519133789331177E-4</v>
      </c>
      <c r="J105" s="2"/>
    </row>
    <row r="106" spans="1:10">
      <c r="A106" s="3" t="s">
        <v>876</v>
      </c>
      <c r="B106">
        <v>7.42</v>
      </c>
      <c r="C106" s="4">
        <v>1355</v>
      </c>
      <c r="D106">
        <f t="shared" si="6"/>
        <v>182.6145552560647</v>
      </c>
      <c r="E106" s="6">
        <f t="shared" si="7"/>
        <v>1.199597006230822E-3</v>
      </c>
      <c r="F106" s="7">
        <f t="shared" si="8"/>
        <v>0.47238713607059807</v>
      </c>
      <c r="G106" s="6">
        <f t="shared" si="9"/>
        <v>6.7365255869946924E-4</v>
      </c>
      <c r="H106" s="7">
        <f t="shared" si="10"/>
        <v>0.11089846367269565</v>
      </c>
      <c r="I106">
        <f t="shared" si="11"/>
        <v>1.4914621318699861E-4</v>
      </c>
      <c r="J106" s="2"/>
    </row>
    <row r="107" spans="1:10">
      <c r="A107" s="3" t="s">
        <v>393</v>
      </c>
      <c r="B107">
        <v>5.95</v>
      </c>
      <c r="C107" s="4">
        <v>1080</v>
      </c>
      <c r="D107">
        <f t="shared" si="6"/>
        <v>181.51260504201679</v>
      </c>
      <c r="E107" s="6">
        <f t="shared" si="7"/>
        <v>9.5613635920980644E-4</v>
      </c>
      <c r="F107" s="7">
        <f t="shared" si="8"/>
        <v>0.47334327242980789</v>
      </c>
      <c r="G107" s="6">
        <f t="shared" si="9"/>
        <v>5.4019308952315929E-4</v>
      </c>
      <c r="H107" s="7">
        <f t="shared" si="10"/>
        <v>0.11143865676221881</v>
      </c>
      <c r="I107">
        <f t="shared" si="11"/>
        <v>1.0265914953935806E-4</v>
      </c>
      <c r="J107" s="2"/>
    </row>
    <row r="108" spans="1:10">
      <c r="A108" s="3" t="s">
        <v>234</v>
      </c>
      <c r="B108">
        <v>4.09</v>
      </c>
      <c r="C108" s="4">
        <v>741</v>
      </c>
      <c r="D108">
        <f t="shared" si="6"/>
        <v>181.17359413202934</v>
      </c>
      <c r="E108" s="6">
        <f t="shared" si="7"/>
        <v>6.5601577979117274E-4</v>
      </c>
      <c r="F108" s="7">
        <f t="shared" si="8"/>
        <v>0.47399928820959908</v>
      </c>
      <c r="G108" s="6">
        <f t="shared" si="9"/>
        <v>3.7132600607558345E-4</v>
      </c>
      <c r="H108" s="7">
        <f t="shared" si="10"/>
        <v>0.1118099827682944</v>
      </c>
      <c r="I108">
        <f t="shared" si="11"/>
        <v>1.2903299233407717E-4</v>
      </c>
      <c r="J108" s="4"/>
    </row>
    <row r="109" spans="1:10">
      <c r="A109" s="3" t="s">
        <v>222</v>
      </c>
      <c r="B109">
        <v>5.1100000000000003</v>
      </c>
      <c r="C109" s="4">
        <v>918</v>
      </c>
      <c r="D109">
        <f t="shared" si="6"/>
        <v>179.64774951076319</v>
      </c>
      <c r="E109" s="6">
        <f t="shared" si="7"/>
        <v>8.1271590532833551E-4</v>
      </c>
      <c r="F109" s="7">
        <f t="shared" si="8"/>
        <v>0.47481200411492741</v>
      </c>
      <c r="G109" s="6">
        <f t="shared" si="9"/>
        <v>4.6393053570812509E-4</v>
      </c>
      <c r="H109" s="7">
        <f t="shared" si="10"/>
        <v>0.11227391330400253</v>
      </c>
      <c r="I109">
        <f t="shared" si="11"/>
        <v>1.858015565477586E-4</v>
      </c>
      <c r="J109" s="2"/>
    </row>
    <row r="110" spans="1:10">
      <c r="A110" s="3" t="s">
        <v>889</v>
      </c>
      <c r="B110">
        <v>7.34</v>
      </c>
      <c r="C110" s="4">
        <v>1314</v>
      </c>
      <c r="D110">
        <f t="shared" si="6"/>
        <v>179.01907356948229</v>
      </c>
      <c r="E110" s="6">
        <f t="shared" si="7"/>
        <v>1.1632992370385978E-3</v>
      </c>
      <c r="F110" s="7">
        <f t="shared" si="8"/>
        <v>0.47597530335196603</v>
      </c>
      <c r="G110" s="6">
        <f t="shared" si="9"/>
        <v>6.663894583361327E-4</v>
      </c>
      <c r="H110" s="7">
        <f t="shared" si="10"/>
        <v>0.11294030276233867</v>
      </c>
      <c r="I110">
        <f t="shared" si="11"/>
        <v>1.1705546212748691E-4</v>
      </c>
      <c r="J110" s="2"/>
    </row>
    <row r="111" spans="1:10">
      <c r="A111" s="3" t="s">
        <v>642</v>
      </c>
      <c r="B111">
        <v>4.62</v>
      </c>
      <c r="C111" s="4">
        <v>826</v>
      </c>
      <c r="D111">
        <f t="shared" si="6"/>
        <v>178.78787878787878</v>
      </c>
      <c r="E111" s="6">
        <f t="shared" si="7"/>
        <v>7.3126725250675939E-4</v>
      </c>
      <c r="F111" s="7">
        <f t="shared" si="8"/>
        <v>0.4767065706044728</v>
      </c>
      <c r="G111" s="6">
        <f t="shared" si="9"/>
        <v>4.1944404598268841E-4</v>
      </c>
      <c r="H111" s="7">
        <f t="shared" si="10"/>
        <v>0.11335974680832137</v>
      </c>
      <c r="I111">
        <f t="shared" si="11"/>
        <v>6.8806308342909961E-4</v>
      </c>
      <c r="J111" s="4"/>
    </row>
    <row r="112" spans="1:10">
      <c r="A112" s="3" t="s">
        <v>600</v>
      </c>
      <c r="B112">
        <v>27.01</v>
      </c>
      <c r="C112" s="4">
        <v>4792</v>
      </c>
      <c r="D112">
        <f t="shared" si="6"/>
        <v>177.41577193631989</v>
      </c>
      <c r="E112" s="6">
        <f t="shared" si="7"/>
        <v>4.2424124382716595E-3</v>
      </c>
      <c r="F112" s="7">
        <f t="shared" si="8"/>
        <v>0.48094898304274447</v>
      </c>
      <c r="G112" s="6">
        <f t="shared" si="9"/>
        <v>2.4522042601715184E-3</v>
      </c>
      <c r="H112" s="7">
        <f t="shared" si="10"/>
        <v>0.11581195106849289</v>
      </c>
      <c r="I112">
        <f t="shared" si="11"/>
        <v>1.1593323021799606E-4</v>
      </c>
      <c r="J112" s="2"/>
    </row>
    <row r="113" spans="1:10">
      <c r="A113" s="3" t="s">
        <v>423</v>
      </c>
      <c r="B113">
        <v>4.55</v>
      </c>
      <c r="C113" s="4">
        <v>807</v>
      </c>
      <c r="D113">
        <f t="shared" si="6"/>
        <v>177.36263736263737</v>
      </c>
      <c r="E113" s="6">
        <f t="shared" si="7"/>
        <v>7.1444633507621643E-4</v>
      </c>
      <c r="F113" s="7">
        <f t="shared" si="8"/>
        <v>0.4816634293778207</v>
      </c>
      <c r="G113" s="6">
        <f t="shared" si="9"/>
        <v>4.1308883316476888E-4</v>
      </c>
      <c r="H113" s="7">
        <f t="shared" si="10"/>
        <v>0.11622503990165765</v>
      </c>
      <c r="I113">
        <f t="shared" si="11"/>
        <v>6.2480990694703531E-5</v>
      </c>
      <c r="J113" s="2"/>
    </row>
    <row r="114" spans="1:10">
      <c r="A114" s="3" t="s">
        <v>217</v>
      </c>
      <c r="B114">
        <v>2.4500000000000002</v>
      </c>
      <c r="C114" s="4">
        <v>434</v>
      </c>
      <c r="D114">
        <f t="shared" si="6"/>
        <v>177.14285714285714</v>
      </c>
      <c r="E114" s="6">
        <f t="shared" si="7"/>
        <v>3.8422516657134816E-4</v>
      </c>
      <c r="F114" s="7">
        <f t="shared" si="8"/>
        <v>0.48204765454439202</v>
      </c>
      <c r="G114" s="6">
        <f t="shared" si="9"/>
        <v>2.2243244862718326E-4</v>
      </c>
      <c r="H114" s="7">
        <f t="shared" si="10"/>
        <v>0.11644747235028484</v>
      </c>
      <c r="I114">
        <f t="shared" si="11"/>
        <v>4.1879556578703486E-4</v>
      </c>
      <c r="J114" s="2"/>
    </row>
    <row r="115" spans="1:10">
      <c r="A115" s="3" t="s">
        <v>768</v>
      </c>
      <c r="B115">
        <v>16.41</v>
      </c>
      <c r="C115" s="4">
        <v>2904</v>
      </c>
      <c r="D115">
        <f t="shared" si="6"/>
        <v>176.96526508226691</v>
      </c>
      <c r="E115" s="6">
        <f t="shared" si="7"/>
        <v>2.5709444325419241E-3</v>
      </c>
      <c r="F115" s="7">
        <f t="shared" si="8"/>
        <v>0.48461859897693393</v>
      </c>
      <c r="G115" s="6">
        <f t="shared" si="9"/>
        <v>1.4898434620294193E-3</v>
      </c>
      <c r="H115" s="7">
        <f t="shared" si="10"/>
        <v>0.11793731581231426</v>
      </c>
      <c r="I115">
        <f t="shared" si="11"/>
        <v>6.0064438756120275E-5</v>
      </c>
      <c r="J115" s="2"/>
    </row>
    <row r="116" spans="1:10">
      <c r="A116" s="3" t="s">
        <v>464</v>
      </c>
      <c r="B116">
        <v>2.35</v>
      </c>
      <c r="C116" s="4">
        <v>415</v>
      </c>
      <c r="D116">
        <f t="shared" si="6"/>
        <v>176.59574468085106</v>
      </c>
      <c r="E116" s="6">
        <f t="shared" si="7"/>
        <v>3.6740424914080526E-4</v>
      </c>
      <c r="F116" s="7">
        <f t="shared" si="8"/>
        <v>0.48498600322607471</v>
      </c>
      <c r="G116" s="6">
        <f t="shared" si="9"/>
        <v>2.133535731730125E-4</v>
      </c>
      <c r="H116" s="7">
        <f t="shared" si="10"/>
        <v>0.11815066938548727</v>
      </c>
      <c r="I116">
        <f t="shared" si="11"/>
        <v>4.1664371076405998E-4</v>
      </c>
      <c r="J116" s="2"/>
    </row>
    <row r="117" spans="1:10">
      <c r="A117" s="3" t="s">
        <v>891</v>
      </c>
      <c r="B117">
        <v>16.239999999999998</v>
      </c>
      <c r="C117" s="4">
        <v>2853</v>
      </c>
      <c r="D117">
        <f t="shared" si="6"/>
        <v>175.67733990147784</v>
      </c>
      <c r="E117" s="6">
        <f t="shared" si="7"/>
        <v>2.5257935489125718E-3</v>
      </c>
      <c r="F117" s="7">
        <f t="shared" si="8"/>
        <v>0.48751179677498729</v>
      </c>
      <c r="G117" s="6">
        <f t="shared" si="9"/>
        <v>1.4744093737573288E-3</v>
      </c>
      <c r="H117" s="7">
        <f t="shared" si="10"/>
        <v>0.11962507875924459</v>
      </c>
      <c r="I117">
        <f t="shared" si="11"/>
        <v>3.8999339592241111E-5</v>
      </c>
      <c r="J117" s="2"/>
    </row>
    <row r="118" spans="1:10">
      <c r="A118" s="3" t="s">
        <v>177</v>
      </c>
      <c r="B118">
        <v>1.52</v>
      </c>
      <c r="C118" s="4">
        <v>267</v>
      </c>
      <c r="D118">
        <f t="shared" si="6"/>
        <v>175.65789473684211</v>
      </c>
      <c r="E118" s="6">
        <f t="shared" si="7"/>
        <v>2.3637815547131327E-4</v>
      </c>
      <c r="F118" s="7">
        <f t="shared" si="8"/>
        <v>0.48774817493045863</v>
      </c>
      <c r="G118" s="6">
        <f t="shared" si="9"/>
        <v>1.3799890690339533E-4</v>
      </c>
      <c r="H118" s="7">
        <f t="shared" si="10"/>
        <v>0.11976307766614799</v>
      </c>
      <c r="I118">
        <f t="shared" si="11"/>
        <v>2.5785218847059616E-4</v>
      </c>
      <c r="J118" s="2"/>
    </row>
    <row r="119" spans="1:10">
      <c r="A119" s="3" t="s">
        <v>576</v>
      </c>
      <c r="B119">
        <v>9.9700000000000006</v>
      </c>
      <c r="C119" s="4">
        <v>1732</v>
      </c>
      <c r="D119">
        <f t="shared" si="6"/>
        <v>173.72116349047141</v>
      </c>
      <c r="E119" s="6">
        <f t="shared" si="7"/>
        <v>1.5333594205105413E-3</v>
      </c>
      <c r="F119" s="7">
        <f t="shared" si="8"/>
        <v>0.48928153435096916</v>
      </c>
      <c r="G119" s="6">
        <f t="shared" si="9"/>
        <v>9.0516388278082333E-4</v>
      </c>
      <c r="H119" s="7">
        <f t="shared" si="10"/>
        <v>0.12066824154892881</v>
      </c>
      <c r="I119">
        <f t="shared" si="11"/>
        <v>2.3778848425543009E-4</v>
      </c>
      <c r="J119" s="2"/>
    </row>
    <row r="120" spans="1:10">
      <c r="A120" s="3" t="s">
        <v>281</v>
      </c>
      <c r="B120">
        <v>9.16</v>
      </c>
      <c r="C120" s="4">
        <v>1583</v>
      </c>
      <c r="D120">
        <f t="shared" si="6"/>
        <v>172.81659388646287</v>
      </c>
      <c r="E120" s="6">
        <f t="shared" si="7"/>
        <v>1.4014480153973366E-3</v>
      </c>
      <c r="F120" s="7">
        <f t="shared" si="8"/>
        <v>0.49068298236636648</v>
      </c>
      <c r="G120" s="6">
        <f t="shared" si="9"/>
        <v>8.3162499160204027E-4</v>
      </c>
      <c r="H120" s="7">
        <f t="shared" si="10"/>
        <v>0.12149986654053085</v>
      </c>
      <c r="I120">
        <f t="shared" si="11"/>
        <v>1.0808991728925021E-4</v>
      </c>
      <c r="J120" s="4"/>
    </row>
    <row r="121" spans="1:10">
      <c r="A121" s="3" t="s">
        <v>840</v>
      </c>
      <c r="B121">
        <v>4.16</v>
      </c>
      <c r="C121" s="4">
        <v>718</v>
      </c>
      <c r="D121">
        <f t="shared" si="6"/>
        <v>172.59615384615384</v>
      </c>
      <c r="E121" s="6">
        <f t="shared" si="7"/>
        <v>6.3565361658577866E-4</v>
      </c>
      <c r="F121" s="7">
        <f t="shared" si="8"/>
        <v>0.49131863598295228</v>
      </c>
      <c r="G121" s="6">
        <f t="shared" si="9"/>
        <v>3.7768121889350298E-4</v>
      </c>
      <c r="H121" s="7">
        <f t="shared" si="10"/>
        <v>0.12187754775942436</v>
      </c>
      <c r="I121">
        <f t="shared" si="11"/>
        <v>1.1540712860099583E-4</v>
      </c>
      <c r="J121" s="2"/>
    </row>
    <row r="122" spans="1:10">
      <c r="A122" s="3" t="s">
        <v>823</v>
      </c>
      <c r="B122">
        <v>4.37</v>
      </c>
      <c r="C122" s="4">
        <v>737</v>
      </c>
      <c r="D122">
        <f t="shared" si="6"/>
        <v>168.64988558352402</v>
      </c>
      <c r="E122" s="6">
        <f t="shared" si="7"/>
        <v>6.5247453401632162E-4</v>
      </c>
      <c r="F122" s="7">
        <f t="shared" si="8"/>
        <v>0.49197111051696862</v>
      </c>
      <c r="G122" s="6">
        <f t="shared" si="9"/>
        <v>3.9674685734726156E-4</v>
      </c>
      <c r="H122" s="7">
        <f t="shared" si="10"/>
        <v>0.12227429461677163</v>
      </c>
      <c r="I122">
        <f t="shared" si="11"/>
        <v>4.7891535891329134E-4</v>
      </c>
      <c r="J122" s="2"/>
    </row>
    <row r="123" spans="1:10">
      <c r="A123" s="3" t="s">
        <v>333</v>
      </c>
      <c r="B123">
        <v>18.09</v>
      </c>
      <c r="C123" s="4">
        <v>3040</v>
      </c>
      <c r="D123">
        <f t="shared" si="6"/>
        <v>168.04864566058595</v>
      </c>
      <c r="E123" s="6">
        <f t="shared" si="7"/>
        <v>2.6913467888868624E-3</v>
      </c>
      <c r="F123" s="7">
        <f t="shared" si="8"/>
        <v>0.49466245730585551</v>
      </c>
      <c r="G123" s="6">
        <f t="shared" si="9"/>
        <v>1.6423685696594877E-3</v>
      </c>
      <c r="H123" s="7">
        <f t="shared" si="10"/>
        <v>0.12391666318643112</v>
      </c>
      <c r="I123">
        <f t="shared" si="11"/>
        <v>9.4229078920813475E-4</v>
      </c>
      <c r="J123" s="2"/>
    </row>
    <row r="124" spans="1:10">
      <c r="A124" s="3" t="s">
        <v>602</v>
      </c>
      <c r="B124">
        <v>35.47</v>
      </c>
      <c r="C124" s="4">
        <v>5931</v>
      </c>
      <c r="D124">
        <f t="shared" si="6"/>
        <v>167.21172822103188</v>
      </c>
      <c r="E124" s="6">
        <f t="shared" si="7"/>
        <v>5.2507821726605203E-3</v>
      </c>
      <c r="F124" s="7">
        <f t="shared" si="8"/>
        <v>0.49991323947851601</v>
      </c>
      <c r="G124" s="6">
        <f t="shared" si="9"/>
        <v>3.2202771235943632E-3</v>
      </c>
      <c r="H124" s="7">
        <f t="shared" si="10"/>
        <v>0.12713694031002548</v>
      </c>
      <c r="I124">
        <f t="shared" si="11"/>
        <v>1.0372989157234058E-4</v>
      </c>
      <c r="J124" s="2"/>
    </row>
    <row r="125" spans="1:10">
      <c r="A125" s="3" t="s">
        <v>898</v>
      </c>
      <c r="B125">
        <v>3.89</v>
      </c>
      <c r="C125" s="4">
        <v>647</v>
      </c>
      <c r="D125">
        <f t="shared" si="6"/>
        <v>166.32390745501286</v>
      </c>
      <c r="E125" s="6">
        <f t="shared" si="7"/>
        <v>5.7279650408217106E-4</v>
      </c>
      <c r="F125" s="7">
        <f t="shared" si="8"/>
        <v>0.50048603598259822</v>
      </c>
      <c r="G125" s="6">
        <f t="shared" si="9"/>
        <v>3.5316825516724199E-4</v>
      </c>
      <c r="H125" s="7">
        <f t="shared" si="10"/>
        <v>0.12749010856519272</v>
      </c>
      <c r="I125">
        <f t="shared" si="11"/>
        <v>7.4402464042083727E-5</v>
      </c>
      <c r="J125" s="2"/>
    </row>
    <row r="126" spans="1:10">
      <c r="A126" s="3" t="s">
        <v>460</v>
      </c>
      <c r="B126">
        <v>2.79</v>
      </c>
      <c r="C126" s="4">
        <v>464</v>
      </c>
      <c r="D126">
        <f t="shared" si="6"/>
        <v>166.30824372759855</v>
      </c>
      <c r="E126" s="6">
        <f t="shared" si="7"/>
        <v>4.1078450988273166E-4</v>
      </c>
      <c r="F126" s="7">
        <f t="shared" si="8"/>
        <v>0.50089682049248097</v>
      </c>
      <c r="G126" s="6">
        <f t="shared" si="9"/>
        <v>2.5330062517136376E-4</v>
      </c>
      <c r="H126" s="7">
        <f t="shared" si="10"/>
        <v>0.12774340919036409</v>
      </c>
      <c r="I126">
        <f t="shared" si="11"/>
        <v>8.7866761720040154E-5</v>
      </c>
      <c r="J126" s="4"/>
    </row>
    <row r="127" spans="1:10">
      <c r="A127" s="3" t="s">
        <v>835</v>
      </c>
      <c r="B127">
        <v>3.29</v>
      </c>
      <c r="C127" s="4">
        <v>546</v>
      </c>
      <c r="D127">
        <f t="shared" si="6"/>
        <v>165.95744680851064</v>
      </c>
      <c r="E127" s="6">
        <f t="shared" si="7"/>
        <v>4.8338004826717991E-4</v>
      </c>
      <c r="F127" s="7">
        <f t="shared" si="8"/>
        <v>0.50138020054074817</v>
      </c>
      <c r="G127" s="6">
        <f t="shared" si="9"/>
        <v>2.9869500244221752E-4</v>
      </c>
      <c r="H127" s="7">
        <f t="shared" si="10"/>
        <v>0.12804210419280632</v>
      </c>
      <c r="I127">
        <f t="shared" si="11"/>
        <v>8.7978350581052744E-5</v>
      </c>
      <c r="J127" s="2"/>
    </row>
    <row r="128" spans="1:10">
      <c r="A128" s="3" t="s">
        <v>282</v>
      </c>
      <c r="B128">
        <v>3.28</v>
      </c>
      <c r="C128" s="4">
        <v>541</v>
      </c>
      <c r="D128">
        <f t="shared" si="6"/>
        <v>164.9390243902439</v>
      </c>
      <c r="E128" s="6">
        <f t="shared" si="7"/>
        <v>4.78953491048616E-4</v>
      </c>
      <c r="F128" s="7">
        <f t="shared" si="8"/>
        <v>0.50185915403179682</v>
      </c>
      <c r="G128" s="6">
        <f t="shared" si="9"/>
        <v>2.9778711489680039E-4</v>
      </c>
      <c r="H128" s="7">
        <f t="shared" si="10"/>
        <v>0.12833989130770312</v>
      </c>
      <c r="I128">
        <f t="shared" si="11"/>
        <v>2.0687772031631468E-4</v>
      </c>
      <c r="J128" s="2"/>
    </row>
    <row r="129" spans="1:10">
      <c r="A129" s="3" t="s">
        <v>913</v>
      </c>
      <c r="B129">
        <v>7.69</v>
      </c>
      <c r="C129" s="4">
        <v>1263</v>
      </c>
      <c r="D129">
        <f t="shared" si="6"/>
        <v>164.23927178153446</v>
      </c>
      <c r="E129" s="6">
        <f t="shared" si="7"/>
        <v>1.1181483534092459E-3</v>
      </c>
      <c r="F129" s="7">
        <f t="shared" si="8"/>
        <v>0.5029773023852061</v>
      </c>
      <c r="G129" s="6">
        <f t="shared" si="9"/>
        <v>6.9816552242573033E-4</v>
      </c>
      <c r="H129" s="7">
        <f t="shared" si="10"/>
        <v>0.12903805683012887</v>
      </c>
      <c r="I129">
        <f t="shared" si="11"/>
        <v>5.2398395165526024E-4</v>
      </c>
      <c r="J129" s="4"/>
    </row>
    <row r="130" spans="1:10">
      <c r="A130" s="3" t="s">
        <v>946</v>
      </c>
      <c r="B130">
        <v>19.47</v>
      </c>
      <c r="C130" s="4">
        <v>3196</v>
      </c>
      <c r="D130">
        <f t="shared" ref="D130:D193" si="12">C130/B130</f>
        <v>164.14997431946585</v>
      </c>
      <c r="E130" s="6">
        <f t="shared" si="7"/>
        <v>2.8294553741060567E-3</v>
      </c>
      <c r="F130" s="7">
        <f t="shared" si="8"/>
        <v>0.50580675775931216</v>
      </c>
      <c r="G130" s="6">
        <f t="shared" si="9"/>
        <v>1.7676570509270438E-3</v>
      </c>
      <c r="H130" s="7">
        <f t="shared" si="10"/>
        <v>0.13080571388105591</v>
      </c>
      <c r="I130">
        <f t="shared" si="11"/>
        <v>6.2764197473808014E-5</v>
      </c>
      <c r="J130" s="4"/>
    </row>
    <row r="131" spans="1:10">
      <c r="A131" s="3" t="s">
        <v>227</v>
      </c>
      <c r="B131">
        <v>2.3199999999999998</v>
      </c>
      <c r="C131" s="4">
        <v>378</v>
      </c>
      <c r="D131">
        <f t="shared" si="12"/>
        <v>162.93103448275863</v>
      </c>
      <c r="E131" s="6">
        <f t="shared" ref="E131:E194" si="13">C131/1129546</f>
        <v>3.3464772572343223E-4</v>
      </c>
      <c r="F131" s="7">
        <f t="shared" ref="F131:F194" si="14">F130+E131</f>
        <v>0.50614140548503561</v>
      </c>
      <c r="G131" s="6">
        <f t="shared" ref="G131:G194" si="15">B131/11014.58</f>
        <v>2.1062991053676127E-4</v>
      </c>
      <c r="H131" s="7">
        <f t="shared" ref="H131:H194" si="16">H130+G131</f>
        <v>0.13101634379159269</v>
      </c>
      <c r="I131">
        <f t="shared" ref="I131:I194" si="17">F131*H132-F132*H131</f>
        <v>1.0499214948603286E-4</v>
      </c>
      <c r="J131" s="2"/>
    </row>
    <row r="132" spans="1:10">
      <c r="A132" s="3" t="s">
        <v>366</v>
      </c>
      <c r="B132">
        <v>3.87</v>
      </c>
      <c r="C132" s="4">
        <v>628</v>
      </c>
      <c r="D132">
        <f t="shared" si="12"/>
        <v>162.27390180878552</v>
      </c>
      <c r="E132" s="6">
        <f t="shared" si="13"/>
        <v>5.5597558665162821E-4</v>
      </c>
      <c r="F132" s="7">
        <f t="shared" si="14"/>
        <v>0.50669738107168727</v>
      </c>
      <c r="G132" s="6">
        <f t="shared" si="15"/>
        <v>3.5135248007640781E-4</v>
      </c>
      <c r="H132" s="7">
        <f t="shared" si="16"/>
        <v>0.13136769627166908</v>
      </c>
      <c r="I132">
        <f t="shared" si="17"/>
        <v>9.0046815168526306E-5</v>
      </c>
      <c r="J132" s="2"/>
    </row>
    <row r="133" spans="1:10">
      <c r="A133" s="3" t="s">
        <v>553</v>
      </c>
      <c r="B133">
        <v>3.31</v>
      </c>
      <c r="C133" s="4">
        <v>535</v>
      </c>
      <c r="D133">
        <f t="shared" si="12"/>
        <v>161.63141993957703</v>
      </c>
      <c r="E133" s="6">
        <f t="shared" si="13"/>
        <v>4.7364162238633931E-4</v>
      </c>
      <c r="F133" s="7">
        <f t="shared" si="14"/>
        <v>0.50717102269407366</v>
      </c>
      <c r="G133" s="6">
        <f t="shared" si="15"/>
        <v>3.0051077753305165E-4</v>
      </c>
      <c r="H133" s="7">
        <f t="shared" si="16"/>
        <v>0.13166820704920212</v>
      </c>
      <c r="I133">
        <f t="shared" si="17"/>
        <v>1.4312830362886442E-4</v>
      </c>
      <c r="J133" s="2"/>
    </row>
    <row r="134" spans="1:10">
      <c r="A134" s="3" t="s">
        <v>286</v>
      </c>
      <c r="B134">
        <v>5.24</v>
      </c>
      <c r="C134" s="4">
        <v>842</v>
      </c>
      <c r="D134">
        <f t="shared" si="12"/>
        <v>160.68702290076334</v>
      </c>
      <c r="E134" s="6">
        <f t="shared" si="13"/>
        <v>7.4543223560616389E-4</v>
      </c>
      <c r="F134" s="7">
        <f t="shared" si="14"/>
        <v>0.50791645492967985</v>
      </c>
      <c r="G134" s="6">
        <f t="shared" si="15"/>
        <v>4.7573307379854702E-4</v>
      </c>
      <c r="H134" s="7">
        <f t="shared" si="16"/>
        <v>0.13214394012300068</v>
      </c>
      <c r="I134">
        <f t="shared" si="17"/>
        <v>1.3641020457119679E-4</v>
      </c>
      <c r="J134" s="2"/>
    </row>
    <row r="135" spans="1:10">
      <c r="A135" s="3" t="s">
        <v>216</v>
      </c>
      <c r="B135">
        <v>4.97</v>
      </c>
      <c r="C135" s="4">
        <v>793</v>
      </c>
      <c r="D135">
        <f t="shared" si="12"/>
        <v>159.55734406438631</v>
      </c>
      <c r="E135" s="6">
        <f t="shared" si="13"/>
        <v>7.0205197486423749E-4</v>
      </c>
      <c r="F135" s="7">
        <f t="shared" si="14"/>
        <v>0.50861850690454413</v>
      </c>
      <c r="G135" s="6">
        <f t="shared" si="15"/>
        <v>4.5122011007228598E-4</v>
      </c>
      <c r="H135" s="7">
        <f t="shared" si="16"/>
        <v>0.13259516023307297</v>
      </c>
      <c r="I135">
        <f t="shared" si="17"/>
        <v>1.0388087447694982E-4</v>
      </c>
      <c r="J135" s="2"/>
    </row>
    <row r="136" spans="1:10">
      <c r="A136" s="3" t="s">
        <v>439</v>
      </c>
      <c r="B136">
        <v>3.78</v>
      </c>
      <c r="C136" s="4">
        <v>602</v>
      </c>
      <c r="D136">
        <f t="shared" si="12"/>
        <v>159.25925925925927</v>
      </c>
      <c r="E136" s="6">
        <f t="shared" si="13"/>
        <v>5.3295748911509578E-4</v>
      </c>
      <c r="F136" s="7">
        <f t="shared" si="14"/>
        <v>0.50915146439365921</v>
      </c>
      <c r="G136" s="6">
        <f t="shared" si="15"/>
        <v>3.4318149216765414E-4</v>
      </c>
      <c r="H136" s="7">
        <f t="shared" si="16"/>
        <v>0.13293834172524063</v>
      </c>
      <c r="I136">
        <f t="shared" si="17"/>
        <v>1.0388087447694982E-4</v>
      </c>
      <c r="J136" s="4"/>
    </row>
    <row r="137" spans="1:10">
      <c r="A137" s="3" t="s">
        <v>922</v>
      </c>
      <c r="B137">
        <v>3.78</v>
      </c>
      <c r="C137" s="4">
        <v>602</v>
      </c>
      <c r="D137">
        <f t="shared" si="12"/>
        <v>159.25925925925927</v>
      </c>
      <c r="E137" s="6">
        <f t="shared" si="13"/>
        <v>5.3295748911509578E-4</v>
      </c>
      <c r="F137" s="7">
        <f t="shared" si="14"/>
        <v>0.5096844218827743</v>
      </c>
      <c r="G137" s="6">
        <f t="shared" si="15"/>
        <v>3.4318149216765414E-4</v>
      </c>
      <c r="H137" s="7">
        <f t="shared" si="16"/>
        <v>0.1332815232174083</v>
      </c>
      <c r="I137">
        <f t="shared" si="17"/>
        <v>5.6304067833495841E-5</v>
      </c>
      <c r="J137" s="4"/>
    </row>
    <row r="138" spans="1:10">
      <c r="A138" s="3" t="s">
        <v>369</v>
      </c>
      <c r="B138">
        <v>2.02</v>
      </c>
      <c r="C138" s="4">
        <v>315</v>
      </c>
      <c r="D138">
        <f t="shared" si="12"/>
        <v>155.94059405940595</v>
      </c>
      <c r="E138" s="6">
        <f t="shared" si="13"/>
        <v>2.7887310476952689E-4</v>
      </c>
      <c r="F138" s="7">
        <f t="shared" si="14"/>
        <v>0.50996329498754378</v>
      </c>
      <c r="G138" s="6">
        <f t="shared" si="15"/>
        <v>1.8339328417424903E-4</v>
      </c>
      <c r="H138" s="7">
        <f t="shared" si="16"/>
        <v>0.13346491650158254</v>
      </c>
      <c r="I138">
        <f t="shared" si="17"/>
        <v>1.0759239508155438E-4</v>
      </c>
      <c r="J138" s="2"/>
    </row>
    <row r="139" spans="1:10">
      <c r="A139" s="3" t="s">
        <v>324</v>
      </c>
      <c r="B139">
        <v>3.85</v>
      </c>
      <c r="C139" s="4">
        <v>598</v>
      </c>
      <c r="D139">
        <f t="shared" si="12"/>
        <v>155.32467532467533</v>
      </c>
      <c r="E139" s="6">
        <f t="shared" si="13"/>
        <v>5.2941624334024466E-4</v>
      </c>
      <c r="F139" s="7">
        <f t="shared" si="14"/>
        <v>0.51049271123088402</v>
      </c>
      <c r="G139" s="6">
        <f t="shared" si="15"/>
        <v>3.4953670498557367E-4</v>
      </c>
      <c r="H139" s="7">
        <f t="shared" si="16"/>
        <v>0.13381445320656812</v>
      </c>
      <c r="I139">
        <f t="shared" si="17"/>
        <v>2.316617113974212E-4</v>
      </c>
      <c r="J139" s="2"/>
    </row>
    <row r="140" spans="1:10">
      <c r="A140" s="3" t="s">
        <v>490</v>
      </c>
      <c r="B140">
        <v>8.26</v>
      </c>
      <c r="C140" s="4">
        <v>1276</v>
      </c>
      <c r="D140">
        <f t="shared" si="12"/>
        <v>154.47941888619854</v>
      </c>
      <c r="E140" s="6">
        <f t="shared" si="13"/>
        <v>1.1296574021775121E-3</v>
      </c>
      <c r="F140" s="7">
        <f t="shared" si="14"/>
        <v>0.51162236863306154</v>
      </c>
      <c r="G140" s="6">
        <f t="shared" si="15"/>
        <v>7.4991511251450344E-4</v>
      </c>
      <c r="H140" s="7">
        <f t="shared" si="16"/>
        <v>0.13456436831908264</v>
      </c>
      <c r="I140">
        <f t="shared" si="17"/>
        <v>2.3717550869307991E-4</v>
      </c>
      <c r="J140" s="4"/>
    </row>
    <row r="141" spans="1:10">
      <c r="A141" s="3" t="s">
        <v>943</v>
      </c>
      <c r="B141">
        <v>8.43</v>
      </c>
      <c r="C141" s="4">
        <v>1296</v>
      </c>
      <c r="D141">
        <f t="shared" si="12"/>
        <v>153.73665480427047</v>
      </c>
      <c r="E141" s="6">
        <f t="shared" si="13"/>
        <v>1.1473636310517677E-3</v>
      </c>
      <c r="F141" s="7">
        <f t="shared" si="14"/>
        <v>0.51276973226411326</v>
      </c>
      <c r="G141" s="6">
        <f t="shared" si="15"/>
        <v>7.6534920078659375E-4</v>
      </c>
      <c r="H141" s="7">
        <f t="shared" si="16"/>
        <v>0.13532971751986922</v>
      </c>
      <c r="I141">
        <f t="shared" si="17"/>
        <v>3.0029636967167372E-4</v>
      </c>
      <c r="J141" s="2"/>
    </row>
    <row r="142" spans="1:10">
      <c r="A142" s="3" t="s">
        <v>351</v>
      </c>
      <c r="B142">
        <v>10.63</v>
      </c>
      <c r="C142" s="4">
        <v>1624</v>
      </c>
      <c r="D142">
        <f t="shared" si="12"/>
        <v>152.77516462841015</v>
      </c>
      <c r="E142" s="6">
        <f t="shared" si="13"/>
        <v>1.4377457845895607E-3</v>
      </c>
      <c r="F142" s="7">
        <f t="shared" si="14"/>
        <v>0.51420747804870282</v>
      </c>
      <c r="G142" s="6">
        <f t="shared" si="15"/>
        <v>9.6508446077835021E-4</v>
      </c>
      <c r="H142" s="7">
        <f t="shared" si="16"/>
        <v>0.13629480198064756</v>
      </c>
      <c r="I142">
        <f t="shared" si="17"/>
        <v>6.8451125369989319E-5</v>
      </c>
      <c r="J142" s="2"/>
    </row>
    <row r="143" spans="1:10">
      <c r="A143" s="3" t="s">
        <v>401</v>
      </c>
      <c r="B143">
        <v>2.42</v>
      </c>
      <c r="C143" s="4">
        <v>369</v>
      </c>
      <c r="D143">
        <f t="shared" si="12"/>
        <v>152.47933884297521</v>
      </c>
      <c r="E143" s="6">
        <f t="shared" si="13"/>
        <v>3.266799227300172E-4</v>
      </c>
      <c r="F143" s="7">
        <f t="shared" si="14"/>
        <v>0.51453415797143287</v>
      </c>
      <c r="G143" s="6">
        <f t="shared" si="15"/>
        <v>2.1970878599093203E-4</v>
      </c>
      <c r="H143" s="7">
        <f t="shared" si="16"/>
        <v>0.13651451076663848</v>
      </c>
      <c r="I143">
        <f t="shared" si="17"/>
        <v>1.3050893311469802E-4</v>
      </c>
      <c r="J143" s="4"/>
    </row>
    <row r="144" spans="1:10">
      <c r="A144" s="3" t="s">
        <v>585</v>
      </c>
      <c r="B144">
        <v>4.6100000000000003</v>
      </c>
      <c r="C144" s="4">
        <v>702</v>
      </c>
      <c r="D144">
        <f t="shared" si="12"/>
        <v>152.27765726681127</v>
      </c>
      <c r="E144" s="6">
        <f t="shared" si="13"/>
        <v>6.2148863348637415E-4</v>
      </c>
      <c r="F144" s="7">
        <f t="shared" si="14"/>
        <v>0.51515564660491919</v>
      </c>
      <c r="G144" s="6">
        <f t="shared" si="15"/>
        <v>4.1853615843727134E-4</v>
      </c>
      <c r="H144" s="7">
        <f t="shared" si="16"/>
        <v>0.13693304692507574</v>
      </c>
      <c r="I144">
        <f t="shared" si="17"/>
        <v>3.036545302383814E-4</v>
      </c>
      <c r="J144" s="4"/>
    </row>
    <row r="145" spans="1:10">
      <c r="A145" s="3" t="s">
        <v>864</v>
      </c>
      <c r="B145">
        <v>10.72</v>
      </c>
      <c r="C145" s="4">
        <v>1631</v>
      </c>
      <c r="D145">
        <f t="shared" si="12"/>
        <v>152.1455223880597</v>
      </c>
      <c r="E145" s="6">
        <f t="shared" si="13"/>
        <v>1.4439429646955501E-3</v>
      </c>
      <c r="F145" s="7">
        <f t="shared" si="14"/>
        <v>0.51659958956961471</v>
      </c>
      <c r="G145" s="6">
        <f t="shared" si="15"/>
        <v>9.7325544868710387E-4</v>
      </c>
      <c r="H145" s="7">
        <f t="shared" si="16"/>
        <v>0.13790630237376283</v>
      </c>
      <c r="I145">
        <f t="shared" si="17"/>
        <v>8.6746523143374499E-5</v>
      </c>
      <c r="J145" s="2"/>
    </row>
    <row r="146" spans="1:10">
      <c r="A146" s="3" t="s">
        <v>208</v>
      </c>
      <c r="B146">
        <v>3.06</v>
      </c>
      <c r="C146" s="4">
        <v>465</v>
      </c>
      <c r="D146">
        <f t="shared" si="12"/>
        <v>151.9607843137255</v>
      </c>
      <c r="E146" s="6">
        <f t="shared" si="13"/>
        <v>4.1166982132644444E-4</v>
      </c>
      <c r="F146" s="7">
        <f t="shared" si="14"/>
        <v>0.51701125939094117</v>
      </c>
      <c r="G146" s="6">
        <f t="shared" si="15"/>
        <v>2.778135888976248E-4</v>
      </c>
      <c r="H146" s="7">
        <f t="shared" si="16"/>
        <v>0.13818411596266045</v>
      </c>
      <c r="I146">
        <f t="shared" si="17"/>
        <v>2.2748393175980874E-5</v>
      </c>
      <c r="J146" s="2"/>
    </row>
    <row r="147" spans="1:10">
      <c r="A147" s="3" t="s">
        <v>362</v>
      </c>
      <c r="B147">
        <v>0.8</v>
      </c>
      <c r="C147" s="4">
        <v>121</v>
      </c>
      <c r="D147">
        <f t="shared" si="12"/>
        <v>151.25</v>
      </c>
      <c r="E147" s="6">
        <f t="shared" si="13"/>
        <v>1.0712268468924684E-4</v>
      </c>
      <c r="F147" s="7">
        <f t="shared" si="14"/>
        <v>0.51711838207563043</v>
      </c>
      <c r="G147" s="6">
        <f t="shared" si="15"/>
        <v>7.2631003633365964E-5</v>
      </c>
      <c r="H147" s="7">
        <f t="shared" si="16"/>
        <v>0.13825674696629381</v>
      </c>
      <c r="I147">
        <f t="shared" si="17"/>
        <v>1.0431932137301425E-3</v>
      </c>
      <c r="J147" s="2"/>
    </row>
    <row r="148" spans="1:10">
      <c r="A148" s="3" t="s">
        <v>1015</v>
      </c>
      <c r="B148">
        <v>36.46</v>
      </c>
      <c r="C148" s="4">
        <v>5462</v>
      </c>
      <c r="D148">
        <f t="shared" si="12"/>
        <v>149.80800877674164</v>
      </c>
      <c r="E148" s="6">
        <f t="shared" si="13"/>
        <v>4.8355711055592249E-3</v>
      </c>
      <c r="F148" s="7">
        <f t="shared" si="14"/>
        <v>0.52195395318118964</v>
      </c>
      <c r="G148" s="6">
        <f t="shared" si="15"/>
        <v>3.3101579905906535E-3</v>
      </c>
      <c r="H148" s="7">
        <f t="shared" si="16"/>
        <v>0.14156690495688445</v>
      </c>
      <c r="I148">
        <f t="shared" si="17"/>
        <v>1.1905111621493547E-4</v>
      </c>
      <c r="J148" s="2"/>
    </row>
    <row r="149" spans="1:10">
      <c r="A149" s="3" t="s">
        <v>61</v>
      </c>
      <c r="B149">
        <v>4.16</v>
      </c>
      <c r="C149" s="4">
        <v>623</v>
      </c>
      <c r="D149">
        <f t="shared" si="12"/>
        <v>149.75961538461539</v>
      </c>
      <c r="E149" s="6">
        <f t="shared" si="13"/>
        <v>5.515490294330643E-4</v>
      </c>
      <c r="F149" s="7">
        <f t="shared" si="14"/>
        <v>0.52250550221062275</v>
      </c>
      <c r="G149" s="6">
        <f t="shared" si="15"/>
        <v>3.7768121889350298E-4</v>
      </c>
      <c r="H149" s="7">
        <f t="shared" si="16"/>
        <v>0.14194458617577796</v>
      </c>
      <c r="I149">
        <f t="shared" si="17"/>
        <v>4.6354741714027536E-4</v>
      </c>
      <c r="J149" s="2"/>
    </row>
    <row r="150" spans="1:10">
      <c r="A150" s="3" t="s">
        <v>339</v>
      </c>
      <c r="B150">
        <v>16.05</v>
      </c>
      <c r="C150" s="4">
        <v>2370</v>
      </c>
      <c r="D150">
        <f t="shared" si="12"/>
        <v>147.66355140186914</v>
      </c>
      <c r="E150" s="6">
        <f t="shared" si="13"/>
        <v>2.0981881215992974E-3</v>
      </c>
      <c r="F150" s="7">
        <f t="shared" si="14"/>
        <v>0.52460369033222209</v>
      </c>
      <c r="G150" s="6">
        <f t="shared" si="15"/>
        <v>1.4571595103944047E-3</v>
      </c>
      <c r="H150" s="7">
        <f t="shared" si="16"/>
        <v>0.14340174568617237</v>
      </c>
      <c r="I150">
        <f t="shared" si="17"/>
        <v>1.8268743859284342E-4</v>
      </c>
      <c r="J150" s="4"/>
    </row>
    <row r="151" spans="1:10">
      <c r="A151" s="3" t="s">
        <v>663</v>
      </c>
      <c r="B151">
        <v>6.32</v>
      </c>
      <c r="C151" s="4">
        <v>932</v>
      </c>
      <c r="D151">
        <f t="shared" si="12"/>
        <v>147.46835443037975</v>
      </c>
      <c r="E151" s="6">
        <f t="shared" si="13"/>
        <v>8.2511026554031445E-4</v>
      </c>
      <c r="F151" s="7">
        <f t="shared" si="14"/>
        <v>0.52542880059776242</v>
      </c>
      <c r="G151" s="6">
        <f t="shared" si="15"/>
        <v>5.7378492870359106E-4</v>
      </c>
      <c r="H151" s="7">
        <f t="shared" si="16"/>
        <v>0.14397553061487595</v>
      </c>
      <c r="I151">
        <f t="shared" si="17"/>
        <v>1.1481505168647876E-4</v>
      </c>
      <c r="J151" s="2"/>
    </row>
    <row r="152" spans="1:10">
      <c r="A152" s="3" t="s">
        <v>688</v>
      </c>
      <c r="B152">
        <v>3.97</v>
      </c>
      <c r="C152" s="4">
        <v>585</v>
      </c>
      <c r="D152">
        <f t="shared" si="12"/>
        <v>147.35516372795968</v>
      </c>
      <c r="E152" s="6">
        <f t="shared" si="13"/>
        <v>5.179071945719785E-4</v>
      </c>
      <c r="F152" s="7">
        <f t="shared" si="14"/>
        <v>0.52594670779233443</v>
      </c>
      <c r="G152" s="6">
        <f t="shared" si="15"/>
        <v>3.6043135553057859E-4</v>
      </c>
      <c r="H152" s="7">
        <f t="shared" si="16"/>
        <v>0.14433596197040652</v>
      </c>
      <c r="I152">
        <f t="shared" si="17"/>
        <v>1.8487967307315167E-4</v>
      </c>
      <c r="J152" s="2"/>
    </row>
    <row r="153" spans="1:10">
      <c r="A153" s="3" t="s">
        <v>111</v>
      </c>
      <c r="B153">
        <v>6.39</v>
      </c>
      <c r="C153" s="4">
        <v>941</v>
      </c>
      <c r="D153">
        <f t="shared" si="12"/>
        <v>147.26134585289515</v>
      </c>
      <c r="E153" s="6">
        <f t="shared" si="13"/>
        <v>8.3307806853372948E-4</v>
      </c>
      <c r="F153" s="7">
        <f t="shared" si="14"/>
        <v>0.52677978586086815</v>
      </c>
      <c r="G153" s="6">
        <f t="shared" si="15"/>
        <v>5.8014014152151059E-4</v>
      </c>
      <c r="H153" s="7">
        <f t="shared" si="16"/>
        <v>0.14491610211192804</v>
      </c>
      <c r="I153">
        <f t="shared" si="17"/>
        <v>5.7550907237449711E-4</v>
      </c>
      <c r="J153" s="2"/>
    </row>
    <row r="154" spans="1:10">
      <c r="A154" s="3" t="s">
        <v>749</v>
      </c>
      <c r="B154">
        <v>19.88</v>
      </c>
      <c r="C154" s="4">
        <v>2925</v>
      </c>
      <c r="D154">
        <f t="shared" si="12"/>
        <v>147.13279678068412</v>
      </c>
      <c r="E154" s="6">
        <f t="shared" si="13"/>
        <v>2.5895359728598925E-3</v>
      </c>
      <c r="F154" s="7">
        <f t="shared" si="14"/>
        <v>0.52936932183372809</v>
      </c>
      <c r="G154" s="6">
        <f t="shared" si="15"/>
        <v>1.8048804402891439E-3</v>
      </c>
      <c r="H154" s="7">
        <f t="shared" si="16"/>
        <v>0.14672098255221719</v>
      </c>
      <c r="I154">
        <f t="shared" si="17"/>
        <v>6.9922024947641215E-5</v>
      </c>
      <c r="J154" s="4"/>
    </row>
    <row r="155" spans="1:10">
      <c r="A155" s="3" t="s">
        <v>483</v>
      </c>
      <c r="B155">
        <v>2.39</v>
      </c>
      <c r="C155" s="4">
        <v>346</v>
      </c>
      <c r="D155">
        <f t="shared" si="12"/>
        <v>144.76987447698744</v>
      </c>
      <c r="E155" s="6">
        <f t="shared" si="13"/>
        <v>3.0631775952462317E-4</v>
      </c>
      <c r="F155" s="7">
        <f t="shared" si="14"/>
        <v>0.5296756395932527</v>
      </c>
      <c r="G155" s="6">
        <f t="shared" si="15"/>
        <v>2.169851233546808E-4</v>
      </c>
      <c r="H155" s="7">
        <f t="shared" si="16"/>
        <v>0.14693796767557188</v>
      </c>
      <c r="I155">
        <f t="shared" si="17"/>
        <v>1.2537493725602034E-4</v>
      </c>
      <c r="J155" s="2"/>
    </row>
    <row r="156" spans="1:10">
      <c r="A156" s="3" t="s">
        <v>930</v>
      </c>
      <c r="B156">
        <v>4.26</v>
      </c>
      <c r="C156" s="4">
        <v>611</v>
      </c>
      <c r="D156">
        <f t="shared" si="12"/>
        <v>143.42723004694835</v>
      </c>
      <c r="E156" s="6">
        <f t="shared" si="13"/>
        <v>5.4092529210851082E-4</v>
      </c>
      <c r="F156" s="7">
        <f t="shared" si="14"/>
        <v>0.53021656488536117</v>
      </c>
      <c r="G156" s="6">
        <f t="shared" si="15"/>
        <v>3.8676009434767371E-4</v>
      </c>
      <c r="H156" s="7">
        <f t="shared" si="16"/>
        <v>0.14732472776991956</v>
      </c>
      <c r="I156">
        <f t="shared" si="17"/>
        <v>3.4539590167179113E-5</v>
      </c>
      <c r="J156" s="2"/>
    </row>
    <row r="157" spans="1:10">
      <c r="A157" s="3" t="s">
        <v>451</v>
      </c>
      <c r="B157">
        <v>1.17</v>
      </c>
      <c r="C157" s="4">
        <v>167</v>
      </c>
      <c r="D157">
        <f t="shared" si="12"/>
        <v>142.73504273504275</v>
      </c>
      <c r="E157" s="6">
        <f t="shared" si="13"/>
        <v>1.4784701110003487E-4</v>
      </c>
      <c r="F157" s="7">
        <f t="shared" si="14"/>
        <v>0.53036441189646122</v>
      </c>
      <c r="G157" s="6">
        <f t="shared" si="15"/>
        <v>1.062228428137977E-4</v>
      </c>
      <c r="H157" s="7">
        <f t="shared" si="16"/>
        <v>0.14743095061273337</v>
      </c>
      <c r="I157">
        <f t="shared" si="17"/>
        <v>4.6417413946518715E-4</v>
      </c>
      <c r="J157" s="4"/>
    </row>
    <row r="158" spans="1:10">
      <c r="A158" s="3" t="s">
        <v>429</v>
      </c>
      <c r="B158">
        <v>15.72</v>
      </c>
      <c r="C158" s="4">
        <v>2243</v>
      </c>
      <c r="D158">
        <f t="shared" si="12"/>
        <v>142.68447837150126</v>
      </c>
      <c r="E158" s="6">
        <f t="shared" si="13"/>
        <v>1.9857535682477737E-3</v>
      </c>
      <c r="F158" s="7">
        <f t="shared" si="14"/>
        <v>0.53235016546470904</v>
      </c>
      <c r="G158" s="6">
        <f t="shared" si="15"/>
        <v>1.4271992213956411E-3</v>
      </c>
      <c r="H158" s="7">
        <f t="shared" si="16"/>
        <v>0.14885814983412901</v>
      </c>
      <c r="I158">
        <f t="shared" si="17"/>
        <v>2.9437674508552003E-4</v>
      </c>
      <c r="J158" s="2"/>
    </row>
    <row r="159" spans="1:10">
      <c r="A159" s="3" t="s">
        <v>745</v>
      </c>
      <c r="B159">
        <v>9.9600000000000009</v>
      </c>
      <c r="C159" s="4">
        <v>1419</v>
      </c>
      <c r="D159">
        <f t="shared" si="12"/>
        <v>142.46987951807228</v>
      </c>
      <c r="E159" s="6">
        <f t="shared" si="13"/>
        <v>1.25625693862844E-3</v>
      </c>
      <c r="F159" s="7">
        <f t="shared" si="14"/>
        <v>0.53360642240333744</v>
      </c>
      <c r="G159" s="6">
        <f t="shared" si="15"/>
        <v>9.0425599523540621E-4</v>
      </c>
      <c r="H159" s="7">
        <f t="shared" si="16"/>
        <v>0.14976240582936443</v>
      </c>
      <c r="I159">
        <f t="shared" si="17"/>
        <v>6.0949845847674267E-5</v>
      </c>
      <c r="J159" s="2"/>
    </row>
    <row r="160" spans="1:10">
      <c r="A160" s="3" t="s">
        <v>789</v>
      </c>
      <c r="B160">
        <v>2.06</v>
      </c>
      <c r="C160" s="4">
        <v>293</v>
      </c>
      <c r="D160">
        <f t="shared" si="12"/>
        <v>142.23300970873785</v>
      </c>
      <c r="E160" s="6">
        <f t="shared" si="13"/>
        <v>2.5939625300784564E-4</v>
      </c>
      <c r="F160" s="7">
        <f t="shared" si="14"/>
        <v>0.5338658186563453</v>
      </c>
      <c r="G160" s="6">
        <f t="shared" si="15"/>
        <v>1.8702483435591735E-4</v>
      </c>
      <c r="H160" s="7">
        <f t="shared" si="16"/>
        <v>0.14994943066372035</v>
      </c>
      <c r="I160">
        <f t="shared" si="17"/>
        <v>2.7790018072208766E-4</v>
      </c>
      <c r="J160" s="2"/>
    </row>
    <row r="161" spans="1:10">
      <c r="A161" s="3" t="s">
        <v>431</v>
      </c>
      <c r="B161">
        <v>9.39</v>
      </c>
      <c r="C161" s="4">
        <v>1335</v>
      </c>
      <c r="D161">
        <f t="shared" si="12"/>
        <v>142.17252396166134</v>
      </c>
      <c r="E161" s="6">
        <f t="shared" si="13"/>
        <v>1.1818907773565662E-3</v>
      </c>
      <c r="F161" s="7">
        <f t="shared" si="14"/>
        <v>0.53504770943370183</v>
      </c>
      <c r="G161" s="6">
        <f t="shared" si="15"/>
        <v>8.5250640514663298E-4</v>
      </c>
      <c r="H161" s="7">
        <f t="shared" si="16"/>
        <v>0.15080193706886699</v>
      </c>
      <c r="I161">
        <f t="shared" si="17"/>
        <v>1.6303452249485928E-4</v>
      </c>
      <c r="J161" s="2"/>
    </row>
    <row r="162" spans="1:10">
      <c r="A162" s="3" t="s">
        <v>262</v>
      </c>
      <c r="B162">
        <v>5.5</v>
      </c>
      <c r="C162" s="4">
        <v>780</v>
      </c>
      <c r="D162">
        <f t="shared" si="12"/>
        <v>141.81818181818181</v>
      </c>
      <c r="E162" s="6">
        <f t="shared" si="13"/>
        <v>6.9054292609597133E-4</v>
      </c>
      <c r="F162" s="7">
        <f t="shared" si="14"/>
        <v>0.53573825235979777</v>
      </c>
      <c r="G162" s="6">
        <f t="shared" si="15"/>
        <v>4.9933814997939099E-4</v>
      </c>
      <c r="H162" s="7">
        <f t="shared" si="16"/>
        <v>0.15130127521884637</v>
      </c>
      <c r="I162">
        <f t="shared" si="17"/>
        <v>1.5979227262406803E-4</v>
      </c>
      <c r="J162" s="2"/>
    </row>
    <row r="163" spans="1:10">
      <c r="A163" s="3" t="s">
        <v>495</v>
      </c>
      <c r="B163">
        <v>5.37</v>
      </c>
      <c r="C163" s="4">
        <v>757</v>
      </c>
      <c r="D163">
        <f t="shared" si="12"/>
        <v>140.9683426443203</v>
      </c>
      <c r="E163" s="6">
        <f t="shared" si="13"/>
        <v>6.7018076289057725E-4</v>
      </c>
      <c r="F163" s="7">
        <f t="shared" si="14"/>
        <v>0.53640843312268838</v>
      </c>
      <c r="G163" s="6">
        <f t="shared" si="15"/>
        <v>4.87535611888969E-4</v>
      </c>
      <c r="H163" s="7">
        <f t="shared" si="16"/>
        <v>0.15178881083073534</v>
      </c>
      <c r="I163">
        <f t="shared" si="17"/>
        <v>7.9854207601065541E-5</v>
      </c>
      <c r="J163" s="2"/>
    </row>
    <row r="164" spans="1:10">
      <c r="A164" s="3" t="s">
        <v>320</v>
      </c>
      <c r="B164">
        <v>2.68</v>
      </c>
      <c r="C164" s="4">
        <v>377</v>
      </c>
      <c r="D164">
        <f t="shared" si="12"/>
        <v>140.67164179104478</v>
      </c>
      <c r="E164" s="6">
        <f t="shared" si="13"/>
        <v>3.3376241427971945E-4</v>
      </c>
      <c r="F164" s="7">
        <f t="shared" si="14"/>
        <v>0.53674219553696811</v>
      </c>
      <c r="G164" s="6">
        <f t="shared" si="15"/>
        <v>2.4331386217177597E-4</v>
      </c>
      <c r="H164" s="7">
        <f t="shared" si="16"/>
        <v>0.15203212469290711</v>
      </c>
      <c r="I164">
        <f t="shared" si="17"/>
        <v>8.9391047251641265E-5</v>
      </c>
      <c r="J164" s="2"/>
    </row>
    <row r="165" spans="1:10">
      <c r="A165" s="3" t="s">
        <v>169</v>
      </c>
      <c r="B165">
        <v>3</v>
      </c>
      <c r="C165" s="4">
        <v>422</v>
      </c>
      <c r="D165">
        <f t="shared" si="12"/>
        <v>140.66666666666666</v>
      </c>
      <c r="E165" s="6">
        <f t="shared" si="13"/>
        <v>3.7360142924679473E-4</v>
      </c>
      <c r="F165" s="7">
        <f t="shared" si="14"/>
        <v>0.53711579696621492</v>
      </c>
      <c r="G165" s="6">
        <f t="shared" si="15"/>
        <v>2.7236626362512234E-4</v>
      </c>
      <c r="H165" s="7">
        <f t="shared" si="16"/>
        <v>0.15230449095653223</v>
      </c>
      <c r="I165">
        <f t="shared" si="17"/>
        <v>2.5148595284368858E-4</v>
      </c>
      <c r="J165" s="2"/>
    </row>
    <row r="166" spans="1:10">
      <c r="A166" s="3" t="s">
        <v>331</v>
      </c>
      <c r="B166">
        <v>8.42</v>
      </c>
      <c r="C166" s="4">
        <v>1180</v>
      </c>
      <c r="D166">
        <f t="shared" si="12"/>
        <v>140.14251781472683</v>
      </c>
      <c r="E166" s="6">
        <f t="shared" si="13"/>
        <v>1.0446675035810848E-3</v>
      </c>
      <c r="F166" s="7">
        <f t="shared" si="14"/>
        <v>0.53816046446979604</v>
      </c>
      <c r="G166" s="6">
        <f t="shared" si="15"/>
        <v>7.6444131324117674E-4</v>
      </c>
      <c r="H166" s="7">
        <f t="shared" si="16"/>
        <v>0.15306893226977342</v>
      </c>
      <c r="I166">
        <f t="shared" si="17"/>
        <v>7.9173456472349246E-4</v>
      </c>
      <c r="J166" s="2"/>
    </row>
    <row r="167" spans="1:10">
      <c r="A167" s="3" t="s">
        <v>906</v>
      </c>
      <c r="B167">
        <v>26.5</v>
      </c>
      <c r="C167" s="4">
        <v>3712</v>
      </c>
      <c r="D167">
        <f t="shared" si="12"/>
        <v>140.0754716981132</v>
      </c>
      <c r="E167" s="6">
        <f t="shared" si="13"/>
        <v>3.2862760790618533E-3</v>
      </c>
      <c r="F167" s="7">
        <f t="shared" si="14"/>
        <v>0.54144674054885789</v>
      </c>
      <c r="G167" s="6">
        <f t="shared" si="15"/>
        <v>2.4059019953552472E-3</v>
      </c>
      <c r="H167" s="7">
        <f t="shared" si="16"/>
        <v>0.15547483426512868</v>
      </c>
      <c r="I167">
        <f t="shared" si="17"/>
        <v>1.8437627455243633E-4</v>
      </c>
      <c r="J167" s="2"/>
    </row>
    <row r="168" spans="1:10">
      <c r="A168" s="3" t="s">
        <v>303</v>
      </c>
      <c r="B168">
        <v>6.17</v>
      </c>
      <c r="C168" s="4">
        <v>864</v>
      </c>
      <c r="D168">
        <f t="shared" si="12"/>
        <v>140.03241491085899</v>
      </c>
      <c r="E168" s="6">
        <f t="shared" si="13"/>
        <v>7.6490908736784509E-4</v>
      </c>
      <c r="F168" s="7">
        <f t="shared" si="14"/>
        <v>0.5422116496362257</v>
      </c>
      <c r="G168" s="6">
        <f t="shared" si="15"/>
        <v>5.6016661552233489E-4</v>
      </c>
      <c r="H168" s="7">
        <f t="shared" si="16"/>
        <v>0.156035000880651</v>
      </c>
      <c r="I168">
        <f t="shared" si="17"/>
        <v>5.5311126625326446E-4</v>
      </c>
      <c r="J168" s="4"/>
    </row>
    <row r="169" spans="1:10">
      <c r="A169" s="3" t="s">
        <v>530</v>
      </c>
      <c r="B169">
        <v>18.489999999999998</v>
      </c>
      <c r="C169" s="4">
        <v>2585</v>
      </c>
      <c r="D169">
        <f t="shared" si="12"/>
        <v>139.80530016224986</v>
      </c>
      <c r="E169" s="6">
        <f t="shared" si="13"/>
        <v>2.2885300819975459E-3</v>
      </c>
      <c r="F169" s="7">
        <f t="shared" si="14"/>
        <v>0.54450017971822329</v>
      </c>
      <c r="G169" s="6">
        <f t="shared" si="15"/>
        <v>1.6786840714761706E-3</v>
      </c>
      <c r="H169" s="7">
        <f t="shared" si="16"/>
        <v>0.15771368495212718</v>
      </c>
      <c r="I169">
        <f t="shared" si="17"/>
        <v>4.3288449279045571E-4</v>
      </c>
      <c r="J169" s="2"/>
    </row>
    <row r="170" spans="1:10">
      <c r="A170" s="3" t="s">
        <v>376</v>
      </c>
      <c r="B170">
        <v>14.4</v>
      </c>
      <c r="C170" s="4">
        <v>1998</v>
      </c>
      <c r="D170">
        <f t="shared" si="12"/>
        <v>138.75</v>
      </c>
      <c r="E170" s="6">
        <f t="shared" si="13"/>
        <v>1.7688522645381418E-3</v>
      </c>
      <c r="F170" s="7">
        <f t="shared" si="14"/>
        <v>0.54626903198276144</v>
      </c>
      <c r="G170" s="6">
        <f t="shared" si="15"/>
        <v>1.3073580654005873E-3</v>
      </c>
      <c r="H170" s="7">
        <f t="shared" si="16"/>
        <v>0.15902104301752776</v>
      </c>
      <c r="I170">
        <f t="shared" si="17"/>
        <v>8.1823384120091602E-5</v>
      </c>
      <c r="J170" s="2"/>
    </row>
    <row r="171" spans="1:10">
      <c r="A171" s="3" t="s">
        <v>562</v>
      </c>
      <c r="B171">
        <v>2.72</v>
      </c>
      <c r="C171" s="4">
        <v>377</v>
      </c>
      <c r="D171">
        <f t="shared" si="12"/>
        <v>138.60294117647058</v>
      </c>
      <c r="E171" s="6">
        <f t="shared" si="13"/>
        <v>3.3376241427971945E-4</v>
      </c>
      <c r="F171" s="7">
        <f t="shared" si="14"/>
        <v>0.54660279439704118</v>
      </c>
      <c r="G171" s="6">
        <f t="shared" si="15"/>
        <v>2.4694541235344429E-4</v>
      </c>
      <c r="H171" s="7">
        <f t="shared" si="16"/>
        <v>0.15926798842988121</v>
      </c>
      <c r="I171">
        <f t="shared" si="17"/>
        <v>3.4977514376009766E-4</v>
      </c>
      <c r="J171" s="2"/>
    </row>
    <row r="172" spans="1:10">
      <c r="A172" s="3" t="s">
        <v>847</v>
      </c>
      <c r="B172">
        <v>11.62</v>
      </c>
      <c r="C172" s="4">
        <v>1609</v>
      </c>
      <c r="D172">
        <f t="shared" si="12"/>
        <v>138.46815834767642</v>
      </c>
      <c r="E172" s="6">
        <f t="shared" si="13"/>
        <v>1.424466112933869E-3</v>
      </c>
      <c r="F172" s="7">
        <f t="shared" si="14"/>
        <v>0.54802726050997508</v>
      </c>
      <c r="G172" s="6">
        <f t="shared" si="15"/>
        <v>1.0549653277746405E-3</v>
      </c>
      <c r="H172" s="7">
        <f t="shared" si="16"/>
        <v>0.16032295375765584</v>
      </c>
      <c r="I172">
        <f t="shared" si="17"/>
        <v>1.4365238619261367E-4</v>
      </c>
      <c r="J172" s="2"/>
    </row>
    <row r="173" spans="1:10">
      <c r="A173" s="3" t="s">
        <v>412</v>
      </c>
      <c r="B173">
        <v>4.7699999999999996</v>
      </c>
      <c r="C173" s="4">
        <v>660</v>
      </c>
      <c r="D173">
        <f t="shared" si="12"/>
        <v>138.36477987421384</v>
      </c>
      <c r="E173" s="6">
        <f t="shared" si="13"/>
        <v>5.8430555285043722E-4</v>
      </c>
      <c r="F173" s="7">
        <f t="shared" si="14"/>
        <v>0.54861156606282546</v>
      </c>
      <c r="G173" s="6">
        <f t="shared" si="15"/>
        <v>4.3306235916394447E-4</v>
      </c>
      <c r="H173" s="7">
        <f t="shared" si="16"/>
        <v>0.16075601611681978</v>
      </c>
      <c r="I173">
        <f t="shared" si="17"/>
        <v>1.441504638007296E-4</v>
      </c>
      <c r="J173" s="4"/>
    </row>
    <row r="174" spans="1:10">
      <c r="A174" s="3" t="s">
        <v>221</v>
      </c>
      <c r="B174">
        <v>4.78</v>
      </c>
      <c r="C174" s="4">
        <v>660</v>
      </c>
      <c r="D174">
        <f t="shared" si="12"/>
        <v>138.07531380753139</v>
      </c>
      <c r="E174" s="6">
        <f t="shared" si="13"/>
        <v>5.8430555285043722E-4</v>
      </c>
      <c r="F174" s="7">
        <f t="shared" si="14"/>
        <v>0.54919587161567585</v>
      </c>
      <c r="G174" s="6">
        <f t="shared" si="15"/>
        <v>4.3397024670936159E-4</v>
      </c>
      <c r="H174" s="7">
        <f t="shared" si="16"/>
        <v>0.16118998636352913</v>
      </c>
      <c r="I174">
        <f t="shared" si="17"/>
        <v>1.4834911556192709E-4</v>
      </c>
      <c r="J174" s="2"/>
    </row>
    <row r="175" spans="1:10">
      <c r="A175" s="3" t="s">
        <v>937</v>
      </c>
      <c r="B175">
        <v>4.91</v>
      </c>
      <c r="C175" s="4">
        <v>676</v>
      </c>
      <c r="D175">
        <f t="shared" si="12"/>
        <v>137.67820773930754</v>
      </c>
      <c r="E175" s="6">
        <f t="shared" si="13"/>
        <v>5.9847053594984183E-4</v>
      </c>
      <c r="F175" s="7">
        <f t="shared" si="14"/>
        <v>0.5497943421516257</v>
      </c>
      <c r="G175" s="6">
        <f t="shared" si="15"/>
        <v>4.4577278479978358E-4</v>
      </c>
      <c r="H175" s="7">
        <f t="shared" si="16"/>
        <v>0.16163575914832892</v>
      </c>
      <c r="I175">
        <f t="shared" si="17"/>
        <v>2.4540403961927082E-4</v>
      </c>
      <c r="J175" s="2"/>
    </row>
    <row r="176" spans="1:10">
      <c r="A176" s="3" t="s">
        <v>175</v>
      </c>
      <c r="B176">
        <v>8.09</v>
      </c>
      <c r="C176" s="4">
        <v>1107</v>
      </c>
      <c r="D176">
        <f t="shared" si="12"/>
        <v>136.83559950556241</v>
      </c>
      <c r="E176" s="6">
        <f t="shared" si="13"/>
        <v>9.8003976819005154E-4</v>
      </c>
      <c r="F176" s="7">
        <f t="shared" si="14"/>
        <v>0.55077438191981576</v>
      </c>
      <c r="G176" s="6">
        <f t="shared" si="15"/>
        <v>7.3448102424241324E-4</v>
      </c>
      <c r="H176" s="7">
        <f t="shared" si="16"/>
        <v>0.16237024017257135</v>
      </c>
      <c r="I176">
        <f t="shared" si="17"/>
        <v>1.6222954075623131E-4</v>
      </c>
      <c r="J176" s="2"/>
    </row>
    <row r="177" spans="1:10">
      <c r="A177" s="3" t="s">
        <v>36</v>
      </c>
      <c r="B177">
        <v>5.34</v>
      </c>
      <c r="C177" s="4">
        <v>729</v>
      </c>
      <c r="D177">
        <f t="shared" si="12"/>
        <v>136.51685393258427</v>
      </c>
      <c r="E177" s="6">
        <f t="shared" si="13"/>
        <v>6.4539204246661936E-4</v>
      </c>
      <c r="F177" s="7">
        <f t="shared" si="14"/>
        <v>0.55141977396228237</v>
      </c>
      <c r="G177" s="6">
        <f t="shared" si="15"/>
        <v>4.8481194925271775E-4</v>
      </c>
      <c r="H177" s="7">
        <f t="shared" si="16"/>
        <v>0.16285505212182405</v>
      </c>
      <c r="I177">
        <f t="shared" si="17"/>
        <v>1.6941864185371358E-4</v>
      </c>
      <c r="J177" s="4"/>
    </row>
    <row r="178" spans="1:10">
      <c r="A178" s="3" t="s">
        <v>813</v>
      </c>
      <c r="B178">
        <v>5.57</v>
      </c>
      <c r="C178" s="4">
        <v>759</v>
      </c>
      <c r="D178">
        <f t="shared" si="12"/>
        <v>136.26570915619388</v>
      </c>
      <c r="E178" s="6">
        <f t="shared" si="13"/>
        <v>6.7195138577800281E-4</v>
      </c>
      <c r="F178" s="7">
        <f t="shared" si="14"/>
        <v>0.55209172534806039</v>
      </c>
      <c r="G178" s="6">
        <f t="shared" si="15"/>
        <v>5.0569336279731052E-4</v>
      </c>
      <c r="H178" s="7">
        <f t="shared" si="16"/>
        <v>0.16336074548462137</v>
      </c>
      <c r="I178">
        <f t="shared" si="17"/>
        <v>6.2096724594074004E-4</v>
      </c>
      <c r="J178" s="4"/>
    </row>
    <row r="179" spans="1:10">
      <c r="A179" s="3" t="s">
        <v>126</v>
      </c>
      <c r="B179">
        <v>20.41</v>
      </c>
      <c r="C179" s="4">
        <v>2780</v>
      </c>
      <c r="D179">
        <f t="shared" si="12"/>
        <v>136.20774130328272</v>
      </c>
      <c r="E179" s="6">
        <f t="shared" si="13"/>
        <v>2.4611658135215387E-3</v>
      </c>
      <c r="F179" s="7">
        <f t="shared" si="14"/>
        <v>0.55455289116158191</v>
      </c>
      <c r="G179" s="6">
        <f t="shared" si="15"/>
        <v>1.8529984801962491E-3</v>
      </c>
      <c r="H179" s="7">
        <f t="shared" si="16"/>
        <v>0.16521374396481761</v>
      </c>
      <c r="I179">
        <f t="shared" si="17"/>
        <v>1.911231009118497E-4</v>
      </c>
      <c r="J179" s="2"/>
    </row>
    <row r="180" spans="1:10">
      <c r="A180" s="3" t="s">
        <v>774</v>
      </c>
      <c r="B180">
        <v>6.28</v>
      </c>
      <c r="C180" s="4">
        <v>855</v>
      </c>
      <c r="D180">
        <f t="shared" si="12"/>
        <v>136.14649681528661</v>
      </c>
      <c r="E180" s="6">
        <f t="shared" si="13"/>
        <v>7.5694128437443005E-4</v>
      </c>
      <c r="F180" s="7">
        <f t="shared" si="14"/>
        <v>0.55530983244595633</v>
      </c>
      <c r="G180" s="6">
        <f t="shared" si="15"/>
        <v>5.7015337852192279E-4</v>
      </c>
      <c r="H180" s="7">
        <f t="shared" si="16"/>
        <v>0.16578389734333954</v>
      </c>
      <c r="I180">
        <f t="shared" si="17"/>
        <v>3.8731348854902092E-4</v>
      </c>
      <c r="J180" s="2"/>
    </row>
    <row r="181" spans="1:10">
      <c r="A181" s="3" t="s">
        <v>584</v>
      </c>
      <c r="B181">
        <v>12.71</v>
      </c>
      <c r="C181" s="4">
        <v>1727</v>
      </c>
      <c r="D181">
        <f t="shared" si="12"/>
        <v>135.87726199842643</v>
      </c>
      <c r="E181" s="6">
        <f t="shared" si="13"/>
        <v>1.5289328632919774E-3</v>
      </c>
      <c r="F181" s="7">
        <f t="shared" si="14"/>
        <v>0.55683876530924836</v>
      </c>
      <c r="G181" s="6">
        <f t="shared" si="15"/>
        <v>1.1539250702251016E-3</v>
      </c>
      <c r="H181" s="7">
        <f t="shared" si="16"/>
        <v>0.16693782241356464</v>
      </c>
      <c r="I181">
        <f t="shared" si="17"/>
        <v>1.459678841948947E-4</v>
      </c>
      <c r="J181" s="2"/>
    </row>
    <row r="182" spans="1:10">
      <c r="A182" s="3" t="s">
        <v>43</v>
      </c>
      <c r="B182">
        <v>4.7699999999999996</v>
      </c>
      <c r="C182" s="4">
        <v>644</v>
      </c>
      <c r="D182">
        <f t="shared" si="12"/>
        <v>135.01048218029351</v>
      </c>
      <c r="E182" s="6">
        <f t="shared" si="13"/>
        <v>5.7014056975103272E-4</v>
      </c>
      <c r="F182" s="7">
        <f t="shared" si="14"/>
        <v>0.55740890587899938</v>
      </c>
      <c r="G182" s="6">
        <f t="shared" si="15"/>
        <v>4.3306235916394447E-4</v>
      </c>
      <c r="H182" s="7">
        <f t="shared" si="16"/>
        <v>0.16737088477272857</v>
      </c>
      <c r="I182">
        <f t="shared" si="17"/>
        <v>1.4029185291686286E-4</v>
      </c>
      <c r="J182" s="4"/>
    </row>
    <row r="183" spans="1:10">
      <c r="A183" s="3" t="s">
        <v>845</v>
      </c>
      <c r="B183">
        <v>4.57</v>
      </c>
      <c r="C183" s="4">
        <v>614</v>
      </c>
      <c r="D183">
        <f t="shared" si="12"/>
        <v>134.35448577680523</v>
      </c>
      <c r="E183" s="6">
        <f t="shared" si="13"/>
        <v>5.4358122643964916E-4</v>
      </c>
      <c r="F183" s="7">
        <f t="shared" si="14"/>
        <v>0.55795248710543899</v>
      </c>
      <c r="G183" s="6">
        <f t="shared" si="15"/>
        <v>4.1490460825560307E-4</v>
      </c>
      <c r="H183" s="7">
        <f t="shared" si="16"/>
        <v>0.16778578938098418</v>
      </c>
      <c r="I183">
        <f t="shared" si="17"/>
        <v>9.2104734382411624E-5</v>
      </c>
      <c r="J183" s="4"/>
    </row>
    <row r="184" spans="1:10">
      <c r="A184" s="3" t="s">
        <v>260</v>
      </c>
      <c r="B184">
        <v>3</v>
      </c>
      <c r="C184" s="4">
        <v>403</v>
      </c>
      <c r="D184">
        <f t="shared" si="12"/>
        <v>134.33333333333334</v>
      </c>
      <c r="E184" s="6">
        <f t="shared" si="13"/>
        <v>3.5678051181625182E-4</v>
      </c>
      <c r="F184" s="7">
        <f t="shared" si="14"/>
        <v>0.55830926761725519</v>
      </c>
      <c r="G184" s="6">
        <f t="shared" si="15"/>
        <v>2.7236626362512234E-4</v>
      </c>
      <c r="H184" s="7">
        <f t="shared" si="16"/>
        <v>0.1680581556446093</v>
      </c>
      <c r="I184">
        <f t="shared" si="17"/>
        <v>1.7438694754813577E-4</v>
      </c>
      <c r="J184" s="2"/>
    </row>
    <row r="185" spans="1:10">
      <c r="A185" s="3" t="s">
        <v>337</v>
      </c>
      <c r="B185">
        <v>5.68</v>
      </c>
      <c r="C185" s="4">
        <v>763</v>
      </c>
      <c r="D185">
        <f t="shared" si="12"/>
        <v>134.33098591549296</v>
      </c>
      <c r="E185" s="6">
        <f t="shared" si="13"/>
        <v>6.7549263155285393E-4</v>
      </c>
      <c r="F185" s="7">
        <f t="shared" si="14"/>
        <v>0.55898476024880805</v>
      </c>
      <c r="G185" s="6">
        <f t="shared" si="15"/>
        <v>5.1568012579689831E-4</v>
      </c>
      <c r="H185" s="7">
        <f t="shared" si="16"/>
        <v>0.16857383577040619</v>
      </c>
      <c r="I185">
        <f t="shared" si="17"/>
        <v>1.0998817777815861E-4</v>
      </c>
      <c r="J185" s="2"/>
    </row>
    <row r="186" spans="1:10">
      <c r="A186" s="3" t="s">
        <v>328</v>
      </c>
      <c r="B186">
        <v>3.57</v>
      </c>
      <c r="C186" s="4">
        <v>477</v>
      </c>
      <c r="D186">
        <f t="shared" si="12"/>
        <v>133.61344537815125</v>
      </c>
      <c r="E186" s="6">
        <f t="shared" si="13"/>
        <v>4.2229355865099782E-4</v>
      </c>
      <c r="F186" s="7">
        <f t="shared" si="14"/>
        <v>0.55940705380745903</v>
      </c>
      <c r="G186" s="6">
        <f t="shared" si="15"/>
        <v>3.2411585371389557E-4</v>
      </c>
      <c r="H186" s="7">
        <f t="shared" si="16"/>
        <v>0.16889795162412008</v>
      </c>
      <c r="I186">
        <f t="shared" si="17"/>
        <v>1.7086413126048139E-4</v>
      </c>
      <c r="J186" s="4"/>
    </row>
    <row r="187" spans="1:10">
      <c r="A187" s="3" t="s">
        <v>923</v>
      </c>
      <c r="B187">
        <v>5.54</v>
      </c>
      <c r="C187" s="4">
        <v>739</v>
      </c>
      <c r="D187">
        <f t="shared" si="12"/>
        <v>133.39350180505414</v>
      </c>
      <c r="E187" s="6">
        <f t="shared" si="13"/>
        <v>6.5424515690374718E-4</v>
      </c>
      <c r="F187" s="7">
        <f t="shared" si="14"/>
        <v>0.56006129896436274</v>
      </c>
      <c r="G187" s="6">
        <f t="shared" si="15"/>
        <v>5.0296970016105926E-4</v>
      </c>
      <c r="H187" s="7">
        <f t="shared" si="16"/>
        <v>0.16940092132428114</v>
      </c>
      <c r="I187">
        <f t="shared" si="17"/>
        <v>1.9152568662522684E-4</v>
      </c>
      <c r="J187" s="2"/>
    </row>
    <row r="188" spans="1:10">
      <c r="A188" s="3" t="s">
        <v>357</v>
      </c>
      <c r="B188">
        <v>6.2</v>
      </c>
      <c r="C188" s="4">
        <v>825</v>
      </c>
      <c r="D188">
        <f t="shared" si="12"/>
        <v>133.06451612903226</v>
      </c>
      <c r="E188" s="6">
        <f t="shared" si="13"/>
        <v>7.3038194106304661E-4</v>
      </c>
      <c r="F188" s="7">
        <f t="shared" si="14"/>
        <v>0.56079168090542575</v>
      </c>
      <c r="G188" s="6">
        <f t="shared" si="15"/>
        <v>5.6289027815858614E-4</v>
      </c>
      <c r="H188" s="7">
        <f t="shared" si="16"/>
        <v>0.16996381160243973</v>
      </c>
      <c r="I188">
        <f t="shared" si="17"/>
        <v>2.1335689271519132E-4</v>
      </c>
      <c r="J188" s="2"/>
    </row>
    <row r="189" spans="1:10">
      <c r="A189" s="3" t="s">
        <v>927</v>
      </c>
      <c r="B189">
        <v>6.88</v>
      </c>
      <c r="C189" s="4">
        <v>910</v>
      </c>
      <c r="D189">
        <f t="shared" si="12"/>
        <v>132.26744186046511</v>
      </c>
      <c r="E189" s="6">
        <f t="shared" si="13"/>
        <v>8.0563341377863315E-4</v>
      </c>
      <c r="F189" s="7">
        <f t="shared" si="14"/>
        <v>0.56159731431920434</v>
      </c>
      <c r="G189" s="6">
        <f t="shared" si="15"/>
        <v>6.2462663124694727E-4</v>
      </c>
      <c r="H189" s="7">
        <f t="shared" si="16"/>
        <v>0.17058843823368669</v>
      </c>
      <c r="I189">
        <f t="shared" si="17"/>
        <v>1.3176133769492171E-4</v>
      </c>
      <c r="J189" s="2"/>
    </row>
    <row r="190" spans="1:10">
      <c r="A190" s="3" t="s">
        <v>186</v>
      </c>
      <c r="B190">
        <v>4.24</v>
      </c>
      <c r="C190" s="4">
        <v>559</v>
      </c>
      <c r="D190">
        <f t="shared" si="12"/>
        <v>131.83962264150944</v>
      </c>
      <c r="E190" s="6">
        <f t="shared" si="13"/>
        <v>4.9488909703544607E-4</v>
      </c>
      <c r="F190" s="7">
        <f t="shared" si="14"/>
        <v>0.56209220341623978</v>
      </c>
      <c r="G190" s="6">
        <f t="shared" si="15"/>
        <v>3.8494431925683957E-4</v>
      </c>
      <c r="H190" s="7">
        <f t="shared" si="16"/>
        <v>0.17097338255294353</v>
      </c>
      <c r="I190">
        <f t="shared" si="17"/>
        <v>4.8766442218101114E-4</v>
      </c>
      <c r="J190" s="2"/>
    </row>
    <row r="191" spans="1:10">
      <c r="A191" s="3" t="s">
        <v>426</v>
      </c>
      <c r="B191">
        <v>15.69</v>
      </c>
      <c r="C191" s="4">
        <v>2068</v>
      </c>
      <c r="D191">
        <f t="shared" si="12"/>
        <v>131.80369662205226</v>
      </c>
      <c r="E191" s="6">
        <f t="shared" si="13"/>
        <v>1.8308240655980368E-3</v>
      </c>
      <c r="F191" s="7">
        <f t="shared" si="14"/>
        <v>0.56392302748183787</v>
      </c>
      <c r="G191" s="6">
        <f t="shared" si="15"/>
        <v>1.4244755587593898E-3</v>
      </c>
      <c r="H191" s="7">
        <f t="shared" si="16"/>
        <v>0.17239785811170291</v>
      </c>
      <c r="I191">
        <f t="shared" si="17"/>
        <v>1.3782572164698637E-4</v>
      </c>
      <c r="J191" s="4"/>
    </row>
    <row r="192" spans="1:10">
      <c r="A192" s="3" t="s">
        <v>779</v>
      </c>
      <c r="B192">
        <v>4.43</v>
      </c>
      <c r="C192" s="4">
        <v>583</v>
      </c>
      <c r="D192">
        <f t="shared" si="12"/>
        <v>131.60270880361173</v>
      </c>
      <c r="E192" s="6">
        <f t="shared" si="13"/>
        <v>5.1613657168455293E-4</v>
      </c>
      <c r="F192" s="7">
        <f t="shared" si="14"/>
        <v>0.56443916405352246</v>
      </c>
      <c r="G192" s="6">
        <f t="shared" si="15"/>
        <v>4.0219418261976396E-4</v>
      </c>
      <c r="H192" s="7">
        <f t="shared" si="16"/>
        <v>0.17280005229432269</v>
      </c>
      <c r="I192">
        <f t="shared" si="17"/>
        <v>2.0008094891334205E-4</v>
      </c>
      <c r="J192" s="2"/>
    </row>
    <row r="193" spans="1:10">
      <c r="A193" s="3" t="s">
        <v>1061</v>
      </c>
      <c r="B193">
        <v>6.43</v>
      </c>
      <c r="C193" s="4">
        <v>846</v>
      </c>
      <c r="D193">
        <f t="shared" si="12"/>
        <v>131.57076205287714</v>
      </c>
      <c r="E193" s="6">
        <f t="shared" si="13"/>
        <v>7.4897348138101502E-4</v>
      </c>
      <c r="F193" s="7">
        <f t="shared" si="14"/>
        <v>0.56518813753490349</v>
      </c>
      <c r="G193" s="6">
        <f t="shared" si="15"/>
        <v>5.8377169170317886E-4</v>
      </c>
      <c r="H193" s="7">
        <f t="shared" si="16"/>
        <v>0.17338382398602586</v>
      </c>
      <c r="I193">
        <f t="shared" si="17"/>
        <v>7.6925970985868009E-4</v>
      </c>
      <c r="J193" s="2"/>
    </row>
    <row r="194" spans="1:10">
      <c r="A194" s="3" t="s">
        <v>617</v>
      </c>
      <c r="B194">
        <v>24.63</v>
      </c>
      <c r="C194" s="4">
        <v>3222</v>
      </c>
      <c r="D194">
        <f t="shared" ref="D194:D257" si="18">C194/B194</f>
        <v>130.81607795371499</v>
      </c>
      <c r="E194" s="6">
        <f t="shared" si="13"/>
        <v>2.852473471642589E-3</v>
      </c>
      <c r="F194" s="7">
        <f t="shared" si="14"/>
        <v>0.56804061100654613</v>
      </c>
      <c r="G194" s="6">
        <f t="shared" si="15"/>
        <v>2.2361270243622545E-3</v>
      </c>
      <c r="H194" s="7">
        <f t="shared" si="16"/>
        <v>0.17561995101038813</v>
      </c>
      <c r="I194">
        <f t="shared" si="17"/>
        <v>3.1204798694998981E-4</v>
      </c>
      <c r="J194" s="2"/>
    </row>
    <row r="195" spans="1:10">
      <c r="A195" s="3" t="s">
        <v>569</v>
      </c>
      <c r="B195">
        <v>9.9700000000000006</v>
      </c>
      <c r="C195" s="4">
        <v>1300</v>
      </c>
      <c r="D195">
        <f t="shared" si="18"/>
        <v>130.39117352056167</v>
      </c>
      <c r="E195" s="6">
        <f t="shared" ref="E195:E258" si="19">C195/1129546</f>
        <v>1.1509048768266188E-3</v>
      </c>
      <c r="F195" s="7">
        <f t="shared" ref="F195:F258" si="20">F194+E195</f>
        <v>0.56919151588337269</v>
      </c>
      <c r="G195" s="6">
        <f t="shared" ref="G195:G258" si="21">B195/11014.58</f>
        <v>9.0516388278082333E-4</v>
      </c>
      <c r="H195" s="7">
        <f t="shared" ref="H195:H258" si="22">H194+G195</f>
        <v>0.17652511489316897</v>
      </c>
      <c r="I195">
        <f t="shared" ref="I195:I258" si="23">F195*H196-F196*H195</f>
        <v>6.8631137791305696E-5</v>
      </c>
      <c r="J195" s="4"/>
    </row>
    <row r="196" spans="1:10">
      <c r="A196" s="3" t="s">
        <v>1081</v>
      </c>
      <c r="B196">
        <v>2.19</v>
      </c>
      <c r="C196" s="4">
        <v>285</v>
      </c>
      <c r="D196">
        <f t="shared" si="18"/>
        <v>130.13698630136986</v>
      </c>
      <c r="E196" s="6">
        <f t="shared" si="19"/>
        <v>2.5231376145814339E-4</v>
      </c>
      <c r="F196" s="7">
        <f t="shared" si="20"/>
        <v>0.56944382964483087</v>
      </c>
      <c r="G196" s="6">
        <f t="shared" si="21"/>
        <v>1.9882737244633931E-4</v>
      </c>
      <c r="H196" s="7">
        <f t="shared" si="22"/>
        <v>0.1767239422656153</v>
      </c>
      <c r="I196">
        <f t="shared" si="23"/>
        <v>1.4667023099494692E-4</v>
      </c>
      <c r="J196" s="2"/>
    </row>
    <row r="197" spans="1:10">
      <c r="A197" s="3" t="s">
        <v>675</v>
      </c>
      <c r="B197">
        <v>4.68</v>
      </c>
      <c r="C197" s="4">
        <v>609</v>
      </c>
      <c r="D197">
        <f t="shared" si="18"/>
        <v>130.12820512820514</v>
      </c>
      <c r="E197" s="6">
        <f t="shared" si="19"/>
        <v>5.3915466922108525E-4</v>
      </c>
      <c r="F197" s="7">
        <f t="shared" si="20"/>
        <v>0.56998298431405192</v>
      </c>
      <c r="G197" s="6">
        <f t="shared" si="21"/>
        <v>4.2489137125519081E-4</v>
      </c>
      <c r="H197" s="7">
        <f t="shared" si="22"/>
        <v>0.17714883363687051</v>
      </c>
      <c r="I197">
        <f t="shared" si="23"/>
        <v>1.1465189659147501E-4</v>
      </c>
      <c r="J197" s="2"/>
    </row>
    <row r="198" spans="1:10">
      <c r="A198" s="3" t="s">
        <v>955</v>
      </c>
      <c r="B198">
        <v>3.64</v>
      </c>
      <c r="C198" s="4">
        <v>470</v>
      </c>
      <c r="D198">
        <f t="shared" si="18"/>
        <v>129.12087912087912</v>
      </c>
      <c r="E198" s="6">
        <f t="shared" si="19"/>
        <v>4.1609637854500835E-4</v>
      </c>
      <c r="F198" s="7">
        <f t="shared" si="20"/>
        <v>0.57039908069259693</v>
      </c>
      <c r="G198" s="6">
        <f t="shared" si="21"/>
        <v>3.3047106653181509E-4</v>
      </c>
      <c r="H198" s="7">
        <f t="shared" si="22"/>
        <v>0.17747930470340231</v>
      </c>
      <c r="I198">
        <f t="shared" si="23"/>
        <v>1.5002609521008736E-4</v>
      </c>
      <c r="J198" s="4"/>
    </row>
    <row r="199" spans="1:10">
      <c r="A199" s="3" t="s">
        <v>391</v>
      </c>
      <c r="B199">
        <v>4.76</v>
      </c>
      <c r="C199" s="4">
        <v>614</v>
      </c>
      <c r="D199">
        <f t="shared" si="18"/>
        <v>128.99159663865547</v>
      </c>
      <c r="E199" s="6">
        <f t="shared" si="19"/>
        <v>5.4358122643964916E-4</v>
      </c>
      <c r="F199" s="7">
        <f t="shared" si="20"/>
        <v>0.57094266191903653</v>
      </c>
      <c r="G199" s="6">
        <f t="shared" si="21"/>
        <v>4.321544716185274E-4</v>
      </c>
      <c r="H199" s="7">
        <f t="shared" si="22"/>
        <v>0.17791145917502085</v>
      </c>
      <c r="I199">
        <f t="shared" si="23"/>
        <v>4.9203952971116349E-5</v>
      </c>
      <c r="J199" s="4"/>
    </row>
    <row r="200" spans="1:10">
      <c r="A200" s="3" t="s">
        <v>305</v>
      </c>
      <c r="B200">
        <v>1.56</v>
      </c>
      <c r="C200" s="4">
        <v>201</v>
      </c>
      <c r="D200">
        <f t="shared" si="18"/>
        <v>128.84615384615384</v>
      </c>
      <c r="E200" s="6">
        <f t="shared" si="19"/>
        <v>1.7794760018626952E-4</v>
      </c>
      <c r="F200" s="7">
        <f t="shared" si="20"/>
        <v>0.57112060951922283</v>
      </c>
      <c r="G200" s="6">
        <f t="shared" si="21"/>
        <v>1.4163045708506363E-4</v>
      </c>
      <c r="H200" s="7">
        <f t="shared" si="22"/>
        <v>0.17805308963210592</v>
      </c>
      <c r="I200">
        <f t="shared" si="23"/>
        <v>1.5054452169195598E-4</v>
      </c>
      <c r="J200" s="2"/>
    </row>
    <row r="201" spans="1:10">
      <c r="A201" s="3" t="s">
        <v>910</v>
      </c>
      <c r="B201">
        <v>4.7699999999999996</v>
      </c>
      <c r="C201" s="4">
        <v>614</v>
      </c>
      <c r="D201">
        <f t="shared" si="18"/>
        <v>128.72117400419287</v>
      </c>
      <c r="E201" s="6">
        <f t="shared" si="19"/>
        <v>5.4358122643964916E-4</v>
      </c>
      <c r="F201" s="7">
        <f t="shared" si="20"/>
        <v>0.57166419074566244</v>
      </c>
      <c r="G201" s="6">
        <f t="shared" si="21"/>
        <v>4.3306235916394447E-4</v>
      </c>
      <c r="H201" s="7">
        <f t="shared" si="22"/>
        <v>0.17848615199126985</v>
      </c>
      <c r="I201">
        <f t="shared" si="23"/>
        <v>3.6660429574508768E-5</v>
      </c>
      <c r="J201" s="2"/>
    </row>
    <row r="202" spans="1:10">
      <c r="A202" s="3" t="s">
        <v>205</v>
      </c>
      <c r="B202">
        <v>1.1599999999999999</v>
      </c>
      <c r="C202" s="4">
        <v>149</v>
      </c>
      <c r="D202">
        <f t="shared" si="18"/>
        <v>128.44827586206898</v>
      </c>
      <c r="E202" s="6">
        <f t="shared" si="19"/>
        <v>1.3191140511320477E-4</v>
      </c>
      <c r="F202" s="7">
        <f t="shared" si="20"/>
        <v>0.57179610215077559</v>
      </c>
      <c r="G202" s="6">
        <f t="shared" si="21"/>
        <v>1.0531495526838064E-4</v>
      </c>
      <c r="H202" s="7">
        <f t="shared" si="22"/>
        <v>0.17859146694653824</v>
      </c>
      <c r="I202">
        <f t="shared" si="23"/>
        <v>1.3425643659172037E-4</v>
      </c>
      <c r="J202" s="2"/>
    </row>
    <row r="203" spans="1:10">
      <c r="A203" s="3" t="s">
        <v>285</v>
      </c>
      <c r="B203">
        <v>4.24</v>
      </c>
      <c r="C203" s="4">
        <v>543</v>
      </c>
      <c r="D203">
        <f t="shared" si="18"/>
        <v>128.06603773584905</v>
      </c>
      <c r="E203" s="6">
        <f t="shared" si="19"/>
        <v>4.8072411393604156E-4</v>
      </c>
      <c r="F203" s="7">
        <f t="shared" si="20"/>
        <v>0.57227682626471166</v>
      </c>
      <c r="G203" s="6">
        <f t="shared" si="21"/>
        <v>3.8494431925683957E-4</v>
      </c>
      <c r="H203" s="7">
        <f t="shared" si="22"/>
        <v>0.17897641126579508</v>
      </c>
      <c r="I203">
        <f t="shared" si="23"/>
        <v>9.8159934535782534E-5</v>
      </c>
      <c r="J203" s="4"/>
    </row>
    <row r="204" spans="1:10">
      <c r="A204" s="3" t="s">
        <v>442</v>
      </c>
      <c r="B204">
        <v>3.1</v>
      </c>
      <c r="C204" s="4">
        <v>397</v>
      </c>
      <c r="D204">
        <f t="shared" si="18"/>
        <v>128.06451612903226</v>
      </c>
      <c r="E204" s="6">
        <f t="shared" si="19"/>
        <v>3.5146864315397514E-4</v>
      </c>
      <c r="F204" s="7">
        <f t="shared" si="20"/>
        <v>0.5726282949078656</v>
      </c>
      <c r="G204" s="6">
        <f t="shared" si="21"/>
        <v>2.8144513907929307E-4</v>
      </c>
      <c r="H204" s="7">
        <f t="shared" si="22"/>
        <v>0.17925785640487438</v>
      </c>
      <c r="I204">
        <f t="shared" si="23"/>
        <v>9.6107750172588768E-5</v>
      </c>
      <c r="J204" s="2"/>
    </row>
    <row r="205" spans="1:10">
      <c r="A205" s="3" t="s">
        <v>934</v>
      </c>
      <c r="B205">
        <v>3.03</v>
      </c>
      <c r="C205" s="4">
        <v>387</v>
      </c>
      <c r="D205">
        <f t="shared" si="18"/>
        <v>127.72277227722773</v>
      </c>
      <c r="E205" s="6">
        <f t="shared" si="19"/>
        <v>3.4261552871684732E-4</v>
      </c>
      <c r="F205" s="7">
        <f t="shared" si="20"/>
        <v>0.57297091043658244</v>
      </c>
      <c r="G205" s="6">
        <f t="shared" si="21"/>
        <v>2.7508992626137355E-4</v>
      </c>
      <c r="H205" s="7">
        <f t="shared" si="22"/>
        <v>0.17953294633113576</v>
      </c>
      <c r="I205">
        <f t="shared" si="23"/>
        <v>8.1556476855579318E-5</v>
      </c>
      <c r="J205" s="2"/>
    </row>
    <row r="206" spans="1:10">
      <c r="A206" s="3" t="s">
        <v>851</v>
      </c>
      <c r="B206">
        <v>2.57</v>
      </c>
      <c r="C206" s="4">
        <v>328</v>
      </c>
      <c r="D206">
        <f t="shared" si="18"/>
        <v>127.62645914396887</v>
      </c>
      <c r="E206" s="6">
        <f t="shared" si="19"/>
        <v>2.9038215353779305E-4</v>
      </c>
      <c r="F206" s="7">
        <f t="shared" si="20"/>
        <v>0.57326129259012026</v>
      </c>
      <c r="G206" s="6">
        <f t="shared" si="21"/>
        <v>2.3332709917218812E-4</v>
      </c>
      <c r="H206" s="7">
        <f t="shared" si="22"/>
        <v>0.17976627343030793</v>
      </c>
      <c r="I206">
        <f t="shared" si="23"/>
        <v>2.2186838366514139E-4</v>
      </c>
      <c r="J206" s="2"/>
    </row>
    <row r="207" spans="1:10">
      <c r="A207" s="3" t="s">
        <v>856</v>
      </c>
      <c r="B207">
        <v>6.96</v>
      </c>
      <c r="C207" s="4">
        <v>882</v>
      </c>
      <c r="D207">
        <f t="shared" si="18"/>
        <v>126.72413793103448</v>
      </c>
      <c r="E207" s="6">
        <f t="shared" si="19"/>
        <v>7.8084469335467526E-4</v>
      </c>
      <c r="F207" s="7">
        <f t="shared" si="20"/>
        <v>0.57404213728347497</v>
      </c>
      <c r="G207" s="6">
        <f t="shared" si="21"/>
        <v>6.3188973161028381E-4</v>
      </c>
      <c r="H207" s="7">
        <f t="shared" si="22"/>
        <v>0.18039816316191823</v>
      </c>
      <c r="I207">
        <f t="shared" si="23"/>
        <v>1.2950307808379247E-4</v>
      </c>
      <c r="J207" s="2"/>
    </row>
    <row r="208" spans="1:10">
      <c r="A208" s="3" t="s">
        <v>434</v>
      </c>
      <c r="B208">
        <v>4.0599999999999996</v>
      </c>
      <c r="C208" s="4">
        <v>514</v>
      </c>
      <c r="D208">
        <f t="shared" si="18"/>
        <v>126.60098522167489</v>
      </c>
      <c r="E208" s="6">
        <f t="shared" si="19"/>
        <v>4.5505008206837085E-4</v>
      </c>
      <c r="F208" s="7">
        <f t="shared" si="20"/>
        <v>0.57449718736554334</v>
      </c>
      <c r="G208" s="6">
        <f t="shared" si="21"/>
        <v>3.686023434393322E-4</v>
      </c>
      <c r="H208" s="7">
        <f t="shared" si="22"/>
        <v>0.18076676550535756</v>
      </c>
      <c r="I208">
        <f t="shared" si="23"/>
        <v>1.5908431957548097E-4</v>
      </c>
      <c r="J208" s="2"/>
    </row>
    <row r="209" spans="1:10">
      <c r="A209" s="3" t="s">
        <v>215</v>
      </c>
      <c r="B209">
        <v>4.9800000000000004</v>
      </c>
      <c r="C209" s="4">
        <v>629</v>
      </c>
      <c r="D209">
        <f t="shared" si="18"/>
        <v>126.30522088353412</v>
      </c>
      <c r="E209" s="6">
        <f t="shared" si="19"/>
        <v>5.5686089809534099E-4</v>
      </c>
      <c r="F209" s="7">
        <f t="shared" si="20"/>
        <v>0.57505404826363871</v>
      </c>
      <c r="G209" s="6">
        <f t="shared" si="21"/>
        <v>4.521279976177031E-4</v>
      </c>
      <c r="H209" s="7">
        <f t="shared" si="22"/>
        <v>0.18121889350297526</v>
      </c>
      <c r="I209">
        <f t="shared" si="23"/>
        <v>1.511661344940074E-4</v>
      </c>
      <c r="J209" s="2"/>
    </row>
    <row r="210" spans="1:10">
      <c r="A210" s="3" t="s">
        <v>413</v>
      </c>
      <c r="B210">
        <v>4.7300000000000004</v>
      </c>
      <c r="C210" s="4">
        <v>597</v>
      </c>
      <c r="D210">
        <f t="shared" si="18"/>
        <v>126.21564482029598</v>
      </c>
      <c r="E210" s="6">
        <f t="shared" si="19"/>
        <v>5.2853093189653188E-4</v>
      </c>
      <c r="F210" s="7">
        <f t="shared" si="20"/>
        <v>0.57558257919553524</v>
      </c>
      <c r="G210" s="6">
        <f t="shared" si="21"/>
        <v>4.2943080898227626E-4</v>
      </c>
      <c r="H210" s="7">
        <f t="shared" si="22"/>
        <v>0.18164832431195754</v>
      </c>
      <c r="I210">
        <f t="shared" si="23"/>
        <v>4.0128791706854627E-4</v>
      </c>
      <c r="J210" s="2"/>
    </row>
    <row r="211" spans="1:10">
      <c r="A211" s="3" t="s">
        <v>544</v>
      </c>
      <c r="B211">
        <v>12.52</v>
      </c>
      <c r="C211" s="4">
        <v>1573</v>
      </c>
      <c r="D211">
        <f t="shared" si="18"/>
        <v>125.63897763578275</v>
      </c>
      <c r="E211" s="6">
        <f t="shared" si="19"/>
        <v>1.3925949009602088E-3</v>
      </c>
      <c r="F211" s="7">
        <f t="shared" si="20"/>
        <v>0.57697517409649546</v>
      </c>
      <c r="G211" s="6">
        <f t="shared" si="21"/>
        <v>1.1366752068621771E-3</v>
      </c>
      <c r="H211" s="7">
        <f t="shared" si="22"/>
        <v>0.18278499951881971</v>
      </c>
      <c r="I211">
        <f t="shared" si="23"/>
        <v>1.5807988479420165E-4</v>
      </c>
      <c r="J211" s="2"/>
    </row>
    <row r="212" spans="1:10">
      <c r="A212" s="3" t="s">
        <v>476</v>
      </c>
      <c r="B212">
        <v>4.93</v>
      </c>
      <c r="C212" s="4">
        <v>619</v>
      </c>
      <c r="D212">
        <f t="shared" si="18"/>
        <v>125.55780933062881</v>
      </c>
      <c r="E212" s="6">
        <f t="shared" si="19"/>
        <v>5.4800778365821307E-4</v>
      </c>
      <c r="F212" s="7">
        <f t="shared" si="20"/>
        <v>0.57752318188015372</v>
      </c>
      <c r="G212" s="6">
        <f t="shared" si="21"/>
        <v>4.4758855989061771E-4</v>
      </c>
      <c r="H212" s="7">
        <f t="shared" si="22"/>
        <v>0.18323258807871032</v>
      </c>
      <c r="I212">
        <f t="shared" si="23"/>
        <v>2.2351462579968395E-4</v>
      </c>
      <c r="J212" s="2"/>
    </row>
    <row r="213" spans="1:10">
      <c r="A213" s="3" t="s">
        <v>470</v>
      </c>
      <c r="B213">
        <v>6.97</v>
      </c>
      <c r="C213" s="4">
        <v>875</v>
      </c>
      <c r="D213">
        <f t="shared" si="18"/>
        <v>125.53802008608322</v>
      </c>
      <c r="E213" s="6">
        <f t="shared" si="19"/>
        <v>7.7464751324868579E-4</v>
      </c>
      <c r="F213" s="7">
        <f t="shared" si="20"/>
        <v>0.57829782939340246</v>
      </c>
      <c r="G213" s="6">
        <f t="shared" si="21"/>
        <v>6.3279761915570093E-4</v>
      </c>
      <c r="H213" s="7">
        <f t="shared" si="22"/>
        <v>0.18386538569786601</v>
      </c>
      <c r="I213">
        <f t="shared" si="23"/>
        <v>1.5989108647224137E-4</v>
      </c>
      <c r="J213" s="2"/>
    </row>
    <row r="214" spans="1:10">
      <c r="A214" s="3" t="s">
        <v>318</v>
      </c>
      <c r="B214">
        <v>4.9800000000000004</v>
      </c>
      <c r="C214" s="4">
        <v>624</v>
      </c>
      <c r="D214">
        <f t="shared" si="18"/>
        <v>125.3012048192771</v>
      </c>
      <c r="E214" s="6">
        <f t="shared" si="19"/>
        <v>5.5243434087677709E-4</v>
      </c>
      <c r="F214" s="7">
        <f t="shared" si="20"/>
        <v>0.57885026373427928</v>
      </c>
      <c r="G214" s="6">
        <f t="shared" si="21"/>
        <v>4.521279976177031E-4</v>
      </c>
      <c r="H214" s="7">
        <f t="shared" si="22"/>
        <v>0.18431751369548371</v>
      </c>
      <c r="I214">
        <f t="shared" si="23"/>
        <v>1.4985559773790513E-4</v>
      </c>
      <c r="J214" s="2"/>
    </row>
    <row r="215" spans="1:10">
      <c r="A215" s="3" t="s">
        <v>734</v>
      </c>
      <c r="B215">
        <v>4.6399999999999997</v>
      </c>
      <c r="C215" s="4">
        <v>576</v>
      </c>
      <c r="D215">
        <f t="shared" si="18"/>
        <v>124.13793103448276</v>
      </c>
      <c r="E215" s="6">
        <f t="shared" si="19"/>
        <v>5.0993939157856346E-4</v>
      </c>
      <c r="F215" s="7">
        <f t="shared" si="20"/>
        <v>0.5793602031258579</v>
      </c>
      <c r="G215" s="6">
        <f t="shared" si="21"/>
        <v>4.2125982107352254E-4</v>
      </c>
      <c r="H215" s="7">
        <f t="shared" si="22"/>
        <v>0.18473877351655724</v>
      </c>
      <c r="I215">
        <f t="shared" si="23"/>
        <v>4.8735779534880841E-4</v>
      </c>
      <c r="J215" s="2"/>
    </row>
    <row r="216" spans="1:10">
      <c r="A216" s="3" t="s">
        <v>970</v>
      </c>
      <c r="B216">
        <v>15.08</v>
      </c>
      <c r="C216" s="4">
        <v>1870</v>
      </c>
      <c r="D216">
        <f t="shared" si="18"/>
        <v>124.0053050397878</v>
      </c>
      <c r="E216" s="6">
        <f t="shared" si="19"/>
        <v>1.6555323997429056E-3</v>
      </c>
      <c r="F216" s="7">
        <f t="shared" si="20"/>
        <v>0.58101573552560082</v>
      </c>
      <c r="G216" s="6">
        <f t="shared" si="21"/>
        <v>1.3690944184889483E-3</v>
      </c>
      <c r="H216" s="7">
        <f t="shared" si="22"/>
        <v>0.18610786793504619</v>
      </c>
      <c r="I216">
        <f t="shared" si="23"/>
        <v>1.4302805827837162E-4</v>
      </c>
      <c r="J216" s="2"/>
    </row>
    <row r="217" spans="1:10">
      <c r="A217" s="3" t="s">
        <v>844</v>
      </c>
      <c r="B217">
        <v>4.42</v>
      </c>
      <c r="C217" s="3">
        <v>547</v>
      </c>
      <c r="D217">
        <f t="shared" si="18"/>
        <v>123.75565610859729</v>
      </c>
      <c r="E217" s="6">
        <f t="shared" si="19"/>
        <v>4.8426535971089269E-4</v>
      </c>
      <c r="F217" s="7">
        <f t="shared" si="20"/>
        <v>0.58150000088531173</v>
      </c>
      <c r="G217" s="6">
        <f t="shared" si="21"/>
        <v>4.0128629507434689E-4</v>
      </c>
      <c r="H217" s="7">
        <f t="shared" si="22"/>
        <v>0.18650915423012054</v>
      </c>
      <c r="I217">
        <f t="shared" si="23"/>
        <v>8.3271923004571424E-5</v>
      </c>
      <c r="J217" s="2"/>
    </row>
    <row r="218" spans="1:10">
      <c r="A218" s="3" t="s">
        <v>347</v>
      </c>
      <c r="B218">
        <v>2.5499999999999998</v>
      </c>
      <c r="C218" s="4">
        <v>311</v>
      </c>
      <c r="D218">
        <f t="shared" si="18"/>
        <v>121.9607843137255</v>
      </c>
      <c r="E218" s="6">
        <f t="shared" si="19"/>
        <v>2.7533185899467576E-4</v>
      </c>
      <c r="F218" s="7">
        <f t="shared" si="20"/>
        <v>0.58177533274430637</v>
      </c>
      <c r="G218" s="6">
        <f t="shared" si="21"/>
        <v>2.3151132408135398E-4</v>
      </c>
      <c r="H218" s="7">
        <f t="shared" si="22"/>
        <v>0.18674066555420191</v>
      </c>
      <c r="I218">
        <f t="shared" si="23"/>
        <v>1.6304832471711328E-4</v>
      </c>
      <c r="J218" s="2"/>
    </row>
    <row r="219" spans="1:10">
      <c r="A219" s="3" t="s">
        <v>887</v>
      </c>
      <c r="B219">
        <v>4.99</v>
      </c>
      <c r="C219" s="4">
        <v>608</v>
      </c>
      <c r="D219">
        <f t="shared" si="18"/>
        <v>121.84368737474949</v>
      </c>
      <c r="E219" s="6">
        <f t="shared" si="19"/>
        <v>5.3826935777737247E-4</v>
      </c>
      <c r="F219" s="7">
        <f t="shared" si="20"/>
        <v>0.58231360210208372</v>
      </c>
      <c r="G219" s="6">
        <f t="shared" si="21"/>
        <v>4.5303588516312017E-4</v>
      </c>
      <c r="H219" s="7">
        <f t="shared" si="22"/>
        <v>0.18719370143936503</v>
      </c>
      <c r="I219">
        <f t="shared" si="23"/>
        <v>1.2175962309164678E-4</v>
      </c>
      <c r="J219" s="2"/>
    </row>
    <row r="220" spans="1:10">
      <c r="A220" s="3" t="s">
        <v>397</v>
      </c>
      <c r="B220">
        <v>3.72</v>
      </c>
      <c r="C220" s="4">
        <v>452</v>
      </c>
      <c r="D220">
        <f t="shared" si="18"/>
        <v>121.50537634408602</v>
      </c>
      <c r="E220" s="6">
        <f t="shared" si="19"/>
        <v>4.0016077255817823E-4</v>
      </c>
      <c r="F220" s="7">
        <f t="shared" si="20"/>
        <v>0.58271376287464194</v>
      </c>
      <c r="G220" s="6">
        <f t="shared" si="21"/>
        <v>3.3773416689515174E-4</v>
      </c>
      <c r="H220" s="7">
        <f t="shared" si="22"/>
        <v>0.18753143560626018</v>
      </c>
      <c r="I220">
        <f t="shared" si="23"/>
        <v>1.1753850132549537E-4</v>
      </c>
      <c r="J220" s="2"/>
    </row>
    <row r="221" spans="1:10">
      <c r="A221" s="3" t="s">
        <v>581</v>
      </c>
      <c r="B221">
        <v>3.59</v>
      </c>
      <c r="C221" s="4">
        <v>436</v>
      </c>
      <c r="D221">
        <f t="shared" si="18"/>
        <v>121.44846796657382</v>
      </c>
      <c r="E221" s="6">
        <f t="shared" si="19"/>
        <v>3.8599578945877372E-4</v>
      </c>
      <c r="F221" s="7">
        <f t="shared" si="20"/>
        <v>0.58309975866410069</v>
      </c>
      <c r="G221" s="6">
        <f t="shared" si="21"/>
        <v>3.259316288047297E-4</v>
      </c>
      <c r="H221" s="7">
        <f t="shared" si="22"/>
        <v>0.18785736723506491</v>
      </c>
      <c r="I221">
        <f t="shared" si="23"/>
        <v>1.149665120264709E-4</v>
      </c>
      <c r="J221" s="4"/>
    </row>
    <row r="222" spans="1:10">
      <c r="A222" s="3" t="s">
        <v>985</v>
      </c>
      <c r="B222">
        <v>3.51</v>
      </c>
      <c r="C222" s="4">
        <v>426</v>
      </c>
      <c r="D222">
        <f t="shared" si="18"/>
        <v>121.36752136752138</v>
      </c>
      <c r="E222" s="6">
        <f t="shared" si="19"/>
        <v>3.7714267502164585E-4</v>
      </c>
      <c r="F222" s="7">
        <f t="shared" si="20"/>
        <v>0.58347690133912233</v>
      </c>
      <c r="G222" s="6">
        <f t="shared" si="21"/>
        <v>3.1866852844139311E-4</v>
      </c>
      <c r="H222" s="7">
        <f t="shared" si="22"/>
        <v>0.18817603576350631</v>
      </c>
      <c r="I222">
        <f t="shared" si="23"/>
        <v>1.7629247293142192E-3</v>
      </c>
      <c r="J222" s="2"/>
    </row>
    <row r="223" spans="1:10">
      <c r="A223" s="3" t="s">
        <v>952</v>
      </c>
      <c r="B223">
        <v>53.41</v>
      </c>
      <c r="C223" s="4">
        <v>6401</v>
      </c>
      <c r="D223">
        <f t="shared" si="18"/>
        <v>119.84647069837109</v>
      </c>
      <c r="E223" s="6">
        <f t="shared" si="19"/>
        <v>5.6668785512055285E-3</v>
      </c>
      <c r="F223" s="7">
        <f t="shared" si="20"/>
        <v>0.58914377989032785</v>
      </c>
      <c r="G223" s="6">
        <f t="shared" si="21"/>
        <v>4.8490273800725946E-3</v>
      </c>
      <c r="H223" s="7">
        <f t="shared" si="22"/>
        <v>0.1930250631435789</v>
      </c>
      <c r="I223">
        <f t="shared" si="23"/>
        <v>1.6122145287106315E-4</v>
      </c>
      <c r="J223" s="2"/>
    </row>
    <row r="224" spans="1:10">
      <c r="A224" s="3" t="s">
        <v>826</v>
      </c>
      <c r="B224">
        <v>4.88</v>
      </c>
      <c r="C224" s="4">
        <v>584</v>
      </c>
      <c r="D224">
        <f t="shared" si="18"/>
        <v>119.67213114754098</v>
      </c>
      <c r="E224" s="6">
        <f t="shared" si="19"/>
        <v>5.1702188312826572E-4</v>
      </c>
      <c r="F224" s="7">
        <f t="shared" si="20"/>
        <v>0.58966080177345614</v>
      </c>
      <c r="G224" s="6">
        <f t="shared" si="21"/>
        <v>4.4304912216353232E-4</v>
      </c>
      <c r="H224" s="7">
        <f t="shared" si="22"/>
        <v>0.19346811226574243</v>
      </c>
      <c r="I224">
        <f t="shared" si="23"/>
        <v>1.4087598463180528E-4</v>
      </c>
      <c r="J224" s="2"/>
    </row>
    <row r="225" spans="1:10">
      <c r="A225" s="3" t="s">
        <v>219</v>
      </c>
      <c r="B225">
        <v>4.26</v>
      </c>
      <c r="C225" s="4">
        <v>509</v>
      </c>
      <c r="D225">
        <f t="shared" si="18"/>
        <v>119.48356807511738</v>
      </c>
      <c r="E225" s="6">
        <f t="shared" si="19"/>
        <v>4.5062352484980694E-4</v>
      </c>
      <c r="F225" s="7">
        <f t="shared" si="20"/>
        <v>0.59011142529830596</v>
      </c>
      <c r="G225" s="6">
        <f t="shared" si="21"/>
        <v>3.8676009434767371E-4</v>
      </c>
      <c r="H225" s="7">
        <f t="shared" si="22"/>
        <v>0.19385487236009011</v>
      </c>
      <c r="I225">
        <f t="shared" si="23"/>
        <v>3.5957931908098262E-4</v>
      </c>
      <c r="J225" s="4"/>
    </row>
    <row r="226" spans="1:10">
      <c r="A226" s="3" t="s">
        <v>541</v>
      </c>
      <c r="B226">
        <v>10.86</v>
      </c>
      <c r="C226" s="4">
        <v>1295</v>
      </c>
      <c r="D226">
        <f t="shared" si="18"/>
        <v>119.24493554327809</v>
      </c>
      <c r="E226" s="6">
        <f t="shared" si="19"/>
        <v>1.1464783196080549E-3</v>
      </c>
      <c r="F226" s="7">
        <f t="shared" si="20"/>
        <v>0.59125790361791397</v>
      </c>
      <c r="G226" s="6">
        <f t="shared" si="21"/>
        <v>9.8596587432294271E-4</v>
      </c>
      <c r="H226" s="7">
        <f t="shared" si="22"/>
        <v>0.19484083823441306</v>
      </c>
      <c r="I226">
        <f t="shared" si="23"/>
        <v>1.8792914836998631E-4</v>
      </c>
      <c r="J226" s="4"/>
    </row>
    <row r="227" spans="1:10">
      <c r="A227" s="3" t="s">
        <v>933</v>
      </c>
      <c r="B227">
        <v>5.67</v>
      </c>
      <c r="C227" s="4">
        <v>675</v>
      </c>
      <c r="D227">
        <f t="shared" si="18"/>
        <v>119.04761904761905</v>
      </c>
      <c r="E227" s="6">
        <f t="shared" si="19"/>
        <v>5.9758522450612905E-4</v>
      </c>
      <c r="F227" s="7">
        <f t="shared" si="20"/>
        <v>0.59185548884242012</v>
      </c>
      <c r="G227" s="6">
        <f t="shared" si="21"/>
        <v>5.1477223825148119E-4</v>
      </c>
      <c r="H227" s="7">
        <f t="shared" si="22"/>
        <v>0.19535561047266453</v>
      </c>
      <c r="I227">
        <f t="shared" si="23"/>
        <v>1.419304408141614E-4</v>
      </c>
      <c r="J227" s="4"/>
    </row>
    <row r="228" spans="1:10">
      <c r="A228" s="3" t="s">
        <v>326</v>
      </c>
      <c r="B228">
        <v>4.2699999999999996</v>
      </c>
      <c r="C228" s="4">
        <v>506</v>
      </c>
      <c r="D228">
        <f t="shared" si="18"/>
        <v>118.50117096018737</v>
      </c>
      <c r="E228" s="6">
        <f t="shared" si="19"/>
        <v>4.4796759051866854E-4</v>
      </c>
      <c r="F228" s="7">
        <f t="shared" si="20"/>
        <v>0.5923034564329388</v>
      </c>
      <c r="G228" s="6">
        <f t="shared" si="21"/>
        <v>3.8766798189309077E-4</v>
      </c>
      <c r="H228" s="7">
        <f t="shared" si="22"/>
        <v>0.19574327845455763</v>
      </c>
      <c r="I228">
        <f t="shared" si="23"/>
        <v>5.3784928860613201E-4</v>
      </c>
      <c r="J228" s="2"/>
    </row>
    <row r="229" spans="1:10">
      <c r="A229" s="3" t="s">
        <v>354</v>
      </c>
      <c r="B229">
        <v>16.170000000000002</v>
      </c>
      <c r="C229" s="4">
        <v>1914</v>
      </c>
      <c r="D229">
        <f t="shared" si="18"/>
        <v>118.3673469387755</v>
      </c>
      <c r="E229" s="6">
        <f t="shared" si="19"/>
        <v>1.694486103266268E-3</v>
      </c>
      <c r="F229" s="7">
        <f t="shared" si="20"/>
        <v>0.59399794253620508</v>
      </c>
      <c r="G229" s="6">
        <f t="shared" si="21"/>
        <v>1.4680541609394095E-3</v>
      </c>
      <c r="H229" s="7">
        <f t="shared" si="22"/>
        <v>0.19721133261549703</v>
      </c>
      <c r="I229">
        <f t="shared" si="23"/>
        <v>2.9660803924391743E-4</v>
      </c>
      <c r="J229" s="2"/>
    </row>
    <row r="230" spans="1:10">
      <c r="A230" s="3" t="s">
        <v>928</v>
      </c>
      <c r="B230">
        <v>8.8800000000000008</v>
      </c>
      <c r="C230" s="4">
        <v>1044</v>
      </c>
      <c r="D230">
        <f t="shared" si="18"/>
        <v>117.56756756756755</v>
      </c>
      <c r="E230" s="6">
        <f t="shared" si="19"/>
        <v>9.242651472361462E-4</v>
      </c>
      <c r="F230" s="7">
        <f t="shared" si="20"/>
        <v>0.59492220768344117</v>
      </c>
      <c r="G230" s="6">
        <f t="shared" si="21"/>
        <v>8.0620414033036217E-4</v>
      </c>
      <c r="H230" s="7">
        <f t="shared" si="22"/>
        <v>0.19801753675582739</v>
      </c>
      <c r="I230">
        <f t="shared" si="23"/>
        <v>3.4419023431610241E-4</v>
      </c>
      <c r="J230" s="4"/>
    </row>
    <row r="231" spans="1:10">
      <c r="A231" s="3" t="s">
        <v>392</v>
      </c>
      <c r="B231">
        <v>10.29</v>
      </c>
      <c r="C231" s="4">
        <v>1207</v>
      </c>
      <c r="D231">
        <f t="shared" si="18"/>
        <v>117.29834791059282</v>
      </c>
      <c r="E231" s="6">
        <f t="shared" si="19"/>
        <v>1.0685709125613299E-3</v>
      </c>
      <c r="F231" s="7">
        <f t="shared" si="20"/>
        <v>0.59599077859600247</v>
      </c>
      <c r="G231" s="6">
        <f t="shared" si="21"/>
        <v>9.342162842341696E-4</v>
      </c>
      <c r="H231" s="7">
        <f t="shared" si="22"/>
        <v>0.19895175304006157</v>
      </c>
      <c r="I231">
        <f t="shared" si="23"/>
        <v>2.3818582460993776E-4</v>
      </c>
      <c r="J231" s="2"/>
    </row>
    <row r="232" spans="1:10">
      <c r="A232" s="3" t="s">
        <v>264</v>
      </c>
      <c r="B232">
        <v>7.12</v>
      </c>
      <c r="C232" s="4">
        <v>835</v>
      </c>
      <c r="D232">
        <f t="shared" si="18"/>
        <v>117.2752808988764</v>
      </c>
      <c r="E232" s="6">
        <f t="shared" si="19"/>
        <v>7.3923505550017442E-4</v>
      </c>
      <c r="F232" s="7">
        <f t="shared" si="20"/>
        <v>0.59673001365150269</v>
      </c>
      <c r="G232" s="6">
        <f t="shared" si="21"/>
        <v>6.46415932336957E-4</v>
      </c>
      <c r="H232" s="7">
        <f t="shared" si="22"/>
        <v>0.19959816897239854</v>
      </c>
      <c r="I232">
        <f t="shared" si="23"/>
        <v>1.0087018477494825E-4</v>
      </c>
      <c r="J232" s="2"/>
    </row>
    <row r="233" spans="1:10">
      <c r="A233" s="3" t="s">
        <v>410</v>
      </c>
      <c r="B233">
        <v>3.01</v>
      </c>
      <c r="C233" s="4">
        <v>352</v>
      </c>
      <c r="D233">
        <f t="shared" si="18"/>
        <v>116.9435215946844</v>
      </c>
      <c r="E233" s="6">
        <f t="shared" si="19"/>
        <v>3.1162962818689986E-4</v>
      </c>
      <c r="F233" s="7">
        <f t="shared" si="20"/>
        <v>0.59704164327968956</v>
      </c>
      <c r="G233" s="6">
        <f t="shared" si="21"/>
        <v>2.7327415117053941E-4</v>
      </c>
      <c r="H233" s="7">
        <f t="shared" si="22"/>
        <v>0.19987144312356908</v>
      </c>
      <c r="I233">
        <f t="shared" si="23"/>
        <v>8.1275824436025101E-5</v>
      </c>
      <c r="J233" s="2"/>
    </row>
    <row r="234" spans="1:10">
      <c r="A234" s="3" t="s">
        <v>435</v>
      </c>
      <c r="B234">
        <v>2.42</v>
      </c>
      <c r="C234" s="4">
        <v>282</v>
      </c>
      <c r="D234">
        <f t="shared" si="18"/>
        <v>116.52892561983471</v>
      </c>
      <c r="E234" s="6">
        <f t="shared" si="19"/>
        <v>2.4965782712700499E-4</v>
      </c>
      <c r="F234" s="7">
        <f t="shared" si="20"/>
        <v>0.59729130110681661</v>
      </c>
      <c r="G234" s="6">
        <f t="shared" si="21"/>
        <v>2.1970878599093203E-4</v>
      </c>
      <c r="H234" s="7">
        <f t="shared" si="22"/>
        <v>0.20009115190956001</v>
      </c>
      <c r="I234">
        <f t="shared" si="23"/>
        <v>1.3948337078936723E-4</v>
      </c>
      <c r="J234" s="2"/>
    </row>
    <row r="235" spans="1:10">
      <c r="A235" s="3" t="s">
        <v>627</v>
      </c>
      <c r="B235">
        <v>4.1500000000000004</v>
      </c>
      <c r="C235" s="4">
        <v>483</v>
      </c>
      <c r="D235">
        <f t="shared" si="18"/>
        <v>116.38554216867469</v>
      </c>
      <c r="E235" s="6">
        <f t="shared" si="19"/>
        <v>4.2760542731327451E-4</v>
      </c>
      <c r="F235" s="7">
        <f t="shared" si="20"/>
        <v>0.59771890653412985</v>
      </c>
      <c r="G235" s="6">
        <f t="shared" si="21"/>
        <v>3.7677333134808591E-4</v>
      </c>
      <c r="H235" s="7">
        <f t="shared" si="22"/>
        <v>0.20046792524090809</v>
      </c>
      <c r="I235">
        <f t="shared" si="23"/>
        <v>3.404406048853198E-4</v>
      </c>
      <c r="J235" s="4"/>
    </row>
    <row r="236" spans="1:10">
      <c r="A236" s="3" t="s">
        <v>352</v>
      </c>
      <c r="B236">
        <v>10.1</v>
      </c>
      <c r="C236" s="4">
        <v>1170</v>
      </c>
      <c r="D236">
        <f t="shared" si="18"/>
        <v>115.84158415841584</v>
      </c>
      <c r="E236" s="6">
        <f t="shared" si="19"/>
        <v>1.035814389143957E-3</v>
      </c>
      <c r="F236" s="7">
        <f t="shared" si="20"/>
        <v>0.59875472092327375</v>
      </c>
      <c r="G236" s="6">
        <f t="shared" si="21"/>
        <v>9.1696642087124515E-4</v>
      </c>
      <c r="H236" s="7">
        <f t="shared" si="22"/>
        <v>0.20138489166177934</v>
      </c>
      <c r="I236">
        <f t="shared" si="23"/>
        <v>1.8961687111751502E-4</v>
      </c>
      <c r="J236" s="2"/>
    </row>
    <row r="237" spans="1:10">
      <c r="A237" s="3" t="s">
        <v>759</v>
      </c>
      <c r="B237">
        <v>5.62</v>
      </c>
      <c r="C237" s="4">
        <v>650</v>
      </c>
      <c r="D237">
        <f t="shared" si="18"/>
        <v>115.65836298932385</v>
      </c>
      <c r="E237" s="6">
        <f t="shared" si="19"/>
        <v>5.7545243841330941E-4</v>
      </c>
      <c r="F237" s="7">
        <f t="shared" si="20"/>
        <v>0.59933017336168704</v>
      </c>
      <c r="G237" s="6">
        <f t="shared" si="21"/>
        <v>5.1023280052439591E-4</v>
      </c>
      <c r="H237" s="7">
        <f t="shared" si="22"/>
        <v>0.20189512446230373</v>
      </c>
      <c r="I237">
        <f t="shared" si="23"/>
        <v>3.2723850763434481E-4</v>
      </c>
      <c r="J237" s="2"/>
    </row>
    <row r="238" spans="1:10">
      <c r="A238" s="3" t="s">
        <v>863</v>
      </c>
      <c r="B238">
        <v>9.68</v>
      </c>
      <c r="C238" s="4">
        <v>1116</v>
      </c>
      <c r="D238">
        <f t="shared" si="18"/>
        <v>115.2892561983471</v>
      </c>
      <c r="E238" s="6">
        <f t="shared" si="19"/>
        <v>9.8800757118346657E-4</v>
      </c>
      <c r="F238" s="7">
        <f t="shared" si="20"/>
        <v>0.60031818093287048</v>
      </c>
      <c r="G238" s="6">
        <f t="shared" si="21"/>
        <v>8.788351439637281E-4</v>
      </c>
      <c r="H238" s="7">
        <f t="shared" si="22"/>
        <v>0.20277395960626746</v>
      </c>
      <c r="I238">
        <f t="shared" si="23"/>
        <v>9.7545669737200691E-5</v>
      </c>
      <c r="J238" s="2"/>
    </row>
    <row r="239" spans="1:10">
      <c r="A239" s="3" t="s">
        <v>39</v>
      </c>
      <c r="B239">
        <v>2.88</v>
      </c>
      <c r="C239" s="4">
        <v>331</v>
      </c>
      <c r="D239">
        <f t="shared" si="18"/>
        <v>114.93055555555556</v>
      </c>
      <c r="E239" s="6">
        <f t="shared" si="19"/>
        <v>2.9303808786893139E-4</v>
      </c>
      <c r="F239" s="7">
        <f t="shared" si="20"/>
        <v>0.60061121902073944</v>
      </c>
      <c r="G239" s="6">
        <f t="shared" si="21"/>
        <v>2.6147161308011743E-4</v>
      </c>
      <c r="H239" s="7">
        <f t="shared" si="22"/>
        <v>0.20303543121934758</v>
      </c>
      <c r="I239">
        <f t="shared" si="23"/>
        <v>1.5061508406621904E-4</v>
      </c>
      <c r="J239" s="4"/>
    </row>
    <row r="240" spans="1:10">
      <c r="A240" s="3" t="s">
        <v>860</v>
      </c>
      <c r="B240">
        <v>4.4400000000000004</v>
      </c>
      <c r="C240" s="4">
        <v>509</v>
      </c>
      <c r="D240">
        <f t="shared" si="18"/>
        <v>114.63963963963963</v>
      </c>
      <c r="E240" s="6">
        <f t="shared" si="19"/>
        <v>4.5062352484980694E-4</v>
      </c>
      <c r="F240" s="7">
        <f t="shared" si="20"/>
        <v>0.60106184254558925</v>
      </c>
      <c r="G240" s="6">
        <f t="shared" si="21"/>
        <v>4.0310207016518108E-4</v>
      </c>
      <c r="H240" s="7">
        <f t="shared" si="22"/>
        <v>0.20343853328951275</v>
      </c>
      <c r="I240">
        <f t="shared" si="23"/>
        <v>5.3214873933442319E-4</v>
      </c>
      <c r="J240" s="2"/>
    </row>
    <row r="241" spans="1:10">
      <c r="A241" s="3" t="s">
        <v>858</v>
      </c>
      <c r="B241">
        <v>15.62</v>
      </c>
      <c r="C241" s="4">
        <v>1778</v>
      </c>
      <c r="D241">
        <f t="shared" si="18"/>
        <v>113.82842509603074</v>
      </c>
      <c r="E241" s="6">
        <f t="shared" si="19"/>
        <v>1.5740837469213295E-3</v>
      </c>
      <c r="F241" s="7">
        <f t="shared" si="20"/>
        <v>0.60263592629251062</v>
      </c>
      <c r="G241" s="6">
        <f t="shared" si="21"/>
        <v>1.4181203459414703E-3</v>
      </c>
      <c r="H241" s="7">
        <f t="shared" si="22"/>
        <v>0.20485665363545422</v>
      </c>
      <c r="I241">
        <f t="shared" si="23"/>
        <v>4.7230229483122277E-4</v>
      </c>
      <c r="J241" s="2"/>
    </row>
    <row r="242" spans="1:10">
      <c r="A242" s="3" t="s">
        <v>400</v>
      </c>
      <c r="B242">
        <v>13.84</v>
      </c>
      <c r="C242" s="4">
        <v>1571</v>
      </c>
      <c r="D242">
        <f t="shared" si="18"/>
        <v>113.51156069364161</v>
      </c>
      <c r="E242" s="6">
        <f t="shared" si="19"/>
        <v>1.3908242780727833E-3</v>
      </c>
      <c r="F242" s="7">
        <f t="shared" si="20"/>
        <v>0.60402675057058342</v>
      </c>
      <c r="G242" s="6">
        <f t="shared" si="21"/>
        <v>1.2565163628572311E-3</v>
      </c>
      <c r="H242" s="7">
        <f t="shared" si="22"/>
        <v>0.20611316999831145</v>
      </c>
      <c r="I242">
        <f t="shared" si="23"/>
        <v>2.1446615670864255E-4</v>
      </c>
      <c r="J242" s="4"/>
    </row>
    <row r="243" spans="1:10">
      <c r="A243" s="3" t="s">
        <v>197</v>
      </c>
      <c r="B243">
        <v>6.28</v>
      </c>
      <c r="C243" s="4">
        <v>712</v>
      </c>
      <c r="D243">
        <f t="shared" si="18"/>
        <v>113.37579617834395</v>
      </c>
      <c r="E243" s="6">
        <f t="shared" si="19"/>
        <v>6.3034174792350197E-4</v>
      </c>
      <c r="F243" s="7">
        <f t="shared" si="20"/>
        <v>0.60465709231850695</v>
      </c>
      <c r="G243" s="6">
        <f t="shared" si="21"/>
        <v>5.7015337852192279E-4</v>
      </c>
      <c r="H243" s="7">
        <f t="shared" si="22"/>
        <v>0.20668332337683337</v>
      </c>
      <c r="I243">
        <f t="shared" si="23"/>
        <v>4.8675753532095856E-5</v>
      </c>
      <c r="J243" s="2"/>
    </row>
    <row r="244" spans="1:10">
      <c r="A244" s="3" t="s">
        <v>784</v>
      </c>
      <c r="B244">
        <v>1.42</v>
      </c>
      <c r="C244" s="4">
        <v>160</v>
      </c>
      <c r="D244">
        <f t="shared" si="18"/>
        <v>112.67605633802818</v>
      </c>
      <c r="E244" s="6">
        <f t="shared" si="19"/>
        <v>1.416498309940454E-4</v>
      </c>
      <c r="F244" s="7">
        <f t="shared" si="20"/>
        <v>0.60479874214950102</v>
      </c>
      <c r="G244" s="6">
        <f t="shared" si="21"/>
        <v>1.2892003144922458E-4</v>
      </c>
      <c r="H244" s="7">
        <f t="shared" si="22"/>
        <v>0.20681224340828261</v>
      </c>
      <c r="I244">
        <f t="shared" si="23"/>
        <v>1.5188300609941807E-4</v>
      </c>
      <c r="J244" s="2"/>
    </row>
    <row r="245" spans="1:10">
      <c r="A245" s="3" t="s">
        <v>407</v>
      </c>
      <c r="B245">
        <v>4.43</v>
      </c>
      <c r="C245" s="4">
        <v>499</v>
      </c>
      <c r="D245">
        <f t="shared" si="18"/>
        <v>112.6410835214447</v>
      </c>
      <c r="E245" s="6">
        <f t="shared" si="19"/>
        <v>4.4177041041267907E-4</v>
      </c>
      <c r="F245" s="7">
        <f t="shared" si="20"/>
        <v>0.60524051255991373</v>
      </c>
      <c r="G245" s="6">
        <f t="shared" si="21"/>
        <v>4.0219418261976396E-4</v>
      </c>
      <c r="H245" s="7">
        <f t="shared" si="22"/>
        <v>0.20721443759090238</v>
      </c>
      <c r="I245">
        <f t="shared" si="23"/>
        <v>1.3175503860243798E-4</v>
      </c>
      <c r="J245" s="4"/>
    </row>
    <row r="246" spans="1:10">
      <c r="A246" s="3" t="s">
        <v>398</v>
      </c>
      <c r="B246">
        <v>3.83</v>
      </c>
      <c r="C246" s="4">
        <v>429</v>
      </c>
      <c r="D246">
        <f t="shared" si="18"/>
        <v>112.01044386422976</v>
      </c>
      <c r="E246" s="6">
        <f t="shared" si="19"/>
        <v>3.797986093527842E-4</v>
      </c>
      <c r="F246" s="7">
        <f t="shared" si="20"/>
        <v>0.60562031116926651</v>
      </c>
      <c r="G246" s="6">
        <f t="shared" si="21"/>
        <v>3.4772092989473954E-4</v>
      </c>
      <c r="H246" s="7">
        <f t="shared" si="22"/>
        <v>0.20756215852079712</v>
      </c>
      <c r="I246">
        <f t="shared" si="23"/>
        <v>3.1932476093343709E-4</v>
      </c>
      <c r="J246" s="4"/>
    </row>
    <row r="247" spans="1:10">
      <c r="A247" s="3" t="s">
        <v>115</v>
      </c>
      <c r="B247">
        <v>9.27</v>
      </c>
      <c r="C247" s="4">
        <v>1036</v>
      </c>
      <c r="D247">
        <f t="shared" si="18"/>
        <v>111.75836030204962</v>
      </c>
      <c r="E247" s="6">
        <f t="shared" si="19"/>
        <v>9.1718265568644394E-4</v>
      </c>
      <c r="F247" s="7">
        <f t="shared" si="20"/>
        <v>0.60653749382495292</v>
      </c>
      <c r="G247" s="6">
        <f t="shared" si="21"/>
        <v>8.4161175460162796E-4</v>
      </c>
      <c r="H247" s="7">
        <f t="shared" si="22"/>
        <v>0.20840377027539875</v>
      </c>
      <c r="I247">
        <f t="shared" si="23"/>
        <v>2.0239305101596439E-4</v>
      </c>
      <c r="J247" s="4"/>
    </row>
    <row r="248" spans="1:10">
      <c r="A248" s="3" t="s">
        <v>302</v>
      </c>
      <c r="B248">
        <v>5.87</v>
      </c>
      <c r="C248" s="4">
        <v>655</v>
      </c>
      <c r="D248">
        <f t="shared" si="18"/>
        <v>111.58432708688245</v>
      </c>
      <c r="E248" s="6">
        <f t="shared" si="19"/>
        <v>5.7987899563187331E-4</v>
      </c>
      <c r="F248" s="7">
        <f t="shared" si="20"/>
        <v>0.60711737282058476</v>
      </c>
      <c r="G248" s="6">
        <f t="shared" si="21"/>
        <v>5.3292998915982276E-4</v>
      </c>
      <c r="H248" s="7">
        <f t="shared" si="22"/>
        <v>0.20893670026455857</v>
      </c>
      <c r="I248">
        <f t="shared" si="23"/>
        <v>9.8268627437836376E-5</v>
      </c>
      <c r="J248" s="4"/>
    </row>
    <row r="249" spans="1:10">
      <c r="A249" s="3" t="s">
        <v>558</v>
      </c>
      <c r="B249">
        <v>2.85</v>
      </c>
      <c r="C249" s="4">
        <v>318</v>
      </c>
      <c r="D249">
        <f t="shared" si="18"/>
        <v>111.57894736842105</v>
      </c>
      <c r="E249" s="6">
        <f t="shared" si="19"/>
        <v>2.8152903910066523E-4</v>
      </c>
      <c r="F249" s="7">
        <f t="shared" si="20"/>
        <v>0.60739890185968537</v>
      </c>
      <c r="G249" s="6">
        <f t="shared" si="21"/>
        <v>2.5874795044386622E-4</v>
      </c>
      <c r="H249" s="7">
        <f t="shared" si="22"/>
        <v>0.20919544821500244</v>
      </c>
      <c r="I249">
        <f t="shared" si="23"/>
        <v>9.8634874211689372E-5</v>
      </c>
      <c r="J249" s="2"/>
    </row>
    <row r="250" spans="1:10">
      <c r="A250" s="3" t="s">
        <v>658</v>
      </c>
      <c r="B250">
        <v>2.86</v>
      </c>
      <c r="C250" s="4">
        <v>319</v>
      </c>
      <c r="D250">
        <f t="shared" si="18"/>
        <v>111.53846153846155</v>
      </c>
      <c r="E250" s="6">
        <f t="shared" si="19"/>
        <v>2.8241435054437801E-4</v>
      </c>
      <c r="F250" s="7">
        <f t="shared" si="20"/>
        <v>0.60768131621022969</v>
      </c>
      <c r="G250" s="6">
        <f t="shared" si="21"/>
        <v>2.5965583798928329E-4</v>
      </c>
      <c r="H250" s="7">
        <f t="shared" si="22"/>
        <v>0.20945510405299173</v>
      </c>
      <c r="I250">
        <f t="shared" si="23"/>
        <v>9.9367420807683349E-5</v>
      </c>
      <c r="J250" s="2"/>
    </row>
    <row r="251" spans="1:10">
      <c r="A251" s="3" t="s">
        <v>279</v>
      </c>
      <c r="B251">
        <v>2.88</v>
      </c>
      <c r="C251" s="4">
        <v>321</v>
      </c>
      <c r="D251">
        <f t="shared" si="18"/>
        <v>111.45833333333334</v>
      </c>
      <c r="E251" s="6">
        <f t="shared" si="19"/>
        <v>2.8418497343180358E-4</v>
      </c>
      <c r="F251" s="7">
        <f t="shared" si="20"/>
        <v>0.60796550118366155</v>
      </c>
      <c r="G251" s="6">
        <f t="shared" si="21"/>
        <v>2.6147161308011743E-4</v>
      </c>
      <c r="H251" s="7">
        <f t="shared" si="22"/>
        <v>0.20971657566607185</v>
      </c>
      <c r="I251">
        <f t="shared" si="23"/>
        <v>5.0452437115794391E-4</v>
      </c>
      <c r="J251" s="2"/>
    </row>
    <row r="252" spans="1:10">
      <c r="A252" s="3" t="s">
        <v>539</v>
      </c>
      <c r="B252">
        <v>14.62</v>
      </c>
      <c r="C252" s="4">
        <v>1629</v>
      </c>
      <c r="D252">
        <f t="shared" si="18"/>
        <v>111.42270861833106</v>
      </c>
      <c r="E252" s="6">
        <f t="shared" si="19"/>
        <v>1.4421723418081246E-3</v>
      </c>
      <c r="F252" s="7">
        <f t="shared" si="20"/>
        <v>0.60940767352546965</v>
      </c>
      <c r="G252" s="6">
        <f t="shared" si="21"/>
        <v>1.3273315913997629E-3</v>
      </c>
      <c r="H252" s="7">
        <f t="shared" si="22"/>
        <v>0.2110439072574716</v>
      </c>
      <c r="I252">
        <f t="shared" si="23"/>
        <v>8.6010570198774561E-5</v>
      </c>
      <c r="J252" s="2"/>
    </row>
    <row r="253" spans="1:10">
      <c r="A253" s="3" t="s">
        <v>996</v>
      </c>
      <c r="B253">
        <v>2.4900000000000002</v>
      </c>
      <c r="C253" s="4">
        <v>277</v>
      </c>
      <c r="D253">
        <f t="shared" si="18"/>
        <v>111.2449799196787</v>
      </c>
      <c r="E253" s="6">
        <f t="shared" si="19"/>
        <v>2.4523126990844108E-4</v>
      </c>
      <c r="F253" s="7">
        <f t="shared" si="20"/>
        <v>0.60965290479537804</v>
      </c>
      <c r="G253" s="6">
        <f t="shared" si="21"/>
        <v>2.2606399880885155E-4</v>
      </c>
      <c r="H253" s="7">
        <f t="shared" si="22"/>
        <v>0.21126997125628044</v>
      </c>
      <c r="I253">
        <f t="shared" si="23"/>
        <v>1.257776696561741E-3</v>
      </c>
      <c r="J253" s="2"/>
    </row>
    <row r="254" spans="1:10">
      <c r="A254" s="3" t="s">
        <v>156</v>
      </c>
      <c r="B254">
        <v>36.4</v>
      </c>
      <c r="C254" s="4">
        <v>4047</v>
      </c>
      <c r="D254">
        <f t="shared" si="18"/>
        <v>111.18131868131869</v>
      </c>
      <c r="E254" s="6">
        <f t="shared" si="19"/>
        <v>3.5828554127056355E-3</v>
      </c>
      <c r="F254" s="7">
        <f t="shared" si="20"/>
        <v>0.61323576020808368</v>
      </c>
      <c r="G254" s="6">
        <f t="shared" si="21"/>
        <v>3.304710665318151E-3</v>
      </c>
      <c r="H254" s="7">
        <f t="shared" si="22"/>
        <v>0.21457468192159859</v>
      </c>
      <c r="I254">
        <f t="shared" si="23"/>
        <v>1.4714465786991315E-4</v>
      </c>
      <c r="J254" s="4"/>
    </row>
    <row r="255" spans="1:10">
      <c r="A255" s="3" t="s">
        <v>667</v>
      </c>
      <c r="B255">
        <v>4.25</v>
      </c>
      <c r="C255" s="4">
        <v>471</v>
      </c>
      <c r="D255">
        <f t="shared" si="18"/>
        <v>110.82352941176471</v>
      </c>
      <c r="E255" s="6">
        <f t="shared" si="19"/>
        <v>4.1698168998872113E-4</v>
      </c>
      <c r="F255" s="7">
        <f t="shared" si="20"/>
        <v>0.6136527418980724</v>
      </c>
      <c r="G255" s="6">
        <f t="shared" si="21"/>
        <v>3.8585220680225664E-4</v>
      </c>
      <c r="H255" s="7">
        <f t="shared" si="22"/>
        <v>0.21496053412840085</v>
      </c>
      <c r="I255">
        <f t="shared" si="23"/>
        <v>4.5978880002900402E-4</v>
      </c>
      <c r="J255" s="4"/>
    </row>
    <row r="256" spans="1:10">
      <c r="A256" s="3" t="s">
        <v>203</v>
      </c>
      <c r="B256">
        <v>13.24</v>
      </c>
      <c r="C256" s="4">
        <v>1460</v>
      </c>
      <c r="D256">
        <f t="shared" si="18"/>
        <v>110.27190332326283</v>
      </c>
      <c r="E256" s="6">
        <f t="shared" si="19"/>
        <v>1.2925547078206643E-3</v>
      </c>
      <c r="F256" s="7">
        <f t="shared" si="20"/>
        <v>0.61494529660589303</v>
      </c>
      <c r="G256" s="6">
        <f t="shared" si="21"/>
        <v>1.2020431101322066E-3</v>
      </c>
      <c r="H256" s="7">
        <f t="shared" si="22"/>
        <v>0.21616257723853305</v>
      </c>
      <c r="I256">
        <f t="shared" si="23"/>
        <v>1.6638226789755794E-4</v>
      </c>
      <c r="J256" s="2"/>
    </row>
    <row r="257" spans="1:10">
      <c r="A257" s="3" t="s">
        <v>289</v>
      </c>
      <c r="B257">
        <v>4.79</v>
      </c>
      <c r="C257" s="4">
        <v>528</v>
      </c>
      <c r="D257">
        <f t="shared" si="18"/>
        <v>110.22964509394572</v>
      </c>
      <c r="E257" s="6">
        <f t="shared" si="19"/>
        <v>4.6744444228034979E-4</v>
      </c>
      <c r="F257" s="7">
        <f t="shared" si="20"/>
        <v>0.61541274104817334</v>
      </c>
      <c r="G257" s="6">
        <f t="shared" si="21"/>
        <v>4.3487813425477866E-4</v>
      </c>
      <c r="H257" s="7">
        <f t="shared" si="22"/>
        <v>0.21659745537278782</v>
      </c>
      <c r="I257">
        <f t="shared" si="23"/>
        <v>1.0543902898368929E-4</v>
      </c>
      <c r="J257" s="2"/>
    </row>
    <row r="258" spans="1:10">
      <c r="A258" s="3" t="s">
        <v>560</v>
      </c>
      <c r="B258">
        <v>3.03</v>
      </c>
      <c r="C258" s="4">
        <v>333</v>
      </c>
      <c r="D258">
        <f t="shared" ref="D258:D321" si="24">C258/B258</f>
        <v>109.9009900990099</v>
      </c>
      <c r="E258" s="6">
        <f t="shared" si="19"/>
        <v>2.9480871075635695E-4</v>
      </c>
      <c r="F258" s="7">
        <f t="shared" si="20"/>
        <v>0.61570754975892972</v>
      </c>
      <c r="G258" s="6">
        <f t="shared" si="21"/>
        <v>2.7508992626137355E-4</v>
      </c>
      <c r="H258" s="7">
        <f t="shared" si="22"/>
        <v>0.2168725452990492</v>
      </c>
      <c r="I258">
        <f t="shared" si="23"/>
        <v>1.9588234377040936E-4</v>
      </c>
      <c r="J258" s="2"/>
    </row>
    <row r="259" spans="1:10">
      <c r="A259" s="3" t="s">
        <v>654</v>
      </c>
      <c r="B259">
        <v>5.62</v>
      </c>
      <c r="C259" s="4">
        <v>616</v>
      </c>
      <c r="D259">
        <f t="shared" si="24"/>
        <v>109.60854092526691</v>
      </c>
      <c r="E259" s="6">
        <f t="shared" ref="E259:E322" si="25">C259/1129546</f>
        <v>5.4535184932707472E-4</v>
      </c>
      <c r="F259" s="7">
        <f t="shared" ref="F259:F322" si="26">F258+E259</f>
        <v>0.61625290160825674</v>
      </c>
      <c r="G259" s="6">
        <f t="shared" ref="G259:G322" si="27">B259/11014.58</f>
        <v>5.1023280052439591E-4</v>
      </c>
      <c r="H259" s="7">
        <f t="shared" ref="H259:H322" si="28">H258+G259</f>
        <v>0.2173827780995736</v>
      </c>
      <c r="I259">
        <f t="shared" ref="I259:I322" si="29">F259*H260-F260*H259</f>
        <v>1.4060270432864064E-4</v>
      </c>
      <c r="J259" s="2"/>
    </row>
    <row r="260" spans="1:10">
      <c r="A260" s="3" t="s">
        <v>728</v>
      </c>
      <c r="B260">
        <v>4.03</v>
      </c>
      <c r="C260" s="4">
        <v>441</v>
      </c>
      <c r="D260">
        <f t="shared" si="24"/>
        <v>109.42928039702232</v>
      </c>
      <c r="E260" s="6">
        <f t="shared" si="25"/>
        <v>3.9042234667733763E-4</v>
      </c>
      <c r="F260" s="7">
        <f t="shared" si="26"/>
        <v>0.61664332395493404</v>
      </c>
      <c r="G260" s="6">
        <f t="shared" si="27"/>
        <v>3.6587868080308105E-4</v>
      </c>
      <c r="H260" s="7">
        <f t="shared" si="28"/>
        <v>0.21774865678037669</v>
      </c>
      <c r="I260">
        <f t="shared" si="29"/>
        <v>6.5190133348130841E-5</v>
      </c>
      <c r="J260" s="2"/>
    </row>
    <row r="261" spans="1:10">
      <c r="A261" s="3" t="s">
        <v>1014</v>
      </c>
      <c r="B261">
        <v>1.86</v>
      </c>
      <c r="C261" s="4">
        <v>202</v>
      </c>
      <c r="D261">
        <f t="shared" si="24"/>
        <v>108.6021505376344</v>
      </c>
      <c r="E261" s="6">
        <f t="shared" si="25"/>
        <v>1.788329116299823E-4</v>
      </c>
      <c r="F261" s="7">
        <f t="shared" si="26"/>
        <v>0.61682215686656405</v>
      </c>
      <c r="G261" s="6">
        <f t="shared" si="27"/>
        <v>1.6886708344757587E-4</v>
      </c>
      <c r="H261" s="7">
        <f t="shared" si="28"/>
        <v>0.21791752386382426</v>
      </c>
      <c r="I261">
        <f t="shared" si="29"/>
        <v>5.7133136748710456E-5</v>
      </c>
      <c r="J261" s="2"/>
    </row>
    <row r="262" spans="1:10">
      <c r="A262" s="3" t="s">
        <v>651</v>
      </c>
      <c r="B262">
        <v>1.63</v>
      </c>
      <c r="C262" s="4">
        <v>177</v>
      </c>
      <c r="D262">
        <f t="shared" si="24"/>
        <v>108.58895705521473</v>
      </c>
      <c r="E262" s="6">
        <f t="shared" si="25"/>
        <v>1.5670012553716271E-4</v>
      </c>
      <c r="F262" s="7">
        <f t="shared" si="26"/>
        <v>0.6169788569921012</v>
      </c>
      <c r="G262" s="6">
        <f t="shared" si="27"/>
        <v>1.4798566990298313E-4</v>
      </c>
      <c r="H262" s="7">
        <f t="shared" si="28"/>
        <v>0.21806550953372725</v>
      </c>
      <c r="I262">
        <f t="shared" si="29"/>
        <v>1.4320944352730347E-4</v>
      </c>
      <c r="J262" s="2"/>
    </row>
    <row r="263" spans="1:10">
      <c r="A263" s="3" t="s">
        <v>178</v>
      </c>
      <c r="B263">
        <v>4.08</v>
      </c>
      <c r="C263" s="4">
        <v>442</v>
      </c>
      <c r="D263">
        <f t="shared" si="24"/>
        <v>108.33333333333333</v>
      </c>
      <c r="E263" s="6">
        <f t="shared" si="25"/>
        <v>3.9130765812105041E-4</v>
      </c>
      <c r="F263" s="7">
        <f t="shared" si="26"/>
        <v>0.61737016465022221</v>
      </c>
      <c r="G263" s="6">
        <f t="shared" si="27"/>
        <v>3.7041811853016638E-4</v>
      </c>
      <c r="H263" s="7">
        <f t="shared" si="28"/>
        <v>0.21843592765225742</v>
      </c>
      <c r="I263">
        <f t="shared" si="29"/>
        <v>3.5742691267642845E-4</v>
      </c>
      <c r="J263" s="2"/>
    </row>
    <row r="264" spans="1:10">
      <c r="A264" s="3" t="s">
        <v>81</v>
      </c>
      <c r="B264">
        <v>10.11</v>
      </c>
      <c r="C264" s="4">
        <v>1082</v>
      </c>
      <c r="D264">
        <f t="shared" si="24"/>
        <v>107.02274975272009</v>
      </c>
      <c r="E264" s="6">
        <f t="shared" si="25"/>
        <v>9.57906982097232E-4</v>
      </c>
      <c r="F264" s="7">
        <f t="shared" si="26"/>
        <v>0.6183280716323194</v>
      </c>
      <c r="G264" s="6">
        <f t="shared" si="27"/>
        <v>9.1787430841666227E-4</v>
      </c>
      <c r="H264" s="7">
        <f t="shared" si="28"/>
        <v>0.21935380196067408</v>
      </c>
      <c r="I264">
        <f t="shared" si="29"/>
        <v>1.6819427816142096E-4</v>
      </c>
      <c r="J264" s="2"/>
    </row>
    <row r="265" spans="1:10">
      <c r="A265" s="3" t="s">
        <v>293</v>
      </c>
      <c r="B265">
        <v>4.75</v>
      </c>
      <c r="C265" s="4">
        <v>507</v>
      </c>
      <c r="D265">
        <f t="shared" si="24"/>
        <v>106.73684210526316</v>
      </c>
      <c r="E265" s="6">
        <f t="shared" si="25"/>
        <v>4.4885290196238132E-4</v>
      </c>
      <c r="F265" s="7">
        <f t="shared" si="26"/>
        <v>0.61877692453428179</v>
      </c>
      <c r="G265" s="6">
        <f t="shared" si="27"/>
        <v>4.3124658407311039E-4</v>
      </c>
      <c r="H265" s="7">
        <f t="shared" si="28"/>
        <v>0.2197850485447472</v>
      </c>
      <c r="I265">
        <f t="shared" si="29"/>
        <v>1.9147865040081147E-4</v>
      </c>
      <c r="J265" s="2"/>
    </row>
    <row r="266" spans="1:10">
      <c r="A266" s="3" t="s">
        <v>265</v>
      </c>
      <c r="B266">
        <v>5.4</v>
      </c>
      <c r="C266" s="4">
        <v>575</v>
      </c>
      <c r="D266">
        <f t="shared" si="24"/>
        <v>106.48148148148148</v>
      </c>
      <c r="E266" s="6">
        <f t="shared" si="25"/>
        <v>5.0905408013485068E-4</v>
      </c>
      <c r="F266" s="7">
        <f t="shared" si="26"/>
        <v>0.61928597861441659</v>
      </c>
      <c r="G266" s="6">
        <f t="shared" si="27"/>
        <v>4.9025927452522021E-4</v>
      </c>
      <c r="H266" s="7">
        <f t="shared" si="28"/>
        <v>0.22027530781927243</v>
      </c>
      <c r="I266">
        <f t="shared" si="29"/>
        <v>1.0994098562366883E-4</v>
      </c>
      <c r="J266" s="2"/>
    </row>
    <row r="267" spans="1:10">
      <c r="A267" s="3" t="s">
        <v>822</v>
      </c>
      <c r="B267">
        <v>3.1</v>
      </c>
      <c r="C267" s="4">
        <v>330</v>
      </c>
      <c r="D267">
        <f t="shared" si="24"/>
        <v>106.45161290322581</v>
      </c>
      <c r="E267" s="6">
        <f t="shared" si="25"/>
        <v>2.9215277642521861E-4</v>
      </c>
      <c r="F267" s="7">
        <f t="shared" si="26"/>
        <v>0.61957813139084184</v>
      </c>
      <c r="G267" s="6">
        <f t="shared" si="27"/>
        <v>2.8144513907929307E-4</v>
      </c>
      <c r="H267" s="7">
        <f t="shared" si="28"/>
        <v>0.22055675295835173</v>
      </c>
      <c r="I267">
        <f t="shared" si="29"/>
        <v>1.1233972215016208E-4</v>
      </c>
      <c r="J267" s="4"/>
    </row>
    <row r="268" spans="1:10">
      <c r="A268" s="3" t="s">
        <v>932</v>
      </c>
      <c r="B268">
        <v>3.16</v>
      </c>
      <c r="C268" s="4">
        <v>335</v>
      </c>
      <c r="D268">
        <f t="shared" si="24"/>
        <v>106.01265822784809</v>
      </c>
      <c r="E268" s="6">
        <f t="shared" si="25"/>
        <v>2.9657933364378257E-4</v>
      </c>
      <c r="F268" s="7">
        <f t="shared" si="26"/>
        <v>0.61987471072448563</v>
      </c>
      <c r="G268" s="6">
        <f t="shared" si="27"/>
        <v>2.8689246435179553E-4</v>
      </c>
      <c r="H268" s="7">
        <f t="shared" si="28"/>
        <v>0.22084364542270352</v>
      </c>
      <c r="I268">
        <f t="shared" si="29"/>
        <v>9.0539978648609964E-4</v>
      </c>
      <c r="J268" s="2"/>
    </row>
    <row r="269" spans="1:10">
      <c r="A269" s="3" t="s">
        <v>517</v>
      </c>
      <c r="B269">
        <v>25.43</v>
      </c>
      <c r="C269" s="4">
        <v>2689</v>
      </c>
      <c r="D269">
        <f t="shared" si="24"/>
        <v>105.74125049154542</v>
      </c>
      <c r="E269" s="6">
        <f t="shared" si="25"/>
        <v>2.3806024721436756E-3</v>
      </c>
      <c r="F269" s="7">
        <f t="shared" si="26"/>
        <v>0.6222553131966293</v>
      </c>
      <c r="G269" s="6">
        <f t="shared" si="27"/>
        <v>2.3087580279956203E-3</v>
      </c>
      <c r="H269" s="7">
        <f t="shared" si="28"/>
        <v>0.22315240345069914</v>
      </c>
      <c r="I269">
        <f t="shared" si="29"/>
        <v>3.9698319669220772E-4</v>
      </c>
      <c r="J269" s="2"/>
    </row>
    <row r="270" spans="1:10">
      <c r="A270" s="3" t="s">
        <v>471</v>
      </c>
      <c r="B270">
        <v>11.15</v>
      </c>
      <c r="C270" s="4">
        <v>1179</v>
      </c>
      <c r="D270">
        <f t="shared" si="24"/>
        <v>105.73991031390135</v>
      </c>
      <c r="E270" s="6">
        <f t="shared" si="25"/>
        <v>1.043782192137372E-3</v>
      </c>
      <c r="F270" s="7">
        <f t="shared" si="26"/>
        <v>0.62329909538876671</v>
      </c>
      <c r="G270" s="6">
        <f t="shared" si="27"/>
        <v>1.012294613140038E-3</v>
      </c>
      <c r="H270" s="7">
        <f t="shared" si="28"/>
        <v>0.22416469806383918</v>
      </c>
      <c r="I270">
        <f t="shared" si="29"/>
        <v>2.1902345164348525E-4</v>
      </c>
      <c r="J270" s="2"/>
    </row>
    <row r="271" spans="1:10">
      <c r="A271" s="3" t="s">
        <v>94</v>
      </c>
      <c r="B271">
        <v>6.15</v>
      </c>
      <c r="C271" s="4">
        <v>650</v>
      </c>
      <c r="D271">
        <f t="shared" si="24"/>
        <v>105.6910569105691</v>
      </c>
      <c r="E271" s="6">
        <f t="shared" si="25"/>
        <v>5.7545243841330941E-4</v>
      </c>
      <c r="F271" s="7">
        <f t="shared" si="26"/>
        <v>0.62387454782717999</v>
      </c>
      <c r="G271" s="6">
        <f t="shared" si="27"/>
        <v>5.5835084043150086E-4</v>
      </c>
      <c r="H271" s="7">
        <f t="shared" si="28"/>
        <v>0.22472304890427067</v>
      </c>
      <c r="I271">
        <f t="shared" si="29"/>
        <v>5.1034481296860501E-4</v>
      </c>
      <c r="J271" s="2"/>
    </row>
    <row r="272" spans="1:10">
      <c r="A272" s="3" t="s">
        <v>925</v>
      </c>
      <c r="B272">
        <v>14.3</v>
      </c>
      <c r="C272" s="4">
        <v>1506</v>
      </c>
      <c r="D272">
        <f t="shared" si="24"/>
        <v>105.31468531468531</v>
      </c>
      <c r="E272" s="6">
        <f t="shared" si="25"/>
        <v>1.3332790342314522E-3</v>
      </c>
      <c r="F272" s="7">
        <f t="shared" si="26"/>
        <v>0.62520782686141141</v>
      </c>
      <c r="G272" s="6">
        <f t="shared" si="27"/>
        <v>1.2982791899464165E-3</v>
      </c>
      <c r="H272" s="7">
        <f t="shared" si="28"/>
        <v>0.22602132809421707</v>
      </c>
      <c r="I272">
        <f t="shared" si="29"/>
        <v>1.6646153261640206E-4</v>
      </c>
      <c r="J272" s="2"/>
    </row>
    <row r="273" spans="1:10">
      <c r="A273" s="3" t="s">
        <v>982</v>
      </c>
      <c r="B273">
        <v>4.66</v>
      </c>
      <c r="C273" s="4">
        <v>490</v>
      </c>
      <c r="D273">
        <f t="shared" si="24"/>
        <v>105.15021459227468</v>
      </c>
      <c r="E273" s="6">
        <f t="shared" si="25"/>
        <v>4.3380260741926403E-4</v>
      </c>
      <c r="F273" s="7">
        <f t="shared" si="26"/>
        <v>0.62564162946883062</v>
      </c>
      <c r="G273" s="6">
        <f t="shared" si="27"/>
        <v>4.2307559616435673E-4</v>
      </c>
      <c r="H273" s="7">
        <f t="shared" si="28"/>
        <v>0.22644440369038144</v>
      </c>
      <c r="I273">
        <f t="shared" si="29"/>
        <v>8.7641227364237961E-5</v>
      </c>
      <c r="J273" s="4"/>
    </row>
    <row r="274" spans="1:10">
      <c r="A274" s="3" t="s">
        <v>1004</v>
      </c>
      <c r="B274">
        <v>2.4500000000000002</v>
      </c>
      <c r="C274" s="4">
        <v>257</v>
      </c>
      <c r="D274">
        <f t="shared" si="24"/>
        <v>104.89795918367346</v>
      </c>
      <c r="E274" s="6">
        <f t="shared" si="25"/>
        <v>2.2752504103418542E-4</v>
      </c>
      <c r="F274" s="7">
        <f t="shared" si="26"/>
        <v>0.6258691545098648</v>
      </c>
      <c r="G274" s="6">
        <f t="shared" si="27"/>
        <v>2.2243244862718326E-4</v>
      </c>
      <c r="H274" s="7">
        <f t="shared" si="28"/>
        <v>0.22666683613900862</v>
      </c>
      <c r="I274">
        <f t="shared" si="29"/>
        <v>3.465556741468756E-4</v>
      </c>
      <c r="J274" s="4"/>
    </row>
    <row r="275" spans="1:10">
      <c r="A275" s="3" t="s">
        <v>590</v>
      </c>
      <c r="B275">
        <v>9.68</v>
      </c>
      <c r="C275" s="4">
        <v>1014</v>
      </c>
      <c r="D275">
        <f t="shared" si="24"/>
        <v>104.75206611570248</v>
      </c>
      <c r="E275" s="6">
        <f t="shared" si="25"/>
        <v>8.9770580392476264E-4</v>
      </c>
      <c r="F275" s="7">
        <f t="shared" si="26"/>
        <v>0.62676686031378959</v>
      </c>
      <c r="G275" s="6">
        <f t="shared" si="27"/>
        <v>8.788351439637281E-4</v>
      </c>
      <c r="H275" s="7">
        <f t="shared" si="28"/>
        <v>0.22754567128297234</v>
      </c>
      <c r="I275">
        <f t="shared" si="29"/>
        <v>1.7805644258830911E-4</v>
      </c>
      <c r="J275" s="2"/>
    </row>
    <row r="276" spans="1:10">
      <c r="A276" s="3" t="s">
        <v>98</v>
      </c>
      <c r="B276">
        <v>4.97</v>
      </c>
      <c r="C276" s="4">
        <v>520</v>
      </c>
      <c r="D276">
        <f t="shared" si="24"/>
        <v>104.62776659959759</v>
      </c>
      <c r="E276" s="6">
        <f t="shared" si="25"/>
        <v>4.6036195073064753E-4</v>
      </c>
      <c r="F276" s="7">
        <f t="shared" si="26"/>
        <v>0.62722722226452021</v>
      </c>
      <c r="G276" s="6">
        <f t="shared" si="27"/>
        <v>4.5122011007228598E-4</v>
      </c>
      <c r="H276" s="7">
        <f t="shared" si="28"/>
        <v>0.22799689139304463</v>
      </c>
      <c r="I276">
        <f t="shared" si="29"/>
        <v>8.7389913588734047E-4</v>
      </c>
      <c r="J276" s="2"/>
    </row>
    <row r="277" spans="1:10">
      <c r="A277" s="3" t="s">
        <v>620</v>
      </c>
      <c r="B277">
        <v>24.3</v>
      </c>
      <c r="C277" s="4">
        <v>2526</v>
      </c>
      <c r="D277">
        <f t="shared" si="24"/>
        <v>103.95061728395062</v>
      </c>
      <c r="E277" s="6">
        <f t="shared" si="25"/>
        <v>2.2362967068184918E-3</v>
      </c>
      <c r="F277" s="7">
        <f t="shared" si="26"/>
        <v>0.62946351897133868</v>
      </c>
      <c r="G277" s="6">
        <f t="shared" si="27"/>
        <v>2.2061667353634909E-3</v>
      </c>
      <c r="H277" s="7">
        <f t="shared" si="28"/>
        <v>0.23020305812840813</v>
      </c>
      <c r="I277">
        <f t="shared" si="29"/>
        <v>1.9647382590012863E-4</v>
      </c>
      <c r="J277" s="2"/>
    </row>
    <row r="278" spans="1:10">
      <c r="A278" s="3" t="s">
        <v>795</v>
      </c>
      <c r="B278">
        <v>5.46</v>
      </c>
      <c r="C278" s="4">
        <v>567</v>
      </c>
      <c r="D278">
        <f t="shared" si="24"/>
        <v>103.84615384615385</v>
      </c>
      <c r="E278" s="6">
        <f t="shared" si="25"/>
        <v>5.0197158858514832E-4</v>
      </c>
      <c r="F278" s="7">
        <f t="shared" si="26"/>
        <v>0.62996549055992379</v>
      </c>
      <c r="G278" s="6">
        <f t="shared" si="27"/>
        <v>4.9570659979772261E-4</v>
      </c>
      <c r="H278" s="7">
        <f t="shared" si="28"/>
        <v>0.23069876472820586</v>
      </c>
      <c r="I278">
        <f t="shared" si="29"/>
        <v>2.1518561884298348E-4</v>
      </c>
      <c r="J278" s="2"/>
    </row>
    <row r="279" spans="1:10">
      <c r="A279" s="3" t="s">
        <v>877</v>
      </c>
      <c r="B279">
        <v>5.98</v>
      </c>
      <c r="C279" s="4">
        <v>621</v>
      </c>
      <c r="D279">
        <f t="shared" si="24"/>
        <v>103.84615384615384</v>
      </c>
      <c r="E279" s="6">
        <f t="shared" si="25"/>
        <v>5.4977840654563874E-4</v>
      </c>
      <c r="F279" s="7">
        <f t="shared" si="26"/>
        <v>0.63051526896646948</v>
      </c>
      <c r="G279" s="6">
        <f t="shared" si="27"/>
        <v>5.4291675215941055E-4</v>
      </c>
      <c r="H279" s="7">
        <f t="shared" si="28"/>
        <v>0.23124168148036528</v>
      </c>
      <c r="I279">
        <f t="shared" si="29"/>
        <v>3.7186656739315871E-4</v>
      </c>
      <c r="J279" s="2"/>
    </row>
    <row r="280" spans="1:10">
      <c r="A280" s="3" t="s">
        <v>272</v>
      </c>
      <c r="B280">
        <v>10.33</v>
      </c>
      <c r="C280" s="4">
        <v>1072</v>
      </c>
      <c r="D280">
        <f t="shared" si="24"/>
        <v>103.77541142303969</v>
      </c>
      <c r="E280" s="6">
        <f t="shared" si="25"/>
        <v>9.4905386766010419E-4</v>
      </c>
      <c r="F280" s="7">
        <f t="shared" si="26"/>
        <v>0.63146432283412957</v>
      </c>
      <c r="G280" s="6">
        <f t="shared" si="27"/>
        <v>9.3784783441583797E-4</v>
      </c>
      <c r="H280" s="7">
        <f t="shared" si="28"/>
        <v>0.23217952931478111</v>
      </c>
      <c r="I280">
        <f t="shared" si="29"/>
        <v>1.7837839638162878E-4</v>
      </c>
      <c r="J280" s="2"/>
    </row>
    <row r="281" spans="1:10">
      <c r="A281" s="3" t="s">
        <v>859</v>
      </c>
      <c r="B281">
        <v>4.9400000000000004</v>
      </c>
      <c r="C281" s="4">
        <v>510</v>
      </c>
      <c r="D281">
        <f t="shared" si="24"/>
        <v>103.23886639676113</v>
      </c>
      <c r="E281" s="6">
        <f t="shared" si="25"/>
        <v>4.5150883629351972E-4</v>
      </c>
      <c r="F281" s="7">
        <f t="shared" si="26"/>
        <v>0.63191583167042309</v>
      </c>
      <c r="G281" s="6">
        <f t="shared" si="27"/>
        <v>4.4849644743603483E-4</v>
      </c>
      <c r="H281" s="7">
        <f t="shared" si="28"/>
        <v>0.23262802576221714</v>
      </c>
      <c r="I281">
        <f t="shared" si="29"/>
        <v>6.7903239358041434E-5</v>
      </c>
      <c r="J281" s="2"/>
    </row>
    <row r="282" spans="1:10">
      <c r="A282" s="3" t="s">
        <v>895</v>
      </c>
      <c r="B282">
        <v>1.88</v>
      </c>
      <c r="C282" s="4">
        <v>194</v>
      </c>
      <c r="D282">
        <f t="shared" si="24"/>
        <v>103.19148936170214</v>
      </c>
      <c r="E282" s="6">
        <f t="shared" si="25"/>
        <v>1.7175042008028005E-4</v>
      </c>
      <c r="F282" s="7">
        <f t="shared" si="26"/>
        <v>0.63208758209050342</v>
      </c>
      <c r="G282" s="6">
        <f t="shared" si="27"/>
        <v>1.7068285853840998E-4</v>
      </c>
      <c r="H282" s="7">
        <f t="shared" si="28"/>
        <v>0.23279870862075555</v>
      </c>
      <c r="I282">
        <f t="shared" si="29"/>
        <v>1.6465382087829661E-4</v>
      </c>
      <c r="J282" s="2"/>
    </row>
    <row r="283" spans="1:10">
      <c r="A283" s="3" t="s">
        <v>245</v>
      </c>
      <c r="B283">
        <v>4.55</v>
      </c>
      <c r="C283" s="4">
        <v>468</v>
      </c>
      <c r="D283">
        <f t="shared" si="24"/>
        <v>102.85714285714286</v>
      </c>
      <c r="E283" s="6">
        <f t="shared" si="25"/>
        <v>4.1432575565758279E-4</v>
      </c>
      <c r="F283" s="7">
        <f t="shared" si="26"/>
        <v>0.632501907846161</v>
      </c>
      <c r="G283" s="6">
        <f t="shared" si="27"/>
        <v>4.1308883316476888E-4</v>
      </c>
      <c r="H283" s="7">
        <f t="shared" si="28"/>
        <v>0.23321179745392032</v>
      </c>
      <c r="I283">
        <f t="shared" si="29"/>
        <v>3.2314576695066655E-4</v>
      </c>
      <c r="J283" s="2"/>
    </row>
    <row r="284" spans="1:10">
      <c r="A284" s="3" t="s">
        <v>531</v>
      </c>
      <c r="B284">
        <v>8.91</v>
      </c>
      <c r="C284" s="4">
        <v>913</v>
      </c>
      <c r="D284">
        <f t="shared" si="24"/>
        <v>102.46913580246914</v>
      </c>
      <c r="E284" s="6">
        <f t="shared" si="25"/>
        <v>8.0828934810977149E-4</v>
      </c>
      <c r="F284" s="7">
        <f t="shared" si="26"/>
        <v>0.63331019719427073</v>
      </c>
      <c r="G284" s="6">
        <f t="shared" si="27"/>
        <v>8.0892780296661331E-4</v>
      </c>
      <c r="H284" s="7">
        <f t="shared" si="28"/>
        <v>0.23402072525688694</v>
      </c>
      <c r="I284">
        <f t="shared" si="29"/>
        <v>1.6617029865387267E-4</v>
      </c>
      <c r="J284" s="2"/>
    </row>
    <row r="285" spans="1:10">
      <c r="A285" s="3" t="s">
        <v>266</v>
      </c>
      <c r="B285">
        <v>4.58</v>
      </c>
      <c r="C285" s="4">
        <v>469</v>
      </c>
      <c r="D285">
        <f t="shared" si="24"/>
        <v>102.40174672489083</v>
      </c>
      <c r="E285" s="6">
        <f t="shared" si="25"/>
        <v>4.1521106710129557E-4</v>
      </c>
      <c r="F285" s="7">
        <f t="shared" si="26"/>
        <v>0.63372540826137203</v>
      </c>
      <c r="G285" s="6">
        <f t="shared" si="27"/>
        <v>4.1581249580102014E-4</v>
      </c>
      <c r="H285" s="7">
        <f t="shared" si="28"/>
        <v>0.23443653775268797</v>
      </c>
      <c r="I285">
        <f t="shared" si="29"/>
        <v>6.3040994401880601E-4</v>
      </c>
      <c r="J285" s="2"/>
    </row>
    <row r="286" spans="1:10">
      <c r="A286" s="3" t="s">
        <v>619</v>
      </c>
      <c r="B286">
        <v>17.36</v>
      </c>
      <c r="C286" s="4">
        <v>1775</v>
      </c>
      <c r="D286">
        <f t="shared" si="24"/>
        <v>102.24654377880185</v>
      </c>
      <c r="E286" s="6">
        <f t="shared" si="25"/>
        <v>1.5714278125901911E-3</v>
      </c>
      <c r="F286" s="7">
        <f t="shared" si="26"/>
        <v>0.63529683607396226</v>
      </c>
      <c r="G286" s="6">
        <f t="shared" si="27"/>
        <v>1.5760927788440412E-3</v>
      </c>
      <c r="H286" s="7">
        <f t="shared" si="28"/>
        <v>0.23601263053153201</v>
      </c>
      <c r="I286">
        <f t="shared" si="29"/>
        <v>1.6091080641891797E-4</v>
      </c>
      <c r="J286" s="2"/>
    </row>
    <row r="287" spans="1:10">
      <c r="A287" s="3" t="s">
        <v>821</v>
      </c>
      <c r="B287">
        <v>4.42</v>
      </c>
      <c r="C287" s="4">
        <v>450</v>
      </c>
      <c r="D287">
        <f t="shared" si="24"/>
        <v>101.80995475113123</v>
      </c>
      <c r="E287" s="6">
        <f t="shared" si="25"/>
        <v>3.9839014967075267E-4</v>
      </c>
      <c r="F287" s="7">
        <f t="shared" si="26"/>
        <v>0.63569522622363306</v>
      </c>
      <c r="G287" s="6">
        <f t="shared" si="27"/>
        <v>4.0128629507434689E-4</v>
      </c>
      <c r="H287" s="7">
        <f t="shared" si="28"/>
        <v>0.23641391682660637</v>
      </c>
      <c r="I287">
        <f t="shared" si="29"/>
        <v>3.0694947964932107E-4</v>
      </c>
      <c r="J287" s="2"/>
    </row>
    <row r="288" spans="1:10">
      <c r="A288" s="3" t="s">
        <v>546</v>
      </c>
      <c r="B288">
        <v>8.43</v>
      </c>
      <c r="C288" s="4">
        <v>858</v>
      </c>
      <c r="D288">
        <f t="shared" si="24"/>
        <v>101.77935943060498</v>
      </c>
      <c r="E288" s="6">
        <f t="shared" si="25"/>
        <v>7.595972187055684E-4</v>
      </c>
      <c r="F288" s="7">
        <f t="shared" si="26"/>
        <v>0.63645482344233861</v>
      </c>
      <c r="G288" s="6">
        <f t="shared" si="27"/>
        <v>7.6534920078659375E-4</v>
      </c>
      <c r="H288" s="7">
        <f t="shared" si="28"/>
        <v>0.23717926602739295</v>
      </c>
      <c r="I288">
        <f t="shared" si="29"/>
        <v>4.5298667958174055E-4</v>
      </c>
      <c r="J288" s="2"/>
    </row>
    <row r="289" spans="1:10">
      <c r="A289" s="3" t="s">
        <v>547</v>
      </c>
      <c r="B289">
        <v>12.4</v>
      </c>
      <c r="C289" s="4">
        <v>1255</v>
      </c>
      <c r="D289">
        <f t="shared" si="24"/>
        <v>101.20967741935483</v>
      </c>
      <c r="E289" s="6">
        <f t="shared" si="25"/>
        <v>1.1110658618595436E-3</v>
      </c>
      <c r="F289" s="7">
        <f t="shared" si="26"/>
        <v>0.63756588930419811</v>
      </c>
      <c r="G289" s="6">
        <f t="shared" si="27"/>
        <v>1.1257805563171723E-3</v>
      </c>
      <c r="H289" s="7">
        <f t="shared" si="28"/>
        <v>0.23830504658371013</v>
      </c>
      <c r="I289">
        <f t="shared" si="29"/>
        <v>1.3878751276991119E-4</v>
      </c>
      <c r="J289" s="2"/>
    </row>
    <row r="290" spans="1:10">
      <c r="A290" s="3" t="s">
        <v>312</v>
      </c>
      <c r="B290">
        <v>3.79</v>
      </c>
      <c r="C290" s="4">
        <v>382</v>
      </c>
      <c r="D290">
        <f t="shared" si="24"/>
        <v>100.79155672823219</v>
      </c>
      <c r="E290" s="6">
        <f t="shared" si="25"/>
        <v>3.3818897149828336E-4</v>
      </c>
      <c r="F290" s="7">
        <f t="shared" si="26"/>
        <v>0.6379040782756964</v>
      </c>
      <c r="G290" s="6">
        <f t="shared" si="27"/>
        <v>3.4408937971307121E-4</v>
      </c>
      <c r="H290" s="7">
        <f t="shared" si="28"/>
        <v>0.23864913596342319</v>
      </c>
      <c r="I290">
        <f t="shared" si="29"/>
        <v>3.8247162847521166E-4</v>
      </c>
      <c r="J290" s="4"/>
    </row>
    <row r="291" spans="1:10">
      <c r="A291" s="3" t="s">
        <v>586</v>
      </c>
      <c r="B291">
        <v>10.42</v>
      </c>
      <c r="C291" s="4">
        <v>1046</v>
      </c>
      <c r="D291">
        <f t="shared" si="24"/>
        <v>100.38387715930902</v>
      </c>
      <c r="E291" s="6">
        <f t="shared" si="25"/>
        <v>9.2603577012357176E-4</v>
      </c>
      <c r="F291" s="7">
        <f t="shared" si="26"/>
        <v>0.63883011404582002</v>
      </c>
      <c r="G291" s="6">
        <f t="shared" si="27"/>
        <v>9.4601882232459163E-4</v>
      </c>
      <c r="H291" s="7">
        <f t="shared" si="28"/>
        <v>0.23959515478574778</v>
      </c>
      <c r="I291">
        <f t="shared" si="29"/>
        <v>4.3818902309442076E-4</v>
      </c>
      <c r="J291" s="2"/>
    </row>
    <row r="292" spans="1:10">
      <c r="A292" s="3" t="s">
        <v>726</v>
      </c>
      <c r="B292">
        <v>11.9</v>
      </c>
      <c r="C292" s="4">
        <v>1188</v>
      </c>
      <c r="D292">
        <f t="shared" si="24"/>
        <v>99.831932773109244</v>
      </c>
      <c r="E292" s="6">
        <f t="shared" si="25"/>
        <v>1.0517499951307871E-3</v>
      </c>
      <c r="F292" s="7">
        <f t="shared" si="26"/>
        <v>0.63988186404095082</v>
      </c>
      <c r="G292" s="6">
        <f t="shared" si="27"/>
        <v>1.0803861790463186E-3</v>
      </c>
      <c r="H292" s="7">
        <f t="shared" si="28"/>
        <v>0.2406755409647941</v>
      </c>
      <c r="I292">
        <f t="shared" si="29"/>
        <v>4.7309823985983157E-4</v>
      </c>
      <c r="J292" s="2"/>
    </row>
    <row r="293" spans="1:10">
      <c r="A293" s="3" t="s">
        <v>121</v>
      </c>
      <c r="B293">
        <v>12.82</v>
      </c>
      <c r="C293" s="4">
        <v>1275</v>
      </c>
      <c r="D293">
        <f t="shared" si="24"/>
        <v>99.453978159126365</v>
      </c>
      <c r="E293" s="6">
        <f t="shared" si="25"/>
        <v>1.1287720907337993E-3</v>
      </c>
      <c r="F293" s="7">
        <f t="shared" si="26"/>
        <v>0.64101063613168463</v>
      </c>
      <c r="G293" s="6">
        <f t="shared" si="27"/>
        <v>1.1639118332246894E-3</v>
      </c>
      <c r="H293" s="7">
        <f t="shared" si="28"/>
        <v>0.2418394527980188</v>
      </c>
      <c r="I293">
        <f t="shared" si="29"/>
        <v>4.0519746644732124E-4</v>
      </c>
      <c r="J293" s="4"/>
    </row>
    <row r="294" spans="1:10">
      <c r="A294" s="3" t="s">
        <v>150</v>
      </c>
      <c r="B294">
        <v>10.98</v>
      </c>
      <c r="C294" s="4">
        <v>1092</v>
      </c>
      <c r="D294">
        <f t="shared" si="24"/>
        <v>99.453551912568301</v>
      </c>
      <c r="E294" s="6">
        <f t="shared" si="25"/>
        <v>9.6676009653435982E-4</v>
      </c>
      <c r="F294" s="7">
        <f t="shared" si="26"/>
        <v>0.64197739622821903</v>
      </c>
      <c r="G294" s="6">
        <f t="shared" si="27"/>
        <v>9.9686052486794774E-4</v>
      </c>
      <c r="H294" s="7">
        <f t="shared" si="28"/>
        <v>0.24283631332288674</v>
      </c>
      <c r="I294">
        <f t="shared" si="29"/>
        <v>2.5121803926761443E-4</v>
      </c>
      <c r="J294" s="2"/>
    </row>
    <row r="295" spans="1:10">
      <c r="A295" s="3" t="s">
        <v>722</v>
      </c>
      <c r="B295">
        <v>6.8</v>
      </c>
      <c r="C295" s="4">
        <v>675</v>
      </c>
      <c r="D295">
        <f t="shared" si="24"/>
        <v>99.264705882352942</v>
      </c>
      <c r="E295" s="6">
        <f t="shared" si="25"/>
        <v>5.9758522450612905E-4</v>
      </c>
      <c r="F295" s="7">
        <f t="shared" si="26"/>
        <v>0.64257498145272518</v>
      </c>
      <c r="G295" s="6">
        <f t="shared" si="27"/>
        <v>6.1736353088361062E-4</v>
      </c>
      <c r="H295" s="7">
        <f t="shared" si="28"/>
        <v>0.24345367685377034</v>
      </c>
      <c r="I295">
        <f t="shared" si="29"/>
        <v>1.9309718681670418E-4</v>
      </c>
      <c r="J295" s="2"/>
    </row>
    <row r="296" spans="1:10">
      <c r="A296" s="3" t="s">
        <v>316</v>
      </c>
      <c r="B296">
        <v>5.22</v>
      </c>
      <c r="C296" s="4">
        <v>517</v>
      </c>
      <c r="D296">
        <f t="shared" si="24"/>
        <v>99.042145593869733</v>
      </c>
      <c r="E296" s="6">
        <f t="shared" si="25"/>
        <v>4.5770601639950919E-4</v>
      </c>
      <c r="F296" s="7">
        <f t="shared" si="26"/>
        <v>0.64303268746912468</v>
      </c>
      <c r="G296" s="6">
        <f t="shared" si="27"/>
        <v>4.7391729870771283E-4</v>
      </c>
      <c r="H296" s="7">
        <f t="shared" si="28"/>
        <v>0.24392759415247806</v>
      </c>
      <c r="I296">
        <f t="shared" si="29"/>
        <v>1.861080467402132E-4</v>
      </c>
      <c r="J296" s="4"/>
    </row>
    <row r="297" spans="1:10">
      <c r="A297" s="3" t="s">
        <v>492</v>
      </c>
      <c r="B297">
        <v>5.03</v>
      </c>
      <c r="C297" s="4">
        <v>498</v>
      </c>
      <c r="D297">
        <f t="shared" si="24"/>
        <v>99.005964214711724</v>
      </c>
      <c r="E297" s="6">
        <f t="shared" si="25"/>
        <v>4.4088509896896629E-4</v>
      </c>
      <c r="F297" s="7">
        <f t="shared" si="26"/>
        <v>0.64347357256809368</v>
      </c>
      <c r="G297" s="6">
        <f t="shared" si="27"/>
        <v>4.566674353447885E-4</v>
      </c>
      <c r="H297" s="7">
        <f t="shared" si="28"/>
        <v>0.24438426158782284</v>
      </c>
      <c r="I297">
        <f t="shared" si="29"/>
        <v>3.945031771974139E-4</v>
      </c>
      <c r="J297" s="2"/>
    </row>
    <row r="298" spans="1:10">
      <c r="A298" s="3" t="s">
        <v>880</v>
      </c>
      <c r="B298">
        <v>10.66</v>
      </c>
      <c r="C298" s="4">
        <v>1055</v>
      </c>
      <c r="D298">
        <f t="shared" si="24"/>
        <v>98.968105065666037</v>
      </c>
      <c r="E298" s="6">
        <f t="shared" si="25"/>
        <v>9.3400357311698679E-4</v>
      </c>
      <c r="F298" s="7">
        <f t="shared" si="26"/>
        <v>0.64440757614121069</v>
      </c>
      <c r="G298" s="6">
        <f t="shared" si="27"/>
        <v>9.6780812341460136E-4</v>
      </c>
      <c r="H298" s="7">
        <f t="shared" si="28"/>
        <v>0.24535206971123744</v>
      </c>
      <c r="I298">
        <f t="shared" si="29"/>
        <v>7.1059056549527266E-5</v>
      </c>
      <c r="J298" s="2"/>
    </row>
    <row r="299" spans="1:10">
      <c r="A299" s="3" t="s">
        <v>683</v>
      </c>
      <c r="B299">
        <v>1.92</v>
      </c>
      <c r="C299" s="4">
        <v>190</v>
      </c>
      <c r="D299">
        <f t="shared" si="24"/>
        <v>98.958333333333343</v>
      </c>
      <c r="E299" s="6">
        <f t="shared" si="25"/>
        <v>1.682091743054289E-4</v>
      </c>
      <c r="F299" s="7">
        <f t="shared" si="26"/>
        <v>0.64457578531551607</v>
      </c>
      <c r="G299" s="6">
        <f t="shared" si="27"/>
        <v>1.743144087200783E-4</v>
      </c>
      <c r="H299" s="7">
        <f t="shared" si="28"/>
        <v>0.2455263841199575</v>
      </c>
      <c r="I299">
        <f t="shared" si="29"/>
        <v>1.6771609610463645E-4</v>
      </c>
      <c r="J299" s="2"/>
    </row>
    <row r="300" spans="1:10">
      <c r="A300" s="3" t="s">
        <v>239</v>
      </c>
      <c r="B300">
        <v>4.53</v>
      </c>
      <c r="C300" s="4">
        <v>448</v>
      </c>
      <c r="D300">
        <f t="shared" si="24"/>
        <v>98.896247240618095</v>
      </c>
      <c r="E300" s="6">
        <f t="shared" si="25"/>
        <v>3.966195267833271E-4</v>
      </c>
      <c r="F300" s="7">
        <f t="shared" si="26"/>
        <v>0.64497240484229945</v>
      </c>
      <c r="G300" s="6">
        <f t="shared" si="27"/>
        <v>4.1127305807393474E-4</v>
      </c>
      <c r="H300" s="7">
        <f t="shared" si="28"/>
        <v>0.24593765717803143</v>
      </c>
      <c r="I300">
        <f t="shared" si="29"/>
        <v>3.9288145868288105E-4</v>
      </c>
      <c r="J300" s="4"/>
    </row>
    <row r="301" spans="1:10">
      <c r="A301" s="3" t="s">
        <v>557</v>
      </c>
      <c r="B301">
        <v>10.61</v>
      </c>
      <c r="C301" s="4">
        <v>1049</v>
      </c>
      <c r="D301">
        <f t="shared" si="24"/>
        <v>98.868991517436385</v>
      </c>
      <c r="E301" s="6">
        <f t="shared" si="25"/>
        <v>9.286917044547101E-4</v>
      </c>
      <c r="F301" s="7">
        <f t="shared" si="26"/>
        <v>0.64590109654675421</v>
      </c>
      <c r="G301" s="6">
        <f t="shared" si="27"/>
        <v>9.6326868568751597E-4</v>
      </c>
      <c r="H301" s="7">
        <f t="shared" si="28"/>
        <v>0.24690092586371895</v>
      </c>
      <c r="I301">
        <f t="shared" si="29"/>
        <v>1.2850834392100219E-4</v>
      </c>
      <c r="J301" s="2"/>
    </row>
    <row r="302" spans="1:10">
      <c r="A302" s="3" t="s">
        <v>1058</v>
      </c>
      <c r="B302">
        <v>3.47</v>
      </c>
      <c r="C302" s="4">
        <v>343</v>
      </c>
      <c r="D302">
        <f t="shared" si="24"/>
        <v>98.847262247838614</v>
      </c>
      <c r="E302" s="6">
        <f t="shared" si="25"/>
        <v>3.0366182519348482E-4</v>
      </c>
      <c r="F302" s="7">
        <f t="shared" si="26"/>
        <v>0.64620475837194769</v>
      </c>
      <c r="G302" s="6">
        <f t="shared" si="27"/>
        <v>3.1503697825972484E-4</v>
      </c>
      <c r="H302" s="7">
        <f t="shared" si="28"/>
        <v>0.24721596284197866</v>
      </c>
      <c r="I302">
        <f t="shared" si="29"/>
        <v>1.0754271045723685E-4</v>
      </c>
      <c r="J302" s="2"/>
    </row>
    <row r="303" spans="1:10">
      <c r="A303" s="3" t="s">
        <v>53</v>
      </c>
      <c r="B303">
        <v>2.9</v>
      </c>
      <c r="C303" s="4">
        <v>286</v>
      </c>
      <c r="D303">
        <f t="shared" si="24"/>
        <v>98.620689655172413</v>
      </c>
      <c r="E303" s="6">
        <f t="shared" si="25"/>
        <v>2.5319907290185617E-4</v>
      </c>
      <c r="F303" s="7">
        <f t="shared" si="26"/>
        <v>0.64645795744484957</v>
      </c>
      <c r="G303" s="6">
        <f t="shared" si="27"/>
        <v>2.6328738817095156E-4</v>
      </c>
      <c r="H303" s="7">
        <f t="shared" si="28"/>
        <v>0.24747925023014961</v>
      </c>
      <c r="I303">
        <f t="shared" si="29"/>
        <v>2.0405097343781375E-4</v>
      </c>
      <c r="J303" s="2"/>
    </row>
    <row r="304" spans="1:10">
      <c r="A304" s="3" t="s">
        <v>99</v>
      </c>
      <c r="B304">
        <v>5.5</v>
      </c>
      <c r="C304" s="4">
        <v>542</v>
      </c>
      <c r="D304">
        <f t="shared" si="24"/>
        <v>98.545454545454547</v>
      </c>
      <c r="E304" s="6">
        <f t="shared" si="25"/>
        <v>4.7983880249232878E-4</v>
      </c>
      <c r="F304" s="7">
        <f t="shared" si="26"/>
        <v>0.64693779624734193</v>
      </c>
      <c r="G304" s="6">
        <f t="shared" si="27"/>
        <v>4.9933814997939099E-4</v>
      </c>
      <c r="H304" s="7">
        <f t="shared" si="28"/>
        <v>0.24797858838012898</v>
      </c>
      <c r="I304">
        <f t="shared" si="29"/>
        <v>1.1680909422867591E-4</v>
      </c>
      <c r="J304" s="4"/>
    </row>
    <row r="305" spans="1:10">
      <c r="A305" s="3" t="s">
        <v>828</v>
      </c>
      <c r="B305">
        <v>3.14</v>
      </c>
      <c r="C305" s="4">
        <v>308</v>
      </c>
      <c r="D305">
        <f t="shared" si="24"/>
        <v>98.089171974522287</v>
      </c>
      <c r="E305" s="6">
        <f t="shared" si="25"/>
        <v>2.7267592466353736E-4</v>
      </c>
      <c r="F305" s="7">
        <f t="shared" si="26"/>
        <v>0.64721047217200545</v>
      </c>
      <c r="G305" s="6">
        <f t="shared" si="27"/>
        <v>2.850766892609614E-4</v>
      </c>
      <c r="H305" s="7">
        <f t="shared" si="28"/>
        <v>0.24826366506938993</v>
      </c>
      <c r="I305">
        <f t="shared" si="29"/>
        <v>1.3394785339984616E-4</v>
      </c>
      <c r="J305" s="2"/>
    </row>
    <row r="306" spans="1:10">
      <c r="A306" s="3" t="s">
        <v>715</v>
      </c>
      <c r="B306">
        <v>3.6</v>
      </c>
      <c r="C306" s="4">
        <v>353</v>
      </c>
      <c r="D306">
        <f t="shared" si="24"/>
        <v>98.055555555555557</v>
      </c>
      <c r="E306" s="6">
        <f t="shared" si="25"/>
        <v>3.1251493963061264E-4</v>
      </c>
      <c r="F306" s="7">
        <f t="shared" si="26"/>
        <v>0.64752298711163603</v>
      </c>
      <c r="G306" s="6">
        <f t="shared" si="27"/>
        <v>3.2683951635014682E-4</v>
      </c>
      <c r="H306" s="7">
        <f t="shared" si="28"/>
        <v>0.24859050458574009</v>
      </c>
      <c r="I306">
        <f t="shared" si="29"/>
        <v>3.9632658964650069E-4</v>
      </c>
      <c r="J306" s="2"/>
    </row>
    <row r="307" spans="1:10">
      <c r="A307" s="3" t="s">
        <v>766</v>
      </c>
      <c r="B307">
        <v>10.65</v>
      </c>
      <c r="C307" s="4">
        <v>1044</v>
      </c>
      <c r="D307">
        <f t="shared" si="24"/>
        <v>98.028169014084497</v>
      </c>
      <c r="E307" s="6">
        <f t="shared" si="25"/>
        <v>9.242651472361462E-4</v>
      </c>
      <c r="F307" s="7">
        <f t="shared" si="26"/>
        <v>0.64844725225887212</v>
      </c>
      <c r="G307" s="6">
        <f t="shared" si="27"/>
        <v>9.6690023586918435E-4</v>
      </c>
      <c r="H307" s="7">
        <f t="shared" si="28"/>
        <v>0.24955740482160926</v>
      </c>
      <c r="I307">
        <f t="shared" si="29"/>
        <v>8.2752097170901706E-5</v>
      </c>
      <c r="J307" s="2"/>
    </row>
    <row r="308" spans="1:10">
      <c r="A308" s="3" t="s">
        <v>168</v>
      </c>
      <c r="B308">
        <v>2.2200000000000002</v>
      </c>
      <c r="C308" s="4">
        <v>217</v>
      </c>
      <c r="D308">
        <f t="shared" si="24"/>
        <v>97.747747747747738</v>
      </c>
      <c r="E308" s="6">
        <f t="shared" si="25"/>
        <v>1.9211258328567408E-4</v>
      </c>
      <c r="F308" s="7">
        <f t="shared" si="26"/>
        <v>0.64863936484215778</v>
      </c>
      <c r="G308" s="6">
        <f t="shared" si="27"/>
        <v>2.0155103508259054E-4</v>
      </c>
      <c r="H308" s="7">
        <f t="shared" si="28"/>
        <v>0.24975895585669186</v>
      </c>
      <c r="I308">
        <f t="shared" si="29"/>
        <v>6.7290342886042187E-4</v>
      </c>
      <c r="J308" s="2"/>
    </row>
    <row r="309" spans="1:10">
      <c r="A309" s="3" t="s">
        <v>740</v>
      </c>
      <c r="B309">
        <v>18.05</v>
      </c>
      <c r="C309" s="4">
        <v>1764</v>
      </c>
      <c r="D309">
        <f t="shared" si="24"/>
        <v>97.72853185595568</v>
      </c>
      <c r="E309" s="6">
        <f t="shared" si="25"/>
        <v>1.5616893867093505E-3</v>
      </c>
      <c r="F309" s="7">
        <f t="shared" si="26"/>
        <v>0.65020105422886709</v>
      </c>
      <c r="G309" s="6">
        <f t="shared" si="27"/>
        <v>1.6387370194778195E-3</v>
      </c>
      <c r="H309" s="7">
        <f t="shared" si="28"/>
        <v>0.2513976928761697</v>
      </c>
      <c r="I309">
        <f t="shared" si="29"/>
        <v>1.4284911003956124E-4</v>
      </c>
      <c r="J309" s="4"/>
    </row>
    <row r="310" spans="1:10">
      <c r="A310" s="3" t="s">
        <v>116</v>
      </c>
      <c r="B310">
        <v>3.83</v>
      </c>
      <c r="C310" s="4">
        <v>374</v>
      </c>
      <c r="D310">
        <f t="shared" si="24"/>
        <v>97.650130548302869</v>
      </c>
      <c r="E310" s="6">
        <f t="shared" si="25"/>
        <v>3.3110647994858111E-4</v>
      </c>
      <c r="F310" s="7">
        <f t="shared" si="26"/>
        <v>0.6505321607088157</v>
      </c>
      <c r="G310" s="6">
        <f t="shared" si="27"/>
        <v>3.4772092989473954E-4</v>
      </c>
      <c r="H310" s="7">
        <f t="shared" si="28"/>
        <v>0.25174541380606441</v>
      </c>
      <c r="I310">
        <f t="shared" si="29"/>
        <v>1.7499824324529456E-4</v>
      </c>
      <c r="J310" s="4"/>
    </row>
    <row r="311" spans="1:10">
      <c r="A311" s="3" t="s">
        <v>87</v>
      </c>
      <c r="B311">
        <v>4.68</v>
      </c>
      <c r="C311" s="4">
        <v>455</v>
      </c>
      <c r="D311">
        <f t="shared" si="24"/>
        <v>97.222222222222229</v>
      </c>
      <c r="E311" s="6">
        <f t="shared" si="25"/>
        <v>4.0281670688931657E-4</v>
      </c>
      <c r="F311" s="7">
        <f t="shared" si="26"/>
        <v>0.65093497741570505</v>
      </c>
      <c r="G311" s="6">
        <f t="shared" si="27"/>
        <v>4.2489137125519081E-4</v>
      </c>
      <c r="H311" s="7">
        <f t="shared" si="28"/>
        <v>0.25217030517731959</v>
      </c>
      <c r="I311">
        <f t="shared" si="29"/>
        <v>9.1655737772394774E-5</v>
      </c>
      <c r="J311" s="2"/>
    </row>
    <row r="312" spans="1:10">
      <c r="A312" s="3" t="s">
        <v>352</v>
      </c>
      <c r="B312">
        <v>2.4500000000000002</v>
      </c>
      <c r="C312" s="4">
        <v>238</v>
      </c>
      <c r="D312">
        <f t="shared" si="24"/>
        <v>97.142857142857139</v>
      </c>
      <c r="E312" s="6">
        <f t="shared" si="25"/>
        <v>2.1070412360364252E-4</v>
      </c>
      <c r="F312" s="7">
        <f t="shared" si="26"/>
        <v>0.65114568153930874</v>
      </c>
      <c r="G312" s="6">
        <f t="shared" si="27"/>
        <v>2.2243244862718326E-4</v>
      </c>
      <c r="H312" s="7">
        <f t="shared" si="28"/>
        <v>0.25239273762594677</v>
      </c>
      <c r="I312">
        <f t="shared" si="29"/>
        <v>1.060378444883936E-3</v>
      </c>
      <c r="J312" s="2"/>
    </row>
    <row r="313" spans="1:10">
      <c r="A313" s="3" t="s">
        <v>751</v>
      </c>
      <c r="B313">
        <v>28.32</v>
      </c>
      <c r="C313" s="4">
        <v>2747</v>
      </c>
      <c r="D313">
        <f t="shared" si="24"/>
        <v>96.998587570621467</v>
      </c>
      <c r="E313" s="6">
        <f t="shared" si="25"/>
        <v>2.4319505358790169E-3</v>
      </c>
      <c r="F313" s="7">
        <f t="shared" si="26"/>
        <v>0.65357763207518771</v>
      </c>
      <c r="G313" s="6">
        <f t="shared" si="27"/>
        <v>2.5711375286211549E-3</v>
      </c>
      <c r="H313" s="7">
        <f t="shared" si="28"/>
        <v>0.25496387515456792</v>
      </c>
      <c r="I313">
        <f t="shared" si="29"/>
        <v>7.2678930427449995E-5</v>
      </c>
      <c r="J313" s="2"/>
    </row>
    <row r="314" spans="1:10">
      <c r="A314" s="3" t="s">
        <v>81</v>
      </c>
      <c r="B314">
        <v>1.94</v>
      </c>
      <c r="C314" s="4">
        <v>188</v>
      </c>
      <c r="D314">
        <f t="shared" si="24"/>
        <v>96.907216494845358</v>
      </c>
      <c r="E314" s="6">
        <f t="shared" si="25"/>
        <v>1.6643855141800333E-4</v>
      </c>
      <c r="F314" s="7">
        <f t="shared" si="26"/>
        <v>0.65374407062660567</v>
      </c>
      <c r="G314" s="6">
        <f t="shared" si="27"/>
        <v>1.7613018381091244E-4</v>
      </c>
      <c r="H314" s="7">
        <f t="shared" si="28"/>
        <v>0.25514000533837883</v>
      </c>
      <c r="I314">
        <f t="shared" si="29"/>
        <v>4.4212416429453838E-4</v>
      </c>
      <c r="J314" s="2"/>
    </row>
    <row r="315" spans="1:10">
      <c r="A315" s="3" t="s">
        <v>566</v>
      </c>
      <c r="B315">
        <v>11.78</v>
      </c>
      <c r="C315" s="4">
        <v>1138</v>
      </c>
      <c r="D315">
        <f t="shared" si="24"/>
        <v>96.604414261460107</v>
      </c>
      <c r="E315" s="6">
        <f t="shared" si="25"/>
        <v>1.0074844229451478E-3</v>
      </c>
      <c r="F315" s="7">
        <f t="shared" si="26"/>
        <v>0.65475155504955085</v>
      </c>
      <c r="G315" s="6">
        <f t="shared" si="27"/>
        <v>1.0694915285013136E-3</v>
      </c>
      <c r="H315" s="7">
        <f t="shared" si="28"/>
        <v>0.25620949686688016</v>
      </c>
      <c r="I315">
        <f t="shared" si="29"/>
        <v>1.5302192011484861E-4</v>
      </c>
      <c r="J315" s="2"/>
    </row>
    <row r="316" spans="1:10">
      <c r="A316" s="3" t="s">
        <v>839</v>
      </c>
      <c r="B316">
        <v>4.07</v>
      </c>
      <c r="C316" s="4">
        <v>392</v>
      </c>
      <c r="D316">
        <f t="shared" si="24"/>
        <v>96.31449631449631</v>
      </c>
      <c r="E316" s="6">
        <f t="shared" si="25"/>
        <v>3.4704208593541123E-4</v>
      </c>
      <c r="F316" s="7">
        <f t="shared" si="26"/>
        <v>0.65509859713548624</v>
      </c>
      <c r="G316" s="6">
        <f t="shared" si="27"/>
        <v>3.6951023098474932E-4</v>
      </c>
      <c r="H316" s="7">
        <f t="shared" si="28"/>
        <v>0.25657900709786491</v>
      </c>
      <c r="I316">
        <f t="shared" si="29"/>
        <v>2.1136338065672056E-4</v>
      </c>
      <c r="J316" s="2"/>
    </row>
    <row r="317" spans="1:10">
      <c r="A317" s="3" t="s">
        <v>802</v>
      </c>
      <c r="B317">
        <v>5.62</v>
      </c>
      <c r="C317" s="4">
        <v>541</v>
      </c>
      <c r="D317">
        <f t="shared" si="24"/>
        <v>96.263345195729542</v>
      </c>
      <c r="E317" s="6">
        <f t="shared" si="25"/>
        <v>4.78953491048616E-4</v>
      </c>
      <c r="F317" s="7">
        <f t="shared" si="26"/>
        <v>0.65557755062653489</v>
      </c>
      <c r="G317" s="6">
        <f t="shared" si="27"/>
        <v>5.1023280052439591E-4</v>
      </c>
      <c r="H317" s="7">
        <f t="shared" si="28"/>
        <v>0.25708923989838928</v>
      </c>
      <c r="I317">
        <f t="shared" si="29"/>
        <v>1.7759777027648305E-4</v>
      </c>
      <c r="J317" s="2"/>
    </row>
    <row r="318" spans="1:10">
      <c r="A318" s="3" t="s">
        <v>591</v>
      </c>
      <c r="B318">
        <v>4.72</v>
      </c>
      <c r="C318" s="4">
        <v>454</v>
      </c>
      <c r="D318">
        <f t="shared" si="24"/>
        <v>96.186440677966104</v>
      </c>
      <c r="E318" s="6">
        <f t="shared" si="25"/>
        <v>4.0193139544560379E-4</v>
      </c>
      <c r="F318" s="7">
        <f t="shared" si="26"/>
        <v>0.65597948202198053</v>
      </c>
      <c r="G318" s="6">
        <f t="shared" si="27"/>
        <v>4.2852292143685913E-4</v>
      </c>
      <c r="H318" s="7">
        <f t="shared" si="28"/>
        <v>0.25751776281982613</v>
      </c>
      <c r="I318">
        <f t="shared" si="29"/>
        <v>3.2606894371553508E-4</v>
      </c>
      <c r="J318" s="2"/>
    </row>
    <row r="319" spans="1:10">
      <c r="A319" s="3" t="s">
        <v>738</v>
      </c>
      <c r="B319">
        <v>8.66</v>
      </c>
      <c r="C319" s="4">
        <v>832</v>
      </c>
      <c r="D319">
        <f t="shared" si="24"/>
        <v>96.073903002309464</v>
      </c>
      <c r="E319" s="6">
        <f t="shared" si="25"/>
        <v>7.3657912116903608E-4</v>
      </c>
      <c r="F319" s="7">
        <f t="shared" si="26"/>
        <v>0.65671606114314962</v>
      </c>
      <c r="G319" s="6">
        <f t="shared" si="27"/>
        <v>7.8623061433118647E-4</v>
      </c>
      <c r="H319" s="7">
        <f t="shared" si="28"/>
        <v>0.25830399343415733</v>
      </c>
      <c r="I319">
        <f t="shared" si="29"/>
        <v>5.3563445792992326E-5</v>
      </c>
      <c r="J319" s="2"/>
    </row>
    <row r="320" spans="1:10">
      <c r="A320" s="3" t="s">
        <v>501</v>
      </c>
      <c r="B320">
        <v>1.42</v>
      </c>
      <c r="C320" s="4">
        <v>136</v>
      </c>
      <c r="D320">
        <f t="shared" si="24"/>
        <v>95.774647887323951</v>
      </c>
      <c r="E320" s="6">
        <f t="shared" si="25"/>
        <v>1.2040235634493859E-4</v>
      </c>
      <c r="F320" s="7">
        <f t="shared" si="26"/>
        <v>0.65683646349949454</v>
      </c>
      <c r="G320" s="6">
        <f t="shared" si="27"/>
        <v>1.2892003144922458E-4</v>
      </c>
      <c r="H320" s="7">
        <f t="shared" si="28"/>
        <v>0.25843291346560654</v>
      </c>
      <c r="I320">
        <f t="shared" si="29"/>
        <v>1.0492165141284815E-4</v>
      </c>
      <c r="J320" s="2"/>
    </row>
    <row r="321" spans="1:10">
      <c r="A321" s="3" t="s">
        <v>854</v>
      </c>
      <c r="B321">
        <v>2.78</v>
      </c>
      <c r="C321" s="4">
        <v>266</v>
      </c>
      <c r="D321">
        <f t="shared" si="24"/>
        <v>95.683453237410077</v>
      </c>
      <c r="E321" s="6">
        <f t="shared" si="25"/>
        <v>2.3549284402760046E-4</v>
      </c>
      <c r="F321" s="7">
        <f t="shared" si="26"/>
        <v>0.65707195634352211</v>
      </c>
      <c r="G321" s="6">
        <f t="shared" si="27"/>
        <v>2.523927376259467E-4</v>
      </c>
      <c r="H321" s="7">
        <f t="shared" si="28"/>
        <v>0.25868530620323249</v>
      </c>
      <c r="I321">
        <f t="shared" si="29"/>
        <v>2.0212516476783571E-4</v>
      </c>
      <c r="J321" s="4"/>
    </row>
    <row r="322" spans="1:10">
      <c r="A322" s="3" t="s">
        <v>793</v>
      </c>
      <c r="B322">
        <v>5.35</v>
      </c>
      <c r="C322" s="4">
        <v>511</v>
      </c>
      <c r="D322">
        <f t="shared" ref="D322:D385" si="30">C322/B322</f>
        <v>95.514018691588788</v>
      </c>
      <c r="E322" s="6">
        <f t="shared" si="25"/>
        <v>4.523941477372325E-4</v>
      </c>
      <c r="F322" s="7">
        <f t="shared" si="26"/>
        <v>0.65752435049125935</v>
      </c>
      <c r="G322" s="6">
        <f t="shared" si="27"/>
        <v>4.8571983679813482E-4</v>
      </c>
      <c r="H322" s="7">
        <f t="shared" si="28"/>
        <v>0.25917102604003062</v>
      </c>
      <c r="I322">
        <f t="shared" si="29"/>
        <v>7.0270612400197274E-4</v>
      </c>
      <c r="J322" s="2"/>
    </row>
    <row r="323" spans="1:10">
      <c r="A323" s="3" t="s">
        <v>444</v>
      </c>
      <c r="B323">
        <v>18.59</v>
      </c>
      <c r="C323" s="4">
        <v>1774</v>
      </c>
      <c r="D323">
        <f t="shared" si="30"/>
        <v>95.427649273803127</v>
      </c>
      <c r="E323" s="6">
        <f t="shared" ref="E323:E386" si="31">C323/1129546</f>
        <v>1.5705425011464783E-3</v>
      </c>
      <c r="F323" s="7">
        <f t="shared" ref="F323:F386" si="32">F322+E323</f>
        <v>0.65909489299240587</v>
      </c>
      <c r="G323" s="6">
        <f t="shared" ref="G323:G386" si="33">B323/11014.58</f>
        <v>1.6877629469303414E-3</v>
      </c>
      <c r="H323" s="7">
        <f t="shared" ref="H323:H386" si="34">H322+G323</f>
        <v>0.26085878898696097</v>
      </c>
      <c r="I323">
        <f t="shared" ref="I323:I386" si="35">F323*H324-F324*H323</f>
        <v>3.4003058677331555E-4</v>
      </c>
      <c r="J323" s="2"/>
    </row>
    <row r="324" spans="1:10">
      <c r="A324" s="3" t="s">
        <v>37</v>
      </c>
      <c r="B324">
        <v>8.99</v>
      </c>
      <c r="C324" s="4">
        <v>857</v>
      </c>
      <c r="D324">
        <f t="shared" si="30"/>
        <v>95.32814238042269</v>
      </c>
      <c r="E324" s="6">
        <f t="shared" si="31"/>
        <v>7.5871190726185562E-4</v>
      </c>
      <c r="F324" s="7">
        <f t="shared" si="32"/>
        <v>0.65985360489966771</v>
      </c>
      <c r="G324" s="6">
        <f t="shared" si="33"/>
        <v>8.1619090332994996E-4</v>
      </c>
      <c r="H324" s="7">
        <f t="shared" si="34"/>
        <v>0.26167497989029093</v>
      </c>
      <c r="I324">
        <f t="shared" si="35"/>
        <v>2.4131704102012264E-4</v>
      </c>
      <c r="J324" s="2"/>
    </row>
    <row r="325" spans="1:10">
      <c r="A325" s="3" t="s">
        <v>926</v>
      </c>
      <c r="B325">
        <v>6.36</v>
      </c>
      <c r="C325" s="4">
        <v>603</v>
      </c>
      <c r="D325">
        <f t="shared" si="30"/>
        <v>94.811320754716974</v>
      </c>
      <c r="E325" s="6">
        <f t="shared" si="31"/>
        <v>5.3384280055880856E-4</v>
      </c>
      <c r="F325" s="7">
        <f t="shared" si="32"/>
        <v>0.6603874477002265</v>
      </c>
      <c r="G325" s="6">
        <f t="shared" si="33"/>
        <v>5.7741647888525944E-4</v>
      </c>
      <c r="H325" s="7">
        <f t="shared" si="34"/>
        <v>0.26225239636917619</v>
      </c>
      <c r="I325">
        <f t="shared" si="35"/>
        <v>6.0503391540733809E-5</v>
      </c>
      <c r="J325" s="4"/>
    </row>
    <row r="326" spans="1:10">
      <c r="A326" s="3" t="s">
        <v>737</v>
      </c>
      <c r="B326">
        <v>1.59</v>
      </c>
      <c r="C326" s="4">
        <v>150</v>
      </c>
      <c r="D326">
        <f t="shared" si="30"/>
        <v>94.339622641509436</v>
      </c>
      <c r="E326" s="6">
        <f t="shared" si="31"/>
        <v>1.3279671655691756E-4</v>
      </c>
      <c r="F326" s="7">
        <f t="shared" si="32"/>
        <v>0.66052024441678348</v>
      </c>
      <c r="G326" s="6">
        <f t="shared" si="33"/>
        <v>1.4435411972131486E-4</v>
      </c>
      <c r="H326" s="7">
        <f t="shared" si="34"/>
        <v>0.26239675048889749</v>
      </c>
      <c r="I326">
        <f t="shared" si="35"/>
        <v>1.3286002175297296E-4</v>
      </c>
      <c r="J326" s="4"/>
    </row>
    <row r="327" spans="1:10">
      <c r="A327" s="3" t="s">
        <v>878</v>
      </c>
      <c r="B327">
        <v>3.49</v>
      </c>
      <c r="C327" s="4">
        <v>329</v>
      </c>
      <c r="D327">
        <f t="shared" si="30"/>
        <v>94.269340974212028</v>
      </c>
      <c r="E327" s="6">
        <f t="shared" si="31"/>
        <v>2.9126746498150583E-4</v>
      </c>
      <c r="F327" s="7">
        <f t="shared" si="32"/>
        <v>0.66081151188176501</v>
      </c>
      <c r="G327" s="6">
        <f t="shared" si="33"/>
        <v>3.1685275335055903E-4</v>
      </c>
      <c r="H327" s="7">
        <f t="shared" si="34"/>
        <v>0.26271360324224807</v>
      </c>
      <c r="I327">
        <f t="shared" si="35"/>
        <v>1.8234260648286593E-4</v>
      </c>
      <c r="J327" s="2"/>
    </row>
    <row r="328" spans="1:10">
      <c r="A328" s="3" t="s">
        <v>881</v>
      </c>
      <c r="B328">
        <v>4.78</v>
      </c>
      <c r="C328" s="4">
        <v>449</v>
      </c>
      <c r="D328">
        <f t="shared" si="30"/>
        <v>93.93305439330544</v>
      </c>
      <c r="E328" s="6">
        <f t="shared" si="31"/>
        <v>3.9750483822703988E-4</v>
      </c>
      <c r="F328" s="7">
        <f t="shared" si="32"/>
        <v>0.6612090167199921</v>
      </c>
      <c r="G328" s="6">
        <f t="shared" si="33"/>
        <v>4.3397024670936159E-4</v>
      </c>
      <c r="H328" s="7">
        <f t="shared" si="34"/>
        <v>0.26314757348895745</v>
      </c>
      <c r="I328">
        <f t="shared" si="35"/>
        <v>2.0761724357720723E-4</v>
      </c>
      <c r="J328" s="2"/>
    </row>
    <row r="329" spans="1:10">
      <c r="A329" s="3" t="s">
        <v>806</v>
      </c>
      <c r="B329">
        <v>5.43</v>
      </c>
      <c r="C329" s="4">
        <v>508</v>
      </c>
      <c r="D329">
        <f t="shared" si="30"/>
        <v>93.554327808471456</v>
      </c>
      <c r="E329" s="6">
        <f t="shared" si="31"/>
        <v>4.4973821340609416E-4</v>
      </c>
      <c r="F329" s="7">
        <f t="shared" si="32"/>
        <v>0.66165875493339821</v>
      </c>
      <c r="G329" s="6">
        <f t="shared" si="33"/>
        <v>4.9298293716147135E-4</v>
      </c>
      <c r="H329" s="7">
        <f t="shared" si="34"/>
        <v>0.26364055642611894</v>
      </c>
      <c r="I329">
        <f t="shared" si="35"/>
        <v>7.1120087899417817E-5</v>
      </c>
      <c r="J329" s="2"/>
    </row>
    <row r="330" spans="1:10">
      <c r="A330" s="3" t="s">
        <v>238</v>
      </c>
      <c r="B330">
        <v>1.86</v>
      </c>
      <c r="C330" s="4">
        <v>174</v>
      </c>
      <c r="D330">
        <f t="shared" si="30"/>
        <v>93.548387096774192</v>
      </c>
      <c r="E330" s="6">
        <f t="shared" si="31"/>
        <v>1.5404419120602437E-4</v>
      </c>
      <c r="F330" s="7">
        <f t="shared" si="32"/>
        <v>0.66181279912460422</v>
      </c>
      <c r="G330" s="6">
        <f t="shared" si="33"/>
        <v>1.6886708344757587E-4</v>
      </c>
      <c r="H330" s="7">
        <f t="shared" si="34"/>
        <v>0.26380942350956654</v>
      </c>
      <c r="I330">
        <f t="shared" si="35"/>
        <v>4.7032519561801545E-4</v>
      </c>
      <c r="J330" s="2"/>
    </row>
    <row r="331" spans="1:10">
      <c r="A331" s="3" t="s">
        <v>757</v>
      </c>
      <c r="B331">
        <v>12.22</v>
      </c>
      <c r="C331" s="4">
        <v>1130</v>
      </c>
      <c r="D331">
        <f t="shared" si="30"/>
        <v>92.471358428805232</v>
      </c>
      <c r="E331" s="6">
        <f t="shared" si="31"/>
        <v>1.0004019313954455E-3</v>
      </c>
      <c r="F331" s="7">
        <f t="shared" si="32"/>
        <v>0.66281320105599972</v>
      </c>
      <c r="G331" s="6">
        <f t="shared" si="33"/>
        <v>1.109438580499665E-3</v>
      </c>
      <c r="H331" s="7">
        <f t="shared" si="34"/>
        <v>0.26491886209006621</v>
      </c>
      <c r="I331">
        <f t="shared" si="35"/>
        <v>2.4481227295736208E-4</v>
      </c>
      <c r="J331" s="2"/>
    </row>
    <row r="332" spans="1:10">
      <c r="A332" s="3" t="s">
        <v>1060</v>
      </c>
      <c r="B332">
        <v>6.36</v>
      </c>
      <c r="C332" s="4">
        <v>588</v>
      </c>
      <c r="D332">
        <f t="shared" si="30"/>
        <v>92.452830188679243</v>
      </c>
      <c r="E332" s="6">
        <f t="shared" si="31"/>
        <v>5.2056312890311684E-4</v>
      </c>
      <c r="F332" s="7">
        <f t="shared" si="32"/>
        <v>0.66333376418490286</v>
      </c>
      <c r="G332" s="6">
        <f t="shared" si="33"/>
        <v>5.7741647888525944E-4</v>
      </c>
      <c r="H332" s="7">
        <f t="shared" si="34"/>
        <v>0.26549627856895147</v>
      </c>
      <c r="I332">
        <f t="shared" si="35"/>
        <v>3.8171523261654183E-4</v>
      </c>
      <c r="J332" s="2"/>
    </row>
    <row r="333" spans="1:10">
      <c r="A333" s="3" t="s">
        <v>614</v>
      </c>
      <c r="B333">
        <v>9.89</v>
      </c>
      <c r="C333" s="4">
        <v>910</v>
      </c>
      <c r="D333">
        <f t="shared" si="30"/>
        <v>92.012133468149642</v>
      </c>
      <c r="E333" s="6">
        <f t="shared" si="31"/>
        <v>8.0563341377863315E-4</v>
      </c>
      <c r="F333" s="7">
        <f t="shared" si="32"/>
        <v>0.66413939759868146</v>
      </c>
      <c r="G333" s="6">
        <f t="shared" si="33"/>
        <v>8.9790078241748668E-4</v>
      </c>
      <c r="H333" s="7">
        <f t="shared" si="34"/>
        <v>0.26639417935136894</v>
      </c>
      <c r="I333">
        <f t="shared" si="35"/>
        <v>1.6220989196022439E-4</v>
      </c>
      <c r="J333" s="2"/>
    </row>
    <row r="334" spans="1:10">
      <c r="A334" s="3" t="s">
        <v>309</v>
      </c>
      <c r="B334">
        <v>4.2</v>
      </c>
      <c r="C334" s="4">
        <v>386</v>
      </c>
      <c r="D334">
        <f t="shared" si="30"/>
        <v>91.904761904761898</v>
      </c>
      <c r="E334" s="6">
        <f t="shared" si="31"/>
        <v>3.4173021727313454E-4</v>
      </c>
      <c r="F334" s="7">
        <f t="shared" si="32"/>
        <v>0.66448112781595459</v>
      </c>
      <c r="G334" s="6">
        <f t="shared" si="33"/>
        <v>3.813127690751713E-4</v>
      </c>
      <c r="H334" s="7">
        <f t="shared" si="34"/>
        <v>0.2667754921204441</v>
      </c>
      <c r="I334">
        <f t="shared" si="35"/>
        <v>3.1023400425114755E-4</v>
      </c>
      <c r="J334" s="2"/>
    </row>
    <row r="335" spans="1:10">
      <c r="A335" s="3" t="s">
        <v>882</v>
      </c>
      <c r="B335">
        <v>8.02</v>
      </c>
      <c r="C335" s="4">
        <v>735</v>
      </c>
      <c r="D335">
        <f t="shared" si="30"/>
        <v>91.645885286783042</v>
      </c>
      <c r="E335" s="6">
        <f t="shared" si="31"/>
        <v>6.5070391112889605E-4</v>
      </c>
      <c r="F335" s="7">
        <f t="shared" si="32"/>
        <v>0.66513183172708346</v>
      </c>
      <c r="G335" s="6">
        <f t="shared" si="33"/>
        <v>7.2812581142449372E-4</v>
      </c>
      <c r="H335" s="7">
        <f t="shared" si="34"/>
        <v>0.26750361793186861</v>
      </c>
      <c r="I335">
        <f t="shared" si="35"/>
        <v>3.8045758991134271E-4</v>
      </c>
      <c r="J335" s="2"/>
    </row>
    <row r="336" spans="1:10">
      <c r="A336" s="3" t="s">
        <v>827</v>
      </c>
      <c r="B336">
        <v>9.83</v>
      </c>
      <c r="C336" s="4">
        <v>900</v>
      </c>
      <c r="D336">
        <f t="shared" si="30"/>
        <v>91.556459816887084</v>
      </c>
      <c r="E336" s="6">
        <f t="shared" si="31"/>
        <v>7.9678029934150533E-4</v>
      </c>
      <c r="F336" s="7">
        <f t="shared" si="32"/>
        <v>0.66592861202642495</v>
      </c>
      <c r="G336" s="6">
        <f t="shared" si="33"/>
        <v>8.9245345714498417E-4</v>
      </c>
      <c r="H336" s="7">
        <f t="shared" si="34"/>
        <v>0.26839607138901361</v>
      </c>
      <c r="I336">
        <f t="shared" si="35"/>
        <v>3.8520714822670721E-4</v>
      </c>
      <c r="J336" s="2"/>
    </row>
    <row r="337" spans="1:10">
      <c r="A337" s="3" t="s">
        <v>714</v>
      </c>
      <c r="B337">
        <v>9.94</v>
      </c>
      <c r="C337" s="4">
        <v>908</v>
      </c>
      <c r="D337">
        <f t="shared" si="30"/>
        <v>91.34808853118713</v>
      </c>
      <c r="E337" s="6">
        <f t="shared" si="31"/>
        <v>8.0386279089120758E-4</v>
      </c>
      <c r="F337" s="7">
        <f t="shared" si="32"/>
        <v>0.66673247481731612</v>
      </c>
      <c r="G337" s="6">
        <f t="shared" si="33"/>
        <v>9.0244022014457196E-4</v>
      </c>
      <c r="H337" s="7">
        <f t="shared" si="34"/>
        <v>0.26929851160915819</v>
      </c>
      <c r="I337">
        <f t="shared" si="35"/>
        <v>9.3564705432483408E-4</v>
      </c>
      <c r="J337" s="2"/>
    </row>
    <row r="338" spans="1:10">
      <c r="A338" s="3" t="s">
        <v>988</v>
      </c>
      <c r="B338">
        <v>24.13</v>
      </c>
      <c r="C338" s="4">
        <v>2202</v>
      </c>
      <c r="D338">
        <f t="shared" si="30"/>
        <v>91.255698300870293</v>
      </c>
      <c r="E338" s="6">
        <f t="shared" si="31"/>
        <v>1.9494557990555497E-3</v>
      </c>
      <c r="F338" s="7">
        <f t="shared" si="32"/>
        <v>0.66868193061637171</v>
      </c>
      <c r="G338" s="6">
        <f t="shared" si="33"/>
        <v>2.1907326470914008E-3</v>
      </c>
      <c r="H338" s="7">
        <f t="shared" si="34"/>
        <v>0.2714892442562496</v>
      </c>
      <c r="I338">
        <f t="shared" si="35"/>
        <v>1.0979494907803478E-4</v>
      </c>
      <c r="J338" s="2"/>
    </row>
    <row r="339" spans="1:10">
      <c r="A339" s="3" t="s">
        <v>406</v>
      </c>
      <c r="B339">
        <v>2.83</v>
      </c>
      <c r="C339" s="4">
        <v>258</v>
      </c>
      <c r="D339">
        <f t="shared" si="30"/>
        <v>91.166077738515895</v>
      </c>
      <c r="E339" s="6">
        <f t="shared" si="31"/>
        <v>2.284103524778982E-4</v>
      </c>
      <c r="F339" s="7">
        <f t="shared" si="32"/>
        <v>0.6689103409688496</v>
      </c>
      <c r="G339" s="6">
        <f t="shared" si="33"/>
        <v>2.5693217535303209E-4</v>
      </c>
      <c r="H339" s="7">
        <f t="shared" si="34"/>
        <v>0.27174617643160265</v>
      </c>
      <c r="I339">
        <f t="shared" si="35"/>
        <v>3.600277305513544E-4</v>
      </c>
      <c r="J339" s="4"/>
    </row>
    <row r="340" spans="1:10">
      <c r="A340" s="3" t="s">
        <v>603</v>
      </c>
      <c r="B340">
        <v>9.26</v>
      </c>
      <c r="C340" s="4">
        <v>841</v>
      </c>
      <c r="D340">
        <f t="shared" si="30"/>
        <v>90.820734341252702</v>
      </c>
      <c r="E340" s="6">
        <f t="shared" si="31"/>
        <v>7.4454692416245111E-4</v>
      </c>
      <c r="F340" s="7">
        <f t="shared" si="32"/>
        <v>0.66965488789301209</v>
      </c>
      <c r="G340" s="6">
        <f t="shared" si="33"/>
        <v>8.4070386705621095E-4</v>
      </c>
      <c r="H340" s="7">
        <f t="shared" si="34"/>
        <v>0.27258688029865885</v>
      </c>
      <c r="I340">
        <f t="shared" si="35"/>
        <v>4.0057226637948973E-4</v>
      </c>
      <c r="J340" s="4"/>
    </row>
    <row r="341" spans="1:10">
      <c r="A341" s="3" t="s">
        <v>519</v>
      </c>
      <c r="B341">
        <v>10.3</v>
      </c>
      <c r="C341" s="4">
        <v>935</v>
      </c>
      <c r="D341">
        <f t="shared" si="30"/>
        <v>90.776699029126206</v>
      </c>
      <c r="E341" s="6">
        <f t="shared" si="31"/>
        <v>8.2776619987145279E-4</v>
      </c>
      <c r="F341" s="7">
        <f t="shared" si="32"/>
        <v>0.67048265409288355</v>
      </c>
      <c r="G341" s="6">
        <f t="shared" si="33"/>
        <v>9.3512417177958672E-4</v>
      </c>
      <c r="H341" s="7">
        <f t="shared" si="34"/>
        <v>0.27352200447043845</v>
      </c>
      <c r="I341">
        <f t="shared" si="35"/>
        <v>4.3928428633613348E-4</v>
      </c>
      <c r="J341" s="2"/>
    </row>
    <row r="342" spans="1:10">
      <c r="A342" s="3" t="s">
        <v>527</v>
      </c>
      <c r="B342">
        <v>11.29</v>
      </c>
      <c r="C342" s="4">
        <v>1024</v>
      </c>
      <c r="D342">
        <f t="shared" si="30"/>
        <v>90.699734278122236</v>
      </c>
      <c r="E342" s="6">
        <f t="shared" si="31"/>
        <v>9.0655891836189057E-4</v>
      </c>
      <c r="F342" s="7">
        <f t="shared" si="32"/>
        <v>0.67138921301124543</v>
      </c>
      <c r="G342" s="6">
        <f t="shared" si="33"/>
        <v>1.0250050387758771E-3</v>
      </c>
      <c r="H342" s="7">
        <f t="shared" si="34"/>
        <v>0.27454700950921435</v>
      </c>
      <c r="I342">
        <f t="shared" si="35"/>
        <v>1.9967433071985119E-4</v>
      </c>
      <c r="J342" s="2"/>
    </row>
    <row r="343" spans="1:10">
      <c r="A343" s="3" t="s">
        <v>523</v>
      </c>
      <c r="B343">
        <v>5.13</v>
      </c>
      <c r="C343" s="4">
        <v>465</v>
      </c>
      <c r="D343">
        <f t="shared" si="30"/>
        <v>90.643274853801174</v>
      </c>
      <c r="E343" s="6">
        <f t="shared" si="31"/>
        <v>4.1166982132644444E-4</v>
      </c>
      <c r="F343" s="7">
        <f t="shared" si="32"/>
        <v>0.67180088283257189</v>
      </c>
      <c r="G343" s="6">
        <f t="shared" si="33"/>
        <v>4.6574631079895917E-4</v>
      </c>
      <c r="H343" s="7">
        <f t="shared" si="34"/>
        <v>0.27501275582001333</v>
      </c>
      <c r="I343">
        <f t="shared" si="35"/>
        <v>2.2641757505906246E-4</v>
      </c>
      <c r="J343" s="2"/>
    </row>
    <row r="344" spans="1:10">
      <c r="A344" s="3" t="s">
        <v>832</v>
      </c>
      <c r="B344">
        <v>5.8</v>
      </c>
      <c r="C344" s="4">
        <v>523</v>
      </c>
      <c r="D344">
        <f t="shared" si="30"/>
        <v>90.172413793103445</v>
      </c>
      <c r="E344" s="6">
        <f t="shared" si="31"/>
        <v>4.6301788506178588E-4</v>
      </c>
      <c r="F344" s="7">
        <f t="shared" si="32"/>
        <v>0.67226390071763364</v>
      </c>
      <c r="G344" s="6">
        <f t="shared" si="33"/>
        <v>5.2657477634190312E-4</v>
      </c>
      <c r="H344" s="7">
        <f t="shared" si="34"/>
        <v>0.27553933059635521</v>
      </c>
      <c r="I344">
        <f t="shared" si="35"/>
        <v>1.3006179078650648E-4</v>
      </c>
      <c r="J344" s="2"/>
    </row>
    <row r="345" spans="1:10">
      <c r="A345" s="3" t="s">
        <v>676</v>
      </c>
      <c r="B345">
        <v>3.33</v>
      </c>
      <c r="C345" s="4">
        <v>300</v>
      </c>
      <c r="D345">
        <f t="shared" si="30"/>
        <v>90.090090090090087</v>
      </c>
      <c r="E345" s="6">
        <f t="shared" si="31"/>
        <v>2.6559343311383511E-4</v>
      </c>
      <c r="F345" s="7">
        <f t="shared" si="32"/>
        <v>0.67252949415074748</v>
      </c>
      <c r="G345" s="6">
        <f t="shared" si="33"/>
        <v>3.0232655262388579E-4</v>
      </c>
      <c r="H345" s="7">
        <f t="shared" si="34"/>
        <v>0.27584165714897912</v>
      </c>
      <c r="I345">
        <f t="shared" si="35"/>
        <v>4.7335138187518111E-4</v>
      </c>
      <c r="J345" s="2"/>
    </row>
    <row r="346" spans="1:10">
      <c r="A346" s="3" t="s">
        <v>190</v>
      </c>
      <c r="B346">
        <v>12.08</v>
      </c>
      <c r="C346" s="4">
        <v>1082</v>
      </c>
      <c r="D346">
        <f t="shared" si="30"/>
        <v>89.569536423841058</v>
      </c>
      <c r="E346" s="6">
        <f t="shared" si="31"/>
        <v>9.57906982097232E-4</v>
      </c>
      <c r="F346" s="7">
        <f t="shared" si="32"/>
        <v>0.67348740113284467</v>
      </c>
      <c r="G346" s="6">
        <f t="shared" si="33"/>
        <v>1.0967281548638259E-3</v>
      </c>
      <c r="H346" s="7">
        <f t="shared" si="34"/>
        <v>0.27693838530384296</v>
      </c>
      <c r="I346">
        <f t="shared" si="35"/>
        <v>3.1898714018716023E-4</v>
      </c>
      <c r="J346" s="4"/>
    </row>
    <row r="347" spans="1:10">
      <c r="A347" s="3" t="s">
        <v>76</v>
      </c>
      <c r="B347">
        <v>8.14</v>
      </c>
      <c r="C347" s="4">
        <v>729</v>
      </c>
      <c r="D347">
        <f t="shared" si="30"/>
        <v>89.557739557739552</v>
      </c>
      <c r="E347" s="6">
        <f t="shared" si="31"/>
        <v>6.4539204246661936E-4</v>
      </c>
      <c r="F347" s="7">
        <f t="shared" si="32"/>
        <v>0.67413279317531127</v>
      </c>
      <c r="G347" s="6">
        <f t="shared" si="33"/>
        <v>7.3902046196949863E-4</v>
      </c>
      <c r="H347" s="7">
        <f t="shared" si="34"/>
        <v>0.27767740576581246</v>
      </c>
      <c r="I347">
        <f t="shared" si="35"/>
        <v>2.8100686949342202E-4</v>
      </c>
      <c r="J347" s="2"/>
    </row>
    <row r="348" spans="1:10">
      <c r="A348" s="3" t="s">
        <v>724</v>
      </c>
      <c r="B348">
        <v>7.17</v>
      </c>
      <c r="C348" s="4">
        <v>642</v>
      </c>
      <c r="D348">
        <f t="shared" si="30"/>
        <v>89.539748953974893</v>
      </c>
      <c r="E348" s="6">
        <f t="shared" si="31"/>
        <v>5.6836994686360715E-4</v>
      </c>
      <c r="F348" s="7">
        <f t="shared" si="32"/>
        <v>0.67470116312217487</v>
      </c>
      <c r="G348" s="6">
        <f t="shared" si="33"/>
        <v>6.5095537006404239E-4</v>
      </c>
      <c r="H348" s="7">
        <f t="shared" si="34"/>
        <v>0.2783283611358765</v>
      </c>
      <c r="I348">
        <f t="shared" si="35"/>
        <v>1.6071516803659036E-4</v>
      </c>
      <c r="J348" s="2"/>
    </row>
    <row r="349" spans="1:10">
      <c r="A349" s="3" t="s">
        <v>814</v>
      </c>
      <c r="B349">
        <v>4.0999999999999996</v>
      </c>
      <c r="C349" s="4">
        <v>367</v>
      </c>
      <c r="D349">
        <f t="shared" si="30"/>
        <v>89.512195121951223</v>
      </c>
      <c r="E349" s="6">
        <f t="shared" si="31"/>
        <v>3.2490929984259164E-4</v>
      </c>
      <c r="F349" s="7">
        <f t="shared" si="32"/>
        <v>0.67502607242201751</v>
      </c>
      <c r="G349" s="6">
        <f t="shared" si="33"/>
        <v>3.7223389362100052E-4</v>
      </c>
      <c r="H349" s="7">
        <f t="shared" si="34"/>
        <v>0.27870059502949751</v>
      </c>
      <c r="I349">
        <f t="shared" si="35"/>
        <v>5.8033513287444882E-4</v>
      </c>
      <c r="J349" s="2"/>
    </row>
    <row r="350" spans="1:10">
      <c r="A350" s="3" t="s">
        <v>709</v>
      </c>
      <c r="B350">
        <v>14.8</v>
      </c>
      <c r="C350" s="4">
        <v>1324</v>
      </c>
      <c r="D350">
        <f t="shared" si="30"/>
        <v>89.459459459459453</v>
      </c>
      <c r="E350" s="6">
        <f t="shared" si="31"/>
        <v>1.1721523514757256E-3</v>
      </c>
      <c r="F350" s="7">
        <f t="shared" si="32"/>
        <v>0.67619822477349323</v>
      </c>
      <c r="G350" s="6">
        <f t="shared" si="33"/>
        <v>1.3436735672172702E-3</v>
      </c>
      <c r="H350" s="7">
        <f t="shared" si="34"/>
        <v>0.28004426859671477</v>
      </c>
      <c r="I350">
        <f t="shared" si="35"/>
        <v>3.9544155951992677E-4</v>
      </c>
      <c r="J350" s="4"/>
    </row>
    <row r="351" spans="1:10">
      <c r="A351" s="3" t="s">
        <v>235</v>
      </c>
      <c r="B351">
        <v>10.08</v>
      </c>
      <c r="C351" s="4">
        <v>901</v>
      </c>
      <c r="D351">
        <f t="shared" si="30"/>
        <v>89.384920634920633</v>
      </c>
      <c r="E351" s="6">
        <f t="shared" si="31"/>
        <v>7.9766561078521811E-4</v>
      </c>
      <c r="F351" s="7">
        <f t="shared" si="32"/>
        <v>0.67699589038427843</v>
      </c>
      <c r="G351" s="6">
        <f t="shared" si="33"/>
        <v>9.1515064578041102E-4</v>
      </c>
      <c r="H351" s="7">
        <f t="shared" si="34"/>
        <v>0.28095941924249518</v>
      </c>
      <c r="I351">
        <f t="shared" si="35"/>
        <v>3.6614077432958747E-4</v>
      </c>
      <c r="J351" s="4"/>
    </row>
    <row r="352" spans="1:10">
      <c r="A352" s="3" t="s">
        <v>825</v>
      </c>
      <c r="B352">
        <v>9.32</v>
      </c>
      <c r="C352" s="4">
        <v>831</v>
      </c>
      <c r="D352">
        <f t="shared" si="30"/>
        <v>89.163090128755357</v>
      </c>
      <c r="E352" s="6">
        <f t="shared" si="31"/>
        <v>7.356938097253233E-4</v>
      </c>
      <c r="F352" s="7">
        <f t="shared" si="32"/>
        <v>0.6777315841940037</v>
      </c>
      <c r="G352" s="6">
        <f t="shared" si="33"/>
        <v>8.4615119232871346E-4</v>
      </c>
      <c r="H352" s="7">
        <f t="shared" si="34"/>
        <v>0.2818055704348239</v>
      </c>
      <c r="I352">
        <f t="shared" si="35"/>
        <v>1.1944181185880032E-4</v>
      </c>
      <c r="J352" s="2"/>
    </row>
    <row r="353" spans="1:10">
      <c r="A353" s="3" t="s">
        <v>477</v>
      </c>
      <c r="B353">
        <v>3.04</v>
      </c>
      <c r="C353" s="4">
        <v>271</v>
      </c>
      <c r="D353">
        <f t="shared" si="30"/>
        <v>89.14473684210526</v>
      </c>
      <c r="E353" s="6">
        <f t="shared" si="31"/>
        <v>2.3991940124616439E-4</v>
      </c>
      <c r="F353" s="7">
        <f t="shared" si="32"/>
        <v>0.67797150359524982</v>
      </c>
      <c r="G353" s="6">
        <f t="shared" si="33"/>
        <v>2.7599781380679067E-4</v>
      </c>
      <c r="H353" s="7">
        <f t="shared" si="34"/>
        <v>0.28208156824863068</v>
      </c>
      <c r="I353">
        <f t="shared" si="35"/>
        <v>4.4125130555464076E-4</v>
      </c>
      <c r="J353" s="2"/>
    </row>
    <row r="354" spans="1:10">
      <c r="A354" s="3" t="s">
        <v>914</v>
      </c>
      <c r="B354">
        <v>11.23</v>
      </c>
      <c r="C354" s="4">
        <v>1001</v>
      </c>
      <c r="D354">
        <f t="shared" si="30"/>
        <v>89.136242208370433</v>
      </c>
      <c r="E354" s="6">
        <f t="shared" si="31"/>
        <v>8.8619675515649648E-4</v>
      </c>
      <c r="F354" s="7">
        <f t="shared" si="32"/>
        <v>0.67885770035040627</v>
      </c>
      <c r="G354" s="6">
        <f t="shared" si="33"/>
        <v>1.0195577135033746E-3</v>
      </c>
      <c r="H354" s="7">
        <f t="shared" si="34"/>
        <v>0.28310112596213405</v>
      </c>
      <c r="I354">
        <f t="shared" si="35"/>
        <v>1.5449486205487695E-4</v>
      </c>
      <c r="J354" s="4"/>
    </row>
    <row r="355" spans="1:10">
      <c r="A355" s="3" t="s">
        <v>920</v>
      </c>
      <c r="B355">
        <v>3.93</v>
      </c>
      <c r="C355" s="4">
        <v>350</v>
      </c>
      <c r="D355">
        <f t="shared" si="30"/>
        <v>89.05852417302799</v>
      </c>
      <c r="E355" s="6">
        <f t="shared" si="31"/>
        <v>3.098590052994743E-4</v>
      </c>
      <c r="F355" s="7">
        <f t="shared" si="32"/>
        <v>0.67916755935570572</v>
      </c>
      <c r="G355" s="6">
        <f t="shared" si="33"/>
        <v>3.5679980534891026E-4</v>
      </c>
      <c r="H355" s="7">
        <f t="shared" si="34"/>
        <v>0.28345792576748297</v>
      </c>
      <c r="I355">
        <f t="shared" si="35"/>
        <v>3.8704735611233554E-4</v>
      </c>
      <c r="J355" s="2"/>
    </row>
    <row r="356" spans="1:10">
      <c r="A356" s="3" t="s">
        <v>418</v>
      </c>
      <c r="B356">
        <v>9.83</v>
      </c>
      <c r="C356" s="4">
        <v>873</v>
      </c>
      <c r="D356">
        <f t="shared" si="30"/>
        <v>88.809766022380472</v>
      </c>
      <c r="E356" s="6">
        <f t="shared" si="31"/>
        <v>7.7287689036126023E-4</v>
      </c>
      <c r="F356" s="7">
        <f t="shared" si="32"/>
        <v>0.67994043624606693</v>
      </c>
      <c r="G356" s="6">
        <f t="shared" si="33"/>
        <v>8.9245345714498417E-4</v>
      </c>
      <c r="H356" s="7">
        <f t="shared" si="34"/>
        <v>0.28435037922462797</v>
      </c>
      <c r="I356">
        <f t="shared" si="35"/>
        <v>1.8552599918331136E-4</v>
      </c>
      <c r="J356" s="2"/>
    </row>
    <row r="357" spans="1:10">
      <c r="A357" s="3" t="s">
        <v>885</v>
      </c>
      <c r="B357">
        <v>4.71</v>
      </c>
      <c r="C357" s="4">
        <v>418</v>
      </c>
      <c r="D357">
        <f t="shared" si="30"/>
        <v>88.747346072186843</v>
      </c>
      <c r="E357" s="6">
        <f t="shared" si="31"/>
        <v>3.700601834719436E-4</v>
      </c>
      <c r="F357" s="7">
        <f t="shared" si="32"/>
        <v>0.68031049642953889</v>
      </c>
      <c r="G357" s="6">
        <f t="shared" si="33"/>
        <v>4.2761503389144207E-4</v>
      </c>
      <c r="H357" s="7">
        <f t="shared" si="34"/>
        <v>0.28477799425851941</v>
      </c>
      <c r="I357">
        <f t="shared" si="35"/>
        <v>2.2828056963231091E-4</v>
      </c>
      <c r="J357" s="2"/>
    </row>
    <row r="358" spans="1:10">
      <c r="A358" s="3" t="s">
        <v>137</v>
      </c>
      <c r="B358">
        <v>5.79</v>
      </c>
      <c r="C358" s="4">
        <v>513</v>
      </c>
      <c r="D358">
        <f t="shared" si="30"/>
        <v>88.601036269430054</v>
      </c>
      <c r="E358" s="6">
        <f t="shared" si="31"/>
        <v>4.5416477062465806E-4</v>
      </c>
      <c r="F358" s="7">
        <f t="shared" si="32"/>
        <v>0.68076466120016355</v>
      </c>
      <c r="G358" s="6">
        <f t="shared" si="33"/>
        <v>5.2566688879648611E-4</v>
      </c>
      <c r="H358" s="7">
        <f t="shared" si="34"/>
        <v>0.28530366114731587</v>
      </c>
      <c r="I358">
        <f t="shared" si="35"/>
        <v>1.5097772837324719E-4</v>
      </c>
      <c r="J358" s="2"/>
    </row>
    <row r="359" spans="1:10">
      <c r="A359" s="3" t="s">
        <v>725</v>
      </c>
      <c r="B359">
        <v>3.82</v>
      </c>
      <c r="C359" s="4">
        <v>337</v>
      </c>
      <c r="D359">
        <f t="shared" si="30"/>
        <v>88.219895287958124</v>
      </c>
      <c r="E359" s="6">
        <f t="shared" si="31"/>
        <v>2.9834995653120814E-4</v>
      </c>
      <c r="F359" s="7">
        <f t="shared" si="32"/>
        <v>0.68106301115669476</v>
      </c>
      <c r="G359" s="6">
        <f t="shared" si="33"/>
        <v>3.4681304234932241E-4</v>
      </c>
      <c r="H359" s="7">
        <f t="shared" si="34"/>
        <v>0.28565047418966522</v>
      </c>
      <c r="I359">
        <f t="shared" si="35"/>
        <v>2.9377545865186261E-4</v>
      </c>
      <c r="J359" s="2"/>
    </row>
    <row r="360" spans="1:10">
      <c r="A360" s="3" t="s">
        <v>379</v>
      </c>
      <c r="B360">
        <v>7.43</v>
      </c>
      <c r="C360" s="4">
        <v>655</v>
      </c>
      <c r="D360">
        <f t="shared" si="30"/>
        <v>88.156123822341854</v>
      </c>
      <c r="E360" s="6">
        <f t="shared" si="31"/>
        <v>5.7987899563187331E-4</v>
      </c>
      <c r="F360" s="7">
        <f t="shared" si="32"/>
        <v>0.6816428901523266</v>
      </c>
      <c r="G360" s="6">
        <f t="shared" si="33"/>
        <v>6.7456044624488625E-4</v>
      </c>
      <c r="H360" s="7">
        <f t="shared" si="34"/>
        <v>0.28632503463591008</v>
      </c>
      <c r="I360">
        <f t="shared" si="35"/>
        <v>9.5340010964128918E-4</v>
      </c>
      <c r="J360" s="2"/>
    </row>
    <row r="361" spans="1:10">
      <c r="A361" s="3" t="s">
        <v>441</v>
      </c>
      <c r="B361">
        <v>24.11</v>
      </c>
      <c r="C361" s="4">
        <v>2125</v>
      </c>
      <c r="D361">
        <f t="shared" si="30"/>
        <v>88.137702198257983</v>
      </c>
      <c r="E361" s="6">
        <f t="shared" si="31"/>
        <v>1.8812868178896653E-3</v>
      </c>
      <c r="F361" s="7">
        <f t="shared" si="32"/>
        <v>0.68352417697021628</v>
      </c>
      <c r="G361" s="6">
        <f t="shared" si="33"/>
        <v>2.1889168720005663E-3</v>
      </c>
      <c r="H361" s="7">
        <f t="shared" si="34"/>
        <v>0.28851395150791065</v>
      </c>
      <c r="I361">
        <f t="shared" si="35"/>
        <v>2.6617210888396636E-4</v>
      </c>
      <c r="J361" s="2"/>
    </row>
    <row r="362" spans="1:10">
      <c r="A362" s="3" t="s">
        <v>187</v>
      </c>
      <c r="B362">
        <v>6.73</v>
      </c>
      <c r="C362" s="4">
        <v>593</v>
      </c>
      <c r="D362">
        <f t="shared" si="30"/>
        <v>88.112927191679049</v>
      </c>
      <c r="E362" s="6">
        <f t="shared" si="31"/>
        <v>5.2498968612168075E-4</v>
      </c>
      <c r="F362" s="7">
        <f t="shared" si="32"/>
        <v>0.68404916665633797</v>
      </c>
      <c r="G362" s="6">
        <f t="shared" si="33"/>
        <v>6.1100831806569121E-4</v>
      </c>
      <c r="H362" s="7">
        <f t="shared" si="34"/>
        <v>0.28912495982597636</v>
      </c>
      <c r="I362">
        <f t="shared" si="35"/>
        <v>2.3553949685700681E-4</v>
      </c>
      <c r="J362" s="2"/>
    </row>
    <row r="363" spans="1:10">
      <c r="A363" s="3" t="s">
        <v>461</v>
      </c>
      <c r="B363">
        <v>5.94</v>
      </c>
      <c r="C363" s="4">
        <v>521</v>
      </c>
      <c r="D363">
        <f t="shared" si="30"/>
        <v>87.710437710437702</v>
      </c>
      <c r="E363" s="6">
        <f t="shared" si="31"/>
        <v>4.6124726217436032E-4</v>
      </c>
      <c r="F363" s="7">
        <f t="shared" si="32"/>
        <v>0.68451041391851231</v>
      </c>
      <c r="G363" s="6">
        <f t="shared" si="33"/>
        <v>5.3928520197774228E-4</v>
      </c>
      <c r="H363" s="7">
        <f t="shared" si="34"/>
        <v>0.28966424502795413</v>
      </c>
      <c r="I363">
        <f t="shared" si="35"/>
        <v>1.8741741402078516E-4</v>
      </c>
      <c r="J363" s="4"/>
    </row>
    <row r="364" spans="1:10">
      <c r="A364" s="3" t="s">
        <v>57</v>
      </c>
      <c r="B364">
        <v>4.72</v>
      </c>
      <c r="C364" s="4">
        <v>413</v>
      </c>
      <c r="D364">
        <f t="shared" si="30"/>
        <v>87.5</v>
      </c>
      <c r="E364" s="6">
        <f t="shared" si="31"/>
        <v>3.6563362625337969E-4</v>
      </c>
      <c r="F364" s="7">
        <f t="shared" si="32"/>
        <v>0.68487604754476572</v>
      </c>
      <c r="G364" s="6">
        <f t="shared" si="33"/>
        <v>4.2852292143685913E-4</v>
      </c>
      <c r="H364" s="7">
        <f t="shared" si="34"/>
        <v>0.29009276794939098</v>
      </c>
      <c r="I364">
        <f t="shared" si="35"/>
        <v>3.2441526596732606E-4</v>
      </c>
      <c r="J364" s="2"/>
    </row>
    <row r="365" spans="1:10">
      <c r="A365" s="3" t="s">
        <v>425</v>
      </c>
      <c r="B365">
        <v>8.15</v>
      </c>
      <c r="C365" s="4">
        <v>710</v>
      </c>
      <c r="D365">
        <f t="shared" si="30"/>
        <v>87.116564417177912</v>
      </c>
      <c r="E365" s="6">
        <f t="shared" si="31"/>
        <v>6.2857112503607641E-4</v>
      </c>
      <c r="F365" s="7">
        <f t="shared" si="32"/>
        <v>0.68550461866980184</v>
      </c>
      <c r="G365" s="6">
        <f t="shared" si="33"/>
        <v>7.3992834951491576E-4</v>
      </c>
      <c r="H365" s="7">
        <f t="shared" si="34"/>
        <v>0.2908326962989059</v>
      </c>
      <c r="I365">
        <f t="shared" si="35"/>
        <v>2.2495508766742778E-4</v>
      </c>
      <c r="J365" s="2"/>
    </row>
    <row r="366" spans="1:10">
      <c r="A366" s="3" t="s">
        <v>301</v>
      </c>
      <c r="B366">
        <v>5.65</v>
      </c>
      <c r="C366" s="4">
        <v>492</v>
      </c>
      <c r="D366">
        <f t="shared" si="30"/>
        <v>87.079646017699105</v>
      </c>
      <c r="E366" s="6">
        <f t="shared" si="31"/>
        <v>4.355732303066896E-4</v>
      </c>
      <c r="F366" s="7">
        <f t="shared" si="32"/>
        <v>0.68594019190010858</v>
      </c>
      <c r="G366" s="6">
        <f t="shared" si="33"/>
        <v>5.1295646316064706E-4</v>
      </c>
      <c r="H366" s="7">
        <f t="shared" si="34"/>
        <v>0.29134565276206653</v>
      </c>
      <c r="I366">
        <f t="shared" si="35"/>
        <v>1.1388339686221882E-4</v>
      </c>
      <c r="J366" s="2"/>
    </row>
    <row r="367" spans="1:10">
      <c r="A367" s="3" t="s">
        <v>390</v>
      </c>
      <c r="B367">
        <v>2.86</v>
      </c>
      <c r="C367" s="4">
        <v>249</v>
      </c>
      <c r="D367">
        <f t="shared" si="30"/>
        <v>87.062937062937067</v>
      </c>
      <c r="E367" s="6">
        <f t="shared" si="31"/>
        <v>2.2044254948448314E-4</v>
      </c>
      <c r="F367" s="7">
        <f t="shared" si="32"/>
        <v>0.68616063444959308</v>
      </c>
      <c r="G367" s="6">
        <f t="shared" si="33"/>
        <v>2.5965583798928329E-4</v>
      </c>
      <c r="H367" s="7">
        <f t="shared" si="34"/>
        <v>0.29160530860005579</v>
      </c>
      <c r="I367">
        <f t="shared" si="35"/>
        <v>3.2503798555133523E-4</v>
      </c>
      <c r="J367" s="2"/>
    </row>
    <row r="368" spans="1:10">
      <c r="A368" s="3" t="s">
        <v>595</v>
      </c>
      <c r="B368">
        <v>8.16</v>
      </c>
      <c r="C368" s="4">
        <v>710</v>
      </c>
      <c r="D368">
        <f t="shared" si="30"/>
        <v>87.009803921568633</v>
      </c>
      <c r="E368" s="6">
        <f t="shared" si="31"/>
        <v>6.2857112503607641E-4</v>
      </c>
      <c r="F368" s="7">
        <f t="shared" si="32"/>
        <v>0.68678920557462919</v>
      </c>
      <c r="G368" s="6">
        <f t="shared" si="33"/>
        <v>7.4083623706033277E-4</v>
      </c>
      <c r="H368" s="7">
        <f t="shared" si="34"/>
        <v>0.29234614483711613</v>
      </c>
      <c r="I368">
        <f t="shared" si="35"/>
        <v>2.7884936722996634E-4</v>
      </c>
      <c r="J368" s="2"/>
    </row>
    <row r="369" spans="1:10">
      <c r="A369" s="3" t="s">
        <v>408</v>
      </c>
      <c r="B369">
        <v>7</v>
      </c>
      <c r="C369" s="4">
        <v>609</v>
      </c>
      <c r="D369">
        <f t="shared" si="30"/>
        <v>87</v>
      </c>
      <c r="E369" s="6">
        <f t="shared" si="31"/>
        <v>5.3915466922108525E-4</v>
      </c>
      <c r="F369" s="7">
        <f t="shared" si="32"/>
        <v>0.68732836024385024</v>
      </c>
      <c r="G369" s="6">
        <f t="shared" si="33"/>
        <v>6.3552128179195208E-4</v>
      </c>
      <c r="H369" s="7">
        <f t="shared" si="34"/>
        <v>0.29298166611890808</v>
      </c>
      <c r="I369">
        <f t="shared" si="35"/>
        <v>3.2763926478637795E-4</v>
      </c>
      <c r="J369" s="4"/>
    </row>
    <row r="370" spans="1:10">
      <c r="A370" s="3" t="s">
        <v>181</v>
      </c>
      <c r="B370">
        <v>8.2100000000000009</v>
      </c>
      <c r="C370" s="4">
        <v>712</v>
      </c>
      <c r="D370">
        <f t="shared" si="30"/>
        <v>86.723507917174175</v>
      </c>
      <c r="E370" s="6">
        <f t="shared" si="31"/>
        <v>6.3034174792350197E-4</v>
      </c>
      <c r="F370" s="7">
        <f t="shared" si="32"/>
        <v>0.68795870199177378</v>
      </c>
      <c r="G370" s="6">
        <f t="shared" si="33"/>
        <v>7.4537567478741816E-4</v>
      </c>
      <c r="H370" s="7">
        <f t="shared" si="34"/>
        <v>0.29372704179369552</v>
      </c>
      <c r="I370">
        <f t="shared" si="35"/>
        <v>3.1383988223515624E-4</v>
      </c>
      <c r="J370" s="4"/>
    </row>
    <row r="371" spans="1:10">
      <c r="A371" s="3" t="s">
        <v>342</v>
      </c>
      <c r="B371">
        <v>7.86</v>
      </c>
      <c r="C371" s="4">
        <v>681</v>
      </c>
      <c r="D371">
        <f t="shared" si="30"/>
        <v>86.641221374045799</v>
      </c>
      <c r="E371" s="6">
        <f t="shared" si="31"/>
        <v>6.0289709316840574E-4</v>
      </c>
      <c r="F371" s="7">
        <f t="shared" si="32"/>
        <v>0.68856159908494219</v>
      </c>
      <c r="G371" s="6">
        <f t="shared" si="33"/>
        <v>7.1359961069782053E-4</v>
      </c>
      <c r="H371" s="7">
        <f t="shared" si="34"/>
        <v>0.29444064140439336</v>
      </c>
      <c r="I371">
        <f t="shared" si="35"/>
        <v>2.9676074300558075E-4</v>
      </c>
      <c r="J371" s="2"/>
    </row>
    <row r="372" spans="1:10">
      <c r="A372" s="3" t="s">
        <v>26</v>
      </c>
      <c r="B372">
        <v>7.42</v>
      </c>
      <c r="C372" s="4">
        <v>641</v>
      </c>
      <c r="D372">
        <f t="shared" si="30"/>
        <v>86.388140161725062</v>
      </c>
      <c r="E372" s="6">
        <f t="shared" si="31"/>
        <v>5.6748463541989437E-4</v>
      </c>
      <c r="F372" s="7">
        <f t="shared" si="32"/>
        <v>0.68912908372036208</v>
      </c>
      <c r="G372" s="6">
        <f t="shared" si="33"/>
        <v>6.7365255869946924E-4</v>
      </c>
      <c r="H372" s="7">
        <f t="shared" si="34"/>
        <v>0.2951142939630928</v>
      </c>
      <c r="I372">
        <f t="shared" si="35"/>
        <v>2.211543003143579E-4</v>
      </c>
      <c r="J372" s="2"/>
    </row>
    <row r="373" spans="1:10">
      <c r="A373" s="3" t="s">
        <v>230</v>
      </c>
      <c r="B373">
        <v>5.51</v>
      </c>
      <c r="C373" s="4">
        <v>473</v>
      </c>
      <c r="D373">
        <f t="shared" si="30"/>
        <v>85.843920145190566</v>
      </c>
      <c r="E373" s="6">
        <f t="shared" si="31"/>
        <v>4.1875231287614669E-4</v>
      </c>
      <c r="F373" s="7">
        <f t="shared" si="32"/>
        <v>0.68954783603323822</v>
      </c>
      <c r="G373" s="6">
        <f t="shared" si="33"/>
        <v>5.00246037524808E-4</v>
      </c>
      <c r="H373" s="7">
        <f t="shared" si="34"/>
        <v>0.2956145400006176</v>
      </c>
      <c r="I373">
        <f t="shared" si="35"/>
        <v>1.4731475989052112E-4</v>
      </c>
      <c r="J373" s="2"/>
    </row>
    <row r="374" spans="1:10">
      <c r="A374" s="3" t="s">
        <v>669</v>
      </c>
      <c r="B374">
        <v>3.67</v>
      </c>
      <c r="C374" s="4">
        <v>315</v>
      </c>
      <c r="D374">
        <f t="shared" si="30"/>
        <v>85.83106267029973</v>
      </c>
      <c r="E374" s="6">
        <f t="shared" si="31"/>
        <v>2.7887310476952689E-4</v>
      </c>
      <c r="F374" s="7">
        <f t="shared" si="32"/>
        <v>0.6898267091380077</v>
      </c>
      <c r="G374" s="6">
        <f t="shared" si="33"/>
        <v>3.3319472916806635E-4</v>
      </c>
      <c r="H374" s="7">
        <f t="shared" si="34"/>
        <v>0.29594773472978564</v>
      </c>
      <c r="I374">
        <f t="shared" si="35"/>
        <v>6.4310801902889292E-5</v>
      </c>
      <c r="J374" s="2"/>
    </row>
    <row r="375" spans="1:10">
      <c r="A375" s="3" t="s">
        <v>529</v>
      </c>
      <c r="B375">
        <v>1.6</v>
      </c>
      <c r="C375" s="4">
        <v>137</v>
      </c>
      <c r="D375">
        <f t="shared" si="30"/>
        <v>85.625</v>
      </c>
      <c r="E375" s="6">
        <f t="shared" si="31"/>
        <v>1.2128766778865137E-4</v>
      </c>
      <c r="F375" s="7">
        <f t="shared" si="32"/>
        <v>0.68994799680579633</v>
      </c>
      <c r="G375" s="6">
        <f t="shared" si="33"/>
        <v>1.4526200726673193E-4</v>
      </c>
      <c r="H375" s="7">
        <f t="shared" si="34"/>
        <v>0.29609299673705236</v>
      </c>
      <c r="I375">
        <f t="shared" si="35"/>
        <v>6.0041799960885989E-5</v>
      </c>
      <c r="J375" s="4"/>
    </row>
    <row r="376" spans="1:10">
      <c r="A376" s="3" t="s">
        <v>287</v>
      </c>
      <c r="B376">
        <v>1.49</v>
      </c>
      <c r="C376" s="4">
        <v>127</v>
      </c>
      <c r="D376">
        <f t="shared" si="30"/>
        <v>85.234899328859058</v>
      </c>
      <c r="E376" s="6">
        <f t="shared" si="31"/>
        <v>1.1243455335152354E-4</v>
      </c>
      <c r="F376" s="7">
        <f t="shared" si="32"/>
        <v>0.69006043135914785</v>
      </c>
      <c r="G376" s="6">
        <f t="shared" si="33"/>
        <v>1.352752442671441E-4</v>
      </c>
      <c r="H376" s="7">
        <f t="shared" si="34"/>
        <v>0.29622827198131951</v>
      </c>
      <c r="I376">
        <f t="shared" si="35"/>
        <v>1.2461478139291771E-4</v>
      </c>
      <c r="J376" s="2"/>
    </row>
    <row r="377" spans="1:10">
      <c r="A377" s="3" t="s">
        <v>866</v>
      </c>
      <c r="B377">
        <v>3.09</v>
      </c>
      <c r="C377" s="4">
        <v>263</v>
      </c>
      <c r="D377">
        <f t="shared" si="30"/>
        <v>85.113268608414245</v>
      </c>
      <c r="E377" s="6">
        <f t="shared" si="31"/>
        <v>2.3283690969646211E-4</v>
      </c>
      <c r="F377" s="7">
        <f t="shared" si="32"/>
        <v>0.6902932682688443</v>
      </c>
      <c r="G377" s="6">
        <f t="shared" si="33"/>
        <v>2.80537251533876E-4</v>
      </c>
      <c r="H377" s="7">
        <f t="shared" si="34"/>
        <v>0.29650880923285339</v>
      </c>
      <c r="I377">
        <f t="shared" si="35"/>
        <v>3.0916961435900614E-4</v>
      </c>
      <c r="J377" s="2"/>
    </row>
    <row r="378" spans="1:10">
      <c r="A378" s="3" t="s">
        <v>938</v>
      </c>
      <c r="B378">
        <v>7.66</v>
      </c>
      <c r="C378" s="4">
        <v>651</v>
      </c>
      <c r="D378">
        <f t="shared" si="30"/>
        <v>84.986945169712797</v>
      </c>
      <c r="E378" s="6">
        <f t="shared" si="31"/>
        <v>5.7633774985702219E-4</v>
      </c>
      <c r="F378" s="7">
        <f t="shared" si="32"/>
        <v>0.69086960601870129</v>
      </c>
      <c r="G378" s="6">
        <f t="shared" si="33"/>
        <v>6.9544185978947907E-4</v>
      </c>
      <c r="H378" s="7">
        <f t="shared" si="34"/>
        <v>0.29720425109264287</v>
      </c>
      <c r="I378">
        <f t="shared" si="35"/>
        <v>5.0705602761791368E-4</v>
      </c>
      <c r="J378" s="2"/>
    </row>
    <row r="379" spans="1:10">
      <c r="A379" s="3" t="s">
        <v>897</v>
      </c>
      <c r="B379">
        <v>12.56</v>
      </c>
      <c r="C379" s="4">
        <v>1067</v>
      </c>
      <c r="D379">
        <f t="shared" si="30"/>
        <v>84.952229299363054</v>
      </c>
      <c r="E379" s="6">
        <f t="shared" si="31"/>
        <v>9.4462731044154028E-4</v>
      </c>
      <c r="F379" s="7">
        <f t="shared" si="32"/>
        <v>0.69181423332914282</v>
      </c>
      <c r="G379" s="6">
        <f t="shared" si="33"/>
        <v>1.1403067570438456E-3</v>
      </c>
      <c r="H379" s="7">
        <f t="shared" si="34"/>
        <v>0.29834455784968672</v>
      </c>
      <c r="I379">
        <f t="shared" si="35"/>
        <v>1.245142048919845E-4</v>
      </c>
      <c r="J379" s="2"/>
    </row>
    <row r="380" spans="1:10">
      <c r="A380" s="3" t="s">
        <v>535</v>
      </c>
      <c r="B380">
        <v>3.08</v>
      </c>
      <c r="C380" s="4">
        <v>261</v>
      </c>
      <c r="D380">
        <f t="shared" si="30"/>
        <v>84.740259740259745</v>
      </c>
      <c r="E380" s="6">
        <f t="shared" si="31"/>
        <v>2.3106628680903655E-4</v>
      </c>
      <c r="F380" s="7">
        <f t="shared" si="32"/>
        <v>0.69204529961595185</v>
      </c>
      <c r="G380" s="6">
        <f t="shared" si="33"/>
        <v>2.7962936398845894E-4</v>
      </c>
      <c r="H380" s="7">
        <f t="shared" si="34"/>
        <v>0.29862418721367517</v>
      </c>
      <c r="I380">
        <f t="shared" si="35"/>
        <v>8.9779869323403094E-5</v>
      </c>
      <c r="J380" s="2"/>
    </row>
    <row r="381" spans="1:10">
      <c r="A381" s="3" t="s">
        <v>250</v>
      </c>
      <c r="B381">
        <v>2.2200000000000002</v>
      </c>
      <c r="C381" s="4">
        <v>188</v>
      </c>
      <c r="D381">
        <f t="shared" si="30"/>
        <v>84.684684684684683</v>
      </c>
      <c r="E381" s="6">
        <f t="shared" si="31"/>
        <v>1.6643855141800333E-4</v>
      </c>
      <c r="F381" s="7">
        <f t="shared" si="32"/>
        <v>0.69221173816736981</v>
      </c>
      <c r="G381" s="6">
        <f t="shared" si="33"/>
        <v>2.0155103508259054E-4</v>
      </c>
      <c r="H381" s="7">
        <f t="shared" si="34"/>
        <v>0.29882573824875774</v>
      </c>
      <c r="I381">
        <f t="shared" si="35"/>
        <v>3.8214322367818854E-4</v>
      </c>
      <c r="J381" s="2"/>
    </row>
    <row r="382" spans="1:10">
      <c r="A382" s="3" t="s">
        <v>771</v>
      </c>
      <c r="B382">
        <v>9.44</v>
      </c>
      <c r="C382" s="4">
        <v>798</v>
      </c>
      <c r="D382">
        <f t="shared" si="30"/>
        <v>84.533898305084747</v>
      </c>
      <c r="E382" s="6">
        <f t="shared" si="31"/>
        <v>7.064785320828014E-4</v>
      </c>
      <c r="F382" s="7">
        <f t="shared" si="32"/>
        <v>0.69291821669945264</v>
      </c>
      <c r="G382" s="6">
        <f t="shared" si="33"/>
        <v>8.5704584287371827E-4</v>
      </c>
      <c r="H382" s="7">
        <f t="shared" si="34"/>
        <v>0.29968278409163146</v>
      </c>
      <c r="I382">
        <f t="shared" si="35"/>
        <v>1.4191492014611895E-4</v>
      </c>
      <c r="J382" s="2"/>
    </row>
    <row r="383" spans="1:10">
      <c r="A383" s="3" t="s">
        <v>335</v>
      </c>
      <c r="B383">
        <v>3.5</v>
      </c>
      <c r="C383" s="4">
        <v>295</v>
      </c>
      <c r="D383">
        <f t="shared" si="30"/>
        <v>84.285714285714292</v>
      </c>
      <c r="E383" s="6">
        <f t="shared" si="31"/>
        <v>2.611668758952712E-4</v>
      </c>
      <c r="F383" s="7">
        <f t="shared" si="32"/>
        <v>0.69317938357534792</v>
      </c>
      <c r="G383" s="6">
        <f t="shared" si="33"/>
        <v>3.1776064089597604E-4</v>
      </c>
      <c r="H383" s="7">
        <f t="shared" si="34"/>
        <v>0.30000054473252746</v>
      </c>
      <c r="I383">
        <f t="shared" si="35"/>
        <v>1.7972618515227357E-4</v>
      </c>
      <c r="J383" s="2"/>
    </row>
    <row r="384" spans="1:10">
      <c r="A384" s="3" t="s">
        <v>838</v>
      </c>
      <c r="B384">
        <v>4.43</v>
      </c>
      <c r="C384" s="4">
        <v>373</v>
      </c>
      <c r="D384">
        <f t="shared" si="30"/>
        <v>84.198645598194133</v>
      </c>
      <c r="E384" s="6">
        <f t="shared" si="31"/>
        <v>3.3022116850486832E-4</v>
      </c>
      <c r="F384" s="7">
        <f t="shared" si="32"/>
        <v>0.69350960474385281</v>
      </c>
      <c r="G384" s="6">
        <f t="shared" si="33"/>
        <v>4.0219418261976396E-4</v>
      </c>
      <c r="H384" s="7">
        <f t="shared" si="34"/>
        <v>0.30040273891514724</v>
      </c>
      <c r="I384">
        <f t="shared" si="35"/>
        <v>1.7228438893182596E-4</v>
      </c>
      <c r="J384" s="2"/>
    </row>
    <row r="385" spans="1:10">
      <c r="A385" s="3" t="s">
        <v>253</v>
      </c>
      <c r="B385">
        <v>4.24</v>
      </c>
      <c r="C385" s="4">
        <v>356</v>
      </c>
      <c r="D385">
        <f t="shared" si="30"/>
        <v>83.962264150943398</v>
      </c>
      <c r="E385" s="6">
        <f t="shared" si="31"/>
        <v>3.1517087396175098E-4</v>
      </c>
      <c r="F385" s="7">
        <f t="shared" si="32"/>
        <v>0.69382477561781453</v>
      </c>
      <c r="G385" s="6">
        <f t="shared" si="33"/>
        <v>3.8494431925683957E-4</v>
      </c>
      <c r="H385" s="7">
        <f t="shared" si="34"/>
        <v>0.30078768323440408</v>
      </c>
      <c r="I385">
        <f t="shared" si="35"/>
        <v>5.1811299654042076E-4</v>
      </c>
      <c r="J385" s="4"/>
    </row>
    <row r="386" spans="1:10">
      <c r="A386" s="3" t="s">
        <v>853</v>
      </c>
      <c r="B386">
        <v>12.74</v>
      </c>
      <c r="C386" s="4">
        <v>1068</v>
      </c>
      <c r="D386">
        <f t="shared" ref="D386:D449" si="36">C386/B386</f>
        <v>83.830455259026692</v>
      </c>
      <c r="E386" s="6">
        <f t="shared" si="31"/>
        <v>9.4551262188525306E-4</v>
      </c>
      <c r="F386" s="7">
        <f t="shared" si="32"/>
        <v>0.69477028823969977</v>
      </c>
      <c r="G386" s="6">
        <f t="shared" si="33"/>
        <v>1.1566487328613529E-3</v>
      </c>
      <c r="H386" s="7">
        <f t="shared" si="34"/>
        <v>0.30194433196726544</v>
      </c>
      <c r="I386">
        <f t="shared" si="35"/>
        <v>4.1864038321953734E-4</v>
      </c>
      <c r="J386" s="2"/>
    </row>
    <row r="387" spans="1:10">
      <c r="A387" s="3" t="s">
        <v>233</v>
      </c>
      <c r="B387">
        <v>10.29</v>
      </c>
      <c r="C387" s="4">
        <v>862</v>
      </c>
      <c r="D387">
        <f t="shared" si="36"/>
        <v>83.770651117589907</v>
      </c>
      <c r="E387" s="6">
        <f t="shared" ref="E387:E450" si="37">C387/1129546</f>
        <v>7.6313846448041952E-4</v>
      </c>
      <c r="F387" s="7">
        <f t="shared" ref="F387:F450" si="38">F386+E387</f>
        <v>0.69553342670418017</v>
      </c>
      <c r="G387" s="6">
        <f t="shared" ref="G387:G450" si="39">B387/11014.58</f>
        <v>9.342162842341696E-4</v>
      </c>
      <c r="H387" s="7">
        <f t="shared" ref="H387:H450" si="40">H386+G387</f>
        <v>0.30287854825149962</v>
      </c>
      <c r="I387">
        <f t="shared" ref="I387:I450" si="41">F387*H388-F388*H387</f>
        <v>1.9948025003063696E-4</v>
      </c>
      <c r="J387" s="2"/>
    </row>
    <row r="388" spans="1:10">
      <c r="A388" s="3" t="s">
        <v>481</v>
      </c>
      <c r="B388">
        <v>4.9000000000000004</v>
      </c>
      <c r="C388" s="4">
        <v>410</v>
      </c>
      <c r="D388">
        <f t="shared" si="36"/>
        <v>83.673469387755091</v>
      </c>
      <c r="E388" s="6">
        <f t="shared" si="37"/>
        <v>3.6297769192224135E-4</v>
      </c>
      <c r="F388" s="7">
        <f t="shared" si="38"/>
        <v>0.69589640439610245</v>
      </c>
      <c r="G388" s="6">
        <f t="shared" si="39"/>
        <v>4.4486489725436651E-4</v>
      </c>
      <c r="H388" s="7">
        <f t="shared" si="40"/>
        <v>0.303323413148754</v>
      </c>
      <c r="I388">
        <f t="shared" si="41"/>
        <v>2.3057897319817E-4</v>
      </c>
      <c r="J388" s="2"/>
    </row>
    <row r="389" spans="1:10">
      <c r="A389" s="3" t="s">
        <v>537</v>
      </c>
      <c r="B389">
        <v>5.66</v>
      </c>
      <c r="C389" s="4">
        <v>473</v>
      </c>
      <c r="D389">
        <f t="shared" si="36"/>
        <v>83.568904593639573</v>
      </c>
      <c r="E389" s="6">
        <f t="shared" si="37"/>
        <v>4.1875231287614669E-4</v>
      </c>
      <c r="F389" s="7">
        <f t="shared" si="38"/>
        <v>0.69631515670897859</v>
      </c>
      <c r="G389" s="6">
        <f t="shared" si="39"/>
        <v>5.1386435070606418E-4</v>
      </c>
      <c r="H389" s="7">
        <f t="shared" si="40"/>
        <v>0.30383727749946005</v>
      </c>
      <c r="I389">
        <f t="shared" si="41"/>
        <v>1.768955239468406E-4</v>
      </c>
      <c r="J389" s="2"/>
    </row>
    <row r="390" spans="1:10">
      <c r="A390" s="3" t="s">
        <v>296</v>
      </c>
      <c r="B390">
        <v>4.33</v>
      </c>
      <c r="C390" s="4">
        <v>360</v>
      </c>
      <c r="D390">
        <f t="shared" si="36"/>
        <v>83.140877598152429</v>
      </c>
      <c r="E390" s="6">
        <f t="shared" si="37"/>
        <v>3.1871211973660216E-4</v>
      </c>
      <c r="F390" s="7">
        <f t="shared" si="38"/>
        <v>0.69663386882871514</v>
      </c>
      <c r="G390" s="6">
        <f t="shared" si="39"/>
        <v>3.9311530716559323E-4</v>
      </c>
      <c r="H390" s="7">
        <f t="shared" si="40"/>
        <v>0.30423039280662562</v>
      </c>
      <c r="I390">
        <f t="shared" si="41"/>
        <v>2.4471601588002545E-4</v>
      </c>
      <c r="J390" s="2"/>
    </row>
    <row r="391" spans="1:10">
      <c r="A391" s="3" t="s">
        <v>76</v>
      </c>
      <c r="B391">
        <v>5.99</v>
      </c>
      <c r="C391" s="4">
        <v>498</v>
      </c>
      <c r="D391">
        <f t="shared" si="36"/>
        <v>83.13856427378964</v>
      </c>
      <c r="E391" s="6">
        <f t="shared" si="37"/>
        <v>4.4088509896896629E-4</v>
      </c>
      <c r="F391" s="7">
        <f t="shared" si="38"/>
        <v>0.69707475392768414</v>
      </c>
      <c r="G391" s="6">
        <f t="shared" si="39"/>
        <v>5.4382463970482767E-4</v>
      </c>
      <c r="H391" s="7">
        <f t="shared" si="40"/>
        <v>0.30477421744633043</v>
      </c>
      <c r="I391">
        <f t="shared" si="41"/>
        <v>1.8097238789538395E-4</v>
      </c>
      <c r="J391" s="4"/>
    </row>
    <row r="392" spans="1:10">
      <c r="A392" s="3" t="s">
        <v>704</v>
      </c>
      <c r="B392">
        <v>4.42</v>
      </c>
      <c r="C392" s="4">
        <v>366</v>
      </c>
      <c r="D392">
        <f t="shared" si="36"/>
        <v>82.805429864253398</v>
      </c>
      <c r="E392" s="6">
        <f t="shared" si="37"/>
        <v>3.2402398839887885E-4</v>
      </c>
      <c r="F392" s="7">
        <f t="shared" si="38"/>
        <v>0.69739877791608307</v>
      </c>
      <c r="G392" s="6">
        <f t="shared" si="39"/>
        <v>4.0128629507434689E-4</v>
      </c>
      <c r="H392" s="7">
        <f t="shared" si="40"/>
        <v>0.30517550374140479</v>
      </c>
      <c r="I392">
        <f t="shared" si="41"/>
        <v>4.5696414775747707E-4</v>
      </c>
      <c r="J392" s="2"/>
    </row>
    <row r="393" spans="1:10">
      <c r="A393" s="3" t="s">
        <v>589</v>
      </c>
      <c r="B393">
        <v>11.16</v>
      </c>
      <c r="C393" s="4">
        <v>924</v>
      </c>
      <c r="D393">
        <f t="shared" si="36"/>
        <v>82.795698924731184</v>
      </c>
      <c r="E393" s="6">
        <f t="shared" si="37"/>
        <v>8.180277739906122E-4</v>
      </c>
      <c r="F393" s="7">
        <f t="shared" si="38"/>
        <v>0.69821680569007372</v>
      </c>
      <c r="G393" s="6">
        <f t="shared" si="39"/>
        <v>1.0132025006854551E-3</v>
      </c>
      <c r="H393" s="7">
        <f t="shared" si="40"/>
        <v>0.30618870624209021</v>
      </c>
      <c r="I393">
        <f t="shared" si="41"/>
        <v>2.6755915184339951E-4</v>
      </c>
      <c r="J393" s="2"/>
    </row>
    <row r="394" spans="1:10">
      <c r="A394" s="3" t="s">
        <v>350</v>
      </c>
      <c r="B394">
        <v>6.53</v>
      </c>
      <c r="C394" s="4">
        <v>540</v>
      </c>
      <c r="D394">
        <f t="shared" si="36"/>
        <v>82.695252679938747</v>
      </c>
      <c r="E394" s="6">
        <f t="shared" si="37"/>
        <v>4.7806817960490322E-4</v>
      </c>
      <c r="F394" s="7">
        <f t="shared" si="38"/>
        <v>0.69869487386967866</v>
      </c>
      <c r="G394" s="6">
        <f t="shared" si="39"/>
        <v>5.9285056715734964E-4</v>
      </c>
      <c r="H394" s="7">
        <f t="shared" si="40"/>
        <v>0.30678155680924757</v>
      </c>
      <c r="I394">
        <f t="shared" si="41"/>
        <v>1.3056049452611629E-4</v>
      </c>
      <c r="J394" s="2"/>
    </row>
    <row r="395" spans="1:10">
      <c r="A395" s="3" t="s">
        <v>872</v>
      </c>
      <c r="B395">
        <v>3.18</v>
      </c>
      <c r="C395" s="4">
        <v>262</v>
      </c>
      <c r="D395">
        <f t="shared" si="36"/>
        <v>82.389937106918239</v>
      </c>
      <c r="E395" s="6">
        <f t="shared" si="37"/>
        <v>2.3195159825274933E-4</v>
      </c>
      <c r="F395" s="7">
        <f t="shared" si="38"/>
        <v>0.69892682546793139</v>
      </c>
      <c r="G395" s="6">
        <f t="shared" si="39"/>
        <v>2.8870823944262972E-4</v>
      </c>
      <c r="H395" s="7">
        <f t="shared" si="40"/>
        <v>0.30707026504869017</v>
      </c>
      <c r="I395">
        <f t="shared" si="41"/>
        <v>3.6040095961636931E-4</v>
      </c>
      <c r="J395" s="2"/>
    </row>
    <row r="396" spans="1:10">
      <c r="A396" s="3" t="s">
        <v>862</v>
      </c>
      <c r="B396">
        <v>8.76</v>
      </c>
      <c r="C396" s="4">
        <v>719</v>
      </c>
      <c r="D396">
        <f t="shared" si="36"/>
        <v>82.077625570776263</v>
      </c>
      <c r="E396" s="6">
        <f t="shared" si="37"/>
        <v>6.3653892802949155E-4</v>
      </c>
      <c r="F396" s="7">
        <f t="shared" si="38"/>
        <v>0.6995633643959609</v>
      </c>
      <c r="G396" s="6">
        <f t="shared" si="39"/>
        <v>7.9530948978535725E-4</v>
      </c>
      <c r="H396" s="7">
        <f t="shared" si="40"/>
        <v>0.30786557453847552</v>
      </c>
      <c r="I396">
        <f t="shared" si="41"/>
        <v>3.6085606241564872E-4</v>
      </c>
      <c r="J396" s="4"/>
    </row>
    <row r="397" spans="1:10">
      <c r="A397" s="3" t="s">
        <v>1064</v>
      </c>
      <c r="B397">
        <v>8.75</v>
      </c>
      <c r="C397" s="4">
        <v>715</v>
      </c>
      <c r="D397">
        <f t="shared" si="36"/>
        <v>81.714285714285708</v>
      </c>
      <c r="E397" s="6">
        <f t="shared" si="37"/>
        <v>6.3299768225464031E-4</v>
      </c>
      <c r="F397" s="7">
        <f t="shared" si="38"/>
        <v>0.70019636207821556</v>
      </c>
      <c r="G397" s="6">
        <f t="shared" si="39"/>
        <v>7.9440160223994013E-4</v>
      </c>
      <c r="H397" s="7">
        <f t="shared" si="40"/>
        <v>0.30865997614071544</v>
      </c>
      <c r="I397">
        <f t="shared" si="41"/>
        <v>3.3356676384091455E-4</v>
      </c>
      <c r="J397" s="2"/>
    </row>
    <row r="398" spans="1:10">
      <c r="A398" s="3" t="s">
        <v>742</v>
      </c>
      <c r="B398">
        <v>8.08</v>
      </c>
      <c r="C398" s="4">
        <v>659</v>
      </c>
      <c r="D398">
        <f t="shared" si="36"/>
        <v>81.559405940594061</v>
      </c>
      <c r="E398" s="6">
        <f t="shared" si="37"/>
        <v>5.8342024140672444E-4</v>
      </c>
      <c r="F398" s="7">
        <f t="shared" si="38"/>
        <v>0.70077978231962224</v>
      </c>
      <c r="G398" s="6">
        <f t="shared" si="39"/>
        <v>7.3357313669699612E-4</v>
      </c>
      <c r="H398" s="7">
        <f t="shared" si="40"/>
        <v>0.30939354927741242</v>
      </c>
      <c r="I398">
        <f t="shared" si="41"/>
        <v>2.7082471647432715E-4</v>
      </c>
      <c r="J398" s="2"/>
    </row>
    <row r="399" spans="1:10">
      <c r="A399" s="3" t="s">
        <v>226</v>
      </c>
      <c r="B399">
        <v>6.56</v>
      </c>
      <c r="C399" s="4">
        <v>535</v>
      </c>
      <c r="D399">
        <f t="shared" si="36"/>
        <v>81.554878048780495</v>
      </c>
      <c r="E399" s="6">
        <f t="shared" si="37"/>
        <v>4.7364162238633931E-4</v>
      </c>
      <c r="F399" s="7">
        <f t="shared" si="38"/>
        <v>0.70125342394200862</v>
      </c>
      <c r="G399" s="6">
        <f t="shared" si="39"/>
        <v>5.9557422979360079E-4</v>
      </c>
      <c r="H399" s="7">
        <f t="shared" si="40"/>
        <v>0.30998912350720603</v>
      </c>
      <c r="I399">
        <f t="shared" si="41"/>
        <v>3.3111897364429543E-4</v>
      </c>
      <c r="J399" s="2"/>
    </row>
    <row r="400" spans="1:10">
      <c r="A400" s="3" t="s">
        <v>716</v>
      </c>
      <c r="B400">
        <v>8.02</v>
      </c>
      <c r="C400" s="4">
        <v>654</v>
      </c>
      <c r="D400">
        <f t="shared" si="36"/>
        <v>81.546134663341647</v>
      </c>
      <c r="E400" s="6">
        <f t="shared" si="37"/>
        <v>5.7899368418816053E-4</v>
      </c>
      <c r="F400" s="7">
        <f t="shared" si="38"/>
        <v>0.70183241762619675</v>
      </c>
      <c r="G400" s="6">
        <f t="shared" si="39"/>
        <v>7.2812581142449372E-4</v>
      </c>
      <c r="H400" s="7">
        <f t="shared" si="40"/>
        <v>0.31071724931863054</v>
      </c>
      <c r="I400">
        <f t="shared" si="41"/>
        <v>8.0513093315554007E-5</v>
      </c>
      <c r="J400" s="2"/>
    </row>
    <row r="401" spans="1:10">
      <c r="A401" s="3" t="s">
        <v>288</v>
      </c>
      <c r="B401">
        <v>1.95</v>
      </c>
      <c r="C401" s="4">
        <v>159</v>
      </c>
      <c r="D401">
        <f t="shared" si="36"/>
        <v>81.538461538461547</v>
      </c>
      <c r="E401" s="6">
        <f t="shared" si="37"/>
        <v>1.4076451955033262E-4</v>
      </c>
      <c r="F401" s="7">
        <f t="shared" si="38"/>
        <v>0.70197318214574711</v>
      </c>
      <c r="G401" s="6">
        <f t="shared" si="39"/>
        <v>1.770380713563295E-4</v>
      </c>
      <c r="H401" s="7">
        <f t="shared" si="40"/>
        <v>0.31089428738998687</v>
      </c>
      <c r="I401">
        <f t="shared" si="41"/>
        <v>2.4117720550778654E-4</v>
      </c>
      <c r="J401" s="2"/>
    </row>
    <row r="402" spans="1:10">
      <c r="A402" s="3" t="s">
        <v>1046</v>
      </c>
      <c r="B402">
        <v>5.84</v>
      </c>
      <c r="C402" s="4">
        <v>476</v>
      </c>
      <c r="D402">
        <f t="shared" si="36"/>
        <v>81.506849315068493</v>
      </c>
      <c r="E402" s="6">
        <f t="shared" si="37"/>
        <v>4.2140824720728504E-4</v>
      </c>
      <c r="F402" s="7">
        <f t="shared" si="38"/>
        <v>0.70239459039295438</v>
      </c>
      <c r="G402" s="6">
        <f t="shared" si="39"/>
        <v>5.302063265235715E-4</v>
      </c>
      <c r="H402" s="7">
        <f t="shared" si="40"/>
        <v>0.31142449371651043</v>
      </c>
      <c r="I402">
        <f t="shared" si="41"/>
        <v>9.583656045758504E-5</v>
      </c>
      <c r="J402" s="2"/>
    </row>
    <row r="403" spans="1:10">
      <c r="A403" s="3" t="s">
        <v>977</v>
      </c>
      <c r="B403">
        <v>2.3199999999999998</v>
      </c>
      <c r="C403" s="4">
        <v>189</v>
      </c>
      <c r="D403">
        <f t="shared" si="36"/>
        <v>81.465517241379317</v>
      </c>
      <c r="E403" s="6">
        <f t="shared" si="37"/>
        <v>1.6732386286171612E-4</v>
      </c>
      <c r="F403" s="7">
        <f t="shared" si="38"/>
        <v>0.70256191425581604</v>
      </c>
      <c r="G403" s="6">
        <f t="shared" si="39"/>
        <v>2.1062991053676127E-4</v>
      </c>
      <c r="H403" s="7">
        <f t="shared" si="40"/>
        <v>0.31163512362704721</v>
      </c>
      <c r="I403">
        <f t="shared" si="41"/>
        <v>1.6266372320611344E-4</v>
      </c>
      <c r="J403" s="2"/>
    </row>
    <row r="404" spans="1:10">
      <c r="A404" s="3" t="s">
        <v>194</v>
      </c>
      <c r="B404">
        <v>3.93</v>
      </c>
      <c r="C404" s="4">
        <v>319</v>
      </c>
      <c r="D404">
        <f t="shared" si="36"/>
        <v>81.170483460559794</v>
      </c>
      <c r="E404" s="6">
        <f t="shared" si="37"/>
        <v>2.8241435054437801E-4</v>
      </c>
      <c r="F404" s="7">
        <f t="shared" si="38"/>
        <v>0.70284432860636037</v>
      </c>
      <c r="G404" s="6">
        <f t="shared" si="39"/>
        <v>3.5679980534891026E-4</v>
      </c>
      <c r="H404" s="7">
        <f t="shared" si="40"/>
        <v>0.31199192343239612</v>
      </c>
      <c r="I404">
        <f t="shared" si="41"/>
        <v>2.6939519382421229E-4</v>
      </c>
      <c r="J404" s="2"/>
    </row>
    <row r="405" spans="1:10">
      <c r="A405" s="3" t="s">
        <v>727</v>
      </c>
      <c r="B405">
        <v>6.49</v>
      </c>
      <c r="C405" s="4">
        <v>524</v>
      </c>
      <c r="D405">
        <f t="shared" si="36"/>
        <v>80.739599383667183</v>
      </c>
      <c r="E405" s="6">
        <f t="shared" si="37"/>
        <v>4.6390319650549866E-4</v>
      </c>
      <c r="F405" s="7">
        <f t="shared" si="38"/>
        <v>0.70330823180286584</v>
      </c>
      <c r="G405" s="6">
        <f t="shared" si="39"/>
        <v>5.8921901697568137E-4</v>
      </c>
      <c r="H405" s="7">
        <f t="shared" si="40"/>
        <v>0.3125811424493718</v>
      </c>
      <c r="I405">
        <f t="shared" si="41"/>
        <v>2.7384332002916567E-4</v>
      </c>
      <c r="J405" s="4"/>
    </row>
    <row r="406" spans="1:10">
      <c r="A406" s="3" t="s">
        <v>861</v>
      </c>
      <c r="B406">
        <v>6.59</v>
      </c>
      <c r="C406" s="4">
        <v>531</v>
      </c>
      <c r="D406">
        <f t="shared" si="36"/>
        <v>80.576631259484074</v>
      </c>
      <c r="E406" s="6">
        <f t="shared" si="37"/>
        <v>4.7010037661148813E-4</v>
      </c>
      <c r="F406" s="7">
        <f t="shared" si="38"/>
        <v>0.70377833217947727</v>
      </c>
      <c r="G406" s="6">
        <f t="shared" si="39"/>
        <v>5.9829789242985204E-4</v>
      </c>
      <c r="H406" s="7">
        <f t="shared" si="40"/>
        <v>0.31317944034180167</v>
      </c>
      <c r="I406">
        <f t="shared" si="41"/>
        <v>1.3429341211176893E-4</v>
      </c>
      <c r="J406" s="2"/>
    </row>
    <row r="407" spans="1:10">
      <c r="A407" s="3" t="s">
        <v>575</v>
      </c>
      <c r="B407">
        <v>3.23</v>
      </c>
      <c r="C407" s="4">
        <v>260</v>
      </c>
      <c r="D407">
        <f t="shared" si="36"/>
        <v>80.495356037151709</v>
      </c>
      <c r="E407" s="6">
        <f t="shared" si="37"/>
        <v>2.3018097536532377E-4</v>
      </c>
      <c r="F407" s="7">
        <f t="shared" si="38"/>
        <v>0.70400851315484259</v>
      </c>
      <c r="G407" s="6">
        <f t="shared" si="39"/>
        <v>2.9324767716971506E-4</v>
      </c>
      <c r="H407" s="7">
        <f t="shared" si="40"/>
        <v>0.31347268801897138</v>
      </c>
      <c r="I407">
        <f t="shared" si="41"/>
        <v>3.9128260401727344E-4</v>
      </c>
      <c r="J407" s="2"/>
    </row>
    <row r="408" spans="1:10">
      <c r="A408" s="3" t="s">
        <v>707</v>
      </c>
      <c r="B408">
        <v>9.4</v>
      </c>
      <c r="C408" s="4">
        <v>755</v>
      </c>
      <c r="D408">
        <f t="shared" si="36"/>
        <v>80.319148936170208</v>
      </c>
      <c r="E408" s="6">
        <f t="shared" si="37"/>
        <v>6.6841014000315168E-4</v>
      </c>
      <c r="F408" s="7">
        <f t="shared" si="38"/>
        <v>0.70467692329484577</v>
      </c>
      <c r="G408" s="6">
        <f t="shared" si="39"/>
        <v>8.5341429269205E-4</v>
      </c>
      <c r="H408" s="7">
        <f t="shared" si="40"/>
        <v>0.31432610231166341</v>
      </c>
      <c r="I408">
        <f t="shared" si="41"/>
        <v>9.8390849282703474E-5</v>
      </c>
      <c r="J408" s="2"/>
    </row>
    <row r="409" spans="1:10">
      <c r="A409" s="3" t="s">
        <v>473</v>
      </c>
      <c r="B409">
        <v>2.36</v>
      </c>
      <c r="C409" s="4">
        <v>189</v>
      </c>
      <c r="D409">
        <f t="shared" si="36"/>
        <v>80.084745762711876</v>
      </c>
      <c r="E409" s="6">
        <f t="shared" si="37"/>
        <v>1.6732386286171612E-4</v>
      </c>
      <c r="F409" s="7">
        <f t="shared" si="38"/>
        <v>0.70484424715770744</v>
      </c>
      <c r="G409" s="6">
        <f t="shared" si="39"/>
        <v>2.1426146071842957E-4</v>
      </c>
      <c r="H409" s="7">
        <f t="shared" si="40"/>
        <v>0.31454036377238187</v>
      </c>
      <c r="I409">
        <f t="shared" si="41"/>
        <v>2.749551488311075E-4</v>
      </c>
      <c r="J409" s="2"/>
    </row>
    <row r="410" spans="1:10">
      <c r="A410" s="3" t="s">
        <v>516</v>
      </c>
      <c r="B410">
        <v>6.59</v>
      </c>
      <c r="C410" s="4">
        <v>527</v>
      </c>
      <c r="D410">
        <f t="shared" si="36"/>
        <v>79.969650986342941</v>
      </c>
      <c r="E410" s="6">
        <f t="shared" si="37"/>
        <v>4.6655913083663701E-4</v>
      </c>
      <c r="F410" s="7">
        <f t="shared" si="38"/>
        <v>0.70531080628854403</v>
      </c>
      <c r="G410" s="6">
        <f t="shared" si="39"/>
        <v>5.9829789242985204E-4</v>
      </c>
      <c r="H410" s="7">
        <f t="shared" si="40"/>
        <v>0.31513866166481175</v>
      </c>
      <c r="I410">
        <f t="shared" si="41"/>
        <v>2.8313337060889565E-4</v>
      </c>
      <c r="J410" s="2"/>
    </row>
    <row r="411" spans="1:10">
      <c r="A411" s="3" t="s">
        <v>165</v>
      </c>
      <c r="B411">
        <v>6.77</v>
      </c>
      <c r="C411" s="4">
        <v>539</v>
      </c>
      <c r="D411">
        <f t="shared" si="36"/>
        <v>79.615952732644018</v>
      </c>
      <c r="E411" s="6">
        <f t="shared" si="37"/>
        <v>4.7718286816119044E-4</v>
      </c>
      <c r="F411" s="7">
        <f t="shared" si="38"/>
        <v>0.70578798915670526</v>
      </c>
      <c r="G411" s="6">
        <f t="shared" si="39"/>
        <v>6.1463986824735937E-4</v>
      </c>
      <c r="H411" s="7">
        <f t="shared" si="40"/>
        <v>0.31575330153305908</v>
      </c>
      <c r="I411">
        <f t="shared" si="41"/>
        <v>4.4084396638546797E-4</v>
      </c>
      <c r="J411" s="2"/>
    </row>
    <row r="412" spans="1:10">
      <c r="A412" s="3" t="s">
        <v>378</v>
      </c>
      <c r="B412">
        <v>10.54</v>
      </c>
      <c r="C412" s="4">
        <v>839</v>
      </c>
      <c r="D412">
        <f t="shared" si="36"/>
        <v>79.601518026565472</v>
      </c>
      <c r="E412" s="6">
        <f t="shared" si="37"/>
        <v>7.4277630127502555E-4</v>
      </c>
      <c r="F412" s="7">
        <f t="shared" si="38"/>
        <v>0.70653076545798033</v>
      </c>
      <c r="G412" s="6">
        <f t="shared" si="39"/>
        <v>9.5691347286959644E-4</v>
      </c>
      <c r="H412" s="7">
        <f t="shared" si="40"/>
        <v>0.31671021500592866</v>
      </c>
      <c r="I412">
        <f t="shared" si="41"/>
        <v>2.8549937870031572E-4</v>
      </c>
      <c r="J412" s="2"/>
    </row>
    <row r="413" spans="1:10">
      <c r="A413" s="3" t="s">
        <v>273</v>
      </c>
      <c r="B413">
        <v>6.82</v>
      </c>
      <c r="C413" s="4">
        <v>542</v>
      </c>
      <c r="D413">
        <f t="shared" si="36"/>
        <v>79.47214076246334</v>
      </c>
      <c r="E413" s="6">
        <f t="shared" si="37"/>
        <v>4.7983880249232878E-4</v>
      </c>
      <c r="F413" s="7">
        <f t="shared" si="38"/>
        <v>0.70701060426047269</v>
      </c>
      <c r="G413" s="6">
        <f t="shared" si="39"/>
        <v>6.1917930597444476E-4</v>
      </c>
      <c r="H413" s="7">
        <f t="shared" si="40"/>
        <v>0.3173293943119031</v>
      </c>
      <c r="I413">
        <f t="shared" si="41"/>
        <v>4.961948803357541E-4</v>
      </c>
      <c r="J413" s="2"/>
    </row>
    <row r="414" spans="1:10">
      <c r="A414" s="3" t="s">
        <v>971</v>
      </c>
      <c r="B414">
        <v>11.84</v>
      </c>
      <c r="C414" s="4">
        <v>939</v>
      </c>
      <c r="D414">
        <f t="shared" si="36"/>
        <v>79.307432432432435</v>
      </c>
      <c r="E414" s="6">
        <f t="shared" si="37"/>
        <v>8.3130744564630392E-4</v>
      </c>
      <c r="F414" s="7">
        <f t="shared" si="38"/>
        <v>0.70784191170611899</v>
      </c>
      <c r="G414" s="6">
        <f t="shared" si="39"/>
        <v>1.0749388537738161E-3</v>
      </c>
      <c r="H414" s="7">
        <f t="shared" si="40"/>
        <v>0.3184043331656769</v>
      </c>
      <c r="I414">
        <f t="shared" si="41"/>
        <v>5.0092996689413138E-4</v>
      </c>
      <c r="J414" s="2"/>
    </row>
    <row r="415" spans="1:10">
      <c r="A415" s="3" t="s">
        <v>395</v>
      </c>
      <c r="B415">
        <v>11.94</v>
      </c>
      <c r="C415" s="4">
        <v>945</v>
      </c>
      <c r="D415">
        <f t="shared" si="36"/>
        <v>79.145728643216088</v>
      </c>
      <c r="E415" s="6">
        <f t="shared" si="37"/>
        <v>8.3661931430858061E-4</v>
      </c>
      <c r="F415" s="7">
        <f t="shared" si="38"/>
        <v>0.70867853102042755</v>
      </c>
      <c r="G415" s="6">
        <f t="shared" si="39"/>
        <v>1.0840177292279869E-3</v>
      </c>
      <c r="H415" s="7">
        <f t="shared" si="40"/>
        <v>0.3194883508949049</v>
      </c>
      <c r="I415">
        <f t="shared" si="41"/>
        <v>5.3558661231606353E-4</v>
      </c>
      <c r="J415" s="2"/>
    </row>
    <row r="416" spans="1:10">
      <c r="A416" s="3" t="s">
        <v>200</v>
      </c>
      <c r="B416">
        <v>12.76</v>
      </c>
      <c r="C416" s="4">
        <v>1009</v>
      </c>
      <c r="D416">
        <f t="shared" si="36"/>
        <v>79.075235109717866</v>
      </c>
      <c r="E416" s="6">
        <f t="shared" si="37"/>
        <v>8.9327924670619873E-4</v>
      </c>
      <c r="F416" s="7">
        <f t="shared" si="38"/>
        <v>0.70957181026713378</v>
      </c>
      <c r="G416" s="6">
        <f t="shared" si="39"/>
        <v>1.1584645079521869E-3</v>
      </c>
      <c r="H416" s="7">
        <f t="shared" si="40"/>
        <v>0.32064681540285711</v>
      </c>
      <c r="I416">
        <f t="shared" si="41"/>
        <v>2.6203887782361157E-4</v>
      </c>
      <c r="J416" s="2"/>
    </row>
    <row r="417" spans="1:10">
      <c r="A417" s="3" t="s">
        <v>299</v>
      </c>
      <c r="B417">
        <v>6.24</v>
      </c>
      <c r="C417" s="4">
        <v>493</v>
      </c>
      <c r="D417">
        <f t="shared" si="36"/>
        <v>79.006410256410248</v>
      </c>
      <c r="E417" s="6">
        <f t="shared" si="37"/>
        <v>4.3645854175040238E-4</v>
      </c>
      <c r="F417" s="7">
        <f t="shared" si="38"/>
        <v>0.71000826880888424</v>
      </c>
      <c r="G417" s="6">
        <f t="shared" si="39"/>
        <v>5.6652182834025452E-4</v>
      </c>
      <c r="H417" s="7">
        <f t="shared" si="40"/>
        <v>0.32121333723119738</v>
      </c>
      <c r="I417">
        <f t="shared" si="41"/>
        <v>3.0467871830489046E-4</v>
      </c>
      <c r="J417" s="2"/>
    </row>
    <row r="418" spans="1:10">
      <c r="A418" s="3" t="s">
        <v>228</v>
      </c>
      <c r="B418">
        <v>7.25</v>
      </c>
      <c r="C418" s="4">
        <v>572</v>
      </c>
      <c r="D418">
        <f t="shared" si="36"/>
        <v>78.896551724137936</v>
      </c>
      <c r="E418" s="6">
        <f t="shared" si="37"/>
        <v>5.0639814580371234E-4</v>
      </c>
      <c r="F418" s="7">
        <f t="shared" si="38"/>
        <v>0.7105146669546879</v>
      </c>
      <c r="G418" s="6">
        <f t="shared" si="39"/>
        <v>6.5821847042737904E-4</v>
      </c>
      <c r="H418" s="7">
        <f t="shared" si="40"/>
        <v>0.32187155570162473</v>
      </c>
      <c r="I418">
        <f t="shared" si="41"/>
        <v>2.0119855436168121E-4</v>
      </c>
      <c r="J418" s="2"/>
    </row>
    <row r="419" spans="1:10">
      <c r="A419" s="3" t="s">
        <v>550</v>
      </c>
      <c r="B419">
        <v>4.78</v>
      </c>
      <c r="C419" s="4">
        <v>376</v>
      </c>
      <c r="D419">
        <f t="shared" si="36"/>
        <v>78.661087866108787</v>
      </c>
      <c r="E419" s="6">
        <f t="shared" si="37"/>
        <v>3.3287710283600667E-4</v>
      </c>
      <c r="F419" s="7">
        <f t="shared" si="38"/>
        <v>0.71084754405752393</v>
      </c>
      <c r="G419" s="6">
        <f t="shared" si="39"/>
        <v>4.3397024670936159E-4</v>
      </c>
      <c r="H419" s="7">
        <f t="shared" si="40"/>
        <v>0.32230552594833412</v>
      </c>
      <c r="I419">
        <f t="shared" si="41"/>
        <v>6.0890799632240533E-4</v>
      </c>
      <c r="J419" s="2"/>
    </row>
    <row r="420" spans="1:10">
      <c r="A420" s="3" t="s">
        <v>371</v>
      </c>
      <c r="B420">
        <v>14.44</v>
      </c>
      <c r="C420" s="4">
        <v>1132</v>
      </c>
      <c r="D420">
        <f t="shared" si="36"/>
        <v>78.393351800554015</v>
      </c>
      <c r="E420" s="6">
        <f t="shared" si="37"/>
        <v>1.0021725542828711E-3</v>
      </c>
      <c r="F420" s="7">
        <f t="shared" si="38"/>
        <v>0.71184971661180685</v>
      </c>
      <c r="G420" s="6">
        <f t="shared" si="39"/>
        <v>1.3109896155822556E-3</v>
      </c>
      <c r="H420" s="7">
        <f t="shared" si="40"/>
        <v>0.32361651556391635</v>
      </c>
      <c r="I420">
        <f t="shared" si="41"/>
        <v>5.9531631101333859E-4</v>
      </c>
      <c r="J420" s="2"/>
    </row>
    <row r="421" spans="1:10">
      <c r="A421" s="3" t="s">
        <v>1091</v>
      </c>
      <c r="B421">
        <v>14.11</v>
      </c>
      <c r="C421" s="4">
        <v>1105</v>
      </c>
      <c r="D421">
        <f t="shared" si="36"/>
        <v>78.313253012048193</v>
      </c>
      <c r="E421" s="6">
        <f t="shared" si="37"/>
        <v>9.7826914530262598E-4</v>
      </c>
      <c r="F421" s="7">
        <f t="shared" si="38"/>
        <v>0.71282798575710948</v>
      </c>
      <c r="G421" s="6">
        <f t="shared" si="39"/>
        <v>1.281029326583492E-3</v>
      </c>
      <c r="H421" s="7">
        <f t="shared" si="40"/>
        <v>0.32489754489049982</v>
      </c>
      <c r="I421">
        <f t="shared" si="41"/>
        <v>6.0049360318614742E-4</v>
      </c>
      <c r="J421" s="2"/>
    </row>
    <row r="422" spans="1:10">
      <c r="A422" s="3" t="s">
        <v>478</v>
      </c>
      <c r="B422">
        <v>14.23</v>
      </c>
      <c r="C422" s="4">
        <v>1114</v>
      </c>
      <c r="D422">
        <f t="shared" si="36"/>
        <v>78.285312719606466</v>
      </c>
      <c r="E422" s="6">
        <f t="shared" si="37"/>
        <v>9.8623694829604101E-4</v>
      </c>
      <c r="F422" s="7">
        <f t="shared" si="38"/>
        <v>0.71381422270540551</v>
      </c>
      <c r="G422" s="6">
        <f t="shared" si="39"/>
        <v>1.291923977128497E-3</v>
      </c>
      <c r="H422" s="7">
        <f t="shared" si="40"/>
        <v>0.32618946886762834</v>
      </c>
      <c r="I422">
        <f t="shared" si="41"/>
        <v>3.293338187176087E-4</v>
      </c>
      <c r="J422" s="2"/>
    </row>
    <row r="423" spans="1:10">
      <c r="A423" s="3" t="s">
        <v>792</v>
      </c>
      <c r="B423">
        <v>7.8</v>
      </c>
      <c r="C423" s="4">
        <v>610</v>
      </c>
      <c r="D423">
        <f t="shared" si="36"/>
        <v>78.205128205128204</v>
      </c>
      <c r="E423" s="6">
        <f t="shared" si="37"/>
        <v>5.4003998066479804E-4</v>
      </c>
      <c r="F423" s="7">
        <f t="shared" si="38"/>
        <v>0.71435426268607027</v>
      </c>
      <c r="G423" s="6">
        <f t="shared" si="39"/>
        <v>7.0815228542531802E-4</v>
      </c>
      <c r="H423" s="7">
        <f t="shared" si="40"/>
        <v>0.32689762115305365</v>
      </c>
      <c r="I423">
        <f t="shared" si="41"/>
        <v>3.7844970656628063E-4</v>
      </c>
      <c r="J423" s="2"/>
    </row>
    <row r="424" spans="1:10">
      <c r="A424" s="3" t="s">
        <v>538</v>
      </c>
      <c r="B424">
        <v>8.9499999999999993</v>
      </c>
      <c r="C424" s="4">
        <v>698</v>
      </c>
      <c r="D424">
        <f t="shared" si="36"/>
        <v>77.988826815642469</v>
      </c>
      <c r="E424" s="6">
        <f t="shared" si="37"/>
        <v>6.1794738771152303E-4</v>
      </c>
      <c r="F424" s="7">
        <f t="shared" si="38"/>
        <v>0.71497221007378176</v>
      </c>
      <c r="G424" s="6">
        <f t="shared" si="39"/>
        <v>8.1255935314828158E-4</v>
      </c>
      <c r="H424" s="7">
        <f t="shared" si="40"/>
        <v>0.32771018050620193</v>
      </c>
      <c r="I424">
        <f t="shared" si="41"/>
        <v>4.7459884009642961E-5</v>
      </c>
      <c r="J424" s="2"/>
    </row>
    <row r="425" spans="1:10">
      <c r="A425" s="3" t="s">
        <v>865</v>
      </c>
      <c r="B425">
        <v>1.1200000000000001</v>
      </c>
      <c r="C425" s="4">
        <v>87</v>
      </c>
      <c r="D425">
        <f t="shared" si="36"/>
        <v>77.678571428571416</v>
      </c>
      <c r="E425" s="6">
        <f t="shared" si="37"/>
        <v>7.7022095603012183E-5</v>
      </c>
      <c r="F425" s="7">
        <f t="shared" si="38"/>
        <v>0.71504923216938476</v>
      </c>
      <c r="G425" s="6">
        <f t="shared" si="39"/>
        <v>1.0168340508671235E-4</v>
      </c>
      <c r="H425" s="7">
        <f t="shared" si="40"/>
        <v>0.32781186391128864</v>
      </c>
      <c r="I425">
        <f t="shared" si="41"/>
        <v>2.251480342466694E-4</v>
      </c>
      <c r="J425" s="2"/>
    </row>
    <row r="426" spans="1:10">
      <c r="A426" s="3" t="s">
        <v>733</v>
      </c>
      <c r="B426">
        <v>5.31</v>
      </c>
      <c r="C426" s="4">
        <v>412</v>
      </c>
      <c r="D426">
        <f t="shared" si="36"/>
        <v>77.589453860640305</v>
      </c>
      <c r="E426" s="6">
        <f t="shared" si="37"/>
        <v>3.6474831480966691E-4</v>
      </c>
      <c r="F426" s="7">
        <f t="shared" si="38"/>
        <v>0.71541398048419447</v>
      </c>
      <c r="G426" s="6">
        <f t="shared" si="39"/>
        <v>4.8208828661646649E-4</v>
      </c>
      <c r="H426" s="7">
        <f t="shared" si="40"/>
        <v>0.32829395219790508</v>
      </c>
      <c r="I426">
        <f t="shared" si="41"/>
        <v>1.5690634706996831E-4</v>
      </c>
      <c r="J426" s="2"/>
    </row>
    <row r="427" spans="1:10">
      <c r="A427" s="3" t="s">
        <v>886</v>
      </c>
      <c r="B427">
        <v>3.7</v>
      </c>
      <c r="C427" s="4">
        <v>287</v>
      </c>
      <c r="D427">
        <f t="shared" si="36"/>
        <v>77.567567567567565</v>
      </c>
      <c r="E427" s="6">
        <f t="shared" si="37"/>
        <v>2.5408438434556895E-4</v>
      </c>
      <c r="F427" s="7">
        <f t="shared" si="38"/>
        <v>0.71566806486854007</v>
      </c>
      <c r="G427" s="6">
        <f t="shared" si="39"/>
        <v>3.3591839180431755E-4</v>
      </c>
      <c r="H427" s="7">
        <f t="shared" si="40"/>
        <v>0.32862987058970938</v>
      </c>
      <c r="I427">
        <f t="shared" si="41"/>
        <v>3.9227560446278287E-4</v>
      </c>
      <c r="J427" s="2"/>
    </row>
    <row r="428" spans="1:10">
      <c r="A428" s="3" t="s">
        <v>777</v>
      </c>
      <c r="B428">
        <v>9.23</v>
      </c>
      <c r="C428" s="4">
        <v>713</v>
      </c>
      <c r="D428">
        <f t="shared" si="36"/>
        <v>77.248104008667383</v>
      </c>
      <c r="E428" s="6">
        <f t="shared" si="37"/>
        <v>6.3122705936721475E-4</v>
      </c>
      <c r="F428" s="7">
        <f t="shared" si="38"/>
        <v>0.71629929192790731</v>
      </c>
      <c r="G428" s="6">
        <f t="shared" si="39"/>
        <v>8.379802044199598E-4</v>
      </c>
      <c r="H428" s="7">
        <f t="shared" si="40"/>
        <v>0.32946785079412932</v>
      </c>
      <c r="I428">
        <f t="shared" si="41"/>
        <v>3.89765141631776E-4</v>
      </c>
      <c r="J428" s="2"/>
    </row>
    <row r="429" spans="1:10">
      <c r="A429" s="3" t="s">
        <v>679</v>
      </c>
      <c r="B429">
        <v>9.16</v>
      </c>
      <c r="C429" s="4">
        <v>706</v>
      </c>
      <c r="D429">
        <f t="shared" si="36"/>
        <v>77.074235807860262</v>
      </c>
      <c r="E429" s="6">
        <f t="shared" si="37"/>
        <v>6.2502987926122528E-4</v>
      </c>
      <c r="F429" s="7">
        <f t="shared" si="38"/>
        <v>0.71692432180716859</v>
      </c>
      <c r="G429" s="6">
        <f t="shared" si="39"/>
        <v>8.3162499160204027E-4</v>
      </c>
      <c r="H429" s="7">
        <f t="shared" si="40"/>
        <v>0.33029947578573138</v>
      </c>
      <c r="I429">
        <f t="shared" si="41"/>
        <v>3.9523643833894173E-4</v>
      </c>
      <c r="J429" s="2"/>
    </row>
    <row r="430" spans="1:10">
      <c r="A430" s="3" t="s">
        <v>986</v>
      </c>
      <c r="B430">
        <v>9.2799999999999994</v>
      </c>
      <c r="C430" s="4">
        <v>714</v>
      </c>
      <c r="D430">
        <f t="shared" si="36"/>
        <v>76.939655172413794</v>
      </c>
      <c r="E430" s="6">
        <f t="shared" si="37"/>
        <v>6.3211237081092753E-4</v>
      </c>
      <c r="F430" s="7">
        <f t="shared" si="38"/>
        <v>0.71755643417797954</v>
      </c>
      <c r="G430" s="6">
        <f t="shared" si="39"/>
        <v>8.4251964214704508E-4</v>
      </c>
      <c r="H430" s="7">
        <f t="shared" si="40"/>
        <v>0.33114199542787842</v>
      </c>
      <c r="I430">
        <f t="shared" si="41"/>
        <v>2.1976761583328286E-4</v>
      </c>
      <c r="J430" s="4"/>
    </row>
    <row r="431" spans="1:10">
      <c r="A431" s="3" t="s">
        <v>896</v>
      </c>
      <c r="B431">
        <v>5.16</v>
      </c>
      <c r="C431" s="4">
        <v>397</v>
      </c>
      <c r="D431">
        <f t="shared" si="36"/>
        <v>76.937984496124031</v>
      </c>
      <c r="E431" s="6">
        <f t="shared" si="37"/>
        <v>3.5146864315397514E-4</v>
      </c>
      <c r="F431" s="7">
        <f t="shared" si="38"/>
        <v>0.71790790282113348</v>
      </c>
      <c r="G431" s="6">
        <f t="shared" si="39"/>
        <v>4.6846997343521043E-4</v>
      </c>
      <c r="H431" s="7">
        <f t="shared" si="40"/>
        <v>0.33161046540131361</v>
      </c>
      <c r="I431">
        <f t="shared" si="41"/>
        <v>4.0106736041845004E-4</v>
      </c>
      <c r="J431" s="4"/>
    </row>
    <row r="432" spans="1:10">
      <c r="A432" s="3" t="s">
        <v>763</v>
      </c>
      <c r="B432">
        <v>9.41</v>
      </c>
      <c r="C432" s="4">
        <v>723</v>
      </c>
      <c r="D432">
        <f t="shared" si="36"/>
        <v>76.833156216790641</v>
      </c>
      <c r="E432" s="6">
        <f t="shared" si="37"/>
        <v>6.4008017380434267E-4</v>
      </c>
      <c r="F432" s="7">
        <f t="shared" si="38"/>
        <v>0.71854798299493783</v>
      </c>
      <c r="G432" s="6">
        <f t="shared" si="39"/>
        <v>8.5432218023746712E-4</v>
      </c>
      <c r="H432" s="7">
        <f t="shared" si="40"/>
        <v>0.33246478758155107</v>
      </c>
      <c r="I432">
        <f t="shared" si="41"/>
        <v>6.768603391839878E-4</v>
      </c>
      <c r="J432" s="2"/>
    </row>
    <row r="433" spans="1:10">
      <c r="A433" s="3" t="s">
        <v>283</v>
      </c>
      <c r="B433">
        <v>15.88</v>
      </c>
      <c r="C433" s="4">
        <v>1220</v>
      </c>
      <c r="D433">
        <f t="shared" si="36"/>
        <v>76.826196473551633</v>
      </c>
      <c r="E433" s="6">
        <f t="shared" si="37"/>
        <v>1.0800799613295961E-3</v>
      </c>
      <c r="F433" s="7">
        <f t="shared" si="38"/>
        <v>0.71962806295626747</v>
      </c>
      <c r="G433" s="6">
        <f t="shared" si="39"/>
        <v>1.4417254221223144E-3</v>
      </c>
      <c r="H433" s="7">
        <f t="shared" si="40"/>
        <v>0.33390651300367341</v>
      </c>
      <c r="I433">
        <f t="shared" si="41"/>
        <v>2.6977676611233126E-3</v>
      </c>
      <c r="J433" s="2"/>
    </row>
    <row r="434" spans="1:10">
      <c r="A434" s="3" t="s">
        <v>601</v>
      </c>
      <c r="B434">
        <v>63.2</v>
      </c>
      <c r="C434" s="4">
        <v>4842</v>
      </c>
      <c r="D434">
        <f t="shared" si="36"/>
        <v>76.613924050632903</v>
      </c>
      <c r="E434" s="6">
        <f t="shared" si="37"/>
        <v>4.2866780104572986E-3</v>
      </c>
      <c r="F434" s="7">
        <f t="shared" si="38"/>
        <v>0.72391474096672481</v>
      </c>
      <c r="G434" s="6">
        <f t="shared" si="39"/>
        <v>5.7378492870359113E-3</v>
      </c>
      <c r="H434" s="7">
        <f t="shared" si="40"/>
        <v>0.33964436229070932</v>
      </c>
      <c r="I434">
        <f t="shared" si="41"/>
        <v>1.0217254532991216E-3</v>
      </c>
      <c r="J434" s="2"/>
    </row>
    <row r="435" spans="1:10">
      <c r="A435" s="3" t="s">
        <v>767</v>
      </c>
      <c r="B435">
        <v>23.9</v>
      </c>
      <c r="C435" s="4">
        <v>1826</v>
      </c>
      <c r="D435">
        <f t="shared" si="36"/>
        <v>76.401673640167374</v>
      </c>
      <c r="E435" s="6">
        <f t="shared" si="37"/>
        <v>1.616578696219543E-3</v>
      </c>
      <c r="F435" s="7">
        <f t="shared" si="38"/>
        <v>0.72553131966294437</v>
      </c>
      <c r="G435" s="6">
        <f t="shared" si="39"/>
        <v>2.1698512335468077E-3</v>
      </c>
      <c r="H435" s="7">
        <f t="shared" si="40"/>
        <v>0.34181421352425612</v>
      </c>
      <c r="I435">
        <f t="shared" si="41"/>
        <v>4.2887613277856063E-4</v>
      </c>
      <c r="J435" s="2"/>
    </row>
    <row r="436" spans="1:10">
      <c r="A436" s="3" t="s">
        <v>176</v>
      </c>
      <c r="B436">
        <v>10.029999999999999</v>
      </c>
      <c r="C436" s="4">
        <v>766</v>
      </c>
      <c r="D436">
        <f t="shared" si="36"/>
        <v>76.370887337986048</v>
      </c>
      <c r="E436" s="6">
        <f t="shared" si="37"/>
        <v>6.7814856588399228E-4</v>
      </c>
      <c r="F436" s="7">
        <f t="shared" si="38"/>
        <v>0.72620946822882837</v>
      </c>
      <c r="G436" s="6">
        <f t="shared" si="39"/>
        <v>9.1061120805332563E-4</v>
      </c>
      <c r="H436" s="7">
        <f t="shared" si="40"/>
        <v>0.34272482473230942</v>
      </c>
      <c r="I436">
        <f t="shared" si="41"/>
        <v>1.6082198977784845E-4</v>
      </c>
      <c r="J436" s="2"/>
    </row>
    <row r="437" spans="1:10">
      <c r="A437" s="3" t="s">
        <v>1106</v>
      </c>
      <c r="B437">
        <v>3.76</v>
      </c>
      <c r="C437" s="4">
        <v>287</v>
      </c>
      <c r="D437">
        <f t="shared" si="36"/>
        <v>76.329787234042556</v>
      </c>
      <c r="E437" s="6">
        <f t="shared" si="37"/>
        <v>2.5408438434556895E-4</v>
      </c>
      <c r="F437" s="7">
        <f t="shared" si="38"/>
        <v>0.72646355261317397</v>
      </c>
      <c r="G437" s="6">
        <f t="shared" si="39"/>
        <v>3.4136571707681996E-4</v>
      </c>
      <c r="H437" s="7">
        <f t="shared" si="40"/>
        <v>0.34306619044938624</v>
      </c>
      <c r="I437">
        <f t="shared" si="41"/>
        <v>4.2536984668556377E-4</v>
      </c>
      <c r="J437" s="2"/>
    </row>
    <row r="438" spans="1:10">
      <c r="A438" s="3" t="s">
        <v>931</v>
      </c>
      <c r="B438">
        <v>9.94</v>
      </c>
      <c r="C438" s="4">
        <v>758</v>
      </c>
      <c r="D438">
        <f t="shared" si="36"/>
        <v>76.25754527162978</v>
      </c>
      <c r="E438" s="6">
        <f t="shared" si="37"/>
        <v>6.7106607433429003E-4</v>
      </c>
      <c r="F438" s="7">
        <f t="shared" si="38"/>
        <v>0.72713461868750828</v>
      </c>
      <c r="G438" s="6">
        <f t="shared" si="39"/>
        <v>9.0244022014457196E-4</v>
      </c>
      <c r="H438" s="7">
        <f t="shared" si="40"/>
        <v>0.34396863066953082</v>
      </c>
      <c r="I438">
        <f t="shared" si="41"/>
        <v>2.2723253061527338E-3</v>
      </c>
      <c r="J438" s="2"/>
    </row>
    <row r="439" spans="1:10">
      <c r="A439" s="3" t="s">
        <v>1012</v>
      </c>
      <c r="B439">
        <v>52.96</v>
      </c>
      <c r="C439" s="4">
        <v>4019</v>
      </c>
      <c r="D439">
        <f t="shared" si="36"/>
        <v>75.887462235649551</v>
      </c>
      <c r="E439" s="6">
        <f t="shared" si="37"/>
        <v>3.5580666922816776E-3</v>
      </c>
      <c r="F439" s="7">
        <f t="shared" si="38"/>
        <v>0.73069268537978993</v>
      </c>
      <c r="G439" s="6">
        <f t="shared" si="39"/>
        <v>4.8081724405288264E-3</v>
      </c>
      <c r="H439" s="7">
        <f t="shared" si="40"/>
        <v>0.34877680311005965</v>
      </c>
      <c r="I439">
        <f t="shared" si="41"/>
        <v>6.7859197473196797E-4</v>
      </c>
      <c r="J439" s="2"/>
    </row>
    <row r="440" spans="1:10">
      <c r="A440" s="3" t="s">
        <v>542</v>
      </c>
      <c r="B440">
        <v>15.81</v>
      </c>
      <c r="C440" s="4">
        <v>1199</v>
      </c>
      <c r="D440">
        <f t="shared" si="36"/>
        <v>75.838077166350402</v>
      </c>
      <c r="E440" s="6">
        <f t="shared" si="37"/>
        <v>1.0614884210116277E-3</v>
      </c>
      <c r="F440" s="7">
        <f t="shared" si="38"/>
        <v>0.73175417380080154</v>
      </c>
      <c r="G440" s="6">
        <f t="shared" si="39"/>
        <v>1.4353702093043948E-3</v>
      </c>
      <c r="H440" s="7">
        <f t="shared" si="40"/>
        <v>0.35021217331936405</v>
      </c>
      <c r="I440">
        <f t="shared" si="41"/>
        <v>3.8300897956244917E-4</v>
      </c>
      <c r="J440" s="2"/>
    </row>
    <row r="441" spans="1:10">
      <c r="A441" s="3" t="s">
        <v>1063</v>
      </c>
      <c r="B441">
        <v>8.92</v>
      </c>
      <c r="C441" s="4">
        <v>676</v>
      </c>
      <c r="D441">
        <f t="shared" si="36"/>
        <v>75.784753363228702</v>
      </c>
      <c r="E441" s="6">
        <f t="shared" si="37"/>
        <v>5.9847053594984183E-4</v>
      </c>
      <c r="F441" s="7">
        <f t="shared" si="38"/>
        <v>0.7323526443367514</v>
      </c>
      <c r="G441" s="6">
        <f t="shared" si="39"/>
        <v>8.0983569051203044E-4</v>
      </c>
      <c r="H441" s="7">
        <f t="shared" si="40"/>
        <v>0.35102200900987607</v>
      </c>
      <c r="I441">
        <f t="shared" si="41"/>
        <v>6.3590069983388009E-4</v>
      </c>
      <c r="J441" s="2"/>
    </row>
    <row r="442" spans="1:10">
      <c r="A442" s="3" t="s">
        <v>659</v>
      </c>
      <c r="B442">
        <v>14.78</v>
      </c>
      <c r="C442" s="4">
        <v>1116</v>
      </c>
      <c r="D442">
        <f t="shared" si="36"/>
        <v>75.507442489851158</v>
      </c>
      <c r="E442" s="6">
        <f t="shared" si="37"/>
        <v>9.8800757118346657E-4</v>
      </c>
      <c r="F442" s="7">
        <f t="shared" si="38"/>
        <v>0.73334065190793485</v>
      </c>
      <c r="G442" s="6">
        <f t="shared" si="39"/>
        <v>1.341857792126436E-3</v>
      </c>
      <c r="H442" s="7">
        <f t="shared" si="40"/>
        <v>0.35236386680200249</v>
      </c>
      <c r="I442">
        <f t="shared" si="41"/>
        <v>7.0087261628665187E-4</v>
      </c>
      <c r="J442" s="2"/>
    </row>
    <row r="443" spans="1:10">
      <c r="A443" s="3" t="s">
        <v>346</v>
      </c>
      <c r="B443">
        <v>16.29</v>
      </c>
      <c r="C443" s="4">
        <v>1230</v>
      </c>
      <c r="D443">
        <f t="shared" si="36"/>
        <v>75.506445672191532</v>
      </c>
      <c r="E443" s="6">
        <f t="shared" si="37"/>
        <v>1.0889330757667239E-3</v>
      </c>
      <c r="F443" s="7">
        <f t="shared" si="38"/>
        <v>0.73442958498370159</v>
      </c>
      <c r="G443" s="6">
        <f t="shared" si="39"/>
        <v>1.4789488114844143E-3</v>
      </c>
      <c r="H443" s="7">
        <f t="shared" si="40"/>
        <v>0.35384281561348691</v>
      </c>
      <c r="I443">
        <f t="shared" si="41"/>
        <v>3.2513268252426508E-4</v>
      </c>
      <c r="J443" s="2"/>
    </row>
    <row r="444" spans="1:10">
      <c r="A444" s="3" t="s">
        <v>1017</v>
      </c>
      <c r="B444">
        <v>7.54</v>
      </c>
      <c r="C444" s="4">
        <v>567</v>
      </c>
      <c r="D444">
        <f t="shared" si="36"/>
        <v>75.198938992042443</v>
      </c>
      <c r="E444" s="6">
        <f t="shared" si="37"/>
        <v>5.0197158858514832E-4</v>
      </c>
      <c r="F444" s="7">
        <f t="shared" si="38"/>
        <v>0.7349315565722867</v>
      </c>
      <c r="G444" s="6">
        <f t="shared" si="39"/>
        <v>6.8454720924447415E-4</v>
      </c>
      <c r="H444" s="7">
        <f t="shared" si="40"/>
        <v>0.3545273628227314</v>
      </c>
      <c r="I444">
        <f t="shared" si="41"/>
        <v>1.7654199029609741E-4</v>
      </c>
      <c r="J444" s="2"/>
    </row>
    <row r="445" spans="1:10">
      <c r="A445" s="3" t="s">
        <v>173</v>
      </c>
      <c r="B445">
        <v>4.09</v>
      </c>
      <c r="C445" s="4">
        <v>307</v>
      </c>
      <c r="D445">
        <f t="shared" si="36"/>
        <v>75.061124694376531</v>
      </c>
      <c r="E445" s="6">
        <f t="shared" si="37"/>
        <v>2.7179061321982458E-4</v>
      </c>
      <c r="F445" s="7">
        <f t="shared" si="38"/>
        <v>0.73520334718550651</v>
      </c>
      <c r="G445" s="6">
        <f t="shared" si="39"/>
        <v>3.7132600607558345E-4</v>
      </c>
      <c r="H445" s="7">
        <f t="shared" si="40"/>
        <v>0.35489868882880699</v>
      </c>
      <c r="I445">
        <f t="shared" si="41"/>
        <v>4.4655727861359074E-4</v>
      </c>
      <c r="J445" s="2"/>
    </row>
    <row r="446" spans="1:10">
      <c r="A446" s="3" t="s">
        <v>374</v>
      </c>
      <c r="B446">
        <v>10.31</v>
      </c>
      <c r="C446" s="4">
        <v>769</v>
      </c>
      <c r="D446">
        <f t="shared" si="36"/>
        <v>74.58777885548011</v>
      </c>
      <c r="E446" s="6">
        <f t="shared" si="37"/>
        <v>6.8080450021513073E-4</v>
      </c>
      <c r="F446" s="7">
        <f t="shared" si="38"/>
        <v>0.73588415168572163</v>
      </c>
      <c r="G446" s="6">
        <f t="shared" si="39"/>
        <v>9.3603205932500384E-4</v>
      </c>
      <c r="H446" s="7">
        <f t="shared" si="40"/>
        <v>0.35583472088813201</v>
      </c>
      <c r="I446">
        <f t="shared" si="41"/>
        <v>1.7371578193897674E-4</v>
      </c>
      <c r="J446" s="2"/>
    </row>
    <row r="447" spans="1:10">
      <c r="A447" s="3" t="s">
        <v>815</v>
      </c>
      <c r="B447">
        <v>4.01</v>
      </c>
      <c r="C447" s="4">
        <v>299</v>
      </c>
      <c r="D447">
        <f t="shared" si="36"/>
        <v>74.563591022443887</v>
      </c>
      <c r="E447" s="6">
        <f t="shared" si="37"/>
        <v>2.6470812167012233E-4</v>
      </c>
      <c r="F447" s="7">
        <f t="shared" si="38"/>
        <v>0.73614885980739175</v>
      </c>
      <c r="G447" s="6">
        <f t="shared" si="39"/>
        <v>3.6406290571224686E-4</v>
      </c>
      <c r="H447" s="7">
        <f t="shared" si="40"/>
        <v>0.35619878379384423</v>
      </c>
      <c r="I447">
        <f t="shared" si="41"/>
        <v>2.7350975667966848E-4</v>
      </c>
      <c r="J447" s="2"/>
    </row>
    <row r="448" spans="1:10">
      <c r="A448" s="3" t="s">
        <v>778</v>
      </c>
      <c r="B448">
        <v>6.31</v>
      </c>
      <c r="C448" s="4">
        <v>470</v>
      </c>
      <c r="D448">
        <f t="shared" si="36"/>
        <v>74.484944532488115</v>
      </c>
      <c r="E448" s="6">
        <f t="shared" si="37"/>
        <v>4.1609637854500835E-4</v>
      </c>
      <c r="F448" s="7">
        <f t="shared" si="38"/>
        <v>0.73656495618593676</v>
      </c>
      <c r="G448" s="6">
        <f t="shared" si="39"/>
        <v>5.7287704115817394E-4</v>
      </c>
      <c r="H448" s="7">
        <f t="shared" si="40"/>
        <v>0.35677166083500239</v>
      </c>
      <c r="I448">
        <f t="shared" si="41"/>
        <v>8.2873893824941813E-5</v>
      </c>
      <c r="J448" s="4"/>
    </row>
    <row r="449" spans="1:10">
      <c r="A449" s="3" t="s">
        <v>981</v>
      </c>
      <c r="B449">
        <v>1.91</v>
      </c>
      <c r="C449" s="4">
        <v>142</v>
      </c>
      <c r="D449">
        <f t="shared" si="36"/>
        <v>74.345549738219901</v>
      </c>
      <c r="E449" s="6">
        <f t="shared" si="37"/>
        <v>1.2571422500721528E-4</v>
      </c>
      <c r="F449" s="7">
        <f t="shared" si="38"/>
        <v>0.73669067041094394</v>
      </c>
      <c r="G449" s="6">
        <f t="shared" si="39"/>
        <v>1.7340652117466121E-4</v>
      </c>
      <c r="H449" s="7">
        <f t="shared" si="40"/>
        <v>0.35694506735617704</v>
      </c>
      <c r="I449">
        <f t="shared" si="41"/>
        <v>6.3633908676924422E-4</v>
      </c>
      <c r="J449" s="2"/>
    </row>
    <row r="450" spans="1:10">
      <c r="A450" s="3" t="s">
        <v>723</v>
      </c>
      <c r="B450">
        <v>14.65</v>
      </c>
      <c r="C450" s="4">
        <v>1087</v>
      </c>
      <c r="D450">
        <f t="shared" ref="D450:D513" si="42">C450/B450</f>
        <v>74.197952218430032</v>
      </c>
      <c r="E450" s="6">
        <f t="shared" si="37"/>
        <v>9.6233353931579591E-4</v>
      </c>
      <c r="F450" s="7">
        <f t="shared" si="38"/>
        <v>0.73765300395025968</v>
      </c>
      <c r="G450" s="6">
        <f t="shared" si="39"/>
        <v>1.3300552540360141E-3</v>
      </c>
      <c r="H450" s="7">
        <f t="shared" si="40"/>
        <v>0.35827512261021305</v>
      </c>
      <c r="I450">
        <f t="shared" si="41"/>
        <v>3.3075386982178712E-4</v>
      </c>
      <c r="J450" s="2"/>
    </row>
    <row r="451" spans="1:10">
      <c r="A451" s="3" t="s">
        <v>1003</v>
      </c>
      <c r="B451">
        <v>7.61</v>
      </c>
      <c r="C451" s="4">
        <v>564</v>
      </c>
      <c r="D451">
        <f t="shared" si="42"/>
        <v>74.113009198423129</v>
      </c>
      <c r="E451" s="6">
        <f t="shared" ref="E451:E514" si="43">C451/1129546</f>
        <v>4.9931565425400998E-4</v>
      </c>
      <c r="F451" s="7">
        <f t="shared" ref="F451:F514" si="44">F450+E451</f>
        <v>0.73815231960451366</v>
      </c>
      <c r="G451" s="6">
        <f t="shared" ref="G451:G514" si="45">B451/11014.58</f>
        <v>6.9090242206239368E-4</v>
      </c>
      <c r="H451" s="7">
        <f t="shared" ref="H451:H514" si="46">H450+G451</f>
        <v>0.35896602503227543</v>
      </c>
      <c r="I451">
        <f t="shared" ref="I451:I514" si="47">F451*H452-F452*H451</f>
        <v>7.6161893401210934E-4</v>
      </c>
      <c r="J451" s="2"/>
    </row>
    <row r="452" spans="1:10">
      <c r="A452" s="3" t="s">
        <v>890</v>
      </c>
      <c r="B452">
        <v>17.52</v>
      </c>
      <c r="C452" s="4">
        <v>1298</v>
      </c>
      <c r="D452">
        <f t="shared" si="42"/>
        <v>74.086757990867582</v>
      </c>
      <c r="E452" s="6">
        <f t="shared" si="43"/>
        <v>1.1491342539391932E-3</v>
      </c>
      <c r="F452" s="7">
        <f t="shared" si="44"/>
        <v>0.73930145385845281</v>
      </c>
      <c r="G452" s="6">
        <f t="shared" si="45"/>
        <v>1.5906189795707145E-3</v>
      </c>
      <c r="H452" s="7">
        <f t="shared" si="46"/>
        <v>0.36055664401184612</v>
      </c>
      <c r="I452">
        <f t="shared" si="47"/>
        <v>1.184069128434273E-4</v>
      </c>
      <c r="J452" s="2"/>
    </row>
    <row r="453" spans="1:10">
      <c r="A453" s="3" t="s">
        <v>31</v>
      </c>
      <c r="B453">
        <v>2.72</v>
      </c>
      <c r="C453" s="4">
        <v>201</v>
      </c>
      <c r="D453">
        <f t="shared" si="42"/>
        <v>73.897058823529406</v>
      </c>
      <c r="E453" s="6">
        <f t="shared" si="43"/>
        <v>1.7794760018626952E-4</v>
      </c>
      <c r="F453" s="7">
        <f t="shared" si="44"/>
        <v>0.73947940145863911</v>
      </c>
      <c r="G453" s="6">
        <f t="shared" si="45"/>
        <v>2.4694541235344429E-4</v>
      </c>
      <c r="H453" s="7">
        <f t="shared" si="46"/>
        <v>0.36080358942419954</v>
      </c>
      <c r="I453">
        <f t="shared" si="47"/>
        <v>4.749378626057732E-4</v>
      </c>
      <c r="J453" s="2"/>
    </row>
    <row r="454" spans="1:10">
      <c r="A454" s="3" t="s">
        <v>372</v>
      </c>
      <c r="B454">
        <v>10.89</v>
      </c>
      <c r="C454" s="4">
        <v>802</v>
      </c>
      <c r="D454">
        <f t="shared" si="42"/>
        <v>73.645546372819098</v>
      </c>
      <c r="E454" s="6">
        <f t="shared" si="43"/>
        <v>7.1001977785765252E-4</v>
      </c>
      <c r="F454" s="7">
        <f t="shared" si="44"/>
        <v>0.74018942123649678</v>
      </c>
      <c r="G454" s="6">
        <f t="shared" si="45"/>
        <v>9.8868953695919418E-4</v>
      </c>
      <c r="H454" s="7">
        <f t="shared" si="46"/>
        <v>0.36179227896115873</v>
      </c>
      <c r="I454">
        <f t="shared" si="47"/>
        <v>1.3494286807597122E-4</v>
      </c>
      <c r="J454" s="2"/>
    </row>
    <row r="455" spans="1:10">
      <c r="A455" s="3" t="s">
        <v>1009</v>
      </c>
      <c r="B455">
        <v>3.09</v>
      </c>
      <c r="C455" s="4">
        <v>227</v>
      </c>
      <c r="D455">
        <f t="shared" si="42"/>
        <v>73.462783171521039</v>
      </c>
      <c r="E455" s="6">
        <f t="shared" si="43"/>
        <v>2.009656977228019E-4</v>
      </c>
      <c r="F455" s="7">
        <f t="shared" si="44"/>
        <v>0.74039038693421955</v>
      </c>
      <c r="G455" s="6">
        <f t="shared" si="45"/>
        <v>2.80537251533876E-4</v>
      </c>
      <c r="H455" s="7">
        <f t="shared" si="46"/>
        <v>0.36207281621269261</v>
      </c>
      <c r="I455">
        <f t="shared" si="47"/>
        <v>2.2430834118908338E-4</v>
      </c>
      <c r="J455" s="4"/>
    </row>
    <row r="456" spans="1:10">
      <c r="A456" s="3" t="s">
        <v>743</v>
      </c>
      <c r="B456">
        <v>5.13</v>
      </c>
      <c r="C456" s="4">
        <v>376</v>
      </c>
      <c r="D456">
        <f t="shared" si="42"/>
        <v>73.294346978557513</v>
      </c>
      <c r="E456" s="6">
        <f t="shared" si="43"/>
        <v>3.3287710283600667E-4</v>
      </c>
      <c r="F456" s="7">
        <f t="shared" si="44"/>
        <v>0.74072326403705557</v>
      </c>
      <c r="G456" s="6">
        <f t="shared" si="45"/>
        <v>4.6574631079895917E-4</v>
      </c>
      <c r="H456" s="7">
        <f t="shared" si="46"/>
        <v>0.36253856252349159</v>
      </c>
      <c r="I456">
        <f t="shared" si="47"/>
        <v>2.4983265929429121E-4</v>
      </c>
      <c r="J456" s="2"/>
    </row>
    <row r="457" spans="1:10">
      <c r="A457" s="3" t="s">
        <v>251</v>
      </c>
      <c r="B457">
        <v>5.71</v>
      </c>
      <c r="C457" s="4">
        <v>418</v>
      </c>
      <c r="D457">
        <f t="shared" si="42"/>
        <v>73.204903677758324</v>
      </c>
      <c r="E457" s="6">
        <f t="shared" si="43"/>
        <v>3.700601834719436E-4</v>
      </c>
      <c r="F457" s="7">
        <f t="shared" si="44"/>
        <v>0.74109332422052754</v>
      </c>
      <c r="G457" s="6">
        <f t="shared" si="45"/>
        <v>5.1840378843314957E-4</v>
      </c>
      <c r="H457" s="7">
        <f t="shared" si="46"/>
        <v>0.36305696631192474</v>
      </c>
      <c r="I457">
        <f t="shared" si="47"/>
        <v>1.697749565252038E-4</v>
      </c>
      <c r="J457" s="2"/>
    </row>
    <row r="458" spans="1:10">
      <c r="A458" s="3" t="s">
        <v>616</v>
      </c>
      <c r="B458">
        <v>3.88</v>
      </c>
      <c r="C458" s="4">
        <v>284</v>
      </c>
      <c r="D458">
        <f t="shared" si="42"/>
        <v>73.19587628865979</v>
      </c>
      <c r="E458" s="6">
        <f t="shared" si="43"/>
        <v>2.5142845001443055E-4</v>
      </c>
      <c r="F458" s="7">
        <f t="shared" si="44"/>
        <v>0.74134475267054201</v>
      </c>
      <c r="G458" s="6">
        <f t="shared" si="45"/>
        <v>3.5226036762182487E-4</v>
      </c>
      <c r="H458" s="7">
        <f t="shared" si="46"/>
        <v>0.36340922667954656</v>
      </c>
      <c r="I458">
        <f t="shared" si="47"/>
        <v>3.1332258825567116E-4</v>
      </c>
      <c r="J458" s="2"/>
    </row>
    <row r="459" spans="1:10">
      <c r="A459" s="3" t="s">
        <v>377</v>
      </c>
      <c r="B459">
        <v>7.16</v>
      </c>
      <c r="C459" s="4">
        <v>524</v>
      </c>
      <c r="D459">
        <f t="shared" si="42"/>
        <v>73.184357541899445</v>
      </c>
      <c r="E459" s="6">
        <f t="shared" si="43"/>
        <v>4.6390319650549866E-4</v>
      </c>
      <c r="F459" s="7">
        <f t="shared" si="44"/>
        <v>0.74180865586704747</v>
      </c>
      <c r="G459" s="6">
        <f t="shared" si="45"/>
        <v>6.5004748251862538E-4</v>
      </c>
      <c r="H459" s="7">
        <f t="shared" si="46"/>
        <v>0.36405927416206518</v>
      </c>
      <c r="I459">
        <f t="shared" si="47"/>
        <v>1.8564021715389289E-4</v>
      </c>
      <c r="J459" s="2"/>
    </row>
    <row r="460" spans="1:10">
      <c r="A460" s="3" t="s">
        <v>365</v>
      </c>
      <c r="B460">
        <v>4.24</v>
      </c>
      <c r="C460" s="4">
        <v>310</v>
      </c>
      <c r="D460">
        <f t="shared" si="42"/>
        <v>73.113207547169807</v>
      </c>
      <c r="E460" s="6">
        <f t="shared" si="43"/>
        <v>2.7444654755096298E-4</v>
      </c>
      <c r="F460" s="7">
        <f t="shared" si="44"/>
        <v>0.74208310241459841</v>
      </c>
      <c r="G460" s="6">
        <f t="shared" si="45"/>
        <v>3.8494431925683957E-4</v>
      </c>
      <c r="H460" s="7">
        <f t="shared" si="46"/>
        <v>0.36444421848132202</v>
      </c>
      <c r="I460">
        <f t="shared" si="47"/>
        <v>2.7155243727583489E-4</v>
      </c>
      <c r="J460" s="2"/>
    </row>
    <row r="461" spans="1:10">
      <c r="A461" s="3" t="s">
        <v>436</v>
      </c>
      <c r="B461">
        <v>6.2</v>
      </c>
      <c r="C461" s="4">
        <v>453</v>
      </c>
      <c r="D461">
        <f t="shared" si="42"/>
        <v>73.064516129032256</v>
      </c>
      <c r="E461" s="6">
        <f t="shared" si="43"/>
        <v>4.0104608400189101E-4</v>
      </c>
      <c r="F461" s="7">
        <f t="shared" si="44"/>
        <v>0.74248414849860034</v>
      </c>
      <c r="G461" s="6">
        <f t="shared" si="45"/>
        <v>5.6289027815858614E-4</v>
      </c>
      <c r="H461" s="7">
        <f t="shared" si="46"/>
        <v>0.36500710875948061</v>
      </c>
      <c r="I461">
        <f t="shared" si="47"/>
        <v>6.3174136817006898E-4</v>
      </c>
      <c r="J461" s="4"/>
    </row>
    <row r="462" spans="1:10">
      <c r="A462" s="3" t="s">
        <v>548</v>
      </c>
      <c r="B462">
        <v>14.41</v>
      </c>
      <c r="C462" s="4">
        <v>1051</v>
      </c>
      <c r="D462">
        <f t="shared" si="42"/>
        <v>72.935461485079799</v>
      </c>
      <c r="E462" s="6">
        <f t="shared" si="43"/>
        <v>9.3046232734213567E-4</v>
      </c>
      <c r="F462" s="7">
        <f t="shared" si="44"/>
        <v>0.74341461082594251</v>
      </c>
      <c r="G462" s="6">
        <f t="shared" si="45"/>
        <v>1.3082659529460043E-3</v>
      </c>
      <c r="H462" s="7">
        <f t="shared" si="46"/>
        <v>0.36631537471242664</v>
      </c>
      <c r="I462">
        <f t="shared" si="47"/>
        <v>4.5508694988410925E-4</v>
      </c>
      <c r="J462" s="4"/>
    </row>
    <row r="463" spans="1:10">
      <c r="A463" s="3" t="s">
        <v>397</v>
      </c>
      <c r="B463">
        <v>10.38</v>
      </c>
      <c r="C463" s="4">
        <v>757</v>
      </c>
      <c r="D463">
        <f t="shared" si="42"/>
        <v>72.928709055876681</v>
      </c>
      <c r="E463" s="6">
        <f t="shared" si="43"/>
        <v>6.7018076289057725E-4</v>
      </c>
      <c r="F463" s="7">
        <f t="shared" si="44"/>
        <v>0.74408479158883312</v>
      </c>
      <c r="G463" s="6">
        <f t="shared" si="45"/>
        <v>9.4238727214292336E-4</v>
      </c>
      <c r="H463" s="7">
        <f t="shared" si="46"/>
        <v>0.36725776198456955</v>
      </c>
      <c r="I463">
        <f t="shared" si="47"/>
        <v>1.5180402912789992E-4</v>
      </c>
      <c r="J463" s="2"/>
    </row>
    <row r="464" spans="1:10">
      <c r="A464" s="3" t="s">
        <v>447</v>
      </c>
      <c r="B464">
        <v>3.46</v>
      </c>
      <c r="C464" s="4">
        <v>252</v>
      </c>
      <c r="D464">
        <f t="shared" si="42"/>
        <v>72.832369942196536</v>
      </c>
      <c r="E464" s="6">
        <f t="shared" si="43"/>
        <v>2.2309848381562149E-4</v>
      </c>
      <c r="F464" s="7">
        <f t="shared" si="44"/>
        <v>0.74430789007264875</v>
      </c>
      <c r="G464" s="6">
        <f t="shared" si="45"/>
        <v>3.1412909071430777E-4</v>
      </c>
      <c r="H464" s="7">
        <f t="shared" si="46"/>
        <v>0.36757189107528387</v>
      </c>
      <c r="I464">
        <f t="shared" si="47"/>
        <v>2.207741484365755E-4</v>
      </c>
      <c r="J464" s="2"/>
    </row>
    <row r="465" spans="1:10">
      <c r="A465" s="3" t="s">
        <v>500</v>
      </c>
      <c r="B465">
        <v>5.0199999999999996</v>
      </c>
      <c r="C465" s="4">
        <v>364</v>
      </c>
      <c r="D465">
        <f t="shared" si="42"/>
        <v>72.509960159362549</v>
      </c>
      <c r="E465" s="6">
        <f t="shared" si="43"/>
        <v>3.2225336551145329E-4</v>
      </c>
      <c r="F465" s="7">
        <f t="shared" si="44"/>
        <v>0.74463014343816025</v>
      </c>
      <c r="G465" s="6">
        <f t="shared" si="45"/>
        <v>4.5575954779937132E-4</v>
      </c>
      <c r="H465" s="7">
        <f t="shared" si="46"/>
        <v>0.36802765062308324</v>
      </c>
      <c r="I465">
        <f t="shared" si="47"/>
        <v>1.7798116051631618E-4</v>
      </c>
      <c r="J465" s="2"/>
    </row>
    <row r="466" spans="1:10">
      <c r="A466" s="3" t="s">
        <v>959</v>
      </c>
      <c r="B466">
        <v>4.04</v>
      </c>
      <c r="C466" s="4">
        <v>292</v>
      </c>
      <c r="D466">
        <f t="shared" si="42"/>
        <v>72.277227722772281</v>
      </c>
      <c r="E466" s="6">
        <f t="shared" si="43"/>
        <v>2.5851094156413286E-4</v>
      </c>
      <c r="F466" s="7">
        <f t="shared" si="44"/>
        <v>0.7448886543797244</v>
      </c>
      <c r="G466" s="6">
        <f t="shared" si="45"/>
        <v>3.6678656834849806E-4</v>
      </c>
      <c r="H466" s="7">
        <f t="shared" si="46"/>
        <v>0.36839443719143172</v>
      </c>
      <c r="I466">
        <f t="shared" si="47"/>
        <v>8.2434035199197009E-5</v>
      </c>
      <c r="J466" s="2"/>
    </row>
    <row r="467" spans="1:10">
      <c r="A467" s="3" t="s">
        <v>128</v>
      </c>
      <c r="B467">
        <v>1.87</v>
      </c>
      <c r="C467" s="4">
        <v>135</v>
      </c>
      <c r="D467">
        <f t="shared" si="42"/>
        <v>72.192513368983953</v>
      </c>
      <c r="E467" s="6">
        <f t="shared" si="43"/>
        <v>1.195170449012258E-4</v>
      </c>
      <c r="F467" s="7">
        <f t="shared" si="44"/>
        <v>0.74500817142462561</v>
      </c>
      <c r="G467" s="6">
        <f t="shared" si="45"/>
        <v>1.6977497099299294E-4</v>
      </c>
      <c r="H467" s="7">
        <f t="shared" si="46"/>
        <v>0.36856421216242474</v>
      </c>
      <c r="I467">
        <f t="shared" si="47"/>
        <v>2.6592139503728296E-4</v>
      </c>
      <c r="J467" s="2"/>
    </row>
    <row r="468" spans="1:10">
      <c r="A468" s="3" t="s">
        <v>437</v>
      </c>
      <c r="B468">
        <v>6.03</v>
      </c>
      <c r="C468" s="4">
        <v>435</v>
      </c>
      <c r="D468">
        <f t="shared" si="42"/>
        <v>72.139303482587067</v>
      </c>
      <c r="E468" s="6">
        <f t="shared" si="43"/>
        <v>3.8511047801506094E-4</v>
      </c>
      <c r="F468" s="7">
        <f t="shared" si="44"/>
        <v>0.74539328190264065</v>
      </c>
      <c r="G468" s="6">
        <f t="shared" si="45"/>
        <v>5.4745618988649594E-4</v>
      </c>
      <c r="H468" s="7">
        <f t="shared" si="46"/>
        <v>0.36911166835231124</v>
      </c>
      <c r="I468">
        <f t="shared" si="47"/>
        <v>1.2139945196409929E-4</v>
      </c>
      <c r="J468" s="2"/>
    </row>
    <row r="469" spans="1:10">
      <c r="A469" s="3" t="s">
        <v>446</v>
      </c>
      <c r="B469">
        <v>2.75</v>
      </c>
      <c r="C469" s="4">
        <v>198</v>
      </c>
      <c r="D469">
        <f t="shared" si="42"/>
        <v>72</v>
      </c>
      <c r="E469" s="6">
        <f t="shared" si="43"/>
        <v>1.7529166585513118E-4</v>
      </c>
      <c r="F469" s="7">
        <f t="shared" si="44"/>
        <v>0.74556857356849582</v>
      </c>
      <c r="G469" s="6">
        <f t="shared" si="45"/>
        <v>2.4966907498969549E-4</v>
      </c>
      <c r="H469" s="7">
        <f t="shared" si="46"/>
        <v>0.36936133742730093</v>
      </c>
      <c r="I469">
        <f t="shared" si="47"/>
        <v>3.0659043137903907E-4</v>
      </c>
      <c r="J469" s="2"/>
    </row>
    <row r="470" spans="1:10">
      <c r="A470" s="3" t="s">
        <v>462</v>
      </c>
      <c r="B470">
        <v>6.94</v>
      </c>
      <c r="C470" s="4">
        <v>499</v>
      </c>
      <c r="D470">
        <f t="shared" si="42"/>
        <v>71.902017291066272</v>
      </c>
      <c r="E470" s="6">
        <f t="shared" si="43"/>
        <v>4.4177041041267907E-4</v>
      </c>
      <c r="F470" s="7">
        <f t="shared" si="44"/>
        <v>0.74601034397890853</v>
      </c>
      <c r="G470" s="6">
        <f t="shared" si="45"/>
        <v>6.3007395651944968E-4</v>
      </c>
      <c r="H470" s="7">
        <f t="shared" si="46"/>
        <v>0.36999141138382036</v>
      </c>
      <c r="I470">
        <f t="shared" si="47"/>
        <v>2.4209913158185214E-4</v>
      </c>
      <c r="J470" s="4"/>
    </row>
    <row r="471" spans="1:10">
      <c r="A471" s="3" t="s">
        <v>367</v>
      </c>
      <c r="B471">
        <v>5.48</v>
      </c>
      <c r="C471" s="4">
        <v>394</v>
      </c>
      <c r="D471">
        <f t="shared" si="42"/>
        <v>71.897810218978094</v>
      </c>
      <c r="E471" s="6">
        <f t="shared" si="43"/>
        <v>3.4881270882283679E-4</v>
      </c>
      <c r="F471" s="7">
        <f t="shared" si="44"/>
        <v>0.74635915668773134</v>
      </c>
      <c r="G471" s="6">
        <f t="shared" si="45"/>
        <v>4.9752237488855685E-4</v>
      </c>
      <c r="H471" s="7">
        <f t="shared" si="46"/>
        <v>0.37048893375870889</v>
      </c>
      <c r="I471">
        <f t="shared" si="47"/>
        <v>1.6967483656182836E-4</v>
      </c>
      <c r="J471" s="2"/>
    </row>
    <row r="472" spans="1:10">
      <c r="A472" s="3" t="s">
        <v>800</v>
      </c>
      <c r="B472">
        <v>3.84</v>
      </c>
      <c r="C472" s="4">
        <v>276</v>
      </c>
      <c r="D472">
        <f t="shared" si="42"/>
        <v>71.875</v>
      </c>
      <c r="E472" s="6">
        <f t="shared" si="43"/>
        <v>2.443459584647283E-4</v>
      </c>
      <c r="F472" s="7">
        <f t="shared" si="44"/>
        <v>0.74660350264619602</v>
      </c>
      <c r="G472" s="6">
        <f t="shared" si="45"/>
        <v>3.486288174401566E-4</v>
      </c>
      <c r="H472" s="7">
        <f t="shared" si="46"/>
        <v>0.37083756257614903</v>
      </c>
      <c r="I472">
        <f t="shared" si="47"/>
        <v>3.1139884043457355E-4</v>
      </c>
      <c r="J472" s="2"/>
    </row>
    <row r="473" spans="1:10">
      <c r="A473" s="3" t="s">
        <v>804</v>
      </c>
      <c r="B473">
        <v>7.04</v>
      </c>
      <c r="C473" s="4">
        <v>505</v>
      </c>
      <c r="D473">
        <f t="shared" si="42"/>
        <v>71.732954545454547</v>
      </c>
      <c r="E473" s="6">
        <f t="shared" si="43"/>
        <v>4.4708227907495576E-4</v>
      </c>
      <c r="F473" s="7">
        <f t="shared" si="44"/>
        <v>0.74705058492527099</v>
      </c>
      <c r="G473" s="6">
        <f t="shared" si="45"/>
        <v>6.3915283197362046E-4</v>
      </c>
      <c r="H473" s="7">
        <f t="shared" si="46"/>
        <v>0.37147671540812266</v>
      </c>
      <c r="I473">
        <f t="shared" si="47"/>
        <v>2.6067741141400091E-4</v>
      </c>
      <c r="J473" s="4"/>
    </row>
    <row r="474" spans="1:10">
      <c r="A474" s="3" t="s">
        <v>597</v>
      </c>
      <c r="B474">
        <v>5.88</v>
      </c>
      <c r="C474" s="4">
        <v>420</v>
      </c>
      <c r="D474">
        <f t="shared" si="42"/>
        <v>71.428571428571431</v>
      </c>
      <c r="E474" s="6">
        <f t="shared" si="43"/>
        <v>3.7183080635936916E-4</v>
      </c>
      <c r="F474" s="7">
        <f t="shared" si="44"/>
        <v>0.74742241573163037</v>
      </c>
      <c r="G474" s="6">
        <f t="shared" si="45"/>
        <v>5.3383787670523977E-4</v>
      </c>
      <c r="H474" s="7">
        <f t="shared" si="46"/>
        <v>0.37201055328482791</v>
      </c>
      <c r="I474">
        <f t="shared" si="47"/>
        <v>1.9273410124365231E-4</v>
      </c>
      <c r="J474" s="2"/>
    </row>
    <row r="475" spans="1:10">
      <c r="A475" s="3" t="s">
        <v>907</v>
      </c>
      <c r="B475">
        <v>4.34</v>
      </c>
      <c r="C475" s="4">
        <v>309</v>
      </c>
      <c r="D475">
        <f t="shared" si="42"/>
        <v>71.198156682027658</v>
      </c>
      <c r="E475" s="6">
        <f t="shared" si="43"/>
        <v>2.7356123610725014E-4</v>
      </c>
      <c r="F475" s="7">
        <f t="shared" si="44"/>
        <v>0.7476959769677376</v>
      </c>
      <c r="G475" s="6">
        <f t="shared" si="45"/>
        <v>3.940231947110103E-4</v>
      </c>
      <c r="H475" s="7">
        <f t="shared" si="46"/>
        <v>0.3724045764795389</v>
      </c>
      <c r="I475">
        <f t="shared" si="47"/>
        <v>3.3891874912994613E-4</v>
      </c>
      <c r="J475" s="2"/>
    </row>
    <row r="476" spans="1:10">
      <c r="A476" s="3" t="s">
        <v>1097</v>
      </c>
      <c r="B476">
        <v>7.63</v>
      </c>
      <c r="C476" s="4">
        <v>543</v>
      </c>
      <c r="D476">
        <f t="shared" si="42"/>
        <v>71.166448230668422</v>
      </c>
      <c r="E476" s="6">
        <f t="shared" si="43"/>
        <v>4.8072411393604156E-4</v>
      </c>
      <c r="F476" s="7">
        <f t="shared" si="44"/>
        <v>0.74817670108167367</v>
      </c>
      <c r="G476" s="6">
        <f t="shared" si="45"/>
        <v>6.9271819715322782E-4</v>
      </c>
      <c r="H476" s="7">
        <f t="shared" si="46"/>
        <v>0.37309729467669212</v>
      </c>
      <c r="I476">
        <f t="shared" si="47"/>
        <v>5.86814001450775E-4</v>
      </c>
      <c r="J476" s="2"/>
    </row>
    <row r="477" spans="1:10">
      <c r="A477" s="3" t="s">
        <v>1071</v>
      </c>
      <c r="B477">
        <v>13.21</v>
      </c>
      <c r="C477" s="4">
        <v>940</v>
      </c>
      <c r="D477">
        <f t="shared" si="42"/>
        <v>71.158213474640419</v>
      </c>
      <c r="E477" s="6">
        <f t="shared" si="43"/>
        <v>8.321927570900167E-4</v>
      </c>
      <c r="F477" s="7">
        <f t="shared" si="44"/>
        <v>0.74900889383876368</v>
      </c>
      <c r="G477" s="6">
        <f t="shared" si="45"/>
        <v>1.1993194474959553E-3</v>
      </c>
      <c r="H477" s="7">
        <f t="shared" si="46"/>
        <v>0.37429661412418808</v>
      </c>
      <c r="I477">
        <f t="shared" si="47"/>
        <v>2.2617246022715864E-4</v>
      </c>
      <c r="J477" s="4"/>
    </row>
    <row r="478" spans="1:10">
      <c r="A478" s="3" t="s">
        <v>808</v>
      </c>
      <c r="B478">
        <v>5.09</v>
      </c>
      <c r="C478" s="4">
        <v>362</v>
      </c>
      <c r="D478">
        <f t="shared" si="42"/>
        <v>71.119842829076617</v>
      </c>
      <c r="E478" s="6">
        <f t="shared" si="43"/>
        <v>3.2048274262402773E-4</v>
      </c>
      <c r="F478" s="7">
        <f t="shared" si="44"/>
        <v>0.74932937658138765</v>
      </c>
      <c r="G478" s="6">
        <f t="shared" si="45"/>
        <v>4.621147606172909E-4</v>
      </c>
      <c r="H478" s="7">
        <f t="shared" si="46"/>
        <v>0.37475872888480538</v>
      </c>
      <c r="I478">
        <f t="shared" si="47"/>
        <v>2.8581464437976711E-4</v>
      </c>
      <c r="J478" s="2"/>
    </row>
    <row r="479" spans="1:10">
      <c r="A479" s="3" t="s">
        <v>675</v>
      </c>
      <c r="B479">
        <v>6.43</v>
      </c>
      <c r="C479" s="4">
        <v>457</v>
      </c>
      <c r="D479">
        <f t="shared" si="42"/>
        <v>71.073094867807157</v>
      </c>
      <c r="E479" s="6">
        <f t="shared" si="43"/>
        <v>4.0458732977674214E-4</v>
      </c>
      <c r="F479" s="7">
        <f t="shared" si="44"/>
        <v>0.74973396391116442</v>
      </c>
      <c r="G479" s="6">
        <f t="shared" si="45"/>
        <v>5.8377169170317886E-4</v>
      </c>
      <c r="H479" s="7">
        <f t="shared" si="46"/>
        <v>0.37534250057650859</v>
      </c>
      <c r="I479">
        <f t="shared" si="47"/>
        <v>3.9957344508062542E-4</v>
      </c>
      <c r="J479" s="2"/>
    </row>
    <row r="480" spans="1:10">
      <c r="A480" s="3" t="s">
        <v>615</v>
      </c>
      <c r="B480">
        <v>8.98</v>
      </c>
      <c r="C480" s="4">
        <v>637</v>
      </c>
      <c r="D480">
        <f t="shared" si="42"/>
        <v>70.935412026726056</v>
      </c>
      <c r="E480" s="6">
        <f t="shared" si="43"/>
        <v>5.6394338964504325E-4</v>
      </c>
      <c r="F480" s="7">
        <f t="shared" si="44"/>
        <v>0.75029790730080947</v>
      </c>
      <c r="G480" s="6">
        <f t="shared" si="45"/>
        <v>8.1528301578453295E-4</v>
      </c>
      <c r="H480" s="7">
        <f t="shared" si="46"/>
        <v>0.37615778359229313</v>
      </c>
      <c r="I480">
        <f t="shared" si="47"/>
        <v>3.1303148450273488E-4</v>
      </c>
      <c r="J480" s="4"/>
    </row>
    <row r="481" spans="1:10">
      <c r="A481" s="3" t="s">
        <v>414</v>
      </c>
      <c r="B481">
        <v>7.03</v>
      </c>
      <c r="C481" s="4">
        <v>498</v>
      </c>
      <c r="D481">
        <f t="shared" si="42"/>
        <v>70.839260312944518</v>
      </c>
      <c r="E481" s="6">
        <f t="shared" si="43"/>
        <v>4.4088509896896629E-4</v>
      </c>
      <c r="F481" s="7">
        <f t="shared" si="44"/>
        <v>0.75073879239977848</v>
      </c>
      <c r="G481" s="6">
        <f t="shared" si="45"/>
        <v>6.3824494442820334E-4</v>
      </c>
      <c r="H481" s="7">
        <f t="shared" si="46"/>
        <v>0.37679602853672134</v>
      </c>
      <c r="I481">
        <f t="shared" si="47"/>
        <v>2.0063485591570451E-4</v>
      </c>
      <c r="J481" s="2"/>
    </row>
    <row r="482" spans="1:10">
      <c r="A482" s="3" t="s">
        <v>711</v>
      </c>
      <c r="B482">
        <v>4.5</v>
      </c>
      <c r="C482" s="4">
        <v>318</v>
      </c>
      <c r="D482">
        <f t="shared" si="42"/>
        <v>70.666666666666671</v>
      </c>
      <c r="E482" s="6">
        <f t="shared" si="43"/>
        <v>2.8152903910066523E-4</v>
      </c>
      <c r="F482" s="7">
        <f t="shared" si="44"/>
        <v>0.75102032143887909</v>
      </c>
      <c r="G482" s="6">
        <f t="shared" si="45"/>
        <v>4.0854939543768349E-4</v>
      </c>
      <c r="H482" s="7">
        <f t="shared" si="46"/>
        <v>0.377204577932159</v>
      </c>
      <c r="I482">
        <f t="shared" si="47"/>
        <v>7.9598517254386714E-4</v>
      </c>
      <c r="J482" s="2"/>
    </row>
    <row r="483" spans="1:10">
      <c r="A483" s="3" t="s">
        <v>56</v>
      </c>
      <c r="B483">
        <v>17.850000000000001</v>
      </c>
      <c r="C483" s="4">
        <v>1261</v>
      </c>
      <c r="D483">
        <f t="shared" si="42"/>
        <v>70.644257703081223</v>
      </c>
      <c r="E483" s="6">
        <f t="shared" si="43"/>
        <v>1.1163777305218203E-3</v>
      </c>
      <c r="F483" s="7">
        <f t="shared" si="44"/>
        <v>0.75213669916940096</v>
      </c>
      <c r="G483" s="6">
        <f t="shared" si="45"/>
        <v>1.6205792685694781E-3</v>
      </c>
      <c r="H483" s="7">
        <f t="shared" si="46"/>
        <v>0.37882515720072846</v>
      </c>
      <c r="I483">
        <f t="shared" si="47"/>
        <v>2.4406597799125906E-4</v>
      </c>
      <c r="J483" s="2"/>
    </row>
    <row r="484" spans="1:10">
      <c r="A484" s="3" t="s">
        <v>956</v>
      </c>
      <c r="B484">
        <v>5.47</v>
      </c>
      <c r="C484" s="4">
        <v>386</v>
      </c>
      <c r="D484">
        <f t="shared" si="42"/>
        <v>70.566727605118828</v>
      </c>
      <c r="E484" s="6">
        <f t="shared" si="43"/>
        <v>3.4173021727313454E-4</v>
      </c>
      <c r="F484" s="7">
        <f t="shared" si="44"/>
        <v>0.75247842938667409</v>
      </c>
      <c r="G484" s="6">
        <f t="shared" si="45"/>
        <v>4.9661448734313973E-4</v>
      </c>
      <c r="H484" s="7">
        <f t="shared" si="46"/>
        <v>0.37932177168807157</v>
      </c>
      <c r="I484">
        <f t="shared" si="47"/>
        <v>3.5988705992906489E-4</v>
      </c>
      <c r="J484" s="2"/>
    </row>
    <row r="485" spans="1:10">
      <c r="A485" s="3" t="s">
        <v>271</v>
      </c>
      <c r="B485">
        <v>8.06</v>
      </c>
      <c r="C485" s="4">
        <v>568</v>
      </c>
      <c r="D485">
        <f t="shared" si="42"/>
        <v>70.471464019851112</v>
      </c>
      <c r="E485" s="6">
        <f t="shared" si="43"/>
        <v>5.028569000288611E-4</v>
      </c>
      <c r="F485" s="7">
        <f t="shared" si="44"/>
        <v>0.75298128628670291</v>
      </c>
      <c r="G485" s="6">
        <f t="shared" si="45"/>
        <v>7.3175736160616209E-4</v>
      </c>
      <c r="H485" s="7">
        <f t="shared" si="46"/>
        <v>0.38005352904967776</v>
      </c>
      <c r="I485">
        <f t="shared" si="47"/>
        <v>5.9325499107720781E-4</v>
      </c>
      <c r="J485" s="2"/>
    </row>
    <row r="486" spans="1:10">
      <c r="A486" s="3" t="s">
        <v>494</v>
      </c>
      <c r="B486">
        <v>13.28</v>
      </c>
      <c r="C486" s="4">
        <v>935</v>
      </c>
      <c r="D486">
        <f t="shared" si="42"/>
        <v>70.406626506024097</v>
      </c>
      <c r="E486" s="6">
        <f t="shared" si="43"/>
        <v>8.2776619987145279E-4</v>
      </c>
      <c r="F486" s="7">
        <f t="shared" si="44"/>
        <v>0.75380905248657437</v>
      </c>
      <c r="G486" s="6">
        <f t="shared" si="45"/>
        <v>1.2056746603138749E-3</v>
      </c>
      <c r="H486" s="7">
        <f t="shared" si="46"/>
        <v>0.38125920370999161</v>
      </c>
      <c r="I486">
        <f t="shared" si="47"/>
        <v>1.7959641034431817E-4</v>
      </c>
      <c r="J486" s="2"/>
    </row>
    <row r="487" spans="1:10">
      <c r="A487" s="3" t="s">
        <v>812</v>
      </c>
      <c r="B487">
        <v>4.0199999999999996</v>
      </c>
      <c r="C487" s="4">
        <v>283</v>
      </c>
      <c r="D487">
        <f t="shared" si="42"/>
        <v>70.398009950248763</v>
      </c>
      <c r="E487" s="6">
        <f t="shared" si="43"/>
        <v>2.5054313857071777E-4</v>
      </c>
      <c r="F487" s="7">
        <f t="shared" si="44"/>
        <v>0.75405959562514513</v>
      </c>
      <c r="G487" s="6">
        <f t="shared" si="45"/>
        <v>3.6497079325766387E-4</v>
      </c>
      <c r="H487" s="7">
        <f t="shared" si="46"/>
        <v>0.38162417450324926</v>
      </c>
      <c r="I487">
        <f t="shared" si="47"/>
        <v>2.0129912845129327E-4</v>
      </c>
      <c r="J487" s="2"/>
    </row>
    <row r="488" spans="1:10">
      <c r="A488" s="3" t="s">
        <v>240</v>
      </c>
      <c r="B488">
        <v>4.49</v>
      </c>
      <c r="C488" s="4">
        <v>314</v>
      </c>
      <c r="D488">
        <f t="shared" si="42"/>
        <v>69.933184855233847</v>
      </c>
      <c r="E488" s="6">
        <f t="shared" si="43"/>
        <v>2.7798779332581411E-4</v>
      </c>
      <c r="F488" s="7">
        <f t="shared" si="44"/>
        <v>0.7543375834184709</v>
      </c>
      <c r="G488" s="6">
        <f t="shared" si="45"/>
        <v>4.0764150789226647E-4</v>
      </c>
      <c r="H488" s="7">
        <f t="shared" si="46"/>
        <v>0.3820318160111415</v>
      </c>
      <c r="I488">
        <f t="shared" si="47"/>
        <v>7.4452525631318878E-5</v>
      </c>
      <c r="J488" s="2"/>
    </row>
    <row r="489" spans="1:10">
      <c r="A489" s="3" t="s">
        <v>646</v>
      </c>
      <c r="B489">
        <v>1.66</v>
      </c>
      <c r="C489" s="4">
        <v>116</v>
      </c>
      <c r="D489">
        <f t="shared" si="42"/>
        <v>69.879518072289159</v>
      </c>
      <c r="E489" s="6">
        <f t="shared" si="43"/>
        <v>1.0269612747068292E-4</v>
      </c>
      <c r="F489" s="7">
        <f t="shared" si="44"/>
        <v>0.75444027954594162</v>
      </c>
      <c r="G489" s="6">
        <f t="shared" si="45"/>
        <v>1.5070933253923436E-4</v>
      </c>
      <c r="H489" s="7">
        <f t="shared" si="46"/>
        <v>0.38218252534368075</v>
      </c>
      <c r="I489">
        <f t="shared" si="47"/>
        <v>6.0457399002888934E-4</v>
      </c>
      <c r="J489" s="2"/>
    </row>
    <row r="490" spans="1:10">
      <c r="A490" s="3" t="s">
        <v>73</v>
      </c>
      <c r="B490">
        <v>13.47</v>
      </c>
      <c r="C490" s="4">
        <v>940</v>
      </c>
      <c r="D490">
        <f t="shared" si="42"/>
        <v>69.784706755753518</v>
      </c>
      <c r="E490" s="6">
        <f t="shared" si="43"/>
        <v>8.321927570900167E-4</v>
      </c>
      <c r="F490" s="7">
        <f t="shared" si="44"/>
        <v>0.75527247230303163</v>
      </c>
      <c r="G490" s="6">
        <f t="shared" si="45"/>
        <v>1.2229245236767994E-3</v>
      </c>
      <c r="H490" s="7">
        <f t="shared" si="46"/>
        <v>0.38340544986735753</v>
      </c>
      <c r="I490">
        <f t="shared" si="47"/>
        <v>3.8535164717329318E-4</v>
      </c>
      <c r="J490" s="4"/>
    </row>
    <row r="491" spans="1:10">
      <c r="A491" s="3" t="s">
        <v>1055</v>
      </c>
      <c r="B491">
        <v>8.58</v>
      </c>
      <c r="C491" s="4">
        <v>598</v>
      </c>
      <c r="D491">
        <f t="shared" si="42"/>
        <v>69.696969696969703</v>
      </c>
      <c r="E491" s="6">
        <f t="shared" si="43"/>
        <v>5.2941624334024466E-4</v>
      </c>
      <c r="F491" s="7">
        <f t="shared" si="44"/>
        <v>0.75580188854637187</v>
      </c>
      <c r="G491" s="6">
        <f t="shared" si="45"/>
        <v>7.7896751396784993E-4</v>
      </c>
      <c r="H491" s="7">
        <f t="shared" si="46"/>
        <v>0.38418441738132536</v>
      </c>
      <c r="I491">
        <f t="shared" si="47"/>
        <v>3.1055344065805679E-4</v>
      </c>
      <c r="J491" s="2"/>
    </row>
    <row r="492" spans="1:10">
      <c r="A492" s="3" t="s">
        <v>761</v>
      </c>
      <c r="B492">
        <v>6.91</v>
      </c>
      <c r="C492" s="4">
        <v>481</v>
      </c>
      <c r="D492">
        <f t="shared" si="42"/>
        <v>69.609261939218527</v>
      </c>
      <c r="E492" s="6">
        <f t="shared" si="43"/>
        <v>4.2583480442584895E-4</v>
      </c>
      <c r="F492" s="7">
        <f t="shared" si="44"/>
        <v>0.75622772335079769</v>
      </c>
      <c r="G492" s="6">
        <f t="shared" si="45"/>
        <v>6.2735029388319842E-4</v>
      </c>
      <c r="H492" s="7">
        <f t="shared" si="46"/>
        <v>0.38481176767520858</v>
      </c>
      <c r="I492">
        <f t="shared" si="47"/>
        <v>1.7784920027619222E-4</v>
      </c>
      <c r="J492" s="2"/>
    </row>
    <row r="493" spans="1:10">
      <c r="A493" s="3" t="s">
        <v>1020</v>
      </c>
      <c r="B493">
        <v>3.95</v>
      </c>
      <c r="C493" s="4">
        <v>274</v>
      </c>
      <c r="D493">
        <f t="shared" si="42"/>
        <v>69.367088607594937</v>
      </c>
      <c r="E493" s="6">
        <f t="shared" si="43"/>
        <v>2.4257533557730274E-4</v>
      </c>
      <c r="F493" s="7">
        <f t="shared" si="44"/>
        <v>0.75647029868637494</v>
      </c>
      <c r="G493" s="6">
        <f t="shared" si="45"/>
        <v>3.5861558043974445E-4</v>
      </c>
      <c r="H493" s="7">
        <f t="shared" si="46"/>
        <v>0.38517038325564834</v>
      </c>
      <c r="I493">
        <f t="shared" si="47"/>
        <v>6.9071632676093175E-4</v>
      </c>
      <c r="J493" s="2"/>
    </row>
    <row r="494" spans="1:10">
      <c r="A494" s="3" t="s">
        <v>1054</v>
      </c>
      <c r="B494">
        <v>15.34</v>
      </c>
      <c r="C494" s="4">
        <v>1064</v>
      </c>
      <c r="D494">
        <f t="shared" si="42"/>
        <v>69.361147327249029</v>
      </c>
      <c r="E494" s="6">
        <f t="shared" si="43"/>
        <v>9.4197137611040183E-4</v>
      </c>
      <c r="F494" s="7">
        <f t="shared" si="44"/>
        <v>0.75741227006248535</v>
      </c>
      <c r="G494" s="6">
        <f t="shared" si="45"/>
        <v>1.3926994946697922E-3</v>
      </c>
      <c r="H494" s="7">
        <f t="shared" si="46"/>
        <v>0.38656308275031814</v>
      </c>
      <c r="I494">
        <f t="shared" si="47"/>
        <v>7.4792794777456262E-5</v>
      </c>
      <c r="J494" s="2"/>
    </row>
    <row r="495" spans="1:10">
      <c r="A495" s="3" t="s">
        <v>613</v>
      </c>
      <c r="B495">
        <v>1.66</v>
      </c>
      <c r="C495" s="4">
        <v>115</v>
      </c>
      <c r="D495">
        <f t="shared" si="42"/>
        <v>69.277108433734938</v>
      </c>
      <c r="E495" s="6">
        <f t="shared" si="43"/>
        <v>1.0181081602697013E-4</v>
      </c>
      <c r="F495" s="7">
        <f t="shared" si="44"/>
        <v>0.75751408087851235</v>
      </c>
      <c r="G495" s="6">
        <f t="shared" si="45"/>
        <v>1.5070933253923436E-4</v>
      </c>
      <c r="H495" s="7">
        <f t="shared" si="46"/>
        <v>0.38671379208285739</v>
      </c>
      <c r="I495">
        <f t="shared" si="47"/>
        <v>8.1339861860374452E-5</v>
      </c>
      <c r="J495" s="2"/>
    </row>
    <row r="496" spans="1:10">
      <c r="A496" s="3" t="s">
        <v>389</v>
      </c>
      <c r="B496">
        <v>1.8</v>
      </c>
      <c r="C496" s="4">
        <v>124</v>
      </c>
      <c r="D496">
        <f t="shared" si="42"/>
        <v>68.888888888888886</v>
      </c>
      <c r="E496" s="6">
        <f t="shared" si="43"/>
        <v>1.0977861902038518E-4</v>
      </c>
      <c r="F496" s="7">
        <f t="shared" si="44"/>
        <v>0.75762385949753275</v>
      </c>
      <c r="G496" s="6">
        <f t="shared" si="45"/>
        <v>1.6341975817507341E-4</v>
      </c>
      <c r="H496" s="7">
        <f t="shared" si="46"/>
        <v>0.38687721184103246</v>
      </c>
      <c r="I496">
        <f t="shared" si="47"/>
        <v>1.9163100854430182E-4</v>
      </c>
      <c r="J496" s="2"/>
    </row>
    <row r="497" spans="1:10">
      <c r="A497" s="3" t="s">
        <v>696</v>
      </c>
      <c r="B497">
        <v>4.24</v>
      </c>
      <c r="C497" s="4">
        <v>292</v>
      </c>
      <c r="D497">
        <f t="shared" si="42"/>
        <v>68.867924528301884</v>
      </c>
      <c r="E497" s="6">
        <f t="shared" si="43"/>
        <v>2.5851094156413286E-4</v>
      </c>
      <c r="F497" s="7">
        <f t="shared" si="44"/>
        <v>0.7578823704390969</v>
      </c>
      <c r="G497" s="6">
        <f t="shared" si="45"/>
        <v>3.8494431925683957E-4</v>
      </c>
      <c r="H497" s="7">
        <f t="shared" si="46"/>
        <v>0.38726215616028931</v>
      </c>
      <c r="I497">
        <f t="shared" si="47"/>
        <v>2.4057205699179462E-4</v>
      </c>
      <c r="J497" s="2"/>
    </row>
    <row r="498" spans="1:10">
      <c r="A498" s="3" t="s">
        <v>15</v>
      </c>
      <c r="B498">
        <v>5.32</v>
      </c>
      <c r="C498" s="4">
        <v>366</v>
      </c>
      <c r="D498">
        <f t="shared" si="42"/>
        <v>68.796992481203006</v>
      </c>
      <c r="E498" s="6">
        <f t="shared" si="43"/>
        <v>3.2402398839887885E-4</v>
      </c>
      <c r="F498" s="7">
        <f t="shared" si="44"/>
        <v>0.75820639442749582</v>
      </c>
      <c r="G498" s="6">
        <f t="shared" si="45"/>
        <v>4.8299617416188367E-4</v>
      </c>
      <c r="H498" s="7">
        <f t="shared" si="46"/>
        <v>0.38774515233445117</v>
      </c>
      <c r="I498">
        <f t="shared" si="47"/>
        <v>2.3229895337550932E-4</v>
      </c>
      <c r="J498" s="4"/>
    </row>
    <row r="499" spans="1:10">
      <c r="A499" s="3" t="s">
        <v>554</v>
      </c>
      <c r="B499">
        <v>5.13</v>
      </c>
      <c r="C499" s="4">
        <v>352</v>
      </c>
      <c r="D499">
        <f t="shared" si="42"/>
        <v>68.615984405458093</v>
      </c>
      <c r="E499" s="6">
        <f t="shared" si="43"/>
        <v>3.1162962818689986E-4</v>
      </c>
      <c r="F499" s="7">
        <f t="shared" si="44"/>
        <v>0.75851802405568269</v>
      </c>
      <c r="G499" s="6">
        <f t="shared" si="45"/>
        <v>4.6574631079895917E-4</v>
      </c>
      <c r="H499" s="7">
        <f t="shared" si="46"/>
        <v>0.38821089864525016</v>
      </c>
      <c r="I499">
        <f t="shared" si="47"/>
        <v>1.4165306051472371E-4</v>
      </c>
      <c r="J499" s="4"/>
    </row>
    <row r="500" spans="1:10">
      <c r="A500" s="3" t="s">
        <v>636</v>
      </c>
      <c r="B500">
        <v>3.12</v>
      </c>
      <c r="C500" s="4">
        <v>213</v>
      </c>
      <c r="D500">
        <f t="shared" si="42"/>
        <v>68.269230769230774</v>
      </c>
      <c r="E500" s="6">
        <f t="shared" si="43"/>
        <v>1.8857133751082293E-4</v>
      </c>
      <c r="F500" s="7">
        <f t="shared" si="44"/>
        <v>0.75870659539319352</v>
      </c>
      <c r="G500" s="6">
        <f t="shared" si="45"/>
        <v>2.8326091417012726E-4</v>
      </c>
      <c r="H500" s="7">
        <f t="shared" si="46"/>
        <v>0.38849415955942029</v>
      </c>
      <c r="I500">
        <f t="shared" si="47"/>
        <v>1.8645751736784399E-4</v>
      </c>
      <c r="J500" s="4"/>
    </row>
    <row r="501" spans="1:10">
      <c r="A501" s="3" t="s">
        <v>172</v>
      </c>
      <c r="B501">
        <v>4.0999999999999996</v>
      </c>
      <c r="C501" s="4">
        <v>279</v>
      </c>
      <c r="D501">
        <f t="shared" si="42"/>
        <v>68.048780487804891</v>
      </c>
      <c r="E501" s="6">
        <f t="shared" si="43"/>
        <v>2.4700189279586664E-4</v>
      </c>
      <c r="F501" s="7">
        <f t="shared" si="44"/>
        <v>0.75895359728598943</v>
      </c>
      <c r="G501" s="6">
        <f t="shared" si="45"/>
        <v>3.7223389362100052E-4</v>
      </c>
      <c r="H501" s="7">
        <f t="shared" si="46"/>
        <v>0.3888663934530413</v>
      </c>
      <c r="I501">
        <f t="shared" si="47"/>
        <v>1.0339585400254148E-4</v>
      </c>
      <c r="J501" s="2"/>
    </row>
    <row r="502" spans="1:10">
      <c r="A502" s="3" t="s">
        <v>645</v>
      </c>
      <c r="B502">
        <v>2.27</v>
      </c>
      <c r="C502" s="4">
        <v>154</v>
      </c>
      <c r="D502">
        <f t="shared" si="42"/>
        <v>67.841409691629948</v>
      </c>
      <c r="E502" s="6">
        <f t="shared" si="43"/>
        <v>1.3633796233176868E-4</v>
      </c>
      <c r="F502" s="7">
        <f t="shared" si="44"/>
        <v>0.75908993524832125</v>
      </c>
      <c r="G502" s="6">
        <f t="shared" si="45"/>
        <v>2.0609047280967591E-4</v>
      </c>
      <c r="H502" s="7">
        <f t="shared" si="46"/>
        <v>0.38907248392585098</v>
      </c>
      <c r="I502">
        <f t="shared" si="47"/>
        <v>2.2643688547074881E-4</v>
      </c>
      <c r="J502" s="2"/>
    </row>
    <row r="503" spans="1:10">
      <c r="A503" s="3" t="s">
        <v>690</v>
      </c>
      <c r="B503">
        <v>4.97</v>
      </c>
      <c r="C503" s="4">
        <v>337</v>
      </c>
      <c r="D503">
        <f t="shared" si="42"/>
        <v>67.806841046277668</v>
      </c>
      <c r="E503" s="6">
        <f t="shared" si="43"/>
        <v>2.9834995653120814E-4</v>
      </c>
      <c r="F503" s="7">
        <f t="shared" si="44"/>
        <v>0.75938828520485246</v>
      </c>
      <c r="G503" s="6">
        <f t="shared" si="45"/>
        <v>4.5122011007228598E-4</v>
      </c>
      <c r="H503" s="7">
        <f t="shared" si="46"/>
        <v>0.38952370403592324</v>
      </c>
      <c r="I503">
        <f t="shared" si="47"/>
        <v>3.4189567997239267E-4</v>
      </c>
      <c r="J503" s="4"/>
    </row>
    <row r="504" spans="1:10">
      <c r="A504" s="3" t="s">
        <v>420</v>
      </c>
      <c r="B504">
        <v>7.5</v>
      </c>
      <c r="C504" s="4">
        <v>508</v>
      </c>
      <c r="D504">
        <f t="shared" si="42"/>
        <v>67.733333333333334</v>
      </c>
      <c r="E504" s="6">
        <f t="shared" si="43"/>
        <v>4.4973821340609416E-4</v>
      </c>
      <c r="F504" s="7">
        <f t="shared" si="44"/>
        <v>0.75983802341825857</v>
      </c>
      <c r="G504" s="6">
        <f t="shared" si="45"/>
        <v>6.8091565906280588E-4</v>
      </c>
      <c r="H504" s="7">
        <f t="shared" si="46"/>
        <v>0.39020461969498604</v>
      </c>
      <c r="I504">
        <f t="shared" si="47"/>
        <v>2.3987864241259427E-4</v>
      </c>
      <c r="J504" s="4"/>
    </row>
    <row r="505" spans="1:10">
      <c r="A505" s="3" t="s">
        <v>524</v>
      </c>
      <c r="B505">
        <v>5.26</v>
      </c>
      <c r="C505" s="4">
        <v>356</v>
      </c>
      <c r="D505">
        <f t="shared" si="42"/>
        <v>67.680608365019012</v>
      </c>
      <c r="E505" s="6">
        <f t="shared" si="43"/>
        <v>3.1517087396175098E-4</v>
      </c>
      <c r="F505" s="7">
        <f t="shared" si="44"/>
        <v>0.76015319429222028</v>
      </c>
      <c r="G505" s="6">
        <f t="shared" si="45"/>
        <v>4.7754884888938115E-4</v>
      </c>
      <c r="H505" s="7">
        <f t="shared" si="46"/>
        <v>0.39068216854387544</v>
      </c>
      <c r="I505">
        <f t="shared" si="47"/>
        <v>1.1993932120629713E-4</v>
      </c>
      <c r="J505" s="2"/>
    </row>
    <row r="506" spans="1:10">
      <c r="A506" s="3" t="s">
        <v>608</v>
      </c>
      <c r="B506">
        <v>2.63</v>
      </c>
      <c r="C506" s="4">
        <v>178</v>
      </c>
      <c r="D506">
        <f t="shared" si="42"/>
        <v>67.680608365019012</v>
      </c>
      <c r="E506" s="6">
        <f t="shared" si="43"/>
        <v>1.5758543698087549E-4</v>
      </c>
      <c r="F506" s="7">
        <f t="shared" si="44"/>
        <v>0.76031077972920114</v>
      </c>
      <c r="G506" s="6">
        <f t="shared" si="45"/>
        <v>2.3877442444469058E-4</v>
      </c>
      <c r="H506" s="7">
        <f t="shared" si="46"/>
        <v>0.39092094296832014</v>
      </c>
      <c r="I506">
        <f t="shared" si="47"/>
        <v>2.1988907169173677E-4</v>
      </c>
      <c r="J506" s="2"/>
    </row>
    <row r="507" spans="1:10">
      <c r="A507" s="3" t="s">
        <v>383</v>
      </c>
      <c r="B507">
        <v>4.82</v>
      </c>
      <c r="C507" s="4">
        <v>326</v>
      </c>
      <c r="D507">
        <f t="shared" si="42"/>
        <v>67.634854771784234</v>
      </c>
      <c r="E507" s="6">
        <f t="shared" si="43"/>
        <v>2.8861153065036748E-4</v>
      </c>
      <c r="F507" s="7">
        <f t="shared" si="44"/>
        <v>0.76059939125985154</v>
      </c>
      <c r="G507" s="6">
        <f t="shared" si="45"/>
        <v>4.3760179689102992E-4</v>
      </c>
      <c r="H507" s="7">
        <f t="shared" si="46"/>
        <v>0.39135854476521115</v>
      </c>
      <c r="I507">
        <f t="shared" si="47"/>
        <v>3.1570286555576699E-4</v>
      </c>
      <c r="J507" s="2"/>
    </row>
    <row r="508" spans="1:10">
      <c r="A508" s="3" t="s">
        <v>638</v>
      </c>
      <c r="B508">
        <v>6.92</v>
      </c>
      <c r="C508" s="4">
        <v>468</v>
      </c>
      <c r="D508">
        <f t="shared" si="42"/>
        <v>67.630057803468205</v>
      </c>
      <c r="E508" s="6">
        <f t="shared" si="43"/>
        <v>4.1432575565758279E-4</v>
      </c>
      <c r="F508" s="7">
        <f t="shared" si="44"/>
        <v>0.76101371701550913</v>
      </c>
      <c r="G508" s="6">
        <f t="shared" si="45"/>
        <v>6.2825818142861554E-4</v>
      </c>
      <c r="H508" s="7">
        <f t="shared" si="46"/>
        <v>0.39198680294663979</v>
      </c>
      <c r="I508">
        <f t="shared" si="47"/>
        <v>6.9482518691632578E-4</v>
      </c>
      <c r="J508" s="2"/>
    </row>
    <row r="509" spans="1:10">
      <c r="A509" s="3" t="s">
        <v>579</v>
      </c>
      <c r="B509">
        <v>15.22</v>
      </c>
      <c r="C509" s="4">
        <v>1028</v>
      </c>
      <c r="D509">
        <f t="shared" si="42"/>
        <v>67.542706964520363</v>
      </c>
      <c r="E509" s="6">
        <f t="shared" si="43"/>
        <v>9.1010016413674169E-4</v>
      </c>
      <c r="F509" s="7">
        <f t="shared" si="44"/>
        <v>0.76192381717964586</v>
      </c>
      <c r="G509" s="6">
        <f t="shared" si="45"/>
        <v>1.3818048441247874E-3</v>
      </c>
      <c r="H509" s="7">
        <f t="shared" si="46"/>
        <v>0.3933686077907646</v>
      </c>
      <c r="I509">
        <f t="shared" si="47"/>
        <v>1.2917806050579128E-3</v>
      </c>
      <c r="J509" s="4"/>
    </row>
    <row r="510" spans="1:10">
      <c r="A510" s="3" t="s">
        <v>180</v>
      </c>
      <c r="B510">
        <v>28.27</v>
      </c>
      <c r="C510" s="4">
        <v>1906</v>
      </c>
      <c r="D510">
        <f t="shared" si="42"/>
        <v>67.421294658648748</v>
      </c>
      <c r="E510" s="6">
        <f t="shared" si="43"/>
        <v>1.6874036117165657E-3</v>
      </c>
      <c r="F510" s="7">
        <f t="shared" si="44"/>
        <v>0.76361122079136245</v>
      </c>
      <c r="G510" s="6">
        <f t="shared" si="45"/>
        <v>2.5665980908940694E-3</v>
      </c>
      <c r="H510" s="7">
        <f t="shared" si="46"/>
        <v>0.39593520588165865</v>
      </c>
      <c r="I510">
        <f t="shared" si="47"/>
        <v>1.1201512879843722E-4</v>
      </c>
      <c r="J510" s="4"/>
    </row>
    <row r="511" spans="1:10">
      <c r="A511" s="3" t="s">
        <v>92</v>
      </c>
      <c r="B511">
        <v>2.4500000000000002</v>
      </c>
      <c r="C511" s="4">
        <v>165</v>
      </c>
      <c r="D511">
        <f t="shared" si="42"/>
        <v>67.346938775510196</v>
      </c>
      <c r="E511" s="6">
        <f t="shared" si="43"/>
        <v>1.4607638821260931E-4</v>
      </c>
      <c r="F511" s="7">
        <f t="shared" si="44"/>
        <v>0.76375729717957508</v>
      </c>
      <c r="G511" s="6">
        <f t="shared" si="45"/>
        <v>2.2243244862718326E-4</v>
      </c>
      <c r="H511" s="7">
        <f t="shared" si="46"/>
        <v>0.39615763833028583</v>
      </c>
      <c r="I511">
        <f t="shared" si="47"/>
        <v>1.595787231818413E-4</v>
      </c>
      <c r="J511" s="2"/>
    </row>
    <row r="512" spans="1:10">
      <c r="A512" s="3" t="s">
        <v>568</v>
      </c>
      <c r="B512">
        <v>3.49</v>
      </c>
      <c r="C512" s="4">
        <v>235</v>
      </c>
      <c r="D512">
        <f t="shared" si="42"/>
        <v>67.335243553008596</v>
      </c>
      <c r="E512" s="6">
        <f t="shared" si="43"/>
        <v>2.0804818927250417E-4</v>
      </c>
      <c r="F512" s="7">
        <f t="shared" si="44"/>
        <v>0.76396534536884764</v>
      </c>
      <c r="G512" s="6">
        <f t="shared" si="45"/>
        <v>3.1685275335055903E-4</v>
      </c>
      <c r="H512" s="7">
        <f t="shared" si="46"/>
        <v>0.39647449108363642</v>
      </c>
      <c r="I512">
        <f t="shared" si="47"/>
        <v>1.171876377761838E-4</v>
      </c>
      <c r="J512" s="2"/>
    </row>
    <row r="513" spans="1:10">
      <c r="A513" s="3" t="s">
        <v>214</v>
      </c>
      <c r="B513">
        <v>2.56</v>
      </c>
      <c r="C513" s="4">
        <v>172</v>
      </c>
      <c r="D513">
        <f t="shared" si="42"/>
        <v>67.1875</v>
      </c>
      <c r="E513" s="6">
        <f t="shared" si="43"/>
        <v>1.522735683185988E-4</v>
      </c>
      <c r="F513" s="7">
        <f t="shared" si="44"/>
        <v>0.76411761893716623</v>
      </c>
      <c r="G513" s="6">
        <f t="shared" si="45"/>
        <v>2.3241921162677108E-4</v>
      </c>
      <c r="H513" s="7">
        <f t="shared" si="46"/>
        <v>0.39670691029526317</v>
      </c>
      <c r="I513">
        <f t="shared" si="47"/>
        <v>1.8784795542320376E-4</v>
      </c>
      <c r="J513" s="2"/>
    </row>
    <row r="514" spans="1:10">
      <c r="A514" s="3" t="s">
        <v>846</v>
      </c>
      <c r="B514">
        <v>4.0999999999999996</v>
      </c>
      <c r="C514" s="4">
        <v>275</v>
      </c>
      <c r="D514">
        <f t="shared" ref="D514:D577" si="48">C514/B514</f>
        <v>67.073170731707322</v>
      </c>
      <c r="E514" s="6">
        <f t="shared" si="43"/>
        <v>2.4346064702101552E-4</v>
      </c>
      <c r="F514" s="7">
        <f t="shared" si="44"/>
        <v>0.7643610795841872</v>
      </c>
      <c r="G514" s="6">
        <f t="shared" si="45"/>
        <v>3.7223389362100052E-4</v>
      </c>
      <c r="H514" s="7">
        <f t="shared" si="46"/>
        <v>0.39707914418888418</v>
      </c>
      <c r="I514">
        <f t="shared" si="47"/>
        <v>5.3011975157812863E-4</v>
      </c>
      <c r="J514" s="2"/>
    </row>
    <row r="515" spans="1:10">
      <c r="A515" s="3" t="s">
        <v>543</v>
      </c>
      <c r="B515">
        <v>11.56</v>
      </c>
      <c r="C515" s="4">
        <v>774</v>
      </c>
      <c r="D515">
        <f t="shared" si="48"/>
        <v>66.955017301038055</v>
      </c>
      <c r="E515" s="6">
        <f t="shared" ref="E515:E578" si="49">C515/1129546</f>
        <v>6.8523105743369464E-4</v>
      </c>
      <c r="F515" s="7">
        <f t="shared" ref="F515:F578" si="50">F514+E515</f>
        <v>0.76504631064162087</v>
      </c>
      <c r="G515" s="6">
        <f t="shared" ref="G515:G578" si="51">B515/11014.58</f>
        <v>1.0495180025021382E-3</v>
      </c>
      <c r="H515" s="7">
        <f t="shared" ref="H515:H578" si="52">H514+G515</f>
        <v>0.39812866219138632</v>
      </c>
      <c r="I515">
        <f t="shared" ref="I515:I578" si="53">F515*H516-F516*H515</f>
        <v>2.9081218945349319E-3</v>
      </c>
      <c r="J515" s="4"/>
    </row>
    <row r="516" spans="1:10">
      <c r="A516" s="3" t="s">
        <v>27</v>
      </c>
      <c r="B516">
        <v>63.37</v>
      </c>
      <c r="C516" s="4">
        <v>4237</v>
      </c>
      <c r="D516">
        <f t="shared" si="48"/>
        <v>66.861290831623805</v>
      </c>
      <c r="E516" s="6">
        <f t="shared" si="49"/>
        <v>3.7510645870110645E-3</v>
      </c>
      <c r="F516" s="7">
        <f t="shared" si="50"/>
        <v>0.7687973752286319</v>
      </c>
      <c r="G516" s="6">
        <f t="shared" si="51"/>
        <v>5.7532833753080005E-3</v>
      </c>
      <c r="H516" s="7">
        <f t="shared" si="52"/>
        <v>0.40388194556669432</v>
      </c>
      <c r="I516">
        <f t="shared" si="53"/>
        <v>1.3677572104575098E-3</v>
      </c>
      <c r="J516" s="4"/>
    </row>
    <row r="517" spans="1:10">
      <c r="A517" s="3" t="s">
        <v>1065</v>
      </c>
      <c r="B517">
        <v>29.78</v>
      </c>
      <c r="C517" s="4">
        <v>1988</v>
      </c>
      <c r="D517">
        <f t="shared" si="48"/>
        <v>66.756212222968429</v>
      </c>
      <c r="E517" s="6">
        <f t="shared" si="49"/>
        <v>1.759999150101014E-3</v>
      </c>
      <c r="F517" s="7">
        <f t="shared" si="50"/>
        <v>0.77055737437873295</v>
      </c>
      <c r="G517" s="6">
        <f t="shared" si="51"/>
        <v>2.7036891102520479E-3</v>
      </c>
      <c r="H517" s="7">
        <f t="shared" si="52"/>
        <v>0.40658563467694636</v>
      </c>
      <c r="I517">
        <f t="shared" si="53"/>
        <v>4.1846428432146254E-4</v>
      </c>
      <c r="J517" s="4"/>
    </row>
    <row r="518" spans="1:10">
      <c r="A518" s="3" t="s">
        <v>790</v>
      </c>
      <c r="B518">
        <v>9.11</v>
      </c>
      <c r="C518" s="4">
        <v>608</v>
      </c>
      <c r="D518">
        <f t="shared" si="48"/>
        <v>66.739846322722286</v>
      </c>
      <c r="E518" s="6">
        <f t="shared" si="49"/>
        <v>5.3826935777737247E-4</v>
      </c>
      <c r="F518" s="7">
        <f t="shared" si="50"/>
        <v>0.77109564373651029</v>
      </c>
      <c r="G518" s="6">
        <f t="shared" si="51"/>
        <v>8.2708555387495477E-4</v>
      </c>
      <c r="H518" s="7">
        <f t="shared" si="52"/>
        <v>0.40741272023082131</v>
      </c>
      <c r="I518">
        <f t="shared" si="53"/>
        <v>3.243644560745329E-4</v>
      </c>
      <c r="J518" s="2"/>
    </row>
    <row r="519" spans="1:10">
      <c r="A519" s="3" t="s">
        <v>660</v>
      </c>
      <c r="B519">
        <v>7.06</v>
      </c>
      <c r="C519" s="4">
        <v>471</v>
      </c>
      <c r="D519">
        <f t="shared" si="48"/>
        <v>66.713881019830026</v>
      </c>
      <c r="E519" s="6">
        <f t="shared" si="49"/>
        <v>4.1698168998872113E-4</v>
      </c>
      <c r="F519" s="7">
        <f t="shared" si="50"/>
        <v>0.77151262542649901</v>
      </c>
      <c r="G519" s="6">
        <f t="shared" si="51"/>
        <v>6.4096860706445448E-4</v>
      </c>
      <c r="H519" s="7">
        <f t="shared" si="52"/>
        <v>0.40805368883788579</v>
      </c>
      <c r="I519">
        <f t="shared" si="53"/>
        <v>1.1857945830429095E-4</v>
      </c>
      <c r="J519" s="2"/>
    </row>
    <row r="520" spans="1:10">
      <c r="A520" s="3" t="s">
        <v>380</v>
      </c>
      <c r="B520">
        <v>2.58</v>
      </c>
      <c r="C520" s="4">
        <v>172</v>
      </c>
      <c r="D520">
        <f t="shared" si="48"/>
        <v>66.666666666666671</v>
      </c>
      <c r="E520" s="6">
        <f t="shared" si="49"/>
        <v>1.522735683185988E-4</v>
      </c>
      <c r="F520" s="7">
        <f t="shared" si="50"/>
        <v>0.77166489899481761</v>
      </c>
      <c r="G520" s="6">
        <f t="shared" si="51"/>
        <v>2.3423498671760521E-4</v>
      </c>
      <c r="H520" s="7">
        <f t="shared" si="52"/>
        <v>0.40828792382460338</v>
      </c>
      <c r="I520">
        <f t="shared" si="53"/>
        <v>4.7847666494038599E-4</v>
      </c>
      <c r="J520" s="4"/>
    </row>
    <row r="521" spans="1:10">
      <c r="A521" s="3" t="s">
        <v>817</v>
      </c>
      <c r="B521">
        <v>10.4</v>
      </c>
      <c r="C521" s="4">
        <v>692</v>
      </c>
      <c r="D521">
        <f t="shared" si="48"/>
        <v>66.538461538461533</v>
      </c>
      <c r="E521" s="6">
        <f t="shared" si="49"/>
        <v>6.1263551904924634E-4</v>
      </c>
      <c r="F521" s="7">
        <f t="shared" si="50"/>
        <v>0.77227753451386683</v>
      </c>
      <c r="G521" s="6">
        <f t="shared" si="51"/>
        <v>9.442030472337575E-4</v>
      </c>
      <c r="H521" s="7">
        <f t="shared" si="52"/>
        <v>0.40923212687183713</v>
      </c>
      <c r="I521">
        <f t="shared" si="53"/>
        <v>1.2065915066045152E-4</v>
      </c>
      <c r="J521" s="2"/>
    </row>
    <row r="522" spans="1:10">
      <c r="A522" s="3" t="s">
        <v>218</v>
      </c>
      <c r="B522">
        <v>2.62</v>
      </c>
      <c r="C522" s="4">
        <v>174</v>
      </c>
      <c r="D522">
        <f t="shared" si="48"/>
        <v>66.412213740458014</v>
      </c>
      <c r="E522" s="6">
        <f t="shared" si="49"/>
        <v>1.5404419120602437E-4</v>
      </c>
      <c r="F522" s="7">
        <f t="shared" si="50"/>
        <v>0.77243157870507284</v>
      </c>
      <c r="G522" s="6">
        <f t="shared" si="51"/>
        <v>2.3786653689927351E-4</v>
      </c>
      <c r="H522" s="7">
        <f t="shared" si="52"/>
        <v>0.40946999340873641</v>
      </c>
      <c r="I522">
        <f t="shared" si="53"/>
        <v>3.5682465610054059E-4</v>
      </c>
      <c r="J522" s="2"/>
    </row>
    <row r="523" spans="1:10">
      <c r="A523" s="3" t="s">
        <v>705</v>
      </c>
      <c r="B523">
        <v>7.74</v>
      </c>
      <c r="C523" s="4">
        <v>513</v>
      </c>
      <c r="D523">
        <f t="shared" si="48"/>
        <v>66.279069767441854</v>
      </c>
      <c r="E523" s="6">
        <f t="shared" si="49"/>
        <v>4.5416477062465806E-4</v>
      </c>
      <c r="F523" s="7">
        <f t="shared" si="50"/>
        <v>0.7728857434756975</v>
      </c>
      <c r="G523" s="6">
        <f t="shared" si="51"/>
        <v>7.0270496015281561E-4</v>
      </c>
      <c r="H523" s="7">
        <f t="shared" si="52"/>
        <v>0.4101726983688892</v>
      </c>
      <c r="I523">
        <f t="shared" si="53"/>
        <v>4.2027489121460038E-4</v>
      </c>
      <c r="J523" s="4"/>
    </row>
    <row r="524" spans="1:10">
      <c r="A524" s="3" t="s">
        <v>349</v>
      </c>
      <c r="B524">
        <v>9.11</v>
      </c>
      <c r="C524" s="4">
        <v>603</v>
      </c>
      <c r="D524">
        <f t="shared" si="48"/>
        <v>66.190998902305168</v>
      </c>
      <c r="E524" s="6">
        <f t="shared" si="49"/>
        <v>5.3384280055880856E-4</v>
      </c>
      <c r="F524" s="7">
        <f t="shared" si="50"/>
        <v>0.77341958627625629</v>
      </c>
      <c r="G524" s="6">
        <f t="shared" si="51"/>
        <v>8.2708555387495477E-4</v>
      </c>
      <c r="H524" s="7">
        <f t="shared" si="52"/>
        <v>0.41099978392276415</v>
      </c>
      <c r="I524">
        <f t="shared" si="53"/>
        <v>4.4717442892217019E-4</v>
      </c>
      <c r="J524" s="2"/>
    </row>
    <row r="525" spans="1:10">
      <c r="A525" s="3" t="s">
        <v>630</v>
      </c>
      <c r="B525">
        <v>9.69</v>
      </c>
      <c r="C525" s="4">
        <v>641</v>
      </c>
      <c r="D525">
        <f t="shared" si="48"/>
        <v>66.150670794633641</v>
      </c>
      <c r="E525" s="6">
        <f t="shared" si="49"/>
        <v>5.6748463541989437E-4</v>
      </c>
      <c r="F525" s="7">
        <f t="shared" si="50"/>
        <v>0.77398707091167618</v>
      </c>
      <c r="G525" s="6">
        <f t="shared" si="51"/>
        <v>8.7974303150914512E-4</v>
      </c>
      <c r="H525" s="7">
        <f t="shared" si="52"/>
        <v>0.41187952695427332</v>
      </c>
      <c r="I525">
        <f t="shared" si="53"/>
        <v>2.7893468428591417E-4</v>
      </c>
      <c r="J525" s="2"/>
    </row>
    <row r="526" spans="1:10">
      <c r="A526" s="3" t="s">
        <v>348</v>
      </c>
      <c r="B526">
        <v>6.04</v>
      </c>
      <c r="C526" s="4">
        <v>399</v>
      </c>
      <c r="D526">
        <f t="shared" si="48"/>
        <v>66.059602649006621</v>
      </c>
      <c r="E526" s="6">
        <f t="shared" si="49"/>
        <v>3.532392660414007E-4</v>
      </c>
      <c r="F526" s="7">
        <f t="shared" si="50"/>
        <v>0.77434031017771754</v>
      </c>
      <c r="G526" s="6">
        <f t="shared" si="51"/>
        <v>5.4836407743191296E-4</v>
      </c>
      <c r="H526" s="7">
        <f t="shared" si="52"/>
        <v>0.41242789103170524</v>
      </c>
      <c r="I526">
        <f t="shared" si="53"/>
        <v>1.2333280427355708E-3</v>
      </c>
      <c r="J526" s="2"/>
    </row>
    <row r="527" spans="1:10">
      <c r="A527" s="3" t="s">
        <v>573</v>
      </c>
      <c r="B527">
        <v>26.7</v>
      </c>
      <c r="C527" s="4">
        <v>1763</v>
      </c>
      <c r="D527">
        <f t="shared" si="48"/>
        <v>66.029962546816478</v>
      </c>
      <c r="E527" s="6">
        <f t="shared" si="49"/>
        <v>1.5608040752656377E-3</v>
      </c>
      <c r="F527" s="7">
        <f t="shared" si="50"/>
        <v>0.77590111425298314</v>
      </c>
      <c r="G527" s="6">
        <f t="shared" si="51"/>
        <v>2.4240597462635888E-3</v>
      </c>
      <c r="H527" s="7">
        <f t="shared" si="52"/>
        <v>0.41485195077796883</v>
      </c>
      <c r="I527">
        <f t="shared" si="53"/>
        <v>3.6686703469335225E-4</v>
      </c>
      <c r="J527" s="2"/>
    </row>
    <row r="528" spans="1:10">
      <c r="A528" s="3" t="s">
        <v>708</v>
      </c>
      <c r="B528">
        <v>7.94</v>
      </c>
      <c r="C528" s="4">
        <v>524</v>
      </c>
      <c r="D528">
        <f t="shared" si="48"/>
        <v>65.994962216624685</v>
      </c>
      <c r="E528" s="6">
        <f t="shared" si="49"/>
        <v>4.6390319650549866E-4</v>
      </c>
      <c r="F528" s="7">
        <f t="shared" si="50"/>
        <v>0.7763650174494886</v>
      </c>
      <c r="G528" s="6">
        <f t="shared" si="51"/>
        <v>7.2086271106115718E-4</v>
      </c>
      <c r="H528" s="7">
        <f t="shared" si="52"/>
        <v>0.41557281348902997</v>
      </c>
      <c r="I528">
        <f t="shared" si="53"/>
        <v>9.7584119359062083E-5</v>
      </c>
      <c r="J528" s="4"/>
    </row>
    <row r="529" spans="1:10">
      <c r="A529" s="3" t="s">
        <v>336</v>
      </c>
      <c r="B529">
        <v>2.11</v>
      </c>
      <c r="C529" s="4">
        <v>139</v>
      </c>
      <c r="D529">
        <f t="shared" si="48"/>
        <v>65.876777251184834</v>
      </c>
      <c r="E529" s="6">
        <f t="shared" si="49"/>
        <v>1.2305829067607693E-4</v>
      </c>
      <c r="F529" s="7">
        <f t="shared" si="50"/>
        <v>0.77648807574016465</v>
      </c>
      <c r="G529" s="6">
        <f t="shared" si="51"/>
        <v>1.9156427208300269E-4</v>
      </c>
      <c r="H529" s="7">
        <f t="shared" si="52"/>
        <v>0.41576437776111297</v>
      </c>
      <c r="I529">
        <f t="shared" si="53"/>
        <v>4.5483108552274443E-4</v>
      </c>
      <c r="J529" s="2"/>
    </row>
    <row r="530" spans="1:10">
      <c r="A530" s="3" t="s">
        <v>209</v>
      </c>
      <c r="B530">
        <v>9.83</v>
      </c>
      <c r="C530" s="4">
        <v>647</v>
      </c>
      <c r="D530">
        <f t="shared" si="48"/>
        <v>65.818921668362151</v>
      </c>
      <c r="E530" s="6">
        <f t="shared" si="49"/>
        <v>5.7279650408217106E-4</v>
      </c>
      <c r="F530" s="7">
        <f t="shared" si="50"/>
        <v>0.7770608722442468</v>
      </c>
      <c r="G530" s="6">
        <f t="shared" si="51"/>
        <v>8.9245345714498417E-4</v>
      </c>
      <c r="H530" s="7">
        <f t="shared" si="52"/>
        <v>0.41665683121825797</v>
      </c>
      <c r="I530">
        <f t="shared" si="53"/>
        <v>2.9587835886757397E-4</v>
      </c>
      <c r="J530" s="2"/>
    </row>
    <row r="531" spans="1:10">
      <c r="A531" s="3" t="s">
        <v>551</v>
      </c>
      <c r="B531">
        <v>6.39</v>
      </c>
      <c r="C531" s="4">
        <v>420</v>
      </c>
      <c r="D531">
        <f t="shared" si="48"/>
        <v>65.727699530516432</v>
      </c>
      <c r="E531" s="6">
        <f t="shared" si="49"/>
        <v>3.7183080635936916E-4</v>
      </c>
      <c r="F531" s="7">
        <f t="shared" si="50"/>
        <v>0.77743270305060619</v>
      </c>
      <c r="G531" s="6">
        <f t="shared" si="51"/>
        <v>5.8014014152151059E-4</v>
      </c>
      <c r="H531" s="7">
        <f t="shared" si="52"/>
        <v>0.4172369713597795</v>
      </c>
      <c r="I531">
        <f t="shared" si="53"/>
        <v>1.6345773598785973E-4</v>
      </c>
      <c r="J531" s="4"/>
    </row>
    <row r="532" spans="1:10">
      <c r="A532" s="3" t="s">
        <v>618</v>
      </c>
      <c r="B532">
        <v>3.53</v>
      </c>
      <c r="C532" s="4">
        <v>232</v>
      </c>
      <c r="D532">
        <f t="shared" si="48"/>
        <v>65.722379603399432</v>
      </c>
      <c r="E532" s="6">
        <f t="shared" si="49"/>
        <v>2.0539225494136583E-4</v>
      </c>
      <c r="F532" s="7">
        <f t="shared" si="50"/>
        <v>0.77763809530554751</v>
      </c>
      <c r="G532" s="6">
        <f t="shared" si="51"/>
        <v>3.2048430353222724E-4</v>
      </c>
      <c r="H532" s="7">
        <f t="shared" si="52"/>
        <v>0.41755745566331171</v>
      </c>
      <c r="I532">
        <f t="shared" si="53"/>
        <v>2.1140877157782567E-4</v>
      </c>
      <c r="J532" s="2"/>
    </row>
    <row r="533" spans="1:10">
      <c r="A533" s="3" t="s">
        <v>1079</v>
      </c>
      <c r="B533">
        <v>4.5599999999999996</v>
      </c>
      <c r="C533" s="4">
        <v>299</v>
      </c>
      <c r="D533">
        <f t="shared" si="48"/>
        <v>65.570175438596493</v>
      </c>
      <c r="E533" s="6">
        <f t="shared" si="49"/>
        <v>2.6470812167012233E-4</v>
      </c>
      <c r="F533" s="7">
        <f t="shared" si="50"/>
        <v>0.77790280342721763</v>
      </c>
      <c r="G533" s="6">
        <f t="shared" si="51"/>
        <v>4.1399672071018595E-4</v>
      </c>
      <c r="H533" s="7">
        <f t="shared" si="52"/>
        <v>0.41797145238402189</v>
      </c>
      <c r="I533">
        <f t="shared" si="53"/>
        <v>9.626553540580951E-4</v>
      </c>
      <c r="J533" s="2"/>
    </row>
    <row r="534" spans="1:10">
      <c r="A534" s="3" t="s">
        <v>182</v>
      </c>
      <c r="B534">
        <v>20.73</v>
      </c>
      <c r="C534" s="4">
        <v>1355</v>
      </c>
      <c r="D534">
        <f t="shared" si="48"/>
        <v>65.364206464061752</v>
      </c>
      <c r="E534" s="6">
        <f t="shared" si="49"/>
        <v>1.199597006230822E-3</v>
      </c>
      <c r="F534" s="7">
        <f t="shared" si="50"/>
        <v>0.77910240043344847</v>
      </c>
      <c r="G534" s="6">
        <f t="shared" si="51"/>
        <v>1.8820508816495955E-3</v>
      </c>
      <c r="H534" s="7">
        <f t="shared" si="52"/>
        <v>0.4198535032656715</v>
      </c>
      <c r="I534">
        <f t="shared" si="53"/>
        <v>1.9523558925443885E-4</v>
      </c>
      <c r="J534" s="2"/>
    </row>
    <row r="535" spans="1:10">
      <c r="A535" s="3" t="s">
        <v>321</v>
      </c>
      <c r="B535">
        <v>4.2</v>
      </c>
      <c r="C535" s="4">
        <v>274</v>
      </c>
      <c r="D535">
        <f t="shared" si="48"/>
        <v>65.238095238095241</v>
      </c>
      <c r="E535" s="6">
        <f t="shared" si="49"/>
        <v>2.4257533557730274E-4</v>
      </c>
      <c r="F535" s="7">
        <f t="shared" si="50"/>
        <v>0.77934497576902573</v>
      </c>
      <c r="G535" s="6">
        <f t="shared" si="51"/>
        <v>3.813127690751713E-4</v>
      </c>
      <c r="H535" s="7">
        <f t="shared" si="52"/>
        <v>0.42023481603474666</v>
      </c>
      <c r="I535">
        <f t="shared" si="53"/>
        <v>3.1841217860700821E-4</v>
      </c>
      <c r="J535" s="2"/>
    </row>
    <row r="536" spans="1:10">
      <c r="A536" s="3" t="s">
        <v>649</v>
      </c>
      <c r="B536">
        <v>6.84</v>
      </c>
      <c r="C536" s="4">
        <v>445</v>
      </c>
      <c r="D536">
        <f t="shared" si="48"/>
        <v>65.058479532163744</v>
      </c>
      <c r="E536" s="6">
        <f t="shared" si="49"/>
        <v>3.9396359245218876E-4</v>
      </c>
      <c r="F536" s="7">
        <f t="shared" si="50"/>
        <v>0.77973893936147787</v>
      </c>
      <c r="G536" s="6">
        <f t="shared" si="51"/>
        <v>6.2099508106527889E-4</v>
      </c>
      <c r="H536" s="7">
        <f t="shared" si="52"/>
        <v>0.42085581111581194</v>
      </c>
      <c r="I536">
        <f t="shared" si="53"/>
        <v>1.3971983069882565E-4</v>
      </c>
      <c r="J536" s="2"/>
    </row>
    <row r="537" spans="1:10">
      <c r="A537" s="3" t="s">
        <v>262</v>
      </c>
      <c r="B537">
        <v>3</v>
      </c>
      <c r="C537" s="4">
        <v>195</v>
      </c>
      <c r="D537">
        <f t="shared" si="48"/>
        <v>65</v>
      </c>
      <c r="E537" s="6">
        <f t="shared" si="49"/>
        <v>1.7263573152399283E-4</v>
      </c>
      <c r="F537" s="7">
        <f t="shared" si="50"/>
        <v>0.77991157509300191</v>
      </c>
      <c r="G537" s="6">
        <f t="shared" si="51"/>
        <v>2.7236626362512234E-4</v>
      </c>
      <c r="H537" s="7">
        <f t="shared" si="52"/>
        <v>0.42112817737943709</v>
      </c>
      <c r="I537">
        <f t="shared" si="53"/>
        <v>5.5887932279519159E-4</v>
      </c>
      <c r="J537" s="2"/>
    </row>
    <row r="538" spans="1:10">
      <c r="A538" s="3" t="s">
        <v>875</v>
      </c>
      <c r="B538">
        <v>12</v>
      </c>
      <c r="C538" s="4">
        <v>780</v>
      </c>
      <c r="D538">
        <f t="shared" si="48"/>
        <v>65</v>
      </c>
      <c r="E538" s="6">
        <f t="shared" si="49"/>
        <v>6.9054292609597133E-4</v>
      </c>
      <c r="F538" s="7">
        <f t="shared" si="50"/>
        <v>0.78060211801909785</v>
      </c>
      <c r="G538" s="6">
        <f t="shared" si="51"/>
        <v>1.0894650545004894E-3</v>
      </c>
      <c r="H538" s="7">
        <f t="shared" si="52"/>
        <v>0.42221764243393756</v>
      </c>
      <c r="I538">
        <f t="shared" si="53"/>
        <v>1.7802205598965726E-4</v>
      </c>
      <c r="J538" s="2"/>
    </row>
    <row r="539" spans="1:10">
      <c r="A539" s="3" t="s">
        <v>1062</v>
      </c>
      <c r="B539">
        <v>3.82</v>
      </c>
      <c r="C539" s="4">
        <v>248</v>
      </c>
      <c r="D539">
        <f t="shared" si="48"/>
        <v>64.921465968586389</v>
      </c>
      <c r="E539" s="6">
        <f t="shared" si="49"/>
        <v>2.1955723804077036E-4</v>
      </c>
      <c r="F539" s="7">
        <f t="shared" si="50"/>
        <v>0.78082167525713864</v>
      </c>
      <c r="G539" s="6">
        <f t="shared" si="51"/>
        <v>3.4681304234932241E-4</v>
      </c>
      <c r="H539" s="7">
        <f t="shared" si="52"/>
        <v>0.4225644554762869</v>
      </c>
      <c r="I539">
        <f t="shared" si="53"/>
        <v>1.3629317905566873E-4</v>
      </c>
      <c r="J539" s="4"/>
    </row>
    <row r="540" spans="1:10">
      <c r="A540" s="3" t="s">
        <v>85</v>
      </c>
      <c r="B540">
        <v>2.92</v>
      </c>
      <c r="C540" s="4">
        <v>189</v>
      </c>
      <c r="D540">
        <f t="shared" si="48"/>
        <v>64.726027397260282</v>
      </c>
      <c r="E540" s="6">
        <f t="shared" si="49"/>
        <v>1.6732386286171612E-4</v>
      </c>
      <c r="F540" s="7">
        <f t="shared" si="50"/>
        <v>0.7809889991200003</v>
      </c>
      <c r="G540" s="6">
        <f t="shared" si="51"/>
        <v>2.6510316326178575E-4</v>
      </c>
      <c r="H540" s="7">
        <f t="shared" si="52"/>
        <v>0.42282955863954869</v>
      </c>
      <c r="I540">
        <f t="shared" si="53"/>
        <v>1.3826048304749206E-3</v>
      </c>
      <c r="J540" s="2"/>
    </row>
    <row r="541" spans="1:10">
      <c r="A541" s="3" t="s">
        <v>999</v>
      </c>
      <c r="B541">
        <v>29.62</v>
      </c>
      <c r="C541" s="4">
        <v>1917</v>
      </c>
      <c r="D541">
        <f t="shared" si="48"/>
        <v>64.719783929777179</v>
      </c>
      <c r="E541" s="6">
        <f t="shared" si="49"/>
        <v>1.6971420375974063E-3</v>
      </c>
      <c r="F541" s="7">
        <f t="shared" si="50"/>
        <v>0.78268614115759771</v>
      </c>
      <c r="G541" s="6">
        <f t="shared" si="51"/>
        <v>2.6891629095253749E-3</v>
      </c>
      <c r="H541" s="7">
        <f t="shared" si="52"/>
        <v>0.42551872154907405</v>
      </c>
      <c r="I541">
        <f t="shared" si="53"/>
        <v>1.004134583739158E-4</v>
      </c>
      <c r="J541" s="2"/>
    </row>
    <row r="542" spans="1:10">
      <c r="A542" s="3" t="s">
        <v>295</v>
      </c>
      <c r="B542">
        <v>2.15</v>
      </c>
      <c r="C542" s="4">
        <v>139</v>
      </c>
      <c r="D542">
        <f t="shared" si="48"/>
        <v>64.651162790697683</v>
      </c>
      <c r="E542" s="6">
        <f t="shared" si="49"/>
        <v>1.2305829067607693E-4</v>
      </c>
      <c r="F542" s="7">
        <f t="shared" si="50"/>
        <v>0.78280919944827376</v>
      </c>
      <c r="G542" s="6">
        <f t="shared" si="51"/>
        <v>1.9519582226467102E-4</v>
      </c>
      <c r="H542" s="7">
        <f t="shared" si="52"/>
        <v>0.42571391737133873</v>
      </c>
      <c r="I542">
        <f t="shared" si="53"/>
        <v>1.4769662217650747E-4</v>
      </c>
      <c r="J542" s="4"/>
    </row>
    <row r="543" spans="1:10">
      <c r="A543" s="3" t="s">
        <v>796</v>
      </c>
      <c r="B543">
        <v>3.16</v>
      </c>
      <c r="C543" s="4">
        <v>204</v>
      </c>
      <c r="D543">
        <f t="shared" si="48"/>
        <v>64.556962025316452</v>
      </c>
      <c r="E543" s="6">
        <f t="shared" si="49"/>
        <v>1.8060353451740787E-4</v>
      </c>
      <c r="F543" s="7">
        <f t="shared" si="50"/>
        <v>0.78298980298279119</v>
      </c>
      <c r="G543" s="6">
        <f t="shared" si="51"/>
        <v>2.8689246435179553E-4</v>
      </c>
      <c r="H543" s="7">
        <f t="shared" si="52"/>
        <v>0.42600080983569055</v>
      </c>
      <c r="I543">
        <f t="shared" si="53"/>
        <v>8.7757613003847101E-4</v>
      </c>
      <c r="J543" s="2"/>
    </row>
    <row r="544" spans="1:10">
      <c r="A544" s="3" t="s">
        <v>975</v>
      </c>
      <c r="B544">
        <v>18.77</v>
      </c>
      <c r="C544" s="4">
        <v>1211</v>
      </c>
      <c r="D544">
        <f t="shared" si="48"/>
        <v>64.517847629195529</v>
      </c>
      <c r="E544" s="6">
        <f t="shared" si="49"/>
        <v>1.072112158336181E-3</v>
      </c>
      <c r="F544" s="7">
        <f t="shared" si="50"/>
        <v>0.78406191514112733</v>
      </c>
      <c r="G544" s="6">
        <f t="shared" si="51"/>
        <v>1.7041049227478487E-3</v>
      </c>
      <c r="H544" s="7">
        <f t="shared" si="52"/>
        <v>0.42770491475843841</v>
      </c>
      <c r="I544">
        <f t="shared" si="53"/>
        <v>2.3675049396665315E-4</v>
      </c>
      <c r="J544" s="2"/>
    </row>
    <row r="545" spans="1:10">
      <c r="A545" s="3" t="s">
        <v>189</v>
      </c>
      <c r="B545">
        <v>5.0599999999999996</v>
      </c>
      <c r="C545" s="4">
        <v>326</v>
      </c>
      <c r="D545">
        <f t="shared" si="48"/>
        <v>64.426877470355734</v>
      </c>
      <c r="E545" s="6">
        <f t="shared" si="49"/>
        <v>2.8861153065036748E-4</v>
      </c>
      <c r="F545" s="7">
        <f t="shared" si="50"/>
        <v>0.78435052667177774</v>
      </c>
      <c r="G545" s="6">
        <f t="shared" si="51"/>
        <v>4.5939109798103964E-4</v>
      </c>
      <c r="H545" s="7">
        <f t="shared" si="52"/>
        <v>0.42816430585641946</v>
      </c>
      <c r="I545">
        <f t="shared" si="53"/>
        <v>4.4313482100705182E-4</v>
      </c>
      <c r="J545" s="2"/>
    </row>
    <row r="546" spans="1:10">
      <c r="A546" s="3" t="s">
        <v>769</v>
      </c>
      <c r="B546">
        <v>9.4700000000000006</v>
      </c>
      <c r="C546" s="4">
        <v>610</v>
      </c>
      <c r="D546">
        <f t="shared" si="48"/>
        <v>64.413938753959869</v>
      </c>
      <c r="E546" s="6">
        <f t="shared" si="49"/>
        <v>5.4003998066479804E-4</v>
      </c>
      <c r="F546" s="7">
        <f t="shared" si="50"/>
        <v>0.7848905666524425</v>
      </c>
      <c r="G546" s="6">
        <f t="shared" si="51"/>
        <v>8.5976950550996952E-4</v>
      </c>
      <c r="H546" s="7">
        <f t="shared" si="52"/>
        <v>0.42902407536192944</v>
      </c>
      <c r="I546">
        <f t="shared" si="53"/>
        <v>6.1535149127883715E-4</v>
      </c>
      <c r="J546" s="2"/>
    </row>
    <row r="547" spans="1:10">
      <c r="A547" s="3" t="s">
        <v>635</v>
      </c>
      <c r="B547">
        <v>13.15</v>
      </c>
      <c r="C547" s="4">
        <v>847</v>
      </c>
      <c r="D547">
        <f t="shared" si="48"/>
        <v>64.410646387832699</v>
      </c>
      <c r="E547" s="6">
        <f t="shared" si="49"/>
        <v>7.498587928247278E-4</v>
      </c>
      <c r="F547" s="7">
        <f t="shared" si="50"/>
        <v>0.78564042544526724</v>
      </c>
      <c r="G547" s="6">
        <f t="shared" si="51"/>
        <v>1.193872122223453E-3</v>
      </c>
      <c r="H547" s="7">
        <f t="shared" si="52"/>
        <v>0.43021794748415287</v>
      </c>
      <c r="I547">
        <f t="shared" si="53"/>
        <v>2.15366098250791E-4</v>
      </c>
      <c r="J547" s="2"/>
    </row>
    <row r="548" spans="1:10">
      <c r="A548" s="3" t="s">
        <v>718</v>
      </c>
      <c r="B548">
        <v>4.5999999999999996</v>
      </c>
      <c r="C548" s="4">
        <v>296</v>
      </c>
      <c r="D548">
        <f t="shared" si="48"/>
        <v>64.34782608695653</v>
      </c>
      <c r="E548" s="6">
        <f t="shared" si="49"/>
        <v>2.6205218733898398E-4</v>
      </c>
      <c r="F548" s="7">
        <f t="shared" si="50"/>
        <v>0.78590247763260623</v>
      </c>
      <c r="G548" s="6">
        <f t="shared" si="51"/>
        <v>4.1762827089185422E-4</v>
      </c>
      <c r="H548" s="7">
        <f t="shared" si="52"/>
        <v>0.43063557575504474</v>
      </c>
      <c r="I548">
        <f t="shared" si="53"/>
        <v>5.0909515886621293E-4</v>
      </c>
      <c r="J548" s="2"/>
    </row>
    <row r="549" spans="1:10">
      <c r="A549" s="3" t="s">
        <v>475</v>
      </c>
      <c r="B549">
        <v>10.87</v>
      </c>
      <c r="C549" s="4">
        <v>699</v>
      </c>
      <c r="D549">
        <f t="shared" si="48"/>
        <v>64.305427782888685</v>
      </c>
      <c r="E549" s="6">
        <f t="shared" si="49"/>
        <v>6.1883269915523581E-4</v>
      </c>
      <c r="F549" s="7">
        <f t="shared" si="50"/>
        <v>0.78652131033176143</v>
      </c>
      <c r="G549" s="6">
        <f t="shared" si="51"/>
        <v>9.8687376186835994E-4</v>
      </c>
      <c r="H549" s="7">
        <f t="shared" si="52"/>
        <v>0.43162244951691309</v>
      </c>
      <c r="I549">
        <f t="shared" si="53"/>
        <v>4.5458977168705283E-4</v>
      </c>
      <c r="J549" s="2"/>
    </row>
    <row r="550" spans="1:10">
      <c r="A550" s="3" t="s">
        <v>199</v>
      </c>
      <c r="B550">
        <v>9.6999999999999993</v>
      </c>
      <c r="C550" s="4">
        <v>623</v>
      </c>
      <c r="D550">
        <f t="shared" si="48"/>
        <v>64.226804123711347</v>
      </c>
      <c r="E550" s="6">
        <f t="shared" si="49"/>
        <v>5.515490294330643E-4</v>
      </c>
      <c r="F550" s="7">
        <f t="shared" si="50"/>
        <v>0.78707285936119453</v>
      </c>
      <c r="G550" s="6">
        <f t="shared" si="51"/>
        <v>8.8065091905456213E-4</v>
      </c>
      <c r="H550" s="7">
        <f t="shared" si="52"/>
        <v>0.43250310043596762</v>
      </c>
      <c r="I550">
        <f t="shared" si="53"/>
        <v>1.2119930945337365E-3</v>
      </c>
      <c r="J550" s="2"/>
    </row>
    <row r="551" spans="1:10">
      <c r="A551" s="3" t="s">
        <v>744</v>
      </c>
      <c r="B551">
        <v>25.84</v>
      </c>
      <c r="C551" s="4">
        <v>1657</v>
      </c>
      <c r="D551">
        <f t="shared" si="48"/>
        <v>64.125386996904027</v>
      </c>
      <c r="E551" s="6">
        <f t="shared" si="49"/>
        <v>1.4669610622320827E-3</v>
      </c>
      <c r="F551" s="7">
        <f t="shared" si="50"/>
        <v>0.78853982042342663</v>
      </c>
      <c r="G551" s="6">
        <f t="shared" si="51"/>
        <v>2.3459814173577205E-3</v>
      </c>
      <c r="H551" s="7">
        <f t="shared" si="52"/>
        <v>0.43484908185332533</v>
      </c>
      <c r="I551">
        <f t="shared" si="53"/>
        <v>8.5197128048358772E-4</v>
      </c>
      <c r="J551" s="2"/>
    </row>
    <row r="552" spans="1:10">
      <c r="A552" s="3" t="s">
        <v>831</v>
      </c>
      <c r="B552">
        <v>18.16</v>
      </c>
      <c r="C552" s="4">
        <v>1164</v>
      </c>
      <c r="D552">
        <f t="shared" si="48"/>
        <v>64.096916299559467</v>
      </c>
      <c r="E552" s="6">
        <f t="shared" si="49"/>
        <v>1.0305025204816803E-3</v>
      </c>
      <c r="F552" s="7">
        <f t="shared" si="50"/>
        <v>0.78957032294390828</v>
      </c>
      <c r="G552" s="6">
        <f t="shared" si="51"/>
        <v>1.6487237824774072E-3</v>
      </c>
      <c r="H552" s="7">
        <f t="shared" si="52"/>
        <v>0.43649780563580276</v>
      </c>
      <c r="I552">
        <f t="shared" si="53"/>
        <v>2.6446437725452521E-4</v>
      </c>
      <c r="J552" s="2"/>
    </row>
    <row r="553" spans="1:10">
      <c r="A553" s="3" t="s">
        <v>379</v>
      </c>
      <c r="B553">
        <v>5.63</v>
      </c>
      <c r="C553" s="4">
        <v>360</v>
      </c>
      <c r="D553">
        <f t="shared" si="48"/>
        <v>63.943161634103021</v>
      </c>
      <c r="E553" s="6">
        <f t="shared" si="49"/>
        <v>3.1871211973660216E-4</v>
      </c>
      <c r="F553" s="7">
        <f t="shared" si="50"/>
        <v>0.78988903506364483</v>
      </c>
      <c r="G553" s="6">
        <f t="shared" si="51"/>
        <v>5.1114068806981292E-4</v>
      </c>
      <c r="H553" s="7">
        <f t="shared" si="52"/>
        <v>0.43700894632387255</v>
      </c>
      <c r="I553">
        <f t="shared" si="53"/>
        <v>2.8838398608271865E-4</v>
      </c>
      <c r="J553" s="2"/>
    </row>
    <row r="554" spans="1:10">
      <c r="A554" s="3" t="s">
        <v>313</v>
      </c>
      <c r="B554">
        <v>6.12</v>
      </c>
      <c r="C554" s="4">
        <v>389</v>
      </c>
      <c r="D554">
        <f t="shared" si="48"/>
        <v>63.562091503267972</v>
      </c>
      <c r="E554" s="6">
        <f t="shared" si="49"/>
        <v>3.4438615160427288E-4</v>
      </c>
      <c r="F554" s="7">
        <f t="shared" si="50"/>
        <v>0.79023342121524909</v>
      </c>
      <c r="G554" s="6">
        <f t="shared" si="51"/>
        <v>5.556271777952496E-4</v>
      </c>
      <c r="H554" s="7">
        <f t="shared" si="52"/>
        <v>0.43756457350166778</v>
      </c>
      <c r="I554">
        <f t="shared" si="53"/>
        <v>2.6457795944839768E-4</v>
      </c>
      <c r="J554" s="2"/>
    </row>
    <row r="555" spans="1:10">
      <c r="A555" s="3" t="s">
        <v>540</v>
      </c>
      <c r="B555">
        <v>5.61</v>
      </c>
      <c r="C555" s="4">
        <v>356</v>
      </c>
      <c r="D555">
        <f t="shared" si="48"/>
        <v>63.458110516934042</v>
      </c>
      <c r="E555" s="6">
        <f t="shared" si="49"/>
        <v>3.1517087396175098E-4</v>
      </c>
      <c r="F555" s="7">
        <f t="shared" si="50"/>
        <v>0.7905485920892108</v>
      </c>
      <c r="G555" s="6">
        <f t="shared" si="51"/>
        <v>5.0932491297897879E-4</v>
      </c>
      <c r="H555" s="7">
        <f t="shared" si="52"/>
        <v>0.43807389841464678</v>
      </c>
      <c r="I555">
        <f t="shared" si="53"/>
        <v>2.0936113088815267E-4</v>
      </c>
      <c r="J555" s="2"/>
    </row>
    <row r="556" spans="1:10">
      <c r="A556" s="3" t="s">
        <v>798</v>
      </c>
      <c r="B556">
        <v>4.43</v>
      </c>
      <c r="C556" s="4">
        <v>280</v>
      </c>
      <c r="D556">
        <f t="shared" si="48"/>
        <v>63.205417607223481</v>
      </c>
      <c r="E556" s="6">
        <f t="shared" si="49"/>
        <v>2.4788720423957943E-4</v>
      </c>
      <c r="F556" s="7">
        <f t="shared" si="50"/>
        <v>0.79079647929345043</v>
      </c>
      <c r="G556" s="6">
        <f t="shared" si="51"/>
        <v>4.0219418261976396E-4</v>
      </c>
      <c r="H556" s="7">
        <f t="shared" si="52"/>
        <v>0.43847609259726655</v>
      </c>
      <c r="I556">
        <f t="shared" si="53"/>
        <v>2.4496287005559836E-4</v>
      </c>
      <c r="J556" s="2"/>
    </row>
    <row r="557" spans="1:10">
      <c r="A557" s="3" t="s">
        <v>903</v>
      </c>
      <c r="B557">
        <v>5.18</v>
      </c>
      <c r="C557" s="4">
        <v>327</v>
      </c>
      <c r="D557">
        <f t="shared" si="48"/>
        <v>63.127413127413128</v>
      </c>
      <c r="E557" s="6">
        <f t="shared" si="49"/>
        <v>2.8949684209408027E-4</v>
      </c>
      <c r="F557" s="7">
        <f t="shared" si="50"/>
        <v>0.79108597613554454</v>
      </c>
      <c r="G557" s="6">
        <f t="shared" si="51"/>
        <v>4.7028574852604456E-4</v>
      </c>
      <c r="H557" s="7">
        <f t="shared" si="52"/>
        <v>0.43894637834579259</v>
      </c>
      <c r="I557">
        <f t="shared" si="53"/>
        <v>2.861335157410827E-4</v>
      </c>
      <c r="J557" s="2"/>
    </row>
    <row r="558" spans="1:10">
      <c r="A558" s="3" t="s">
        <v>394</v>
      </c>
      <c r="B558">
        <v>6.04</v>
      </c>
      <c r="C558" s="4">
        <v>380</v>
      </c>
      <c r="D558">
        <f t="shared" si="48"/>
        <v>62.913907284768214</v>
      </c>
      <c r="E558" s="6">
        <f t="shared" si="49"/>
        <v>3.364183486108578E-4</v>
      </c>
      <c r="F558" s="7">
        <f t="shared" si="50"/>
        <v>0.79142239448415541</v>
      </c>
      <c r="G558" s="6">
        <f t="shared" si="51"/>
        <v>5.4836407743191296E-4</v>
      </c>
      <c r="H558" s="7">
        <f t="shared" si="52"/>
        <v>0.4394947424232245</v>
      </c>
      <c r="I558">
        <f t="shared" si="53"/>
        <v>2.0286250902668002E-4</v>
      </c>
      <c r="J558" s="4"/>
    </row>
    <row r="559" spans="1:10">
      <c r="A559" s="3" t="s">
        <v>788</v>
      </c>
      <c r="B559">
        <v>4.28</v>
      </c>
      <c r="C559" s="4">
        <v>269</v>
      </c>
      <c r="D559">
        <f t="shared" si="48"/>
        <v>62.850467289719624</v>
      </c>
      <c r="E559" s="6">
        <f t="shared" si="49"/>
        <v>2.3814877835873883E-4</v>
      </c>
      <c r="F559" s="7">
        <f t="shared" si="50"/>
        <v>0.79166054326251412</v>
      </c>
      <c r="G559" s="6">
        <f t="shared" si="51"/>
        <v>3.885758694385079E-4</v>
      </c>
      <c r="H559" s="7">
        <f t="shared" si="52"/>
        <v>0.43988331829266303</v>
      </c>
      <c r="I559">
        <f t="shared" si="53"/>
        <v>1.413600381790503E-4</v>
      </c>
      <c r="J559" s="4"/>
    </row>
    <row r="560" spans="1:10">
      <c r="A560" s="3" t="s">
        <v>229</v>
      </c>
      <c r="B560">
        <v>2.98</v>
      </c>
      <c r="C560" s="4">
        <v>187</v>
      </c>
      <c r="D560">
        <f t="shared" si="48"/>
        <v>62.75167785234899</v>
      </c>
      <c r="E560" s="6">
        <f t="shared" si="49"/>
        <v>1.6555323997429055E-4</v>
      </c>
      <c r="F560" s="7">
        <f t="shared" si="50"/>
        <v>0.79182609650248836</v>
      </c>
      <c r="G560" s="6">
        <f t="shared" si="51"/>
        <v>2.7055048853428821E-4</v>
      </c>
      <c r="H560" s="7">
        <f t="shared" si="52"/>
        <v>0.44015386878119733</v>
      </c>
      <c r="I560">
        <f t="shared" si="53"/>
        <v>2.533462122106811E-4</v>
      </c>
      <c r="J560" s="2"/>
    </row>
    <row r="561" spans="1:10">
      <c r="A561" s="3" t="s">
        <v>15</v>
      </c>
      <c r="B561">
        <v>5.34</v>
      </c>
      <c r="C561" s="4">
        <v>335</v>
      </c>
      <c r="D561">
        <f t="shared" si="48"/>
        <v>62.734082397003746</v>
      </c>
      <c r="E561" s="6">
        <f t="shared" si="49"/>
        <v>2.9657933364378257E-4</v>
      </c>
      <c r="F561" s="7">
        <f t="shared" si="50"/>
        <v>0.79212267583613216</v>
      </c>
      <c r="G561" s="6">
        <f t="shared" si="51"/>
        <v>4.8481194925271775E-4</v>
      </c>
      <c r="H561" s="7">
        <f t="shared" si="52"/>
        <v>0.44063868073045004</v>
      </c>
      <c r="I561">
        <f t="shared" si="53"/>
        <v>2.7275008548582891E-4</v>
      </c>
      <c r="J561" s="2"/>
    </row>
    <row r="562" spans="1:10">
      <c r="A562" s="3" t="s">
        <v>739</v>
      </c>
      <c r="B562">
        <v>5.74</v>
      </c>
      <c r="C562" s="4">
        <v>359</v>
      </c>
      <c r="D562">
        <f t="shared" si="48"/>
        <v>62.543554006968641</v>
      </c>
      <c r="E562" s="6">
        <f t="shared" si="49"/>
        <v>3.1782680829288933E-4</v>
      </c>
      <c r="F562" s="7">
        <f t="shared" si="50"/>
        <v>0.792440502644425</v>
      </c>
      <c r="G562" s="6">
        <f t="shared" si="51"/>
        <v>5.2112745106940072E-4</v>
      </c>
      <c r="H562" s="7">
        <f t="shared" si="52"/>
        <v>0.44115980818151945</v>
      </c>
      <c r="I562">
        <f t="shared" si="53"/>
        <v>3.5647239319946955E-4</v>
      </c>
      <c r="J562" s="2"/>
    </row>
    <row r="563" spans="1:10">
      <c r="A563" s="3" t="s">
        <v>232</v>
      </c>
      <c r="B563">
        <v>7.49</v>
      </c>
      <c r="C563" s="4">
        <v>467</v>
      </c>
      <c r="D563">
        <f t="shared" si="48"/>
        <v>62.349799732977303</v>
      </c>
      <c r="E563" s="6">
        <f t="shared" si="49"/>
        <v>4.1344044421387001E-4</v>
      </c>
      <c r="F563" s="7">
        <f t="shared" si="50"/>
        <v>0.79285394308863888</v>
      </c>
      <c r="G563" s="6">
        <f t="shared" si="51"/>
        <v>6.8000777151738876E-4</v>
      </c>
      <c r="H563" s="7">
        <f t="shared" si="52"/>
        <v>0.44183981595303684</v>
      </c>
      <c r="I563">
        <f t="shared" si="53"/>
        <v>4.2740998987178536E-4</v>
      </c>
      <c r="J563" s="2"/>
    </row>
    <row r="564" spans="1:10">
      <c r="A564" s="3" t="s">
        <v>929</v>
      </c>
      <c r="B564">
        <v>8.9700000000000006</v>
      </c>
      <c r="C564" s="4">
        <v>558</v>
      </c>
      <c r="D564">
        <f t="shared" si="48"/>
        <v>62.207357859531768</v>
      </c>
      <c r="E564" s="6">
        <f t="shared" si="49"/>
        <v>4.9400378559173329E-4</v>
      </c>
      <c r="F564" s="7">
        <f t="shared" si="50"/>
        <v>0.7933479468742306</v>
      </c>
      <c r="G564" s="6">
        <f t="shared" si="51"/>
        <v>8.1437512823911583E-4</v>
      </c>
      <c r="H564" s="7">
        <f t="shared" si="52"/>
        <v>0.44265419108127596</v>
      </c>
      <c r="I564">
        <f t="shared" si="53"/>
        <v>7.6774903846832387E-5</v>
      </c>
      <c r="J564" s="2"/>
    </row>
    <row r="565" spans="1:10">
      <c r="A565" s="3" t="s">
        <v>338</v>
      </c>
      <c r="B565">
        <v>1.61</v>
      </c>
      <c r="C565" s="4">
        <v>100</v>
      </c>
      <c r="D565">
        <f t="shared" si="48"/>
        <v>62.11180124223602</v>
      </c>
      <c r="E565" s="6">
        <f t="shared" si="49"/>
        <v>8.853114437127837E-5</v>
      </c>
      <c r="F565" s="7">
        <f t="shared" si="50"/>
        <v>0.79343647801860184</v>
      </c>
      <c r="G565" s="6">
        <f t="shared" si="51"/>
        <v>1.4616989481214899E-4</v>
      </c>
      <c r="H565" s="7">
        <f t="shared" si="52"/>
        <v>0.4428003609760881</v>
      </c>
      <c r="I565">
        <f t="shared" si="53"/>
        <v>2.8120087302130337E-4</v>
      </c>
      <c r="J565" s="2"/>
    </row>
    <row r="566" spans="1:10">
      <c r="A566" s="3" t="s">
        <v>657</v>
      </c>
      <c r="B566">
        <v>5.89</v>
      </c>
      <c r="C566" s="4">
        <v>365</v>
      </c>
      <c r="D566">
        <f t="shared" si="48"/>
        <v>61.969439728353144</v>
      </c>
      <c r="E566" s="6">
        <f t="shared" si="49"/>
        <v>3.2313867695516607E-4</v>
      </c>
      <c r="F566" s="7">
        <f t="shared" si="50"/>
        <v>0.79375961669555706</v>
      </c>
      <c r="G566" s="6">
        <f t="shared" si="51"/>
        <v>5.3474576425065678E-4</v>
      </c>
      <c r="H566" s="7">
        <f t="shared" si="52"/>
        <v>0.44333510674033877</v>
      </c>
      <c r="I566">
        <f t="shared" si="53"/>
        <v>1.6915291049479642E-4</v>
      </c>
      <c r="J566" s="2"/>
    </row>
    <row r="567" spans="1:10">
      <c r="A567" s="3" t="s">
        <v>633</v>
      </c>
      <c r="B567">
        <v>3.54</v>
      </c>
      <c r="C567" s="4">
        <v>219</v>
      </c>
      <c r="D567">
        <f t="shared" si="48"/>
        <v>61.864406779661017</v>
      </c>
      <c r="E567" s="6">
        <f t="shared" si="49"/>
        <v>1.9388320617309964E-4</v>
      </c>
      <c r="F567" s="7">
        <f t="shared" si="50"/>
        <v>0.79395349990173014</v>
      </c>
      <c r="G567" s="6">
        <f t="shared" si="51"/>
        <v>3.2139219107764436E-4</v>
      </c>
      <c r="H567" s="7">
        <f t="shared" si="52"/>
        <v>0.4436564989314164</v>
      </c>
      <c r="I567">
        <f t="shared" si="53"/>
        <v>2.7746273177842173E-4</v>
      </c>
      <c r="J567" s="2"/>
    </row>
    <row r="568" spans="1:10">
      <c r="A568" s="3" t="s">
        <v>329</v>
      </c>
      <c r="B568">
        <v>5.8</v>
      </c>
      <c r="C568" s="4">
        <v>358</v>
      </c>
      <c r="D568">
        <f t="shared" si="48"/>
        <v>61.724137931034484</v>
      </c>
      <c r="E568" s="6">
        <f t="shared" si="49"/>
        <v>3.1694149684917655E-4</v>
      </c>
      <c r="F568" s="7">
        <f t="shared" si="50"/>
        <v>0.79427044139857927</v>
      </c>
      <c r="G568" s="6">
        <f t="shared" si="51"/>
        <v>5.2657477634190312E-4</v>
      </c>
      <c r="H568" s="7">
        <f t="shared" si="52"/>
        <v>0.44418307370775828</v>
      </c>
      <c r="I568">
        <f t="shared" si="53"/>
        <v>4.9854123721987387E-4</v>
      </c>
      <c r="J568" s="4"/>
    </row>
    <row r="569" spans="1:10">
      <c r="A569" s="3" t="s">
        <v>18</v>
      </c>
      <c r="B569">
        <v>10.42</v>
      </c>
      <c r="C569" s="4">
        <v>643</v>
      </c>
      <c r="D569">
        <f t="shared" si="48"/>
        <v>61.708253358925141</v>
      </c>
      <c r="E569" s="6">
        <f t="shared" si="49"/>
        <v>5.6925525830731993E-4</v>
      </c>
      <c r="F569" s="7">
        <f t="shared" si="50"/>
        <v>0.79483969665688659</v>
      </c>
      <c r="G569" s="6">
        <f t="shared" si="51"/>
        <v>9.4601882232459163E-4</v>
      </c>
      <c r="H569" s="7">
        <f t="shared" si="52"/>
        <v>0.44512909253008287</v>
      </c>
      <c r="I569">
        <f t="shared" si="53"/>
        <v>3.9232914313180878E-4</v>
      </c>
      <c r="J569" s="4"/>
    </row>
    <row r="570" spans="1:10">
      <c r="A570" s="3" t="s">
        <v>139</v>
      </c>
      <c r="B570">
        <v>8.1999999999999993</v>
      </c>
      <c r="C570" s="4">
        <v>506</v>
      </c>
      <c r="D570">
        <f t="shared" si="48"/>
        <v>61.707317073170735</v>
      </c>
      <c r="E570" s="6">
        <f t="shared" si="49"/>
        <v>4.4796759051866854E-4</v>
      </c>
      <c r="F570" s="7">
        <f t="shared" si="50"/>
        <v>0.79528766424740527</v>
      </c>
      <c r="G570" s="6">
        <f t="shared" si="51"/>
        <v>7.4446778724200104E-4</v>
      </c>
      <c r="H570" s="7">
        <f t="shared" si="52"/>
        <v>0.44587356031732489</v>
      </c>
      <c r="I570">
        <f t="shared" si="53"/>
        <v>2.1072025915058745E-4</v>
      </c>
      <c r="J570" s="2"/>
    </row>
    <row r="571" spans="1:10">
      <c r="A571" s="3" t="s">
        <v>1090</v>
      </c>
      <c r="B571">
        <v>4.4000000000000004</v>
      </c>
      <c r="C571" s="4">
        <v>271</v>
      </c>
      <c r="D571">
        <f t="shared" si="48"/>
        <v>61.590909090909086</v>
      </c>
      <c r="E571" s="6">
        <f t="shared" si="49"/>
        <v>2.3991940124616439E-4</v>
      </c>
      <c r="F571" s="7">
        <f t="shared" si="50"/>
        <v>0.79552758364865139</v>
      </c>
      <c r="G571" s="6">
        <f t="shared" si="51"/>
        <v>3.9947051998351281E-4</v>
      </c>
      <c r="H571" s="7">
        <f t="shared" si="52"/>
        <v>0.4462730308373084</v>
      </c>
      <c r="I571">
        <f t="shared" si="53"/>
        <v>2.2317729842696865E-4</v>
      </c>
      <c r="J571" s="2"/>
    </row>
    <row r="572" spans="1:10">
      <c r="A572" s="3" t="s">
        <v>171</v>
      </c>
      <c r="B572">
        <v>4.66</v>
      </c>
      <c r="C572" s="4">
        <v>287</v>
      </c>
      <c r="D572">
        <f t="shared" si="48"/>
        <v>61.587982832618025</v>
      </c>
      <c r="E572" s="6">
        <f t="shared" si="49"/>
        <v>2.5408438434556895E-4</v>
      </c>
      <c r="F572" s="7">
        <f t="shared" si="50"/>
        <v>0.79578166803299699</v>
      </c>
      <c r="G572" s="6">
        <f t="shared" si="51"/>
        <v>4.2307559616435673E-4</v>
      </c>
      <c r="H572" s="7">
        <f t="shared" si="52"/>
        <v>0.44669610643347274</v>
      </c>
      <c r="I572">
        <f t="shared" si="53"/>
        <v>1.368829890363632E-3</v>
      </c>
      <c r="J572" s="2"/>
    </row>
    <row r="573" spans="1:10">
      <c r="A573" s="3" t="s">
        <v>213</v>
      </c>
      <c r="B573">
        <v>28.58</v>
      </c>
      <c r="C573" s="4">
        <v>1760</v>
      </c>
      <c r="D573">
        <f t="shared" si="48"/>
        <v>61.581525542337303</v>
      </c>
      <c r="E573" s="6">
        <f t="shared" si="49"/>
        <v>1.5581481409344994E-3</v>
      </c>
      <c r="F573" s="7">
        <f t="shared" si="50"/>
        <v>0.79733981617393146</v>
      </c>
      <c r="G573" s="6">
        <f t="shared" si="51"/>
        <v>2.5947426048019986E-3</v>
      </c>
      <c r="H573" s="7">
        <f t="shared" si="52"/>
        <v>0.44929084903827476</v>
      </c>
      <c r="I573">
        <f t="shared" si="53"/>
        <v>3.6473123966351828E-4</v>
      </c>
      <c r="J573" s="2"/>
    </row>
    <row r="574" spans="1:10">
      <c r="A574" s="3" t="s">
        <v>593</v>
      </c>
      <c r="B574">
        <v>7.61</v>
      </c>
      <c r="C574" s="4">
        <v>468</v>
      </c>
      <c r="D574">
        <f t="shared" si="48"/>
        <v>61.498028909329825</v>
      </c>
      <c r="E574" s="6">
        <f t="shared" si="49"/>
        <v>4.1432575565758279E-4</v>
      </c>
      <c r="F574" s="7">
        <f t="shared" si="50"/>
        <v>0.79775414192958904</v>
      </c>
      <c r="G574" s="6">
        <f t="shared" si="51"/>
        <v>6.9090242206239368E-4</v>
      </c>
      <c r="H574" s="7">
        <f t="shared" si="52"/>
        <v>0.44998175146033714</v>
      </c>
      <c r="I574">
        <f t="shared" si="53"/>
        <v>1.7649922366197446E-4</v>
      </c>
      <c r="J574" s="4"/>
    </row>
    <row r="575" spans="1:10">
      <c r="A575" s="3" t="s">
        <v>1050</v>
      </c>
      <c r="B575">
        <v>3.68</v>
      </c>
      <c r="C575" s="4">
        <v>226</v>
      </c>
      <c r="D575">
        <f t="shared" si="48"/>
        <v>61.413043478260867</v>
      </c>
      <c r="E575" s="6">
        <f t="shared" si="49"/>
        <v>2.0008038627908911E-4</v>
      </c>
      <c r="F575" s="7">
        <f t="shared" si="50"/>
        <v>0.7979542223158681</v>
      </c>
      <c r="G575" s="6">
        <f t="shared" si="51"/>
        <v>3.3410261671348342E-4</v>
      </c>
      <c r="H575" s="7">
        <f t="shared" si="52"/>
        <v>0.4503158540770506</v>
      </c>
      <c r="I575">
        <f t="shared" si="53"/>
        <v>1.8515400469859555E-4</v>
      </c>
      <c r="J575" s="2"/>
    </row>
    <row r="576" spans="1:10">
      <c r="A576" s="3" t="s">
        <v>836</v>
      </c>
      <c r="B576">
        <v>3.86</v>
      </c>
      <c r="C576" s="4">
        <v>237</v>
      </c>
      <c r="D576">
        <f t="shared" si="48"/>
        <v>61.398963730569953</v>
      </c>
      <c r="E576" s="6">
        <f t="shared" si="49"/>
        <v>2.0981881215992974E-4</v>
      </c>
      <c r="F576" s="7">
        <f t="shared" si="50"/>
        <v>0.79816404112802808</v>
      </c>
      <c r="G576" s="6">
        <f t="shared" si="51"/>
        <v>3.5044459253099074E-4</v>
      </c>
      <c r="H576" s="7">
        <f t="shared" si="52"/>
        <v>0.45066629866958158</v>
      </c>
      <c r="I576">
        <f t="shared" si="53"/>
        <v>6.8307764552133499E-4</v>
      </c>
      <c r="J576" s="2"/>
    </row>
    <row r="577" spans="1:10">
      <c r="A577" s="3" t="s">
        <v>1069</v>
      </c>
      <c r="B577">
        <v>14.2</v>
      </c>
      <c r="C577" s="4">
        <v>867</v>
      </c>
      <c r="D577">
        <f t="shared" si="48"/>
        <v>61.056338028169016</v>
      </c>
      <c r="E577" s="6">
        <f t="shared" si="49"/>
        <v>7.6756502169898354E-4</v>
      </c>
      <c r="F577" s="7">
        <f t="shared" si="50"/>
        <v>0.79893160614972702</v>
      </c>
      <c r="G577" s="6">
        <f t="shared" si="51"/>
        <v>1.2892003144922457E-3</v>
      </c>
      <c r="H577" s="7">
        <f t="shared" si="52"/>
        <v>0.45195549898407383</v>
      </c>
      <c r="I577">
        <f t="shared" si="53"/>
        <v>2.6141947456664871E-4</v>
      </c>
      <c r="J577" s="4"/>
    </row>
    <row r="578" spans="1:10">
      <c r="A578" s="3" t="s">
        <v>699</v>
      </c>
      <c r="B578">
        <v>5.43</v>
      </c>
      <c r="C578" s="4">
        <v>331</v>
      </c>
      <c r="D578">
        <f t="shared" ref="D578:D641" si="54">C578/B578</f>
        <v>60.957642725598532</v>
      </c>
      <c r="E578" s="6">
        <f t="shared" si="49"/>
        <v>2.9303808786893139E-4</v>
      </c>
      <c r="F578" s="7">
        <f t="shared" si="50"/>
        <v>0.79922464423759598</v>
      </c>
      <c r="G578" s="6">
        <f t="shared" si="51"/>
        <v>4.9298293716147135E-4</v>
      </c>
      <c r="H578" s="7">
        <f t="shared" si="52"/>
        <v>0.45244848192123532</v>
      </c>
      <c r="I578">
        <f t="shared" si="53"/>
        <v>3.2790625966105935E-4</v>
      </c>
      <c r="J578" s="2"/>
    </row>
    <row r="579" spans="1:10">
      <c r="A579" s="3" t="s">
        <v>951</v>
      </c>
      <c r="B579">
        <v>6.81</v>
      </c>
      <c r="C579" s="4">
        <v>415</v>
      </c>
      <c r="D579">
        <f t="shared" si="54"/>
        <v>60.939794419970632</v>
      </c>
      <c r="E579" s="6">
        <f t="shared" ref="E579:E642" si="55">C579/1129546</f>
        <v>3.6740424914080526E-4</v>
      </c>
      <c r="F579" s="7">
        <f t="shared" ref="F579:F642" si="56">F578+E579</f>
        <v>0.79959204848673682</v>
      </c>
      <c r="G579" s="6">
        <f t="shared" ref="G579:G642" si="57">B579/11014.58</f>
        <v>6.1827141842902764E-4</v>
      </c>
      <c r="H579" s="7">
        <f t="shared" ref="H579:H642" si="58">H578+G579</f>
        <v>0.45306675333966434</v>
      </c>
      <c r="I579">
        <f t="shared" ref="I579:I642" si="59">F579*H580-F580*H579</f>
        <v>2.2057201966613205E-4</v>
      </c>
      <c r="J579" s="2"/>
    </row>
    <row r="580" spans="1:10">
      <c r="A580" s="3" t="s">
        <v>268</v>
      </c>
      <c r="B580">
        <v>4.58</v>
      </c>
      <c r="C580" s="4">
        <v>279</v>
      </c>
      <c r="D580">
        <f t="shared" si="54"/>
        <v>60.917030567685586</v>
      </c>
      <c r="E580" s="6">
        <f t="shared" si="55"/>
        <v>2.4700189279586664E-4</v>
      </c>
      <c r="F580" s="7">
        <f t="shared" si="56"/>
        <v>0.79983905037953273</v>
      </c>
      <c r="G580" s="6">
        <f t="shared" si="57"/>
        <v>4.1581249580102014E-4</v>
      </c>
      <c r="H580" s="7">
        <f t="shared" si="58"/>
        <v>0.45348256583546537</v>
      </c>
      <c r="I580">
        <f t="shared" si="59"/>
        <v>6.981120536841412E-4</v>
      </c>
      <c r="J580" s="4"/>
    </row>
    <row r="581" spans="1:10">
      <c r="A581" s="3" t="s">
        <v>61</v>
      </c>
      <c r="B581">
        <v>14.49</v>
      </c>
      <c r="C581" s="4">
        <v>882</v>
      </c>
      <c r="D581">
        <f t="shared" si="54"/>
        <v>60.869565217391305</v>
      </c>
      <c r="E581" s="6">
        <f t="shared" si="55"/>
        <v>7.8084469335467526E-4</v>
      </c>
      <c r="F581" s="7">
        <f t="shared" si="56"/>
        <v>0.80061989507288744</v>
      </c>
      <c r="G581" s="6">
        <f t="shared" si="57"/>
        <v>1.3155290533093408E-3</v>
      </c>
      <c r="H581" s="7">
        <f t="shared" si="58"/>
        <v>0.45479809488877471</v>
      </c>
      <c r="I581">
        <f t="shared" si="59"/>
        <v>4.8862143091271681E-4</v>
      </c>
      <c r="J581" s="2"/>
    </row>
    <row r="582" spans="1:10">
      <c r="A582" s="3" t="s">
        <v>61</v>
      </c>
      <c r="B582">
        <v>10.14</v>
      </c>
      <c r="C582" s="4">
        <v>617</v>
      </c>
      <c r="D582">
        <f t="shared" si="54"/>
        <v>60.848126232741613</v>
      </c>
      <c r="E582" s="6">
        <f t="shared" si="55"/>
        <v>5.4623716077078751E-4</v>
      </c>
      <c r="F582" s="7">
        <f t="shared" si="56"/>
        <v>0.80116613223365818</v>
      </c>
      <c r="G582" s="6">
        <f t="shared" si="57"/>
        <v>9.2059797105291353E-4</v>
      </c>
      <c r="H582" s="7">
        <f t="shared" si="58"/>
        <v>0.45571869285982763</v>
      </c>
      <c r="I582">
        <f t="shared" si="59"/>
        <v>3.3841798213007923E-4</v>
      </c>
      <c r="J582" s="2"/>
    </row>
    <row r="583" spans="1:10">
      <c r="A583" s="3" t="s">
        <v>939</v>
      </c>
      <c r="B583">
        <v>7.01</v>
      </c>
      <c r="C583" s="4">
        <v>425</v>
      </c>
      <c r="D583">
        <f t="shared" si="54"/>
        <v>60.627674750356633</v>
      </c>
      <c r="E583" s="6">
        <f t="shared" si="55"/>
        <v>3.7625736357793307E-4</v>
      </c>
      <c r="F583" s="7">
        <f t="shared" si="56"/>
        <v>0.80154238959723612</v>
      </c>
      <c r="G583" s="6">
        <f t="shared" si="57"/>
        <v>6.364291693373692E-4</v>
      </c>
      <c r="H583" s="7">
        <f t="shared" si="58"/>
        <v>0.45635512202916501</v>
      </c>
      <c r="I583">
        <f t="shared" si="59"/>
        <v>1.7770174991099674E-4</v>
      </c>
      <c r="J583" s="2"/>
    </row>
    <row r="584" spans="1:10">
      <c r="A584" s="3" t="s">
        <v>801</v>
      </c>
      <c r="B584">
        <v>3.68</v>
      </c>
      <c r="C584" s="4">
        <v>223</v>
      </c>
      <c r="D584">
        <f t="shared" si="54"/>
        <v>60.597826086956516</v>
      </c>
      <c r="E584" s="6">
        <f t="shared" si="55"/>
        <v>1.9742445194795077E-4</v>
      </c>
      <c r="F584" s="7">
        <f t="shared" si="56"/>
        <v>0.80173981404918404</v>
      </c>
      <c r="G584" s="6">
        <f t="shared" si="57"/>
        <v>3.3410261671348342E-4</v>
      </c>
      <c r="H584" s="7">
        <f t="shared" si="58"/>
        <v>0.45668922464587847</v>
      </c>
      <c r="I584">
        <f t="shared" si="59"/>
        <v>4.2407370774028008E-4</v>
      </c>
      <c r="J584" s="4"/>
    </row>
    <row r="585" spans="1:10">
      <c r="A585" s="3" t="s">
        <v>644</v>
      </c>
      <c r="B585">
        <v>8.77</v>
      </c>
      <c r="C585" s="4">
        <v>530</v>
      </c>
      <c r="D585">
        <f t="shared" si="54"/>
        <v>60.433295324971496</v>
      </c>
      <c r="E585" s="6">
        <f t="shared" si="55"/>
        <v>4.6921506516777535E-4</v>
      </c>
      <c r="F585" s="7">
        <f t="shared" si="56"/>
        <v>0.80220902911435177</v>
      </c>
      <c r="G585" s="6">
        <f t="shared" si="57"/>
        <v>7.9621737733077426E-4</v>
      </c>
      <c r="H585" s="7">
        <f t="shared" si="58"/>
        <v>0.45748544202320923</v>
      </c>
      <c r="I585">
        <f t="shared" si="59"/>
        <v>1.8813574526022059E-4</v>
      </c>
      <c r="J585" s="2"/>
    </row>
    <row r="586" spans="1:10">
      <c r="A586" s="3" t="s">
        <v>385</v>
      </c>
      <c r="B586">
        <v>3.89</v>
      </c>
      <c r="C586" s="4">
        <v>235</v>
      </c>
      <c r="D586">
        <f t="shared" si="54"/>
        <v>60.411311053984576</v>
      </c>
      <c r="E586" s="6">
        <f t="shared" si="55"/>
        <v>2.0804818927250417E-4</v>
      </c>
      <c r="F586" s="7">
        <f t="shared" si="56"/>
        <v>0.80241707730362433</v>
      </c>
      <c r="G586" s="6">
        <f t="shared" si="57"/>
        <v>3.5316825516724199E-4</v>
      </c>
      <c r="H586" s="7">
        <f t="shared" si="58"/>
        <v>0.45783861027837647</v>
      </c>
      <c r="I586">
        <f t="shared" si="59"/>
        <v>6.0501194855838714E-4</v>
      </c>
      <c r="J586" s="2"/>
    </row>
    <row r="587" spans="1:10">
      <c r="A587" s="3" t="s">
        <v>773</v>
      </c>
      <c r="B587">
        <v>12.5</v>
      </c>
      <c r="C587" s="4">
        <v>754</v>
      </c>
      <c r="D587">
        <f t="shared" si="54"/>
        <v>60.32</v>
      </c>
      <c r="E587" s="6">
        <f t="shared" si="55"/>
        <v>6.675248285594389E-4</v>
      </c>
      <c r="F587" s="7">
        <f t="shared" si="56"/>
        <v>0.8030846021321838</v>
      </c>
      <c r="G587" s="6">
        <f t="shared" si="57"/>
        <v>1.1348594317713431E-3</v>
      </c>
      <c r="H587" s="7">
        <f t="shared" si="58"/>
        <v>0.4589734697101478</v>
      </c>
      <c r="I587">
        <f t="shared" si="59"/>
        <v>4.0134893716570197E-4</v>
      </c>
      <c r="J587" s="2"/>
    </row>
    <row r="588" spans="1:10">
      <c r="A588" s="3" t="s">
        <v>452</v>
      </c>
      <c r="B588">
        <v>8.2799999999999994</v>
      </c>
      <c r="C588" s="4">
        <v>498</v>
      </c>
      <c r="D588">
        <f t="shared" si="54"/>
        <v>60.14492753623189</v>
      </c>
      <c r="E588" s="6">
        <f t="shared" si="55"/>
        <v>4.4088509896896629E-4</v>
      </c>
      <c r="F588" s="7">
        <f t="shared" si="56"/>
        <v>0.8035254872311528</v>
      </c>
      <c r="G588" s="6">
        <f t="shared" si="57"/>
        <v>7.5173088760533758E-4</v>
      </c>
      <c r="H588" s="7">
        <f t="shared" si="58"/>
        <v>0.45972520059775313</v>
      </c>
      <c r="I588">
        <f t="shared" si="59"/>
        <v>4.3710222508708263E-4</v>
      </c>
      <c r="J588" s="2"/>
    </row>
    <row r="589" spans="1:10">
      <c r="A589" s="3" t="s">
        <v>949</v>
      </c>
      <c r="B589">
        <v>9.01</v>
      </c>
      <c r="C589" s="4">
        <v>541</v>
      </c>
      <c r="D589">
        <f t="shared" si="54"/>
        <v>60.044395116537181</v>
      </c>
      <c r="E589" s="6">
        <f t="shared" si="55"/>
        <v>4.78953491048616E-4</v>
      </c>
      <c r="F589" s="7">
        <f t="shared" si="56"/>
        <v>0.80400444072220145</v>
      </c>
      <c r="G589" s="6">
        <f t="shared" si="57"/>
        <v>8.180066784207841E-4</v>
      </c>
      <c r="H589" s="7">
        <f t="shared" si="58"/>
        <v>0.46054320727617393</v>
      </c>
      <c r="I589">
        <f t="shared" si="59"/>
        <v>1.5497733540353886E-4</v>
      </c>
      <c r="J589" s="4"/>
    </row>
    <row r="590" spans="1:10">
      <c r="A590" s="3" t="s">
        <v>680</v>
      </c>
      <c r="B590">
        <v>3.19</v>
      </c>
      <c r="C590" s="4">
        <v>191</v>
      </c>
      <c r="D590">
        <f t="shared" si="54"/>
        <v>59.874608150470223</v>
      </c>
      <c r="E590" s="6">
        <f t="shared" si="55"/>
        <v>1.6909448574914168E-4</v>
      </c>
      <c r="F590" s="7">
        <f t="shared" si="56"/>
        <v>0.80417353520795054</v>
      </c>
      <c r="G590" s="6">
        <f t="shared" si="57"/>
        <v>2.8961612698804673E-4</v>
      </c>
      <c r="H590" s="7">
        <f t="shared" si="58"/>
        <v>0.46083282340316195</v>
      </c>
      <c r="I590">
        <f t="shared" si="59"/>
        <v>2.9782190096572236E-4</v>
      </c>
      <c r="J590" s="4"/>
    </row>
    <row r="591" spans="1:10">
      <c r="A591" s="3" t="s">
        <v>754</v>
      </c>
      <c r="B591">
        <v>6.13</v>
      </c>
      <c r="C591" s="4">
        <v>367</v>
      </c>
      <c r="D591">
        <f t="shared" si="54"/>
        <v>59.869494290375208</v>
      </c>
      <c r="E591" s="6">
        <f t="shared" si="55"/>
        <v>3.2490929984259164E-4</v>
      </c>
      <c r="F591" s="7">
        <f t="shared" si="56"/>
        <v>0.80449844450779318</v>
      </c>
      <c r="G591" s="6">
        <f t="shared" si="57"/>
        <v>5.5653506534066662E-4</v>
      </c>
      <c r="H591" s="7">
        <f t="shared" si="58"/>
        <v>0.4613893584685026</v>
      </c>
      <c r="I591">
        <f t="shared" si="59"/>
        <v>7.3848837553147639E-4</v>
      </c>
      <c r="J591" s="2"/>
    </row>
    <row r="592" spans="1:10">
      <c r="A592" s="3" t="s">
        <v>640</v>
      </c>
      <c r="B592">
        <v>15.2</v>
      </c>
      <c r="C592" s="4">
        <v>910</v>
      </c>
      <c r="D592">
        <f t="shared" si="54"/>
        <v>59.868421052631582</v>
      </c>
      <c r="E592" s="6">
        <f t="shared" si="55"/>
        <v>8.0563341377863315E-4</v>
      </c>
      <c r="F592" s="7">
        <f t="shared" si="56"/>
        <v>0.80530407792157177</v>
      </c>
      <c r="G592" s="6">
        <f t="shared" si="57"/>
        <v>1.3799890690339531E-3</v>
      </c>
      <c r="H592" s="7">
        <f t="shared" si="58"/>
        <v>0.46276934753753657</v>
      </c>
      <c r="I592">
        <f t="shared" si="59"/>
        <v>4.3411797999920454E-4</v>
      </c>
      <c r="J592" s="2"/>
    </row>
    <row r="593" spans="1:10">
      <c r="A593" s="3" t="s">
        <v>356</v>
      </c>
      <c r="B593">
        <v>8.93</v>
      </c>
      <c r="C593" s="4">
        <v>534</v>
      </c>
      <c r="D593">
        <f t="shared" si="54"/>
        <v>59.798432250839866</v>
      </c>
      <c r="E593" s="6">
        <f t="shared" si="55"/>
        <v>4.7275631094262653E-4</v>
      </c>
      <c r="F593" s="7">
        <f t="shared" si="56"/>
        <v>0.80577683423251445</v>
      </c>
      <c r="G593" s="6">
        <f t="shared" si="57"/>
        <v>8.1074357805744745E-4</v>
      </c>
      <c r="H593" s="7">
        <f t="shared" si="58"/>
        <v>0.46358009111559401</v>
      </c>
      <c r="I593">
        <f t="shared" si="59"/>
        <v>2.8609931561551782E-4</v>
      </c>
      <c r="J593" s="4"/>
    </row>
    <row r="594" spans="1:10">
      <c r="A594" s="3" t="s">
        <v>466</v>
      </c>
      <c r="B594">
        <v>5.88</v>
      </c>
      <c r="C594" s="4">
        <v>351</v>
      </c>
      <c r="D594">
        <f t="shared" si="54"/>
        <v>59.693877551020407</v>
      </c>
      <c r="E594" s="6">
        <f t="shared" si="55"/>
        <v>3.1074431674318708E-4</v>
      </c>
      <c r="F594" s="7">
        <f t="shared" si="56"/>
        <v>0.80608757854925761</v>
      </c>
      <c r="G594" s="6">
        <f t="shared" si="57"/>
        <v>5.3383787670523977E-4</v>
      </c>
      <c r="H594" s="7">
        <f t="shared" si="58"/>
        <v>0.46411392899229925</v>
      </c>
      <c r="I594">
        <f t="shared" si="59"/>
        <v>2.7364572287574829E-4</v>
      </c>
      <c r="J594" s="2"/>
    </row>
    <row r="595" spans="1:10">
      <c r="A595" s="3" t="s">
        <v>526</v>
      </c>
      <c r="B595">
        <v>5.62</v>
      </c>
      <c r="C595" s="4">
        <v>335</v>
      </c>
      <c r="D595">
        <f t="shared" si="54"/>
        <v>59.608540925266901</v>
      </c>
      <c r="E595" s="6">
        <f t="shared" si="55"/>
        <v>2.9657933364378257E-4</v>
      </c>
      <c r="F595" s="7">
        <f t="shared" si="56"/>
        <v>0.80638415788290141</v>
      </c>
      <c r="G595" s="6">
        <f t="shared" si="57"/>
        <v>5.1023280052439591E-4</v>
      </c>
      <c r="H595" s="7">
        <f t="shared" si="58"/>
        <v>0.46462416179282362</v>
      </c>
      <c r="I595">
        <f t="shared" si="59"/>
        <v>3.1805517832539376E-4</v>
      </c>
      <c r="J595" s="2"/>
    </row>
    <row r="596" spans="1:10">
      <c r="A596" s="3" t="s">
        <v>266</v>
      </c>
      <c r="B596">
        <v>6.53</v>
      </c>
      <c r="C596" s="4">
        <v>389</v>
      </c>
      <c r="D596">
        <f t="shared" si="54"/>
        <v>59.571209800918837</v>
      </c>
      <c r="E596" s="6">
        <f t="shared" si="55"/>
        <v>3.4438615160427288E-4</v>
      </c>
      <c r="F596" s="7">
        <f t="shared" si="56"/>
        <v>0.80672854403450567</v>
      </c>
      <c r="G596" s="6">
        <f t="shared" si="57"/>
        <v>5.9285056715734964E-4</v>
      </c>
      <c r="H596" s="7">
        <f t="shared" si="58"/>
        <v>0.46521701235998097</v>
      </c>
      <c r="I596">
        <f t="shared" si="59"/>
        <v>5.341970141932717E-4</v>
      </c>
      <c r="J596" s="4"/>
    </row>
    <row r="597" spans="1:10">
      <c r="A597" s="3" t="s">
        <v>998</v>
      </c>
      <c r="B597">
        <v>10.96</v>
      </c>
      <c r="C597" s="4">
        <v>652</v>
      </c>
      <c r="D597">
        <f t="shared" si="54"/>
        <v>59.489051094890506</v>
      </c>
      <c r="E597" s="6">
        <f t="shared" si="55"/>
        <v>5.7722306130073497E-4</v>
      </c>
      <c r="F597" s="7">
        <f t="shared" si="56"/>
        <v>0.80730576709580637</v>
      </c>
      <c r="G597" s="6">
        <f t="shared" si="57"/>
        <v>9.9504474977711371E-4</v>
      </c>
      <c r="H597" s="7">
        <f t="shared" si="58"/>
        <v>0.4662120571097581</v>
      </c>
      <c r="I597">
        <f t="shared" si="59"/>
        <v>3.1741430574871998E-4</v>
      </c>
      <c r="J597" s="2"/>
    </row>
    <row r="598" spans="1:10">
      <c r="A598" s="3" t="s">
        <v>867</v>
      </c>
      <c r="B598">
        <v>6.51</v>
      </c>
      <c r="C598" s="4">
        <v>387</v>
      </c>
      <c r="D598">
        <f t="shared" si="54"/>
        <v>59.447004608294932</v>
      </c>
      <c r="E598" s="6">
        <f t="shared" si="55"/>
        <v>3.4261552871684732E-4</v>
      </c>
      <c r="F598" s="7">
        <f t="shared" si="56"/>
        <v>0.80764838262452321</v>
      </c>
      <c r="G598" s="6">
        <f t="shared" si="57"/>
        <v>5.910347920665155E-4</v>
      </c>
      <c r="H598" s="7">
        <f t="shared" si="58"/>
        <v>0.46680309190182462</v>
      </c>
      <c r="I598">
        <f t="shared" si="59"/>
        <v>2.0433012362391922E-4</v>
      </c>
      <c r="J598" s="2"/>
    </row>
    <row r="599" spans="1:10">
      <c r="A599" s="3" t="s">
        <v>297</v>
      </c>
      <c r="B599">
        <v>4.1900000000000004</v>
      </c>
      <c r="C599" s="4">
        <v>249</v>
      </c>
      <c r="D599">
        <f t="shared" si="54"/>
        <v>59.427207637231497</v>
      </c>
      <c r="E599" s="6">
        <f t="shared" si="55"/>
        <v>2.2044254948448314E-4</v>
      </c>
      <c r="F599" s="7">
        <f t="shared" si="56"/>
        <v>0.80786882517400771</v>
      </c>
      <c r="G599" s="6">
        <f t="shared" si="57"/>
        <v>3.8040488152975423E-4</v>
      </c>
      <c r="H599" s="7">
        <f t="shared" si="58"/>
        <v>0.46718349678335436</v>
      </c>
      <c r="I599">
        <f t="shared" si="59"/>
        <v>5.9673859416803365E-4</v>
      </c>
      <c r="J599" s="2"/>
    </row>
    <row r="600" spans="1:10">
      <c r="A600" s="3" t="s">
        <v>570</v>
      </c>
      <c r="B600">
        <v>12.23</v>
      </c>
      <c r="C600" s="4">
        <v>726</v>
      </c>
      <c r="D600">
        <f t="shared" si="54"/>
        <v>59.362224039247749</v>
      </c>
      <c r="E600" s="6">
        <f t="shared" si="55"/>
        <v>6.4273610813548102E-4</v>
      </c>
      <c r="F600" s="7">
        <f t="shared" si="56"/>
        <v>0.80851156128214319</v>
      </c>
      <c r="G600" s="6">
        <f t="shared" si="57"/>
        <v>1.1103464680450822E-3</v>
      </c>
      <c r="H600" s="7">
        <f t="shared" si="58"/>
        <v>0.46829384325139944</v>
      </c>
      <c r="I600">
        <f t="shared" si="59"/>
        <v>9.298254695628283E-4</v>
      </c>
      <c r="J600" s="2"/>
    </row>
    <row r="601" spans="1:10">
      <c r="A601" s="3" t="s">
        <v>746</v>
      </c>
      <c r="B601">
        <v>19.010000000000002</v>
      </c>
      <c r="C601" s="4">
        <v>1123</v>
      </c>
      <c r="D601">
        <f t="shared" si="54"/>
        <v>59.074171488690155</v>
      </c>
      <c r="E601" s="6">
        <f t="shared" si="55"/>
        <v>9.9420475128945605E-4</v>
      </c>
      <c r="F601" s="7">
        <f t="shared" si="56"/>
        <v>0.80950576603343261</v>
      </c>
      <c r="G601" s="6">
        <f t="shared" si="57"/>
        <v>1.7258942238378588E-3</v>
      </c>
      <c r="H601" s="7">
        <f t="shared" si="58"/>
        <v>0.47001973747523729</v>
      </c>
      <c r="I601">
        <f t="shared" si="59"/>
        <v>3.0652655551105523E-4</v>
      </c>
      <c r="J601" s="4"/>
    </row>
    <row r="602" spans="1:10">
      <c r="A602" s="3" t="s">
        <v>1094</v>
      </c>
      <c r="B602">
        <v>6.26</v>
      </c>
      <c r="C602" s="4">
        <v>369</v>
      </c>
      <c r="D602">
        <f t="shared" si="54"/>
        <v>58.945686900958471</v>
      </c>
      <c r="E602" s="6">
        <f t="shared" si="55"/>
        <v>3.266799227300172E-4</v>
      </c>
      <c r="F602" s="7">
        <f t="shared" si="56"/>
        <v>0.80983244595616266</v>
      </c>
      <c r="G602" s="6">
        <f t="shared" si="57"/>
        <v>5.6833760343108855E-4</v>
      </c>
      <c r="H602" s="7">
        <f t="shared" si="58"/>
        <v>0.4705880750786684</v>
      </c>
      <c r="I602">
        <f t="shared" si="59"/>
        <v>3.6105773384487172E-4</v>
      </c>
      <c r="J602" s="4"/>
    </row>
    <row r="603" spans="1:10">
      <c r="A603" s="3" t="s">
        <v>242</v>
      </c>
      <c r="B603">
        <v>7.37</v>
      </c>
      <c r="C603" s="4">
        <v>434</v>
      </c>
      <c r="D603">
        <f t="shared" si="54"/>
        <v>58.887381275440973</v>
      </c>
      <c r="E603" s="6">
        <f t="shared" si="55"/>
        <v>3.8422516657134816E-4</v>
      </c>
      <c r="F603" s="7">
        <f t="shared" si="56"/>
        <v>0.81021667112273399</v>
      </c>
      <c r="G603" s="6">
        <f t="shared" si="57"/>
        <v>6.6911312097238385E-4</v>
      </c>
      <c r="H603" s="7">
        <f t="shared" si="58"/>
        <v>0.4712571881996408</v>
      </c>
      <c r="I603">
        <f t="shared" si="59"/>
        <v>4.3573511384825681E-4</v>
      </c>
      <c r="J603" s="4"/>
    </row>
    <row r="604" spans="1:10">
      <c r="A604" s="3" t="s">
        <v>1101</v>
      </c>
      <c r="B604">
        <v>8.89</v>
      </c>
      <c r="C604" s="4">
        <v>523</v>
      </c>
      <c r="D604">
        <f t="shared" si="54"/>
        <v>58.830146231721031</v>
      </c>
      <c r="E604" s="6">
        <f t="shared" si="55"/>
        <v>4.6301788506178588E-4</v>
      </c>
      <c r="F604" s="7">
        <f t="shared" si="56"/>
        <v>0.81067968900779575</v>
      </c>
      <c r="G604" s="6">
        <f t="shared" si="57"/>
        <v>8.0711202787577929E-4</v>
      </c>
      <c r="H604" s="7">
        <f t="shared" si="58"/>
        <v>0.47206430022751655</v>
      </c>
      <c r="I604">
        <f t="shared" si="59"/>
        <v>3.7012630103555599E-4</v>
      </c>
      <c r="J604" s="4"/>
    </row>
    <row r="605" spans="1:10">
      <c r="A605" s="3" t="s">
        <v>692</v>
      </c>
      <c r="B605">
        <v>7.55</v>
      </c>
      <c r="C605" s="4">
        <v>444</v>
      </c>
      <c r="D605">
        <f t="shared" si="54"/>
        <v>58.807947019867548</v>
      </c>
      <c r="E605" s="6">
        <f t="shared" si="55"/>
        <v>3.9307828100847598E-4</v>
      </c>
      <c r="F605" s="7">
        <f t="shared" si="56"/>
        <v>0.81107276728880418</v>
      </c>
      <c r="G605" s="6">
        <f t="shared" si="57"/>
        <v>6.8545509678989117E-4</v>
      </c>
      <c r="H605" s="7">
        <f t="shared" si="58"/>
        <v>0.47274975532430646</v>
      </c>
      <c r="I605">
        <f t="shared" si="59"/>
        <v>2.9481271992737312E-4</v>
      </c>
      <c r="J605" s="4"/>
    </row>
    <row r="606" spans="1:10">
      <c r="A606" s="3" t="s">
        <v>592</v>
      </c>
      <c r="B606">
        <v>6.01</v>
      </c>
      <c r="C606" s="4">
        <v>353</v>
      </c>
      <c r="D606">
        <f t="shared" si="54"/>
        <v>58.735440931780367</v>
      </c>
      <c r="E606" s="6">
        <f t="shared" si="55"/>
        <v>3.1251493963061264E-4</v>
      </c>
      <c r="F606" s="7">
        <f t="shared" si="56"/>
        <v>0.81138528222843476</v>
      </c>
      <c r="G606" s="6">
        <f t="shared" si="57"/>
        <v>5.456404147956617E-4</v>
      </c>
      <c r="H606" s="7">
        <f t="shared" si="58"/>
        <v>0.47329539573910212</v>
      </c>
      <c r="I606">
        <f t="shared" si="59"/>
        <v>2.305760812580937E-4</v>
      </c>
      <c r="J606" s="2"/>
    </row>
    <row r="607" spans="1:10">
      <c r="A607" s="3" t="s">
        <v>834</v>
      </c>
      <c r="B607">
        <v>4.7</v>
      </c>
      <c r="C607" s="4">
        <v>276</v>
      </c>
      <c r="D607">
        <f t="shared" si="54"/>
        <v>58.723404255319146</v>
      </c>
      <c r="E607" s="6">
        <f t="shared" si="55"/>
        <v>2.443459584647283E-4</v>
      </c>
      <c r="F607" s="7">
        <f t="shared" si="56"/>
        <v>0.81162962818689943</v>
      </c>
      <c r="G607" s="6">
        <f t="shared" si="57"/>
        <v>4.26707146346025E-4</v>
      </c>
      <c r="H607" s="7">
        <f t="shared" si="58"/>
        <v>0.47372210288544814</v>
      </c>
      <c r="I607">
        <f t="shared" si="59"/>
        <v>2.4628934543657888E-4</v>
      </c>
      <c r="J607" s="2"/>
    </row>
    <row r="608" spans="1:10">
      <c r="A608" s="3" t="s">
        <v>128</v>
      </c>
      <c r="B608">
        <v>5.01</v>
      </c>
      <c r="C608" s="4">
        <v>293</v>
      </c>
      <c r="D608">
        <f t="shared" si="54"/>
        <v>58.483033932135733</v>
      </c>
      <c r="E608" s="6">
        <f t="shared" si="55"/>
        <v>2.5939625300784564E-4</v>
      </c>
      <c r="F608" s="7">
        <f t="shared" si="56"/>
        <v>0.81188902443990729</v>
      </c>
      <c r="G608" s="6">
        <f t="shared" si="57"/>
        <v>4.5485166025395431E-4</v>
      </c>
      <c r="H608" s="7">
        <f t="shared" si="58"/>
        <v>0.47417695454570208</v>
      </c>
      <c r="I608">
        <f t="shared" si="59"/>
        <v>1.9977295166478948E-4</v>
      </c>
      <c r="J608" s="2"/>
    </row>
    <row r="609" spans="1:10">
      <c r="A609" s="3" t="s">
        <v>403</v>
      </c>
      <c r="B609">
        <v>4.0599999999999996</v>
      </c>
      <c r="C609" s="4">
        <v>237</v>
      </c>
      <c r="D609">
        <f t="shared" si="54"/>
        <v>58.37438423645321</v>
      </c>
      <c r="E609" s="6">
        <f t="shared" si="55"/>
        <v>2.0981881215992974E-4</v>
      </c>
      <c r="F609" s="7">
        <f t="shared" si="56"/>
        <v>0.81209884325206727</v>
      </c>
      <c r="G609" s="6">
        <f t="shared" si="57"/>
        <v>3.686023434393322E-4</v>
      </c>
      <c r="H609" s="7">
        <f t="shared" si="58"/>
        <v>0.47454555688914141</v>
      </c>
      <c r="I609">
        <f t="shared" si="59"/>
        <v>3.5334686100285673E-4</v>
      </c>
      <c r="J609" s="4"/>
    </row>
    <row r="610" spans="1:10">
      <c r="A610" s="3" t="s">
        <v>1067</v>
      </c>
      <c r="B610">
        <v>7.18</v>
      </c>
      <c r="C610" s="4">
        <v>419</v>
      </c>
      <c r="D610">
        <f t="shared" si="54"/>
        <v>58.356545961002787</v>
      </c>
      <c r="E610" s="6">
        <f t="shared" si="55"/>
        <v>3.7094549491565638E-4</v>
      </c>
      <c r="F610" s="7">
        <f t="shared" si="56"/>
        <v>0.81246978874698295</v>
      </c>
      <c r="G610" s="6">
        <f t="shared" si="57"/>
        <v>6.518632576094594E-4</v>
      </c>
      <c r="H610" s="7">
        <f t="shared" si="58"/>
        <v>0.47519742014675087</v>
      </c>
      <c r="I610">
        <f t="shared" si="59"/>
        <v>3.0714790226749056E-4</v>
      </c>
      <c r="J610" s="4"/>
    </row>
    <row r="611" spans="1:10">
      <c r="A611" s="3" t="s">
        <v>781</v>
      </c>
      <c r="B611">
        <v>6.24</v>
      </c>
      <c r="C611" s="4">
        <v>364</v>
      </c>
      <c r="D611">
        <f t="shared" si="54"/>
        <v>58.333333333333329</v>
      </c>
      <c r="E611" s="6">
        <f t="shared" si="55"/>
        <v>3.2225336551145329E-4</v>
      </c>
      <c r="F611" s="7">
        <f t="shared" si="56"/>
        <v>0.81279204211249445</v>
      </c>
      <c r="G611" s="6">
        <f t="shared" si="57"/>
        <v>5.6652182834025452E-4</v>
      </c>
      <c r="H611" s="7">
        <f t="shared" si="58"/>
        <v>0.47576394197509114</v>
      </c>
      <c r="I611">
        <f t="shared" si="59"/>
        <v>3.1168321990421299E-4</v>
      </c>
      <c r="J611" s="4"/>
    </row>
    <row r="612" spans="1:10">
      <c r="A612" s="3" t="s">
        <v>648</v>
      </c>
      <c r="B612">
        <v>6.33</v>
      </c>
      <c r="C612" s="4">
        <v>369</v>
      </c>
      <c r="D612">
        <f t="shared" si="54"/>
        <v>58.293838862559241</v>
      </c>
      <c r="E612" s="6">
        <f t="shared" si="55"/>
        <v>3.266799227300172E-4</v>
      </c>
      <c r="F612" s="7">
        <f t="shared" si="56"/>
        <v>0.81311872203522451</v>
      </c>
      <c r="G612" s="6">
        <f t="shared" si="57"/>
        <v>5.7469281624900818E-4</v>
      </c>
      <c r="H612" s="7">
        <f t="shared" si="58"/>
        <v>0.47633863479134014</v>
      </c>
      <c r="I612">
        <f t="shared" si="59"/>
        <v>2.9259191086039582E-4</v>
      </c>
      <c r="J612" s="4"/>
    </row>
    <row r="613" spans="1:10">
      <c r="A613" s="3" t="s">
        <v>223</v>
      </c>
      <c r="B613">
        <v>5.94</v>
      </c>
      <c r="C613" s="4">
        <v>346</v>
      </c>
      <c r="D613">
        <f t="shared" si="54"/>
        <v>58.249158249158242</v>
      </c>
      <c r="E613" s="6">
        <f t="shared" si="55"/>
        <v>3.0631775952462317E-4</v>
      </c>
      <c r="F613" s="7">
        <f t="shared" si="56"/>
        <v>0.81342503979474912</v>
      </c>
      <c r="G613" s="6">
        <f t="shared" si="57"/>
        <v>5.3928520197774228E-4</v>
      </c>
      <c r="H613" s="7">
        <f t="shared" si="58"/>
        <v>0.47687791999331791</v>
      </c>
      <c r="I613">
        <f t="shared" si="59"/>
        <v>2.0641759881939725E-4</v>
      </c>
    </row>
    <row r="614" spans="1:10">
      <c r="A614" s="3" t="s">
        <v>888</v>
      </c>
      <c r="B614">
        <v>4.1900000000000004</v>
      </c>
      <c r="C614" s="4">
        <v>244</v>
      </c>
      <c r="D614">
        <f t="shared" si="54"/>
        <v>58.233890214797128</v>
      </c>
      <c r="E614" s="6">
        <f t="shared" si="55"/>
        <v>2.1601599226591924E-4</v>
      </c>
      <c r="F614" s="7">
        <f t="shared" si="56"/>
        <v>0.81364105578701507</v>
      </c>
      <c r="G614" s="6">
        <f t="shared" si="57"/>
        <v>3.8040488152975423E-4</v>
      </c>
      <c r="H614" s="7">
        <f t="shared" si="58"/>
        <v>0.47725832487484765</v>
      </c>
      <c r="I614">
        <f t="shared" si="59"/>
        <v>5.6967980685102004E-4</v>
      </c>
    </row>
    <row r="615" spans="1:10">
      <c r="A615" s="3" t="s">
        <v>163</v>
      </c>
      <c r="B615">
        <v>11.55</v>
      </c>
      <c r="C615" s="4">
        <v>671</v>
      </c>
      <c r="D615">
        <f t="shared" si="54"/>
        <v>58.095238095238095</v>
      </c>
      <c r="E615" s="6">
        <f t="shared" si="55"/>
        <v>5.9404397873127793E-4</v>
      </c>
      <c r="F615" s="7">
        <f t="shared" si="56"/>
        <v>0.81423509976574637</v>
      </c>
      <c r="G615" s="6">
        <f t="shared" si="57"/>
        <v>1.0486101149567212E-3</v>
      </c>
      <c r="H615" s="7">
        <f t="shared" si="58"/>
        <v>0.47830693498980437</v>
      </c>
      <c r="I615">
        <f t="shared" si="59"/>
        <v>2.1485719716696217E-4</v>
      </c>
    </row>
    <row r="616" spans="1:10">
      <c r="A616" s="3" t="s">
        <v>693</v>
      </c>
      <c r="B616">
        <v>4.3499999999999996</v>
      </c>
      <c r="C616" s="4">
        <v>252</v>
      </c>
      <c r="D616">
        <f t="shared" si="54"/>
        <v>57.931034482758626</v>
      </c>
      <c r="E616" s="6">
        <f t="shared" si="55"/>
        <v>2.2309848381562149E-4</v>
      </c>
      <c r="F616" s="7">
        <f t="shared" si="56"/>
        <v>0.814458198249562</v>
      </c>
      <c r="G616" s="6">
        <f t="shared" si="57"/>
        <v>3.9493108225642737E-4</v>
      </c>
      <c r="H616" s="7">
        <f t="shared" si="58"/>
        <v>0.47870186607206078</v>
      </c>
      <c r="I616">
        <f t="shared" si="59"/>
        <v>5.2812522115164295E-4</v>
      </c>
    </row>
    <row r="617" spans="1:10">
      <c r="A617" s="3" t="s">
        <v>472</v>
      </c>
      <c r="B617">
        <v>10.69</v>
      </c>
      <c r="C617" s="4">
        <v>619</v>
      </c>
      <c r="D617">
        <f t="shared" si="54"/>
        <v>57.904583723105709</v>
      </c>
      <c r="E617" s="6">
        <f t="shared" si="55"/>
        <v>5.4800778365821307E-4</v>
      </c>
      <c r="F617" s="7">
        <f t="shared" si="56"/>
        <v>0.81500620603322027</v>
      </c>
      <c r="G617" s="6">
        <f t="shared" si="57"/>
        <v>9.7053178605085251E-4</v>
      </c>
      <c r="H617" s="7">
        <f t="shared" si="58"/>
        <v>0.47967239785811161</v>
      </c>
      <c r="I617">
        <f t="shared" si="59"/>
        <v>1.724557488419487E-4</v>
      </c>
    </row>
    <row r="618" spans="1:10">
      <c r="A618" s="3" t="s">
        <v>1025</v>
      </c>
      <c r="B618">
        <v>3.49</v>
      </c>
      <c r="C618" s="4">
        <v>202</v>
      </c>
      <c r="D618">
        <f t="shared" si="54"/>
        <v>57.879656160458453</v>
      </c>
      <c r="E618" s="6">
        <f t="shared" si="55"/>
        <v>1.788329116299823E-4</v>
      </c>
      <c r="F618" s="7">
        <f t="shared" si="56"/>
        <v>0.81518503894485028</v>
      </c>
      <c r="G618" s="6">
        <f t="shared" si="57"/>
        <v>3.1685275335055903E-4</v>
      </c>
      <c r="H618" s="7">
        <f t="shared" si="58"/>
        <v>0.47998925061146219</v>
      </c>
      <c r="I618">
        <f t="shared" si="59"/>
        <v>2.3922343712995398E-4</v>
      </c>
    </row>
    <row r="619" spans="1:10">
      <c r="A619" s="3" t="s">
        <v>700</v>
      </c>
      <c r="B619">
        <v>4.84</v>
      </c>
      <c r="C619" s="4">
        <v>280</v>
      </c>
      <c r="D619">
        <f t="shared" si="54"/>
        <v>57.851239669421489</v>
      </c>
      <c r="E619" s="6">
        <f t="shared" si="55"/>
        <v>2.4788720423957943E-4</v>
      </c>
      <c r="F619" s="7">
        <f t="shared" si="56"/>
        <v>0.81543292614908991</v>
      </c>
      <c r="G619" s="6">
        <f t="shared" si="57"/>
        <v>4.3941757198186405E-4</v>
      </c>
      <c r="H619" s="7">
        <f t="shared" si="58"/>
        <v>0.48042866818344404</v>
      </c>
      <c r="I619">
        <f t="shared" si="59"/>
        <v>1.4049732132354054E-4</v>
      </c>
    </row>
    <row r="620" spans="1:10">
      <c r="A620" s="3" t="s">
        <v>818</v>
      </c>
      <c r="B620">
        <v>2.84</v>
      </c>
      <c r="C620" s="3">
        <v>164</v>
      </c>
      <c r="D620">
        <f t="shared" si="54"/>
        <v>57.74647887323944</v>
      </c>
      <c r="E620" s="6">
        <f t="shared" si="55"/>
        <v>1.4519107676889652E-4</v>
      </c>
      <c r="F620" s="7">
        <f t="shared" si="56"/>
        <v>0.81557811722585882</v>
      </c>
      <c r="G620" s="6">
        <f t="shared" si="57"/>
        <v>2.5784006289844916E-4</v>
      </c>
      <c r="H620" s="7">
        <f t="shared" si="58"/>
        <v>0.48068650824634251</v>
      </c>
      <c r="I620">
        <f t="shared" si="59"/>
        <v>1.4092287859013286E-4</v>
      </c>
    </row>
    <row r="621" spans="1:10">
      <c r="A621" s="3" t="s">
        <v>160</v>
      </c>
      <c r="B621">
        <v>2.84</v>
      </c>
      <c r="C621" s="4">
        <v>163</v>
      </c>
      <c r="D621">
        <f t="shared" si="54"/>
        <v>57.394366197183103</v>
      </c>
      <c r="E621" s="6">
        <f t="shared" si="55"/>
        <v>1.4430576532518374E-4</v>
      </c>
      <c r="F621" s="7">
        <f t="shared" si="56"/>
        <v>0.81572242299118403</v>
      </c>
      <c r="G621" s="6">
        <f t="shared" si="57"/>
        <v>2.5784006289844916E-4</v>
      </c>
      <c r="H621" s="7">
        <f t="shared" si="58"/>
        <v>0.48094434830924099</v>
      </c>
      <c r="I621">
        <f t="shared" si="59"/>
        <v>2.0220975120305296E-4</v>
      </c>
    </row>
    <row r="622" spans="1:10">
      <c r="A622" s="3" t="s">
        <v>163</v>
      </c>
      <c r="B622">
        <v>4.07</v>
      </c>
      <c r="C622" s="4">
        <v>233</v>
      </c>
      <c r="D622">
        <f t="shared" si="54"/>
        <v>57.248157248157241</v>
      </c>
      <c r="E622" s="6">
        <f t="shared" si="55"/>
        <v>2.0627756638507861E-4</v>
      </c>
      <c r="F622" s="7">
        <f t="shared" si="56"/>
        <v>0.81592870055756905</v>
      </c>
      <c r="G622" s="6">
        <f t="shared" si="57"/>
        <v>3.6951023098474932E-4</v>
      </c>
      <c r="H622" s="7">
        <f t="shared" si="58"/>
        <v>0.48131385854022574</v>
      </c>
      <c r="I622">
        <f t="shared" si="59"/>
        <v>2.2278079157495023E-4</v>
      </c>
    </row>
    <row r="623" spans="1:10">
      <c r="A623" s="3" t="s">
        <v>671</v>
      </c>
      <c r="B623">
        <v>4.4800000000000004</v>
      </c>
      <c r="C623" s="4">
        <v>256</v>
      </c>
      <c r="D623">
        <f t="shared" si="54"/>
        <v>57.142857142857139</v>
      </c>
      <c r="E623" s="6">
        <f t="shared" si="55"/>
        <v>2.2663972959047264E-4</v>
      </c>
      <c r="F623" s="7">
        <f t="shared" si="56"/>
        <v>0.81615534028715953</v>
      </c>
      <c r="G623" s="6">
        <f t="shared" si="57"/>
        <v>4.0673362034684941E-4</v>
      </c>
      <c r="H623" s="7">
        <f t="shared" si="58"/>
        <v>0.48172059216057256</v>
      </c>
      <c r="I623">
        <f t="shared" si="59"/>
        <v>4.4493257411859499E-4</v>
      </c>
    </row>
    <row r="624" spans="1:10">
      <c r="A624" s="3" t="s">
        <v>810</v>
      </c>
      <c r="B624">
        <v>8.94</v>
      </c>
      <c r="C624" s="4">
        <v>510</v>
      </c>
      <c r="D624">
        <f t="shared" si="54"/>
        <v>57.046979865771817</v>
      </c>
      <c r="E624" s="6">
        <f t="shared" si="55"/>
        <v>4.5150883629351972E-4</v>
      </c>
      <c r="F624" s="7">
        <f t="shared" si="56"/>
        <v>0.81660684912345305</v>
      </c>
      <c r="G624" s="6">
        <f t="shared" si="57"/>
        <v>8.1165146560286457E-4</v>
      </c>
      <c r="H624" s="7">
        <f t="shared" si="58"/>
        <v>0.48253224362617542</v>
      </c>
      <c r="I624">
        <f t="shared" si="59"/>
        <v>2.4198217840504244E-4</v>
      </c>
    </row>
    <row r="625" spans="1:9">
      <c r="A625" s="3" t="s">
        <v>1035</v>
      </c>
      <c r="B625">
        <v>4.8600000000000003</v>
      </c>
      <c r="C625" s="4">
        <v>277</v>
      </c>
      <c r="D625">
        <f t="shared" si="54"/>
        <v>56.995884773662546</v>
      </c>
      <c r="E625" s="6">
        <f t="shared" si="55"/>
        <v>2.4523126990844108E-4</v>
      </c>
      <c r="F625" s="7">
        <f t="shared" si="56"/>
        <v>0.81685208039336143</v>
      </c>
      <c r="G625" s="6">
        <f t="shared" si="57"/>
        <v>4.4123334707269824E-4</v>
      </c>
      <c r="H625" s="7">
        <f t="shared" si="58"/>
        <v>0.48297347697324811</v>
      </c>
      <c r="I625">
        <f t="shared" si="59"/>
        <v>1.9399061385777516E-4</v>
      </c>
    </row>
    <row r="626" spans="1:9">
      <c r="A626" s="3" t="s">
        <v>241</v>
      </c>
      <c r="B626">
        <v>3.89</v>
      </c>
      <c r="C626" s="4">
        <v>221</v>
      </c>
      <c r="D626">
        <f t="shared" si="54"/>
        <v>56.812339331619533</v>
      </c>
      <c r="E626" s="6">
        <f t="shared" si="55"/>
        <v>1.9565382906052521E-4</v>
      </c>
      <c r="F626" s="7">
        <f t="shared" si="56"/>
        <v>0.81704773422242194</v>
      </c>
      <c r="G626" s="6">
        <f t="shared" si="57"/>
        <v>3.5316825516724199E-4</v>
      </c>
      <c r="H626" s="7">
        <f t="shared" si="58"/>
        <v>0.48332664522841534</v>
      </c>
      <c r="I626">
        <f t="shared" si="59"/>
        <v>2.2543301975380681E-4</v>
      </c>
    </row>
    <row r="627" spans="1:9">
      <c r="A627" s="3" t="s">
        <v>382</v>
      </c>
      <c r="B627">
        <v>4.51</v>
      </c>
      <c r="C627" s="4">
        <v>255</v>
      </c>
      <c r="D627">
        <f t="shared" si="54"/>
        <v>56.541019955654107</v>
      </c>
      <c r="E627" s="6">
        <f t="shared" si="55"/>
        <v>2.2575441814675986E-4</v>
      </c>
      <c r="F627" s="7">
        <f t="shared" si="56"/>
        <v>0.8172734886405687</v>
      </c>
      <c r="G627" s="6">
        <f t="shared" si="57"/>
        <v>4.0945728298310056E-4</v>
      </c>
      <c r="H627" s="7">
        <f t="shared" si="58"/>
        <v>0.48373610251139842</v>
      </c>
      <c r="I627">
        <f t="shared" si="59"/>
        <v>5.5372491858424189E-4</v>
      </c>
    </row>
    <row r="628" spans="1:9">
      <c r="A628" s="3" t="s">
        <v>598</v>
      </c>
      <c r="B628">
        <v>11.07</v>
      </c>
      <c r="C628" s="4">
        <v>625</v>
      </c>
      <c r="D628">
        <f t="shared" si="54"/>
        <v>56.458897922312552</v>
      </c>
      <c r="E628" s="6">
        <f t="shared" si="55"/>
        <v>5.5331965232048987E-4</v>
      </c>
      <c r="F628" s="7">
        <f t="shared" si="56"/>
        <v>0.81782680829288923</v>
      </c>
      <c r="G628" s="6">
        <f t="shared" si="57"/>
        <v>1.0050315127767015E-3</v>
      </c>
      <c r="H628" s="7">
        <f t="shared" si="58"/>
        <v>0.48474113402417512</v>
      </c>
      <c r="I628">
        <f t="shared" si="59"/>
        <v>3.0846281551438759E-4</v>
      </c>
    </row>
    <row r="629" spans="1:9">
      <c r="A629" s="3" t="s">
        <v>786</v>
      </c>
      <c r="B629">
        <v>6.16</v>
      </c>
      <c r="C629" s="4">
        <v>347</v>
      </c>
      <c r="D629">
        <f t="shared" si="54"/>
        <v>56.331168831168831</v>
      </c>
      <c r="E629" s="6">
        <f t="shared" si="55"/>
        <v>3.0720307096833595E-4</v>
      </c>
      <c r="F629" s="7">
        <f t="shared" si="56"/>
        <v>0.81813401136385755</v>
      </c>
      <c r="G629" s="6">
        <f t="shared" si="57"/>
        <v>5.5925872797691787E-4</v>
      </c>
      <c r="H629" s="7">
        <f t="shared" si="58"/>
        <v>0.48530039275215203</v>
      </c>
      <c r="I629">
        <f t="shared" si="59"/>
        <v>5.1207055532459522E-4</v>
      </c>
    </row>
    <row r="630" spans="1:9">
      <c r="A630" s="3" t="s">
        <v>463</v>
      </c>
      <c r="B630">
        <v>10.220000000000001</v>
      </c>
      <c r="C630" s="4">
        <v>575</v>
      </c>
      <c r="D630">
        <f t="shared" si="54"/>
        <v>56.262230919765166</v>
      </c>
      <c r="E630" s="6">
        <f t="shared" si="55"/>
        <v>5.0905408013485068E-4</v>
      </c>
      <c r="F630" s="7">
        <f t="shared" si="56"/>
        <v>0.81864306544399235</v>
      </c>
      <c r="G630" s="6">
        <f t="shared" si="57"/>
        <v>9.2786107141625018E-4</v>
      </c>
      <c r="H630" s="7">
        <f t="shared" si="58"/>
        <v>0.48622825382356827</v>
      </c>
      <c r="I630">
        <f t="shared" si="59"/>
        <v>1.4537285425425539E-4</v>
      </c>
    </row>
    <row r="631" spans="1:9">
      <c r="A631" s="3" t="s">
        <v>703</v>
      </c>
      <c r="B631">
        <v>2.9</v>
      </c>
      <c r="C631" s="4">
        <v>163</v>
      </c>
      <c r="D631">
        <f t="shared" si="54"/>
        <v>56.206896551724142</v>
      </c>
      <c r="E631" s="6">
        <f t="shared" si="55"/>
        <v>1.4430576532518374E-4</v>
      </c>
      <c r="F631" s="7">
        <f t="shared" si="56"/>
        <v>0.81878737120931755</v>
      </c>
      <c r="G631" s="6">
        <f t="shared" si="57"/>
        <v>2.6328738817095156E-4</v>
      </c>
      <c r="H631" s="7">
        <f t="shared" si="58"/>
        <v>0.48649154121173921</v>
      </c>
      <c r="I631">
        <f t="shared" si="59"/>
        <v>2.8030336286299917E-4</v>
      </c>
    </row>
    <row r="632" spans="1:9">
      <c r="A632" s="3" t="s">
        <v>131</v>
      </c>
      <c r="B632">
        <v>5.59</v>
      </c>
      <c r="C632" s="4">
        <v>314</v>
      </c>
      <c r="D632">
        <f t="shared" si="54"/>
        <v>56.171735241502688</v>
      </c>
      <c r="E632" s="6">
        <f t="shared" si="55"/>
        <v>2.7798779332581411E-4</v>
      </c>
      <c r="F632" s="7">
        <f t="shared" si="56"/>
        <v>0.81906535900264332</v>
      </c>
      <c r="G632" s="6">
        <f t="shared" si="57"/>
        <v>5.0750913788814465E-4</v>
      </c>
      <c r="H632" s="7">
        <f t="shared" si="58"/>
        <v>0.48699905034962737</v>
      </c>
      <c r="I632">
        <f t="shared" si="59"/>
        <v>1.0634092447420196E-4</v>
      </c>
    </row>
    <row r="633" spans="1:9">
      <c r="A633" s="3" t="s">
        <v>1042</v>
      </c>
      <c r="B633">
        <v>2.12</v>
      </c>
      <c r="C633" s="4">
        <v>119</v>
      </c>
      <c r="D633">
        <f t="shared" si="54"/>
        <v>56.132075471698109</v>
      </c>
      <c r="E633" s="6">
        <f t="shared" si="55"/>
        <v>1.0535206180182126E-4</v>
      </c>
      <c r="F633" s="7">
        <f t="shared" si="56"/>
        <v>0.81917071106444517</v>
      </c>
      <c r="G633" s="6">
        <f t="shared" si="57"/>
        <v>1.9247215962841979E-4</v>
      </c>
      <c r="H633" s="7">
        <f t="shared" si="58"/>
        <v>0.48719152250925579</v>
      </c>
      <c r="I633">
        <f t="shared" si="59"/>
        <v>2.7514167494963049E-4</v>
      </c>
    </row>
    <row r="634" spans="1:9">
      <c r="A634" s="3" t="s">
        <v>650</v>
      </c>
      <c r="B634">
        <v>5.48</v>
      </c>
      <c r="C634" s="4">
        <v>307</v>
      </c>
      <c r="D634">
        <f t="shared" si="54"/>
        <v>56.021897810218974</v>
      </c>
      <c r="E634" s="6">
        <f t="shared" si="55"/>
        <v>2.7179061321982458E-4</v>
      </c>
      <c r="F634" s="7">
        <f t="shared" si="56"/>
        <v>0.81944250167766497</v>
      </c>
      <c r="G634" s="6">
        <f t="shared" si="57"/>
        <v>4.9752237488855685E-4</v>
      </c>
      <c r="H634" s="7">
        <f t="shared" si="58"/>
        <v>0.48768904488414433</v>
      </c>
      <c r="I634">
        <f t="shared" si="59"/>
        <v>2.0540802879487341E-4</v>
      </c>
    </row>
    <row r="635" spans="1:9">
      <c r="A635" s="3" t="s">
        <v>507</v>
      </c>
      <c r="B635">
        <v>4.09</v>
      </c>
      <c r="C635" s="4">
        <v>229</v>
      </c>
      <c r="D635">
        <f t="shared" si="54"/>
        <v>55.990220048899758</v>
      </c>
      <c r="E635" s="6">
        <f t="shared" si="55"/>
        <v>2.0273632061022746E-4</v>
      </c>
      <c r="F635" s="7">
        <f t="shared" si="56"/>
        <v>0.81964523799827516</v>
      </c>
      <c r="G635" s="6">
        <f t="shared" si="57"/>
        <v>3.7132600607558345E-4</v>
      </c>
      <c r="H635" s="7">
        <f t="shared" si="58"/>
        <v>0.48806037089021992</v>
      </c>
      <c r="I635">
        <f t="shared" si="59"/>
        <v>7.689898568019049E-4</v>
      </c>
    </row>
    <row r="636" spans="1:9">
      <c r="A636" s="3" t="s">
        <v>580</v>
      </c>
      <c r="B636">
        <v>15.31</v>
      </c>
      <c r="C636" s="4">
        <v>857</v>
      </c>
      <c r="D636">
        <f t="shared" si="54"/>
        <v>55.976485956890919</v>
      </c>
      <c r="E636" s="6">
        <f t="shared" si="55"/>
        <v>7.5871190726185562E-4</v>
      </c>
      <c r="F636" s="7">
        <f t="shared" si="56"/>
        <v>0.820403949905537</v>
      </c>
      <c r="G636" s="6">
        <f t="shared" si="57"/>
        <v>1.3899758320335411E-3</v>
      </c>
      <c r="H636" s="7">
        <f t="shared" si="58"/>
        <v>0.48945034672225346</v>
      </c>
      <c r="I636">
        <f t="shared" si="59"/>
        <v>3.1323794555704332E-4</v>
      </c>
    </row>
    <row r="637" spans="1:9">
      <c r="A637" s="3" t="s">
        <v>1033</v>
      </c>
      <c r="B637">
        <v>6.23</v>
      </c>
      <c r="C637" s="4">
        <v>348</v>
      </c>
      <c r="D637">
        <f t="shared" si="54"/>
        <v>55.858747993579449</v>
      </c>
      <c r="E637" s="6">
        <f t="shared" si="55"/>
        <v>3.0808838241204873E-4</v>
      </c>
      <c r="F637" s="7">
        <f t="shared" si="56"/>
        <v>0.82071203828794903</v>
      </c>
      <c r="G637" s="6">
        <f t="shared" si="57"/>
        <v>5.656139407948374E-4</v>
      </c>
      <c r="H637" s="7">
        <f t="shared" si="58"/>
        <v>0.49001596066304831</v>
      </c>
      <c r="I637">
        <f t="shared" si="59"/>
        <v>1.3430680762988034E-4</v>
      </c>
    </row>
    <row r="638" spans="1:9">
      <c r="A638" s="3" t="s">
        <v>504</v>
      </c>
      <c r="B638">
        <v>2.67</v>
      </c>
      <c r="C638" s="4">
        <v>149</v>
      </c>
      <c r="D638">
        <f t="shared" si="54"/>
        <v>55.805243445692888</v>
      </c>
      <c r="E638" s="6">
        <f t="shared" si="55"/>
        <v>1.3191140511320477E-4</v>
      </c>
      <c r="F638" s="7">
        <f t="shared" si="56"/>
        <v>0.82084394969306218</v>
      </c>
      <c r="G638" s="6">
        <f t="shared" si="57"/>
        <v>2.4240597462635887E-4</v>
      </c>
      <c r="H638" s="7">
        <f t="shared" si="58"/>
        <v>0.49025836663767469</v>
      </c>
      <c r="I638">
        <f t="shared" si="59"/>
        <v>2.66189539293471E-4</v>
      </c>
    </row>
    <row r="639" spans="1:9">
      <c r="A639" s="3" t="s">
        <v>496</v>
      </c>
      <c r="B639">
        <v>5.29</v>
      </c>
      <c r="C639" s="4">
        <v>295</v>
      </c>
      <c r="D639">
        <f t="shared" si="54"/>
        <v>55.765595463137998</v>
      </c>
      <c r="E639" s="6">
        <f t="shared" si="55"/>
        <v>2.611668758952712E-4</v>
      </c>
      <c r="F639" s="7">
        <f t="shared" si="56"/>
        <v>0.82110511656895746</v>
      </c>
      <c r="G639" s="6">
        <f t="shared" si="57"/>
        <v>4.8027251152563241E-4</v>
      </c>
      <c r="H639" s="7">
        <f t="shared" si="58"/>
        <v>0.49073863914920035</v>
      </c>
      <c r="I639">
        <f t="shared" si="59"/>
        <v>1.6606546381536802E-4</v>
      </c>
    </row>
    <row r="640" spans="1:9">
      <c r="A640" s="3" t="s">
        <v>125</v>
      </c>
      <c r="B640">
        <v>3.3</v>
      </c>
      <c r="C640" s="4">
        <v>184</v>
      </c>
      <c r="D640">
        <f t="shared" si="54"/>
        <v>55.757575757575758</v>
      </c>
      <c r="E640" s="6">
        <f t="shared" si="55"/>
        <v>1.6289730564315221E-4</v>
      </c>
      <c r="F640" s="7">
        <f t="shared" si="56"/>
        <v>0.82126801387460058</v>
      </c>
      <c r="G640" s="6">
        <f t="shared" si="57"/>
        <v>2.9960288998763458E-4</v>
      </c>
      <c r="H640" s="7">
        <f t="shared" si="58"/>
        <v>0.491038242039188</v>
      </c>
      <c r="I640">
        <f t="shared" si="59"/>
        <v>2.2852641749637748E-4</v>
      </c>
    </row>
    <row r="641" spans="1:9">
      <c r="A641" s="3" t="s">
        <v>189</v>
      </c>
      <c r="B641">
        <v>4.54</v>
      </c>
      <c r="C641" s="4">
        <v>253</v>
      </c>
      <c r="D641">
        <f t="shared" si="54"/>
        <v>55.726872246696033</v>
      </c>
      <c r="E641" s="6">
        <f t="shared" si="55"/>
        <v>2.2398379525933427E-4</v>
      </c>
      <c r="F641" s="7">
        <f t="shared" si="56"/>
        <v>0.82149199766985992</v>
      </c>
      <c r="G641" s="6">
        <f t="shared" si="57"/>
        <v>4.1218094561935181E-4</v>
      </c>
      <c r="H641" s="7">
        <f t="shared" si="58"/>
        <v>0.49145042298480734</v>
      </c>
      <c r="I641">
        <f t="shared" si="59"/>
        <v>1.454937040752502E-3</v>
      </c>
    </row>
    <row r="642" spans="1:9">
      <c r="A642" s="3" t="s">
        <v>147</v>
      </c>
      <c r="B642">
        <v>28.9</v>
      </c>
      <c r="C642" s="4">
        <v>1610</v>
      </c>
      <c r="D642">
        <f t="shared" ref="D642:D705" si="60">C642/B642</f>
        <v>55.709342560553637</v>
      </c>
      <c r="E642" s="6">
        <f t="shared" si="55"/>
        <v>1.4253514243775817E-3</v>
      </c>
      <c r="F642" s="7">
        <f t="shared" si="56"/>
        <v>0.82291734909423753</v>
      </c>
      <c r="G642" s="6">
        <f t="shared" si="57"/>
        <v>2.6237950062553451E-3</v>
      </c>
      <c r="H642" s="7">
        <f t="shared" si="58"/>
        <v>0.49407421799106271</v>
      </c>
      <c r="I642">
        <f t="shared" si="59"/>
        <v>3.2286486014003191E-3</v>
      </c>
    </row>
    <row r="643" spans="1:9">
      <c r="A643" s="3" t="s">
        <v>127</v>
      </c>
      <c r="B643">
        <v>64.11</v>
      </c>
      <c r="C643" s="4">
        <v>3569</v>
      </c>
      <c r="D643">
        <f t="shared" si="60"/>
        <v>55.669942286694742</v>
      </c>
      <c r="E643" s="6">
        <f t="shared" ref="E643:E706" si="61">C643/1129546</f>
        <v>3.1596765426109251E-3</v>
      </c>
      <c r="F643" s="7">
        <f t="shared" ref="F643:F706" si="62">F642+E643</f>
        <v>0.82607702563684848</v>
      </c>
      <c r="G643" s="6">
        <f t="shared" ref="G643:G706" si="63">B643/11014.58</f>
        <v>5.8204670536688647E-3</v>
      </c>
      <c r="H643" s="7">
        <f t="shared" ref="H643:H706" si="64">H642+G643</f>
        <v>0.49989468504473156</v>
      </c>
      <c r="I643">
        <f t="shared" ref="I643:I706" si="65">F643*H644-F644*H643</f>
        <v>9.7304414897819713E-4</v>
      </c>
    </row>
    <row r="644" spans="1:9">
      <c r="A644" s="3" t="s">
        <v>16</v>
      </c>
      <c r="B644">
        <v>19.3</v>
      </c>
      <c r="C644" s="4">
        <v>1072</v>
      </c>
      <c r="D644">
        <f t="shared" si="60"/>
        <v>55.5440414507772</v>
      </c>
      <c r="E644" s="6">
        <f t="shared" si="61"/>
        <v>9.4905386766010419E-4</v>
      </c>
      <c r="F644" s="7">
        <f t="shared" si="62"/>
        <v>0.82702607950450857</v>
      </c>
      <c r="G644" s="6">
        <f t="shared" si="63"/>
        <v>1.7522229626549537E-3</v>
      </c>
      <c r="H644" s="7">
        <f t="shared" si="64"/>
        <v>0.50164690800738654</v>
      </c>
      <c r="I644">
        <f t="shared" si="65"/>
        <v>5.532135322645626E-4</v>
      </c>
    </row>
    <row r="645" spans="1:9">
      <c r="A645" s="3" t="s">
        <v>565</v>
      </c>
      <c r="B645">
        <v>10.97</v>
      </c>
      <c r="C645" s="4">
        <v>609</v>
      </c>
      <c r="D645">
        <f t="shared" si="60"/>
        <v>55.515041020966265</v>
      </c>
      <c r="E645" s="6">
        <f t="shared" si="61"/>
        <v>5.3915466922108525E-4</v>
      </c>
      <c r="F645" s="7">
        <f t="shared" si="62"/>
        <v>0.82756523417372962</v>
      </c>
      <c r="G645" s="6">
        <f t="shared" si="63"/>
        <v>9.9595263732253072E-4</v>
      </c>
      <c r="H645" s="7">
        <f t="shared" si="64"/>
        <v>0.50264286064470909</v>
      </c>
      <c r="I645">
        <f t="shared" si="65"/>
        <v>1.8359727928296543E-4</v>
      </c>
    </row>
    <row r="646" spans="1:9">
      <c r="A646" s="3" t="s">
        <v>20</v>
      </c>
      <c r="B646">
        <v>3.64</v>
      </c>
      <c r="C646" s="4">
        <v>202</v>
      </c>
      <c r="D646">
        <f t="shared" si="60"/>
        <v>55.494505494505489</v>
      </c>
      <c r="E646" s="6">
        <f t="shared" si="61"/>
        <v>1.788329116299823E-4</v>
      </c>
      <c r="F646" s="7">
        <f t="shared" si="62"/>
        <v>0.82774406708535964</v>
      </c>
      <c r="G646" s="6">
        <f t="shared" si="63"/>
        <v>3.3047106653181509E-4</v>
      </c>
      <c r="H646" s="7">
        <f t="shared" si="64"/>
        <v>0.50297333171124092</v>
      </c>
      <c r="I646">
        <f t="shared" si="65"/>
        <v>8.3782255590691967E-5</v>
      </c>
    </row>
    <row r="647" spans="1:9">
      <c r="A647" s="3" t="s">
        <v>687</v>
      </c>
      <c r="B647">
        <v>1.66</v>
      </c>
      <c r="C647" s="4">
        <v>92</v>
      </c>
      <c r="D647">
        <f t="shared" si="60"/>
        <v>55.421686746987952</v>
      </c>
      <c r="E647" s="6">
        <f t="shared" si="61"/>
        <v>8.1448652821576104E-5</v>
      </c>
      <c r="F647" s="7">
        <f t="shared" si="62"/>
        <v>0.82782551573818119</v>
      </c>
      <c r="G647" s="6">
        <f t="shared" si="63"/>
        <v>1.5070933253923436E-4</v>
      </c>
      <c r="H647" s="7">
        <f t="shared" si="64"/>
        <v>0.50312404104378017</v>
      </c>
      <c r="I647">
        <f t="shared" si="65"/>
        <v>2.6707334850362141E-4</v>
      </c>
    </row>
    <row r="648" spans="1:9">
      <c r="A648" s="3" t="s">
        <v>564</v>
      </c>
      <c r="B648">
        <v>5.29</v>
      </c>
      <c r="C648" s="4">
        <v>293</v>
      </c>
      <c r="D648">
        <f t="shared" si="60"/>
        <v>55.3875236294896</v>
      </c>
      <c r="E648" s="6">
        <f t="shared" si="61"/>
        <v>2.5939625300784564E-4</v>
      </c>
      <c r="F648" s="7">
        <f t="shared" si="62"/>
        <v>0.82808491199118905</v>
      </c>
      <c r="G648" s="6">
        <f t="shared" si="63"/>
        <v>4.8027251152563241E-4</v>
      </c>
      <c r="H648" s="7">
        <f t="shared" si="64"/>
        <v>0.50360431355530577</v>
      </c>
      <c r="I648">
        <f t="shared" si="65"/>
        <v>8.9967116176464801E-4</v>
      </c>
    </row>
    <row r="649" spans="1:9">
      <c r="A649" s="3" t="s">
        <v>511</v>
      </c>
      <c r="B649">
        <v>17.82</v>
      </c>
      <c r="C649" s="4">
        <v>987</v>
      </c>
      <c r="D649">
        <f t="shared" si="60"/>
        <v>55.387205387205384</v>
      </c>
      <c r="E649" s="6">
        <f t="shared" si="61"/>
        <v>8.7380239494451754E-4</v>
      </c>
      <c r="F649" s="7">
        <f t="shared" si="62"/>
        <v>0.82895871438613355</v>
      </c>
      <c r="G649" s="6">
        <f t="shared" si="63"/>
        <v>1.6178556059332266E-3</v>
      </c>
      <c r="H649" s="7">
        <f t="shared" si="64"/>
        <v>0.50522216916123897</v>
      </c>
      <c r="I649">
        <f t="shared" si="65"/>
        <v>7.5418130208898537E-4</v>
      </c>
    </row>
    <row r="650" spans="1:9">
      <c r="A650" s="3" t="s">
        <v>506</v>
      </c>
      <c r="B650">
        <v>14.93</v>
      </c>
      <c r="C650" s="4">
        <v>826</v>
      </c>
      <c r="D650">
        <f t="shared" si="60"/>
        <v>55.324849296718021</v>
      </c>
      <c r="E650" s="6">
        <f t="shared" si="61"/>
        <v>7.3126725250675939E-4</v>
      </c>
      <c r="F650" s="7">
        <f t="shared" si="62"/>
        <v>0.82968998163864027</v>
      </c>
      <c r="G650" s="6">
        <f t="shared" si="63"/>
        <v>1.3554761053076922E-3</v>
      </c>
      <c r="H650" s="7">
        <f t="shared" si="64"/>
        <v>0.50657764526654669</v>
      </c>
      <c r="I650">
        <f t="shared" si="65"/>
        <v>3.0607715782321465E-4</v>
      </c>
    </row>
    <row r="651" spans="1:9">
      <c r="A651" s="3" t="s">
        <v>665</v>
      </c>
      <c r="B651">
        <v>6.04</v>
      </c>
      <c r="C651" s="4">
        <v>332</v>
      </c>
      <c r="D651">
        <f t="shared" si="60"/>
        <v>54.966887417218544</v>
      </c>
      <c r="E651" s="6">
        <f t="shared" si="61"/>
        <v>2.9392339931264417E-4</v>
      </c>
      <c r="F651" s="7">
        <f t="shared" si="62"/>
        <v>0.82998390503795294</v>
      </c>
      <c r="G651" s="6">
        <f t="shared" si="63"/>
        <v>5.4836407743191296E-4</v>
      </c>
      <c r="H651" s="7">
        <f t="shared" si="64"/>
        <v>0.50712600934397856</v>
      </c>
      <c r="I651">
        <f t="shared" si="65"/>
        <v>4.9238156392139576E-4</v>
      </c>
    </row>
    <row r="652" spans="1:9">
      <c r="A652" s="3" t="s">
        <v>775</v>
      </c>
      <c r="B652">
        <v>9.7100000000000009</v>
      </c>
      <c r="C652" s="4">
        <v>533</v>
      </c>
      <c r="D652">
        <f t="shared" si="60"/>
        <v>54.8918640576725</v>
      </c>
      <c r="E652" s="6">
        <f t="shared" si="61"/>
        <v>4.7187099949891375E-4</v>
      </c>
      <c r="F652" s="7">
        <f t="shared" si="62"/>
        <v>0.83045577603745191</v>
      </c>
      <c r="G652" s="6">
        <f t="shared" si="63"/>
        <v>8.8155880659997936E-4</v>
      </c>
      <c r="H652" s="7">
        <f t="shared" si="64"/>
        <v>0.50800756815057857</v>
      </c>
      <c r="I652">
        <f t="shared" si="65"/>
        <v>3.0123566908801802E-4</v>
      </c>
    </row>
    <row r="653" spans="1:9">
      <c r="A653" s="3" t="s">
        <v>89</v>
      </c>
      <c r="B653">
        <v>5.94</v>
      </c>
      <c r="C653" s="4">
        <v>326</v>
      </c>
      <c r="D653">
        <f t="shared" si="60"/>
        <v>54.882154882154879</v>
      </c>
      <c r="E653" s="6">
        <f t="shared" si="61"/>
        <v>2.8861153065036748E-4</v>
      </c>
      <c r="F653" s="7">
        <f t="shared" si="62"/>
        <v>0.83074438756810232</v>
      </c>
      <c r="G653" s="6">
        <f t="shared" si="63"/>
        <v>5.3928520197774228E-4</v>
      </c>
      <c r="H653" s="7">
        <f t="shared" si="64"/>
        <v>0.50854685335255634</v>
      </c>
      <c r="I653">
        <f t="shared" si="65"/>
        <v>7.7970251606052088E-4</v>
      </c>
    </row>
    <row r="654" spans="1:9">
      <c r="A654" s="3" t="s">
        <v>448</v>
      </c>
      <c r="B654">
        <v>15.37</v>
      </c>
      <c r="C654" s="4">
        <v>843</v>
      </c>
      <c r="D654">
        <f t="shared" si="60"/>
        <v>54.847104749512042</v>
      </c>
      <c r="E654" s="6">
        <f t="shared" si="61"/>
        <v>7.4631754704987667E-4</v>
      </c>
      <c r="F654" s="7">
        <f t="shared" si="62"/>
        <v>0.83149070511515222</v>
      </c>
      <c r="G654" s="6">
        <f t="shared" si="63"/>
        <v>1.3954231573060434E-3</v>
      </c>
      <c r="H654" s="7">
        <f t="shared" si="64"/>
        <v>0.50994227650986235</v>
      </c>
      <c r="I654">
        <f t="shared" si="65"/>
        <v>5.6390421744012542E-4</v>
      </c>
    </row>
    <row r="655" spans="1:9">
      <c r="A655" s="3" t="s">
        <v>610</v>
      </c>
      <c r="B655">
        <v>11.1</v>
      </c>
      <c r="C655" s="4">
        <v>607</v>
      </c>
      <c r="D655">
        <f t="shared" si="60"/>
        <v>54.684684684684683</v>
      </c>
      <c r="E655" s="6">
        <f t="shared" si="61"/>
        <v>5.3738404633365969E-4</v>
      </c>
      <c r="F655" s="7">
        <f t="shared" si="62"/>
        <v>0.83202808916148585</v>
      </c>
      <c r="G655" s="6">
        <f t="shared" si="63"/>
        <v>1.0077551754129525E-3</v>
      </c>
      <c r="H655" s="7">
        <f t="shared" si="64"/>
        <v>0.51095003168527531</v>
      </c>
      <c r="I655">
        <f t="shared" si="65"/>
        <v>2.8913491554766191E-4</v>
      </c>
    </row>
    <row r="656" spans="1:9">
      <c r="A656" s="3" t="s">
        <v>857</v>
      </c>
      <c r="B656">
        <v>5.69</v>
      </c>
      <c r="C656" s="4">
        <v>311</v>
      </c>
      <c r="D656">
        <f t="shared" si="60"/>
        <v>54.657293497363796</v>
      </c>
      <c r="E656" s="6">
        <f t="shared" si="61"/>
        <v>2.7533185899467576E-4</v>
      </c>
      <c r="F656" s="7">
        <f t="shared" si="62"/>
        <v>0.83230342102048049</v>
      </c>
      <c r="G656" s="6">
        <f t="shared" si="63"/>
        <v>5.1658801334231543E-4</v>
      </c>
      <c r="H656" s="7">
        <f t="shared" si="64"/>
        <v>0.51146661969861762</v>
      </c>
      <c r="I656">
        <f t="shared" si="65"/>
        <v>2.4966587038566246E-4</v>
      </c>
    </row>
    <row r="657" spans="1:9">
      <c r="A657" s="3" t="s">
        <v>440</v>
      </c>
      <c r="B657">
        <v>4.91</v>
      </c>
      <c r="C657" s="4">
        <v>268</v>
      </c>
      <c r="D657">
        <f t="shared" si="60"/>
        <v>54.582484725050918</v>
      </c>
      <c r="E657" s="6">
        <f t="shared" si="61"/>
        <v>2.3726346691502605E-4</v>
      </c>
      <c r="F657" s="7">
        <f t="shared" si="62"/>
        <v>0.83254068448739549</v>
      </c>
      <c r="G657" s="6">
        <f t="shared" si="63"/>
        <v>4.4577278479978358E-4</v>
      </c>
      <c r="H657" s="7">
        <f t="shared" si="64"/>
        <v>0.51191239248341736</v>
      </c>
      <c r="I657">
        <f t="shared" si="65"/>
        <v>1.8917744893520716E-4</v>
      </c>
    </row>
    <row r="658" spans="1:9">
      <c r="A658" s="3" t="s">
        <v>237</v>
      </c>
      <c r="B658">
        <v>3.72</v>
      </c>
      <c r="C658" s="4">
        <v>203</v>
      </c>
      <c r="D658">
        <f t="shared" si="60"/>
        <v>54.56989247311828</v>
      </c>
      <c r="E658" s="6">
        <f t="shared" si="61"/>
        <v>1.7971822307369508E-4</v>
      </c>
      <c r="F658" s="7">
        <f t="shared" si="62"/>
        <v>0.83272040271046921</v>
      </c>
      <c r="G658" s="6">
        <f t="shared" si="63"/>
        <v>3.3773416689515174E-4</v>
      </c>
      <c r="H658" s="7">
        <f t="shared" si="64"/>
        <v>0.51225012665031255</v>
      </c>
      <c r="I658">
        <f t="shared" si="65"/>
        <v>3.4206174710155191E-4</v>
      </c>
    </row>
    <row r="659" spans="1:9">
      <c r="A659" s="3" t="s">
        <v>870</v>
      </c>
      <c r="B659">
        <v>6.72</v>
      </c>
      <c r="C659" s="4">
        <v>366</v>
      </c>
      <c r="D659">
        <f t="shared" si="60"/>
        <v>54.464285714285715</v>
      </c>
      <c r="E659" s="6">
        <f t="shared" si="61"/>
        <v>3.2402398839887885E-4</v>
      </c>
      <c r="F659" s="7">
        <f t="shared" si="62"/>
        <v>0.83304442669886813</v>
      </c>
      <c r="G659" s="6">
        <f t="shared" si="63"/>
        <v>6.1010043052027397E-4</v>
      </c>
      <c r="H659" s="7">
        <f t="shared" si="64"/>
        <v>0.51286022708083279</v>
      </c>
      <c r="I659">
        <f t="shared" si="65"/>
        <v>4.7710216390245419E-4</v>
      </c>
    </row>
    <row r="660" spans="1:9">
      <c r="A660" s="3" t="s">
        <v>212</v>
      </c>
      <c r="B660">
        <v>9.3699999999999992</v>
      </c>
      <c r="C660" s="4">
        <v>510</v>
      </c>
      <c r="D660">
        <f t="shared" si="60"/>
        <v>54.429028815368198</v>
      </c>
      <c r="E660" s="6">
        <f t="shared" si="61"/>
        <v>4.5150883629351972E-4</v>
      </c>
      <c r="F660" s="7">
        <f t="shared" si="62"/>
        <v>0.83349593553516166</v>
      </c>
      <c r="G660" s="6">
        <f t="shared" si="63"/>
        <v>8.5069063005579874E-4</v>
      </c>
      <c r="H660" s="7">
        <f t="shared" si="64"/>
        <v>0.51371091771088861</v>
      </c>
      <c r="I660">
        <f t="shared" si="65"/>
        <v>3.9211609523776003E-4</v>
      </c>
    </row>
    <row r="661" spans="1:9">
      <c r="A661" s="3" t="s">
        <v>106</v>
      </c>
      <c r="B661">
        <v>7.7</v>
      </c>
      <c r="C661" s="4">
        <v>419</v>
      </c>
      <c r="D661">
        <f t="shared" si="60"/>
        <v>54.415584415584412</v>
      </c>
      <c r="E661" s="6">
        <f t="shared" si="61"/>
        <v>3.7094549491565638E-4</v>
      </c>
      <c r="F661" s="7">
        <f t="shared" si="62"/>
        <v>0.83386688103007733</v>
      </c>
      <c r="G661" s="6">
        <f t="shared" si="63"/>
        <v>6.9907340997114734E-4</v>
      </c>
      <c r="H661" s="7">
        <f t="shared" si="64"/>
        <v>0.51440999112085972</v>
      </c>
      <c r="I661">
        <f t="shared" si="65"/>
        <v>3.9892371824817863E-4</v>
      </c>
    </row>
    <row r="662" spans="1:9">
      <c r="A662" s="3" t="s">
        <v>915</v>
      </c>
      <c r="B662">
        <v>7.82</v>
      </c>
      <c r="C662" s="4">
        <v>424</v>
      </c>
      <c r="D662">
        <f t="shared" si="60"/>
        <v>54.21994884910486</v>
      </c>
      <c r="E662" s="6">
        <f t="shared" si="61"/>
        <v>3.7537205213422029E-4</v>
      </c>
      <c r="F662" s="7">
        <f t="shared" si="62"/>
        <v>0.83424225308221156</v>
      </c>
      <c r="G662" s="6">
        <f t="shared" si="63"/>
        <v>7.0996806051615226E-4</v>
      </c>
      <c r="H662" s="7">
        <f t="shared" si="64"/>
        <v>0.51511995918137587</v>
      </c>
      <c r="I662">
        <f t="shared" si="65"/>
        <v>2.852049634429199E-4</v>
      </c>
    </row>
    <row r="663" spans="1:9">
      <c r="A663" s="3" t="s">
        <v>755</v>
      </c>
      <c r="B663">
        <v>5.59</v>
      </c>
      <c r="C663" s="4">
        <v>303</v>
      </c>
      <c r="D663">
        <f t="shared" si="60"/>
        <v>54.203935599284435</v>
      </c>
      <c r="E663" s="6">
        <f t="shared" si="61"/>
        <v>2.6824936744497345E-4</v>
      </c>
      <c r="F663" s="7">
        <f t="shared" si="62"/>
        <v>0.83451050244965652</v>
      </c>
      <c r="G663" s="6">
        <f t="shared" si="63"/>
        <v>5.0750913788814465E-4</v>
      </c>
      <c r="H663" s="7">
        <f t="shared" si="64"/>
        <v>0.51562746831926398</v>
      </c>
      <c r="I663">
        <f t="shared" si="65"/>
        <v>4.3431077547095853E-4</v>
      </c>
    </row>
    <row r="664" spans="1:9">
      <c r="A664" s="3" t="s">
        <v>965</v>
      </c>
      <c r="B664">
        <v>8.51</v>
      </c>
      <c r="C664" s="4">
        <v>461</v>
      </c>
      <c r="D664">
        <f t="shared" si="60"/>
        <v>54.171562867215044</v>
      </c>
      <c r="E664" s="6">
        <f t="shared" si="61"/>
        <v>4.0812857555159332E-4</v>
      </c>
      <c r="F664" s="7">
        <f t="shared" si="62"/>
        <v>0.83491863102520814</v>
      </c>
      <c r="G664" s="6">
        <f t="shared" si="63"/>
        <v>7.726123011499304E-4</v>
      </c>
      <c r="H664" s="7">
        <f t="shared" si="64"/>
        <v>0.51640008062041387</v>
      </c>
      <c r="I664">
        <f t="shared" si="65"/>
        <v>3.0274810714947531E-4</v>
      </c>
    </row>
    <row r="665" spans="1:9">
      <c r="A665" s="3" t="s">
        <v>424</v>
      </c>
      <c r="B665">
        <v>5.93</v>
      </c>
      <c r="C665" s="4">
        <v>321</v>
      </c>
      <c r="D665">
        <f t="shared" si="60"/>
        <v>54.131534569983138</v>
      </c>
      <c r="E665" s="6">
        <f t="shared" si="61"/>
        <v>2.8418497343180358E-4</v>
      </c>
      <c r="F665" s="7">
        <f t="shared" si="62"/>
        <v>0.83520281599863999</v>
      </c>
      <c r="G665" s="6">
        <f t="shared" si="63"/>
        <v>5.3837731443232516E-4</v>
      </c>
      <c r="H665" s="7">
        <f t="shared" si="64"/>
        <v>0.51693845793484616</v>
      </c>
      <c r="I665">
        <f t="shared" si="65"/>
        <v>3.458484878883783E-4</v>
      </c>
    </row>
    <row r="666" spans="1:9">
      <c r="A666" s="3" t="s">
        <v>314</v>
      </c>
      <c r="B666">
        <v>6.77</v>
      </c>
      <c r="C666" s="4">
        <v>366</v>
      </c>
      <c r="D666">
        <f t="shared" si="60"/>
        <v>54.062038404726742</v>
      </c>
      <c r="E666" s="6">
        <f t="shared" si="61"/>
        <v>3.2402398839887885E-4</v>
      </c>
      <c r="F666" s="7">
        <f t="shared" si="62"/>
        <v>0.83552683998703892</v>
      </c>
      <c r="G666" s="6">
        <f t="shared" si="63"/>
        <v>6.1463986824735937E-4</v>
      </c>
      <c r="H666" s="7">
        <f t="shared" si="64"/>
        <v>0.51755309780309355</v>
      </c>
      <c r="I666">
        <f t="shared" si="65"/>
        <v>3.5250245548146264E-4</v>
      </c>
    </row>
    <row r="667" spans="1:9">
      <c r="A667" s="3" t="s">
        <v>1024</v>
      </c>
      <c r="B667">
        <v>6.9</v>
      </c>
      <c r="C667" s="4">
        <v>373</v>
      </c>
      <c r="D667">
        <f t="shared" si="60"/>
        <v>54.05797101449275</v>
      </c>
      <c r="E667" s="6">
        <f t="shared" si="61"/>
        <v>3.3022116850486832E-4</v>
      </c>
      <c r="F667" s="7">
        <f t="shared" si="62"/>
        <v>0.83585706115554381</v>
      </c>
      <c r="G667" s="6">
        <f t="shared" si="63"/>
        <v>6.2644240633778141E-4</v>
      </c>
      <c r="H667" s="7">
        <f t="shared" si="64"/>
        <v>0.51817954020943136</v>
      </c>
      <c r="I667">
        <f t="shared" si="65"/>
        <v>1.3655670569201472E-4</v>
      </c>
    </row>
    <row r="668" spans="1:9">
      <c r="A668" s="3" t="s">
        <v>662</v>
      </c>
      <c r="B668">
        <v>2.67</v>
      </c>
      <c r="C668" s="4">
        <v>144</v>
      </c>
      <c r="D668">
        <f t="shared" si="60"/>
        <v>53.932584269662925</v>
      </c>
      <c r="E668" s="6">
        <f t="shared" si="61"/>
        <v>1.2748484789464087E-4</v>
      </c>
      <c r="F668" s="7">
        <f t="shared" si="62"/>
        <v>0.83598454600343841</v>
      </c>
      <c r="G668" s="6">
        <f t="shared" si="63"/>
        <v>2.4240597462635887E-4</v>
      </c>
      <c r="H668" s="7">
        <f t="shared" si="64"/>
        <v>0.51842194618405768</v>
      </c>
      <c r="I668">
        <f t="shared" si="65"/>
        <v>1.8313460262264769E-4</v>
      </c>
    </row>
    <row r="669" spans="1:9">
      <c r="A669" s="3" t="s">
        <v>799</v>
      </c>
      <c r="B669">
        <v>3.58</v>
      </c>
      <c r="C669" s="4">
        <v>193</v>
      </c>
      <c r="D669">
        <f t="shared" si="60"/>
        <v>53.910614525139664</v>
      </c>
      <c r="E669" s="6">
        <f t="shared" si="61"/>
        <v>1.7086510863656727E-4</v>
      </c>
      <c r="F669" s="7">
        <f t="shared" si="62"/>
        <v>0.83615541111207503</v>
      </c>
      <c r="G669" s="6">
        <f t="shared" si="63"/>
        <v>3.2502374125931269E-4</v>
      </c>
      <c r="H669" s="7">
        <f t="shared" si="64"/>
        <v>0.51874696992531699</v>
      </c>
      <c r="I669">
        <f t="shared" si="65"/>
        <v>8.8074429222939621E-4</v>
      </c>
    </row>
    <row r="670" spans="1:9">
      <c r="A670" s="3" t="s">
        <v>44</v>
      </c>
      <c r="B670">
        <v>17.21</v>
      </c>
      <c r="C670" s="4">
        <v>927</v>
      </c>
      <c r="D670">
        <f t="shared" si="60"/>
        <v>53.864032539221377</v>
      </c>
      <c r="E670" s="6">
        <f t="shared" si="61"/>
        <v>8.2068370832175054E-4</v>
      </c>
      <c r="F670" s="7">
        <f t="shared" si="62"/>
        <v>0.83697609482039681</v>
      </c>
      <c r="G670" s="6">
        <f t="shared" si="63"/>
        <v>1.5624744656627851E-3</v>
      </c>
      <c r="H670" s="7">
        <f t="shared" si="64"/>
        <v>0.52030944439097981</v>
      </c>
      <c r="I670">
        <f t="shared" si="65"/>
        <v>3.3345942528001382E-4</v>
      </c>
    </row>
    <row r="671" spans="1:9">
      <c r="A671" s="3" t="s">
        <v>750</v>
      </c>
      <c r="B671">
        <v>6.51</v>
      </c>
      <c r="C671" s="4">
        <v>350</v>
      </c>
      <c r="D671">
        <f t="shared" si="60"/>
        <v>53.763440860215056</v>
      </c>
      <c r="E671" s="6">
        <f t="shared" si="61"/>
        <v>3.098590052994743E-4</v>
      </c>
      <c r="F671" s="7">
        <f t="shared" si="62"/>
        <v>0.83728595382569626</v>
      </c>
      <c r="G671" s="6">
        <f t="shared" si="63"/>
        <v>5.910347920665155E-4</v>
      </c>
      <c r="H671" s="7">
        <f t="shared" si="64"/>
        <v>0.52090047918304638</v>
      </c>
      <c r="I671">
        <f t="shared" si="65"/>
        <v>1.229492264354648E-4</v>
      </c>
    </row>
    <row r="672" spans="1:9">
      <c r="A672" s="3" t="s">
        <v>294</v>
      </c>
      <c r="B672">
        <v>2.4</v>
      </c>
      <c r="C672" s="4">
        <v>129</v>
      </c>
      <c r="D672">
        <f t="shared" si="60"/>
        <v>53.75</v>
      </c>
      <c r="E672" s="6">
        <f t="shared" si="61"/>
        <v>1.142051762389491E-4</v>
      </c>
      <c r="F672" s="7">
        <f t="shared" si="62"/>
        <v>0.83740015900193521</v>
      </c>
      <c r="G672" s="6">
        <f t="shared" si="63"/>
        <v>2.1789301090009786E-4</v>
      </c>
      <c r="H672" s="7">
        <f t="shared" si="64"/>
        <v>0.52111837219394652</v>
      </c>
      <c r="I672">
        <f t="shared" si="65"/>
        <v>1.0875037934417464E-3</v>
      </c>
    </row>
    <row r="673" spans="1:9">
      <c r="A673" s="3" t="s">
        <v>259</v>
      </c>
      <c r="B673">
        <v>21.21</v>
      </c>
      <c r="C673" s="4">
        <v>1138</v>
      </c>
      <c r="D673">
        <f t="shared" si="60"/>
        <v>53.653936822253655</v>
      </c>
      <c r="E673" s="6">
        <f t="shared" si="61"/>
        <v>1.0074844229451478E-3</v>
      </c>
      <c r="F673" s="7">
        <f t="shared" si="62"/>
        <v>0.83840764342488039</v>
      </c>
      <c r="G673" s="6">
        <f t="shared" si="63"/>
        <v>1.9256294838296149E-3</v>
      </c>
      <c r="H673" s="7">
        <f t="shared" si="64"/>
        <v>0.52304400167777609</v>
      </c>
      <c r="I673">
        <f t="shared" si="65"/>
        <v>7.6917396359310608E-4</v>
      </c>
    </row>
    <row r="674" spans="1:9">
      <c r="A674" s="3" t="s">
        <v>456</v>
      </c>
      <c r="B674">
        <v>14.99</v>
      </c>
      <c r="C674" s="4">
        <v>803</v>
      </c>
      <c r="D674">
        <f t="shared" si="60"/>
        <v>53.569046030687126</v>
      </c>
      <c r="E674" s="6">
        <f t="shared" si="61"/>
        <v>7.109050893013653E-4</v>
      </c>
      <c r="F674" s="7">
        <f t="shared" si="62"/>
        <v>0.83911854851418177</v>
      </c>
      <c r="G674" s="6">
        <f t="shared" si="63"/>
        <v>1.3609234305801945E-3</v>
      </c>
      <c r="H674" s="7">
        <f t="shared" si="64"/>
        <v>0.52440492510835623</v>
      </c>
      <c r="I674">
        <f t="shared" si="65"/>
        <v>3.6447650941195953E-4</v>
      </c>
    </row>
    <row r="675" spans="1:9">
      <c r="A675" s="3" t="s">
        <v>277</v>
      </c>
      <c r="B675">
        <v>7.1</v>
      </c>
      <c r="C675" s="4">
        <v>380</v>
      </c>
      <c r="D675">
        <f t="shared" si="60"/>
        <v>53.521126760563384</v>
      </c>
      <c r="E675" s="6">
        <f t="shared" si="61"/>
        <v>3.364183486108578E-4</v>
      </c>
      <c r="F675" s="7">
        <f t="shared" si="62"/>
        <v>0.83945496686279264</v>
      </c>
      <c r="G675" s="6">
        <f t="shared" si="63"/>
        <v>6.4460015724612286E-4</v>
      </c>
      <c r="H675" s="7">
        <f t="shared" si="64"/>
        <v>0.52504952526560233</v>
      </c>
      <c r="I675">
        <f t="shared" si="65"/>
        <v>1.4019616008131841E-4</v>
      </c>
    </row>
    <row r="676" spans="1:9">
      <c r="A676" s="3" t="s">
        <v>28</v>
      </c>
      <c r="B676">
        <v>2.73</v>
      </c>
      <c r="C676" s="4">
        <v>146</v>
      </c>
      <c r="D676">
        <f t="shared" si="60"/>
        <v>53.479853479853482</v>
      </c>
      <c r="E676" s="6">
        <f t="shared" si="61"/>
        <v>1.2925547078206643E-4</v>
      </c>
      <c r="F676" s="7">
        <f t="shared" si="62"/>
        <v>0.83958422233357466</v>
      </c>
      <c r="G676" s="6">
        <f t="shared" si="63"/>
        <v>2.4785329989886131E-4</v>
      </c>
      <c r="H676" s="7">
        <f t="shared" si="64"/>
        <v>0.52529737856550118</v>
      </c>
      <c r="I676">
        <f t="shared" si="65"/>
        <v>2.0614039052530009E-4</v>
      </c>
    </row>
    <row r="677" spans="1:9">
      <c r="A677" s="3" t="s">
        <v>248</v>
      </c>
      <c r="B677">
        <v>4.01</v>
      </c>
      <c r="C677" s="4">
        <v>214</v>
      </c>
      <c r="D677">
        <f t="shared" si="60"/>
        <v>53.366583541147136</v>
      </c>
      <c r="E677" s="6">
        <f t="shared" si="61"/>
        <v>1.8945664895453571E-4</v>
      </c>
      <c r="F677" s="7">
        <f t="shared" si="62"/>
        <v>0.83977367898252919</v>
      </c>
      <c r="G677" s="6">
        <f t="shared" si="63"/>
        <v>3.6406290571224686E-4</v>
      </c>
      <c r="H677" s="7">
        <f t="shared" si="64"/>
        <v>0.52566144147121341</v>
      </c>
      <c r="I677">
        <f t="shared" si="65"/>
        <v>3.6252548749315938E-4</v>
      </c>
    </row>
    <row r="678" spans="1:9">
      <c r="A678" s="3" t="s">
        <v>278</v>
      </c>
      <c r="B678">
        <v>7.05</v>
      </c>
      <c r="C678" s="4">
        <v>376</v>
      </c>
      <c r="D678">
        <f t="shared" si="60"/>
        <v>53.333333333333336</v>
      </c>
      <c r="E678" s="6">
        <f t="shared" si="61"/>
        <v>3.3287710283600667E-4</v>
      </c>
      <c r="F678" s="7">
        <f t="shared" si="62"/>
        <v>0.84010655608536522</v>
      </c>
      <c r="G678" s="6">
        <f t="shared" si="63"/>
        <v>6.4006071951903747E-4</v>
      </c>
      <c r="H678" s="7">
        <f t="shared" si="64"/>
        <v>0.52630150219073246</v>
      </c>
      <c r="I678">
        <f t="shared" si="65"/>
        <v>4.4359980366398544E-4</v>
      </c>
    </row>
    <row r="679" spans="1:9">
      <c r="A679" s="3" t="s">
        <v>574</v>
      </c>
      <c r="B679">
        <v>8.6199999999999992</v>
      </c>
      <c r="C679" s="4">
        <v>459</v>
      </c>
      <c r="D679">
        <f t="shared" si="60"/>
        <v>53.24825986078887</v>
      </c>
      <c r="E679" s="6">
        <f t="shared" si="61"/>
        <v>4.0635795266416775E-4</v>
      </c>
      <c r="F679" s="7">
        <f t="shared" si="62"/>
        <v>0.84051291403802941</v>
      </c>
      <c r="G679" s="6">
        <f t="shared" si="63"/>
        <v>7.8259906414951809E-4</v>
      </c>
      <c r="H679" s="7">
        <f t="shared" si="64"/>
        <v>0.52708410125488203</v>
      </c>
      <c r="I679">
        <f t="shared" si="65"/>
        <v>7.2975497278648938E-4</v>
      </c>
    </row>
    <row r="680" spans="1:9">
      <c r="A680" s="3" t="s">
        <v>528</v>
      </c>
      <c r="B680">
        <v>14.18</v>
      </c>
      <c r="C680" s="4">
        <v>755</v>
      </c>
      <c r="D680">
        <f t="shared" si="60"/>
        <v>53.244005641748942</v>
      </c>
      <c r="E680" s="6">
        <f t="shared" si="61"/>
        <v>6.6841014000315168E-4</v>
      </c>
      <c r="F680" s="7">
        <f t="shared" si="62"/>
        <v>0.8411813241780326</v>
      </c>
      <c r="G680" s="6">
        <f t="shared" si="63"/>
        <v>1.2873845394014115E-3</v>
      </c>
      <c r="H680" s="7">
        <f t="shared" si="64"/>
        <v>0.52837148579428339</v>
      </c>
      <c r="I680">
        <f t="shared" si="65"/>
        <v>2.5636169716419799E-4</v>
      </c>
    </row>
    <row r="681" spans="1:9">
      <c r="A681" s="3" t="s">
        <v>783</v>
      </c>
      <c r="B681">
        <v>4.9800000000000004</v>
      </c>
      <c r="C681" s="4">
        <v>265</v>
      </c>
      <c r="D681">
        <f t="shared" si="60"/>
        <v>53.212851405622487</v>
      </c>
      <c r="E681" s="6">
        <f t="shared" si="61"/>
        <v>2.3460753258388768E-4</v>
      </c>
      <c r="F681" s="7">
        <f t="shared" si="62"/>
        <v>0.84141593171061646</v>
      </c>
      <c r="G681" s="6">
        <f t="shared" si="63"/>
        <v>4.521279976177031E-4</v>
      </c>
      <c r="H681" s="7">
        <f t="shared" si="64"/>
        <v>0.52882361379190113</v>
      </c>
      <c r="I681">
        <f t="shared" si="65"/>
        <v>1.6274272589805738E-4</v>
      </c>
    </row>
    <row r="682" spans="1:9">
      <c r="A682" s="3" t="s">
        <v>976</v>
      </c>
      <c r="B682">
        <v>3.16</v>
      </c>
      <c r="C682" s="4">
        <v>168</v>
      </c>
      <c r="D682">
        <f t="shared" si="60"/>
        <v>53.164556962025316</v>
      </c>
      <c r="E682" s="6">
        <f t="shared" si="61"/>
        <v>1.4873232254374768E-4</v>
      </c>
      <c r="F682" s="7">
        <f t="shared" si="62"/>
        <v>0.84156466403316021</v>
      </c>
      <c r="G682" s="6">
        <f t="shared" si="63"/>
        <v>2.8689246435179553E-4</v>
      </c>
      <c r="H682" s="7">
        <f t="shared" si="64"/>
        <v>0.52911050625625289</v>
      </c>
      <c r="I682">
        <f t="shared" si="65"/>
        <v>1.4278190819944081E-4</v>
      </c>
    </row>
    <row r="683" spans="1:9">
      <c r="A683" s="3" t="s">
        <v>359</v>
      </c>
      <c r="B683">
        <v>2.77</v>
      </c>
      <c r="C683" s="4">
        <v>147</v>
      </c>
      <c r="D683">
        <f t="shared" si="60"/>
        <v>53.068592057761734</v>
      </c>
      <c r="E683" s="6">
        <f t="shared" si="61"/>
        <v>1.3014078222577921E-4</v>
      </c>
      <c r="F683" s="7">
        <f t="shared" si="62"/>
        <v>0.84169480481538594</v>
      </c>
      <c r="G683" s="6">
        <f t="shared" si="63"/>
        <v>2.5148485008052963E-4</v>
      </c>
      <c r="H683" s="7">
        <f t="shared" si="64"/>
        <v>0.52936199110633342</v>
      </c>
      <c r="I683">
        <f t="shared" si="65"/>
        <v>6.2270559371552237E-4</v>
      </c>
    </row>
    <row r="684" spans="1:9">
      <c r="A684" s="3" t="s">
        <v>962</v>
      </c>
      <c r="B684">
        <v>12.08</v>
      </c>
      <c r="C684" s="4">
        <v>641</v>
      </c>
      <c r="D684">
        <f t="shared" si="60"/>
        <v>53.062913907284766</v>
      </c>
      <c r="E684" s="6">
        <f t="shared" si="61"/>
        <v>5.6748463541989437E-4</v>
      </c>
      <c r="F684" s="7">
        <f t="shared" si="62"/>
        <v>0.84226228945080583</v>
      </c>
      <c r="G684" s="6">
        <f t="shared" si="63"/>
        <v>1.0967281548638259E-3</v>
      </c>
      <c r="H684" s="7">
        <f t="shared" si="64"/>
        <v>0.53045871926119725</v>
      </c>
      <c r="I684">
        <f t="shared" si="65"/>
        <v>2.0525235030544042E-4</v>
      </c>
    </row>
    <row r="685" spans="1:9">
      <c r="A685" s="3" t="s">
        <v>211</v>
      </c>
      <c r="B685">
        <v>3.98</v>
      </c>
      <c r="C685" s="4">
        <v>211</v>
      </c>
      <c r="D685">
        <f t="shared" si="60"/>
        <v>53.015075376884425</v>
      </c>
      <c r="E685" s="6">
        <f t="shared" si="61"/>
        <v>1.8680071462339736E-4</v>
      </c>
      <c r="F685" s="7">
        <f t="shared" si="62"/>
        <v>0.84244909016542924</v>
      </c>
      <c r="G685" s="6">
        <f t="shared" si="63"/>
        <v>3.6133924307599566E-4</v>
      </c>
      <c r="H685" s="7">
        <f t="shared" si="64"/>
        <v>0.53082005850427327</v>
      </c>
      <c r="I685">
        <f t="shared" si="65"/>
        <v>5.5087212415066977E-4</v>
      </c>
    </row>
    <row r="686" spans="1:9">
      <c r="A686" s="3" t="s">
        <v>521</v>
      </c>
      <c r="B686">
        <v>10.68</v>
      </c>
      <c r="C686" s="4">
        <v>566</v>
      </c>
      <c r="D686">
        <f t="shared" si="60"/>
        <v>52.99625468164794</v>
      </c>
      <c r="E686" s="6">
        <f t="shared" si="61"/>
        <v>5.0108627714143554E-4</v>
      </c>
      <c r="F686" s="7">
        <f t="shared" si="62"/>
        <v>0.84295017644257064</v>
      </c>
      <c r="G686" s="6">
        <f t="shared" si="63"/>
        <v>9.696238985054355E-4</v>
      </c>
      <c r="H686" s="7">
        <f t="shared" si="64"/>
        <v>0.53178968240277869</v>
      </c>
      <c r="I686">
        <f t="shared" si="65"/>
        <v>5.1230630631493579E-4</v>
      </c>
    </row>
    <row r="687" spans="1:9">
      <c r="A687" s="3" t="s">
        <v>607</v>
      </c>
      <c r="B687">
        <v>9.93</v>
      </c>
      <c r="C687" s="4">
        <v>526</v>
      </c>
      <c r="D687">
        <f t="shared" si="60"/>
        <v>52.970795568982879</v>
      </c>
      <c r="E687" s="6">
        <f t="shared" si="61"/>
        <v>4.6567381939292422E-4</v>
      </c>
      <c r="F687" s="7">
        <f t="shared" si="62"/>
        <v>0.84341585026196353</v>
      </c>
      <c r="G687" s="6">
        <f t="shared" si="63"/>
        <v>9.0153233259915495E-4</v>
      </c>
      <c r="H687" s="7">
        <f t="shared" si="64"/>
        <v>0.53269121473537784</v>
      </c>
      <c r="I687">
        <f t="shared" si="65"/>
        <v>2.9828118494140687E-4</v>
      </c>
    </row>
    <row r="688" spans="1:9">
      <c r="A688" s="3" t="s">
        <v>23</v>
      </c>
      <c r="B688">
        <v>5.78</v>
      </c>
      <c r="C688" s="4">
        <v>306</v>
      </c>
      <c r="D688">
        <f t="shared" si="60"/>
        <v>52.941176470588232</v>
      </c>
      <c r="E688" s="6">
        <f t="shared" si="61"/>
        <v>2.709053017761118E-4</v>
      </c>
      <c r="F688" s="7">
        <f t="shared" si="62"/>
        <v>0.84368675556373962</v>
      </c>
      <c r="G688" s="6">
        <f t="shared" si="63"/>
        <v>5.2475900125106909E-4</v>
      </c>
      <c r="H688" s="7">
        <f t="shared" si="64"/>
        <v>0.53321597373662888</v>
      </c>
      <c r="I688">
        <f t="shared" si="65"/>
        <v>5.6453435656245166E-4</v>
      </c>
    </row>
    <row r="689" spans="1:9">
      <c r="A689" s="3" t="s">
        <v>756</v>
      </c>
      <c r="B689">
        <v>10.92</v>
      </c>
      <c r="C689" s="4">
        <v>576</v>
      </c>
      <c r="D689">
        <f t="shared" si="60"/>
        <v>52.747252747252745</v>
      </c>
      <c r="E689" s="6">
        <f t="shared" si="61"/>
        <v>5.0993939157856346E-4</v>
      </c>
      <c r="F689" s="7">
        <f t="shared" si="62"/>
        <v>0.84419669495531824</v>
      </c>
      <c r="G689" s="6">
        <f t="shared" si="63"/>
        <v>9.9141319959544522E-4</v>
      </c>
      <c r="H689" s="7">
        <f t="shared" si="64"/>
        <v>0.53420738693622427</v>
      </c>
      <c r="I689">
        <f t="shared" si="65"/>
        <v>3.7152952053387533E-4</v>
      </c>
    </row>
    <row r="690" spans="1:9">
      <c r="A690" s="3" t="s">
        <v>421</v>
      </c>
      <c r="B690">
        <v>7.18</v>
      </c>
      <c r="C690" s="4">
        <v>378</v>
      </c>
      <c r="D690">
        <f t="shared" si="60"/>
        <v>52.646239554317553</v>
      </c>
      <c r="E690" s="6">
        <f t="shared" si="61"/>
        <v>3.3464772572343223E-4</v>
      </c>
      <c r="F690" s="7">
        <f t="shared" si="62"/>
        <v>0.84453134268104169</v>
      </c>
      <c r="G690" s="6">
        <f t="shared" si="63"/>
        <v>6.518632576094594E-4</v>
      </c>
      <c r="H690" s="7">
        <f t="shared" si="64"/>
        <v>0.53485925019383374</v>
      </c>
      <c r="I690">
        <f t="shared" si="65"/>
        <v>9.0180567398839839E-4</v>
      </c>
    </row>
    <row r="691" spans="1:9">
      <c r="A691" s="3" t="s">
        <v>47</v>
      </c>
      <c r="B691">
        <v>17.399999999999999</v>
      </c>
      <c r="C691" s="4">
        <v>913</v>
      </c>
      <c r="D691">
        <f t="shared" si="60"/>
        <v>52.471264367816097</v>
      </c>
      <c r="E691" s="6">
        <f t="shared" si="61"/>
        <v>8.0828934810977149E-4</v>
      </c>
      <c r="F691" s="7">
        <f t="shared" si="62"/>
        <v>0.84533963202915141</v>
      </c>
      <c r="G691" s="6">
        <f t="shared" si="63"/>
        <v>1.5797243290257095E-3</v>
      </c>
      <c r="H691" s="7">
        <f t="shared" si="64"/>
        <v>0.53643897452285949</v>
      </c>
      <c r="I691">
        <f t="shared" si="65"/>
        <v>8.3962855562891292E-5</v>
      </c>
    </row>
    <row r="692" spans="1:9">
      <c r="A692" s="3" t="s">
        <v>545</v>
      </c>
      <c r="B692">
        <v>1.62</v>
      </c>
      <c r="C692" s="4">
        <v>85</v>
      </c>
      <c r="D692">
        <f t="shared" si="60"/>
        <v>52.469135802469133</v>
      </c>
      <c r="E692" s="6">
        <f t="shared" si="61"/>
        <v>7.525147271558662E-5</v>
      </c>
      <c r="F692" s="7">
        <f t="shared" si="62"/>
        <v>0.845414883501867</v>
      </c>
      <c r="G692" s="6">
        <f t="shared" si="63"/>
        <v>1.4707778235756606E-4</v>
      </c>
      <c r="H692" s="7">
        <f t="shared" si="64"/>
        <v>0.53658605230521705</v>
      </c>
      <c r="I692">
        <f t="shared" si="65"/>
        <v>1.9607167823765259E-4</v>
      </c>
    </row>
    <row r="693" spans="1:9">
      <c r="A693" s="3" t="s">
        <v>220</v>
      </c>
      <c r="B693">
        <v>3.78</v>
      </c>
      <c r="C693" s="4">
        <v>198</v>
      </c>
      <c r="D693">
        <f t="shared" si="60"/>
        <v>52.380952380952387</v>
      </c>
      <c r="E693" s="6">
        <f t="shared" si="61"/>
        <v>1.7529166585513118E-4</v>
      </c>
      <c r="F693" s="7">
        <f t="shared" si="62"/>
        <v>0.84559017516772217</v>
      </c>
      <c r="G693" s="6">
        <f t="shared" si="63"/>
        <v>3.4318149216765414E-4</v>
      </c>
      <c r="H693" s="7">
        <f t="shared" si="64"/>
        <v>0.53692923379738466</v>
      </c>
      <c r="I693">
        <f t="shared" si="65"/>
        <v>2.5795639717757224E-4</v>
      </c>
    </row>
    <row r="694" spans="1:9">
      <c r="A694" s="3" t="s">
        <v>631</v>
      </c>
      <c r="B694">
        <v>4.97</v>
      </c>
      <c r="C694" s="4">
        <v>260</v>
      </c>
      <c r="D694">
        <f t="shared" si="60"/>
        <v>52.313883299798796</v>
      </c>
      <c r="E694" s="6">
        <f t="shared" si="61"/>
        <v>2.3018097536532377E-4</v>
      </c>
      <c r="F694" s="7">
        <f t="shared" si="62"/>
        <v>0.84582035614308748</v>
      </c>
      <c r="G694" s="6">
        <f t="shared" si="63"/>
        <v>4.5122011007228598E-4</v>
      </c>
      <c r="H694" s="7">
        <f t="shared" si="64"/>
        <v>0.53738045390745692</v>
      </c>
      <c r="I694">
        <f t="shared" si="65"/>
        <v>6.0747958768825328E-4</v>
      </c>
    </row>
    <row r="695" spans="1:9">
      <c r="A695" s="3" t="s">
        <v>101</v>
      </c>
      <c r="B695">
        <v>11.69</v>
      </c>
      <c r="C695" s="4">
        <v>610</v>
      </c>
      <c r="D695">
        <f t="shared" si="60"/>
        <v>52.18135158254919</v>
      </c>
      <c r="E695" s="6">
        <f t="shared" si="61"/>
        <v>5.4003998066479804E-4</v>
      </c>
      <c r="F695" s="7">
        <f t="shared" si="62"/>
        <v>0.84636039612375225</v>
      </c>
      <c r="G695" s="6">
        <f t="shared" si="63"/>
        <v>1.06132054059256E-3</v>
      </c>
      <c r="H695" s="7">
        <f t="shared" si="64"/>
        <v>0.53844177444804953</v>
      </c>
      <c r="I695">
        <f t="shared" si="65"/>
        <v>5.1416128817249884E-4</v>
      </c>
    </row>
    <row r="696" spans="1:9">
      <c r="A696" s="3" t="s">
        <v>848</v>
      </c>
      <c r="B696">
        <v>9.8800000000000008</v>
      </c>
      <c r="C696" s="4">
        <v>514</v>
      </c>
      <c r="D696">
        <f t="shared" si="60"/>
        <v>52.024291497975703</v>
      </c>
      <c r="E696" s="6">
        <f t="shared" si="61"/>
        <v>4.5505008206837085E-4</v>
      </c>
      <c r="F696" s="7">
        <f t="shared" si="62"/>
        <v>0.84681544620582061</v>
      </c>
      <c r="G696" s="6">
        <f t="shared" si="63"/>
        <v>8.9699289487206967E-4</v>
      </c>
      <c r="H696" s="7">
        <f t="shared" si="64"/>
        <v>0.53933876734292163</v>
      </c>
      <c r="I696">
        <f t="shared" si="65"/>
        <v>8.1317019391546896E-4</v>
      </c>
    </row>
    <row r="697" spans="1:9">
      <c r="A697" s="3" t="s">
        <v>256</v>
      </c>
      <c r="B697">
        <v>15.62</v>
      </c>
      <c r="C697" s="4">
        <v>812</v>
      </c>
      <c r="D697">
        <f t="shared" si="60"/>
        <v>51.984635083226635</v>
      </c>
      <c r="E697" s="6">
        <f t="shared" si="61"/>
        <v>7.1887289229478034E-4</v>
      </c>
      <c r="F697" s="7">
        <f t="shared" si="62"/>
        <v>0.84753431909811539</v>
      </c>
      <c r="G697" s="6">
        <f t="shared" si="63"/>
        <v>1.4181203459414703E-3</v>
      </c>
      <c r="H697" s="7">
        <f t="shared" si="64"/>
        <v>0.5407568876888631</v>
      </c>
      <c r="I697">
        <f t="shared" si="65"/>
        <v>3.8768962562940601E-4</v>
      </c>
    </row>
    <row r="698" spans="1:9">
      <c r="A698" s="3" t="s">
        <v>57</v>
      </c>
      <c r="B698">
        <v>7.44</v>
      </c>
      <c r="C698" s="4">
        <v>386</v>
      </c>
      <c r="D698">
        <f t="shared" si="60"/>
        <v>51.881720430107521</v>
      </c>
      <c r="E698" s="6">
        <f t="shared" si="61"/>
        <v>3.4173021727313454E-4</v>
      </c>
      <c r="F698" s="7">
        <f t="shared" si="62"/>
        <v>0.84787604931538851</v>
      </c>
      <c r="G698" s="6">
        <f t="shared" si="63"/>
        <v>6.7546833379030348E-4</v>
      </c>
      <c r="H698" s="7">
        <f t="shared" si="64"/>
        <v>0.54143235602265338</v>
      </c>
      <c r="I698">
        <f t="shared" si="65"/>
        <v>4.6017629348010791E-4</v>
      </c>
    </row>
    <row r="699" spans="1:9">
      <c r="A699" s="3" t="s">
        <v>1095</v>
      </c>
      <c r="B699">
        <v>8.83</v>
      </c>
      <c r="C699" s="4">
        <v>458</v>
      </c>
      <c r="D699">
        <f t="shared" si="60"/>
        <v>51.868629671574176</v>
      </c>
      <c r="E699" s="6">
        <f t="shared" si="61"/>
        <v>4.0547264122045492E-4</v>
      </c>
      <c r="F699" s="7">
        <f t="shared" si="62"/>
        <v>0.848281521956609</v>
      </c>
      <c r="G699" s="6">
        <f t="shared" si="63"/>
        <v>8.0166470260327677E-4</v>
      </c>
      <c r="H699" s="7">
        <f t="shared" si="64"/>
        <v>0.54223402072525662</v>
      </c>
      <c r="I699">
        <f t="shared" si="65"/>
        <v>2.9071709212608043E-4</v>
      </c>
    </row>
    <row r="700" spans="1:9">
      <c r="A700" s="3" t="s">
        <v>108</v>
      </c>
      <c r="B700">
        <v>5.57</v>
      </c>
      <c r="C700" s="4">
        <v>288</v>
      </c>
      <c r="D700">
        <f t="shared" si="60"/>
        <v>51.70556552962298</v>
      </c>
      <c r="E700" s="6">
        <f t="shared" si="61"/>
        <v>2.5496969578928173E-4</v>
      </c>
      <c r="F700" s="7">
        <f t="shared" si="62"/>
        <v>0.84853649165239831</v>
      </c>
      <c r="G700" s="6">
        <f t="shared" si="63"/>
        <v>5.0569336279731052E-4</v>
      </c>
      <c r="H700" s="7">
        <f t="shared" si="64"/>
        <v>0.54273971408805388</v>
      </c>
      <c r="I700">
        <f t="shared" si="65"/>
        <v>4.3405042852201481E-4</v>
      </c>
    </row>
    <row r="701" spans="1:9">
      <c r="A701" s="3" t="s">
        <v>909</v>
      </c>
      <c r="B701">
        <v>8.31</v>
      </c>
      <c r="C701" s="4">
        <v>429</v>
      </c>
      <c r="D701">
        <f t="shared" si="60"/>
        <v>51.624548736462089</v>
      </c>
      <c r="E701" s="6">
        <f t="shared" si="61"/>
        <v>3.797986093527842E-4</v>
      </c>
      <c r="F701" s="7">
        <f t="shared" si="62"/>
        <v>0.84891629026175108</v>
      </c>
      <c r="G701" s="6">
        <f t="shared" si="63"/>
        <v>7.5445455024158894E-4</v>
      </c>
      <c r="H701" s="7">
        <f t="shared" si="64"/>
        <v>0.54349416863829547</v>
      </c>
      <c r="I701">
        <f t="shared" si="65"/>
        <v>2.9042723179495411E-4</v>
      </c>
    </row>
    <row r="702" spans="1:9">
      <c r="A702" s="3" t="s">
        <v>954</v>
      </c>
      <c r="B702">
        <v>5.56</v>
      </c>
      <c r="C702" s="4">
        <v>287</v>
      </c>
      <c r="D702">
        <f t="shared" si="60"/>
        <v>51.618705035971225</v>
      </c>
      <c r="E702" s="6">
        <f t="shared" si="61"/>
        <v>2.5408438434556895E-4</v>
      </c>
      <c r="F702" s="7">
        <f t="shared" si="62"/>
        <v>0.84917037464609668</v>
      </c>
      <c r="G702" s="6">
        <f t="shared" si="63"/>
        <v>5.0478547525189339E-4</v>
      </c>
      <c r="H702" s="7">
        <f t="shared" si="64"/>
        <v>0.54399895411354737</v>
      </c>
      <c r="I702">
        <f t="shared" si="65"/>
        <v>3.7457687068065404E-4</v>
      </c>
    </row>
    <row r="703" spans="1:9">
      <c r="A703" s="3" t="s">
        <v>85</v>
      </c>
      <c r="B703">
        <v>7.17</v>
      </c>
      <c r="C703" s="4">
        <v>370</v>
      </c>
      <c r="D703">
        <f t="shared" si="60"/>
        <v>51.603905160390518</v>
      </c>
      <c r="E703" s="6">
        <f t="shared" si="61"/>
        <v>3.2756523417372998E-4</v>
      </c>
      <c r="F703" s="7">
        <f t="shared" si="62"/>
        <v>0.84949793988027045</v>
      </c>
      <c r="G703" s="6">
        <f t="shared" si="63"/>
        <v>6.5095537006404239E-4</v>
      </c>
      <c r="H703" s="7">
        <f t="shared" si="64"/>
        <v>0.54464990948361136</v>
      </c>
      <c r="I703">
        <f t="shared" si="65"/>
        <v>4.8022186881552242E-4</v>
      </c>
    </row>
    <row r="704" spans="1:9">
      <c r="A704" s="3" t="s">
        <v>732</v>
      </c>
      <c r="B704">
        <v>9.19</v>
      </c>
      <c r="C704" s="4">
        <v>474</v>
      </c>
      <c r="D704">
        <f t="shared" si="60"/>
        <v>51.57780195865071</v>
      </c>
      <c r="E704" s="6">
        <f t="shared" si="61"/>
        <v>4.1963762431985948E-4</v>
      </c>
      <c r="F704" s="7">
        <f t="shared" si="62"/>
        <v>0.84991757750459029</v>
      </c>
      <c r="G704" s="6">
        <f t="shared" si="63"/>
        <v>8.3434865423829142E-4</v>
      </c>
      <c r="H704" s="7">
        <f t="shared" si="64"/>
        <v>0.54548425813784962</v>
      </c>
      <c r="I704">
        <f t="shared" si="65"/>
        <v>1.8555350958759931E-4</v>
      </c>
    </row>
    <row r="705" spans="1:9">
      <c r="A705" s="3" t="s">
        <v>776</v>
      </c>
      <c r="B705">
        <v>3.55</v>
      </c>
      <c r="C705" s="4">
        <v>183</v>
      </c>
      <c r="D705">
        <f t="shared" si="60"/>
        <v>51.549295774647888</v>
      </c>
      <c r="E705" s="6">
        <f t="shared" si="61"/>
        <v>1.6201199419943943E-4</v>
      </c>
      <c r="F705" s="7">
        <f t="shared" si="62"/>
        <v>0.8500795894987897</v>
      </c>
      <c r="G705" s="6">
        <f t="shared" si="63"/>
        <v>3.2230007862306143E-4</v>
      </c>
      <c r="H705" s="7">
        <f t="shared" si="64"/>
        <v>0.54580655821647273</v>
      </c>
      <c r="I705">
        <f t="shared" si="65"/>
        <v>4.0667552514411787E-4</v>
      </c>
    </row>
    <row r="706" spans="1:9">
      <c r="A706" s="3" t="s">
        <v>710</v>
      </c>
      <c r="B706">
        <v>7.78</v>
      </c>
      <c r="C706" s="4">
        <v>401</v>
      </c>
      <c r="D706">
        <f t="shared" ref="D706:D769" si="66">C706/B706</f>
        <v>51.542416452442154</v>
      </c>
      <c r="E706" s="6">
        <f t="shared" si="61"/>
        <v>3.5500988892882626E-4</v>
      </c>
      <c r="F706" s="7">
        <f t="shared" si="62"/>
        <v>0.85043459938771848</v>
      </c>
      <c r="G706" s="6">
        <f t="shared" si="63"/>
        <v>7.0633651033448399E-4</v>
      </c>
      <c r="H706" s="7">
        <f t="shared" si="64"/>
        <v>0.5465128947268072</v>
      </c>
      <c r="I706">
        <f t="shared" si="65"/>
        <v>2.4551039919662454E-4</v>
      </c>
    </row>
    <row r="707" spans="1:9">
      <c r="A707" s="3" t="s">
        <v>310</v>
      </c>
      <c r="B707">
        <v>4.6900000000000004</v>
      </c>
      <c r="C707" s="4">
        <v>241</v>
      </c>
      <c r="D707">
        <f t="shared" si="66"/>
        <v>51.385927505330486</v>
      </c>
      <c r="E707" s="6">
        <f t="shared" ref="E707:E770" si="67">C707/1129546</f>
        <v>2.1336005793478086E-4</v>
      </c>
      <c r="F707" s="7">
        <f t="shared" ref="F707:F770" si="68">F706+E707</f>
        <v>0.8506479594456533</v>
      </c>
      <c r="G707" s="6">
        <f t="shared" ref="G707:G770" si="69">B707/11014.58</f>
        <v>4.2579925880060799E-4</v>
      </c>
      <c r="H707" s="7">
        <f t="shared" ref="H707:H770" si="70">H706+G707</f>
        <v>0.54693869398560779</v>
      </c>
      <c r="I707">
        <f t="shared" ref="I707:I770" si="71">F707*H708-F708*H707</f>
        <v>2.903342010232568E-4</v>
      </c>
    </row>
    <row r="708" spans="1:9">
      <c r="A708" s="3" t="s">
        <v>361</v>
      </c>
      <c r="B708">
        <v>5.54</v>
      </c>
      <c r="C708" s="4">
        <v>284</v>
      </c>
      <c r="D708">
        <f t="shared" si="66"/>
        <v>51.263537906137181</v>
      </c>
      <c r="E708" s="6">
        <f t="shared" si="67"/>
        <v>2.5142845001443055E-4</v>
      </c>
      <c r="F708" s="7">
        <f t="shared" si="68"/>
        <v>0.85089938789566777</v>
      </c>
      <c r="G708" s="6">
        <f t="shared" si="69"/>
        <v>5.0296970016105926E-4</v>
      </c>
      <c r="H708" s="7">
        <f t="shared" si="70"/>
        <v>0.54744166368576885</v>
      </c>
      <c r="I708">
        <f t="shared" si="71"/>
        <v>2.0512442013403964E-4</v>
      </c>
    </row>
    <row r="709" spans="1:9">
      <c r="A709" s="3" t="s">
        <v>112</v>
      </c>
      <c r="B709">
        <v>3.91</v>
      </c>
      <c r="C709" s="4">
        <v>200</v>
      </c>
      <c r="D709">
        <f t="shared" si="66"/>
        <v>51.150895140664957</v>
      </c>
      <c r="E709" s="6">
        <f t="shared" si="67"/>
        <v>1.7706228874255674E-4</v>
      </c>
      <c r="F709" s="7">
        <f t="shared" si="68"/>
        <v>0.85107645018441036</v>
      </c>
      <c r="G709" s="6">
        <f t="shared" si="69"/>
        <v>3.5498403025807613E-4</v>
      </c>
      <c r="H709" s="7">
        <f t="shared" si="70"/>
        <v>0.54779664771602687</v>
      </c>
      <c r="I709">
        <f t="shared" si="71"/>
        <v>2.2874077230938816E-4</v>
      </c>
    </row>
    <row r="710" spans="1:9">
      <c r="A710" s="3" t="s">
        <v>269</v>
      </c>
      <c r="B710">
        <v>4.3600000000000003</v>
      </c>
      <c r="C710" s="4">
        <v>223</v>
      </c>
      <c r="D710">
        <f t="shared" si="66"/>
        <v>51.146788990825684</v>
      </c>
      <c r="E710" s="6">
        <f t="shared" si="67"/>
        <v>1.9742445194795077E-4</v>
      </c>
      <c r="F710" s="7">
        <f t="shared" si="68"/>
        <v>0.85127387463635829</v>
      </c>
      <c r="G710" s="6">
        <f t="shared" si="69"/>
        <v>3.9583896980184449E-4</v>
      </c>
      <c r="H710" s="7">
        <f t="shared" si="70"/>
        <v>0.54819248668582876</v>
      </c>
      <c r="I710">
        <f t="shared" si="71"/>
        <v>4.3357764695040046E-4</v>
      </c>
    </row>
    <row r="711" spans="1:9">
      <c r="A711" s="3" t="s">
        <v>151</v>
      </c>
      <c r="B711">
        <v>8.26</v>
      </c>
      <c r="C711" s="4">
        <v>422</v>
      </c>
      <c r="D711">
        <f t="shared" si="66"/>
        <v>51.08958837772397</v>
      </c>
      <c r="E711" s="6">
        <f t="shared" si="67"/>
        <v>3.7360142924679473E-4</v>
      </c>
      <c r="F711" s="7">
        <f t="shared" si="68"/>
        <v>0.85164747606560509</v>
      </c>
      <c r="G711" s="6">
        <f t="shared" si="69"/>
        <v>7.4991511251450344E-4</v>
      </c>
      <c r="H711" s="7">
        <f t="shared" si="70"/>
        <v>0.5489424017983433</v>
      </c>
      <c r="I711">
        <f t="shared" si="71"/>
        <v>2.9400036928739492E-4</v>
      </c>
    </row>
    <row r="712" spans="1:9">
      <c r="A712" s="3" t="s">
        <v>752</v>
      </c>
      <c r="B712">
        <v>5.6</v>
      </c>
      <c r="C712" s="4">
        <v>286</v>
      </c>
      <c r="D712">
        <f t="shared" si="66"/>
        <v>51.071428571428577</v>
      </c>
      <c r="E712" s="6">
        <f t="shared" si="67"/>
        <v>2.5319907290185617E-4</v>
      </c>
      <c r="F712" s="7">
        <f t="shared" si="68"/>
        <v>0.85190067513850698</v>
      </c>
      <c r="G712" s="6">
        <f t="shared" si="69"/>
        <v>5.0841702543356166E-4</v>
      </c>
      <c r="H712" s="7">
        <f t="shared" si="70"/>
        <v>0.54945081882377689</v>
      </c>
      <c r="I712">
        <f t="shared" si="71"/>
        <v>1.6078570870925457E-4</v>
      </c>
    </row>
    <row r="713" spans="1:9">
      <c r="A713" s="3" t="s">
        <v>984</v>
      </c>
      <c r="B713">
        <v>3.06</v>
      </c>
      <c r="C713" s="4">
        <v>156</v>
      </c>
      <c r="D713">
        <f t="shared" si="66"/>
        <v>50.980392156862742</v>
      </c>
      <c r="E713" s="6">
        <f t="shared" si="67"/>
        <v>1.3810858521919427E-4</v>
      </c>
      <c r="F713" s="7">
        <f t="shared" si="68"/>
        <v>0.85203878372372621</v>
      </c>
      <c r="G713" s="6">
        <f t="shared" si="69"/>
        <v>2.778135888976248E-4</v>
      </c>
      <c r="H713" s="7">
        <f t="shared" si="70"/>
        <v>0.54972863241267456</v>
      </c>
      <c r="I713">
        <f t="shared" si="71"/>
        <v>2.3578934665813289E-4</v>
      </c>
    </row>
    <row r="714" spans="1:9">
      <c r="A714" s="3" t="s">
        <v>772</v>
      </c>
      <c r="B714">
        <v>4.47</v>
      </c>
      <c r="C714" s="4">
        <v>226</v>
      </c>
      <c r="D714">
        <f t="shared" si="66"/>
        <v>50.559284116331099</v>
      </c>
      <c r="E714" s="6">
        <f t="shared" si="67"/>
        <v>2.0008038627908911E-4</v>
      </c>
      <c r="F714" s="7">
        <f t="shared" si="68"/>
        <v>0.85223886411000527</v>
      </c>
      <c r="G714" s="6">
        <f t="shared" si="69"/>
        <v>4.0582573280143229E-4</v>
      </c>
      <c r="H714" s="7">
        <f t="shared" si="70"/>
        <v>0.55013445814547601</v>
      </c>
      <c r="I714">
        <f t="shared" si="71"/>
        <v>5.8349763255344245E-4</v>
      </c>
    </row>
    <row r="715" spans="1:9">
      <c r="A715" s="3" t="s">
        <v>760</v>
      </c>
      <c r="B715">
        <v>11.06</v>
      </c>
      <c r="C715" s="4">
        <v>559</v>
      </c>
      <c r="D715">
        <f t="shared" si="66"/>
        <v>50.542495479204341</v>
      </c>
      <c r="E715" s="6">
        <f t="shared" si="67"/>
        <v>4.9488909703544607E-4</v>
      </c>
      <c r="F715" s="7">
        <f t="shared" si="68"/>
        <v>0.8527337532070407</v>
      </c>
      <c r="G715" s="6">
        <f t="shared" si="69"/>
        <v>1.0041236252312845E-3</v>
      </c>
      <c r="H715" s="7">
        <f t="shared" si="70"/>
        <v>0.55113858177070729</v>
      </c>
      <c r="I715">
        <f t="shared" si="71"/>
        <v>4.2059269115962694E-4</v>
      </c>
    </row>
    <row r="716" spans="1:9">
      <c r="A716" s="3" t="s">
        <v>101</v>
      </c>
      <c r="B716">
        <v>7.96</v>
      </c>
      <c r="C716" s="4">
        <v>401</v>
      </c>
      <c r="D716">
        <f t="shared" si="66"/>
        <v>50.37688442211055</v>
      </c>
      <c r="E716" s="6">
        <f t="shared" si="67"/>
        <v>3.5500988892882626E-4</v>
      </c>
      <c r="F716" s="7">
        <f t="shared" si="68"/>
        <v>0.85308876309596948</v>
      </c>
      <c r="G716" s="6">
        <f t="shared" si="69"/>
        <v>7.2267848615199131E-4</v>
      </c>
      <c r="H716" s="7">
        <f t="shared" si="70"/>
        <v>0.55186126025685933</v>
      </c>
      <c r="I716">
        <f t="shared" si="71"/>
        <v>5.6481365142591056E-4</v>
      </c>
    </row>
    <row r="717" spans="1:9">
      <c r="A717" s="3" t="s">
        <v>96</v>
      </c>
      <c r="B717">
        <v>10.68</v>
      </c>
      <c r="C717" s="4">
        <v>537</v>
      </c>
      <c r="D717">
        <f t="shared" si="66"/>
        <v>50.280898876404493</v>
      </c>
      <c r="E717" s="6">
        <f t="shared" si="67"/>
        <v>4.7541224527376488E-4</v>
      </c>
      <c r="F717" s="7">
        <f t="shared" si="68"/>
        <v>0.85356417534124329</v>
      </c>
      <c r="G717" s="6">
        <f t="shared" si="69"/>
        <v>9.696238985054355E-4</v>
      </c>
      <c r="H717" s="7">
        <f t="shared" si="70"/>
        <v>0.55283088415536474</v>
      </c>
      <c r="I717">
        <f t="shared" si="71"/>
        <v>4.2108146279701275E-4</v>
      </c>
    </row>
    <row r="718" spans="1:9">
      <c r="A718" s="3" t="s">
        <v>468</v>
      </c>
      <c r="B718">
        <v>7.96</v>
      </c>
      <c r="C718" s="4">
        <v>400</v>
      </c>
      <c r="D718">
        <f t="shared" si="66"/>
        <v>50.251256281407038</v>
      </c>
      <c r="E718" s="6">
        <f t="shared" si="67"/>
        <v>3.5412457748511348E-4</v>
      </c>
      <c r="F718" s="7">
        <f t="shared" si="68"/>
        <v>0.85391829991872836</v>
      </c>
      <c r="G718" s="6">
        <f t="shared" si="69"/>
        <v>7.2267848615199131E-4</v>
      </c>
      <c r="H718" s="7">
        <f t="shared" si="70"/>
        <v>0.55355356264151678</v>
      </c>
      <c r="I718">
        <f t="shared" si="71"/>
        <v>3.0916316496276686E-4</v>
      </c>
    </row>
    <row r="719" spans="1:9">
      <c r="A719" s="3" t="s">
        <v>785</v>
      </c>
      <c r="B719">
        <v>5.84</v>
      </c>
      <c r="C719" s="4">
        <v>293</v>
      </c>
      <c r="D719">
        <f t="shared" si="66"/>
        <v>50.171232876712331</v>
      </c>
      <c r="E719" s="6">
        <f t="shared" si="67"/>
        <v>2.5939625300784564E-4</v>
      </c>
      <c r="F719" s="7">
        <f t="shared" si="68"/>
        <v>0.85417769617173622</v>
      </c>
      <c r="G719" s="6">
        <f t="shared" si="69"/>
        <v>5.302063265235715E-4</v>
      </c>
      <c r="H719" s="7">
        <f t="shared" si="70"/>
        <v>0.55408376896804035</v>
      </c>
      <c r="I719">
        <f t="shared" si="71"/>
        <v>2.8978996248896216E-4</v>
      </c>
    </row>
    <row r="720" spans="1:9">
      <c r="A720" s="3" t="s">
        <v>38</v>
      </c>
      <c r="B720">
        <v>5.47</v>
      </c>
      <c r="C720" s="4">
        <v>274</v>
      </c>
      <c r="D720">
        <f t="shared" si="66"/>
        <v>50.091407678244977</v>
      </c>
      <c r="E720" s="6">
        <f t="shared" si="67"/>
        <v>2.4257533557730274E-4</v>
      </c>
      <c r="F720" s="7">
        <f t="shared" si="68"/>
        <v>0.85442027150731348</v>
      </c>
      <c r="G720" s="6">
        <f t="shared" si="69"/>
        <v>4.9661448734313973E-4</v>
      </c>
      <c r="H720" s="7">
        <f t="shared" si="70"/>
        <v>0.55458038345538352</v>
      </c>
      <c r="I720">
        <f t="shared" si="71"/>
        <v>1.5498996228280326E-3</v>
      </c>
    </row>
    <row r="721" spans="1:9">
      <c r="A721" s="3" t="s">
        <v>1089</v>
      </c>
      <c r="B721">
        <v>29.24</v>
      </c>
      <c r="C721" s="4">
        <v>1463</v>
      </c>
      <c r="D721">
        <f t="shared" si="66"/>
        <v>50.034199726402193</v>
      </c>
      <c r="E721" s="6">
        <f t="shared" si="67"/>
        <v>1.2952106421518026E-3</v>
      </c>
      <c r="F721" s="7">
        <f t="shared" si="68"/>
        <v>0.85571548214946525</v>
      </c>
      <c r="G721" s="6">
        <f t="shared" si="69"/>
        <v>2.6546631827995258E-3</v>
      </c>
      <c r="H721" s="7">
        <f t="shared" si="70"/>
        <v>0.55723504663818302</v>
      </c>
      <c r="I721">
        <f t="shared" si="71"/>
        <v>1.3438867589848913E-3</v>
      </c>
    </row>
    <row r="722" spans="1:9">
      <c r="A722" s="3" t="s">
        <v>107</v>
      </c>
      <c r="B722">
        <v>25.35</v>
      </c>
      <c r="C722" s="4">
        <v>1268</v>
      </c>
      <c r="D722">
        <f t="shared" si="66"/>
        <v>50.019723865877708</v>
      </c>
      <c r="E722" s="6">
        <f t="shared" si="67"/>
        <v>1.1225749106278098E-3</v>
      </c>
      <c r="F722" s="7">
        <f t="shared" si="68"/>
        <v>0.85683805706009308</v>
      </c>
      <c r="G722" s="6">
        <f t="shared" si="69"/>
        <v>2.3014949276322838E-3</v>
      </c>
      <c r="H722" s="7">
        <f t="shared" si="70"/>
        <v>0.55953654156581534</v>
      </c>
      <c r="I722">
        <f t="shared" si="71"/>
        <v>1.6426542399729516E-3</v>
      </c>
    </row>
    <row r="723" spans="1:9">
      <c r="A723" s="3" t="s">
        <v>42</v>
      </c>
      <c r="B723">
        <v>30.98</v>
      </c>
      <c r="C723" s="4">
        <v>1549</v>
      </c>
      <c r="D723">
        <f t="shared" si="66"/>
        <v>50</v>
      </c>
      <c r="E723" s="6">
        <f t="shared" si="67"/>
        <v>1.3713474263111021E-3</v>
      </c>
      <c r="F723" s="7">
        <f t="shared" si="68"/>
        <v>0.85820940448640415</v>
      </c>
      <c r="G723" s="6">
        <f t="shared" si="69"/>
        <v>2.8126356157020969E-3</v>
      </c>
      <c r="H723" s="7">
        <f t="shared" si="70"/>
        <v>0.56234917718151745</v>
      </c>
      <c r="I723">
        <f t="shared" si="71"/>
        <v>3.7696154376193336E-4</v>
      </c>
    </row>
    <row r="724" spans="1:9">
      <c r="A724" s="3" t="s">
        <v>605</v>
      </c>
      <c r="B724">
        <v>7.1</v>
      </c>
      <c r="C724" s="4">
        <v>354</v>
      </c>
      <c r="D724">
        <f t="shared" si="66"/>
        <v>49.859154929577464</v>
      </c>
      <c r="E724" s="6">
        <f t="shared" si="67"/>
        <v>3.1340025107432542E-4</v>
      </c>
      <c r="F724" s="7">
        <f t="shared" si="68"/>
        <v>0.85852280473747844</v>
      </c>
      <c r="G724" s="6">
        <f t="shared" si="69"/>
        <v>6.4460015724612286E-4</v>
      </c>
      <c r="H724" s="7">
        <f t="shared" si="70"/>
        <v>0.56299377733876355</v>
      </c>
      <c r="I724">
        <f t="shared" si="71"/>
        <v>1.7893663647150504E-4</v>
      </c>
    </row>
    <row r="725" spans="1:9">
      <c r="A725" s="3" t="s">
        <v>668</v>
      </c>
      <c r="B725">
        <v>3.37</v>
      </c>
      <c r="C725" s="4">
        <v>168</v>
      </c>
      <c r="D725">
        <f t="shared" si="66"/>
        <v>49.851632047477743</v>
      </c>
      <c r="E725" s="6">
        <f t="shared" si="67"/>
        <v>1.4873232254374768E-4</v>
      </c>
      <c r="F725" s="7">
        <f t="shared" si="68"/>
        <v>0.85867153706002219</v>
      </c>
      <c r="G725" s="6">
        <f t="shared" si="69"/>
        <v>3.0595810280555411E-4</v>
      </c>
      <c r="H725" s="7">
        <f t="shared" si="70"/>
        <v>0.56329973544156908</v>
      </c>
      <c r="I725">
        <f t="shared" si="71"/>
        <v>3.7455973042976876E-4</v>
      </c>
    </row>
    <row r="726" spans="1:9">
      <c r="A726" s="3" t="s">
        <v>957</v>
      </c>
      <c r="B726">
        <v>7.05</v>
      </c>
      <c r="C726" s="4">
        <v>351</v>
      </c>
      <c r="D726">
        <f t="shared" si="66"/>
        <v>49.787234042553195</v>
      </c>
      <c r="E726" s="6">
        <f t="shared" si="67"/>
        <v>3.1074431674318708E-4</v>
      </c>
      <c r="F726" s="7">
        <f t="shared" si="68"/>
        <v>0.85898228137676536</v>
      </c>
      <c r="G726" s="6">
        <f t="shared" si="69"/>
        <v>6.4006071951903747E-4</v>
      </c>
      <c r="H726" s="7">
        <f t="shared" si="70"/>
        <v>0.56393979616108814</v>
      </c>
      <c r="I726">
        <f t="shared" si="71"/>
        <v>9.50044959167895E-4</v>
      </c>
    </row>
    <row r="727" spans="1:9">
      <c r="A727" s="3" t="s">
        <v>100</v>
      </c>
      <c r="B727">
        <v>17.88</v>
      </c>
      <c r="C727" s="4">
        <v>890</v>
      </c>
      <c r="D727">
        <f t="shared" si="66"/>
        <v>49.776286353467562</v>
      </c>
      <c r="E727" s="6">
        <f t="shared" si="67"/>
        <v>7.8792718490437751E-4</v>
      </c>
      <c r="F727" s="7">
        <f t="shared" si="68"/>
        <v>0.85977020856166975</v>
      </c>
      <c r="G727" s="6">
        <f t="shared" si="69"/>
        <v>1.6233029312057291E-3</v>
      </c>
      <c r="H727" s="7">
        <f t="shared" si="70"/>
        <v>0.56556309909229385</v>
      </c>
      <c r="I727">
        <f t="shared" si="71"/>
        <v>7.0139899600574207E-4</v>
      </c>
    </row>
    <row r="728" spans="1:9">
      <c r="A728" s="3" t="s">
        <v>1007</v>
      </c>
      <c r="B728">
        <v>13.2</v>
      </c>
      <c r="C728" s="4">
        <v>657</v>
      </c>
      <c r="D728">
        <f t="shared" si="66"/>
        <v>49.772727272727273</v>
      </c>
      <c r="E728" s="6">
        <f t="shared" si="67"/>
        <v>5.8164961851929888E-4</v>
      </c>
      <c r="F728" s="7">
        <f t="shared" si="68"/>
        <v>0.860351858180189</v>
      </c>
      <c r="G728" s="6">
        <f t="shared" si="69"/>
        <v>1.1984115599505383E-3</v>
      </c>
      <c r="H728" s="7">
        <f t="shared" si="70"/>
        <v>0.56676151065224434</v>
      </c>
      <c r="I728">
        <f t="shared" si="71"/>
        <v>2.6505433143031443E-4</v>
      </c>
    </row>
    <row r="729" spans="1:9">
      <c r="A729" s="3" t="s">
        <v>393</v>
      </c>
      <c r="B729">
        <v>4.9800000000000004</v>
      </c>
      <c r="C729" s="4">
        <v>247</v>
      </c>
      <c r="D729">
        <f t="shared" si="66"/>
        <v>49.598393574297184</v>
      </c>
      <c r="E729" s="6">
        <f t="shared" si="67"/>
        <v>2.1867192659705758E-4</v>
      </c>
      <c r="F729" s="7">
        <f t="shared" si="68"/>
        <v>0.86057053010678608</v>
      </c>
      <c r="G729" s="6">
        <f t="shared" si="69"/>
        <v>4.521279976177031E-4</v>
      </c>
      <c r="H729" s="7">
        <f t="shared" si="70"/>
        <v>0.56721363864986207</v>
      </c>
      <c r="I729">
        <f t="shared" si="71"/>
        <v>1.7731680197796695E-4</v>
      </c>
    </row>
    <row r="730" spans="1:9">
      <c r="A730" s="3" t="s">
        <v>370</v>
      </c>
      <c r="B730">
        <v>3.33</v>
      </c>
      <c r="C730" s="4">
        <v>165</v>
      </c>
      <c r="D730">
        <f t="shared" si="66"/>
        <v>49.549549549549546</v>
      </c>
      <c r="E730" s="6">
        <f t="shared" si="67"/>
        <v>1.4607638821260931E-4</v>
      </c>
      <c r="F730" s="7">
        <f t="shared" si="68"/>
        <v>0.8607166064949987</v>
      </c>
      <c r="G730" s="6">
        <f t="shared" si="69"/>
        <v>3.0232655262388579E-4</v>
      </c>
      <c r="H730" s="7">
        <f t="shared" si="70"/>
        <v>0.56751596520248593</v>
      </c>
      <c r="I730">
        <f t="shared" si="71"/>
        <v>5.0862073922508522E-4</v>
      </c>
    </row>
    <row r="731" spans="1:9">
      <c r="A731" s="3" t="s">
        <v>1037</v>
      </c>
      <c r="B731">
        <v>9.5500000000000007</v>
      </c>
      <c r="C731" s="4">
        <v>473</v>
      </c>
      <c r="D731">
        <f t="shared" si="66"/>
        <v>49.528795811518322</v>
      </c>
      <c r="E731" s="6">
        <f t="shared" si="67"/>
        <v>4.1875231287614669E-4</v>
      </c>
      <c r="F731" s="7">
        <f t="shared" si="68"/>
        <v>0.86113535880787484</v>
      </c>
      <c r="G731" s="6">
        <f t="shared" si="69"/>
        <v>8.6703260587330617E-4</v>
      </c>
      <c r="H731" s="7">
        <f t="shared" si="70"/>
        <v>0.56838299780835921</v>
      </c>
      <c r="I731">
        <f t="shared" si="71"/>
        <v>2.5205019624119362E-4</v>
      </c>
    </row>
    <row r="732" spans="1:9">
      <c r="A732" s="3" t="s">
        <v>70</v>
      </c>
      <c r="B732">
        <v>4.7300000000000004</v>
      </c>
      <c r="C732" s="4">
        <v>234</v>
      </c>
      <c r="D732">
        <f t="shared" si="66"/>
        <v>49.471458773784349</v>
      </c>
      <c r="E732" s="6">
        <f t="shared" si="67"/>
        <v>2.0716287782879139E-4</v>
      </c>
      <c r="F732" s="7">
        <f t="shared" si="68"/>
        <v>0.86134252168570358</v>
      </c>
      <c r="G732" s="6">
        <f t="shared" si="69"/>
        <v>4.2943080898227626E-4</v>
      </c>
      <c r="H732" s="7">
        <f t="shared" si="70"/>
        <v>0.56881242861734149</v>
      </c>
      <c r="I732">
        <f t="shared" si="71"/>
        <v>2.4886891181163939E-4</v>
      </c>
    </row>
    <row r="733" spans="1:9">
      <c r="A733" s="3" t="s">
        <v>341</v>
      </c>
      <c r="B733">
        <v>4.67</v>
      </c>
      <c r="C733" s="4">
        <v>231</v>
      </c>
      <c r="D733">
        <f t="shared" si="66"/>
        <v>49.464668094218418</v>
      </c>
      <c r="E733" s="6">
        <f t="shared" si="67"/>
        <v>2.0450694349765305E-4</v>
      </c>
      <c r="F733" s="7">
        <f t="shared" si="68"/>
        <v>0.86154702862920118</v>
      </c>
      <c r="G733" s="6">
        <f t="shared" si="69"/>
        <v>4.2398348370977374E-4</v>
      </c>
      <c r="H733" s="7">
        <f t="shared" si="70"/>
        <v>0.56923641210105125</v>
      </c>
      <c r="I733">
        <f t="shared" si="71"/>
        <v>5.8413612920593661E-4</v>
      </c>
    </row>
    <row r="734" spans="1:9">
      <c r="A734" s="3" t="s">
        <v>422</v>
      </c>
      <c r="B734">
        <v>10.96</v>
      </c>
      <c r="C734" s="4">
        <v>542</v>
      </c>
      <c r="D734">
        <f t="shared" si="66"/>
        <v>49.452554744525543</v>
      </c>
      <c r="E734" s="6">
        <f t="shared" si="67"/>
        <v>4.7983880249232878E-4</v>
      </c>
      <c r="F734" s="7">
        <f t="shared" si="68"/>
        <v>0.86202686743169354</v>
      </c>
      <c r="G734" s="6">
        <f t="shared" si="69"/>
        <v>9.9504474977711371E-4</v>
      </c>
      <c r="H734" s="7">
        <f t="shared" si="70"/>
        <v>0.57023145685082832</v>
      </c>
      <c r="I734">
        <f t="shared" si="71"/>
        <v>1.2641636443627702E-4</v>
      </c>
    </row>
    <row r="735" spans="1:9">
      <c r="A735" s="3" t="s">
        <v>364</v>
      </c>
      <c r="B735">
        <v>2.37</v>
      </c>
      <c r="C735" s="4">
        <v>117</v>
      </c>
      <c r="D735">
        <f t="shared" si="66"/>
        <v>49.367088607594937</v>
      </c>
      <c r="E735" s="6">
        <f t="shared" si="67"/>
        <v>1.035814389143957E-4</v>
      </c>
      <c r="F735" s="7">
        <f t="shared" si="68"/>
        <v>0.86213044887060797</v>
      </c>
      <c r="G735" s="6">
        <f t="shared" si="69"/>
        <v>2.1516934826384666E-4</v>
      </c>
      <c r="H735" s="7">
        <f t="shared" si="70"/>
        <v>0.57044662619909214</v>
      </c>
      <c r="I735">
        <f t="shared" si="71"/>
        <v>4.1714623318284128E-4</v>
      </c>
    </row>
    <row r="736" spans="1:9">
      <c r="A736" s="3" t="s">
        <v>947</v>
      </c>
      <c r="B736">
        <v>7.82</v>
      </c>
      <c r="C736" s="4">
        <v>386</v>
      </c>
      <c r="D736">
        <f t="shared" si="66"/>
        <v>49.36061381074169</v>
      </c>
      <c r="E736" s="6">
        <f t="shared" si="67"/>
        <v>3.4173021727313454E-4</v>
      </c>
      <c r="F736" s="7">
        <f t="shared" si="68"/>
        <v>0.8624721790878811</v>
      </c>
      <c r="G736" s="6">
        <f t="shared" si="69"/>
        <v>7.0996806051615226E-4</v>
      </c>
      <c r="H736" s="7">
        <f t="shared" si="70"/>
        <v>0.5711565942596083</v>
      </c>
      <c r="I736">
        <f t="shared" si="71"/>
        <v>4.8524036630892553E-4</v>
      </c>
    </row>
    <row r="737" spans="1:9">
      <c r="A737" s="3" t="s">
        <v>427</v>
      </c>
      <c r="B737">
        <v>9.09</v>
      </c>
      <c r="C737" s="4">
        <v>448</v>
      </c>
      <c r="D737">
        <f t="shared" si="66"/>
        <v>49.284928492849289</v>
      </c>
      <c r="E737" s="6">
        <f t="shared" si="67"/>
        <v>3.966195267833271E-4</v>
      </c>
      <c r="F737" s="7">
        <f t="shared" si="68"/>
        <v>0.86286879861466448</v>
      </c>
      <c r="G737" s="6">
        <f t="shared" si="69"/>
        <v>8.2526977878412064E-4</v>
      </c>
      <c r="H737" s="7">
        <f t="shared" si="70"/>
        <v>0.57198186403839246</v>
      </c>
      <c r="I737">
        <f t="shared" si="71"/>
        <v>1.8496723584354724E-4</v>
      </c>
    </row>
    <row r="738" spans="1:9">
      <c r="A738" s="3" t="s">
        <v>145</v>
      </c>
      <c r="B738">
        <v>3.46</v>
      </c>
      <c r="C738" s="4">
        <v>170</v>
      </c>
      <c r="D738">
        <f t="shared" si="66"/>
        <v>49.132947976878611</v>
      </c>
      <c r="E738" s="6">
        <f t="shared" si="67"/>
        <v>1.5050294543117324E-4</v>
      </c>
      <c r="F738" s="7">
        <f t="shared" si="68"/>
        <v>0.86301930156009565</v>
      </c>
      <c r="G738" s="6">
        <f t="shared" si="69"/>
        <v>3.1412909071430777E-4</v>
      </c>
      <c r="H738" s="7">
        <f t="shared" si="70"/>
        <v>0.57229599312910673</v>
      </c>
      <c r="I738">
        <f t="shared" si="71"/>
        <v>1.307678043543925E-3</v>
      </c>
    </row>
    <row r="739" spans="1:9">
      <c r="A739" s="3" t="s">
        <v>417</v>
      </c>
      <c r="B739">
        <v>24.43</v>
      </c>
      <c r="C739" s="4">
        <v>1197</v>
      </c>
      <c r="D739">
        <f t="shared" si="66"/>
        <v>48.997134670487107</v>
      </c>
      <c r="E739" s="6">
        <f t="shared" si="67"/>
        <v>1.0597177981242021E-3</v>
      </c>
      <c r="F739" s="7">
        <f t="shared" si="68"/>
        <v>0.86407901935821985</v>
      </c>
      <c r="G739" s="6">
        <f t="shared" si="69"/>
        <v>2.2179692734539129E-3</v>
      </c>
      <c r="H739" s="7">
        <f t="shared" si="70"/>
        <v>0.5745139624025607</v>
      </c>
      <c r="I739">
        <f t="shared" si="71"/>
        <v>3.6195845503722568E-4</v>
      </c>
    </row>
    <row r="740" spans="1:9">
      <c r="A740" s="3" t="s">
        <v>386</v>
      </c>
      <c r="B740">
        <v>6.76</v>
      </c>
      <c r="C740" s="4">
        <v>331</v>
      </c>
      <c r="D740">
        <f t="shared" si="66"/>
        <v>48.964497041420117</v>
      </c>
      <c r="E740" s="6">
        <f t="shared" si="67"/>
        <v>2.9303808786893139E-4</v>
      </c>
      <c r="F740" s="7">
        <f t="shared" si="68"/>
        <v>0.8643720574460888</v>
      </c>
      <c r="G740" s="6">
        <f t="shared" si="69"/>
        <v>6.1373198070194235E-4</v>
      </c>
      <c r="H740" s="7">
        <f t="shared" si="70"/>
        <v>0.57512769438326261</v>
      </c>
      <c r="I740">
        <f t="shared" si="71"/>
        <v>7.7740097942557984E-4</v>
      </c>
    </row>
    <row r="741" spans="1:9">
      <c r="A741" s="3" t="s">
        <v>79</v>
      </c>
      <c r="B741">
        <v>14.5</v>
      </c>
      <c r="C741" s="4">
        <v>708</v>
      </c>
      <c r="D741">
        <f t="shared" si="66"/>
        <v>48.827586206896555</v>
      </c>
      <c r="E741" s="6">
        <f t="shared" si="67"/>
        <v>6.2680050214865084E-4</v>
      </c>
      <c r="F741" s="7">
        <f t="shared" si="68"/>
        <v>0.8649988579482375</v>
      </c>
      <c r="G741" s="6">
        <f t="shared" si="69"/>
        <v>1.3164369408547581E-3</v>
      </c>
      <c r="H741" s="7">
        <f t="shared" si="70"/>
        <v>0.57644413132411731</v>
      </c>
      <c r="I741">
        <f t="shared" si="71"/>
        <v>2.6707938315806423E-4</v>
      </c>
    </row>
    <row r="742" spans="1:9">
      <c r="A742" s="3" t="s">
        <v>1021</v>
      </c>
      <c r="B742">
        <v>4.9800000000000004</v>
      </c>
      <c r="C742" s="4">
        <v>243</v>
      </c>
      <c r="D742">
        <f t="shared" si="66"/>
        <v>48.795180722891565</v>
      </c>
      <c r="E742" s="6">
        <f t="shared" si="67"/>
        <v>2.1513068082220645E-4</v>
      </c>
      <c r="F742" s="7">
        <f t="shared" si="68"/>
        <v>0.86521398862905974</v>
      </c>
      <c r="G742" s="6">
        <f t="shared" si="69"/>
        <v>4.521279976177031E-4</v>
      </c>
      <c r="H742" s="7">
        <f t="shared" si="70"/>
        <v>0.57689625932173505</v>
      </c>
      <c r="I742">
        <f t="shared" si="71"/>
        <v>1.759323198081697E-4</v>
      </c>
    </row>
    <row r="743" spans="1:9">
      <c r="A743" s="3" t="s">
        <v>512</v>
      </c>
      <c r="B743">
        <v>3.28</v>
      </c>
      <c r="C743" s="4">
        <v>160</v>
      </c>
      <c r="D743">
        <f t="shared" si="66"/>
        <v>48.780487804878049</v>
      </c>
      <c r="E743" s="6">
        <f t="shared" si="67"/>
        <v>1.416498309940454E-4</v>
      </c>
      <c r="F743" s="7">
        <f t="shared" si="68"/>
        <v>0.86535563846005381</v>
      </c>
      <c r="G743" s="6">
        <f t="shared" si="69"/>
        <v>2.9778711489680039E-4</v>
      </c>
      <c r="H743" s="7">
        <f t="shared" si="70"/>
        <v>0.57719404643663186</v>
      </c>
      <c r="I743">
        <f t="shared" si="71"/>
        <v>3.1714956301859276E-4</v>
      </c>
    </row>
    <row r="744" spans="1:9">
      <c r="A744" s="3" t="s">
        <v>384</v>
      </c>
      <c r="B744">
        <v>5.91</v>
      </c>
      <c r="C744" s="4">
        <v>288</v>
      </c>
      <c r="D744">
        <f t="shared" si="66"/>
        <v>48.730964467005073</v>
      </c>
      <c r="E744" s="6">
        <f t="shared" si="67"/>
        <v>2.5496969578928173E-4</v>
      </c>
      <c r="F744" s="7">
        <f t="shared" si="68"/>
        <v>0.86561060815584312</v>
      </c>
      <c r="G744" s="6">
        <f t="shared" si="69"/>
        <v>5.3656153934149103E-4</v>
      </c>
      <c r="H744" s="7">
        <f t="shared" si="70"/>
        <v>0.57773060797597331</v>
      </c>
      <c r="I744">
        <f t="shared" si="71"/>
        <v>7.3683479905739535E-4</v>
      </c>
    </row>
    <row r="745" spans="1:9">
      <c r="A745" s="3" t="s">
        <v>518</v>
      </c>
      <c r="B745">
        <v>13.73</v>
      </c>
      <c r="C745" s="4">
        <v>669</v>
      </c>
      <c r="D745">
        <f t="shared" si="66"/>
        <v>48.725418790968682</v>
      </c>
      <c r="E745" s="6">
        <f t="shared" si="67"/>
        <v>5.9227335584385236E-4</v>
      </c>
      <c r="F745" s="7">
        <f t="shared" si="68"/>
        <v>0.86620288151168701</v>
      </c>
      <c r="G745" s="6">
        <f t="shared" si="69"/>
        <v>1.2465295998576433E-3</v>
      </c>
      <c r="H745" s="7">
        <f t="shared" si="70"/>
        <v>0.57897713757583091</v>
      </c>
      <c r="I745">
        <f t="shared" si="71"/>
        <v>1.6638975254068544E-4</v>
      </c>
    </row>
    <row r="746" spans="1:9">
      <c r="A746" s="3" t="s">
        <v>25</v>
      </c>
      <c r="B746">
        <v>3.1</v>
      </c>
      <c r="C746" s="4">
        <v>151</v>
      </c>
      <c r="D746">
        <f t="shared" si="66"/>
        <v>48.70967741935484</v>
      </c>
      <c r="E746" s="6">
        <f t="shared" si="67"/>
        <v>1.3368202800063034E-4</v>
      </c>
      <c r="F746" s="7">
        <f t="shared" si="68"/>
        <v>0.86633656353968769</v>
      </c>
      <c r="G746" s="6">
        <f t="shared" si="69"/>
        <v>2.8144513907929307E-4</v>
      </c>
      <c r="H746" s="7">
        <f t="shared" si="70"/>
        <v>0.57925858271491015</v>
      </c>
      <c r="I746">
        <f t="shared" si="71"/>
        <v>6.5601677726123686E-4</v>
      </c>
    </row>
    <row r="747" spans="1:9">
      <c r="A747" s="3" t="s">
        <v>358</v>
      </c>
      <c r="B747">
        <v>12.22</v>
      </c>
      <c r="C747" s="4">
        <v>595</v>
      </c>
      <c r="D747">
        <f t="shared" si="66"/>
        <v>48.690671031096564</v>
      </c>
      <c r="E747" s="6">
        <f t="shared" si="67"/>
        <v>5.2676030900910631E-4</v>
      </c>
      <c r="F747" s="7">
        <f t="shared" si="68"/>
        <v>0.8668633238486968</v>
      </c>
      <c r="G747" s="6">
        <f t="shared" si="69"/>
        <v>1.109438580499665E-3</v>
      </c>
      <c r="H747" s="7">
        <f t="shared" si="70"/>
        <v>0.58036802129540976</v>
      </c>
      <c r="I747">
        <f t="shared" si="71"/>
        <v>9.1618723832487259E-4</v>
      </c>
    </row>
    <row r="748" spans="1:9">
      <c r="A748" s="3" t="s">
        <v>1028</v>
      </c>
      <c r="B748">
        <v>17.059999999999999</v>
      </c>
      <c r="C748" s="4">
        <v>830</v>
      </c>
      <c r="D748">
        <f t="shared" si="66"/>
        <v>48.651817116060968</v>
      </c>
      <c r="E748" s="6">
        <f t="shared" si="67"/>
        <v>7.3480849828161051E-4</v>
      </c>
      <c r="F748" s="7">
        <f t="shared" si="68"/>
        <v>0.86759813234697836</v>
      </c>
      <c r="G748" s="6">
        <f t="shared" si="69"/>
        <v>1.5488561524815289E-3</v>
      </c>
      <c r="H748" s="7">
        <f t="shared" si="70"/>
        <v>0.58191687744789133</v>
      </c>
      <c r="I748">
        <f t="shared" si="71"/>
        <v>8.1519712082289697E-4</v>
      </c>
    </row>
    <row r="749" spans="1:9">
      <c r="A749" s="3" t="s">
        <v>1107</v>
      </c>
      <c r="B749">
        <v>15.15</v>
      </c>
      <c r="C749" s="4">
        <v>734</v>
      </c>
      <c r="D749">
        <f t="shared" si="66"/>
        <v>48.448844884488445</v>
      </c>
      <c r="E749" s="6">
        <f t="shared" si="67"/>
        <v>6.4981859968518327E-4</v>
      </c>
      <c r="F749" s="7">
        <f t="shared" si="68"/>
        <v>0.86824795094666352</v>
      </c>
      <c r="G749" s="6">
        <f t="shared" si="69"/>
        <v>1.3754496313068678E-3</v>
      </c>
      <c r="H749" s="7">
        <f t="shared" si="70"/>
        <v>0.5832923270791982</v>
      </c>
      <c r="I749">
        <f t="shared" si="71"/>
        <v>1.1259281111708486E-4</v>
      </c>
    </row>
    <row r="750" spans="1:9">
      <c r="A750" s="3" t="s">
        <v>1080</v>
      </c>
      <c r="B750">
        <v>2.09</v>
      </c>
      <c r="C750" s="4">
        <v>101</v>
      </c>
      <c r="D750">
        <f t="shared" si="66"/>
        <v>48.325358851674643</v>
      </c>
      <c r="E750" s="6">
        <f t="shared" si="67"/>
        <v>8.9416455814991152E-5</v>
      </c>
      <c r="F750" s="7">
        <f t="shared" si="68"/>
        <v>0.86833736740247847</v>
      </c>
      <c r="G750" s="6">
        <f t="shared" si="69"/>
        <v>1.8974849699216856E-4</v>
      </c>
      <c r="H750" s="7">
        <f t="shared" si="70"/>
        <v>0.58348207557619036</v>
      </c>
      <c r="I750">
        <f t="shared" si="71"/>
        <v>2.6359550839516466E-4</v>
      </c>
    </row>
    <row r="751" spans="1:9">
      <c r="A751" s="3" t="s">
        <v>758</v>
      </c>
      <c r="B751">
        <v>4.8899999999999997</v>
      </c>
      <c r="C751" s="4">
        <v>236</v>
      </c>
      <c r="D751">
        <f t="shared" si="66"/>
        <v>48.261758691206545</v>
      </c>
      <c r="E751" s="6">
        <f t="shared" si="67"/>
        <v>2.0893350071621696E-4</v>
      </c>
      <c r="F751" s="7">
        <f t="shared" si="68"/>
        <v>0.86854630090319473</v>
      </c>
      <c r="G751" s="6">
        <f t="shared" si="69"/>
        <v>4.4395700970894939E-4</v>
      </c>
      <c r="H751" s="7">
        <f t="shared" si="70"/>
        <v>0.58392603258589926</v>
      </c>
      <c r="I751">
        <f t="shared" si="71"/>
        <v>3.0200549904535468E-4</v>
      </c>
    </row>
    <row r="752" spans="1:9">
      <c r="A752" s="3" t="s">
        <v>674</v>
      </c>
      <c r="B752">
        <v>5.6</v>
      </c>
      <c r="C752" s="4">
        <v>270</v>
      </c>
      <c r="D752">
        <f t="shared" si="66"/>
        <v>48.214285714285715</v>
      </c>
      <c r="E752" s="6">
        <f t="shared" si="67"/>
        <v>2.3903408980245161E-4</v>
      </c>
      <c r="F752" s="7">
        <f t="shared" si="68"/>
        <v>0.86878533499299715</v>
      </c>
      <c r="G752" s="6">
        <f t="shared" si="69"/>
        <v>5.0841702543356166E-4</v>
      </c>
      <c r="H752" s="7">
        <f t="shared" si="70"/>
        <v>0.58443444961133284</v>
      </c>
      <c r="I752">
        <f t="shared" si="71"/>
        <v>9.0601649713639709E-5</v>
      </c>
    </row>
    <row r="753" spans="1:9">
      <c r="A753" s="3" t="s">
        <v>506</v>
      </c>
      <c r="B753">
        <v>1.68</v>
      </c>
      <c r="C753" s="4">
        <v>81</v>
      </c>
      <c r="D753">
        <f t="shared" si="66"/>
        <v>48.214285714285715</v>
      </c>
      <c r="E753" s="6">
        <f t="shared" si="67"/>
        <v>7.171022694073548E-5</v>
      </c>
      <c r="F753" s="7">
        <f t="shared" si="68"/>
        <v>0.8688570452199379</v>
      </c>
      <c r="G753" s="6">
        <f t="shared" si="69"/>
        <v>1.5252510763006849E-4</v>
      </c>
      <c r="H753" s="7">
        <f t="shared" si="70"/>
        <v>0.58458697471896293</v>
      </c>
      <c r="I753">
        <f t="shared" si="71"/>
        <v>2.405442917946532E-4</v>
      </c>
    </row>
    <row r="754" spans="1:9">
      <c r="A754" s="3" t="s">
        <v>29</v>
      </c>
      <c r="B754">
        <v>4.46</v>
      </c>
      <c r="C754" s="4">
        <v>215</v>
      </c>
      <c r="D754">
        <f t="shared" si="66"/>
        <v>48.206278026905828</v>
      </c>
      <c r="E754" s="6">
        <f t="shared" si="67"/>
        <v>1.9034196039824849E-4</v>
      </c>
      <c r="F754" s="7">
        <f t="shared" si="68"/>
        <v>0.86904738718033614</v>
      </c>
      <c r="G754" s="6">
        <f t="shared" si="69"/>
        <v>4.0491784525601522E-4</v>
      </c>
      <c r="H754" s="7">
        <f t="shared" si="70"/>
        <v>0.58499189256421891</v>
      </c>
      <c r="I754">
        <f t="shared" si="71"/>
        <v>5.1737860209277731E-4</v>
      </c>
    </row>
    <row r="755" spans="1:9">
      <c r="A755" s="3" t="s">
        <v>52</v>
      </c>
      <c r="B755">
        <v>9.59</v>
      </c>
      <c r="C755" s="4">
        <v>462</v>
      </c>
      <c r="D755">
        <f t="shared" si="66"/>
        <v>48.175182481751825</v>
      </c>
      <c r="E755" s="6">
        <f t="shared" si="67"/>
        <v>4.090138869953061E-4</v>
      </c>
      <c r="F755" s="7">
        <f t="shared" si="68"/>
        <v>0.86945640106733146</v>
      </c>
      <c r="G755" s="6">
        <f t="shared" si="69"/>
        <v>8.7066415605497444E-4</v>
      </c>
      <c r="H755" s="7">
        <f t="shared" si="70"/>
        <v>0.58586255672027387</v>
      </c>
      <c r="I755">
        <f t="shared" si="71"/>
        <v>9.1792464650042316E-4</v>
      </c>
    </row>
    <row r="756" spans="1:9">
      <c r="A756" s="3" t="s">
        <v>334</v>
      </c>
      <c r="B756">
        <v>17.010000000000002</v>
      </c>
      <c r="C756" s="4">
        <v>819</v>
      </c>
      <c r="D756">
        <f t="shared" si="66"/>
        <v>48.148148148148145</v>
      </c>
      <c r="E756" s="6">
        <f t="shared" si="67"/>
        <v>7.2507007240076992E-4</v>
      </c>
      <c r="F756" s="7">
        <f t="shared" si="68"/>
        <v>0.87018147113973221</v>
      </c>
      <c r="G756" s="6">
        <f t="shared" si="69"/>
        <v>1.5443167147544438E-3</v>
      </c>
      <c r="H756" s="7">
        <f t="shared" si="70"/>
        <v>0.58740687343502829</v>
      </c>
      <c r="I756">
        <f t="shared" si="71"/>
        <v>6.4003021348935096E-4</v>
      </c>
    </row>
    <row r="757" spans="1:9">
      <c r="A757" s="3" t="s">
        <v>1023</v>
      </c>
      <c r="B757">
        <v>11.86</v>
      </c>
      <c r="C757" s="4">
        <v>571</v>
      </c>
      <c r="D757">
        <f t="shared" si="66"/>
        <v>48.145025295109612</v>
      </c>
      <c r="E757" s="6">
        <f t="shared" si="67"/>
        <v>5.0551283435999956E-4</v>
      </c>
      <c r="F757" s="7">
        <f t="shared" si="68"/>
        <v>0.87068698397409217</v>
      </c>
      <c r="G757" s="6">
        <f t="shared" si="69"/>
        <v>1.0767546288646503E-3</v>
      </c>
      <c r="H757" s="7">
        <f t="shared" si="70"/>
        <v>0.58848362806389298</v>
      </c>
      <c r="I757">
        <f t="shared" si="71"/>
        <v>2.9034465316035707E-4</v>
      </c>
    </row>
    <row r="758" spans="1:9">
      <c r="A758" s="3" t="s">
        <v>236</v>
      </c>
      <c r="B758">
        <v>5.38</v>
      </c>
      <c r="C758" s="4">
        <v>259</v>
      </c>
      <c r="D758">
        <f t="shared" si="66"/>
        <v>48.141263940520446</v>
      </c>
      <c r="E758" s="6">
        <f t="shared" si="67"/>
        <v>2.2929566392161099E-4</v>
      </c>
      <c r="F758" s="7">
        <f t="shared" si="68"/>
        <v>0.87091627963801377</v>
      </c>
      <c r="G758" s="6">
        <f t="shared" si="69"/>
        <v>4.8844349943438607E-4</v>
      </c>
      <c r="H758" s="7">
        <f t="shared" si="70"/>
        <v>0.58897207156332732</v>
      </c>
      <c r="I758">
        <f t="shared" si="71"/>
        <v>3.0067502654973488E-4</v>
      </c>
    </row>
    <row r="759" spans="1:9">
      <c r="A759" s="3" t="s">
        <v>185</v>
      </c>
      <c r="B759">
        <v>5.57</v>
      </c>
      <c r="C759" s="4">
        <v>268</v>
      </c>
      <c r="D759">
        <f t="shared" si="66"/>
        <v>48.114901256732495</v>
      </c>
      <c r="E759" s="6">
        <f t="shared" si="67"/>
        <v>2.3726346691502605E-4</v>
      </c>
      <c r="F759" s="7">
        <f t="shared" si="68"/>
        <v>0.87115354310492876</v>
      </c>
      <c r="G759" s="6">
        <f t="shared" si="69"/>
        <v>5.0569336279731052E-4</v>
      </c>
      <c r="H759" s="7">
        <f t="shared" si="70"/>
        <v>0.58947776492612458</v>
      </c>
      <c r="I759">
        <f t="shared" si="71"/>
        <v>3.9921773403528427E-4</v>
      </c>
    </row>
    <row r="760" spans="1:9">
      <c r="A760" s="3" t="s">
        <v>904</v>
      </c>
      <c r="B760">
        <v>7.39</v>
      </c>
      <c r="C760" s="4">
        <v>355</v>
      </c>
      <c r="D760">
        <f t="shared" si="66"/>
        <v>48.037889039242224</v>
      </c>
      <c r="E760" s="6">
        <f t="shared" si="67"/>
        <v>3.142855625180382E-4</v>
      </c>
      <c r="F760" s="7">
        <f t="shared" si="68"/>
        <v>0.87146782866744676</v>
      </c>
      <c r="G760" s="6">
        <f t="shared" si="69"/>
        <v>6.7092889606321798E-4</v>
      </c>
      <c r="H760" s="7">
        <f t="shared" si="70"/>
        <v>0.59014869382218782</v>
      </c>
      <c r="I760">
        <f t="shared" si="71"/>
        <v>3.5602957190239426E-4</v>
      </c>
    </row>
    <row r="761" spans="1:9">
      <c r="A761" s="3" t="s">
        <v>791</v>
      </c>
      <c r="B761">
        <v>6.58</v>
      </c>
      <c r="C761" s="4">
        <v>315</v>
      </c>
      <c r="D761">
        <f t="shared" si="66"/>
        <v>47.872340425531917</v>
      </c>
      <c r="E761" s="6">
        <f t="shared" si="67"/>
        <v>2.7887310476952689E-4</v>
      </c>
      <c r="F761" s="7">
        <f t="shared" si="68"/>
        <v>0.87174670177221625</v>
      </c>
      <c r="G761" s="6">
        <f t="shared" si="69"/>
        <v>5.9739000488443503E-4</v>
      </c>
      <c r="H761" s="7">
        <f t="shared" si="70"/>
        <v>0.59074608382707228</v>
      </c>
      <c r="I761">
        <f t="shared" si="71"/>
        <v>1.1311319958506871E-4</v>
      </c>
    </row>
    <row r="762" spans="1:9">
      <c r="A762" s="3" t="s">
        <v>474</v>
      </c>
      <c r="B762">
        <v>2.09</v>
      </c>
      <c r="C762" s="4">
        <v>100</v>
      </c>
      <c r="D762">
        <f t="shared" si="66"/>
        <v>47.846889952153113</v>
      </c>
      <c r="E762" s="6">
        <f t="shared" si="67"/>
        <v>8.853114437127837E-5</v>
      </c>
      <c r="F762" s="7">
        <f t="shared" si="68"/>
        <v>0.87183523291658749</v>
      </c>
      <c r="G762" s="6">
        <f t="shared" si="69"/>
        <v>1.8974849699216856E-4</v>
      </c>
      <c r="H762" s="7">
        <f t="shared" si="70"/>
        <v>0.59093583232406444</v>
      </c>
      <c r="I762">
        <f t="shared" si="71"/>
        <v>1.8569561412340452E-4</v>
      </c>
    </row>
    <row r="763" spans="1:9">
      <c r="A763" s="3" t="s">
        <v>515</v>
      </c>
      <c r="B763">
        <v>3.43</v>
      </c>
      <c r="C763" s="4">
        <v>164</v>
      </c>
      <c r="D763">
        <f t="shared" si="66"/>
        <v>47.813411078717202</v>
      </c>
      <c r="E763" s="6">
        <f t="shared" si="67"/>
        <v>1.4519107676889652E-4</v>
      </c>
      <c r="F763" s="7">
        <f t="shared" si="68"/>
        <v>0.8719804239933564</v>
      </c>
      <c r="G763" s="6">
        <f t="shared" si="69"/>
        <v>3.1140542807805657E-4</v>
      </c>
      <c r="H763" s="7">
        <f t="shared" si="70"/>
        <v>0.5912472377521425</v>
      </c>
      <c r="I763">
        <f t="shared" si="71"/>
        <v>5.9416971945158714E-4</v>
      </c>
    </row>
    <row r="764" spans="1:9">
      <c r="A764" s="3" t="s">
        <v>868</v>
      </c>
      <c r="B764">
        <v>10.97</v>
      </c>
      <c r="C764" s="4">
        <v>524</v>
      </c>
      <c r="D764">
        <f t="shared" si="66"/>
        <v>47.766636280765724</v>
      </c>
      <c r="E764" s="6">
        <f t="shared" si="67"/>
        <v>4.6390319650549866E-4</v>
      </c>
      <c r="F764" s="7">
        <f t="shared" si="68"/>
        <v>0.87244432718986187</v>
      </c>
      <c r="G764" s="6">
        <f t="shared" si="69"/>
        <v>9.9595263732253072E-4</v>
      </c>
      <c r="H764" s="7">
        <f t="shared" si="70"/>
        <v>0.59224319038946505</v>
      </c>
      <c r="I764">
        <f t="shared" si="71"/>
        <v>3.6185235829044871E-4</v>
      </c>
    </row>
    <row r="765" spans="1:9">
      <c r="A765" s="3" t="s">
        <v>721</v>
      </c>
      <c r="B765">
        <v>6.68</v>
      </c>
      <c r="C765" s="4">
        <v>319</v>
      </c>
      <c r="D765">
        <f t="shared" si="66"/>
        <v>47.754491017964071</v>
      </c>
      <c r="E765" s="6">
        <f t="shared" si="67"/>
        <v>2.8241435054437801E-4</v>
      </c>
      <c r="F765" s="7">
        <f t="shared" si="68"/>
        <v>0.87272674154040619</v>
      </c>
      <c r="G765" s="6">
        <f t="shared" si="69"/>
        <v>6.0646888033860571E-4</v>
      </c>
      <c r="H765" s="7">
        <f t="shared" si="70"/>
        <v>0.5928496592698036</v>
      </c>
      <c r="I765">
        <f t="shared" si="71"/>
        <v>2.0653997418299541E-3</v>
      </c>
    </row>
    <row r="766" spans="1:9">
      <c r="A766" s="3" t="s">
        <v>533</v>
      </c>
      <c r="B766">
        <v>38.090000000000003</v>
      </c>
      <c r="C766" s="4">
        <v>1815</v>
      </c>
      <c r="D766">
        <f t="shared" si="66"/>
        <v>47.650301916513513</v>
      </c>
      <c r="E766" s="6">
        <f t="shared" si="67"/>
        <v>1.6068402703387024E-3</v>
      </c>
      <c r="F766" s="7">
        <f t="shared" si="68"/>
        <v>0.87433358181074494</v>
      </c>
      <c r="G766" s="6">
        <f t="shared" si="69"/>
        <v>3.4581436604936371E-3</v>
      </c>
      <c r="H766" s="7">
        <f t="shared" si="70"/>
        <v>0.59630780293029728</v>
      </c>
      <c r="I766">
        <f t="shared" si="71"/>
        <v>2.4396809972349054E-4</v>
      </c>
    </row>
    <row r="767" spans="1:9">
      <c r="A767" s="3" t="s">
        <v>123</v>
      </c>
      <c r="B767">
        <v>4.49</v>
      </c>
      <c r="C767" s="4">
        <v>213</v>
      </c>
      <c r="D767">
        <f t="shared" si="66"/>
        <v>47.438752783964361</v>
      </c>
      <c r="E767" s="6">
        <f t="shared" si="67"/>
        <v>1.8857133751082293E-4</v>
      </c>
      <c r="F767" s="7">
        <f t="shared" si="68"/>
        <v>0.87452215314825577</v>
      </c>
      <c r="G767" s="6">
        <f t="shared" si="69"/>
        <v>4.0764150789226647E-4</v>
      </c>
      <c r="H767" s="7">
        <f t="shared" si="70"/>
        <v>0.59671544443818958</v>
      </c>
      <c r="I767">
        <f t="shared" si="71"/>
        <v>7.027652938361717E-4</v>
      </c>
    </row>
    <row r="768" spans="1:9">
      <c r="A768" s="3" t="s">
        <v>368</v>
      </c>
      <c r="B768">
        <v>12.93</v>
      </c>
      <c r="C768" s="4">
        <v>613</v>
      </c>
      <c r="D768">
        <f t="shared" si="66"/>
        <v>47.409126063418405</v>
      </c>
      <c r="E768" s="6">
        <f t="shared" si="67"/>
        <v>5.4269591499593638E-4</v>
      </c>
      <c r="F768" s="7">
        <f t="shared" si="68"/>
        <v>0.87506484906325166</v>
      </c>
      <c r="G768" s="6">
        <f t="shared" si="69"/>
        <v>1.1738985962242772E-3</v>
      </c>
      <c r="H768" s="7">
        <f t="shared" si="70"/>
        <v>0.59788934303441388</v>
      </c>
      <c r="I768">
        <f t="shared" si="71"/>
        <v>2.2939866617999183E-4</v>
      </c>
    </row>
    <row r="769" spans="1:9">
      <c r="A769" s="3" t="s">
        <v>1018</v>
      </c>
      <c r="B769">
        <v>4.22</v>
      </c>
      <c r="C769" s="4">
        <v>200</v>
      </c>
      <c r="D769">
        <f t="shared" si="66"/>
        <v>47.393364928909953</v>
      </c>
      <c r="E769" s="6">
        <f t="shared" si="67"/>
        <v>1.7706228874255674E-4</v>
      </c>
      <c r="F769" s="7">
        <f t="shared" si="68"/>
        <v>0.87524191135199425</v>
      </c>
      <c r="G769" s="6">
        <f t="shared" si="69"/>
        <v>3.8312854416600538E-4</v>
      </c>
      <c r="H769" s="7">
        <f t="shared" si="70"/>
        <v>0.59827247157857988</v>
      </c>
      <c r="I769">
        <f t="shared" si="71"/>
        <v>3.7509065784124829E-4</v>
      </c>
    </row>
    <row r="770" spans="1:9">
      <c r="A770" s="3" t="s">
        <v>323</v>
      </c>
      <c r="B770">
        <v>6.9</v>
      </c>
      <c r="C770" s="4">
        <v>327</v>
      </c>
      <c r="D770">
        <f t="shared" ref="D770:D833" si="72">C770/B770</f>
        <v>47.391304347826086</v>
      </c>
      <c r="E770" s="6">
        <f t="shared" si="67"/>
        <v>2.8949684209408027E-4</v>
      </c>
      <c r="F770" s="7">
        <f t="shared" si="68"/>
        <v>0.87553140819408837</v>
      </c>
      <c r="G770" s="6">
        <f t="shared" si="69"/>
        <v>6.2644240633778141E-4</v>
      </c>
      <c r="H770" s="7">
        <f t="shared" si="70"/>
        <v>0.59889891398491768</v>
      </c>
      <c r="I770">
        <f t="shared" si="71"/>
        <v>3.5230976851774454E-4</v>
      </c>
    </row>
    <row r="771" spans="1:9">
      <c r="A771" s="3" t="s">
        <v>119</v>
      </c>
      <c r="B771">
        <v>6.48</v>
      </c>
      <c r="C771" s="4">
        <v>307</v>
      </c>
      <c r="D771">
        <f t="shared" si="72"/>
        <v>47.376543209876537</v>
      </c>
      <c r="E771" s="6">
        <f t="shared" ref="E771:E834" si="73">C771/1129546</f>
        <v>2.7179061321982458E-4</v>
      </c>
      <c r="F771" s="7">
        <f t="shared" ref="F771:F834" si="74">F770+E771</f>
        <v>0.87580319880730817</v>
      </c>
      <c r="G771" s="6">
        <f t="shared" ref="G771:G834" si="75">B771/11014.58</f>
        <v>5.8831112943026425E-4</v>
      </c>
      <c r="H771" s="7">
        <f t="shared" ref="H771:H834" si="76">H770+G771</f>
        <v>0.59948722511434793</v>
      </c>
      <c r="I771">
        <f t="shared" ref="I771:I834" si="77">F771*H772-F772*H771</f>
        <v>6.5641001118954545E-4</v>
      </c>
    </row>
    <row r="772" spans="1:9">
      <c r="A772" s="3" t="s">
        <v>343</v>
      </c>
      <c r="B772">
        <v>12.06</v>
      </c>
      <c r="C772" s="4">
        <v>570</v>
      </c>
      <c r="D772">
        <f t="shared" si="72"/>
        <v>47.263681592039802</v>
      </c>
      <c r="E772" s="6">
        <f t="shared" si="73"/>
        <v>5.0462752291628677E-4</v>
      </c>
      <c r="F772" s="7">
        <f t="shared" si="74"/>
        <v>0.87630782633022442</v>
      </c>
      <c r="G772" s="6">
        <f t="shared" si="75"/>
        <v>1.0949123797729919E-3</v>
      </c>
      <c r="H772" s="7">
        <f t="shared" si="76"/>
        <v>0.60058213749412093</v>
      </c>
      <c r="I772">
        <f t="shared" si="77"/>
        <v>1.6608951080376855E-4</v>
      </c>
    </row>
    <row r="773" spans="1:9">
      <c r="A773" s="3" t="s">
        <v>673</v>
      </c>
      <c r="B773">
        <v>3.05</v>
      </c>
      <c r="C773" s="4">
        <v>144</v>
      </c>
      <c r="D773">
        <f t="shared" si="72"/>
        <v>47.213114754098363</v>
      </c>
      <c r="E773" s="6">
        <f t="shared" si="73"/>
        <v>1.2748484789464087E-4</v>
      </c>
      <c r="F773" s="7">
        <f t="shared" si="74"/>
        <v>0.87643531117811901</v>
      </c>
      <c r="G773" s="6">
        <f t="shared" si="75"/>
        <v>2.7690570135220768E-4</v>
      </c>
      <c r="H773" s="7">
        <f t="shared" si="76"/>
        <v>0.60085904319547312</v>
      </c>
      <c r="I773">
        <f t="shared" si="77"/>
        <v>1.4556010697478472E-3</v>
      </c>
    </row>
    <row r="774" spans="1:9">
      <c r="A774" s="3" t="s">
        <v>713</v>
      </c>
      <c r="B774">
        <v>26.73</v>
      </c>
      <c r="C774" s="4">
        <v>1262</v>
      </c>
      <c r="D774">
        <f t="shared" si="72"/>
        <v>47.212869435091655</v>
      </c>
      <c r="E774" s="6">
        <f t="shared" si="73"/>
        <v>1.1172630419655331E-3</v>
      </c>
      <c r="F774" s="7">
        <f t="shared" si="74"/>
        <v>0.87755257422008459</v>
      </c>
      <c r="G774" s="6">
        <f t="shared" si="75"/>
        <v>2.4267834088998403E-3</v>
      </c>
      <c r="H774" s="7">
        <f t="shared" si="76"/>
        <v>0.60328582660437291</v>
      </c>
      <c r="I774">
        <f t="shared" si="77"/>
        <v>4.3708045033719056E-4</v>
      </c>
    </row>
    <row r="775" spans="1:9">
      <c r="A775" s="3" t="s">
        <v>30</v>
      </c>
      <c r="B775">
        <v>8.02</v>
      </c>
      <c r="C775" s="4">
        <v>378</v>
      </c>
      <c r="D775">
        <f t="shared" si="72"/>
        <v>47.132169576059852</v>
      </c>
      <c r="E775" s="6">
        <f t="shared" si="73"/>
        <v>3.3464772572343223E-4</v>
      </c>
      <c r="F775" s="7">
        <f t="shared" si="74"/>
        <v>0.87788722194580804</v>
      </c>
      <c r="G775" s="6">
        <f t="shared" si="75"/>
        <v>7.2812581142449372E-4</v>
      </c>
      <c r="H775" s="7">
        <f t="shared" si="76"/>
        <v>0.60401395241579736</v>
      </c>
      <c r="I775">
        <f t="shared" si="77"/>
        <v>7.864804930677316E-4</v>
      </c>
    </row>
    <row r="776" spans="1:9">
      <c r="A776" s="3" t="s">
        <v>719</v>
      </c>
      <c r="B776">
        <v>14.43</v>
      </c>
      <c r="C776" s="4">
        <v>680</v>
      </c>
      <c r="D776">
        <f t="shared" si="72"/>
        <v>47.124047124047124</v>
      </c>
      <c r="E776" s="6">
        <f t="shared" si="73"/>
        <v>6.0201178172469296E-4</v>
      </c>
      <c r="F776" s="7">
        <f t="shared" si="74"/>
        <v>0.87848923372753274</v>
      </c>
      <c r="G776" s="6">
        <f t="shared" si="75"/>
        <v>1.3100817280368383E-3</v>
      </c>
      <c r="H776" s="7">
        <f t="shared" si="76"/>
        <v>0.60532403414383418</v>
      </c>
      <c r="I776">
        <f t="shared" si="77"/>
        <v>1.8542830425396506E-3</v>
      </c>
    </row>
    <row r="777" spans="1:9">
      <c r="A777" s="3" t="s">
        <v>457</v>
      </c>
      <c r="B777">
        <v>34.020000000000003</v>
      </c>
      <c r="C777" s="4">
        <v>1603</v>
      </c>
      <c r="D777">
        <f t="shared" si="72"/>
        <v>47.119341563786001</v>
      </c>
      <c r="E777" s="6">
        <f t="shared" si="73"/>
        <v>1.4191542442715923E-3</v>
      </c>
      <c r="F777" s="7">
        <f t="shared" si="74"/>
        <v>0.87990838797180437</v>
      </c>
      <c r="G777" s="6">
        <f t="shared" si="75"/>
        <v>3.0886334295088876E-3</v>
      </c>
      <c r="H777" s="7">
        <f t="shared" si="76"/>
        <v>0.60841266757334311</v>
      </c>
      <c r="I777">
        <f t="shared" si="77"/>
        <v>3.101960272421378E-4</v>
      </c>
    </row>
    <row r="778" spans="1:9">
      <c r="A778" s="3" t="s">
        <v>69</v>
      </c>
      <c r="B778">
        <v>5.69</v>
      </c>
      <c r="C778" s="4">
        <v>268</v>
      </c>
      <c r="D778">
        <f t="shared" si="72"/>
        <v>47.100175746924428</v>
      </c>
      <c r="E778" s="6">
        <f t="shared" si="73"/>
        <v>2.3726346691502605E-4</v>
      </c>
      <c r="F778" s="7">
        <f t="shared" si="74"/>
        <v>0.88014565143871937</v>
      </c>
      <c r="G778" s="6">
        <f t="shared" si="75"/>
        <v>5.1658801334231543E-4</v>
      </c>
      <c r="H778" s="7">
        <f t="shared" si="76"/>
        <v>0.60892925558668543</v>
      </c>
      <c r="I778">
        <f t="shared" si="77"/>
        <v>3.7881284840279861E-4</v>
      </c>
    </row>
    <row r="779" spans="1:9">
      <c r="A779" s="3" t="s">
        <v>606</v>
      </c>
      <c r="B779">
        <v>6.94</v>
      </c>
      <c r="C779" s="4">
        <v>326</v>
      </c>
      <c r="D779">
        <f t="shared" si="72"/>
        <v>46.97406340057637</v>
      </c>
      <c r="E779" s="6">
        <f t="shared" si="73"/>
        <v>2.8861153065036748E-4</v>
      </c>
      <c r="F779" s="7">
        <f t="shared" si="74"/>
        <v>0.88043426296936977</v>
      </c>
      <c r="G779" s="6">
        <f t="shared" si="75"/>
        <v>6.3007395651944968E-4</v>
      </c>
      <c r="H779" s="7">
        <f t="shared" si="76"/>
        <v>0.60955932954320491</v>
      </c>
      <c r="I779">
        <f t="shared" si="77"/>
        <v>2.8875552644114233E-4</v>
      </c>
    </row>
    <row r="780" spans="1:9">
      <c r="A780" s="3" t="s">
        <v>428</v>
      </c>
      <c r="B780">
        <v>5.28</v>
      </c>
      <c r="C780" s="4">
        <v>247</v>
      </c>
      <c r="D780">
        <f t="shared" si="72"/>
        <v>46.780303030303031</v>
      </c>
      <c r="E780" s="6">
        <f t="shared" si="73"/>
        <v>2.1867192659705758E-4</v>
      </c>
      <c r="F780" s="7">
        <f t="shared" si="74"/>
        <v>0.88065293489596685</v>
      </c>
      <c r="G780" s="6">
        <f t="shared" si="75"/>
        <v>4.7936462398021534E-4</v>
      </c>
      <c r="H780" s="7">
        <f t="shared" si="76"/>
        <v>0.61003869416718515</v>
      </c>
      <c r="I780">
        <f t="shared" si="77"/>
        <v>2.0594759135620366E-3</v>
      </c>
    </row>
    <row r="781" spans="1:9">
      <c r="A781" s="3" t="s">
        <v>890</v>
      </c>
      <c r="B781">
        <v>37.619999999999997</v>
      </c>
      <c r="C781" s="4">
        <v>1756</v>
      </c>
      <c r="D781">
        <f t="shared" si="72"/>
        <v>46.677299308878261</v>
      </c>
      <c r="E781" s="6">
        <f t="shared" si="73"/>
        <v>1.5546068951596483E-3</v>
      </c>
      <c r="F781" s="7">
        <f t="shared" si="74"/>
        <v>0.88220754179112648</v>
      </c>
      <c r="G781" s="6">
        <f t="shared" si="75"/>
        <v>3.415472945859034E-3</v>
      </c>
      <c r="H781" s="7">
        <f t="shared" si="76"/>
        <v>0.61345416711304424</v>
      </c>
      <c r="I781">
        <f t="shared" si="77"/>
        <v>8.51465954538555E-4</v>
      </c>
    </row>
    <row r="782" spans="1:9">
      <c r="A782" s="3" t="s">
        <v>155</v>
      </c>
      <c r="B782">
        <v>15.54</v>
      </c>
      <c r="C782" s="4">
        <v>724</v>
      </c>
      <c r="D782">
        <f t="shared" si="72"/>
        <v>46.589446589446595</v>
      </c>
      <c r="E782" s="6">
        <f t="shared" si="73"/>
        <v>6.4096548524805546E-4</v>
      </c>
      <c r="F782" s="7">
        <f t="shared" si="74"/>
        <v>0.88284850727637454</v>
      </c>
      <c r="G782" s="6">
        <f t="shared" si="75"/>
        <v>1.4108572455781337E-3</v>
      </c>
      <c r="H782" s="7">
        <f t="shared" si="76"/>
        <v>0.61486502435862234</v>
      </c>
      <c r="I782">
        <f t="shared" si="77"/>
        <v>2.0823089590815691E-4</v>
      </c>
    </row>
    <row r="783" spans="1:9">
      <c r="A783" s="3" t="s">
        <v>480</v>
      </c>
      <c r="B783">
        <v>3.8</v>
      </c>
      <c r="C783" s="4">
        <v>177</v>
      </c>
      <c r="D783">
        <f t="shared" si="72"/>
        <v>46.578947368421055</v>
      </c>
      <c r="E783" s="6">
        <f t="shared" si="73"/>
        <v>1.5670012553716271E-4</v>
      </c>
      <c r="F783" s="7">
        <f t="shared" si="74"/>
        <v>0.88300520740191168</v>
      </c>
      <c r="G783" s="6">
        <f t="shared" si="75"/>
        <v>3.4499726725848828E-4</v>
      </c>
      <c r="H783" s="7">
        <f t="shared" si="76"/>
        <v>0.61521002162588079</v>
      </c>
      <c r="I783">
        <f t="shared" si="77"/>
        <v>1.9260761704242846E-4</v>
      </c>
    </row>
    <row r="784" spans="1:9">
      <c r="A784" s="3" t="s">
        <v>948</v>
      </c>
      <c r="B784">
        <v>3.51</v>
      </c>
      <c r="C784" s="4">
        <v>163</v>
      </c>
      <c r="D784">
        <f t="shared" si="72"/>
        <v>46.438746438746442</v>
      </c>
      <c r="E784" s="6">
        <f t="shared" si="73"/>
        <v>1.4430576532518374E-4</v>
      </c>
      <c r="F784" s="7">
        <f t="shared" si="74"/>
        <v>0.88314951316723689</v>
      </c>
      <c r="G784" s="6">
        <f t="shared" si="75"/>
        <v>3.1866852844139311E-4</v>
      </c>
      <c r="H784" s="7">
        <f t="shared" si="76"/>
        <v>0.61552869015432221</v>
      </c>
      <c r="I784">
        <f t="shared" si="77"/>
        <v>6.1545230890880376E-4</v>
      </c>
    </row>
    <row r="785" spans="1:9">
      <c r="A785" s="3" t="s">
        <v>174</v>
      </c>
      <c r="B785">
        <v>11.21</v>
      </c>
      <c r="C785" s="4">
        <v>520</v>
      </c>
      <c r="D785">
        <f t="shared" si="72"/>
        <v>46.387154326494198</v>
      </c>
      <c r="E785" s="6">
        <f t="shared" si="73"/>
        <v>4.6036195073064753E-4</v>
      </c>
      <c r="F785" s="7">
        <f t="shared" si="74"/>
        <v>0.88360987511796751</v>
      </c>
      <c r="G785" s="6">
        <f t="shared" si="75"/>
        <v>1.0177419384125406E-3</v>
      </c>
      <c r="H785" s="7">
        <f t="shared" si="76"/>
        <v>0.61654643209273474</v>
      </c>
      <c r="I785">
        <f t="shared" si="77"/>
        <v>3.0389285889742546E-4</v>
      </c>
    </row>
    <row r="786" spans="1:9">
      <c r="A786" s="3" t="s">
        <v>304</v>
      </c>
      <c r="B786">
        <v>5.53</v>
      </c>
      <c r="C786" s="4">
        <v>256</v>
      </c>
      <c r="D786">
        <f t="shared" si="72"/>
        <v>46.292947558770344</v>
      </c>
      <c r="E786" s="6">
        <f t="shared" si="73"/>
        <v>2.2663972959047264E-4</v>
      </c>
      <c r="F786" s="7">
        <f t="shared" si="74"/>
        <v>0.88383651484755799</v>
      </c>
      <c r="G786" s="6">
        <f t="shared" si="75"/>
        <v>5.0206181261564225E-4</v>
      </c>
      <c r="H786" s="7">
        <f t="shared" si="76"/>
        <v>0.61704849390535044</v>
      </c>
      <c r="I786">
        <f t="shared" si="77"/>
        <v>3.5900639102171006E-4</v>
      </c>
    </row>
    <row r="787" spans="1:9">
      <c r="A787" s="3" t="s">
        <v>874</v>
      </c>
      <c r="B787">
        <v>6.53</v>
      </c>
      <c r="C787" s="4">
        <v>302</v>
      </c>
      <c r="D787">
        <f t="shared" si="72"/>
        <v>46.248085758039814</v>
      </c>
      <c r="E787" s="6">
        <f t="shared" si="73"/>
        <v>2.6736405600126067E-4</v>
      </c>
      <c r="F787" s="7">
        <f t="shared" si="74"/>
        <v>0.88410387890355924</v>
      </c>
      <c r="G787" s="6">
        <f t="shared" si="75"/>
        <v>5.9285056715734964E-4</v>
      </c>
      <c r="H787" s="7">
        <f t="shared" si="76"/>
        <v>0.61764134447250774</v>
      </c>
      <c r="I787">
        <f t="shared" si="77"/>
        <v>1.2309722046602856E-3</v>
      </c>
    </row>
    <row r="788" spans="1:9">
      <c r="A788" s="3" t="s">
        <v>432</v>
      </c>
      <c r="B788">
        <v>22.38</v>
      </c>
      <c r="C788" s="4">
        <v>1034</v>
      </c>
      <c r="D788">
        <f t="shared" si="72"/>
        <v>46.201966041108136</v>
      </c>
      <c r="E788" s="6">
        <f t="shared" si="73"/>
        <v>9.1541203279901838E-4</v>
      </c>
      <c r="F788" s="7">
        <f t="shared" si="74"/>
        <v>0.88501929093635823</v>
      </c>
      <c r="G788" s="6">
        <f t="shared" si="75"/>
        <v>2.0318523266434126E-3</v>
      </c>
      <c r="H788" s="7">
        <f t="shared" si="76"/>
        <v>0.61967319679915112</v>
      </c>
      <c r="I788">
        <f t="shared" si="77"/>
        <v>1.8705852489564467E-4</v>
      </c>
    </row>
    <row r="789" spans="1:9">
      <c r="A789" s="3" t="s">
        <v>206</v>
      </c>
      <c r="B789">
        <v>3.4</v>
      </c>
      <c r="C789" s="4">
        <v>157</v>
      </c>
      <c r="D789">
        <f t="shared" si="72"/>
        <v>46.176470588235297</v>
      </c>
      <c r="E789" s="6">
        <f t="shared" si="73"/>
        <v>1.3899389666290705E-4</v>
      </c>
      <c r="F789" s="7">
        <f t="shared" si="74"/>
        <v>0.88515828483302117</v>
      </c>
      <c r="G789" s="6">
        <f t="shared" si="75"/>
        <v>3.0868176544180531E-4</v>
      </c>
      <c r="H789" s="7">
        <f t="shared" si="76"/>
        <v>0.61998187856459297</v>
      </c>
      <c r="I789">
        <f t="shared" si="77"/>
        <v>5.328542963648486E-4</v>
      </c>
    </row>
    <row r="790" spans="1:9">
      <c r="A790" s="3" t="s">
        <v>381</v>
      </c>
      <c r="B790">
        <v>9.67</v>
      </c>
      <c r="C790" s="4">
        <v>445</v>
      </c>
      <c r="D790">
        <f t="shared" si="72"/>
        <v>46.018614270941057</v>
      </c>
      <c r="E790" s="6">
        <f t="shared" si="73"/>
        <v>3.9396359245218876E-4</v>
      </c>
      <c r="F790" s="7">
        <f t="shared" si="74"/>
        <v>0.88555224842547331</v>
      </c>
      <c r="G790" s="6">
        <f t="shared" si="75"/>
        <v>8.7792725641831098E-4</v>
      </c>
      <c r="H790" s="7">
        <f t="shared" si="76"/>
        <v>0.6208598058210113</v>
      </c>
      <c r="I790">
        <f t="shared" si="77"/>
        <v>1.0580460992004603E-3</v>
      </c>
    </row>
    <row r="791" spans="1:9">
      <c r="A791" s="3" t="s">
        <v>479</v>
      </c>
      <c r="B791">
        <v>19.190000000000001</v>
      </c>
      <c r="C791" s="4">
        <v>882</v>
      </c>
      <c r="D791">
        <f t="shared" si="72"/>
        <v>45.961438249088062</v>
      </c>
      <c r="E791" s="6">
        <f t="shared" si="73"/>
        <v>7.8084469335467526E-4</v>
      </c>
      <c r="F791" s="7">
        <f t="shared" si="74"/>
        <v>0.88633309311882802</v>
      </c>
      <c r="G791" s="6">
        <f t="shared" si="75"/>
        <v>1.7422361996553661E-3</v>
      </c>
      <c r="H791" s="7">
        <f t="shared" si="76"/>
        <v>0.62260204202066671</v>
      </c>
      <c r="I791">
        <f t="shared" si="77"/>
        <v>6.0070989908733718E-4</v>
      </c>
    </row>
    <row r="792" spans="1:9">
      <c r="A792" s="3" t="s">
        <v>96</v>
      </c>
      <c r="B792">
        <v>10.89</v>
      </c>
      <c r="C792" s="4">
        <v>500</v>
      </c>
      <c r="D792">
        <f t="shared" si="72"/>
        <v>45.913682277318635</v>
      </c>
      <c r="E792" s="6">
        <f t="shared" si="73"/>
        <v>4.4265572185639185E-4</v>
      </c>
      <c r="F792" s="7">
        <f t="shared" si="74"/>
        <v>0.88677574884068444</v>
      </c>
      <c r="G792" s="6">
        <f t="shared" si="75"/>
        <v>9.8868953695919418E-4</v>
      </c>
      <c r="H792" s="7">
        <f t="shared" si="76"/>
        <v>0.6235907315576259</v>
      </c>
      <c r="I792">
        <f t="shared" si="77"/>
        <v>2.575818402956731E-4</v>
      </c>
    </row>
    <row r="793" spans="1:9">
      <c r="A793" s="3" t="s">
        <v>596</v>
      </c>
      <c r="B793">
        <v>4.66</v>
      </c>
      <c r="C793" s="4">
        <v>213</v>
      </c>
      <c r="D793">
        <f t="shared" si="72"/>
        <v>45.708154506437765</v>
      </c>
      <c r="E793" s="6">
        <f t="shared" si="73"/>
        <v>1.8857133751082293E-4</v>
      </c>
      <c r="F793" s="7">
        <f t="shared" si="74"/>
        <v>0.88696432017819526</v>
      </c>
      <c r="G793" s="6">
        <f t="shared" si="75"/>
        <v>4.2307559616435673E-4</v>
      </c>
      <c r="H793" s="7">
        <f t="shared" si="76"/>
        <v>0.62401380715379029</v>
      </c>
      <c r="I793">
        <f t="shared" si="77"/>
        <v>2.4543731300585847E-4</v>
      </c>
    </row>
    <row r="794" spans="1:9">
      <c r="A794" s="3" t="s">
        <v>140</v>
      </c>
      <c r="B794">
        <v>4.42</v>
      </c>
      <c r="C794" s="4">
        <v>200</v>
      </c>
      <c r="D794">
        <f t="shared" si="72"/>
        <v>45.248868778280546</v>
      </c>
      <c r="E794" s="6">
        <f t="shared" si="73"/>
        <v>1.7706228874255674E-4</v>
      </c>
      <c r="F794" s="7">
        <f t="shared" si="74"/>
        <v>0.88714138246693786</v>
      </c>
      <c r="G794" s="6">
        <f t="shared" si="75"/>
        <v>4.0128629507434689E-4</v>
      </c>
      <c r="H794" s="7">
        <f t="shared" si="76"/>
        <v>0.62441509344886459</v>
      </c>
      <c r="I794">
        <f t="shared" si="77"/>
        <v>3.3556156674308113E-4</v>
      </c>
    </row>
    <row r="795" spans="1:9">
      <c r="A795" s="3" t="s">
        <v>192</v>
      </c>
      <c r="B795">
        <v>6.04</v>
      </c>
      <c r="C795" s="4">
        <v>273</v>
      </c>
      <c r="D795">
        <f t="shared" si="72"/>
        <v>45.198675496688743</v>
      </c>
      <c r="E795" s="6">
        <f t="shared" si="73"/>
        <v>2.4169002413358995E-4</v>
      </c>
      <c r="F795" s="7">
        <f t="shared" si="74"/>
        <v>0.8873830724910714</v>
      </c>
      <c r="G795" s="6">
        <f t="shared" si="75"/>
        <v>5.4836407743191296E-4</v>
      </c>
      <c r="H795" s="7">
        <f t="shared" si="76"/>
        <v>0.62496345752629645</v>
      </c>
      <c r="I795">
        <f t="shared" si="77"/>
        <v>1.3279389695552979E-4</v>
      </c>
    </row>
    <row r="796" spans="1:9">
      <c r="A796" s="3" t="s">
        <v>55</v>
      </c>
      <c r="B796">
        <v>2.39</v>
      </c>
      <c r="C796" s="4">
        <v>108</v>
      </c>
      <c r="D796">
        <f t="shared" si="72"/>
        <v>45.188284518828446</v>
      </c>
      <c r="E796" s="6">
        <f t="shared" si="73"/>
        <v>9.5613635920980636E-5</v>
      </c>
      <c r="F796" s="7">
        <f t="shared" si="74"/>
        <v>0.88747868612699243</v>
      </c>
      <c r="G796" s="6">
        <f t="shared" si="75"/>
        <v>2.169851233546808E-4</v>
      </c>
      <c r="H796" s="7">
        <f t="shared" si="76"/>
        <v>0.62518044264965111</v>
      </c>
      <c r="I796">
        <f t="shared" si="77"/>
        <v>2.7858480936548968E-4</v>
      </c>
    </row>
    <row r="797" spans="1:9">
      <c r="A797" s="3" t="s">
        <v>136</v>
      </c>
      <c r="B797">
        <v>5.01</v>
      </c>
      <c r="C797" s="4">
        <v>226</v>
      </c>
      <c r="D797">
        <f t="shared" si="72"/>
        <v>45.109780439121757</v>
      </c>
      <c r="E797" s="6">
        <f t="shared" si="73"/>
        <v>2.0008038627908911E-4</v>
      </c>
      <c r="F797" s="7">
        <f t="shared" si="74"/>
        <v>0.88767876651327149</v>
      </c>
      <c r="G797" s="6">
        <f t="shared" si="75"/>
        <v>4.5485166025395431E-4</v>
      </c>
      <c r="H797" s="7">
        <f t="shared" si="76"/>
        <v>0.62563529430990505</v>
      </c>
      <c r="I797">
        <f t="shared" si="77"/>
        <v>2.0966905660180224E-4</v>
      </c>
    </row>
    <row r="798" spans="1:9">
      <c r="A798" s="3" t="s">
        <v>652</v>
      </c>
      <c r="B798">
        <v>3.77</v>
      </c>
      <c r="C798" s="4">
        <v>170</v>
      </c>
      <c r="D798">
        <f t="shared" si="72"/>
        <v>45.092838196286472</v>
      </c>
      <c r="E798" s="6">
        <f t="shared" si="73"/>
        <v>1.5050294543117324E-4</v>
      </c>
      <c r="F798" s="7">
        <f t="shared" si="74"/>
        <v>0.88782926945870266</v>
      </c>
      <c r="G798" s="6">
        <f t="shared" si="75"/>
        <v>3.4227360462223708E-4</v>
      </c>
      <c r="H798" s="7">
        <f t="shared" si="76"/>
        <v>0.6259775679145273</v>
      </c>
      <c r="I798">
        <f t="shared" si="77"/>
        <v>6.2291155482907534E-4</v>
      </c>
    </row>
    <row r="799" spans="1:9">
      <c r="A799" s="3" t="s">
        <v>130</v>
      </c>
      <c r="B799">
        <v>11.2</v>
      </c>
      <c r="C799" s="4">
        <v>505</v>
      </c>
      <c r="D799">
        <f t="shared" si="72"/>
        <v>45.089285714285715</v>
      </c>
      <c r="E799" s="6">
        <f t="shared" si="73"/>
        <v>4.4708227907495576E-4</v>
      </c>
      <c r="F799" s="7">
        <f t="shared" si="74"/>
        <v>0.88827635173777764</v>
      </c>
      <c r="G799" s="6">
        <f t="shared" si="75"/>
        <v>1.0168340508671233E-3</v>
      </c>
      <c r="H799" s="7">
        <f t="shared" si="76"/>
        <v>0.62699440196539447</v>
      </c>
      <c r="I799">
        <f t="shared" si="77"/>
        <v>2.1364897384412718E-4</v>
      </c>
    </row>
    <row r="800" spans="1:9">
      <c r="A800" s="3" t="s">
        <v>1038</v>
      </c>
      <c r="B800">
        <v>3.84</v>
      </c>
      <c r="C800" s="4">
        <v>173</v>
      </c>
      <c r="D800">
        <f t="shared" si="72"/>
        <v>45.052083333333336</v>
      </c>
      <c r="E800" s="6">
        <f t="shared" si="73"/>
        <v>1.5315887976231158E-4</v>
      </c>
      <c r="F800" s="7">
        <f t="shared" si="74"/>
        <v>0.88842951061753994</v>
      </c>
      <c r="G800" s="6">
        <f t="shared" si="75"/>
        <v>3.486288174401566E-4</v>
      </c>
      <c r="H800" s="7">
        <f t="shared" si="76"/>
        <v>0.6273430307828346</v>
      </c>
      <c r="I800">
        <f t="shared" si="77"/>
        <v>7.8119791353770118E-4</v>
      </c>
    </row>
    <row r="801" spans="1:9">
      <c r="A801" s="3" t="s">
        <v>1070</v>
      </c>
      <c r="B801">
        <v>14.03</v>
      </c>
      <c r="C801" s="4">
        <v>631</v>
      </c>
      <c r="D801">
        <f t="shared" si="72"/>
        <v>44.975053456878122</v>
      </c>
      <c r="E801" s="6">
        <f t="shared" si="73"/>
        <v>5.5863152098276656E-4</v>
      </c>
      <c r="F801" s="7">
        <f t="shared" si="74"/>
        <v>0.88898814213852273</v>
      </c>
      <c r="G801" s="6">
        <f t="shared" si="75"/>
        <v>1.2737662262201554E-3</v>
      </c>
      <c r="H801" s="7">
        <f t="shared" si="76"/>
        <v>0.62861679700905471</v>
      </c>
      <c r="I801">
        <f t="shared" si="77"/>
        <v>4.4321785617917886E-4</v>
      </c>
    </row>
    <row r="802" spans="1:9">
      <c r="A802" s="3" t="s">
        <v>72</v>
      </c>
      <c r="B802">
        <v>7.96</v>
      </c>
      <c r="C802" s="4">
        <v>358</v>
      </c>
      <c r="D802">
        <f t="shared" si="72"/>
        <v>44.974874371859293</v>
      </c>
      <c r="E802" s="6">
        <f t="shared" si="73"/>
        <v>3.1694149684917655E-4</v>
      </c>
      <c r="F802" s="7">
        <f t="shared" si="74"/>
        <v>0.88930508363537186</v>
      </c>
      <c r="G802" s="6">
        <f t="shared" si="75"/>
        <v>7.2267848615199131E-4</v>
      </c>
      <c r="H802" s="7">
        <f t="shared" si="76"/>
        <v>0.62933947549520675</v>
      </c>
      <c r="I802">
        <f t="shared" si="77"/>
        <v>3.3959483377010713E-4</v>
      </c>
    </row>
    <row r="803" spans="1:9">
      <c r="A803" s="3" t="s">
        <v>291</v>
      </c>
      <c r="B803">
        <v>6.09</v>
      </c>
      <c r="C803" s="4">
        <v>273</v>
      </c>
      <c r="D803">
        <f t="shared" si="72"/>
        <v>44.827586206896555</v>
      </c>
      <c r="E803" s="6">
        <f t="shared" si="73"/>
        <v>2.4169002413358995E-4</v>
      </c>
      <c r="F803" s="7">
        <f t="shared" si="74"/>
        <v>0.88954677365950541</v>
      </c>
      <c r="G803" s="6">
        <f t="shared" si="75"/>
        <v>5.5290351515899835E-4</v>
      </c>
      <c r="H803" s="7">
        <f t="shared" si="76"/>
        <v>0.62989237901036577</v>
      </c>
      <c r="I803">
        <f t="shared" si="77"/>
        <v>3.8201294330320046E-4</v>
      </c>
    </row>
    <row r="804" spans="1:9">
      <c r="A804" s="3" t="s">
        <v>284</v>
      </c>
      <c r="B804">
        <v>6.85</v>
      </c>
      <c r="C804" s="4">
        <v>307</v>
      </c>
      <c r="D804">
        <f t="shared" si="72"/>
        <v>44.817518248175183</v>
      </c>
      <c r="E804" s="6">
        <f t="shared" si="73"/>
        <v>2.7179061321982458E-4</v>
      </c>
      <c r="F804" s="7">
        <f t="shared" si="74"/>
        <v>0.88981856427272521</v>
      </c>
      <c r="G804" s="6">
        <f t="shared" si="75"/>
        <v>6.2190296861069601E-4</v>
      </c>
      <c r="H804" s="7">
        <f t="shared" si="76"/>
        <v>0.63051428197897641</v>
      </c>
      <c r="I804">
        <f t="shared" si="77"/>
        <v>2.7385256732503915E-4</v>
      </c>
    </row>
    <row r="805" spans="1:9">
      <c r="A805" s="3" t="s">
        <v>681</v>
      </c>
      <c r="B805">
        <v>4.91</v>
      </c>
      <c r="C805" s="4">
        <v>220</v>
      </c>
      <c r="D805">
        <f t="shared" si="72"/>
        <v>44.806517311608957</v>
      </c>
      <c r="E805" s="6">
        <f t="shared" si="73"/>
        <v>1.9476851761681242E-4</v>
      </c>
      <c r="F805" s="7">
        <f t="shared" si="74"/>
        <v>0.890013332790342</v>
      </c>
      <c r="G805" s="6">
        <f t="shared" si="75"/>
        <v>4.4577278479978358E-4</v>
      </c>
      <c r="H805" s="7">
        <f t="shared" si="76"/>
        <v>0.63096005476377615</v>
      </c>
      <c r="I805">
        <f t="shared" si="77"/>
        <v>3.9183928480657215E-4</v>
      </c>
    </row>
    <row r="806" spans="1:9">
      <c r="A806" s="3" t="s">
        <v>19</v>
      </c>
      <c r="B806">
        <v>7.02</v>
      </c>
      <c r="C806" s="4">
        <v>314</v>
      </c>
      <c r="D806">
        <f t="shared" si="72"/>
        <v>44.729344729344731</v>
      </c>
      <c r="E806" s="6">
        <f t="shared" si="73"/>
        <v>2.7798779332581411E-4</v>
      </c>
      <c r="F806" s="7">
        <f t="shared" si="74"/>
        <v>0.89029132058366778</v>
      </c>
      <c r="G806" s="6">
        <f t="shared" si="75"/>
        <v>6.3733705688278621E-4</v>
      </c>
      <c r="H806" s="7">
        <f t="shared" si="76"/>
        <v>0.63159739182065888</v>
      </c>
      <c r="I806">
        <f t="shared" si="77"/>
        <v>2.9375490160343798E-4</v>
      </c>
    </row>
    <row r="807" spans="1:9">
      <c r="A807" s="3" t="s">
        <v>402</v>
      </c>
      <c r="B807">
        <v>5.26</v>
      </c>
      <c r="C807" s="4">
        <v>235</v>
      </c>
      <c r="D807">
        <f t="shared" si="72"/>
        <v>44.676806083650192</v>
      </c>
      <c r="E807" s="6">
        <f t="shared" si="73"/>
        <v>2.0804818927250417E-4</v>
      </c>
      <c r="F807" s="7">
        <f t="shared" si="74"/>
        <v>0.89049936877294034</v>
      </c>
      <c r="G807" s="6">
        <f t="shared" si="75"/>
        <v>4.7754884888938115E-4</v>
      </c>
      <c r="H807" s="7">
        <f t="shared" si="76"/>
        <v>0.63207494066954828</v>
      </c>
      <c r="I807">
        <f t="shared" si="77"/>
        <v>2.9164017481553284E-4</v>
      </c>
    </row>
    <row r="808" spans="1:9">
      <c r="A808" s="3" t="s">
        <v>263</v>
      </c>
      <c r="B808">
        <v>5.22</v>
      </c>
      <c r="C808" s="4">
        <v>233</v>
      </c>
      <c r="D808">
        <f t="shared" si="72"/>
        <v>44.636015325670499</v>
      </c>
      <c r="E808" s="6">
        <f t="shared" si="73"/>
        <v>2.0627756638507861E-4</v>
      </c>
      <c r="F808" s="7">
        <f t="shared" si="74"/>
        <v>0.89070564633932536</v>
      </c>
      <c r="G808" s="6">
        <f t="shared" si="75"/>
        <v>4.7391729870771283E-4</v>
      </c>
      <c r="H808" s="7">
        <f t="shared" si="76"/>
        <v>0.632548857968256</v>
      </c>
      <c r="I808">
        <f t="shared" si="77"/>
        <v>2.2484105536624277E-4</v>
      </c>
    </row>
    <row r="809" spans="1:9">
      <c r="A809" s="3" t="s">
        <v>308</v>
      </c>
      <c r="B809">
        <v>4.0199999999999996</v>
      </c>
      <c r="C809" s="4">
        <v>179</v>
      </c>
      <c r="D809">
        <f t="shared" si="72"/>
        <v>44.527363184079604</v>
      </c>
      <c r="E809" s="6">
        <f t="shared" si="73"/>
        <v>1.5847074842458827E-4</v>
      </c>
      <c r="F809" s="7">
        <f t="shared" si="74"/>
        <v>0.89086411708774993</v>
      </c>
      <c r="G809" s="6">
        <f t="shared" si="75"/>
        <v>3.6497079325766387E-4</v>
      </c>
      <c r="H809" s="7">
        <f t="shared" si="76"/>
        <v>0.6329138287615137</v>
      </c>
      <c r="I809">
        <f t="shared" si="77"/>
        <v>4.8494766628226493E-4</v>
      </c>
    </row>
    <row r="810" spans="1:9">
      <c r="A810" s="3" t="s">
        <v>225</v>
      </c>
      <c r="B810">
        <v>8.67</v>
      </c>
      <c r="C810" s="4">
        <v>386</v>
      </c>
      <c r="D810">
        <f t="shared" si="72"/>
        <v>44.521337946943483</v>
      </c>
      <c r="E810" s="6">
        <f t="shared" si="73"/>
        <v>3.4173021727313454E-4</v>
      </c>
      <c r="F810" s="7">
        <f t="shared" si="74"/>
        <v>0.89120584730502306</v>
      </c>
      <c r="G810" s="6">
        <f t="shared" si="75"/>
        <v>7.8713850187660359E-4</v>
      </c>
      <c r="H810" s="7">
        <f t="shared" si="76"/>
        <v>0.63370096726339031</v>
      </c>
      <c r="I810">
        <f t="shared" si="77"/>
        <v>1.3469318176027034E-3</v>
      </c>
    </row>
    <row r="811" spans="1:9">
      <c r="A811" s="3" t="s">
        <v>655</v>
      </c>
      <c r="B811">
        <v>24.08</v>
      </c>
      <c r="C811" s="4">
        <v>1072</v>
      </c>
      <c r="D811">
        <f t="shared" si="72"/>
        <v>44.518272425249172</v>
      </c>
      <c r="E811" s="6">
        <f t="shared" si="73"/>
        <v>9.4905386766010419E-4</v>
      </c>
      <c r="F811" s="7">
        <f t="shared" si="74"/>
        <v>0.89215490117268315</v>
      </c>
      <c r="G811" s="6">
        <f t="shared" si="75"/>
        <v>2.1861932093643153E-3</v>
      </c>
      <c r="H811" s="7">
        <f t="shared" si="76"/>
        <v>0.63588716047275462</v>
      </c>
      <c r="I811">
        <f t="shared" si="77"/>
        <v>1.9249925368325371E-4</v>
      </c>
    </row>
    <row r="812" spans="1:9">
      <c r="A812" s="3" t="s">
        <v>824</v>
      </c>
      <c r="B812">
        <v>3.44</v>
      </c>
      <c r="C812" s="4">
        <v>153</v>
      </c>
      <c r="D812">
        <f t="shared" si="72"/>
        <v>44.47674418604651</v>
      </c>
      <c r="E812" s="6">
        <f t="shared" si="73"/>
        <v>1.354526508880559E-4</v>
      </c>
      <c r="F812" s="7">
        <f t="shared" si="74"/>
        <v>0.89229035382357125</v>
      </c>
      <c r="G812" s="6">
        <f t="shared" si="75"/>
        <v>3.1231331562347364E-4</v>
      </c>
      <c r="H812" s="7">
        <f t="shared" si="76"/>
        <v>0.63619947378837804</v>
      </c>
      <c r="I812">
        <f t="shared" si="77"/>
        <v>2.3280289363258877E-4</v>
      </c>
    </row>
    <row r="813" spans="1:9">
      <c r="A813" s="3" t="s">
        <v>51</v>
      </c>
      <c r="B813">
        <v>4.16</v>
      </c>
      <c r="C813" s="4">
        <v>185</v>
      </c>
      <c r="D813">
        <f t="shared" si="72"/>
        <v>44.471153846153847</v>
      </c>
      <c r="E813" s="6">
        <f t="shared" si="73"/>
        <v>1.6378261708686499E-4</v>
      </c>
      <c r="F813" s="7">
        <f t="shared" si="74"/>
        <v>0.89245413644065807</v>
      </c>
      <c r="G813" s="6">
        <f t="shared" si="75"/>
        <v>3.7768121889350298E-4</v>
      </c>
      <c r="H813" s="7">
        <f t="shared" si="76"/>
        <v>0.63657715500727152</v>
      </c>
      <c r="I813">
        <f t="shared" si="77"/>
        <v>7.1944096321274742E-4</v>
      </c>
    </row>
    <row r="814" spans="1:9">
      <c r="A814" s="3" t="s">
        <v>411</v>
      </c>
      <c r="B814">
        <v>12.83</v>
      </c>
      <c r="C814" s="4">
        <v>568</v>
      </c>
      <c r="D814">
        <f t="shared" si="72"/>
        <v>44.27123928293063</v>
      </c>
      <c r="E814" s="6">
        <f t="shared" si="73"/>
        <v>5.028569000288611E-4</v>
      </c>
      <c r="F814" s="7">
        <f t="shared" si="74"/>
        <v>0.8929569933406869</v>
      </c>
      <c r="G814" s="6">
        <f t="shared" si="75"/>
        <v>1.1648197207701065E-3</v>
      </c>
      <c r="H814" s="7">
        <f t="shared" si="76"/>
        <v>0.63774197472804162</v>
      </c>
      <c r="I814">
        <f t="shared" si="77"/>
        <v>5.171126697930406E-4</v>
      </c>
    </row>
    <row r="815" spans="1:9">
      <c r="A815" s="3" t="s">
        <v>1006</v>
      </c>
      <c r="B815">
        <v>9.2200000000000006</v>
      </c>
      <c r="C815" s="4">
        <v>408</v>
      </c>
      <c r="D815">
        <f t="shared" si="72"/>
        <v>44.251626898047718</v>
      </c>
      <c r="E815" s="6">
        <f t="shared" si="73"/>
        <v>3.6120706903481573E-4</v>
      </c>
      <c r="F815" s="7">
        <f t="shared" si="74"/>
        <v>0.89331820040972176</v>
      </c>
      <c r="G815" s="6">
        <f t="shared" si="75"/>
        <v>8.3707231687454268E-4</v>
      </c>
      <c r="H815" s="7">
        <f t="shared" si="76"/>
        <v>0.63857904704491619</v>
      </c>
      <c r="I815">
        <f t="shared" si="77"/>
        <v>3.3095506703073596E-4</v>
      </c>
    </row>
    <row r="816" spans="1:9">
      <c r="A816" s="3" t="s">
        <v>924</v>
      </c>
      <c r="B816">
        <v>5.9</v>
      </c>
      <c r="C816" s="4">
        <v>261</v>
      </c>
      <c r="D816">
        <f t="shared" si="72"/>
        <v>44.237288135593218</v>
      </c>
      <c r="E816" s="6">
        <f t="shared" si="73"/>
        <v>2.3106628680903655E-4</v>
      </c>
      <c r="F816" s="7">
        <f t="shared" si="74"/>
        <v>0.89354926669653079</v>
      </c>
      <c r="G816" s="6">
        <f t="shared" si="75"/>
        <v>5.3565365179607401E-4</v>
      </c>
      <c r="H816" s="7">
        <f t="shared" si="76"/>
        <v>0.63911470069671228</v>
      </c>
      <c r="I816">
        <f t="shared" si="77"/>
        <v>2.0395044757393066E-4</v>
      </c>
    </row>
    <row r="817" spans="1:9">
      <c r="A817" s="3" t="s">
        <v>941</v>
      </c>
      <c r="B817">
        <v>3.63</v>
      </c>
      <c r="C817" s="4">
        <v>160</v>
      </c>
      <c r="D817">
        <f t="shared" si="72"/>
        <v>44.0771349862259</v>
      </c>
      <c r="E817" s="6">
        <f t="shared" si="73"/>
        <v>1.416498309940454E-4</v>
      </c>
      <c r="F817" s="7">
        <f t="shared" si="74"/>
        <v>0.89369091652752486</v>
      </c>
      <c r="G817" s="6">
        <f t="shared" si="75"/>
        <v>3.2956317898639802E-4</v>
      </c>
      <c r="H817" s="7">
        <f t="shared" si="76"/>
        <v>0.63944426387569864</v>
      </c>
      <c r="I817">
        <f t="shared" si="77"/>
        <v>1.4460123415541704E-3</v>
      </c>
    </row>
    <row r="818" spans="1:9">
      <c r="A818" s="3" t="s">
        <v>91</v>
      </c>
      <c r="B818">
        <v>25.72</v>
      </c>
      <c r="C818" s="4">
        <v>1132</v>
      </c>
      <c r="D818">
        <f t="shared" si="72"/>
        <v>44.012441679626754</v>
      </c>
      <c r="E818" s="6">
        <f t="shared" si="73"/>
        <v>1.0021725542828711E-3</v>
      </c>
      <c r="F818" s="7">
        <f t="shared" si="74"/>
        <v>0.89469308908180778</v>
      </c>
      <c r="G818" s="6">
        <f t="shared" si="75"/>
        <v>2.3350867668127154E-3</v>
      </c>
      <c r="H818" s="7">
        <f t="shared" si="76"/>
        <v>0.64177935064251135</v>
      </c>
      <c r="I818">
        <f t="shared" si="77"/>
        <v>4.2731891787095577E-4</v>
      </c>
    </row>
    <row r="819" spans="1:9">
      <c r="A819" s="3" t="s">
        <v>89</v>
      </c>
      <c r="B819">
        <v>7.59</v>
      </c>
      <c r="C819" s="4">
        <v>333</v>
      </c>
      <c r="D819">
        <f t="shared" si="72"/>
        <v>43.873517786561266</v>
      </c>
      <c r="E819" s="6">
        <f t="shared" si="73"/>
        <v>2.9480871075635695E-4</v>
      </c>
      <c r="F819" s="7">
        <f t="shared" si="74"/>
        <v>0.89498789779256416</v>
      </c>
      <c r="G819" s="6">
        <f t="shared" si="75"/>
        <v>6.8908664697155955E-4</v>
      </c>
      <c r="H819" s="7">
        <f t="shared" si="76"/>
        <v>0.64246843728948289</v>
      </c>
      <c r="I819">
        <f t="shared" si="77"/>
        <v>3.5808984051621806E-4</v>
      </c>
    </row>
    <row r="820" spans="1:9">
      <c r="A820" s="3" t="s">
        <v>549</v>
      </c>
      <c r="B820">
        <v>6.36</v>
      </c>
      <c r="C820" s="4">
        <v>279</v>
      </c>
      <c r="D820">
        <f t="shared" si="72"/>
        <v>43.867924528301884</v>
      </c>
      <c r="E820" s="6">
        <f t="shared" si="73"/>
        <v>2.4700189279586664E-4</v>
      </c>
      <c r="F820" s="7">
        <f t="shared" si="74"/>
        <v>0.89523489968536007</v>
      </c>
      <c r="G820" s="6">
        <f t="shared" si="75"/>
        <v>5.7741647888525944E-4</v>
      </c>
      <c r="H820" s="7">
        <f t="shared" si="76"/>
        <v>0.64304585376836809</v>
      </c>
      <c r="I820">
        <f t="shared" si="77"/>
        <v>1.6949750469086311E-4</v>
      </c>
    </row>
    <row r="821" spans="1:9">
      <c r="A821" s="3" t="s">
        <v>204</v>
      </c>
      <c r="B821">
        <v>3.01</v>
      </c>
      <c r="C821" s="4">
        <v>132</v>
      </c>
      <c r="D821">
        <f t="shared" si="72"/>
        <v>43.853820598006649</v>
      </c>
      <c r="E821" s="6">
        <f t="shared" si="73"/>
        <v>1.1686111057008745E-4</v>
      </c>
      <c r="F821" s="7">
        <f t="shared" si="74"/>
        <v>0.89535176079593015</v>
      </c>
      <c r="G821" s="6">
        <f t="shared" si="75"/>
        <v>2.7327415117053941E-4</v>
      </c>
      <c r="H821" s="7">
        <f t="shared" si="76"/>
        <v>0.6433191279195386</v>
      </c>
      <c r="I821">
        <f t="shared" si="77"/>
        <v>3.0689160451694564E-3</v>
      </c>
    </row>
    <row r="822" spans="1:9">
      <c r="A822" s="3" t="s">
        <v>105</v>
      </c>
      <c r="B822">
        <v>54.45</v>
      </c>
      <c r="C822" s="4">
        <v>2383</v>
      </c>
      <c r="D822">
        <f t="shared" si="72"/>
        <v>43.764921946740124</v>
      </c>
      <c r="E822" s="6">
        <f t="shared" si="73"/>
        <v>2.1096971703675636E-3</v>
      </c>
      <c r="F822" s="7">
        <f t="shared" si="74"/>
        <v>0.89746145796629773</v>
      </c>
      <c r="G822" s="6">
        <f t="shared" si="75"/>
        <v>4.9434476847959709E-3</v>
      </c>
      <c r="H822" s="7">
        <f t="shared" si="76"/>
        <v>0.64826257560433453</v>
      </c>
      <c r="I822">
        <f t="shared" si="77"/>
        <v>6.0007076263923764E-4</v>
      </c>
    </row>
    <row r="823" spans="1:9">
      <c r="A823" s="3" t="s">
        <v>1072</v>
      </c>
      <c r="B823">
        <v>10.64</v>
      </c>
      <c r="C823" s="4">
        <v>465</v>
      </c>
      <c r="D823">
        <f t="shared" si="72"/>
        <v>43.703007518796987</v>
      </c>
      <c r="E823" s="6">
        <f t="shared" si="73"/>
        <v>4.1166982132644444E-4</v>
      </c>
      <c r="F823" s="7">
        <f t="shared" si="74"/>
        <v>0.89787312778762418</v>
      </c>
      <c r="G823" s="6">
        <f t="shared" si="75"/>
        <v>9.6599234832376733E-4</v>
      </c>
      <c r="H823" s="7">
        <f t="shared" si="76"/>
        <v>0.64922856795265826</v>
      </c>
      <c r="I823">
        <f t="shared" si="77"/>
        <v>2.1074432205349103E-3</v>
      </c>
    </row>
    <row r="824" spans="1:9">
      <c r="A824" s="3" t="s">
        <v>188</v>
      </c>
      <c r="B824">
        <v>37.36</v>
      </c>
      <c r="C824" s="4">
        <v>1632</v>
      </c>
      <c r="D824">
        <f t="shared" si="72"/>
        <v>43.683083511777305</v>
      </c>
      <c r="E824" s="6">
        <f t="shared" si="73"/>
        <v>1.4448282761392629E-3</v>
      </c>
      <c r="F824" s="7">
        <f t="shared" si="74"/>
        <v>0.89931795606376341</v>
      </c>
      <c r="G824" s="6">
        <f t="shared" si="75"/>
        <v>3.3918678696781899E-3</v>
      </c>
      <c r="H824" s="7">
        <f t="shared" si="76"/>
        <v>0.65262043582233642</v>
      </c>
      <c r="I824">
        <f t="shared" si="77"/>
        <v>3.7646012330250223E-4</v>
      </c>
    </row>
    <row r="825" spans="1:9">
      <c r="A825" s="3" t="s">
        <v>629</v>
      </c>
      <c r="B825">
        <v>6.67</v>
      </c>
      <c r="C825" s="4">
        <v>291</v>
      </c>
      <c r="D825">
        <f t="shared" si="72"/>
        <v>43.628185907046479</v>
      </c>
      <c r="E825" s="6">
        <f t="shared" si="73"/>
        <v>2.5762563012042008E-4</v>
      </c>
      <c r="F825" s="7">
        <f t="shared" si="74"/>
        <v>0.89957558169388385</v>
      </c>
      <c r="G825" s="6">
        <f t="shared" si="75"/>
        <v>6.0556099279318869E-4</v>
      </c>
      <c r="H825" s="7">
        <f t="shared" si="76"/>
        <v>0.65322599681512961</v>
      </c>
      <c r="I825">
        <f t="shared" si="77"/>
        <v>3.2033584685542404E-4</v>
      </c>
    </row>
    <row r="826" spans="1:9">
      <c r="A826" s="3" t="s">
        <v>1013</v>
      </c>
      <c r="B826">
        <v>5.65</v>
      </c>
      <c r="C826" s="4">
        <v>244</v>
      </c>
      <c r="D826">
        <f t="shared" si="72"/>
        <v>43.185840707964601</v>
      </c>
      <c r="E826" s="6">
        <f t="shared" si="73"/>
        <v>2.1601599226591924E-4</v>
      </c>
      <c r="F826" s="7">
        <f t="shared" si="74"/>
        <v>0.8997915976861498</v>
      </c>
      <c r="G826" s="6">
        <f t="shared" si="75"/>
        <v>5.1295646316064706E-4</v>
      </c>
      <c r="H826" s="7">
        <f t="shared" si="76"/>
        <v>0.65373895327829024</v>
      </c>
      <c r="I826">
        <f t="shared" si="77"/>
        <v>8.211584687585205E-4</v>
      </c>
    </row>
    <row r="827" spans="1:9">
      <c r="A827" s="3" t="s">
        <v>702</v>
      </c>
      <c r="B827">
        <v>14.48</v>
      </c>
      <c r="C827" s="4">
        <v>625</v>
      </c>
      <c r="D827">
        <f t="shared" si="72"/>
        <v>43.16298342541436</v>
      </c>
      <c r="E827" s="6">
        <f t="shared" si="73"/>
        <v>5.5331965232048987E-4</v>
      </c>
      <c r="F827" s="7">
        <f t="shared" si="74"/>
        <v>0.90034491733847033</v>
      </c>
      <c r="G827" s="6">
        <f t="shared" si="75"/>
        <v>1.3146211657639238E-3</v>
      </c>
      <c r="H827" s="7">
        <f t="shared" si="76"/>
        <v>0.65505357444405421</v>
      </c>
      <c r="I827">
        <f t="shared" si="77"/>
        <v>2.7524016648883265E-4</v>
      </c>
    </row>
    <row r="828" spans="1:9">
      <c r="A828" s="3" t="s">
        <v>325</v>
      </c>
      <c r="B828">
        <v>4.8499999999999996</v>
      </c>
      <c r="C828" s="4">
        <v>209</v>
      </c>
      <c r="D828">
        <f t="shared" si="72"/>
        <v>43.092783505154642</v>
      </c>
      <c r="E828" s="6">
        <f t="shared" si="73"/>
        <v>1.850300917359718E-4</v>
      </c>
      <c r="F828" s="7">
        <f t="shared" si="74"/>
        <v>0.90052994743020631</v>
      </c>
      <c r="G828" s="6">
        <f t="shared" si="75"/>
        <v>4.4032545952728106E-4</v>
      </c>
      <c r="H828" s="7">
        <f t="shared" si="76"/>
        <v>0.65549389990358153</v>
      </c>
      <c r="I828">
        <f t="shared" si="77"/>
        <v>2.6305657067937638E-4</v>
      </c>
    </row>
    <row r="829" spans="1:9">
      <c r="A829" s="3" t="s">
        <v>24</v>
      </c>
      <c r="B829">
        <v>4.63</v>
      </c>
      <c r="C829" s="4">
        <v>199</v>
      </c>
      <c r="D829">
        <f t="shared" si="72"/>
        <v>42.980561555075596</v>
      </c>
      <c r="E829" s="6">
        <f t="shared" si="73"/>
        <v>1.7617697729884396E-4</v>
      </c>
      <c r="F829" s="7">
        <f t="shared" si="74"/>
        <v>0.90070612440750519</v>
      </c>
      <c r="G829" s="6">
        <f t="shared" si="75"/>
        <v>4.2035193352810547E-4</v>
      </c>
      <c r="H829" s="7">
        <f t="shared" si="76"/>
        <v>0.65591425183710961</v>
      </c>
      <c r="I829">
        <f t="shared" si="77"/>
        <v>2.3810909576416073E-4</v>
      </c>
    </row>
    <row r="830" spans="1:9">
      <c r="A830" s="3" t="s">
        <v>54</v>
      </c>
      <c r="B830">
        <v>4.1900000000000004</v>
      </c>
      <c r="C830" s="4">
        <v>180</v>
      </c>
      <c r="D830">
        <f t="shared" si="72"/>
        <v>42.959427207637226</v>
      </c>
      <c r="E830" s="6">
        <f t="shared" si="73"/>
        <v>1.5935605986830108E-4</v>
      </c>
      <c r="F830" s="7">
        <f t="shared" si="74"/>
        <v>0.90086548046737347</v>
      </c>
      <c r="G830" s="6">
        <f t="shared" si="75"/>
        <v>3.8040488152975423E-4</v>
      </c>
      <c r="H830" s="7">
        <f t="shared" si="76"/>
        <v>0.6562946567186394</v>
      </c>
      <c r="I830">
        <f t="shared" si="77"/>
        <v>3.8122842457266604E-4</v>
      </c>
    </row>
    <row r="831" spans="1:9">
      <c r="A831" s="3" t="s">
        <v>609</v>
      </c>
      <c r="B831">
        <v>6.7</v>
      </c>
      <c r="C831" s="4">
        <v>287</v>
      </c>
      <c r="D831">
        <f t="shared" si="72"/>
        <v>42.835820895522389</v>
      </c>
      <c r="E831" s="6">
        <f t="shared" si="73"/>
        <v>2.5408438434556895E-4</v>
      </c>
      <c r="F831" s="7">
        <f t="shared" si="74"/>
        <v>0.90111956485171907</v>
      </c>
      <c r="G831" s="6">
        <f t="shared" si="75"/>
        <v>6.0828465542943995E-4</v>
      </c>
      <c r="H831" s="7">
        <f t="shared" si="76"/>
        <v>0.65690294137406879</v>
      </c>
      <c r="I831">
        <f t="shared" si="77"/>
        <v>5.9309866314716242E-4</v>
      </c>
    </row>
    <row r="832" spans="1:9">
      <c r="A832" s="3" t="s">
        <v>1030</v>
      </c>
      <c r="B832">
        <v>10.42</v>
      </c>
      <c r="C832" s="4">
        <v>446</v>
      </c>
      <c r="D832">
        <f t="shared" si="72"/>
        <v>42.802303262955853</v>
      </c>
      <c r="E832" s="6">
        <f t="shared" si="73"/>
        <v>3.9484890389590154E-4</v>
      </c>
      <c r="F832" s="7">
        <f t="shared" si="74"/>
        <v>0.90151441375561492</v>
      </c>
      <c r="G832" s="6">
        <f t="shared" si="75"/>
        <v>9.4601882232459163E-4</v>
      </c>
      <c r="H832" s="7">
        <f t="shared" si="76"/>
        <v>0.65784896019639338</v>
      </c>
      <c r="I832">
        <f t="shared" si="77"/>
        <v>8.5731895117147072E-4</v>
      </c>
    </row>
    <row r="833" spans="1:9">
      <c r="A833" s="3" t="s">
        <v>612</v>
      </c>
      <c r="B833">
        <v>15.05</v>
      </c>
      <c r="C833" s="4">
        <v>643</v>
      </c>
      <c r="D833">
        <f t="shared" si="72"/>
        <v>42.724252491694351</v>
      </c>
      <c r="E833" s="6">
        <f t="shared" si="73"/>
        <v>5.6925525830731993E-4</v>
      </c>
      <c r="F833" s="7">
        <f t="shared" si="74"/>
        <v>0.90208366901392223</v>
      </c>
      <c r="G833" s="6">
        <f t="shared" si="75"/>
        <v>1.3663707558526971E-3</v>
      </c>
      <c r="H833" s="7">
        <f t="shared" si="76"/>
        <v>0.65921533095224605</v>
      </c>
      <c r="I833">
        <f t="shared" si="77"/>
        <v>4.1319699236808116E-4</v>
      </c>
    </row>
    <row r="834" spans="1:9">
      <c r="A834" s="3" t="s">
        <v>503</v>
      </c>
      <c r="B834">
        <v>7.24</v>
      </c>
      <c r="C834" s="4">
        <v>308</v>
      </c>
      <c r="D834">
        <f t="shared" ref="D834:D897" si="78">C834/B834</f>
        <v>42.541436464088399</v>
      </c>
      <c r="E834" s="6">
        <f t="shared" si="73"/>
        <v>2.7267592466353736E-4</v>
      </c>
      <c r="F834" s="7">
        <f t="shared" si="74"/>
        <v>0.90235634493858574</v>
      </c>
      <c r="G834" s="6">
        <f t="shared" si="75"/>
        <v>6.5731058288196191E-4</v>
      </c>
      <c r="H834" s="7">
        <f t="shared" si="76"/>
        <v>0.65987264153512803</v>
      </c>
      <c r="I834">
        <f t="shared" si="77"/>
        <v>5.005678876327524E-4</v>
      </c>
    </row>
    <row r="835" spans="1:9">
      <c r="A835" s="3" t="s">
        <v>966</v>
      </c>
      <c r="B835">
        <v>8.77</v>
      </c>
      <c r="C835" s="4">
        <v>373</v>
      </c>
      <c r="D835">
        <f t="shared" si="78"/>
        <v>42.531356898517679</v>
      </c>
      <c r="E835" s="6">
        <f t="shared" ref="E835:E898" si="79">C835/1129546</f>
        <v>3.3022116850486832E-4</v>
      </c>
      <c r="F835" s="7">
        <f t="shared" ref="F835:F898" si="80">F834+E835</f>
        <v>0.90268656610709064</v>
      </c>
      <c r="G835" s="6">
        <f t="shared" ref="G835:G898" si="81">B835/11014.58</f>
        <v>7.9621737733077426E-4</v>
      </c>
      <c r="H835" s="7">
        <f t="shared" ref="H835:H898" si="82">H834+G835</f>
        <v>0.66066885891245886</v>
      </c>
      <c r="I835">
        <f t="shared" ref="I835:I898" si="83">F835*H836-F836*H835</f>
        <v>7.3691457898839019E-4</v>
      </c>
    </row>
    <row r="836" spans="1:9">
      <c r="A836" s="3" t="s">
        <v>890</v>
      </c>
      <c r="B836">
        <v>12.91</v>
      </c>
      <c r="C836" s="4">
        <v>549</v>
      </c>
      <c r="D836">
        <f t="shared" si="78"/>
        <v>42.525174283501158</v>
      </c>
      <c r="E836" s="6">
        <f t="shared" si="79"/>
        <v>4.8603598259831825E-4</v>
      </c>
      <c r="F836" s="7">
        <f t="shared" si="80"/>
        <v>0.90317260208968897</v>
      </c>
      <c r="G836" s="6">
        <f t="shared" si="81"/>
        <v>1.1720828211334432E-3</v>
      </c>
      <c r="H836" s="7">
        <f t="shared" si="82"/>
        <v>0.66184094173359231</v>
      </c>
      <c r="I836">
        <f t="shared" si="83"/>
        <v>3.1657364335258009E-4</v>
      </c>
    </row>
    <row r="837" spans="1:9">
      <c r="A837" s="3" t="s">
        <v>628</v>
      </c>
      <c r="B837">
        <v>5.54</v>
      </c>
      <c r="C837" s="4">
        <v>235</v>
      </c>
      <c r="D837">
        <f t="shared" si="78"/>
        <v>42.418772563176894</v>
      </c>
      <c r="E837" s="6">
        <f t="shared" si="79"/>
        <v>2.0804818927250417E-4</v>
      </c>
      <c r="F837" s="7">
        <f t="shared" si="80"/>
        <v>0.90338065027896153</v>
      </c>
      <c r="G837" s="6">
        <f t="shared" si="81"/>
        <v>5.0296970016105926E-4</v>
      </c>
      <c r="H837" s="7">
        <f t="shared" si="82"/>
        <v>0.66234391143375337</v>
      </c>
      <c r="I837">
        <f t="shared" si="83"/>
        <v>1.8059809464787691E-4</v>
      </c>
    </row>
    <row r="838" spans="1:9">
      <c r="A838" s="3" t="s">
        <v>26</v>
      </c>
      <c r="B838">
        <v>3.16</v>
      </c>
      <c r="C838" s="4">
        <v>134</v>
      </c>
      <c r="D838">
        <f t="shared" si="78"/>
        <v>42.405063291139236</v>
      </c>
      <c r="E838" s="6">
        <f t="shared" si="79"/>
        <v>1.1863173345751302E-4</v>
      </c>
      <c r="F838" s="7">
        <f t="shared" si="80"/>
        <v>0.90349928201241902</v>
      </c>
      <c r="G838" s="6">
        <f t="shared" si="81"/>
        <v>2.8689246435179553E-4</v>
      </c>
      <c r="H838" s="7">
        <f t="shared" si="82"/>
        <v>0.66263080389810514</v>
      </c>
      <c r="I838">
        <f t="shared" si="83"/>
        <v>1.0607503268417195E-3</v>
      </c>
    </row>
    <row r="839" spans="1:9">
      <c r="A839" s="3" t="s">
        <v>519</v>
      </c>
      <c r="B839">
        <v>18.559999999999999</v>
      </c>
      <c r="C839" s="4">
        <v>787</v>
      </c>
      <c r="D839">
        <f t="shared" si="78"/>
        <v>42.403017241379317</v>
      </c>
      <c r="E839" s="6">
        <f t="shared" si="79"/>
        <v>6.967401062019608E-4</v>
      </c>
      <c r="F839" s="7">
        <f t="shared" si="80"/>
        <v>0.90419602211862093</v>
      </c>
      <c r="G839" s="6">
        <f t="shared" si="81"/>
        <v>1.6850392842940902E-3</v>
      </c>
      <c r="H839" s="7">
        <f t="shared" si="82"/>
        <v>0.66431584318239922</v>
      </c>
      <c r="I839">
        <f t="shared" si="83"/>
        <v>2.3142898006522916E-3</v>
      </c>
    </row>
    <row r="840" spans="1:9">
      <c r="A840" s="3" t="s">
        <v>643</v>
      </c>
      <c r="B840">
        <v>40.450000000000003</v>
      </c>
      <c r="C840" s="4">
        <v>1711</v>
      </c>
      <c r="D840">
        <f t="shared" si="78"/>
        <v>42.2991347342398</v>
      </c>
      <c r="E840" s="6">
        <f t="shared" si="79"/>
        <v>1.5147678801925729E-3</v>
      </c>
      <c r="F840" s="7">
        <f t="shared" si="80"/>
        <v>0.90571078999881349</v>
      </c>
      <c r="G840" s="6">
        <f t="shared" si="81"/>
        <v>3.6724051212120665E-3</v>
      </c>
      <c r="H840" s="7">
        <f t="shared" si="82"/>
        <v>0.66798824830361125</v>
      </c>
      <c r="I840">
        <f t="shared" si="83"/>
        <v>2.2547929280508638E-3</v>
      </c>
    </row>
    <row r="841" spans="1:9">
      <c r="A841" s="3" t="s">
        <v>34</v>
      </c>
      <c r="B841">
        <v>39.409999999999997</v>
      </c>
      <c r="C841" s="4">
        <v>1667</v>
      </c>
      <c r="D841">
        <f t="shared" si="78"/>
        <v>42.298908906368943</v>
      </c>
      <c r="E841" s="6">
        <f t="shared" si="79"/>
        <v>1.4758141766692105E-3</v>
      </c>
      <c r="F841" s="7">
        <f t="shared" si="80"/>
        <v>0.90718660417548269</v>
      </c>
      <c r="G841" s="6">
        <f t="shared" si="81"/>
        <v>3.5779848164886902E-3</v>
      </c>
      <c r="H841" s="7">
        <f t="shared" si="82"/>
        <v>0.6715662331201</v>
      </c>
      <c r="I841">
        <f t="shared" si="83"/>
        <v>4.7972739930057795E-4</v>
      </c>
    </row>
    <row r="842" spans="1:9">
      <c r="A842" s="3" t="s">
        <v>497</v>
      </c>
      <c r="B842">
        <v>8.3800000000000008</v>
      </c>
      <c r="C842" s="4">
        <v>354</v>
      </c>
      <c r="D842">
        <f t="shared" si="78"/>
        <v>42.243436754176606</v>
      </c>
      <c r="E842" s="6">
        <f t="shared" si="79"/>
        <v>3.1340025107432542E-4</v>
      </c>
      <c r="F842" s="7">
        <f t="shared" si="80"/>
        <v>0.90750000442655698</v>
      </c>
      <c r="G842" s="6">
        <f t="shared" si="81"/>
        <v>7.6080976305950847E-4</v>
      </c>
      <c r="H842" s="7">
        <f t="shared" si="82"/>
        <v>0.67232704288315948</v>
      </c>
      <c r="I842">
        <f t="shared" si="83"/>
        <v>5.3313730461446163E-4</v>
      </c>
    </row>
    <row r="843" spans="1:9">
      <c r="A843" s="3" t="s">
        <v>624</v>
      </c>
      <c r="B843">
        <v>9.31</v>
      </c>
      <c r="C843" s="4">
        <v>393</v>
      </c>
      <c r="D843">
        <f t="shared" si="78"/>
        <v>42.212674543501606</v>
      </c>
      <c r="E843" s="6">
        <f t="shared" si="79"/>
        <v>3.4792739737912401E-4</v>
      </c>
      <c r="F843" s="7">
        <f t="shared" si="80"/>
        <v>0.90784793182393608</v>
      </c>
      <c r="G843" s="6">
        <f t="shared" si="81"/>
        <v>8.4524330478329634E-4</v>
      </c>
      <c r="H843" s="7">
        <f t="shared" si="82"/>
        <v>0.67317228618794278</v>
      </c>
      <c r="I843">
        <f t="shared" si="83"/>
        <v>1.6045855135271569E-4</v>
      </c>
    </row>
    <row r="844" spans="1:9">
      <c r="A844" s="3" t="s">
        <v>109</v>
      </c>
      <c r="B844">
        <v>2.8</v>
      </c>
      <c r="C844" s="4">
        <v>118</v>
      </c>
      <c r="D844">
        <f t="shared" si="78"/>
        <v>42.142857142857146</v>
      </c>
      <c r="E844" s="6">
        <f t="shared" si="79"/>
        <v>1.0446675035810848E-4</v>
      </c>
      <c r="F844" s="7">
        <f t="shared" si="80"/>
        <v>0.90795239857429422</v>
      </c>
      <c r="G844" s="6">
        <f t="shared" si="81"/>
        <v>2.5420851271678083E-4</v>
      </c>
      <c r="H844" s="7">
        <f t="shared" si="82"/>
        <v>0.67342649470065952</v>
      </c>
      <c r="I844">
        <f t="shared" si="83"/>
        <v>1.4426700159270167E-3</v>
      </c>
    </row>
    <row r="845" spans="1:9">
      <c r="A845" s="3" t="s">
        <v>960</v>
      </c>
      <c r="B845">
        <v>25.11</v>
      </c>
      <c r="C845" s="4">
        <v>1052</v>
      </c>
      <c r="D845">
        <f t="shared" si="78"/>
        <v>41.895659099960177</v>
      </c>
      <c r="E845" s="6">
        <f t="shared" si="79"/>
        <v>9.3134763878584845E-4</v>
      </c>
      <c r="F845" s="7">
        <f t="shared" si="80"/>
        <v>0.9088837462130801</v>
      </c>
      <c r="G845" s="6">
        <f t="shared" si="81"/>
        <v>2.2797056265422737E-3</v>
      </c>
      <c r="H845" s="7">
        <f t="shared" si="82"/>
        <v>0.67570620032720174</v>
      </c>
      <c r="I845">
        <f t="shared" si="83"/>
        <v>3.8243171520047081E-4</v>
      </c>
    </row>
    <row r="846" spans="1:9">
      <c r="A846" s="3" t="s">
        <v>969</v>
      </c>
      <c r="B846">
        <v>6.65</v>
      </c>
      <c r="C846" s="4">
        <v>278</v>
      </c>
      <c r="D846">
        <f t="shared" si="78"/>
        <v>41.804511278195484</v>
      </c>
      <c r="E846" s="6">
        <f t="shared" si="79"/>
        <v>2.4611658135215386E-4</v>
      </c>
      <c r="F846" s="7">
        <f t="shared" si="80"/>
        <v>0.90912986279443231</v>
      </c>
      <c r="G846" s="6">
        <f t="shared" si="81"/>
        <v>6.0374521770235456E-4</v>
      </c>
      <c r="H846" s="7">
        <f t="shared" si="82"/>
        <v>0.67630994554490409</v>
      </c>
      <c r="I846">
        <f t="shared" si="83"/>
        <v>5.0096951284894775E-4</v>
      </c>
    </row>
    <row r="847" spans="1:9">
      <c r="A847" s="3" t="s">
        <v>276</v>
      </c>
      <c r="B847">
        <v>8.7100000000000009</v>
      </c>
      <c r="C847" s="4">
        <v>364</v>
      </c>
      <c r="D847">
        <f t="shared" si="78"/>
        <v>41.791044776119399</v>
      </c>
      <c r="E847" s="6">
        <f t="shared" si="79"/>
        <v>3.2225336551145329E-4</v>
      </c>
      <c r="F847" s="7">
        <f t="shared" si="80"/>
        <v>0.90945211615994381</v>
      </c>
      <c r="G847" s="6">
        <f t="shared" si="81"/>
        <v>7.9077005205827197E-4</v>
      </c>
      <c r="H847" s="7">
        <f t="shared" si="82"/>
        <v>0.67710071559696239</v>
      </c>
      <c r="I847">
        <f t="shared" si="83"/>
        <v>2.2325384481847177E-4</v>
      </c>
    </row>
    <row r="848" spans="1:9">
      <c r="A848" s="3" t="s">
        <v>717</v>
      </c>
      <c r="B848">
        <v>3.88</v>
      </c>
      <c r="C848" s="4">
        <v>162</v>
      </c>
      <c r="D848">
        <f t="shared" si="78"/>
        <v>41.75257731958763</v>
      </c>
      <c r="E848" s="6">
        <f t="shared" si="79"/>
        <v>1.4342045388147096E-4</v>
      </c>
      <c r="F848" s="7">
        <f t="shared" si="80"/>
        <v>0.90959553661382531</v>
      </c>
      <c r="G848" s="6">
        <f t="shared" si="81"/>
        <v>3.5226036762182487E-4</v>
      </c>
      <c r="H848" s="7">
        <f t="shared" si="82"/>
        <v>0.6774529759645842</v>
      </c>
      <c r="I848">
        <f t="shared" si="83"/>
        <v>8.2473177825626021E-4</v>
      </c>
    </row>
    <row r="849" spans="1:9">
      <c r="A849" s="3" t="s">
        <v>363</v>
      </c>
      <c r="B849">
        <v>14.33</v>
      </c>
      <c r="C849" s="4">
        <v>598</v>
      </c>
      <c r="D849">
        <f t="shared" si="78"/>
        <v>41.730635031402649</v>
      </c>
      <c r="E849" s="6">
        <f t="shared" si="79"/>
        <v>5.2941624334024466E-4</v>
      </c>
      <c r="F849" s="7">
        <f t="shared" si="80"/>
        <v>0.91012495285716555</v>
      </c>
      <c r="G849" s="6">
        <f t="shared" si="81"/>
        <v>1.3010028525826678E-3</v>
      </c>
      <c r="H849" s="7">
        <f t="shared" si="82"/>
        <v>0.67875397881716693</v>
      </c>
      <c r="I849">
        <f t="shared" si="83"/>
        <v>3.5538808766200081E-4</v>
      </c>
    </row>
    <row r="850" spans="1:9">
      <c r="A850" s="3" t="s">
        <v>415</v>
      </c>
      <c r="B850">
        <v>6.17</v>
      </c>
      <c r="C850" s="4">
        <v>257</v>
      </c>
      <c r="D850">
        <f t="shared" si="78"/>
        <v>41.653160453808752</v>
      </c>
      <c r="E850" s="6">
        <f t="shared" si="79"/>
        <v>2.2752504103418542E-4</v>
      </c>
      <c r="F850" s="7">
        <f t="shared" si="80"/>
        <v>0.91035247789819973</v>
      </c>
      <c r="G850" s="6">
        <f t="shared" si="81"/>
        <v>5.6016661552233489E-4</v>
      </c>
      <c r="H850" s="7">
        <f t="shared" si="82"/>
        <v>0.67931414543268931</v>
      </c>
      <c r="I850">
        <f t="shared" si="83"/>
        <v>2.3392068153527124E-4</v>
      </c>
    </row>
    <row r="851" spans="1:9">
      <c r="A851" s="3" t="s">
        <v>231</v>
      </c>
      <c r="B851">
        <v>4.0599999999999996</v>
      </c>
      <c r="C851" s="4">
        <v>169</v>
      </c>
      <c r="D851">
        <f t="shared" si="78"/>
        <v>41.625615763546804</v>
      </c>
      <c r="E851" s="6">
        <f t="shared" si="79"/>
        <v>1.4961763398746046E-4</v>
      </c>
      <c r="F851" s="7">
        <f t="shared" si="80"/>
        <v>0.91050209553218719</v>
      </c>
      <c r="G851" s="6">
        <f t="shared" si="81"/>
        <v>3.686023434393322E-4</v>
      </c>
      <c r="H851" s="7">
        <f t="shared" si="82"/>
        <v>0.67968274777612869</v>
      </c>
      <c r="I851">
        <f t="shared" si="83"/>
        <v>3.8108067601139162E-4</v>
      </c>
    </row>
    <row r="852" spans="1:9">
      <c r="A852" s="3" t="s">
        <v>499</v>
      </c>
      <c r="B852">
        <v>6.59</v>
      </c>
      <c r="C852" s="4">
        <v>272</v>
      </c>
      <c r="D852">
        <f t="shared" si="78"/>
        <v>41.274658573596362</v>
      </c>
      <c r="E852" s="6">
        <f t="shared" si="79"/>
        <v>2.4080471268987717E-4</v>
      </c>
      <c r="F852" s="7">
        <f t="shared" si="80"/>
        <v>0.91074290024487703</v>
      </c>
      <c r="G852" s="6">
        <f t="shared" si="81"/>
        <v>5.9829789242985204E-4</v>
      </c>
      <c r="H852" s="7">
        <f t="shared" si="82"/>
        <v>0.68028104566855851</v>
      </c>
      <c r="I852">
        <f t="shared" si="83"/>
        <v>2.0875679256548985E-4</v>
      </c>
    </row>
    <row r="853" spans="1:9">
      <c r="A853" s="3" t="s">
        <v>992</v>
      </c>
      <c r="B853">
        <v>3.61</v>
      </c>
      <c r="C853" s="4">
        <v>149</v>
      </c>
      <c r="D853">
        <f t="shared" si="78"/>
        <v>41.274238227146817</v>
      </c>
      <c r="E853" s="6">
        <f t="shared" si="79"/>
        <v>1.3191140511320477E-4</v>
      </c>
      <c r="F853" s="7">
        <f t="shared" si="80"/>
        <v>0.91087481164999018</v>
      </c>
      <c r="G853" s="6">
        <f t="shared" si="81"/>
        <v>3.2774740389556389E-4</v>
      </c>
      <c r="H853" s="7">
        <f t="shared" si="82"/>
        <v>0.68060879307245403</v>
      </c>
      <c r="I853">
        <f t="shared" si="83"/>
        <v>4.3907328401959766E-4</v>
      </c>
    </row>
    <row r="854" spans="1:9">
      <c r="A854" s="3" t="s">
        <v>502</v>
      </c>
      <c r="B854">
        <v>7.59</v>
      </c>
      <c r="C854" s="4">
        <v>313</v>
      </c>
      <c r="D854">
        <f t="shared" si="78"/>
        <v>41.238471673254281</v>
      </c>
      <c r="E854" s="6">
        <f t="shared" si="79"/>
        <v>2.7710248188210132E-4</v>
      </c>
      <c r="F854" s="7">
        <f t="shared" si="80"/>
        <v>0.91115191413187224</v>
      </c>
      <c r="G854" s="6">
        <f t="shared" si="81"/>
        <v>6.8908664697155955E-4</v>
      </c>
      <c r="H854" s="7">
        <f t="shared" si="82"/>
        <v>0.68129787971942557</v>
      </c>
      <c r="I854">
        <f t="shared" si="83"/>
        <v>2.713337107946856E-4</v>
      </c>
    </row>
    <row r="855" spans="1:9">
      <c r="A855" s="3" t="s">
        <v>1010</v>
      </c>
      <c r="B855">
        <v>4.68</v>
      </c>
      <c r="C855" s="4">
        <v>192</v>
      </c>
      <c r="D855">
        <f t="shared" si="78"/>
        <v>41.025641025641029</v>
      </c>
      <c r="E855" s="6">
        <f t="shared" si="79"/>
        <v>1.6997979719285449E-4</v>
      </c>
      <c r="F855" s="7">
        <f t="shared" si="80"/>
        <v>0.91132189392906515</v>
      </c>
      <c r="G855" s="6">
        <f t="shared" si="81"/>
        <v>4.2489137125519081E-4</v>
      </c>
      <c r="H855" s="7">
        <f t="shared" si="82"/>
        <v>0.6817227710906808</v>
      </c>
      <c r="I855">
        <f t="shared" si="83"/>
        <v>2.4872256822838779E-4</v>
      </c>
    </row>
    <row r="856" spans="1:9">
      <c r="A856" s="3" t="s">
        <v>983</v>
      </c>
      <c r="B856">
        <v>4.29</v>
      </c>
      <c r="C856" s="4">
        <v>176</v>
      </c>
      <c r="D856">
        <f t="shared" si="78"/>
        <v>41.025641025641022</v>
      </c>
      <c r="E856" s="6">
        <f t="shared" si="79"/>
        <v>1.5581481409344993E-4</v>
      </c>
      <c r="F856" s="7">
        <f t="shared" si="80"/>
        <v>0.91147770874315859</v>
      </c>
      <c r="G856" s="6">
        <f t="shared" si="81"/>
        <v>3.8948375698392496E-4</v>
      </c>
      <c r="H856" s="7">
        <f t="shared" si="82"/>
        <v>0.68211225484766469</v>
      </c>
      <c r="I856">
        <f t="shared" si="83"/>
        <v>7.7358735597377049E-4</v>
      </c>
    </row>
    <row r="857" spans="1:9">
      <c r="A857" s="3" t="s">
        <v>634</v>
      </c>
      <c r="B857">
        <v>13.34</v>
      </c>
      <c r="C857" s="4">
        <v>547</v>
      </c>
      <c r="D857">
        <f t="shared" si="78"/>
        <v>41.00449775112444</v>
      </c>
      <c r="E857" s="6">
        <f t="shared" si="79"/>
        <v>4.8426535971089269E-4</v>
      </c>
      <c r="F857" s="7">
        <f t="shared" si="80"/>
        <v>0.9119619741028695</v>
      </c>
      <c r="G857" s="6">
        <f t="shared" si="81"/>
        <v>1.2111219855863774E-3</v>
      </c>
      <c r="H857" s="7">
        <f t="shared" si="82"/>
        <v>0.68332337683325106</v>
      </c>
      <c r="I857">
        <f t="shared" si="83"/>
        <v>2.5728912580125218E-4</v>
      </c>
    </row>
    <row r="858" spans="1:9">
      <c r="A858" s="3" t="s">
        <v>653</v>
      </c>
      <c r="B858">
        <v>4.43</v>
      </c>
      <c r="C858" s="4">
        <v>181</v>
      </c>
      <c r="D858">
        <f t="shared" si="78"/>
        <v>40.857787810383748</v>
      </c>
      <c r="E858" s="6">
        <f t="shared" si="79"/>
        <v>1.6024137131201386E-4</v>
      </c>
      <c r="F858" s="7">
        <f t="shared" si="80"/>
        <v>0.91212221547418149</v>
      </c>
      <c r="G858" s="6">
        <f t="shared" si="81"/>
        <v>4.0219418261976396E-4</v>
      </c>
      <c r="H858" s="7">
        <f t="shared" si="82"/>
        <v>0.68372557101587084</v>
      </c>
      <c r="I858">
        <f t="shared" si="83"/>
        <v>6.1358960449409139E-4</v>
      </c>
    </row>
    <row r="859" spans="1:9">
      <c r="A859" s="3" t="s">
        <v>143</v>
      </c>
      <c r="B859">
        <v>10.56</v>
      </c>
      <c r="C859" s="4">
        <v>431</v>
      </c>
      <c r="D859">
        <f t="shared" si="78"/>
        <v>40.814393939393938</v>
      </c>
      <c r="E859" s="6">
        <f t="shared" si="79"/>
        <v>3.8156923224020976E-4</v>
      </c>
      <c r="F859" s="7">
        <f t="shared" si="80"/>
        <v>0.91250378470642168</v>
      </c>
      <c r="G859" s="6">
        <f t="shared" si="81"/>
        <v>9.5872924796043069E-4</v>
      </c>
      <c r="H859" s="7">
        <f t="shared" si="82"/>
        <v>0.68468430026383131</v>
      </c>
      <c r="I859">
        <f t="shared" si="83"/>
        <v>1.2643184973881727E-4</v>
      </c>
    </row>
    <row r="860" spans="1:9">
      <c r="A860" s="3" t="s">
        <v>164</v>
      </c>
      <c r="B860">
        <v>2.17</v>
      </c>
      <c r="C860" s="4">
        <v>88</v>
      </c>
      <c r="D860">
        <f t="shared" si="78"/>
        <v>40.552995391705068</v>
      </c>
      <c r="E860" s="6">
        <f t="shared" si="79"/>
        <v>7.7907407046724965E-5</v>
      </c>
      <c r="F860" s="7">
        <f t="shared" si="80"/>
        <v>0.9125816921134684</v>
      </c>
      <c r="G860" s="6">
        <f t="shared" si="81"/>
        <v>1.9701159735550515E-4</v>
      </c>
      <c r="H860" s="7">
        <f t="shared" si="82"/>
        <v>0.68488131186118684</v>
      </c>
      <c r="I860">
        <f t="shared" si="83"/>
        <v>1.1261066510992457E-4</v>
      </c>
    </row>
    <row r="861" spans="1:9">
      <c r="A861" s="3" t="s">
        <v>83</v>
      </c>
      <c r="B861">
        <v>1.93</v>
      </c>
      <c r="C861" s="4">
        <v>78</v>
      </c>
      <c r="D861">
        <f t="shared" si="78"/>
        <v>40.414507772020727</v>
      </c>
      <c r="E861" s="6">
        <f t="shared" si="79"/>
        <v>6.9054292609597136E-5</v>
      </c>
      <c r="F861" s="7">
        <f t="shared" si="80"/>
        <v>0.91265074640607802</v>
      </c>
      <c r="G861" s="6">
        <f t="shared" si="81"/>
        <v>1.7522229626549537E-4</v>
      </c>
      <c r="H861" s="7">
        <f t="shared" si="82"/>
        <v>0.68505653415745238</v>
      </c>
      <c r="I861">
        <f t="shared" si="83"/>
        <v>1.4776999852594841E-4</v>
      </c>
    </row>
    <row r="862" spans="1:9">
      <c r="A862" s="3" t="s">
        <v>625</v>
      </c>
      <c r="B862">
        <v>2.5299999999999998</v>
      </c>
      <c r="C862" s="4">
        <v>102</v>
      </c>
      <c r="D862">
        <f t="shared" si="78"/>
        <v>40.316205533596843</v>
      </c>
      <c r="E862" s="6">
        <f t="shared" si="79"/>
        <v>9.0301767258703933E-5</v>
      </c>
      <c r="F862" s="7">
        <f t="shared" si="80"/>
        <v>0.91274104817333668</v>
      </c>
      <c r="G862" s="6">
        <f t="shared" si="81"/>
        <v>2.2969554899051982E-4</v>
      </c>
      <c r="H862" s="7">
        <f t="shared" si="82"/>
        <v>0.68528622970644293</v>
      </c>
      <c r="I862">
        <f t="shared" si="83"/>
        <v>3.7862917242859062E-4</v>
      </c>
    </row>
    <row r="863" spans="1:9">
      <c r="A863" s="3" t="s">
        <v>49</v>
      </c>
      <c r="B863">
        <v>6.48</v>
      </c>
      <c r="C863" s="4">
        <v>261</v>
      </c>
      <c r="D863">
        <f t="shared" si="78"/>
        <v>40.277777777777779</v>
      </c>
      <c r="E863" s="6">
        <f t="shared" si="79"/>
        <v>2.3106628680903655E-4</v>
      </c>
      <c r="F863" s="7">
        <f t="shared" si="80"/>
        <v>0.9129721144601457</v>
      </c>
      <c r="G863" s="6">
        <f t="shared" si="81"/>
        <v>5.8831112943026425E-4</v>
      </c>
      <c r="H863" s="7">
        <f t="shared" si="82"/>
        <v>0.68587454083587318</v>
      </c>
      <c r="I863">
        <f t="shared" si="83"/>
        <v>3.874190371293551E-4</v>
      </c>
    </row>
    <row r="864" spans="1:9">
      <c r="A864" s="3" t="s">
        <v>1082</v>
      </c>
      <c r="B864">
        <v>6.63</v>
      </c>
      <c r="C864" s="4">
        <v>267</v>
      </c>
      <c r="D864">
        <f t="shared" si="78"/>
        <v>40.271493212669682</v>
      </c>
      <c r="E864" s="6">
        <f t="shared" si="79"/>
        <v>2.3637815547131327E-4</v>
      </c>
      <c r="F864" s="7">
        <f t="shared" si="80"/>
        <v>0.91320849261561698</v>
      </c>
      <c r="G864" s="6">
        <f t="shared" si="81"/>
        <v>6.0192944261152031E-4</v>
      </c>
      <c r="H864" s="7">
        <f t="shared" si="82"/>
        <v>0.68647647027848469</v>
      </c>
      <c r="I864">
        <f t="shared" si="83"/>
        <v>3.0913915012487081E-4</v>
      </c>
    </row>
    <row r="865" spans="1:9">
      <c r="A865" s="3" t="s">
        <v>556</v>
      </c>
      <c r="B865">
        <v>5.29</v>
      </c>
      <c r="C865" s="4">
        <v>213</v>
      </c>
      <c r="D865">
        <f t="shared" si="78"/>
        <v>40.264650283553877</v>
      </c>
      <c r="E865" s="6">
        <f t="shared" si="79"/>
        <v>1.8857133751082293E-4</v>
      </c>
      <c r="F865" s="7">
        <f t="shared" si="80"/>
        <v>0.91339706395312781</v>
      </c>
      <c r="G865" s="6">
        <f t="shared" si="81"/>
        <v>4.8027251152563241E-4</v>
      </c>
      <c r="H865" s="7">
        <f t="shared" si="82"/>
        <v>0.68695674279001029</v>
      </c>
      <c r="I865">
        <f t="shared" si="83"/>
        <v>1.8585941303284059E-4</v>
      </c>
    </row>
    <row r="866" spans="1:9">
      <c r="A866" s="3" t="s">
        <v>829</v>
      </c>
      <c r="B866">
        <v>3.18</v>
      </c>
      <c r="C866" s="4">
        <v>128</v>
      </c>
      <c r="D866">
        <f t="shared" si="78"/>
        <v>40.251572327044023</v>
      </c>
      <c r="E866" s="6">
        <f t="shared" si="79"/>
        <v>1.1331986479523632E-4</v>
      </c>
      <c r="F866" s="7">
        <f t="shared" si="80"/>
        <v>0.91351038381792304</v>
      </c>
      <c r="G866" s="6">
        <f t="shared" si="81"/>
        <v>2.8870823944262972E-4</v>
      </c>
      <c r="H866" s="7">
        <f t="shared" si="82"/>
        <v>0.68724545102945289</v>
      </c>
      <c r="I866">
        <f t="shared" si="83"/>
        <v>1.6986625791999277E-3</v>
      </c>
    </row>
    <row r="867" spans="1:9">
      <c r="A867" s="3" t="s">
        <v>615</v>
      </c>
      <c r="B867">
        <v>29.05</v>
      </c>
      <c r="C867" s="4">
        <v>1168</v>
      </c>
      <c r="D867">
        <f t="shared" si="78"/>
        <v>40.206540447504302</v>
      </c>
      <c r="E867" s="6">
        <f t="shared" si="79"/>
        <v>1.0340437662565314E-3</v>
      </c>
      <c r="F867" s="7">
        <f t="shared" si="80"/>
        <v>0.91454442758417953</v>
      </c>
      <c r="G867" s="6">
        <f t="shared" si="81"/>
        <v>2.6374133194366012E-3</v>
      </c>
      <c r="H867" s="7">
        <f t="shared" si="82"/>
        <v>0.68988286434888946</v>
      </c>
      <c r="I867">
        <f t="shared" si="83"/>
        <v>7.9888667904814969E-4</v>
      </c>
    </row>
    <row r="868" spans="1:9">
      <c r="A868" s="3" t="s">
        <v>77</v>
      </c>
      <c r="B868">
        <v>13.66</v>
      </c>
      <c r="C868" s="4">
        <v>549</v>
      </c>
      <c r="D868">
        <f t="shared" si="78"/>
        <v>40.190336749633964</v>
      </c>
      <c r="E868" s="6">
        <f t="shared" si="79"/>
        <v>4.8603598259831825E-4</v>
      </c>
      <c r="F868" s="7">
        <f t="shared" si="80"/>
        <v>0.91503046356677786</v>
      </c>
      <c r="G868" s="6">
        <f t="shared" si="81"/>
        <v>1.2401743870397238E-3</v>
      </c>
      <c r="H868" s="7">
        <f t="shared" si="82"/>
        <v>0.69112303873592917</v>
      </c>
      <c r="I868">
        <f t="shared" si="83"/>
        <v>4.8786832083802523E-4</v>
      </c>
    </row>
    <row r="869" spans="1:9">
      <c r="A869" s="3" t="s">
        <v>1005</v>
      </c>
      <c r="B869">
        <v>8.34</v>
      </c>
      <c r="C869" s="4">
        <v>335</v>
      </c>
      <c r="D869">
        <f t="shared" si="78"/>
        <v>40.167865707434053</v>
      </c>
      <c r="E869" s="6">
        <f t="shared" si="79"/>
        <v>2.9657933364378257E-4</v>
      </c>
      <c r="F869" s="7">
        <f t="shared" si="80"/>
        <v>0.91532704290042166</v>
      </c>
      <c r="G869" s="6">
        <f t="shared" si="81"/>
        <v>7.5717821287784009E-4</v>
      </c>
      <c r="H869" s="7">
        <f t="shared" si="82"/>
        <v>0.69188021694880697</v>
      </c>
      <c r="I869">
        <f t="shared" si="83"/>
        <v>4.1628006979066434E-4</v>
      </c>
    </row>
    <row r="870" spans="1:9">
      <c r="A870" s="3" t="s">
        <v>68</v>
      </c>
      <c r="B870">
        <v>7.11</v>
      </c>
      <c r="C870" s="4">
        <v>285</v>
      </c>
      <c r="D870">
        <f t="shared" si="78"/>
        <v>40.084388185654007</v>
      </c>
      <c r="E870" s="6">
        <f t="shared" si="79"/>
        <v>2.5231376145814339E-4</v>
      </c>
      <c r="F870" s="7">
        <f t="shared" si="80"/>
        <v>0.91557935666187984</v>
      </c>
      <c r="G870" s="6">
        <f t="shared" si="81"/>
        <v>6.4550804479153998E-4</v>
      </c>
      <c r="H870" s="7">
        <f t="shared" si="82"/>
        <v>0.69252572499359855</v>
      </c>
      <c r="I870">
        <f t="shared" si="83"/>
        <v>6.9463135941261189E-4</v>
      </c>
    </row>
    <row r="871" spans="1:9">
      <c r="A871" s="3" t="s">
        <v>311</v>
      </c>
      <c r="B871">
        <v>11.86</v>
      </c>
      <c r="C871" s="4">
        <v>475</v>
      </c>
      <c r="D871">
        <f t="shared" si="78"/>
        <v>40.050590219224283</v>
      </c>
      <c r="E871" s="6">
        <f t="shared" si="79"/>
        <v>4.2052293576357226E-4</v>
      </c>
      <c r="F871" s="7">
        <f t="shared" si="80"/>
        <v>0.9159998795976434</v>
      </c>
      <c r="G871" s="6">
        <f t="shared" si="81"/>
        <v>1.0767546288646503E-3</v>
      </c>
      <c r="H871" s="7">
        <f t="shared" si="82"/>
        <v>0.69360247962246324</v>
      </c>
      <c r="I871">
        <f t="shared" si="83"/>
        <v>3.0472166257067279E-4</v>
      </c>
    </row>
    <row r="872" spans="1:9">
      <c r="A872" s="3" t="s">
        <v>1027</v>
      </c>
      <c r="B872">
        <v>5.2</v>
      </c>
      <c r="C872" s="4">
        <v>208</v>
      </c>
      <c r="D872">
        <f t="shared" si="78"/>
        <v>40</v>
      </c>
      <c r="E872" s="6">
        <f t="shared" si="79"/>
        <v>1.8414478029225902E-4</v>
      </c>
      <c r="F872" s="7">
        <f t="shared" si="80"/>
        <v>0.91618402437793567</v>
      </c>
      <c r="G872" s="6">
        <f t="shared" si="81"/>
        <v>4.7210152361687875E-4</v>
      </c>
      <c r="H872" s="7">
        <f t="shared" si="82"/>
        <v>0.69407458114608012</v>
      </c>
      <c r="I872">
        <f t="shared" si="83"/>
        <v>3.5138459845518444E-4</v>
      </c>
    </row>
    <row r="873" spans="1:9">
      <c r="A873" s="3" t="s">
        <v>961</v>
      </c>
      <c r="B873">
        <v>5.99</v>
      </c>
      <c r="C873" s="4">
        <v>239</v>
      </c>
      <c r="D873">
        <f t="shared" si="78"/>
        <v>39.899833055091818</v>
      </c>
      <c r="E873" s="6">
        <f t="shared" si="79"/>
        <v>2.115894350473553E-4</v>
      </c>
      <c r="F873" s="7">
        <f t="shared" si="80"/>
        <v>0.91639561381298307</v>
      </c>
      <c r="G873" s="6">
        <f t="shared" si="81"/>
        <v>5.4382463970482767E-4</v>
      </c>
      <c r="H873" s="7">
        <f t="shared" si="82"/>
        <v>0.69461840578578493</v>
      </c>
      <c r="I873">
        <f t="shared" si="83"/>
        <v>5.6003051590158837E-4</v>
      </c>
    </row>
    <row r="874" spans="1:9">
      <c r="A874" s="3" t="s">
        <v>124</v>
      </c>
      <c r="B874">
        <v>9.5399999999999991</v>
      </c>
      <c r="C874" s="4">
        <v>380</v>
      </c>
      <c r="D874">
        <f t="shared" si="78"/>
        <v>39.832285115303989</v>
      </c>
      <c r="E874" s="6">
        <f t="shared" si="79"/>
        <v>3.364183486108578E-4</v>
      </c>
      <c r="F874" s="7">
        <f t="shared" si="80"/>
        <v>0.91673203216159393</v>
      </c>
      <c r="G874" s="6">
        <f t="shared" si="81"/>
        <v>8.6612471832788894E-4</v>
      </c>
      <c r="H874" s="7">
        <f t="shared" si="82"/>
        <v>0.69548453050411285</v>
      </c>
      <c r="I874">
        <f t="shared" si="83"/>
        <v>8.2999032446184895E-4</v>
      </c>
    </row>
    <row r="875" spans="1:9">
      <c r="A875" s="3" t="s">
        <v>594</v>
      </c>
      <c r="B875">
        <v>14.13</v>
      </c>
      <c r="C875" s="4">
        <v>562</v>
      </c>
      <c r="D875">
        <f t="shared" si="78"/>
        <v>39.773531493276714</v>
      </c>
      <c r="E875" s="6">
        <f t="shared" si="79"/>
        <v>4.9754503136658441E-4</v>
      </c>
      <c r="F875" s="7">
        <f t="shared" si="80"/>
        <v>0.9172295771929605</v>
      </c>
      <c r="G875" s="6">
        <f t="shared" si="81"/>
        <v>1.2828451016743262E-3</v>
      </c>
      <c r="H875" s="7">
        <f t="shared" si="82"/>
        <v>0.69676737560578716</v>
      </c>
      <c r="I875">
        <f t="shared" si="83"/>
        <v>1.3554771284983724E-3</v>
      </c>
    </row>
    <row r="876" spans="1:9">
      <c r="A876" s="3" t="s">
        <v>161</v>
      </c>
      <c r="B876">
        <v>23.07</v>
      </c>
      <c r="C876" s="4">
        <v>917</v>
      </c>
      <c r="D876">
        <f t="shared" si="78"/>
        <v>39.748591244039879</v>
      </c>
      <c r="E876" s="6">
        <f t="shared" si="79"/>
        <v>8.1183059388462272E-4</v>
      </c>
      <c r="F876" s="7">
        <f t="shared" si="80"/>
        <v>0.91804140778684518</v>
      </c>
      <c r="G876" s="6">
        <f t="shared" si="81"/>
        <v>2.0944965672771909E-3</v>
      </c>
      <c r="H876" s="7">
        <f t="shared" si="82"/>
        <v>0.69886187217306439</v>
      </c>
      <c r="I876">
        <f t="shared" si="83"/>
        <v>1.509073040051212E-3</v>
      </c>
    </row>
    <row r="877" spans="1:9">
      <c r="A877" s="3" t="s">
        <v>953</v>
      </c>
      <c r="B877">
        <v>25.67</v>
      </c>
      <c r="C877" s="4">
        <v>1019</v>
      </c>
      <c r="D877">
        <f t="shared" si="78"/>
        <v>39.69614335800545</v>
      </c>
      <c r="E877" s="6">
        <f t="shared" si="79"/>
        <v>9.0213236114332666E-4</v>
      </c>
      <c r="F877" s="7">
        <f t="shared" si="80"/>
        <v>0.91894354014798851</v>
      </c>
      <c r="G877" s="6">
        <f t="shared" si="81"/>
        <v>2.3305473290856304E-3</v>
      </c>
      <c r="H877" s="7">
        <f t="shared" si="82"/>
        <v>0.70119241950215005</v>
      </c>
      <c r="I877">
        <f t="shared" si="83"/>
        <v>3.0197750799088041E-4</v>
      </c>
    </row>
    <row r="878" spans="1:9">
      <c r="A878" s="3" t="s">
        <v>373</v>
      </c>
      <c r="B878">
        <v>5.13</v>
      </c>
      <c r="C878" s="4">
        <v>203</v>
      </c>
      <c r="D878">
        <f t="shared" si="78"/>
        <v>39.571150097465889</v>
      </c>
      <c r="E878" s="6">
        <f t="shared" si="79"/>
        <v>1.7971822307369508E-4</v>
      </c>
      <c r="F878" s="7">
        <f t="shared" si="80"/>
        <v>0.91912325837106224</v>
      </c>
      <c r="G878" s="6">
        <f t="shared" si="81"/>
        <v>4.6574631079895917E-4</v>
      </c>
      <c r="H878" s="7">
        <f t="shared" si="82"/>
        <v>0.70165816581294904</v>
      </c>
      <c r="I878">
        <f t="shared" si="83"/>
        <v>7.2553782482587259E-4</v>
      </c>
    </row>
    <row r="879" spans="1:9">
      <c r="A879" s="3" t="s">
        <v>493</v>
      </c>
      <c r="B879">
        <v>12.32</v>
      </c>
      <c r="C879" s="4">
        <v>487</v>
      </c>
      <c r="D879">
        <f t="shared" si="78"/>
        <v>39.529220779220779</v>
      </c>
      <c r="E879" s="6">
        <f t="shared" si="79"/>
        <v>4.3114667308812569E-4</v>
      </c>
      <c r="F879" s="7">
        <f t="shared" si="80"/>
        <v>0.91955440504415031</v>
      </c>
      <c r="G879" s="6">
        <f t="shared" si="81"/>
        <v>1.1185174559538357E-3</v>
      </c>
      <c r="H879" s="7">
        <f t="shared" si="82"/>
        <v>0.70277668326890286</v>
      </c>
      <c r="I879">
        <f t="shared" si="83"/>
        <v>2.4630905290723426E-4</v>
      </c>
    </row>
    <row r="880" spans="1:9">
      <c r="A880" s="3" t="s">
        <v>1105</v>
      </c>
      <c r="B880">
        <v>4.18</v>
      </c>
      <c r="C880" s="4">
        <v>165</v>
      </c>
      <c r="D880">
        <f t="shared" si="78"/>
        <v>39.473684210526315</v>
      </c>
      <c r="E880" s="6">
        <f t="shared" si="79"/>
        <v>1.4607638821260931E-4</v>
      </c>
      <c r="F880" s="7">
        <f t="shared" si="80"/>
        <v>0.91970048143236294</v>
      </c>
      <c r="G880" s="6">
        <f t="shared" si="81"/>
        <v>3.7949699398433711E-4</v>
      </c>
      <c r="H880" s="7">
        <f t="shared" si="82"/>
        <v>0.70315618026288718</v>
      </c>
      <c r="I880">
        <f t="shared" si="83"/>
        <v>6.4057053448163259E-4</v>
      </c>
    </row>
    <row r="881" spans="1:9">
      <c r="A881" s="3" t="s">
        <v>134</v>
      </c>
      <c r="B881">
        <v>10.87</v>
      </c>
      <c r="C881" s="4">
        <v>429</v>
      </c>
      <c r="D881">
        <f t="shared" si="78"/>
        <v>39.46642134314628</v>
      </c>
      <c r="E881" s="6">
        <f t="shared" si="79"/>
        <v>3.797986093527842E-4</v>
      </c>
      <c r="F881" s="7">
        <f t="shared" si="80"/>
        <v>0.92008028004171571</v>
      </c>
      <c r="G881" s="6">
        <f t="shared" si="81"/>
        <v>9.8687376186835994E-4</v>
      </c>
      <c r="H881" s="7">
        <f t="shared" si="82"/>
        <v>0.70414305402475552</v>
      </c>
      <c r="I881">
        <f t="shared" si="83"/>
        <v>1.9566581638541525E-4</v>
      </c>
    </row>
    <row r="882" spans="1:9">
      <c r="A882" s="3" t="s">
        <v>632</v>
      </c>
      <c r="B882">
        <v>3.32</v>
      </c>
      <c r="C882" s="4">
        <v>131</v>
      </c>
      <c r="D882">
        <f t="shared" si="78"/>
        <v>39.457831325301207</v>
      </c>
      <c r="E882" s="6">
        <f t="shared" si="79"/>
        <v>1.1597579912637467E-4</v>
      </c>
      <c r="F882" s="7">
        <f t="shared" si="80"/>
        <v>0.92019625584084208</v>
      </c>
      <c r="G882" s="6">
        <f t="shared" si="81"/>
        <v>3.0141866507846872E-4</v>
      </c>
      <c r="H882" s="7">
        <f t="shared" si="82"/>
        <v>0.70444447268983401</v>
      </c>
      <c r="I882">
        <f t="shared" si="83"/>
        <v>3.0176472051601788E-4</v>
      </c>
    </row>
    <row r="883" spans="1:9">
      <c r="A883" s="3" t="s">
        <v>102</v>
      </c>
      <c r="B883">
        <v>5.12</v>
      </c>
      <c r="C883" s="4">
        <v>202</v>
      </c>
      <c r="D883">
        <f t="shared" si="78"/>
        <v>39.453125</v>
      </c>
      <c r="E883" s="6">
        <f t="shared" si="79"/>
        <v>1.788329116299823E-4</v>
      </c>
      <c r="F883" s="7">
        <f t="shared" si="80"/>
        <v>0.92037508875247209</v>
      </c>
      <c r="G883" s="6">
        <f t="shared" si="81"/>
        <v>4.6483842325354216E-4</v>
      </c>
      <c r="H883" s="7">
        <f t="shared" si="82"/>
        <v>0.70490931111308752</v>
      </c>
      <c r="I883">
        <f t="shared" si="83"/>
        <v>2.1219782112169572E-4</v>
      </c>
    </row>
    <row r="884" spans="1:9">
      <c r="A884" s="3" t="s">
        <v>459</v>
      </c>
      <c r="B884">
        <v>3.6</v>
      </c>
      <c r="C884" s="4">
        <v>142</v>
      </c>
      <c r="D884">
        <f t="shared" si="78"/>
        <v>39.444444444444443</v>
      </c>
      <c r="E884" s="6">
        <f t="shared" si="79"/>
        <v>1.2571422500721528E-4</v>
      </c>
      <c r="F884" s="7">
        <f t="shared" si="80"/>
        <v>0.92050080297747927</v>
      </c>
      <c r="G884" s="6">
        <f t="shared" si="81"/>
        <v>3.2683951635014682E-4</v>
      </c>
      <c r="H884" s="7">
        <f t="shared" si="82"/>
        <v>0.70523615062943767</v>
      </c>
      <c r="I884">
        <f t="shared" si="83"/>
        <v>4.2418428466328706E-4</v>
      </c>
    </row>
    <row r="885" spans="1:9">
      <c r="A885" s="3" t="s">
        <v>980</v>
      </c>
      <c r="B885">
        <v>7.19</v>
      </c>
      <c r="C885" s="4">
        <v>283</v>
      </c>
      <c r="D885">
        <f t="shared" si="78"/>
        <v>39.360222531293459</v>
      </c>
      <c r="E885" s="6">
        <f t="shared" si="79"/>
        <v>2.5054313857071777E-4</v>
      </c>
      <c r="F885" s="7">
        <f t="shared" si="80"/>
        <v>0.92075134611605003</v>
      </c>
      <c r="G885" s="6">
        <f t="shared" si="81"/>
        <v>6.5277114515487652E-4</v>
      </c>
      <c r="H885" s="7">
        <f t="shared" si="82"/>
        <v>0.7058889217745925</v>
      </c>
      <c r="I885">
        <f t="shared" si="83"/>
        <v>1.9838443299602382E-4</v>
      </c>
    </row>
    <row r="886" spans="1:9">
      <c r="A886" s="3" t="s">
        <v>109</v>
      </c>
      <c r="B886">
        <v>3.36</v>
      </c>
      <c r="C886" s="4">
        <v>132</v>
      </c>
      <c r="D886">
        <f t="shared" si="78"/>
        <v>39.285714285714285</v>
      </c>
      <c r="E886" s="6">
        <f t="shared" si="79"/>
        <v>1.1686111057008745E-4</v>
      </c>
      <c r="F886" s="7">
        <f t="shared" si="80"/>
        <v>0.92086820722662011</v>
      </c>
      <c r="G886" s="6">
        <f t="shared" si="81"/>
        <v>3.0505021526013699E-4</v>
      </c>
      <c r="H886" s="7">
        <f t="shared" si="82"/>
        <v>0.70619397198985268</v>
      </c>
      <c r="I886">
        <f t="shared" si="83"/>
        <v>2.3036018137098102E-3</v>
      </c>
    </row>
    <row r="887" spans="1:9">
      <c r="A887" s="3" t="s">
        <v>19</v>
      </c>
      <c r="B887">
        <v>39.01</v>
      </c>
      <c r="C887" s="4">
        <v>1532</v>
      </c>
      <c r="D887">
        <f t="shared" si="78"/>
        <v>39.271981543194052</v>
      </c>
      <c r="E887" s="6">
        <f t="shared" si="79"/>
        <v>1.3562971317679846E-3</v>
      </c>
      <c r="F887" s="7">
        <f t="shared" si="80"/>
        <v>0.9222245043583881</v>
      </c>
      <c r="G887" s="6">
        <f t="shared" si="81"/>
        <v>3.5416693146720071E-3</v>
      </c>
      <c r="H887" s="7">
        <f t="shared" si="82"/>
        <v>0.70973564130452471</v>
      </c>
      <c r="I887">
        <f t="shared" si="83"/>
        <v>1.0109652940446523E-3</v>
      </c>
    </row>
    <row r="888" spans="1:9">
      <c r="A888" s="3" t="s">
        <v>86</v>
      </c>
      <c r="B888">
        <v>17.11</v>
      </c>
      <c r="C888" s="4">
        <v>671</v>
      </c>
      <c r="D888">
        <f t="shared" si="78"/>
        <v>39.216832261835187</v>
      </c>
      <c r="E888" s="6">
        <f t="shared" si="79"/>
        <v>5.9404397873127793E-4</v>
      </c>
      <c r="F888" s="7">
        <f t="shared" si="80"/>
        <v>0.9228185483371194</v>
      </c>
      <c r="G888" s="6">
        <f t="shared" si="81"/>
        <v>1.5533955902086144E-3</v>
      </c>
      <c r="H888" s="7">
        <f t="shared" si="82"/>
        <v>0.71128903689473333</v>
      </c>
      <c r="I888">
        <f t="shared" si="83"/>
        <v>4.8194137396884162E-4</v>
      </c>
    </row>
    <row r="889" spans="1:9">
      <c r="A889" s="3" t="s">
        <v>207</v>
      </c>
      <c r="B889">
        <v>8.15</v>
      </c>
      <c r="C889" s="4">
        <v>319</v>
      </c>
      <c r="D889">
        <f t="shared" si="78"/>
        <v>39.141104294478524</v>
      </c>
      <c r="E889" s="6">
        <f t="shared" si="79"/>
        <v>2.8241435054437801E-4</v>
      </c>
      <c r="F889" s="7">
        <f t="shared" si="80"/>
        <v>0.92310096268766373</v>
      </c>
      <c r="G889" s="6">
        <f t="shared" si="81"/>
        <v>7.3992834951491576E-4</v>
      </c>
      <c r="H889" s="7">
        <f t="shared" si="82"/>
        <v>0.71202896524424819</v>
      </c>
      <c r="I889">
        <f t="shared" si="83"/>
        <v>5.9850324268340138E-4</v>
      </c>
    </row>
    <row r="890" spans="1:9">
      <c r="A890" s="3" t="s">
        <v>133</v>
      </c>
      <c r="B890">
        <v>10.119999999999999</v>
      </c>
      <c r="C890" s="4">
        <v>396</v>
      </c>
      <c r="D890">
        <f t="shared" si="78"/>
        <v>39.130434782608695</v>
      </c>
      <c r="E890" s="6">
        <f t="shared" si="79"/>
        <v>3.5058333171026235E-4</v>
      </c>
      <c r="F890" s="7">
        <f t="shared" si="80"/>
        <v>0.92345154601937396</v>
      </c>
      <c r="G890" s="6">
        <f t="shared" si="81"/>
        <v>9.1878219596207929E-4</v>
      </c>
      <c r="H890" s="7">
        <f t="shared" si="82"/>
        <v>0.71294774744021028</v>
      </c>
      <c r="I890">
        <f t="shared" si="83"/>
        <v>5.0705479705637213E-4</v>
      </c>
    </row>
    <row r="891" spans="1:9">
      <c r="A891" s="3" t="s">
        <v>387</v>
      </c>
      <c r="B891">
        <v>8.57</v>
      </c>
      <c r="C891" s="4">
        <v>335</v>
      </c>
      <c r="D891">
        <f t="shared" si="78"/>
        <v>39.089848308051337</v>
      </c>
      <c r="E891" s="6">
        <f t="shared" si="79"/>
        <v>2.9657933364378257E-4</v>
      </c>
      <c r="F891" s="7">
        <f t="shared" si="80"/>
        <v>0.92374812535301776</v>
      </c>
      <c r="G891" s="6">
        <f t="shared" si="81"/>
        <v>7.780596264224328E-4</v>
      </c>
      <c r="H891" s="7">
        <f t="shared" si="82"/>
        <v>0.71372580706663269</v>
      </c>
      <c r="I891">
        <f t="shared" si="83"/>
        <v>5.8553248938886249E-4</v>
      </c>
    </row>
    <row r="892" spans="1:9">
      <c r="A892" s="3" t="s">
        <v>267</v>
      </c>
      <c r="B892">
        <v>9.89</v>
      </c>
      <c r="C892" s="4">
        <v>386</v>
      </c>
      <c r="D892">
        <f t="shared" si="78"/>
        <v>39.029322548028311</v>
      </c>
      <c r="E892" s="6">
        <f t="shared" si="79"/>
        <v>3.4173021727313454E-4</v>
      </c>
      <c r="F892" s="7">
        <f t="shared" si="80"/>
        <v>0.92408985557029089</v>
      </c>
      <c r="G892" s="6">
        <f t="shared" si="81"/>
        <v>8.9790078241748668E-4</v>
      </c>
      <c r="H892" s="7">
        <f t="shared" si="82"/>
        <v>0.71462370784905016</v>
      </c>
      <c r="I892">
        <f t="shared" si="83"/>
        <v>1.3874642921596347E-4</v>
      </c>
    </row>
    <row r="893" spans="1:9">
      <c r="A893" s="3" t="s">
        <v>52</v>
      </c>
      <c r="B893">
        <v>2.34</v>
      </c>
      <c r="C893" s="4">
        <v>91</v>
      </c>
      <c r="D893">
        <f t="shared" si="78"/>
        <v>38.888888888888893</v>
      </c>
      <c r="E893" s="6">
        <f t="shared" si="79"/>
        <v>8.0563341377863323E-5</v>
      </c>
      <c r="F893" s="7">
        <f t="shared" si="80"/>
        <v>0.92417041891166873</v>
      </c>
      <c r="G893" s="6">
        <f t="shared" si="81"/>
        <v>2.124456856275954E-4</v>
      </c>
      <c r="H893" s="7">
        <f t="shared" si="82"/>
        <v>0.71483615353467778</v>
      </c>
      <c r="I893">
        <f t="shared" si="83"/>
        <v>1.1306984676644483E-3</v>
      </c>
    </row>
    <row r="894" spans="1:9">
      <c r="A894" s="3" t="s">
        <v>525</v>
      </c>
      <c r="B894">
        <v>19.05</v>
      </c>
      <c r="C894" s="4">
        <v>739</v>
      </c>
      <c r="D894">
        <f t="shared" si="78"/>
        <v>38.792650918635168</v>
      </c>
      <c r="E894" s="6">
        <f t="shared" si="79"/>
        <v>6.5424515690374718E-4</v>
      </c>
      <c r="F894" s="7">
        <f t="shared" si="80"/>
        <v>0.92482466406857244</v>
      </c>
      <c r="G894" s="6">
        <f t="shared" si="81"/>
        <v>1.7295257740195268E-3</v>
      </c>
      <c r="H894" s="7">
        <f t="shared" si="82"/>
        <v>0.7165656793086973</v>
      </c>
      <c r="I894">
        <f t="shared" si="83"/>
        <v>1.1752740971436859E-3</v>
      </c>
    </row>
    <row r="895" spans="1:9">
      <c r="A895" s="3" t="s">
        <v>118</v>
      </c>
      <c r="B895">
        <v>19.8</v>
      </c>
      <c r="C895" s="4">
        <v>768</v>
      </c>
      <c r="D895">
        <f t="shared" si="78"/>
        <v>38.787878787878789</v>
      </c>
      <c r="E895" s="6">
        <f t="shared" si="79"/>
        <v>6.7991918877141795E-4</v>
      </c>
      <c r="F895" s="7">
        <f t="shared" si="80"/>
        <v>0.92550458325734386</v>
      </c>
      <c r="G895" s="6">
        <f t="shared" si="81"/>
        <v>1.7976173399258076E-3</v>
      </c>
      <c r="H895" s="7">
        <f t="shared" si="82"/>
        <v>0.71836329664862308</v>
      </c>
      <c r="I895">
        <f t="shared" si="83"/>
        <v>2.2496793662651893E-4</v>
      </c>
    </row>
    <row r="896" spans="1:9">
      <c r="A896" s="3" t="s">
        <v>513</v>
      </c>
      <c r="B896">
        <v>3.79</v>
      </c>
      <c r="C896" s="4">
        <v>147</v>
      </c>
      <c r="D896">
        <f t="shared" si="78"/>
        <v>38.786279683377309</v>
      </c>
      <c r="E896" s="6">
        <f t="shared" si="79"/>
        <v>1.3014078222577921E-4</v>
      </c>
      <c r="F896" s="7">
        <f t="shared" si="80"/>
        <v>0.92563472403956959</v>
      </c>
      <c r="G896" s="6">
        <f t="shared" si="81"/>
        <v>3.4408937971307121E-4</v>
      </c>
      <c r="H896" s="7">
        <f t="shared" si="82"/>
        <v>0.71870738602833617</v>
      </c>
      <c r="I896">
        <f t="shared" si="83"/>
        <v>1.8123250737933638E-4</v>
      </c>
    </row>
    <row r="897" spans="1:9">
      <c r="A897" s="3" t="s">
        <v>224</v>
      </c>
      <c r="B897">
        <v>3.05</v>
      </c>
      <c r="C897" s="4">
        <v>118</v>
      </c>
      <c r="D897">
        <f t="shared" si="78"/>
        <v>38.688524590163937</v>
      </c>
      <c r="E897" s="6">
        <f t="shared" si="79"/>
        <v>1.0446675035810848E-4</v>
      </c>
      <c r="F897" s="7">
        <f t="shared" si="80"/>
        <v>0.92573919078992772</v>
      </c>
      <c r="G897" s="6">
        <f t="shared" si="81"/>
        <v>2.7690570135220768E-4</v>
      </c>
      <c r="H897" s="7">
        <f t="shared" si="82"/>
        <v>0.71898429172968836</v>
      </c>
      <c r="I897">
        <f t="shared" si="83"/>
        <v>2.0446284824282568E-4</v>
      </c>
    </row>
    <row r="898" spans="1:9">
      <c r="A898" s="3" t="s">
        <v>300</v>
      </c>
      <c r="B898">
        <v>3.44</v>
      </c>
      <c r="C898" s="4">
        <v>133</v>
      </c>
      <c r="D898">
        <f t="shared" ref="D898:D961" si="84">C898/B898</f>
        <v>38.662790697674417</v>
      </c>
      <c r="E898" s="6">
        <f t="shared" si="79"/>
        <v>1.1774642201380023E-4</v>
      </c>
      <c r="F898" s="7">
        <f t="shared" si="80"/>
        <v>0.92585693721194151</v>
      </c>
      <c r="G898" s="6">
        <f t="shared" si="81"/>
        <v>3.1231331562347364E-4</v>
      </c>
      <c r="H898" s="7">
        <f t="shared" si="82"/>
        <v>0.71929660504531179</v>
      </c>
      <c r="I898">
        <f t="shared" si="83"/>
        <v>1.4375315005076272E-3</v>
      </c>
    </row>
    <row r="899" spans="1:9">
      <c r="A899" s="3" t="s">
        <v>88</v>
      </c>
      <c r="B899">
        <v>24.17</v>
      </c>
      <c r="C899" s="4">
        <v>933</v>
      </c>
      <c r="D899">
        <f t="shared" si="84"/>
        <v>38.601572196938349</v>
      </c>
      <c r="E899" s="6">
        <f t="shared" ref="E899:E962" si="85">C899/1129546</f>
        <v>8.2599557698402723E-4</v>
      </c>
      <c r="F899" s="7">
        <f t="shared" ref="F899:F962" si="86">F898+E899</f>
        <v>0.92668293278892555</v>
      </c>
      <c r="G899" s="6">
        <f t="shared" ref="G899:G962" si="87">B899/11014.58</f>
        <v>2.1943641972730693E-3</v>
      </c>
      <c r="H899" s="7">
        <f t="shared" ref="H899:H962" si="88">H898+G899</f>
        <v>0.72149096924258482</v>
      </c>
      <c r="I899">
        <f t="shared" ref="I899:I962" si="89">F899*H900-F900*H899</f>
        <v>5.6463599322709168E-4</v>
      </c>
    </row>
    <row r="900" spans="1:9">
      <c r="A900" s="3" t="s">
        <v>158</v>
      </c>
      <c r="B900">
        <v>9.49</v>
      </c>
      <c r="C900" s="4">
        <v>366</v>
      </c>
      <c r="D900">
        <f t="shared" si="84"/>
        <v>38.566912539515279</v>
      </c>
      <c r="E900" s="6">
        <f t="shared" si="85"/>
        <v>3.2402398839887885E-4</v>
      </c>
      <c r="F900" s="7">
        <f t="shared" si="86"/>
        <v>0.92700695677732448</v>
      </c>
      <c r="G900" s="6">
        <f t="shared" si="87"/>
        <v>8.6158528060080366E-4</v>
      </c>
      <c r="H900" s="7">
        <f t="shared" si="88"/>
        <v>0.72235255452318559</v>
      </c>
      <c r="I900">
        <f t="shared" si="89"/>
        <v>2.0530380562011619E-4</v>
      </c>
    </row>
    <row r="901" spans="1:9">
      <c r="A901" s="3" t="s">
        <v>849</v>
      </c>
      <c r="B901">
        <v>3.45</v>
      </c>
      <c r="C901" s="4">
        <v>133</v>
      </c>
      <c r="D901">
        <f t="shared" si="84"/>
        <v>38.550724637681157</v>
      </c>
      <c r="E901" s="6">
        <f t="shared" si="85"/>
        <v>1.1774642201380023E-4</v>
      </c>
      <c r="F901" s="7">
        <f t="shared" si="86"/>
        <v>0.92712470319933826</v>
      </c>
      <c r="G901" s="6">
        <f t="shared" si="87"/>
        <v>3.132212031688907E-4</v>
      </c>
      <c r="H901" s="7">
        <f t="shared" si="88"/>
        <v>0.72266577572635449</v>
      </c>
      <c r="I901">
        <f t="shared" si="89"/>
        <v>4.4639607103691414E-4</v>
      </c>
    </row>
    <row r="902" spans="1:9">
      <c r="A902" s="3" t="s">
        <v>1077</v>
      </c>
      <c r="B902">
        <v>7.5</v>
      </c>
      <c r="C902" s="4">
        <v>289</v>
      </c>
      <c r="D902">
        <f t="shared" si="84"/>
        <v>38.533333333333331</v>
      </c>
      <c r="E902" s="6">
        <f t="shared" si="85"/>
        <v>2.5585500723299451E-4</v>
      </c>
      <c r="F902" s="7">
        <f t="shared" si="86"/>
        <v>0.92738055820657128</v>
      </c>
      <c r="G902" s="6">
        <f t="shared" si="87"/>
        <v>6.8091565906280588E-4</v>
      </c>
      <c r="H902" s="7">
        <f t="shared" si="88"/>
        <v>0.7233466913854173</v>
      </c>
      <c r="I902">
        <f t="shared" si="89"/>
        <v>6.977577532432111E-4</v>
      </c>
    </row>
    <row r="903" spans="1:9">
      <c r="A903" s="3" t="s">
        <v>114</v>
      </c>
      <c r="B903">
        <v>11.71</v>
      </c>
      <c r="C903" s="4">
        <v>450</v>
      </c>
      <c r="D903">
        <f t="shared" si="84"/>
        <v>38.428693424423564</v>
      </c>
      <c r="E903" s="6">
        <f t="shared" si="85"/>
        <v>3.9839014967075267E-4</v>
      </c>
      <c r="F903" s="7">
        <f t="shared" si="86"/>
        <v>0.92777894835624208</v>
      </c>
      <c r="G903" s="6">
        <f t="shared" si="87"/>
        <v>1.0631363156833943E-3</v>
      </c>
      <c r="H903" s="7">
        <f t="shared" si="88"/>
        <v>0.72440982770110074</v>
      </c>
      <c r="I903">
        <f t="shared" si="89"/>
        <v>1.3088916625291214E-3</v>
      </c>
    </row>
    <row r="904" spans="1:9">
      <c r="A904" s="3" t="s">
        <v>137</v>
      </c>
      <c r="B904">
        <v>21.95</v>
      </c>
      <c r="C904" s="4">
        <v>842</v>
      </c>
      <c r="D904">
        <f t="shared" si="84"/>
        <v>38.359908883826883</v>
      </c>
      <c r="E904" s="6">
        <f t="shared" si="85"/>
        <v>7.4543223560616389E-4</v>
      </c>
      <c r="F904" s="7">
        <f t="shared" si="86"/>
        <v>0.92852438059184828</v>
      </c>
      <c r="G904" s="6">
        <f t="shared" si="87"/>
        <v>1.9928131621904785E-3</v>
      </c>
      <c r="H904" s="7">
        <f t="shared" si="88"/>
        <v>0.7264026408632912</v>
      </c>
      <c r="I904">
        <f t="shared" si="89"/>
        <v>4.8932542381996402E-4</v>
      </c>
    </row>
    <row r="905" spans="1:9">
      <c r="A905" s="3" t="s">
        <v>142</v>
      </c>
      <c r="B905">
        <v>8.1999999999999993</v>
      </c>
      <c r="C905" s="4">
        <v>314</v>
      </c>
      <c r="D905">
        <f t="shared" si="84"/>
        <v>38.292682926829272</v>
      </c>
      <c r="E905" s="6">
        <f t="shared" si="85"/>
        <v>2.7798779332581411E-4</v>
      </c>
      <c r="F905" s="7">
        <f t="shared" si="86"/>
        <v>0.92880236838517405</v>
      </c>
      <c r="G905" s="6">
        <f t="shared" si="87"/>
        <v>7.4446778724200104E-4</v>
      </c>
      <c r="H905" s="7">
        <f t="shared" si="88"/>
        <v>0.72714710865053322</v>
      </c>
      <c r="I905">
        <f t="shared" si="89"/>
        <v>2.2143231076410252E-4</v>
      </c>
    </row>
    <row r="906" spans="1:9">
      <c r="A906" s="3" t="s">
        <v>270</v>
      </c>
      <c r="B906">
        <v>3.71</v>
      </c>
      <c r="C906" s="4">
        <v>142</v>
      </c>
      <c r="D906">
        <f t="shared" si="84"/>
        <v>38.274932614555254</v>
      </c>
      <c r="E906" s="6">
        <f t="shared" si="85"/>
        <v>1.2571422500721528E-4</v>
      </c>
      <c r="F906" s="7">
        <f t="shared" si="86"/>
        <v>0.92892808261018123</v>
      </c>
      <c r="G906" s="6">
        <f t="shared" si="87"/>
        <v>3.3682627934973462E-4</v>
      </c>
      <c r="H906" s="7">
        <f t="shared" si="88"/>
        <v>0.72748393492988295</v>
      </c>
      <c r="I906">
        <f t="shared" si="89"/>
        <v>2.339905189150393E-4</v>
      </c>
    </row>
    <row r="907" spans="1:9">
      <c r="A907" s="3" t="s">
        <v>32</v>
      </c>
      <c r="B907">
        <v>3.92</v>
      </c>
      <c r="C907" s="4">
        <v>150</v>
      </c>
      <c r="D907">
        <f t="shared" si="84"/>
        <v>38.265306122448983</v>
      </c>
      <c r="E907" s="6">
        <f t="shared" si="85"/>
        <v>1.3279671655691756E-4</v>
      </c>
      <c r="F907" s="7">
        <f t="shared" si="86"/>
        <v>0.9290608793267382</v>
      </c>
      <c r="G907" s="6">
        <f t="shared" si="87"/>
        <v>3.558919178034932E-4</v>
      </c>
      <c r="H907" s="7">
        <f t="shared" si="88"/>
        <v>0.72783982684768644</v>
      </c>
      <c r="I907">
        <f t="shared" si="89"/>
        <v>5.2074436384830225E-4</v>
      </c>
    </row>
    <row r="908" spans="1:9">
      <c r="A908" s="3" t="s">
        <v>973</v>
      </c>
      <c r="B908">
        <v>8.7100000000000009</v>
      </c>
      <c r="C908" s="4">
        <v>332</v>
      </c>
      <c r="D908">
        <f t="shared" si="84"/>
        <v>38.117106773823188</v>
      </c>
      <c r="E908" s="6">
        <f t="shared" si="85"/>
        <v>2.9392339931264417E-4</v>
      </c>
      <c r="F908" s="7">
        <f t="shared" si="86"/>
        <v>0.92935480272605087</v>
      </c>
      <c r="G908" s="6">
        <f t="shared" si="87"/>
        <v>7.9077005205827197E-4</v>
      </c>
      <c r="H908" s="7">
        <f t="shared" si="88"/>
        <v>0.72863059689974474</v>
      </c>
      <c r="I908">
        <f t="shared" si="89"/>
        <v>4.5775456611008014E-4</v>
      </c>
    </row>
    <row r="909" spans="1:9">
      <c r="A909" s="3" t="s">
        <v>670</v>
      </c>
      <c r="B909">
        <v>7.65</v>
      </c>
      <c r="C909" s="4">
        <v>291</v>
      </c>
      <c r="D909">
        <f t="shared" si="84"/>
        <v>38.03921568627451</v>
      </c>
      <c r="E909" s="6">
        <f t="shared" si="85"/>
        <v>2.5762563012042008E-4</v>
      </c>
      <c r="F909" s="7">
        <f t="shared" si="86"/>
        <v>0.92961242835617131</v>
      </c>
      <c r="G909" s="6">
        <f t="shared" si="87"/>
        <v>6.9453397224406195E-4</v>
      </c>
      <c r="H909" s="7">
        <f t="shared" si="88"/>
        <v>0.7293251308719888</v>
      </c>
      <c r="I909">
        <f t="shared" si="89"/>
        <v>1.5731528572797693E-3</v>
      </c>
    </row>
    <row r="910" spans="1:9">
      <c r="A910" s="3" t="s">
        <v>572</v>
      </c>
      <c r="B910">
        <v>26.29</v>
      </c>
      <c r="C910" s="4">
        <v>1000</v>
      </c>
      <c r="D910">
        <f t="shared" si="84"/>
        <v>38.03727653100038</v>
      </c>
      <c r="E910" s="6">
        <f t="shared" si="85"/>
        <v>8.853114437127837E-4</v>
      </c>
      <c r="F910" s="7">
        <f t="shared" si="86"/>
        <v>0.93049773979988404</v>
      </c>
      <c r="G910" s="6">
        <f t="shared" si="87"/>
        <v>2.3868363569014887E-3</v>
      </c>
      <c r="H910" s="7">
        <f t="shared" si="88"/>
        <v>0.73171196722889031</v>
      </c>
      <c r="I910">
        <f t="shared" si="89"/>
        <v>1.7854601155881111E-3</v>
      </c>
    </row>
    <row r="911" spans="1:9">
      <c r="A911" s="3" t="s">
        <v>62</v>
      </c>
      <c r="B911">
        <v>29.8</v>
      </c>
      <c r="C911" s="4">
        <v>1130</v>
      </c>
      <c r="D911">
        <f t="shared" si="84"/>
        <v>37.919463087248324</v>
      </c>
      <c r="E911" s="6">
        <f t="shared" si="85"/>
        <v>1.0004019313954455E-3</v>
      </c>
      <c r="F911" s="7">
        <f t="shared" si="86"/>
        <v>0.93149814173127954</v>
      </c>
      <c r="G911" s="6">
        <f t="shared" si="87"/>
        <v>2.705504885342882E-3</v>
      </c>
      <c r="H911" s="7">
        <f t="shared" si="88"/>
        <v>0.73441747211423325</v>
      </c>
      <c r="I911">
        <f t="shared" si="89"/>
        <v>3.7049581992942837E-4</v>
      </c>
    </row>
    <row r="912" spans="1:9">
      <c r="A912" s="3" t="s">
        <v>950</v>
      </c>
      <c r="B912">
        <v>6.18</v>
      </c>
      <c r="C912" s="4">
        <v>234</v>
      </c>
      <c r="D912">
        <f t="shared" si="84"/>
        <v>37.864077669902912</v>
      </c>
      <c r="E912" s="6">
        <f t="shared" si="85"/>
        <v>2.0716287782879139E-4</v>
      </c>
      <c r="F912" s="7">
        <f t="shared" si="86"/>
        <v>0.93170530460910828</v>
      </c>
      <c r="G912" s="6">
        <f t="shared" si="87"/>
        <v>5.6107450306775201E-4</v>
      </c>
      <c r="H912" s="7">
        <f t="shared" si="88"/>
        <v>0.734978546617301</v>
      </c>
      <c r="I912">
        <f t="shared" si="89"/>
        <v>4.4669016639653503E-4</v>
      </c>
    </row>
    <row r="913" spans="1:9">
      <c r="A913" s="3" t="s">
        <v>731</v>
      </c>
      <c r="B913">
        <v>7.45</v>
      </c>
      <c r="C913" s="4">
        <v>282</v>
      </c>
      <c r="D913">
        <f t="shared" si="84"/>
        <v>37.852348993288587</v>
      </c>
      <c r="E913" s="6">
        <f t="shared" si="85"/>
        <v>2.4965782712700499E-4</v>
      </c>
      <c r="F913" s="7">
        <f t="shared" si="86"/>
        <v>0.93195496243623532</v>
      </c>
      <c r="G913" s="6">
        <f t="shared" si="87"/>
        <v>6.7637622133572049E-4</v>
      </c>
      <c r="H913" s="7">
        <f t="shared" si="88"/>
        <v>0.73565492283863676</v>
      </c>
      <c r="I913">
        <f t="shared" si="89"/>
        <v>3.7426987090227737E-4</v>
      </c>
    </row>
    <row r="914" spans="1:9">
      <c r="A914" s="3" t="s">
        <v>157</v>
      </c>
      <c r="B914">
        <v>6.24</v>
      </c>
      <c r="C914" s="4">
        <v>236</v>
      </c>
      <c r="D914">
        <f t="shared" si="84"/>
        <v>37.820512820512818</v>
      </c>
      <c r="E914" s="6">
        <f t="shared" si="85"/>
        <v>2.0893350071621696E-4</v>
      </c>
      <c r="F914" s="7">
        <f t="shared" si="86"/>
        <v>0.93216389593695159</v>
      </c>
      <c r="G914" s="6">
        <f t="shared" si="87"/>
        <v>5.6652182834025452E-4</v>
      </c>
      <c r="H914" s="7">
        <f t="shared" si="88"/>
        <v>0.73622144466697703</v>
      </c>
      <c r="I914">
        <f t="shared" si="89"/>
        <v>1.332978954050712E-3</v>
      </c>
    </row>
    <row r="915" spans="1:9">
      <c r="A915" s="3" t="s">
        <v>917</v>
      </c>
      <c r="B915">
        <v>22.22</v>
      </c>
      <c r="C915" s="4">
        <v>840</v>
      </c>
      <c r="D915">
        <f t="shared" si="84"/>
        <v>37.803780378037807</v>
      </c>
      <c r="E915" s="6">
        <f t="shared" si="85"/>
        <v>7.4366161271873833E-4</v>
      </c>
      <c r="F915" s="7">
        <f t="shared" si="86"/>
        <v>0.93290755754967036</v>
      </c>
      <c r="G915" s="6">
        <f t="shared" si="87"/>
        <v>2.0173261259167396E-3</v>
      </c>
      <c r="H915" s="7">
        <f t="shared" si="88"/>
        <v>0.73823877079289379</v>
      </c>
      <c r="I915">
        <f t="shared" si="89"/>
        <v>8.0423966100373612E-4</v>
      </c>
    </row>
    <row r="916" spans="1:9">
      <c r="A916" s="3" t="s">
        <v>748</v>
      </c>
      <c r="B916">
        <v>13.4</v>
      </c>
      <c r="C916" s="4">
        <v>506</v>
      </c>
      <c r="D916">
        <f t="shared" si="84"/>
        <v>37.761194029850742</v>
      </c>
      <c r="E916" s="6">
        <f t="shared" si="85"/>
        <v>4.4796759051866854E-4</v>
      </c>
      <c r="F916" s="7">
        <f t="shared" si="86"/>
        <v>0.93335552514018905</v>
      </c>
      <c r="G916" s="6">
        <f t="shared" si="87"/>
        <v>1.2165693108588799E-3</v>
      </c>
      <c r="H916" s="7">
        <f t="shared" si="88"/>
        <v>0.73945534010375269</v>
      </c>
      <c r="I916">
        <f t="shared" si="89"/>
        <v>2.6417640335552051E-4</v>
      </c>
    </row>
    <row r="917" spans="1:9">
      <c r="A917" s="3" t="s">
        <v>689</v>
      </c>
      <c r="B917">
        <v>4.4000000000000004</v>
      </c>
      <c r="C917" s="4">
        <v>166</v>
      </c>
      <c r="D917">
        <f t="shared" si="84"/>
        <v>37.727272727272727</v>
      </c>
      <c r="E917" s="6">
        <f t="shared" si="85"/>
        <v>1.4696169965632209E-4</v>
      </c>
      <c r="F917" s="7">
        <f t="shared" si="86"/>
        <v>0.93350248683984538</v>
      </c>
      <c r="G917" s="6">
        <f t="shared" si="87"/>
        <v>3.9947051998351281E-4</v>
      </c>
      <c r="H917" s="7">
        <f t="shared" si="88"/>
        <v>0.73985481062373615</v>
      </c>
      <c r="I917">
        <f t="shared" si="89"/>
        <v>3.6698887957320458E-4</v>
      </c>
    </row>
    <row r="918" spans="1:9">
      <c r="A918" s="3" t="s">
        <v>142</v>
      </c>
      <c r="B918">
        <v>6.1</v>
      </c>
      <c r="C918" s="4">
        <v>229</v>
      </c>
      <c r="D918">
        <f t="shared" si="84"/>
        <v>37.540983606557383</v>
      </c>
      <c r="E918" s="6">
        <f t="shared" si="85"/>
        <v>2.0273632061022746E-4</v>
      </c>
      <c r="F918" s="7">
        <f t="shared" si="86"/>
        <v>0.93370522316045557</v>
      </c>
      <c r="G918" s="6">
        <f t="shared" si="87"/>
        <v>5.5381140270441536E-4</v>
      </c>
      <c r="H918" s="7">
        <f t="shared" si="88"/>
        <v>0.74040862202644053</v>
      </c>
      <c r="I918">
        <f t="shared" si="89"/>
        <v>3.5631873697838934E-4</v>
      </c>
    </row>
    <row r="919" spans="1:9">
      <c r="A919" s="3" t="s">
        <v>706</v>
      </c>
      <c r="B919">
        <v>5.92</v>
      </c>
      <c r="C919" s="4">
        <v>222</v>
      </c>
      <c r="D919">
        <f t="shared" si="84"/>
        <v>37.5</v>
      </c>
      <c r="E919" s="6">
        <f t="shared" si="85"/>
        <v>1.9653914050423799E-4</v>
      </c>
      <c r="F919" s="7">
        <f t="shared" si="86"/>
        <v>0.93390176230095978</v>
      </c>
      <c r="G919" s="6">
        <f t="shared" si="87"/>
        <v>5.3746942688690804E-4</v>
      </c>
      <c r="H919" s="7">
        <f t="shared" si="88"/>
        <v>0.74094609145332746</v>
      </c>
      <c r="I919">
        <f t="shared" si="89"/>
        <v>9.4149165645451838E-4</v>
      </c>
    </row>
    <row r="920" spans="1:9">
      <c r="A920" s="3" t="s">
        <v>90</v>
      </c>
      <c r="B920">
        <v>15.63</v>
      </c>
      <c r="C920" s="4">
        <v>585</v>
      </c>
      <c r="D920">
        <f t="shared" si="84"/>
        <v>37.428023032629554</v>
      </c>
      <c r="E920" s="6">
        <f t="shared" si="85"/>
        <v>5.179071945719785E-4</v>
      </c>
      <c r="F920" s="7">
        <f t="shared" si="86"/>
        <v>0.93441966949553179</v>
      </c>
      <c r="G920" s="6">
        <f t="shared" si="87"/>
        <v>1.4190282334868875E-3</v>
      </c>
      <c r="H920" s="7">
        <f t="shared" si="88"/>
        <v>0.7423651196868144</v>
      </c>
      <c r="I920">
        <f t="shared" si="89"/>
        <v>3.8879338223729576E-4</v>
      </c>
    </row>
    <row r="921" spans="1:9">
      <c r="A921" s="3" t="s">
        <v>1019</v>
      </c>
      <c r="B921">
        <v>6.45</v>
      </c>
      <c r="C921" s="4">
        <v>241</v>
      </c>
      <c r="D921">
        <f t="shared" si="84"/>
        <v>37.36434108527132</v>
      </c>
      <c r="E921" s="6">
        <f t="shared" si="85"/>
        <v>2.1336005793478086E-4</v>
      </c>
      <c r="F921" s="7">
        <f t="shared" si="86"/>
        <v>0.93463302955346661</v>
      </c>
      <c r="G921" s="6">
        <f t="shared" si="87"/>
        <v>5.855874667940131E-4</v>
      </c>
      <c r="H921" s="7">
        <f t="shared" si="88"/>
        <v>0.74295070715360845</v>
      </c>
      <c r="I921">
        <f t="shared" si="89"/>
        <v>1.5493190831317172E-4</v>
      </c>
    </row>
    <row r="922" spans="1:9">
      <c r="A922" s="3" t="s">
        <v>405</v>
      </c>
      <c r="B922">
        <v>2.57</v>
      </c>
      <c r="C922" s="4">
        <v>96</v>
      </c>
      <c r="D922">
        <f t="shared" si="84"/>
        <v>37.354085603112843</v>
      </c>
      <c r="E922" s="6">
        <f t="shared" si="85"/>
        <v>8.4989898596427244E-5</v>
      </c>
      <c r="F922" s="7">
        <f t="shared" si="86"/>
        <v>0.93471801945206301</v>
      </c>
      <c r="G922" s="6">
        <f t="shared" si="87"/>
        <v>2.3332709917218812E-4</v>
      </c>
      <c r="H922" s="7">
        <f t="shared" si="88"/>
        <v>0.74318403425278068</v>
      </c>
      <c r="I922">
        <f t="shared" si="89"/>
        <v>1.4392296681585703E-3</v>
      </c>
    </row>
    <row r="923" spans="1:9">
      <c r="A923" s="3" t="s">
        <v>84</v>
      </c>
      <c r="B923">
        <v>23.86</v>
      </c>
      <c r="C923" s="4">
        <v>890</v>
      </c>
      <c r="D923">
        <f t="shared" si="84"/>
        <v>37.300922045264038</v>
      </c>
      <c r="E923" s="6">
        <f t="shared" si="85"/>
        <v>7.8792718490437751E-4</v>
      </c>
      <c r="F923" s="7">
        <f t="shared" si="86"/>
        <v>0.9355059466369674</v>
      </c>
      <c r="G923" s="6">
        <f t="shared" si="87"/>
        <v>2.1662196833651397E-3</v>
      </c>
      <c r="H923" s="7">
        <f t="shared" si="88"/>
        <v>0.74535025393614585</v>
      </c>
      <c r="I923">
        <f t="shared" si="89"/>
        <v>9.2439587128845258E-4</v>
      </c>
    </row>
    <row r="924" spans="1:9">
      <c r="A924" s="3" t="s">
        <v>841</v>
      </c>
      <c r="B924">
        <v>15.32</v>
      </c>
      <c r="C924" s="4">
        <v>571</v>
      </c>
      <c r="D924">
        <f t="shared" si="84"/>
        <v>37.271540469973893</v>
      </c>
      <c r="E924" s="6">
        <f t="shared" si="85"/>
        <v>5.0551283435999956E-4</v>
      </c>
      <c r="F924" s="7">
        <f t="shared" si="86"/>
        <v>0.93601145947132736</v>
      </c>
      <c r="G924" s="6">
        <f t="shared" si="87"/>
        <v>1.3908837195789581E-3</v>
      </c>
      <c r="H924" s="7">
        <f t="shared" si="88"/>
        <v>0.74674113765572481</v>
      </c>
      <c r="I924">
        <f t="shared" si="89"/>
        <v>1.4907784749773612E-4</v>
      </c>
    </row>
    <row r="925" spans="1:9">
      <c r="A925" s="3" t="s">
        <v>753</v>
      </c>
      <c r="B925">
        <v>2.4700000000000002</v>
      </c>
      <c r="C925" s="4">
        <v>92</v>
      </c>
      <c r="D925">
        <f t="shared" si="84"/>
        <v>37.246963562753031</v>
      </c>
      <c r="E925" s="6">
        <f t="shared" si="85"/>
        <v>8.1448652821576104E-5</v>
      </c>
      <c r="F925" s="7">
        <f t="shared" si="86"/>
        <v>0.93609290812414891</v>
      </c>
      <c r="G925" s="6">
        <f t="shared" si="87"/>
        <v>2.2424822371801742E-4</v>
      </c>
      <c r="H925" s="7">
        <f t="shared" si="88"/>
        <v>0.74696538587944283</v>
      </c>
      <c r="I925">
        <f t="shared" si="89"/>
        <v>2.415646998430665E-3</v>
      </c>
    </row>
    <row r="926" spans="1:9">
      <c r="A926" s="3" t="s">
        <v>117</v>
      </c>
      <c r="B926">
        <v>40.01</v>
      </c>
      <c r="C926" s="4">
        <v>1489</v>
      </c>
      <c r="D926">
        <f t="shared" si="84"/>
        <v>37.215696075981008</v>
      </c>
      <c r="E926" s="6">
        <f t="shared" si="85"/>
        <v>1.318228739688335E-3</v>
      </c>
      <c r="F926" s="7">
        <f t="shared" si="86"/>
        <v>0.93741113686383726</v>
      </c>
      <c r="G926" s="6">
        <f t="shared" si="87"/>
        <v>3.6324580692137149E-3</v>
      </c>
      <c r="H926" s="7">
        <f t="shared" si="88"/>
        <v>0.75059784394865658</v>
      </c>
      <c r="I926">
        <f t="shared" si="89"/>
        <v>8.7001762980765118E-4</v>
      </c>
    </row>
    <row r="927" spans="1:9">
      <c r="A927" s="3" t="s">
        <v>60</v>
      </c>
      <c r="B927">
        <v>14.4</v>
      </c>
      <c r="C927" s="4">
        <v>535</v>
      </c>
      <c r="D927">
        <f t="shared" si="84"/>
        <v>37.152777777777779</v>
      </c>
      <c r="E927" s="6">
        <f t="shared" si="85"/>
        <v>4.7364162238633931E-4</v>
      </c>
      <c r="F927" s="7">
        <f t="shared" si="86"/>
        <v>0.93788477848622365</v>
      </c>
      <c r="G927" s="6">
        <f t="shared" si="87"/>
        <v>1.3073580654005873E-3</v>
      </c>
      <c r="H927" s="7">
        <f t="shared" si="88"/>
        <v>0.75190520201405719</v>
      </c>
      <c r="I927">
        <f t="shared" si="89"/>
        <v>7.0734697253627132E-4</v>
      </c>
    </row>
    <row r="928" spans="1:9">
      <c r="A928" s="3" t="s">
        <v>583</v>
      </c>
      <c r="B928">
        <v>11.7</v>
      </c>
      <c r="C928" s="4">
        <v>434</v>
      </c>
      <c r="D928">
        <f t="shared" si="84"/>
        <v>37.094017094017097</v>
      </c>
      <c r="E928" s="6">
        <f t="shared" si="85"/>
        <v>3.8422516657134816E-4</v>
      </c>
      <c r="F928" s="7">
        <f t="shared" si="86"/>
        <v>0.93826900365279498</v>
      </c>
      <c r="G928" s="6">
        <f t="shared" si="87"/>
        <v>1.062228428137977E-3</v>
      </c>
      <c r="H928" s="7">
        <f t="shared" si="88"/>
        <v>0.75296743044219516</v>
      </c>
      <c r="I928">
        <f t="shared" si="89"/>
        <v>1.0030563080334343E-3</v>
      </c>
    </row>
    <row r="929" spans="1:9">
      <c r="A929" s="3" t="s">
        <v>450</v>
      </c>
      <c r="B929">
        <v>16.579999999999998</v>
      </c>
      <c r="C929" s="4">
        <v>614</v>
      </c>
      <c r="D929">
        <f t="shared" si="84"/>
        <v>37.032569360675517</v>
      </c>
      <c r="E929" s="6">
        <f t="shared" si="85"/>
        <v>5.4358122643964916E-4</v>
      </c>
      <c r="F929" s="7">
        <f t="shared" si="86"/>
        <v>0.93881258487923458</v>
      </c>
      <c r="G929" s="6">
        <f t="shared" si="87"/>
        <v>1.5052775503015094E-3</v>
      </c>
      <c r="H929" s="7">
        <f t="shared" si="88"/>
        <v>0.75447270799249666</v>
      </c>
      <c r="I929">
        <f t="shared" si="89"/>
        <v>1.1811365018254971E-4</v>
      </c>
    </row>
    <row r="930" spans="1:9">
      <c r="A930" s="3" t="s">
        <v>454</v>
      </c>
      <c r="B930">
        <v>1.95</v>
      </c>
      <c r="C930" s="4">
        <v>72</v>
      </c>
      <c r="D930">
        <f t="shared" si="84"/>
        <v>36.923076923076927</v>
      </c>
      <c r="E930" s="6">
        <f t="shared" si="85"/>
        <v>6.3742423947320433E-5</v>
      </c>
      <c r="F930" s="7">
        <f t="shared" si="86"/>
        <v>0.93887632730318193</v>
      </c>
      <c r="G930" s="6">
        <f t="shared" si="87"/>
        <v>1.770380713563295E-4</v>
      </c>
      <c r="H930" s="7">
        <f t="shared" si="88"/>
        <v>0.75464974606385304</v>
      </c>
      <c r="I930">
        <f t="shared" si="89"/>
        <v>9.6105854818484548E-4</v>
      </c>
    </row>
    <row r="931" spans="1:9">
      <c r="A931" s="3" t="s">
        <v>1096</v>
      </c>
      <c r="B931">
        <v>15.86</v>
      </c>
      <c r="C931" s="4">
        <v>585</v>
      </c>
      <c r="D931">
        <f t="shared" si="84"/>
        <v>36.885245901639344</v>
      </c>
      <c r="E931" s="6">
        <f t="shared" si="85"/>
        <v>5.179071945719785E-4</v>
      </c>
      <c r="F931" s="7">
        <f t="shared" si="86"/>
        <v>0.93939423449775394</v>
      </c>
      <c r="G931" s="6">
        <f t="shared" si="87"/>
        <v>1.4399096470314801E-3</v>
      </c>
      <c r="H931" s="7">
        <f t="shared" si="88"/>
        <v>0.75608965571088449</v>
      </c>
      <c r="I931">
        <f t="shared" si="89"/>
        <v>2.1696795175696337E-4</v>
      </c>
    </row>
    <row r="932" spans="1:9">
      <c r="A932" s="3" t="s">
        <v>46</v>
      </c>
      <c r="B932">
        <v>3.58</v>
      </c>
      <c r="C932" s="4">
        <v>132</v>
      </c>
      <c r="D932">
        <f t="shared" si="84"/>
        <v>36.871508379888269</v>
      </c>
      <c r="E932" s="6">
        <f t="shared" si="85"/>
        <v>1.1686111057008745E-4</v>
      </c>
      <c r="F932" s="7">
        <f t="shared" si="86"/>
        <v>0.93951109560832402</v>
      </c>
      <c r="G932" s="6">
        <f t="shared" si="87"/>
        <v>3.2502374125931269E-4</v>
      </c>
      <c r="H932" s="7">
        <f t="shared" si="88"/>
        <v>0.7564146794521438</v>
      </c>
      <c r="I932">
        <f t="shared" si="89"/>
        <v>9.7787841590080138E-4</v>
      </c>
    </row>
    <row r="933" spans="1:9">
      <c r="A933" s="3" t="s">
        <v>455</v>
      </c>
      <c r="B933">
        <v>16.12</v>
      </c>
      <c r="C933" s="4">
        <v>593</v>
      </c>
      <c r="D933">
        <f t="shared" si="84"/>
        <v>36.786600496277913</v>
      </c>
      <c r="E933" s="6">
        <f t="shared" si="85"/>
        <v>5.2498968612168075E-4</v>
      </c>
      <c r="F933" s="7">
        <f t="shared" si="86"/>
        <v>0.94003608529444571</v>
      </c>
      <c r="G933" s="6">
        <f t="shared" si="87"/>
        <v>1.4635147232123242E-3</v>
      </c>
      <c r="H933" s="7">
        <f t="shared" si="88"/>
        <v>0.75787819417535618</v>
      </c>
      <c r="I933">
        <f t="shared" si="89"/>
        <v>8.2709825735294284E-4</v>
      </c>
    </row>
    <row r="934" spans="1:9">
      <c r="A934" s="3" t="s">
        <v>902</v>
      </c>
      <c r="B934">
        <v>13.63</v>
      </c>
      <c r="C934" s="4">
        <v>501</v>
      </c>
      <c r="D934">
        <f t="shared" si="84"/>
        <v>36.757153338224505</v>
      </c>
      <c r="E934" s="6">
        <f t="shared" si="85"/>
        <v>4.4354103330010463E-4</v>
      </c>
      <c r="F934" s="7">
        <f t="shared" si="86"/>
        <v>0.94047962632774584</v>
      </c>
      <c r="G934" s="6">
        <f t="shared" si="87"/>
        <v>1.2374507244034725E-3</v>
      </c>
      <c r="H934" s="7">
        <f t="shared" si="88"/>
        <v>0.75911564489975969</v>
      </c>
      <c r="I934">
        <f t="shared" si="89"/>
        <v>7.1946855238580465E-4</v>
      </c>
    </row>
    <row r="935" spans="1:9">
      <c r="A935" s="3" t="s">
        <v>637</v>
      </c>
      <c r="B935">
        <v>11.85</v>
      </c>
      <c r="C935" s="4">
        <v>435</v>
      </c>
      <c r="D935">
        <f t="shared" si="84"/>
        <v>36.708860759493675</v>
      </c>
      <c r="E935" s="6">
        <f t="shared" si="85"/>
        <v>3.8511047801506094E-4</v>
      </c>
      <c r="F935" s="7">
        <f t="shared" si="86"/>
        <v>0.94086473680576088</v>
      </c>
      <c r="G935" s="6">
        <f t="shared" si="87"/>
        <v>1.0758467413192333E-3</v>
      </c>
      <c r="H935" s="7">
        <f t="shared" si="88"/>
        <v>0.76019149164107891</v>
      </c>
      <c r="I935">
        <f t="shared" si="89"/>
        <v>3.6342286342305741E-4</v>
      </c>
    </row>
    <row r="936" spans="1:9">
      <c r="A936" s="3" t="s">
        <v>486</v>
      </c>
      <c r="B936">
        <v>5.98</v>
      </c>
      <c r="C936" s="4">
        <v>219</v>
      </c>
      <c r="D936">
        <f t="shared" si="84"/>
        <v>36.622073578595312</v>
      </c>
      <c r="E936" s="6">
        <f t="shared" si="85"/>
        <v>1.9388320617309964E-4</v>
      </c>
      <c r="F936" s="7">
        <f t="shared" si="86"/>
        <v>0.94105862001193397</v>
      </c>
      <c r="G936" s="6">
        <f t="shared" si="87"/>
        <v>5.4291675215941055E-4</v>
      </c>
      <c r="H936" s="7">
        <f t="shared" si="88"/>
        <v>0.76073440839323836</v>
      </c>
      <c r="I936">
        <f t="shared" si="89"/>
        <v>8.9408849723127126E-4</v>
      </c>
    </row>
    <row r="937" spans="1:9">
      <c r="A937" s="3" t="s">
        <v>741</v>
      </c>
      <c r="B937">
        <v>14.69</v>
      </c>
      <c r="C937" s="4">
        <v>536</v>
      </c>
      <c r="D937">
        <f t="shared" si="84"/>
        <v>36.487406398910828</v>
      </c>
      <c r="E937" s="6">
        <f t="shared" si="85"/>
        <v>4.7452693383005209E-4</v>
      </c>
      <c r="F937" s="7">
        <f t="shared" si="86"/>
        <v>0.94153314694576407</v>
      </c>
      <c r="G937" s="6">
        <f t="shared" si="87"/>
        <v>1.3336868042176824E-3</v>
      </c>
      <c r="H937" s="7">
        <f t="shared" si="88"/>
        <v>0.762068095197456</v>
      </c>
      <c r="I937">
        <f t="shared" si="89"/>
        <v>3.6684113744200886E-4</v>
      </c>
    </row>
    <row r="938" spans="1:9">
      <c r="A938" s="3" t="s">
        <v>132</v>
      </c>
      <c r="B938">
        <v>6.02</v>
      </c>
      <c r="C938" s="4">
        <v>219</v>
      </c>
      <c r="D938">
        <f t="shared" si="84"/>
        <v>36.378737541528238</v>
      </c>
      <c r="E938" s="6">
        <f t="shared" si="85"/>
        <v>1.9388320617309964E-4</v>
      </c>
      <c r="F938" s="7">
        <f t="shared" si="86"/>
        <v>0.94172703015193715</v>
      </c>
      <c r="G938" s="6">
        <f t="shared" si="87"/>
        <v>5.4654830234107882E-4</v>
      </c>
      <c r="H938" s="7">
        <f t="shared" si="88"/>
        <v>0.76261464349979713</v>
      </c>
      <c r="I938">
        <f t="shared" si="89"/>
        <v>2.9291512013185361E-4</v>
      </c>
    </row>
    <row r="939" spans="1:9">
      <c r="A939" s="3" t="s">
        <v>695</v>
      </c>
      <c r="B939">
        <v>4.8</v>
      </c>
      <c r="C939" s="4">
        <v>174</v>
      </c>
      <c r="D939">
        <f t="shared" si="84"/>
        <v>36.25</v>
      </c>
      <c r="E939" s="6">
        <f t="shared" si="85"/>
        <v>1.5404419120602437E-4</v>
      </c>
      <c r="F939" s="7">
        <f t="shared" si="86"/>
        <v>0.94188107434314317</v>
      </c>
      <c r="G939" s="6">
        <f t="shared" si="87"/>
        <v>4.3578602180019573E-4</v>
      </c>
      <c r="H939" s="7">
        <f t="shared" si="88"/>
        <v>0.7630504295215973</v>
      </c>
      <c r="I939">
        <f t="shared" si="89"/>
        <v>5.3683146875582732E-4</v>
      </c>
    </row>
    <row r="940" spans="1:9">
      <c r="A940" s="3" t="s">
        <v>582</v>
      </c>
      <c r="B940">
        <v>8.7899999999999991</v>
      </c>
      <c r="C940" s="4">
        <v>318</v>
      </c>
      <c r="D940">
        <f t="shared" si="84"/>
        <v>36.177474402730375</v>
      </c>
      <c r="E940" s="6">
        <f t="shared" si="85"/>
        <v>2.8152903910066523E-4</v>
      </c>
      <c r="F940" s="7">
        <f t="shared" si="86"/>
        <v>0.94216260338224378</v>
      </c>
      <c r="G940" s="6">
        <f t="shared" si="87"/>
        <v>7.980331524216084E-4</v>
      </c>
      <c r="H940" s="7">
        <f t="shared" si="88"/>
        <v>0.76384846267401896</v>
      </c>
      <c r="I940">
        <f t="shared" si="89"/>
        <v>1.1974014112164921E-3</v>
      </c>
    </row>
    <row r="941" spans="1:9">
      <c r="A941" s="3" t="s">
        <v>735</v>
      </c>
      <c r="B941">
        <v>19.579999999999998</v>
      </c>
      <c r="C941" s="4">
        <v>706</v>
      </c>
      <c r="D941">
        <f t="shared" si="84"/>
        <v>36.057201225740556</v>
      </c>
      <c r="E941" s="6">
        <f t="shared" si="85"/>
        <v>6.2502987926122528E-4</v>
      </c>
      <c r="F941" s="7">
        <f t="shared" si="86"/>
        <v>0.94278763326150505</v>
      </c>
      <c r="G941" s="6">
        <f t="shared" si="87"/>
        <v>1.7776438139266316E-3</v>
      </c>
      <c r="H941" s="7">
        <f t="shared" si="88"/>
        <v>0.7656261064879456</v>
      </c>
      <c r="I941">
        <f t="shared" si="89"/>
        <v>7.4961526783645649E-4</v>
      </c>
    </row>
    <row r="942" spans="1:9">
      <c r="A942" s="3" t="s">
        <v>74</v>
      </c>
      <c r="B942">
        <v>12.25</v>
      </c>
      <c r="C942" s="4">
        <v>441</v>
      </c>
      <c r="D942">
        <f t="shared" si="84"/>
        <v>36</v>
      </c>
      <c r="E942" s="6">
        <f t="shared" si="85"/>
        <v>3.9042234667733763E-4</v>
      </c>
      <c r="F942" s="7">
        <f t="shared" si="86"/>
        <v>0.94317805560818235</v>
      </c>
      <c r="G942" s="6">
        <f t="shared" si="87"/>
        <v>1.1121622431359162E-3</v>
      </c>
      <c r="H942" s="7">
        <f t="shared" si="88"/>
        <v>0.76673826873108153</v>
      </c>
      <c r="I942">
        <f t="shared" si="89"/>
        <v>3.0785551210921192E-4</v>
      </c>
    </row>
    <row r="943" spans="1:9">
      <c r="A943" s="3" t="s">
        <v>664</v>
      </c>
      <c r="B943">
        <v>5.03</v>
      </c>
      <c r="C943" s="4">
        <v>181</v>
      </c>
      <c r="D943">
        <f t="shared" si="84"/>
        <v>35.984095427435385</v>
      </c>
      <c r="E943" s="6">
        <f t="shared" si="85"/>
        <v>1.6024137131201386E-4</v>
      </c>
      <c r="F943" s="7">
        <f t="shared" si="86"/>
        <v>0.94333829697949434</v>
      </c>
      <c r="G943" s="6">
        <f t="shared" si="87"/>
        <v>4.566674353447885E-4</v>
      </c>
      <c r="H943" s="7">
        <f t="shared" si="88"/>
        <v>0.76719493616642631</v>
      </c>
      <c r="I943">
        <f t="shared" si="89"/>
        <v>2.2531277926576276E-3</v>
      </c>
    </row>
    <row r="944" spans="1:9">
      <c r="A944" s="3" t="s">
        <v>979</v>
      </c>
      <c r="B944">
        <v>36.799999999999997</v>
      </c>
      <c r="C944" s="4">
        <v>1323</v>
      </c>
      <c r="D944">
        <f t="shared" si="84"/>
        <v>35.951086956521742</v>
      </c>
      <c r="E944" s="6">
        <f t="shared" si="85"/>
        <v>1.1712670400320128E-3</v>
      </c>
      <c r="F944" s="7">
        <f t="shared" si="86"/>
        <v>0.94450956401952635</v>
      </c>
      <c r="G944" s="6">
        <f t="shared" si="87"/>
        <v>3.3410261671348337E-3</v>
      </c>
      <c r="H944" s="7">
        <f t="shared" si="88"/>
        <v>0.77053596233356114</v>
      </c>
      <c r="I944">
        <f t="shared" si="89"/>
        <v>9.594819240029695E-4</v>
      </c>
    </row>
    <row r="945" spans="1:9">
      <c r="A945" s="3" t="s">
        <v>991</v>
      </c>
      <c r="B945">
        <v>15.66</v>
      </c>
      <c r="C945" s="4">
        <v>562</v>
      </c>
      <c r="D945">
        <f t="shared" si="84"/>
        <v>35.887611749680715</v>
      </c>
      <c r="E945" s="6">
        <f t="shared" si="85"/>
        <v>4.9754503136658441E-4</v>
      </c>
      <c r="F945" s="7">
        <f t="shared" si="86"/>
        <v>0.94500710905089291</v>
      </c>
      <c r="G945" s="6">
        <f t="shared" si="87"/>
        <v>1.4217518961231385E-3</v>
      </c>
      <c r="H945" s="7">
        <f t="shared" si="88"/>
        <v>0.77195771422968429</v>
      </c>
      <c r="I945">
        <f t="shared" si="89"/>
        <v>2.6659869255618585E-4</v>
      </c>
    </row>
    <row r="946" spans="1:9">
      <c r="A946" s="3" t="s">
        <v>418</v>
      </c>
      <c r="B946">
        <v>4.3499999999999996</v>
      </c>
      <c r="C946" s="4">
        <v>156</v>
      </c>
      <c r="D946">
        <f t="shared" si="84"/>
        <v>35.862068965517246</v>
      </c>
      <c r="E946" s="6">
        <f t="shared" si="85"/>
        <v>1.3810858521919427E-4</v>
      </c>
      <c r="F946" s="7">
        <f t="shared" si="86"/>
        <v>0.94514521763611214</v>
      </c>
      <c r="G946" s="6">
        <f t="shared" si="87"/>
        <v>3.9493108225642737E-4</v>
      </c>
      <c r="H946" s="7">
        <f t="shared" si="88"/>
        <v>0.7723526453119407</v>
      </c>
      <c r="I946">
        <f t="shared" si="89"/>
        <v>1.5096800468675786E-3</v>
      </c>
    </row>
    <row r="947" spans="1:9">
      <c r="A947" s="3" t="s">
        <v>995</v>
      </c>
      <c r="B947">
        <v>24.59</v>
      </c>
      <c r="C947" s="4">
        <v>878</v>
      </c>
      <c r="D947">
        <f t="shared" si="84"/>
        <v>35.705571370475802</v>
      </c>
      <c r="E947" s="6">
        <f t="shared" si="85"/>
        <v>7.7730344757982414E-4</v>
      </c>
      <c r="F947" s="7">
        <f t="shared" si="86"/>
        <v>0.94592252108369201</v>
      </c>
      <c r="G947" s="6">
        <f t="shared" si="87"/>
        <v>2.232495474180586E-3</v>
      </c>
      <c r="H947" s="7">
        <f t="shared" si="88"/>
        <v>0.77458514078612128</v>
      </c>
      <c r="I947">
        <f t="shared" si="89"/>
        <v>4.0771487298885134E-4</v>
      </c>
    </row>
    <row r="948" spans="1:9">
      <c r="A948" s="3" t="s">
        <v>17</v>
      </c>
      <c r="B948">
        <v>6.64</v>
      </c>
      <c r="C948" s="4">
        <v>237</v>
      </c>
      <c r="D948">
        <f t="shared" si="84"/>
        <v>35.692771084337352</v>
      </c>
      <c r="E948" s="6">
        <f t="shared" si="85"/>
        <v>2.0981881215992974E-4</v>
      </c>
      <c r="F948" s="7">
        <f t="shared" si="86"/>
        <v>0.94613233989585199</v>
      </c>
      <c r="G948" s="6">
        <f t="shared" si="87"/>
        <v>6.0283733015693744E-4</v>
      </c>
      <c r="H948" s="7">
        <f t="shared" si="88"/>
        <v>0.77518797811627826</v>
      </c>
      <c r="I948">
        <f t="shared" si="89"/>
        <v>3.293342149729428E-4</v>
      </c>
    </row>
    <row r="949" spans="1:9">
      <c r="A949" s="3" t="s">
        <v>963</v>
      </c>
      <c r="B949">
        <v>5.36</v>
      </c>
      <c r="C949" s="4">
        <v>191</v>
      </c>
      <c r="D949">
        <f t="shared" si="84"/>
        <v>35.634328358208954</v>
      </c>
      <c r="E949" s="6">
        <f t="shared" si="85"/>
        <v>1.6909448574914168E-4</v>
      </c>
      <c r="F949" s="7">
        <f t="shared" si="86"/>
        <v>0.94630143438160108</v>
      </c>
      <c r="G949" s="6">
        <f t="shared" si="87"/>
        <v>4.8662772434355194E-4</v>
      </c>
      <c r="H949" s="7">
        <f t="shared" si="88"/>
        <v>0.77567460584062187</v>
      </c>
      <c r="I949">
        <f t="shared" si="89"/>
        <v>1.6062768507985048E-3</v>
      </c>
    </row>
    <row r="950" spans="1:9">
      <c r="A950" s="3" t="s">
        <v>534</v>
      </c>
      <c r="B950">
        <v>26.13</v>
      </c>
      <c r="C950" s="4">
        <v>930</v>
      </c>
      <c r="D950">
        <f t="shared" si="84"/>
        <v>35.591274397244547</v>
      </c>
      <c r="E950" s="6">
        <f t="shared" si="85"/>
        <v>8.2333964265288888E-4</v>
      </c>
      <c r="F950" s="7">
        <f t="shared" si="86"/>
        <v>0.94712477402425399</v>
      </c>
      <c r="G950" s="6">
        <f t="shared" si="87"/>
        <v>2.3723101561748156E-3</v>
      </c>
      <c r="H950" s="7">
        <f t="shared" si="88"/>
        <v>0.77804691599679665</v>
      </c>
      <c r="I950">
        <f t="shared" si="89"/>
        <v>3.0062907460193244E-4</v>
      </c>
    </row>
    <row r="951" spans="1:9">
      <c r="A951" s="3" t="s">
        <v>198</v>
      </c>
      <c r="B951">
        <v>4.8899999999999997</v>
      </c>
      <c r="C951" s="4">
        <v>174</v>
      </c>
      <c r="D951">
        <f t="shared" si="84"/>
        <v>35.582822085889575</v>
      </c>
      <c r="E951" s="6">
        <f t="shared" si="85"/>
        <v>1.5404419120602437E-4</v>
      </c>
      <c r="F951" s="7">
        <f t="shared" si="86"/>
        <v>0.94727881821546001</v>
      </c>
      <c r="G951" s="6">
        <f t="shared" si="87"/>
        <v>4.4395700970894939E-4</v>
      </c>
      <c r="H951" s="7">
        <f t="shared" si="88"/>
        <v>0.77849087300650555</v>
      </c>
      <c r="I951">
        <f t="shared" si="89"/>
        <v>3.4067878806309793E-4</v>
      </c>
    </row>
    <row r="952" spans="1:9">
      <c r="A952" s="3" t="s">
        <v>677</v>
      </c>
      <c r="B952">
        <v>5.54</v>
      </c>
      <c r="C952" s="4">
        <v>197</v>
      </c>
      <c r="D952">
        <f t="shared" si="84"/>
        <v>35.559566787003611</v>
      </c>
      <c r="E952" s="6">
        <f t="shared" si="85"/>
        <v>1.744063544114184E-4</v>
      </c>
      <c r="F952" s="7">
        <f t="shared" si="86"/>
        <v>0.94745322456987147</v>
      </c>
      <c r="G952" s="6">
        <f t="shared" si="87"/>
        <v>5.0296970016105926E-4</v>
      </c>
      <c r="H952" s="7">
        <f t="shared" si="88"/>
        <v>0.77899384270666661</v>
      </c>
      <c r="I952">
        <f t="shared" si="89"/>
        <v>1.3778422785231115E-3</v>
      </c>
    </row>
    <row r="953" spans="1:9">
      <c r="A953" s="3" t="s">
        <v>166</v>
      </c>
      <c r="B953">
        <v>22.4</v>
      </c>
      <c r="C953" s="4">
        <v>796</v>
      </c>
      <c r="D953">
        <f t="shared" si="84"/>
        <v>35.535714285714285</v>
      </c>
      <c r="E953" s="6">
        <f t="shared" si="85"/>
        <v>7.0470790919537583E-4</v>
      </c>
      <c r="F953" s="7">
        <f t="shared" si="86"/>
        <v>0.94815793247906688</v>
      </c>
      <c r="G953" s="6">
        <f t="shared" si="87"/>
        <v>2.0336681017342467E-3</v>
      </c>
      <c r="H953" s="7">
        <f t="shared" si="88"/>
        <v>0.78102751080840083</v>
      </c>
      <c r="I953">
        <f t="shared" si="89"/>
        <v>2.3737844685312037E-4</v>
      </c>
    </row>
    <row r="954" spans="1:9">
      <c r="A954" s="3" t="s">
        <v>833</v>
      </c>
      <c r="B954">
        <v>3.85</v>
      </c>
      <c r="C954" s="4">
        <v>136</v>
      </c>
      <c r="D954">
        <f t="shared" si="84"/>
        <v>35.324675324675326</v>
      </c>
      <c r="E954" s="6">
        <f t="shared" si="85"/>
        <v>1.2040235634493859E-4</v>
      </c>
      <c r="F954" s="7">
        <f t="shared" si="86"/>
        <v>0.9482783348354118</v>
      </c>
      <c r="G954" s="6">
        <f t="shared" si="87"/>
        <v>3.4953670498557367E-4</v>
      </c>
      <c r="H954" s="7">
        <f t="shared" si="88"/>
        <v>0.78137704751338644</v>
      </c>
      <c r="I954">
        <f t="shared" si="89"/>
        <v>6.7397643991706779E-4</v>
      </c>
    </row>
    <row r="955" spans="1:9">
      <c r="A955" s="3" t="s">
        <v>159</v>
      </c>
      <c r="B955">
        <v>10.93</v>
      </c>
      <c r="C955" s="4">
        <v>386</v>
      </c>
      <c r="D955">
        <f t="shared" si="84"/>
        <v>35.315645013723696</v>
      </c>
      <c r="E955" s="6">
        <f t="shared" si="85"/>
        <v>3.4173021727313454E-4</v>
      </c>
      <c r="F955" s="7">
        <f t="shared" si="86"/>
        <v>0.94862006505268492</v>
      </c>
      <c r="G955" s="6">
        <f t="shared" si="87"/>
        <v>9.9232108714086245E-4</v>
      </c>
      <c r="H955" s="7">
        <f t="shared" si="88"/>
        <v>0.7823693686005273</v>
      </c>
      <c r="I955">
        <f t="shared" si="89"/>
        <v>1.4758537113713777E-3</v>
      </c>
    </row>
    <row r="956" spans="1:9">
      <c r="A956" s="3" t="s">
        <v>1036</v>
      </c>
      <c r="B956">
        <v>23.9</v>
      </c>
      <c r="C956" s="4">
        <v>841</v>
      </c>
      <c r="D956">
        <f t="shared" si="84"/>
        <v>35.188284518828453</v>
      </c>
      <c r="E956" s="6">
        <f t="shared" si="85"/>
        <v>7.4454692416245111E-4</v>
      </c>
      <c r="F956" s="7">
        <f t="shared" si="86"/>
        <v>0.94936461197684741</v>
      </c>
      <c r="G956" s="6">
        <f t="shared" si="87"/>
        <v>2.1698512335468077E-3</v>
      </c>
      <c r="H956" s="7">
        <f t="shared" si="88"/>
        <v>0.78453921983407415</v>
      </c>
      <c r="I956">
        <f t="shared" si="89"/>
        <v>1.2513799058755382E-3</v>
      </c>
    </row>
    <row r="957" spans="1:9">
      <c r="A957" s="3" t="s">
        <v>921</v>
      </c>
      <c r="B957">
        <v>20.239999999999998</v>
      </c>
      <c r="C957" s="4">
        <v>710</v>
      </c>
      <c r="D957">
        <f t="shared" si="84"/>
        <v>35.079051383399211</v>
      </c>
      <c r="E957" s="6">
        <f t="shared" si="85"/>
        <v>6.2857112503607641E-4</v>
      </c>
      <c r="F957" s="7">
        <f t="shared" si="86"/>
        <v>0.94999318310188352</v>
      </c>
      <c r="G957" s="6">
        <f t="shared" si="87"/>
        <v>1.8375643919241586E-3</v>
      </c>
      <c r="H957" s="7">
        <f t="shared" si="88"/>
        <v>0.78637678422599833</v>
      </c>
      <c r="I957">
        <f t="shared" si="89"/>
        <v>6.1968353799757292E-4</v>
      </c>
    </row>
    <row r="958" spans="1:9">
      <c r="A958" s="3" t="s">
        <v>144</v>
      </c>
      <c r="B958">
        <v>10.01</v>
      </c>
      <c r="C958" s="4">
        <v>350</v>
      </c>
      <c r="D958">
        <f t="shared" si="84"/>
        <v>34.965034965034967</v>
      </c>
      <c r="E958" s="6">
        <f t="shared" si="85"/>
        <v>3.098590052994743E-4</v>
      </c>
      <c r="F958" s="7">
        <f t="shared" si="86"/>
        <v>0.95030304210718297</v>
      </c>
      <c r="G958" s="6">
        <f t="shared" si="87"/>
        <v>9.0879543296249149E-4</v>
      </c>
      <c r="H958" s="7">
        <f t="shared" si="88"/>
        <v>0.78728557965896084</v>
      </c>
      <c r="I958">
        <f t="shared" si="89"/>
        <v>8.5364111146157828E-4</v>
      </c>
    </row>
    <row r="959" spans="1:9">
      <c r="A959" s="3" t="s">
        <v>990</v>
      </c>
      <c r="B959">
        <v>13.78</v>
      </c>
      <c r="C959" s="4">
        <v>481</v>
      </c>
      <c r="D959">
        <f t="shared" si="84"/>
        <v>34.905660377358494</v>
      </c>
      <c r="E959" s="6">
        <f t="shared" si="85"/>
        <v>4.2583480442584895E-4</v>
      </c>
      <c r="F959" s="7">
        <f t="shared" si="86"/>
        <v>0.95072887691160879</v>
      </c>
      <c r="G959" s="6">
        <f t="shared" si="87"/>
        <v>1.2510690375847286E-3</v>
      </c>
      <c r="H959" s="7">
        <f t="shared" si="88"/>
        <v>0.78853664869654561</v>
      </c>
      <c r="I959">
        <f t="shared" si="89"/>
        <v>6.5253417164068406E-4</v>
      </c>
    </row>
    <row r="960" spans="1:9">
      <c r="A960" s="3" t="s">
        <v>443</v>
      </c>
      <c r="B960">
        <v>10.52</v>
      </c>
      <c r="C960" s="4">
        <v>366</v>
      </c>
      <c r="D960">
        <f t="shared" si="84"/>
        <v>34.79087452471483</v>
      </c>
      <c r="E960" s="6">
        <f t="shared" si="85"/>
        <v>3.2402398839887885E-4</v>
      </c>
      <c r="F960" s="7">
        <f t="shared" si="86"/>
        <v>0.95105290090000771</v>
      </c>
      <c r="G960" s="6">
        <f t="shared" si="87"/>
        <v>9.5509769777876231E-4</v>
      </c>
      <c r="H960" s="7">
        <f t="shared" si="88"/>
        <v>0.7894917463943244</v>
      </c>
      <c r="I960">
        <f t="shared" si="89"/>
        <v>1.3030124391022468E-4</v>
      </c>
    </row>
    <row r="961" spans="1:9">
      <c r="A961" s="3" t="s">
        <v>473</v>
      </c>
      <c r="B961">
        <v>2.1</v>
      </c>
      <c r="C961" s="4">
        <v>73</v>
      </c>
      <c r="D961">
        <f t="shared" si="84"/>
        <v>34.761904761904759</v>
      </c>
      <c r="E961" s="6">
        <f t="shared" si="85"/>
        <v>6.4627735391033214E-5</v>
      </c>
      <c r="F961" s="7">
        <f t="shared" si="86"/>
        <v>0.95111752863539878</v>
      </c>
      <c r="G961" s="6">
        <f t="shared" si="87"/>
        <v>1.9065638453758565E-4</v>
      </c>
      <c r="H961" s="7">
        <f t="shared" si="88"/>
        <v>0.78968240277886204</v>
      </c>
      <c r="I961">
        <f t="shared" si="89"/>
        <v>1.1034697422944717E-3</v>
      </c>
    </row>
    <row r="962" spans="1:9">
      <c r="A962" s="3" t="s">
        <v>552</v>
      </c>
      <c r="B962">
        <v>17.75</v>
      </c>
      <c r="C962" s="4">
        <v>614</v>
      </c>
      <c r="D962">
        <f t="shared" ref="D962:D1025" si="90">C962/B962</f>
        <v>34.591549295774648</v>
      </c>
      <c r="E962" s="6">
        <f t="shared" si="85"/>
        <v>5.4358122643964916E-4</v>
      </c>
      <c r="F962" s="7">
        <f t="shared" si="86"/>
        <v>0.95166110986183838</v>
      </c>
      <c r="G962" s="6">
        <f t="shared" si="87"/>
        <v>1.6115003931153071E-3</v>
      </c>
      <c r="H962" s="7">
        <f t="shared" si="88"/>
        <v>0.79129390317197734</v>
      </c>
      <c r="I962">
        <f t="shared" si="89"/>
        <v>3.487996516889913E-4</v>
      </c>
    </row>
    <row r="963" spans="1:9">
      <c r="A963" s="3" t="s">
        <v>916</v>
      </c>
      <c r="B963">
        <v>5.61</v>
      </c>
      <c r="C963" s="4">
        <v>194</v>
      </c>
      <c r="D963">
        <f t="shared" si="90"/>
        <v>34.581105169340461</v>
      </c>
      <c r="E963" s="6">
        <f t="shared" ref="E963:E1026" si="91">C963/1129546</f>
        <v>1.7175042008028005E-4</v>
      </c>
      <c r="F963" s="7">
        <f t="shared" ref="F963:F1026" si="92">F962+E963</f>
        <v>0.95183286028191871</v>
      </c>
      <c r="G963" s="6">
        <f t="shared" ref="G963:G1026" si="93">B963/11014.58</f>
        <v>5.0932491297897879E-4</v>
      </c>
      <c r="H963" s="7">
        <f t="shared" ref="H963:H1026" si="94">H962+G963</f>
        <v>0.79180322808495629</v>
      </c>
      <c r="I963">
        <f t="shared" ref="I963:I1026" si="95">F963*H964-F964*H963</f>
        <v>7.9439106892276179E-4</v>
      </c>
    </row>
    <row r="964" spans="1:9">
      <c r="A964" s="3" t="s">
        <v>71</v>
      </c>
      <c r="B964">
        <v>12.77</v>
      </c>
      <c r="C964" s="4">
        <v>441</v>
      </c>
      <c r="D964">
        <f t="shared" si="90"/>
        <v>34.534064212999219</v>
      </c>
      <c r="E964" s="6">
        <f t="shared" si="91"/>
        <v>3.9042234667733763E-4</v>
      </c>
      <c r="F964" s="7">
        <f t="shared" si="92"/>
        <v>0.95222328262859601</v>
      </c>
      <c r="G964" s="6">
        <f t="shared" si="93"/>
        <v>1.1593723954976042E-3</v>
      </c>
      <c r="H964" s="7">
        <f t="shared" si="94"/>
        <v>0.79296260048045386</v>
      </c>
      <c r="I964">
        <f t="shared" si="95"/>
        <v>1.7196217351358456E-3</v>
      </c>
    </row>
    <row r="965" spans="1:9">
      <c r="A965" s="3" t="s">
        <v>1093</v>
      </c>
      <c r="B965">
        <v>27.63</v>
      </c>
      <c r="C965" s="4">
        <v>953</v>
      </c>
      <c r="D965">
        <f t="shared" si="90"/>
        <v>34.491494752081074</v>
      </c>
      <c r="E965" s="6">
        <f t="shared" si="91"/>
        <v>8.4370180585828286E-4</v>
      </c>
      <c r="F965" s="7">
        <f t="shared" si="92"/>
        <v>0.95306698443445426</v>
      </c>
      <c r="G965" s="6">
        <f t="shared" si="93"/>
        <v>2.5084932879873767E-3</v>
      </c>
      <c r="H965" s="7">
        <f t="shared" si="94"/>
        <v>0.79547109376844127</v>
      </c>
      <c r="I965">
        <f t="shared" si="95"/>
        <v>7.0830193649418227E-4</v>
      </c>
    </row>
    <row r="966" spans="1:9">
      <c r="A966" s="3" t="s">
        <v>622</v>
      </c>
      <c r="B966">
        <v>11.36</v>
      </c>
      <c r="C966" s="4">
        <v>390</v>
      </c>
      <c r="D966">
        <f t="shared" si="90"/>
        <v>34.33098591549296</v>
      </c>
      <c r="E966" s="6">
        <f t="shared" si="91"/>
        <v>3.4527146304798566E-4</v>
      </c>
      <c r="F966" s="7">
        <f t="shared" si="92"/>
        <v>0.95341225589750223</v>
      </c>
      <c r="G966" s="6">
        <f t="shared" si="93"/>
        <v>1.0313602515937966E-3</v>
      </c>
      <c r="H966" s="7">
        <f t="shared" si="94"/>
        <v>0.79650245402003506</v>
      </c>
      <c r="I966">
        <f t="shared" si="95"/>
        <v>2.0888045796907395E-4</v>
      </c>
    </row>
    <row r="967" spans="1:9">
      <c r="A967" s="3" t="s">
        <v>1026</v>
      </c>
      <c r="B967">
        <v>3.35</v>
      </c>
      <c r="C967" s="4">
        <v>115</v>
      </c>
      <c r="D967">
        <f t="shared" si="90"/>
        <v>34.328358208955223</v>
      </c>
      <c r="E967" s="6">
        <f t="shared" si="91"/>
        <v>1.0181081602697013E-4</v>
      </c>
      <c r="F967" s="7">
        <f t="shared" si="92"/>
        <v>0.95351406671352923</v>
      </c>
      <c r="G967" s="6">
        <f t="shared" si="93"/>
        <v>3.0414232771471997E-4</v>
      </c>
      <c r="H967" s="7">
        <f t="shared" si="94"/>
        <v>0.79680659634774975</v>
      </c>
      <c r="I967">
        <f t="shared" si="95"/>
        <v>2.7146446458614637E-4</v>
      </c>
    </row>
    <row r="968" spans="1:9">
      <c r="A968" s="3" t="s">
        <v>1051</v>
      </c>
      <c r="B968">
        <v>4.3499999999999996</v>
      </c>
      <c r="C968" s="4">
        <v>149</v>
      </c>
      <c r="D968">
        <f t="shared" si="90"/>
        <v>34.252873563218394</v>
      </c>
      <c r="E968" s="6">
        <f t="shared" si="91"/>
        <v>1.3191140511320477E-4</v>
      </c>
      <c r="F968" s="7">
        <f t="shared" si="92"/>
        <v>0.95364597811864238</v>
      </c>
      <c r="G968" s="6">
        <f t="shared" si="93"/>
        <v>3.9493108225642737E-4</v>
      </c>
      <c r="H968" s="7">
        <f t="shared" si="94"/>
        <v>0.79720152743000616</v>
      </c>
      <c r="I968">
        <f t="shared" si="95"/>
        <v>3.0255134510622783E-3</v>
      </c>
    </row>
    <row r="969" spans="1:9">
      <c r="A969" s="3" t="s">
        <v>95</v>
      </c>
      <c r="B969">
        <v>48.46</v>
      </c>
      <c r="C969" s="4">
        <v>1658</v>
      </c>
      <c r="D969">
        <f t="shared" si="90"/>
        <v>34.213784564589353</v>
      </c>
      <c r="E969" s="6">
        <f t="shared" si="91"/>
        <v>1.4678463736757955E-3</v>
      </c>
      <c r="F969" s="7">
        <f t="shared" si="92"/>
        <v>0.95511382449231819</v>
      </c>
      <c r="G969" s="6">
        <f t="shared" si="93"/>
        <v>4.3996230450911427E-3</v>
      </c>
      <c r="H969" s="7">
        <f t="shared" si="94"/>
        <v>0.80160115047509728</v>
      </c>
      <c r="I969">
        <f t="shared" si="95"/>
        <v>3.6431658866020733E-4</v>
      </c>
    </row>
    <row r="970" spans="1:9">
      <c r="A970" s="3" t="s">
        <v>1034</v>
      </c>
      <c r="B970">
        <v>5.83</v>
      </c>
      <c r="C970" s="4">
        <v>199</v>
      </c>
      <c r="D970">
        <f t="shared" si="90"/>
        <v>34.133790737564325</v>
      </c>
      <c r="E970" s="6">
        <f t="shared" si="91"/>
        <v>1.7617697729884396E-4</v>
      </c>
      <c r="F970" s="7">
        <f t="shared" si="92"/>
        <v>0.95529000146961707</v>
      </c>
      <c r="G970" s="6">
        <f t="shared" si="93"/>
        <v>5.2929843897815438E-4</v>
      </c>
      <c r="H970" s="7">
        <f t="shared" si="94"/>
        <v>0.80213044891407548</v>
      </c>
      <c r="I970">
        <f t="shared" si="95"/>
        <v>1.7072919950766874E-4</v>
      </c>
    </row>
    <row r="971" spans="1:9">
      <c r="A971" s="3" t="s">
        <v>803</v>
      </c>
      <c r="B971">
        <v>2.73</v>
      </c>
      <c r="C971" s="4">
        <v>93</v>
      </c>
      <c r="D971">
        <f t="shared" si="90"/>
        <v>34.065934065934066</v>
      </c>
      <c r="E971" s="6">
        <f t="shared" si="91"/>
        <v>8.2333964265288886E-5</v>
      </c>
      <c r="F971" s="7">
        <f t="shared" si="92"/>
        <v>0.95537233543388234</v>
      </c>
      <c r="G971" s="6">
        <f t="shared" si="93"/>
        <v>2.4785329989886131E-4</v>
      </c>
      <c r="H971" s="7">
        <f t="shared" si="94"/>
        <v>0.80237830221397433</v>
      </c>
      <c r="I971">
        <f t="shared" si="95"/>
        <v>8.7429831123331248E-4</v>
      </c>
    </row>
    <row r="972" spans="1:9">
      <c r="A972" s="3" t="s">
        <v>59</v>
      </c>
      <c r="B972">
        <v>13.97</v>
      </c>
      <c r="C972" s="4">
        <v>475</v>
      </c>
      <c r="D972">
        <f t="shared" si="90"/>
        <v>34.001431639226915</v>
      </c>
      <c r="E972" s="6">
        <f t="shared" si="91"/>
        <v>4.2052293576357226E-4</v>
      </c>
      <c r="F972" s="7">
        <f t="shared" si="92"/>
        <v>0.95579285836964589</v>
      </c>
      <c r="G972" s="6">
        <f t="shared" si="93"/>
        <v>1.2683189009476531E-3</v>
      </c>
      <c r="H972" s="7">
        <f t="shared" si="94"/>
        <v>0.80364662111492202</v>
      </c>
      <c r="I972">
        <f t="shared" si="95"/>
        <v>5.3166000547388848E-4</v>
      </c>
    </row>
    <row r="973" spans="1:9">
      <c r="A973" s="3" t="s">
        <v>465</v>
      </c>
      <c r="B973">
        <v>8.48</v>
      </c>
      <c r="C973" s="4">
        <v>287</v>
      </c>
      <c r="D973">
        <f t="shared" si="90"/>
        <v>33.844339622641506</v>
      </c>
      <c r="E973" s="6">
        <f t="shared" si="91"/>
        <v>2.5408438434556895E-4</v>
      </c>
      <c r="F973" s="7">
        <f t="shared" si="92"/>
        <v>0.95604694275399149</v>
      </c>
      <c r="G973" s="6">
        <f t="shared" si="93"/>
        <v>7.6988863851367914E-4</v>
      </c>
      <c r="H973" s="7">
        <f t="shared" si="94"/>
        <v>0.8044165097534357</v>
      </c>
      <c r="I973">
        <f t="shared" si="95"/>
        <v>1.3360494469527584E-4</v>
      </c>
    </row>
    <row r="974" spans="1:9">
      <c r="A974" s="3" t="s">
        <v>908</v>
      </c>
      <c r="B974">
        <v>2.13</v>
      </c>
      <c r="C974" s="4">
        <v>72</v>
      </c>
      <c r="D974">
        <f t="shared" si="90"/>
        <v>33.802816901408455</v>
      </c>
      <c r="E974" s="6">
        <f t="shared" si="91"/>
        <v>6.3742423947320433E-5</v>
      </c>
      <c r="F974" s="7">
        <f t="shared" si="92"/>
        <v>0.95611068517793885</v>
      </c>
      <c r="G974" s="6">
        <f t="shared" si="93"/>
        <v>1.9338004717383685E-4</v>
      </c>
      <c r="H974" s="7">
        <f t="shared" si="94"/>
        <v>0.80460988980060955</v>
      </c>
      <c r="I974">
        <f t="shared" si="95"/>
        <v>1.3596189992096663E-3</v>
      </c>
    </row>
    <row r="975" spans="1:9">
      <c r="A975" s="3" t="s">
        <v>138</v>
      </c>
      <c r="B975">
        <v>21.67</v>
      </c>
      <c r="C975" s="4">
        <v>732</v>
      </c>
      <c r="D975">
        <f t="shared" si="90"/>
        <v>33.779418550992155</v>
      </c>
      <c r="E975" s="6">
        <f t="shared" si="91"/>
        <v>6.4804797679775771E-4</v>
      </c>
      <c r="F975" s="7">
        <f t="shared" si="92"/>
        <v>0.95675873315473658</v>
      </c>
      <c r="G975" s="6">
        <f t="shared" si="93"/>
        <v>1.9673923109188004E-3</v>
      </c>
      <c r="H975" s="7">
        <f t="shared" si="94"/>
        <v>0.80657728211152835</v>
      </c>
      <c r="I975">
        <f t="shared" si="95"/>
        <v>4.2729999648083439E-4</v>
      </c>
    </row>
    <row r="976" spans="1:9">
      <c r="A976" s="3" t="s">
        <v>555</v>
      </c>
      <c r="B976">
        <v>6.81</v>
      </c>
      <c r="C976" s="4">
        <v>230</v>
      </c>
      <c r="D976">
        <f t="shared" si="90"/>
        <v>33.773861967694572</v>
      </c>
      <c r="E976" s="6">
        <f t="shared" si="91"/>
        <v>2.0362163205394027E-4</v>
      </c>
      <c r="F976" s="7">
        <f t="shared" si="92"/>
        <v>0.95696235478679048</v>
      </c>
      <c r="G976" s="6">
        <f t="shared" si="93"/>
        <v>6.1827141842902764E-4</v>
      </c>
      <c r="H976" s="7">
        <f t="shared" si="94"/>
        <v>0.80719555352995742</v>
      </c>
      <c r="I976">
        <f t="shared" si="95"/>
        <v>5.5129151012311972E-4</v>
      </c>
    </row>
    <row r="977" spans="1:9">
      <c r="A977" s="3" t="s">
        <v>487</v>
      </c>
      <c r="B977">
        <v>8.7799999999999994</v>
      </c>
      <c r="C977" s="4">
        <v>296</v>
      </c>
      <c r="D977">
        <f t="shared" si="90"/>
        <v>33.712984054669704</v>
      </c>
      <c r="E977" s="6">
        <f t="shared" si="91"/>
        <v>2.6205218733898398E-4</v>
      </c>
      <c r="F977" s="7">
        <f t="shared" si="92"/>
        <v>0.95722440697412947</v>
      </c>
      <c r="G977" s="6">
        <f t="shared" si="93"/>
        <v>7.9712526487619127E-4</v>
      </c>
      <c r="H977" s="7">
        <f t="shared" si="94"/>
        <v>0.80799267879483361</v>
      </c>
      <c r="I977">
        <f t="shared" si="95"/>
        <v>8.1456349899444724E-4</v>
      </c>
    </row>
    <row r="978" spans="1:9">
      <c r="A978" s="3" t="s">
        <v>110</v>
      </c>
      <c r="B978">
        <v>12.97</v>
      </c>
      <c r="C978" s="4">
        <v>437</v>
      </c>
      <c r="D978">
        <f t="shared" si="90"/>
        <v>33.693138010794137</v>
      </c>
      <c r="E978" s="6">
        <f t="shared" si="91"/>
        <v>3.8688110090248651E-4</v>
      </c>
      <c r="F978" s="7">
        <f t="shared" si="92"/>
        <v>0.95761128807503193</v>
      </c>
      <c r="G978" s="6">
        <f t="shared" si="93"/>
        <v>1.1775301464059457E-3</v>
      </c>
      <c r="H978" s="7">
        <f t="shared" si="94"/>
        <v>0.80917020894123959</v>
      </c>
      <c r="I978">
        <f t="shared" si="95"/>
        <v>8.8180042345431531E-4</v>
      </c>
    </row>
    <row r="979" spans="1:9">
      <c r="A979" s="3" t="s">
        <v>1008</v>
      </c>
      <c r="B979">
        <v>14.04</v>
      </c>
      <c r="C979" s="4">
        <v>473</v>
      </c>
      <c r="D979">
        <f t="shared" si="90"/>
        <v>33.689458689458689</v>
      </c>
      <c r="E979" s="6">
        <f t="shared" si="91"/>
        <v>4.1875231287614669E-4</v>
      </c>
      <c r="F979" s="7">
        <f t="shared" si="92"/>
        <v>0.95803004038790807</v>
      </c>
      <c r="G979" s="6">
        <f t="shared" si="93"/>
        <v>1.2746741137655724E-3</v>
      </c>
      <c r="H979" s="7">
        <f t="shared" si="94"/>
        <v>0.81044488305500517</v>
      </c>
      <c r="I979">
        <f t="shared" si="95"/>
        <v>1.8066126971459928E-3</v>
      </c>
    </row>
    <row r="980" spans="1:9">
      <c r="A980" s="3" t="s">
        <v>103</v>
      </c>
      <c r="B980">
        <v>28.69</v>
      </c>
      <c r="C980" s="4">
        <v>960</v>
      </c>
      <c r="D980">
        <f t="shared" si="90"/>
        <v>33.461136284419659</v>
      </c>
      <c r="E980" s="6">
        <f t="shared" si="91"/>
        <v>8.4989898596427233E-4</v>
      </c>
      <c r="F980" s="7">
        <f t="shared" si="92"/>
        <v>0.95887993937387239</v>
      </c>
      <c r="G980" s="6">
        <f t="shared" si="93"/>
        <v>2.6047293678015866E-3</v>
      </c>
      <c r="H980" s="7">
        <f t="shared" si="94"/>
        <v>0.81304961242280671</v>
      </c>
      <c r="I980">
        <f t="shared" si="95"/>
        <v>1.7894351740818104E-3</v>
      </c>
    </row>
    <row r="981" spans="1:9">
      <c r="A981" s="3" t="s">
        <v>510</v>
      </c>
      <c r="B981">
        <v>28.41</v>
      </c>
      <c r="C981" s="4">
        <v>950</v>
      </c>
      <c r="D981">
        <f t="shared" si="90"/>
        <v>33.438929954241466</v>
      </c>
      <c r="E981" s="6">
        <f t="shared" si="91"/>
        <v>8.4104587152714452E-4</v>
      </c>
      <c r="F981" s="7">
        <f t="shared" si="92"/>
        <v>0.9597209852453995</v>
      </c>
      <c r="G981" s="6">
        <f t="shared" si="93"/>
        <v>2.5793085165299085E-3</v>
      </c>
      <c r="H981" s="7">
        <f t="shared" si="94"/>
        <v>0.81562892093933659</v>
      </c>
      <c r="I981">
        <f t="shared" si="95"/>
        <v>4.0122579420831528E-4</v>
      </c>
    </row>
    <row r="982" spans="1:9">
      <c r="A982" s="3" t="s">
        <v>516</v>
      </c>
      <c r="B982">
        <v>6.37</v>
      </c>
      <c r="C982" s="4">
        <v>213</v>
      </c>
      <c r="D982">
        <f t="shared" si="90"/>
        <v>33.437990580847725</v>
      </c>
      <c r="E982" s="6">
        <f t="shared" si="91"/>
        <v>1.8857133751082293E-4</v>
      </c>
      <c r="F982" s="7">
        <f t="shared" si="92"/>
        <v>0.95990955658291033</v>
      </c>
      <c r="G982" s="6">
        <f t="shared" si="93"/>
        <v>5.7832436643067645E-4</v>
      </c>
      <c r="H982" s="7">
        <f t="shared" si="94"/>
        <v>0.81620724530576727</v>
      </c>
      <c r="I982">
        <f t="shared" si="95"/>
        <v>6.462976875126758E-4</v>
      </c>
    </row>
    <row r="983" spans="1:9">
      <c r="A983" s="3" t="s">
        <v>491</v>
      </c>
      <c r="B983">
        <v>10.26</v>
      </c>
      <c r="C983" s="4">
        <v>343</v>
      </c>
      <c r="D983">
        <f t="shared" si="90"/>
        <v>33.430799220272903</v>
      </c>
      <c r="E983" s="6">
        <f t="shared" si="91"/>
        <v>3.0366182519348482E-4</v>
      </c>
      <c r="F983" s="7">
        <f t="shared" si="92"/>
        <v>0.96021321840810381</v>
      </c>
      <c r="G983" s="6">
        <f t="shared" si="93"/>
        <v>9.3149262159791834E-4</v>
      </c>
      <c r="H983" s="7">
        <f t="shared" si="94"/>
        <v>0.81713873792736524</v>
      </c>
      <c r="I983">
        <f t="shared" si="95"/>
        <v>8.456679417410129E-4</v>
      </c>
    </row>
    <row r="984" spans="1:9">
      <c r="A984" s="3" t="s">
        <v>698</v>
      </c>
      <c r="B984">
        <v>13.41</v>
      </c>
      <c r="C984" s="4">
        <v>447</v>
      </c>
      <c r="D984">
        <f t="shared" si="90"/>
        <v>33.333333333333336</v>
      </c>
      <c r="E984" s="6">
        <f t="shared" si="91"/>
        <v>3.9573421533961432E-4</v>
      </c>
      <c r="F984" s="7">
        <f t="shared" si="92"/>
        <v>0.96060895262344337</v>
      </c>
      <c r="G984" s="6">
        <f t="shared" si="93"/>
        <v>1.2174771984042969E-3</v>
      </c>
      <c r="H984" s="7">
        <f t="shared" si="94"/>
        <v>0.8183562151257695</v>
      </c>
      <c r="I984">
        <f t="shared" si="95"/>
        <v>1.872955844124391E-4</v>
      </c>
    </row>
    <row r="985" spans="1:9">
      <c r="A985" s="3" t="s">
        <v>997</v>
      </c>
      <c r="B985">
        <v>2.97</v>
      </c>
      <c r="C985" s="4">
        <v>99</v>
      </c>
      <c r="D985">
        <f t="shared" si="90"/>
        <v>33.333333333333329</v>
      </c>
      <c r="E985" s="6">
        <f t="shared" si="91"/>
        <v>8.7645832927565588E-5</v>
      </c>
      <c r="F985" s="7">
        <f t="shared" si="92"/>
        <v>0.9606965984563709</v>
      </c>
      <c r="G985" s="6">
        <f t="shared" si="93"/>
        <v>2.6964260098887114E-4</v>
      </c>
      <c r="H985" s="7">
        <f t="shared" si="94"/>
        <v>0.81862585772675833</v>
      </c>
      <c r="I985">
        <f t="shared" si="95"/>
        <v>1.8351183523246384E-4</v>
      </c>
    </row>
    <row r="986" spans="1:9">
      <c r="A986" s="3" t="s">
        <v>1000</v>
      </c>
      <c r="B986">
        <v>2.91</v>
      </c>
      <c r="C986" s="4">
        <v>97</v>
      </c>
      <c r="D986">
        <f t="shared" si="90"/>
        <v>33.333333333333329</v>
      </c>
      <c r="E986" s="6">
        <f t="shared" si="91"/>
        <v>8.5875210040140025E-5</v>
      </c>
      <c r="F986" s="7">
        <f t="shared" si="92"/>
        <v>0.96078247366641101</v>
      </c>
      <c r="G986" s="6">
        <f t="shared" si="93"/>
        <v>2.6419527571636868E-4</v>
      </c>
      <c r="H986" s="7">
        <f t="shared" si="94"/>
        <v>0.81889005300247475</v>
      </c>
      <c r="I986">
        <f t="shared" si="95"/>
        <v>5.0600279797818892E-4</v>
      </c>
    </row>
    <row r="987" spans="1:9">
      <c r="A987" s="3" t="s">
        <v>782</v>
      </c>
      <c r="B987">
        <v>8.02</v>
      </c>
      <c r="C987" s="4">
        <v>267</v>
      </c>
      <c r="D987">
        <f t="shared" si="90"/>
        <v>33.291770573566083</v>
      </c>
      <c r="E987" s="6">
        <f t="shared" si="91"/>
        <v>2.3637815547131327E-4</v>
      </c>
      <c r="F987" s="7">
        <f t="shared" si="92"/>
        <v>0.96101885182188229</v>
      </c>
      <c r="G987" s="6">
        <f t="shared" si="93"/>
        <v>7.2812581142449372E-4</v>
      </c>
      <c r="H987" s="7">
        <f t="shared" si="94"/>
        <v>0.8196181788138992</v>
      </c>
      <c r="I987">
        <f t="shared" si="95"/>
        <v>4.5477532605586735E-4</v>
      </c>
    </row>
    <row r="988" spans="1:9">
      <c r="A988" s="3" t="s">
        <v>148</v>
      </c>
      <c r="B988">
        <v>7.2</v>
      </c>
      <c r="C988" s="4">
        <v>239</v>
      </c>
      <c r="D988">
        <f t="shared" si="90"/>
        <v>33.194444444444443</v>
      </c>
      <c r="E988" s="6">
        <f t="shared" si="91"/>
        <v>2.115894350473553E-4</v>
      </c>
      <c r="F988" s="7">
        <f t="shared" si="92"/>
        <v>0.96123044125692969</v>
      </c>
      <c r="G988" s="6">
        <f t="shared" si="93"/>
        <v>6.5367903270029365E-4</v>
      </c>
      <c r="H988" s="7">
        <f t="shared" si="94"/>
        <v>0.82027185784659951</v>
      </c>
      <c r="I988">
        <f t="shared" si="95"/>
        <v>5.727975473668323E-4</v>
      </c>
    </row>
    <row r="989" spans="1:9">
      <c r="A989" s="3" t="s">
        <v>730</v>
      </c>
      <c r="B989">
        <v>9.06</v>
      </c>
      <c r="C989" s="4">
        <v>300</v>
      </c>
      <c r="D989">
        <f t="shared" si="90"/>
        <v>33.11258278145695</v>
      </c>
      <c r="E989" s="6">
        <f t="shared" si="91"/>
        <v>2.6559343311383511E-4</v>
      </c>
      <c r="F989" s="7">
        <f t="shared" si="92"/>
        <v>0.96149603469004352</v>
      </c>
      <c r="G989" s="6">
        <f t="shared" si="93"/>
        <v>8.2254611614786949E-4</v>
      </c>
      <c r="H989" s="7">
        <f t="shared" si="94"/>
        <v>0.82109440396274735</v>
      </c>
      <c r="I989">
        <f t="shared" si="95"/>
        <v>5.4718434590816933E-4</v>
      </c>
    </row>
    <row r="990" spans="1:9">
      <c r="A990" s="3" t="s">
        <v>99</v>
      </c>
      <c r="B990">
        <v>8.65</v>
      </c>
      <c r="C990" s="4">
        <v>286</v>
      </c>
      <c r="D990">
        <f t="shared" si="90"/>
        <v>33.063583815028899</v>
      </c>
      <c r="E990" s="6">
        <f t="shared" si="91"/>
        <v>2.5319907290185617E-4</v>
      </c>
      <c r="F990" s="7">
        <f t="shared" si="92"/>
        <v>0.96174923376294541</v>
      </c>
      <c r="G990" s="6">
        <f t="shared" si="93"/>
        <v>7.8532272678576945E-4</v>
      </c>
      <c r="H990" s="7">
        <f t="shared" si="94"/>
        <v>0.82187972668953313</v>
      </c>
      <c r="I990">
        <f t="shared" si="95"/>
        <v>2.6456944839936547E-4</v>
      </c>
    </row>
    <row r="991" spans="1:9">
      <c r="A991" s="3" t="s">
        <v>148</v>
      </c>
      <c r="B991">
        <v>4.18</v>
      </c>
      <c r="C991" s="4">
        <v>138</v>
      </c>
      <c r="D991">
        <f t="shared" si="90"/>
        <v>33.014354066985646</v>
      </c>
      <c r="E991" s="6">
        <f t="shared" si="91"/>
        <v>1.2217297923236415E-4</v>
      </c>
      <c r="F991" s="7">
        <f t="shared" si="92"/>
        <v>0.96187140674217775</v>
      </c>
      <c r="G991" s="6">
        <f t="shared" si="93"/>
        <v>3.7949699398433711E-4</v>
      </c>
      <c r="H991" s="7">
        <f t="shared" si="94"/>
        <v>0.82225922368351745</v>
      </c>
      <c r="I991">
        <f t="shared" si="95"/>
        <v>7.8235719893227085E-4</v>
      </c>
    </row>
    <row r="992" spans="1:9">
      <c r="A992" s="3" t="s">
        <v>181</v>
      </c>
      <c r="B992">
        <v>12.36</v>
      </c>
      <c r="C992" s="4">
        <v>408</v>
      </c>
      <c r="D992">
        <f t="shared" si="90"/>
        <v>33.009708737864081</v>
      </c>
      <c r="E992" s="6">
        <f t="shared" si="91"/>
        <v>3.6120706903481573E-4</v>
      </c>
      <c r="F992" s="7">
        <f t="shared" si="92"/>
        <v>0.96223261381121261</v>
      </c>
      <c r="G992" s="6">
        <f t="shared" si="93"/>
        <v>1.122149006135504E-3</v>
      </c>
      <c r="H992" s="7">
        <f t="shared" si="94"/>
        <v>0.82338137268965295</v>
      </c>
      <c r="I992">
        <f t="shared" si="95"/>
        <v>5.8298420306757137E-4</v>
      </c>
    </row>
    <row r="993" spans="1:9">
      <c r="A993" s="3" t="s">
        <v>93</v>
      </c>
      <c r="B993">
        <v>9.2100000000000009</v>
      </c>
      <c r="C993" s="4">
        <v>304</v>
      </c>
      <c r="D993">
        <f t="shared" si="90"/>
        <v>33.007600434310532</v>
      </c>
      <c r="E993" s="6">
        <f t="shared" si="91"/>
        <v>2.6913467888868624E-4</v>
      </c>
      <c r="F993" s="7">
        <f t="shared" si="92"/>
        <v>0.96250174849010128</v>
      </c>
      <c r="G993" s="6">
        <f t="shared" si="93"/>
        <v>8.3616442932912566E-4</v>
      </c>
      <c r="H993" s="7">
        <f t="shared" si="94"/>
        <v>0.82421753711898205</v>
      </c>
      <c r="I993">
        <f t="shared" si="95"/>
        <v>1.1554912044932086E-3</v>
      </c>
    </row>
    <row r="994" spans="1:9">
      <c r="A994" s="3" t="s">
        <v>726</v>
      </c>
      <c r="B994">
        <v>18.25</v>
      </c>
      <c r="C994" s="4">
        <v>602</v>
      </c>
      <c r="D994">
        <f t="shared" si="90"/>
        <v>32.986301369863014</v>
      </c>
      <c r="E994" s="6">
        <f t="shared" si="91"/>
        <v>5.3295748911509578E-4</v>
      </c>
      <c r="F994" s="7">
        <f t="shared" si="92"/>
        <v>0.96303470597921637</v>
      </c>
      <c r="G994" s="6">
        <f t="shared" si="93"/>
        <v>1.6568947703861608E-3</v>
      </c>
      <c r="H994" s="7">
        <f t="shared" si="94"/>
        <v>0.82587443188936815</v>
      </c>
      <c r="I994">
        <f t="shared" si="95"/>
        <v>2.0213899271059876E-4</v>
      </c>
    </row>
    <row r="995" spans="1:9">
      <c r="A995" s="3" t="s">
        <v>989</v>
      </c>
      <c r="B995">
        <v>3.19</v>
      </c>
      <c r="C995" s="4">
        <v>105</v>
      </c>
      <c r="D995">
        <f t="shared" si="90"/>
        <v>32.915360501567399</v>
      </c>
      <c r="E995" s="6">
        <f t="shared" si="91"/>
        <v>9.2957701589842291E-5</v>
      </c>
      <c r="F995" s="7">
        <f t="shared" si="92"/>
        <v>0.96312766368080616</v>
      </c>
      <c r="G995" s="6">
        <f t="shared" si="93"/>
        <v>2.8961612698804673E-4</v>
      </c>
      <c r="H995" s="7">
        <f t="shared" si="94"/>
        <v>0.82616404801635623</v>
      </c>
      <c r="I995">
        <f t="shared" si="95"/>
        <v>1.8787882555781898E-4</v>
      </c>
    </row>
    <row r="996" spans="1:9">
      <c r="A996" s="3" t="s">
        <v>1099</v>
      </c>
      <c r="B996">
        <v>2.96</v>
      </c>
      <c r="C996" s="4">
        <v>97</v>
      </c>
      <c r="D996">
        <f t="shared" si="90"/>
        <v>32.770270270270274</v>
      </c>
      <c r="E996" s="6">
        <f t="shared" si="91"/>
        <v>8.5875210040140025E-5</v>
      </c>
      <c r="F996" s="7">
        <f t="shared" si="92"/>
        <v>0.96321353889084627</v>
      </c>
      <c r="G996" s="6">
        <f t="shared" si="93"/>
        <v>2.6873471344345402E-4</v>
      </c>
      <c r="H996" s="7">
        <f t="shared" si="94"/>
        <v>0.8264327827297997</v>
      </c>
      <c r="I996">
        <f t="shared" si="95"/>
        <v>1.3214160451080481E-4</v>
      </c>
    </row>
    <row r="997" spans="1:9">
      <c r="A997" s="3" t="s">
        <v>682</v>
      </c>
      <c r="B997">
        <v>2.08</v>
      </c>
      <c r="C997" s="4">
        <v>68</v>
      </c>
      <c r="D997">
        <f t="shared" si="90"/>
        <v>32.692307692307693</v>
      </c>
      <c r="E997" s="6">
        <f t="shared" si="91"/>
        <v>6.0201178172469293E-5</v>
      </c>
      <c r="F997" s="7">
        <f t="shared" si="92"/>
        <v>0.96327374006901878</v>
      </c>
      <c r="G997" s="6">
        <f t="shared" si="93"/>
        <v>1.8884060944675149E-4</v>
      </c>
      <c r="H997" s="7">
        <f t="shared" si="94"/>
        <v>0.82662162333924649</v>
      </c>
      <c r="I997">
        <f t="shared" si="95"/>
        <v>8.0100597844523502E-4</v>
      </c>
    </row>
    <row r="998" spans="1:9">
      <c r="A998" s="3" t="s">
        <v>36</v>
      </c>
      <c r="B998">
        <v>12.59</v>
      </c>
      <c r="C998" s="4">
        <v>410</v>
      </c>
      <c r="D998">
        <f t="shared" si="90"/>
        <v>32.565528196981731</v>
      </c>
      <c r="E998" s="6">
        <f t="shared" si="91"/>
        <v>3.6297769192224135E-4</v>
      </c>
      <c r="F998" s="7">
        <f t="shared" si="92"/>
        <v>0.96363671776094106</v>
      </c>
      <c r="G998" s="6">
        <f t="shared" si="93"/>
        <v>1.1430304196800968E-3</v>
      </c>
      <c r="H998" s="7">
        <f t="shared" si="94"/>
        <v>0.82776465375892661</v>
      </c>
      <c r="I998">
        <f t="shared" si="95"/>
        <v>7.8180397191374151E-4</v>
      </c>
    </row>
    <row r="999" spans="1:9">
      <c r="A999" s="3" t="s">
        <v>152</v>
      </c>
      <c r="B999">
        <v>12.27</v>
      </c>
      <c r="C999" s="4">
        <v>398</v>
      </c>
      <c r="D999">
        <f t="shared" si="90"/>
        <v>32.436837815810925</v>
      </c>
      <c r="E999" s="6">
        <f t="shared" si="91"/>
        <v>3.5235395459768792E-4</v>
      </c>
      <c r="F999" s="7">
        <f t="shared" si="92"/>
        <v>0.96398907171553871</v>
      </c>
      <c r="G999" s="6">
        <f t="shared" si="93"/>
        <v>1.1139780182267502E-3</v>
      </c>
      <c r="H999" s="7">
        <f t="shared" si="94"/>
        <v>0.82887863177715337</v>
      </c>
      <c r="I999">
        <f t="shared" si="95"/>
        <v>1.0484284242778807E-3</v>
      </c>
    </row>
    <row r="1000" spans="1:9">
      <c r="A1000" s="3" t="s">
        <v>994</v>
      </c>
      <c r="B1000">
        <v>16.440000000000001</v>
      </c>
      <c r="C1000" s="4">
        <v>532</v>
      </c>
      <c r="D1000">
        <f t="shared" si="90"/>
        <v>32.360097323600968</v>
      </c>
      <c r="E1000" s="6">
        <f t="shared" si="91"/>
        <v>4.7098568805520091E-4</v>
      </c>
      <c r="F1000" s="7">
        <f t="shared" si="92"/>
        <v>0.96446005740359386</v>
      </c>
      <c r="G1000" s="6">
        <f t="shared" si="93"/>
        <v>1.4925671246656706E-3</v>
      </c>
      <c r="H1000" s="7">
        <f t="shared" si="94"/>
        <v>0.8303711989018191</v>
      </c>
      <c r="I1000">
        <f t="shared" si="95"/>
        <v>2.602153793717088E-4</v>
      </c>
    </row>
    <row r="1001" spans="1:9">
      <c r="A1001" s="3" t="s">
        <v>41</v>
      </c>
      <c r="B1001">
        <v>4.08</v>
      </c>
      <c r="C1001" s="4">
        <v>132</v>
      </c>
      <c r="D1001">
        <f t="shared" si="90"/>
        <v>32.352941176470587</v>
      </c>
      <c r="E1001" s="6">
        <f t="shared" si="91"/>
        <v>1.1686111057008745E-4</v>
      </c>
      <c r="F1001" s="7">
        <f t="shared" si="92"/>
        <v>0.96457691851416394</v>
      </c>
      <c r="G1001" s="6">
        <f t="shared" si="93"/>
        <v>3.7041811853016638E-4</v>
      </c>
      <c r="H1001" s="7">
        <f t="shared" si="94"/>
        <v>0.83074161702034921</v>
      </c>
      <c r="I1001">
        <f t="shared" si="95"/>
        <v>6.4559876233261093E-4</v>
      </c>
    </row>
    <row r="1002" spans="1:9">
      <c r="A1002" s="3" t="s">
        <v>22</v>
      </c>
      <c r="B1002">
        <v>10.11</v>
      </c>
      <c r="C1002" s="4">
        <v>326</v>
      </c>
      <c r="D1002">
        <f t="shared" si="90"/>
        <v>32.245301681503463</v>
      </c>
      <c r="E1002" s="6">
        <f t="shared" si="91"/>
        <v>2.8861153065036748E-4</v>
      </c>
      <c r="F1002" s="7">
        <f t="shared" si="92"/>
        <v>0.96486553004481435</v>
      </c>
      <c r="G1002" s="6">
        <f t="shared" si="93"/>
        <v>9.1787430841666227E-4</v>
      </c>
      <c r="H1002" s="7">
        <f t="shared" si="94"/>
        <v>0.83165949132876582</v>
      </c>
      <c r="I1002">
        <f t="shared" si="95"/>
        <v>2.2048952140785172E-4</v>
      </c>
    </row>
    <row r="1003" spans="1:9">
      <c r="A1003" s="3" t="s">
        <v>78</v>
      </c>
      <c r="B1003">
        <v>3.45</v>
      </c>
      <c r="C1003" s="4">
        <v>111</v>
      </c>
      <c r="D1003">
        <f t="shared" si="90"/>
        <v>32.173913043478258</v>
      </c>
      <c r="E1003" s="6">
        <f t="shared" si="91"/>
        <v>9.8269570252118994E-5</v>
      </c>
      <c r="F1003" s="7">
        <f t="shared" si="92"/>
        <v>0.96496379961506651</v>
      </c>
      <c r="G1003" s="6">
        <f t="shared" si="93"/>
        <v>3.132212031688907E-4</v>
      </c>
      <c r="H1003" s="7">
        <f t="shared" si="94"/>
        <v>0.83197271253193472</v>
      </c>
      <c r="I1003">
        <f t="shared" si="95"/>
        <v>1.4510133338885289E-4</v>
      </c>
    </row>
    <row r="1004" spans="1:9">
      <c r="A1004" s="3" t="s">
        <v>678</v>
      </c>
      <c r="B1004">
        <v>2.27</v>
      </c>
      <c r="C1004" s="4">
        <v>73</v>
      </c>
      <c r="D1004">
        <f t="shared" si="90"/>
        <v>32.158590308370044</v>
      </c>
      <c r="E1004" s="6">
        <f t="shared" si="91"/>
        <v>6.4627735391033214E-5</v>
      </c>
      <c r="F1004" s="7">
        <f t="shared" si="92"/>
        <v>0.96502842735045757</v>
      </c>
      <c r="G1004" s="6">
        <f t="shared" si="93"/>
        <v>2.0609047280967591E-4</v>
      </c>
      <c r="H1004" s="7">
        <f t="shared" si="94"/>
        <v>0.83217880300474445</v>
      </c>
      <c r="I1004">
        <f t="shared" si="95"/>
        <v>5.9816714104954372E-4</v>
      </c>
    </row>
    <row r="1005" spans="1:9">
      <c r="A1005" s="3" t="s">
        <v>656</v>
      </c>
      <c r="B1005">
        <v>9.35</v>
      </c>
      <c r="C1005" s="4">
        <v>300</v>
      </c>
      <c r="D1005">
        <f t="shared" si="90"/>
        <v>32.085561497326204</v>
      </c>
      <c r="E1005" s="6">
        <f t="shared" si="91"/>
        <v>2.6559343311383511E-4</v>
      </c>
      <c r="F1005" s="7">
        <f t="shared" si="92"/>
        <v>0.9652940207835714</v>
      </c>
      <c r="G1005" s="6">
        <f t="shared" si="93"/>
        <v>8.4887485496496461E-4</v>
      </c>
      <c r="H1005" s="7">
        <f t="shared" si="94"/>
        <v>0.83302767785970944</v>
      </c>
      <c r="I1005">
        <f t="shared" si="95"/>
        <v>7.7108748674215022E-4</v>
      </c>
    </row>
    <row r="1006" spans="1:9">
      <c r="A1006" s="3" t="s">
        <v>505</v>
      </c>
      <c r="B1006">
        <v>12.03</v>
      </c>
      <c r="C1006" s="4">
        <v>384</v>
      </c>
      <c r="D1006">
        <f t="shared" si="90"/>
        <v>31.920199501246884</v>
      </c>
      <c r="E1006" s="6">
        <f t="shared" si="91"/>
        <v>3.3995959438570898E-4</v>
      </c>
      <c r="F1006" s="7">
        <f t="shared" si="92"/>
        <v>0.96563398037795711</v>
      </c>
      <c r="G1006" s="6">
        <f t="shared" si="93"/>
        <v>1.0921887171367406E-3</v>
      </c>
      <c r="H1006" s="7">
        <f t="shared" si="94"/>
        <v>0.83411986657684623</v>
      </c>
      <c r="I1006">
        <f t="shared" si="95"/>
        <v>3.114710231956197E-4</v>
      </c>
    </row>
    <row r="1007" spans="1:9">
      <c r="A1007" s="3" t="s">
        <v>816</v>
      </c>
      <c r="B1007">
        <v>4.8499999999999996</v>
      </c>
      <c r="C1007" s="4">
        <v>154</v>
      </c>
      <c r="D1007">
        <f t="shared" si="90"/>
        <v>31.75257731958763</v>
      </c>
      <c r="E1007" s="6">
        <f t="shared" si="91"/>
        <v>1.3633796233176868E-4</v>
      </c>
      <c r="F1007" s="7">
        <f t="shared" si="92"/>
        <v>0.96577031834028892</v>
      </c>
      <c r="G1007" s="6">
        <f t="shared" si="93"/>
        <v>4.4032545952728106E-4</v>
      </c>
      <c r="H1007" s="7">
        <f t="shared" si="94"/>
        <v>0.83456019203637355</v>
      </c>
      <c r="I1007">
        <f t="shared" si="95"/>
        <v>2.4830981169499111E-4</v>
      </c>
    </row>
    <row r="1008" spans="1:9">
      <c r="A1008" s="3" t="s">
        <v>623</v>
      </c>
      <c r="B1008">
        <v>3.86</v>
      </c>
      <c r="C1008" s="4">
        <v>122</v>
      </c>
      <c r="D1008">
        <f t="shared" si="90"/>
        <v>31.606217616580313</v>
      </c>
      <c r="E1008" s="6">
        <f t="shared" si="91"/>
        <v>1.0800799613295962E-4</v>
      </c>
      <c r="F1008" s="7">
        <f t="shared" si="92"/>
        <v>0.9658783263364219</v>
      </c>
      <c r="G1008" s="6">
        <f t="shared" si="93"/>
        <v>3.5044459253099074E-4</v>
      </c>
      <c r="H1008" s="7">
        <f t="shared" si="94"/>
        <v>0.83491063662890452</v>
      </c>
      <c r="I1008">
        <f t="shared" si="95"/>
        <v>5.4829343709261735E-4</v>
      </c>
    </row>
    <row r="1009" spans="1:9">
      <c r="A1009" s="3" t="s">
        <v>1039</v>
      </c>
      <c r="B1009">
        <v>8.52</v>
      </c>
      <c r="C1009" s="4">
        <v>269</v>
      </c>
      <c r="D1009">
        <f t="shared" si="90"/>
        <v>31.572769953051644</v>
      </c>
      <c r="E1009" s="6">
        <f t="shared" si="91"/>
        <v>2.3814877835873883E-4</v>
      </c>
      <c r="F1009" s="7">
        <f t="shared" si="92"/>
        <v>0.9661164751147806</v>
      </c>
      <c r="G1009" s="6">
        <f t="shared" si="93"/>
        <v>7.7352018869534741E-4</v>
      </c>
      <c r="H1009" s="7">
        <f t="shared" si="94"/>
        <v>0.83568415681759989</v>
      </c>
      <c r="I1009">
        <f t="shared" si="95"/>
        <v>1.3961587348932936E-3</v>
      </c>
    </row>
    <row r="1010" spans="1:9">
      <c r="A1010" s="3" t="s">
        <v>1086</v>
      </c>
      <c r="B1010">
        <v>21.67</v>
      </c>
      <c r="C1010" s="4">
        <v>682</v>
      </c>
      <c r="D1010">
        <f t="shared" si="90"/>
        <v>31.472081218274109</v>
      </c>
      <c r="E1010" s="6">
        <f t="shared" si="91"/>
        <v>6.0378240461211852E-4</v>
      </c>
      <c r="F1010" s="7">
        <f t="shared" si="92"/>
        <v>0.96672025751939272</v>
      </c>
      <c r="G1010" s="6">
        <f t="shared" si="93"/>
        <v>1.9673923109188004E-3</v>
      </c>
      <c r="H1010" s="7">
        <f t="shared" si="94"/>
        <v>0.83765154912851869</v>
      </c>
      <c r="I1010">
        <f t="shared" si="95"/>
        <v>2.8674306003828587E-4</v>
      </c>
    </row>
    <row r="1011" spans="1:9">
      <c r="A1011" s="3" t="s">
        <v>964</v>
      </c>
      <c r="B1011">
        <v>4.45</v>
      </c>
      <c r="C1011" s="4">
        <v>140</v>
      </c>
      <c r="D1011">
        <f t="shared" si="90"/>
        <v>31.460674157303369</v>
      </c>
      <c r="E1011" s="6">
        <f t="shared" si="91"/>
        <v>1.2394360211978971E-4</v>
      </c>
      <c r="F1011" s="7">
        <f t="shared" si="92"/>
        <v>0.96684420112151248</v>
      </c>
      <c r="G1011" s="6">
        <f t="shared" si="93"/>
        <v>4.0400995771059815E-4</v>
      </c>
      <c r="H1011" s="7">
        <f t="shared" si="94"/>
        <v>0.83805555908622931</v>
      </c>
      <c r="I1011">
        <f t="shared" si="95"/>
        <v>4.0988373885686435E-4</v>
      </c>
    </row>
    <row r="1012" spans="1:9">
      <c r="A1012" s="3" t="s">
        <v>958</v>
      </c>
      <c r="B1012">
        <v>6.36</v>
      </c>
      <c r="C1012" s="4">
        <v>200</v>
      </c>
      <c r="D1012">
        <f t="shared" si="90"/>
        <v>31.446540880503143</v>
      </c>
      <c r="E1012" s="6">
        <f t="shared" si="91"/>
        <v>1.7706228874255674E-4</v>
      </c>
      <c r="F1012" s="7">
        <f t="shared" si="92"/>
        <v>0.96702126341025507</v>
      </c>
      <c r="G1012" s="6">
        <f t="shared" si="93"/>
        <v>5.7741647888525944E-4</v>
      </c>
      <c r="H1012" s="7">
        <f t="shared" si="94"/>
        <v>0.83863297556511451</v>
      </c>
      <c r="I1012">
        <f t="shared" si="95"/>
        <v>4.65205460930318E-4</v>
      </c>
    </row>
    <row r="1013" spans="1:9">
      <c r="A1013" s="3" t="s">
        <v>482</v>
      </c>
      <c r="B1013">
        <v>7.21</v>
      </c>
      <c r="C1013" s="4">
        <v>226</v>
      </c>
      <c r="D1013">
        <f t="shared" si="90"/>
        <v>31.345353675450763</v>
      </c>
      <c r="E1013" s="6">
        <f t="shared" si="91"/>
        <v>2.0008038627908911E-4</v>
      </c>
      <c r="F1013" s="7">
        <f t="shared" si="92"/>
        <v>0.96722134379653413</v>
      </c>
      <c r="G1013" s="6">
        <f t="shared" si="93"/>
        <v>6.5458692024571066E-4</v>
      </c>
      <c r="H1013" s="7">
        <f t="shared" si="94"/>
        <v>0.83928756248536018</v>
      </c>
      <c r="I1013">
        <f t="shared" si="95"/>
        <v>4.9431879808570223E-4</v>
      </c>
    </row>
    <row r="1014" spans="1:9">
      <c r="A1014" s="3" t="s">
        <v>476</v>
      </c>
      <c r="B1014">
        <v>7.66</v>
      </c>
      <c r="C1014" s="4">
        <v>240</v>
      </c>
      <c r="D1014">
        <f t="shared" si="90"/>
        <v>31.331592689295039</v>
      </c>
      <c r="E1014" s="6">
        <f t="shared" si="91"/>
        <v>2.1247474649106808E-4</v>
      </c>
      <c r="F1014" s="7">
        <f t="shared" si="92"/>
        <v>0.96743381854302524</v>
      </c>
      <c r="G1014" s="6">
        <f t="shared" si="93"/>
        <v>6.9544185978947907E-4</v>
      </c>
      <c r="H1014" s="7">
        <f t="shared" si="94"/>
        <v>0.83998300434514961</v>
      </c>
      <c r="I1014">
        <f t="shared" si="95"/>
        <v>2.8748602340566975E-4</v>
      </c>
    </row>
    <row r="1015" spans="1:9">
      <c r="A1015" s="3" t="s">
        <v>1056</v>
      </c>
      <c r="B1015">
        <v>4.45</v>
      </c>
      <c r="C1015" s="4">
        <v>139</v>
      </c>
      <c r="D1015">
        <f t="shared" si="90"/>
        <v>31.235955056179773</v>
      </c>
      <c r="E1015" s="6">
        <f t="shared" si="91"/>
        <v>1.2305829067607693E-4</v>
      </c>
      <c r="F1015" s="7">
        <f t="shared" si="92"/>
        <v>0.96755687683370128</v>
      </c>
      <c r="G1015" s="6">
        <f t="shared" si="93"/>
        <v>4.0400995771059815E-4</v>
      </c>
      <c r="H1015" s="7">
        <f t="shared" si="94"/>
        <v>0.84038701430286022</v>
      </c>
      <c r="I1015">
        <f t="shared" si="95"/>
        <v>4.7628402616728405E-4</v>
      </c>
    </row>
    <row r="1016" spans="1:9">
      <c r="A1016" s="3" t="s">
        <v>978</v>
      </c>
      <c r="B1016">
        <v>7.37</v>
      </c>
      <c r="C1016" s="4">
        <v>230</v>
      </c>
      <c r="D1016">
        <f t="shared" si="90"/>
        <v>31.207598371777475</v>
      </c>
      <c r="E1016" s="6">
        <f t="shared" si="91"/>
        <v>2.0362163205394027E-4</v>
      </c>
      <c r="F1016" s="7">
        <f t="shared" si="92"/>
        <v>0.96776049846575518</v>
      </c>
      <c r="G1016" s="6">
        <f t="shared" si="93"/>
        <v>6.6911312097238385E-4</v>
      </c>
      <c r="H1016" s="7">
        <f t="shared" si="94"/>
        <v>0.84105612742383262</v>
      </c>
      <c r="I1016">
        <f t="shared" si="95"/>
        <v>7.5998746183070232E-4</v>
      </c>
    </row>
    <row r="1017" spans="1:9">
      <c r="A1017" s="3" t="s">
        <v>522</v>
      </c>
      <c r="B1017">
        <v>11.76</v>
      </c>
      <c r="C1017" s="4">
        <v>367</v>
      </c>
      <c r="D1017">
        <f t="shared" si="90"/>
        <v>31.207482993197278</v>
      </c>
      <c r="E1017" s="6">
        <f t="shared" si="91"/>
        <v>3.2490929984259164E-4</v>
      </c>
      <c r="F1017" s="7">
        <f t="shared" si="92"/>
        <v>0.96808540776559782</v>
      </c>
      <c r="G1017" s="6">
        <f t="shared" si="93"/>
        <v>1.0676757534104795E-3</v>
      </c>
      <c r="H1017" s="7">
        <f t="shared" si="94"/>
        <v>0.84212380317724311</v>
      </c>
      <c r="I1017">
        <f t="shared" si="95"/>
        <v>3.5881780164292998E-4</v>
      </c>
    </row>
    <row r="1018" spans="1:9">
      <c r="A1018" s="3" t="s">
        <v>162</v>
      </c>
      <c r="B1018">
        <v>5.55</v>
      </c>
      <c r="C1018" s="4">
        <v>173</v>
      </c>
      <c r="D1018">
        <f t="shared" si="90"/>
        <v>31.171171171171171</v>
      </c>
      <c r="E1018" s="6">
        <f t="shared" si="91"/>
        <v>1.5315887976231158E-4</v>
      </c>
      <c r="F1018" s="7">
        <f t="shared" si="92"/>
        <v>0.96823856664536012</v>
      </c>
      <c r="G1018" s="6">
        <f t="shared" si="93"/>
        <v>5.0387758770647627E-4</v>
      </c>
      <c r="H1018" s="7">
        <f t="shared" si="94"/>
        <v>0.84262768076494954</v>
      </c>
      <c r="I1018">
        <f t="shared" si="95"/>
        <v>4.6770712094645894E-4</v>
      </c>
    </row>
    <row r="1019" spans="1:9">
      <c r="A1019" s="3" t="s">
        <v>146</v>
      </c>
      <c r="B1019">
        <v>7.23</v>
      </c>
      <c r="C1019" s="4">
        <v>225</v>
      </c>
      <c r="D1019">
        <f t="shared" si="90"/>
        <v>31.120331950207468</v>
      </c>
      <c r="E1019" s="6">
        <f t="shared" si="91"/>
        <v>1.9919507483537633E-4</v>
      </c>
      <c r="F1019" s="7">
        <f t="shared" si="92"/>
        <v>0.96843776172019547</v>
      </c>
      <c r="G1019" s="6">
        <f t="shared" si="93"/>
        <v>6.564026953365449E-4</v>
      </c>
      <c r="H1019" s="7">
        <f t="shared" si="94"/>
        <v>0.84328408346028605</v>
      </c>
      <c r="I1019">
        <f t="shared" si="95"/>
        <v>6.6947782532456035E-4</v>
      </c>
    </row>
    <row r="1020" spans="1:9">
      <c r="A1020" s="3" t="s">
        <v>1002</v>
      </c>
      <c r="B1020">
        <v>10.34</v>
      </c>
      <c r="C1020" s="4">
        <v>321</v>
      </c>
      <c r="D1020">
        <f t="shared" si="90"/>
        <v>31.044487427466152</v>
      </c>
      <c r="E1020" s="6">
        <f t="shared" si="91"/>
        <v>2.8418497343180358E-4</v>
      </c>
      <c r="F1020" s="7">
        <f t="shared" si="92"/>
        <v>0.96872194669362732</v>
      </c>
      <c r="G1020" s="6">
        <f t="shared" si="93"/>
        <v>9.3875572196125499E-4</v>
      </c>
      <c r="H1020" s="7">
        <f t="shared" si="94"/>
        <v>0.84422283918224728</v>
      </c>
      <c r="I1020">
        <f t="shared" si="95"/>
        <v>3.4645904251584536E-4</v>
      </c>
    </row>
    <row r="1021" spans="1:9">
      <c r="A1021" s="3" t="s">
        <v>685</v>
      </c>
      <c r="B1021">
        <v>5.35</v>
      </c>
      <c r="C1021" s="4">
        <v>166</v>
      </c>
      <c r="D1021">
        <f t="shared" si="90"/>
        <v>31.028037383177573</v>
      </c>
      <c r="E1021" s="6">
        <f t="shared" si="91"/>
        <v>1.4696169965632209E-4</v>
      </c>
      <c r="F1021" s="7">
        <f t="shared" si="92"/>
        <v>0.96886890839328366</v>
      </c>
      <c r="G1021" s="6">
        <f t="shared" si="93"/>
        <v>4.8571983679813482E-4</v>
      </c>
      <c r="H1021" s="7">
        <f t="shared" si="94"/>
        <v>0.8447085590190454</v>
      </c>
      <c r="I1021">
        <f t="shared" si="95"/>
        <v>3.3612420904427509E-4</v>
      </c>
    </row>
    <row r="1022" spans="1:9">
      <c r="A1022" s="3" t="s">
        <v>837</v>
      </c>
      <c r="B1022">
        <v>5.19</v>
      </c>
      <c r="C1022" s="4">
        <v>161</v>
      </c>
      <c r="D1022">
        <f t="shared" si="90"/>
        <v>31.021194605009633</v>
      </c>
      <c r="E1022" s="6">
        <f t="shared" si="91"/>
        <v>1.4253514243775818E-4</v>
      </c>
      <c r="F1022" s="7">
        <f t="shared" si="92"/>
        <v>0.96901144353572144</v>
      </c>
      <c r="G1022" s="6">
        <f t="shared" si="93"/>
        <v>4.7119363607146168E-4</v>
      </c>
      <c r="H1022" s="7">
        <f t="shared" si="94"/>
        <v>0.84517975265511691</v>
      </c>
      <c r="I1022">
        <f t="shared" si="95"/>
        <v>1.6406467609207942E-3</v>
      </c>
    </row>
    <row r="1023" spans="1:9">
      <c r="A1023" s="3" t="s">
        <v>1011</v>
      </c>
      <c r="B1023">
        <v>25.3</v>
      </c>
      <c r="C1023" s="4">
        <v>782</v>
      </c>
      <c r="D1023">
        <f t="shared" si="90"/>
        <v>30.909090909090907</v>
      </c>
      <c r="E1023" s="6">
        <f t="shared" si="91"/>
        <v>6.9231354898339689E-4</v>
      </c>
      <c r="F1023" s="7">
        <f t="shared" si="92"/>
        <v>0.9697037570847048</v>
      </c>
      <c r="G1023" s="6">
        <f t="shared" si="93"/>
        <v>2.2969554899051983E-3</v>
      </c>
      <c r="H1023" s="7">
        <f t="shared" si="94"/>
        <v>0.84747670814502207</v>
      </c>
      <c r="I1023">
        <f t="shared" si="95"/>
        <v>3.2842946451527855E-4</v>
      </c>
    </row>
    <row r="1024" spans="1:9">
      <c r="A1024" s="3" t="s">
        <v>694</v>
      </c>
      <c r="B1024">
        <v>5.0599999999999996</v>
      </c>
      <c r="C1024" s="4">
        <v>156</v>
      </c>
      <c r="D1024">
        <f t="shared" si="90"/>
        <v>30.830039525691703</v>
      </c>
      <c r="E1024" s="6">
        <f t="shared" si="91"/>
        <v>1.3810858521919427E-4</v>
      </c>
      <c r="F1024" s="7">
        <f t="shared" si="92"/>
        <v>0.96984186566992403</v>
      </c>
      <c r="G1024" s="6">
        <f t="shared" si="93"/>
        <v>4.5939109798103964E-4</v>
      </c>
      <c r="H1024" s="7">
        <f t="shared" si="94"/>
        <v>0.84793609924300306</v>
      </c>
      <c r="I1024">
        <f t="shared" si="95"/>
        <v>3.1783514492522702E-4</v>
      </c>
    </row>
    <row r="1025" spans="1:9">
      <c r="A1025" s="3" t="s">
        <v>1088</v>
      </c>
      <c r="B1025">
        <v>4.88</v>
      </c>
      <c r="C1025" s="4">
        <v>149</v>
      </c>
      <c r="D1025">
        <f t="shared" si="90"/>
        <v>30.532786885245901</v>
      </c>
      <c r="E1025" s="6">
        <f t="shared" si="91"/>
        <v>1.3191140511320477E-4</v>
      </c>
      <c r="F1025" s="7">
        <f t="shared" si="92"/>
        <v>0.96997377707503718</v>
      </c>
      <c r="G1025" s="6">
        <f t="shared" si="93"/>
        <v>4.4304912216353232E-4</v>
      </c>
      <c r="H1025" s="7">
        <f t="shared" si="94"/>
        <v>0.84837914836516659</v>
      </c>
      <c r="I1025">
        <f t="shared" si="95"/>
        <v>3.2249737516887311E-4</v>
      </c>
    </row>
    <row r="1026" spans="1:9">
      <c r="A1026" s="3" t="s">
        <v>240</v>
      </c>
      <c r="B1026">
        <v>4.95</v>
      </c>
      <c r="C1026" s="4">
        <v>151</v>
      </c>
      <c r="D1026">
        <f t="shared" ref="D1026:D1089" si="96">C1026/B1026</f>
        <v>30.505050505050505</v>
      </c>
      <c r="E1026" s="6">
        <f t="shared" si="91"/>
        <v>1.3368202800063034E-4</v>
      </c>
      <c r="F1026" s="7">
        <f t="shared" si="92"/>
        <v>0.97010745910303786</v>
      </c>
      <c r="G1026" s="6">
        <f t="shared" si="93"/>
        <v>4.494043349814519E-4</v>
      </c>
      <c r="H1026" s="7">
        <f t="shared" si="94"/>
        <v>0.84882855270014801</v>
      </c>
      <c r="I1026">
        <f t="shared" si="95"/>
        <v>1.2617572544034727E-3</v>
      </c>
    </row>
    <row r="1027" spans="1:9">
      <c r="A1027" s="3" t="s">
        <v>532</v>
      </c>
      <c r="B1027">
        <v>19.36</v>
      </c>
      <c r="C1027" s="4">
        <v>590</v>
      </c>
      <c r="D1027">
        <f t="shared" si="96"/>
        <v>30.47520661157025</v>
      </c>
      <c r="E1027" s="6">
        <f t="shared" ref="E1027:E1090" si="97">C1027/1129546</f>
        <v>5.223337517905424E-4</v>
      </c>
      <c r="F1027" s="7">
        <f t="shared" ref="F1027:F1090" si="98">F1026+E1027</f>
        <v>0.97062979285482842</v>
      </c>
      <c r="G1027" s="6">
        <f t="shared" ref="G1027:G1090" si="99">B1027/11014.58</f>
        <v>1.7576702879274562E-3</v>
      </c>
      <c r="H1027" s="7">
        <f t="shared" ref="H1027:H1090" si="100">H1026+G1027</f>
        <v>0.85058622298807551</v>
      </c>
      <c r="I1027">
        <f t="shared" ref="I1027:I1090" si="101">F1027*H1028-F1028*H1027</f>
        <v>1.9226296537726562E-3</v>
      </c>
    </row>
    <row r="1028" spans="1:9">
      <c r="A1028" s="3" t="s">
        <v>469</v>
      </c>
      <c r="B1028">
        <v>29.5</v>
      </c>
      <c r="C1028" s="4">
        <v>899</v>
      </c>
      <c r="D1028">
        <f t="shared" si="96"/>
        <v>30.474576271186439</v>
      </c>
      <c r="E1028" s="6">
        <f t="shared" si="97"/>
        <v>7.9589498789779255E-4</v>
      </c>
      <c r="F1028" s="7">
        <f t="shared" si="98"/>
        <v>0.9714256878427262</v>
      </c>
      <c r="G1028" s="6">
        <f t="shared" si="99"/>
        <v>2.6782682589803698E-3</v>
      </c>
      <c r="H1028" s="7">
        <f t="shared" si="100"/>
        <v>0.85326449124705583</v>
      </c>
      <c r="I1028">
        <f t="shared" si="101"/>
        <v>5.7177292687571324E-4</v>
      </c>
    </row>
    <row r="1029" spans="1:9">
      <c r="A1029" s="3" t="s">
        <v>672</v>
      </c>
      <c r="B1029">
        <v>8.77</v>
      </c>
      <c r="C1029" s="4">
        <v>267</v>
      </c>
      <c r="D1029">
        <f t="shared" si="96"/>
        <v>30.444697833523378</v>
      </c>
      <c r="E1029" s="6">
        <f t="shared" si="97"/>
        <v>2.3637815547131327E-4</v>
      </c>
      <c r="F1029" s="7">
        <f t="shared" si="98"/>
        <v>0.97166206599819749</v>
      </c>
      <c r="G1029" s="6">
        <f t="shared" si="99"/>
        <v>7.9621737733077426E-4</v>
      </c>
      <c r="H1029" s="7">
        <f t="shared" si="100"/>
        <v>0.85406070862438666</v>
      </c>
      <c r="I1029">
        <f t="shared" si="101"/>
        <v>9.3132060179823561E-4</v>
      </c>
    </row>
    <row r="1030" spans="1:9">
      <c r="A1030" s="3" t="s">
        <v>64</v>
      </c>
      <c r="B1030">
        <v>14.26</v>
      </c>
      <c r="C1030" s="4">
        <v>432</v>
      </c>
      <c r="D1030">
        <f t="shared" si="96"/>
        <v>30.294530154277702</v>
      </c>
      <c r="E1030" s="6">
        <f t="shared" si="97"/>
        <v>3.8245454368392254E-4</v>
      </c>
      <c r="F1030" s="7">
        <f t="shared" si="98"/>
        <v>0.9720445205418814</v>
      </c>
      <c r="G1030" s="6">
        <f t="shared" si="99"/>
        <v>1.2946476397647482E-3</v>
      </c>
      <c r="H1030" s="7">
        <f t="shared" si="100"/>
        <v>0.85535535626415138</v>
      </c>
      <c r="I1030">
        <f t="shared" si="101"/>
        <v>7.1468583321065982E-4</v>
      </c>
    </row>
    <row r="1031" spans="1:9">
      <c r="A1031" s="3" t="s">
        <v>1016</v>
      </c>
      <c r="B1031">
        <v>10.93</v>
      </c>
      <c r="C1031" s="4">
        <v>330</v>
      </c>
      <c r="D1031">
        <f t="shared" si="96"/>
        <v>30.192131747483991</v>
      </c>
      <c r="E1031" s="6">
        <f t="shared" si="97"/>
        <v>2.9215277642521861E-4</v>
      </c>
      <c r="F1031" s="7">
        <f t="shared" si="98"/>
        <v>0.97233667331830664</v>
      </c>
      <c r="G1031" s="6">
        <f t="shared" si="99"/>
        <v>9.9232108714086245E-4</v>
      </c>
      <c r="H1031" s="7">
        <f t="shared" si="100"/>
        <v>0.85634767735129225</v>
      </c>
      <c r="I1031">
        <f t="shared" si="101"/>
        <v>7.6030979982288915E-4</v>
      </c>
    </row>
    <row r="1032" spans="1:9">
      <c r="A1032" s="3" t="s">
        <v>489</v>
      </c>
      <c r="B1032">
        <v>11.61</v>
      </c>
      <c r="C1032" s="4">
        <v>349</v>
      </c>
      <c r="D1032">
        <f t="shared" si="96"/>
        <v>30.060292850990528</v>
      </c>
      <c r="E1032" s="6">
        <f t="shared" si="97"/>
        <v>3.0897369385576151E-4</v>
      </c>
      <c r="F1032" s="7">
        <f t="shared" si="98"/>
        <v>0.97264564701216238</v>
      </c>
      <c r="G1032" s="6">
        <f t="shared" si="99"/>
        <v>1.0540574402292235E-3</v>
      </c>
      <c r="H1032" s="7">
        <f t="shared" si="100"/>
        <v>0.85740173479152149</v>
      </c>
      <c r="I1032">
        <f t="shared" si="101"/>
        <v>4.1285953719705226E-4</v>
      </c>
    </row>
    <row r="1033" spans="1:9">
      <c r="A1033" s="3" t="s">
        <v>1075</v>
      </c>
      <c r="B1033">
        <v>6.3</v>
      </c>
      <c r="C1033" s="4">
        <v>189</v>
      </c>
      <c r="D1033">
        <f t="shared" si="96"/>
        <v>30</v>
      </c>
      <c r="E1033" s="6">
        <f t="shared" si="97"/>
        <v>1.6732386286171612E-4</v>
      </c>
      <c r="F1033" s="7">
        <f t="shared" si="98"/>
        <v>0.97281297087502405</v>
      </c>
      <c r="G1033" s="6">
        <f t="shared" si="99"/>
        <v>5.7196915361275693E-4</v>
      </c>
      <c r="H1033" s="7">
        <f t="shared" si="100"/>
        <v>0.85797370394513428</v>
      </c>
      <c r="I1033">
        <f t="shared" si="101"/>
        <v>2.1525292195734291E-4</v>
      </c>
    </row>
    <row r="1034" spans="1:9">
      <c r="A1034" s="3" t="s">
        <v>1066</v>
      </c>
      <c r="B1034">
        <v>3.28</v>
      </c>
      <c r="C1034" s="4">
        <v>98</v>
      </c>
      <c r="D1034">
        <f t="shared" si="96"/>
        <v>29.878048780487806</v>
      </c>
      <c r="E1034" s="6">
        <f t="shared" si="97"/>
        <v>8.6760521483852807E-5</v>
      </c>
      <c r="F1034" s="7">
        <f t="shared" si="98"/>
        <v>0.97289973139650787</v>
      </c>
      <c r="G1034" s="6">
        <f t="shared" si="99"/>
        <v>2.9778711489680039E-4</v>
      </c>
      <c r="H1034" s="7">
        <f t="shared" si="100"/>
        <v>0.85827149106003109</v>
      </c>
      <c r="I1034">
        <f t="shared" si="101"/>
        <v>1.7256991175468306E-3</v>
      </c>
    </row>
    <row r="1035" spans="1:9">
      <c r="A1035" s="3" t="s">
        <v>993</v>
      </c>
      <c r="B1035">
        <v>26.23</v>
      </c>
      <c r="C1035" s="4">
        <v>778</v>
      </c>
      <c r="D1035">
        <f t="shared" si="96"/>
        <v>29.660693861990087</v>
      </c>
      <c r="E1035" s="6">
        <f t="shared" si="97"/>
        <v>6.8877230320854577E-4</v>
      </c>
      <c r="F1035" s="7">
        <f t="shared" si="98"/>
        <v>0.97358850369971639</v>
      </c>
      <c r="G1035" s="6">
        <f t="shared" si="99"/>
        <v>2.3813890316289866E-3</v>
      </c>
      <c r="H1035" s="7">
        <f t="shared" si="100"/>
        <v>0.86065288009166008</v>
      </c>
      <c r="I1035">
        <f t="shared" si="101"/>
        <v>4.8634252021284574E-4</v>
      </c>
    </row>
    <row r="1036" spans="1:9">
      <c r="A1036" s="3" t="s">
        <v>82</v>
      </c>
      <c r="B1036">
        <v>7.39</v>
      </c>
      <c r="C1036" s="4">
        <v>219</v>
      </c>
      <c r="D1036">
        <f t="shared" si="96"/>
        <v>29.634641407307175</v>
      </c>
      <c r="E1036" s="6">
        <f t="shared" si="97"/>
        <v>1.9388320617309964E-4</v>
      </c>
      <c r="F1036" s="7">
        <f t="shared" si="98"/>
        <v>0.97378238690588947</v>
      </c>
      <c r="G1036" s="6">
        <f t="shared" si="99"/>
        <v>6.7092889606321798E-4</v>
      </c>
      <c r="H1036" s="7">
        <f t="shared" si="100"/>
        <v>0.86132380898772332</v>
      </c>
      <c r="I1036">
        <f t="shared" si="101"/>
        <v>2.5995991287323106E-3</v>
      </c>
    </row>
    <row r="1037" spans="1:9">
      <c r="A1037" s="3" t="s">
        <v>1078</v>
      </c>
      <c r="B1037">
        <v>39.47</v>
      </c>
      <c r="C1037" s="4">
        <v>1167</v>
      </c>
      <c r="D1037">
        <f t="shared" si="96"/>
        <v>29.566759564225997</v>
      </c>
      <c r="E1037" s="6">
        <f t="shared" si="97"/>
        <v>1.0331584548128186E-3</v>
      </c>
      <c r="F1037" s="7">
        <f t="shared" si="98"/>
        <v>0.97481554536070225</v>
      </c>
      <c r="G1037" s="6">
        <f t="shared" si="99"/>
        <v>3.5834321417611927E-3</v>
      </c>
      <c r="H1037" s="7">
        <f t="shared" si="100"/>
        <v>0.86490724112948447</v>
      </c>
      <c r="I1037">
        <f t="shared" si="101"/>
        <v>5.750712175305317E-4</v>
      </c>
    </row>
    <row r="1038" spans="1:9">
      <c r="A1038" s="3" t="s">
        <v>588</v>
      </c>
      <c r="B1038">
        <v>8.73</v>
      </c>
      <c r="C1038" s="4">
        <v>258</v>
      </c>
      <c r="D1038">
        <f t="shared" si="96"/>
        <v>29.553264604810995</v>
      </c>
      <c r="E1038" s="6">
        <f t="shared" si="97"/>
        <v>2.284103524778982E-4</v>
      </c>
      <c r="F1038" s="7">
        <f t="shared" si="98"/>
        <v>0.97504395571318014</v>
      </c>
      <c r="G1038" s="6">
        <f t="shared" si="99"/>
        <v>7.925858271491061E-4</v>
      </c>
      <c r="H1038" s="7">
        <f t="shared" si="100"/>
        <v>0.86569982695663361</v>
      </c>
      <c r="I1038">
        <f t="shared" si="101"/>
        <v>4.170313456776098E-4</v>
      </c>
    </row>
    <row r="1039" spans="1:9">
      <c r="A1039" s="3" t="s">
        <v>485</v>
      </c>
      <c r="B1039">
        <v>6.33</v>
      </c>
      <c r="C1039" s="4">
        <v>187</v>
      </c>
      <c r="D1039">
        <f t="shared" si="96"/>
        <v>29.541864139020536</v>
      </c>
      <c r="E1039" s="6">
        <f t="shared" si="97"/>
        <v>1.6555323997429055E-4</v>
      </c>
      <c r="F1039" s="7">
        <f t="shared" si="98"/>
        <v>0.97520950895315439</v>
      </c>
      <c r="G1039" s="6">
        <f t="shared" si="99"/>
        <v>5.7469281624900818E-4</v>
      </c>
      <c r="H1039" s="7">
        <f t="shared" si="100"/>
        <v>0.86627451977288261</v>
      </c>
      <c r="I1039">
        <f t="shared" si="101"/>
        <v>2.0991481838275039E-3</v>
      </c>
    </row>
    <row r="1040" spans="1:9">
      <c r="A1040" s="3" t="s">
        <v>75</v>
      </c>
      <c r="B1040">
        <v>31.86</v>
      </c>
      <c r="C1040" s="4">
        <v>941</v>
      </c>
      <c r="D1040">
        <f t="shared" si="96"/>
        <v>29.535467671060893</v>
      </c>
      <c r="E1040" s="6">
        <f t="shared" si="97"/>
        <v>8.3307806853372948E-4</v>
      </c>
      <c r="F1040" s="7">
        <f t="shared" si="98"/>
        <v>0.97604258702168811</v>
      </c>
      <c r="G1040" s="6">
        <f t="shared" si="99"/>
        <v>2.8925297196987993E-3</v>
      </c>
      <c r="H1040" s="7">
        <f t="shared" si="100"/>
        <v>0.86916704949258139</v>
      </c>
      <c r="I1040">
        <f t="shared" si="101"/>
        <v>8.5059621520378048E-4</v>
      </c>
    </row>
    <row r="1041" spans="1:9">
      <c r="A1041" s="3" t="s">
        <v>484</v>
      </c>
      <c r="B1041">
        <v>12.89</v>
      </c>
      <c r="C1041" s="4">
        <v>379</v>
      </c>
      <c r="D1041">
        <f t="shared" si="96"/>
        <v>29.402637703646235</v>
      </c>
      <c r="E1041" s="6">
        <f t="shared" si="97"/>
        <v>3.3553303716714501E-4</v>
      </c>
      <c r="F1041" s="7">
        <f t="shared" si="98"/>
        <v>0.97637812005885527</v>
      </c>
      <c r="G1041" s="6">
        <f t="shared" si="99"/>
        <v>1.170267046042609E-3</v>
      </c>
      <c r="H1041" s="7">
        <f t="shared" si="100"/>
        <v>0.87033731653862401</v>
      </c>
      <c r="I1041">
        <f t="shared" si="101"/>
        <v>1.886868051724333E-3</v>
      </c>
    </row>
    <row r="1042" spans="1:9">
      <c r="A1042" s="3" t="s">
        <v>170</v>
      </c>
      <c r="B1042">
        <v>28.57</v>
      </c>
      <c r="C1042" s="4">
        <v>838</v>
      </c>
      <c r="D1042">
        <f t="shared" si="96"/>
        <v>29.331466573328665</v>
      </c>
      <c r="E1042" s="6">
        <f t="shared" si="97"/>
        <v>7.4189098983131277E-4</v>
      </c>
      <c r="F1042" s="7">
        <f t="shared" si="98"/>
        <v>0.97712001104868662</v>
      </c>
      <c r="G1042" s="6">
        <f t="shared" si="99"/>
        <v>2.593834717256582E-3</v>
      </c>
      <c r="H1042" s="7">
        <f t="shared" si="100"/>
        <v>0.87293115125588061</v>
      </c>
      <c r="I1042">
        <f t="shared" si="101"/>
        <v>5.9804293149834375E-4</v>
      </c>
    </row>
    <row r="1043" spans="1:9">
      <c r="A1043" s="3" t="s">
        <v>1044</v>
      </c>
      <c r="B1043">
        <v>9.0500000000000007</v>
      </c>
      <c r="C1043" s="4">
        <v>265</v>
      </c>
      <c r="D1043">
        <f t="shared" si="96"/>
        <v>29.281767955801104</v>
      </c>
      <c r="E1043" s="6">
        <f t="shared" si="97"/>
        <v>2.3460753258388768E-4</v>
      </c>
      <c r="F1043" s="7">
        <f t="shared" si="98"/>
        <v>0.97735461858127048</v>
      </c>
      <c r="G1043" s="6">
        <f t="shared" si="99"/>
        <v>8.2163822860245248E-4</v>
      </c>
      <c r="H1043" s="7">
        <f t="shared" si="100"/>
        <v>0.87375278948448309</v>
      </c>
      <c r="I1043">
        <f t="shared" si="101"/>
        <v>1.0595950932176246E-3</v>
      </c>
    </row>
    <row r="1044" spans="1:9">
      <c r="A1044" s="3" t="s">
        <v>1076</v>
      </c>
      <c r="B1044">
        <v>16.03</v>
      </c>
      <c r="C1044" s="4">
        <v>469</v>
      </c>
      <c r="D1044">
        <f t="shared" si="96"/>
        <v>29.257641921397379</v>
      </c>
      <c r="E1044" s="6">
        <f t="shared" si="97"/>
        <v>4.1521106710129557E-4</v>
      </c>
      <c r="F1044" s="7">
        <f t="shared" si="98"/>
        <v>0.97776982964837178</v>
      </c>
      <c r="G1044" s="6">
        <f t="shared" si="99"/>
        <v>1.4553437353035704E-3</v>
      </c>
      <c r="H1044" s="7">
        <f t="shared" si="100"/>
        <v>0.87520813321978663</v>
      </c>
      <c r="I1044">
        <f t="shared" si="101"/>
        <v>7.378579309789135E-4</v>
      </c>
    </row>
    <row r="1045" spans="1:9">
      <c r="A1045" s="3" t="s">
        <v>911</v>
      </c>
      <c r="B1045">
        <v>11.14</v>
      </c>
      <c r="C1045" s="4">
        <v>324</v>
      </c>
      <c r="D1045">
        <f t="shared" si="96"/>
        <v>29.084380610412925</v>
      </c>
      <c r="E1045" s="6">
        <f t="shared" si="97"/>
        <v>2.8684090776294192E-4</v>
      </c>
      <c r="F1045" s="7">
        <f t="shared" si="98"/>
        <v>0.97805667055613477</v>
      </c>
      <c r="G1045" s="6">
        <f t="shared" si="99"/>
        <v>1.011386725594621E-3</v>
      </c>
      <c r="H1045" s="7">
        <f t="shared" si="100"/>
        <v>0.87621951994538128</v>
      </c>
      <c r="I1045">
        <f t="shared" si="101"/>
        <v>2.1564897034285213E-3</v>
      </c>
    </row>
    <row r="1046" spans="1:9">
      <c r="A1046" s="3" t="s">
        <v>63</v>
      </c>
      <c r="B1046">
        <v>32.549999999999997</v>
      </c>
      <c r="C1046" s="4">
        <v>946</v>
      </c>
      <c r="D1046">
        <f t="shared" si="96"/>
        <v>29.06298003072197</v>
      </c>
      <c r="E1046" s="6">
        <f t="shared" si="97"/>
        <v>8.3750462575229339E-4</v>
      </c>
      <c r="F1046" s="7">
        <f t="shared" si="98"/>
        <v>0.97889417518188704</v>
      </c>
      <c r="G1046" s="6">
        <f t="shared" si="99"/>
        <v>2.9551739603325771E-3</v>
      </c>
      <c r="H1046" s="7">
        <f t="shared" si="100"/>
        <v>0.8791746939057139</v>
      </c>
      <c r="I1046">
        <f t="shared" si="101"/>
        <v>1.4922635915181059E-3</v>
      </c>
    </row>
    <row r="1047" spans="1:9">
      <c r="A1047" s="3" t="s">
        <v>729</v>
      </c>
      <c r="B1047">
        <v>22.51</v>
      </c>
      <c r="C1047" s="4">
        <v>653</v>
      </c>
      <c r="D1047">
        <f t="shared" si="96"/>
        <v>29.009329187027987</v>
      </c>
      <c r="E1047" s="6">
        <f t="shared" si="97"/>
        <v>5.7810837274444775E-4</v>
      </c>
      <c r="F1047" s="7">
        <f t="shared" si="98"/>
        <v>0.97947228355463145</v>
      </c>
      <c r="G1047" s="6">
        <f t="shared" si="99"/>
        <v>2.0436548647338347E-3</v>
      </c>
      <c r="H1047" s="7">
        <f t="shared" si="100"/>
        <v>0.88121834877044769</v>
      </c>
      <c r="I1047">
        <f t="shared" si="101"/>
        <v>1.960159742304679E-4</v>
      </c>
    </row>
    <row r="1048" spans="1:9">
      <c r="A1048" s="3" t="s">
        <v>129</v>
      </c>
      <c r="B1048">
        <v>2.95</v>
      </c>
      <c r="C1048" s="4">
        <v>85</v>
      </c>
      <c r="D1048">
        <f t="shared" si="96"/>
        <v>28.813559322033896</v>
      </c>
      <c r="E1048" s="6">
        <f t="shared" si="97"/>
        <v>7.525147271558662E-5</v>
      </c>
      <c r="F1048" s="7">
        <f t="shared" si="98"/>
        <v>0.97954753502734704</v>
      </c>
      <c r="G1048" s="6">
        <f t="shared" si="99"/>
        <v>2.6782682589803701E-4</v>
      </c>
      <c r="H1048" s="7">
        <f t="shared" si="100"/>
        <v>0.88148617559634568</v>
      </c>
      <c r="I1048">
        <f t="shared" si="101"/>
        <v>3.6115941230507875E-4</v>
      </c>
    </row>
    <row r="1049" spans="1:9">
      <c r="A1049" s="3" t="s">
        <v>388</v>
      </c>
      <c r="B1049">
        <v>5.43</v>
      </c>
      <c r="C1049" s="4">
        <v>156</v>
      </c>
      <c r="D1049">
        <f t="shared" si="96"/>
        <v>28.729281767955804</v>
      </c>
      <c r="E1049" s="6">
        <f t="shared" si="97"/>
        <v>1.3810858521919427E-4</v>
      </c>
      <c r="F1049" s="7">
        <f t="shared" si="98"/>
        <v>0.97968564361256627</v>
      </c>
      <c r="G1049" s="6">
        <f t="shared" si="99"/>
        <v>4.9298293716147135E-4</v>
      </c>
      <c r="H1049" s="7">
        <f t="shared" si="100"/>
        <v>0.88197915853350717</v>
      </c>
      <c r="I1049">
        <f t="shared" si="101"/>
        <v>1.0302816889445898E-3</v>
      </c>
    </row>
    <row r="1050" spans="1:9">
      <c r="A1050" s="3" t="s">
        <v>987</v>
      </c>
      <c r="B1050">
        <v>15.49</v>
      </c>
      <c r="C1050" s="4">
        <v>445</v>
      </c>
      <c r="D1050">
        <f t="shared" si="96"/>
        <v>28.728211749515815</v>
      </c>
      <c r="E1050" s="6">
        <f t="shared" si="97"/>
        <v>3.9396359245218876E-4</v>
      </c>
      <c r="F1050" s="7">
        <f t="shared" si="98"/>
        <v>0.98007960720501841</v>
      </c>
      <c r="G1050" s="6">
        <f t="shared" si="99"/>
        <v>1.4063178078510485E-3</v>
      </c>
      <c r="H1050" s="7">
        <f t="shared" si="100"/>
        <v>0.88338547634135822</v>
      </c>
      <c r="I1050">
        <f t="shared" si="101"/>
        <v>5.5795702859751106E-4</v>
      </c>
    </row>
    <row r="1051" spans="1:9">
      <c r="A1051" s="3" t="s">
        <v>37</v>
      </c>
      <c r="B1051">
        <v>8.3800000000000008</v>
      </c>
      <c r="C1051" s="4">
        <v>240</v>
      </c>
      <c r="D1051">
        <f t="shared" si="96"/>
        <v>28.639618138424819</v>
      </c>
      <c r="E1051" s="6">
        <f t="shared" si="97"/>
        <v>2.1247474649106808E-4</v>
      </c>
      <c r="F1051" s="7">
        <f t="shared" si="98"/>
        <v>0.98029208195150952</v>
      </c>
      <c r="G1051" s="6">
        <f t="shared" si="99"/>
        <v>7.6080976305950847E-4</v>
      </c>
      <c r="H1051" s="7">
        <f t="shared" si="100"/>
        <v>0.8841462861044177</v>
      </c>
      <c r="I1051">
        <f t="shared" si="101"/>
        <v>1.1437936579751229E-3</v>
      </c>
    </row>
    <row r="1052" spans="1:9">
      <c r="A1052" s="3" t="s">
        <v>1029</v>
      </c>
      <c r="B1052">
        <v>17.170000000000002</v>
      </c>
      <c r="C1052" s="4">
        <v>491</v>
      </c>
      <c r="D1052">
        <f t="shared" si="96"/>
        <v>28.596389050669771</v>
      </c>
      <c r="E1052" s="6">
        <f t="shared" si="97"/>
        <v>4.3468791886297682E-4</v>
      </c>
      <c r="F1052" s="7">
        <f t="shared" si="98"/>
        <v>0.98072676987037255</v>
      </c>
      <c r="G1052" s="6">
        <f t="shared" si="99"/>
        <v>1.5588429154811171E-3</v>
      </c>
      <c r="H1052" s="7">
        <f t="shared" si="100"/>
        <v>0.88570512901989884</v>
      </c>
      <c r="I1052">
        <f t="shared" si="101"/>
        <v>3.4328429589658427E-4</v>
      </c>
    </row>
    <row r="1053" spans="1:9">
      <c r="A1053" s="3" t="s">
        <v>1053</v>
      </c>
      <c r="B1053">
        <v>5.15</v>
      </c>
      <c r="C1053" s="4">
        <v>147</v>
      </c>
      <c r="D1053">
        <f t="shared" si="96"/>
        <v>28.543689320388349</v>
      </c>
      <c r="E1053" s="6">
        <f t="shared" si="97"/>
        <v>1.3014078222577921E-4</v>
      </c>
      <c r="F1053" s="7">
        <f t="shared" si="98"/>
        <v>0.98085691065259828</v>
      </c>
      <c r="G1053" s="6">
        <f t="shared" si="99"/>
        <v>4.6756208588979336E-4</v>
      </c>
      <c r="H1053" s="7">
        <f t="shared" si="100"/>
        <v>0.88617269110578867</v>
      </c>
      <c r="I1053">
        <f t="shared" si="101"/>
        <v>4.6911919952308256E-4</v>
      </c>
    </row>
    <row r="1054" spans="1:9">
      <c r="A1054" s="3" t="s">
        <v>210</v>
      </c>
      <c r="B1054">
        <v>7.03</v>
      </c>
      <c r="C1054" s="4">
        <v>200</v>
      </c>
      <c r="D1054">
        <f t="shared" si="96"/>
        <v>28.449502133712659</v>
      </c>
      <c r="E1054" s="6">
        <f t="shared" si="97"/>
        <v>1.7706228874255674E-4</v>
      </c>
      <c r="F1054" s="7">
        <f t="shared" si="98"/>
        <v>0.98103397294134087</v>
      </c>
      <c r="G1054" s="6">
        <f t="shared" si="99"/>
        <v>6.3824494442820334E-4</v>
      </c>
      <c r="H1054" s="7">
        <f t="shared" si="100"/>
        <v>0.88681093605021688</v>
      </c>
      <c r="I1054">
        <f t="shared" si="101"/>
        <v>1.1097220629695537E-3</v>
      </c>
    </row>
    <row r="1055" spans="1:9">
      <c r="A1055" s="3" t="s">
        <v>691</v>
      </c>
      <c r="B1055">
        <v>16.62</v>
      </c>
      <c r="C1055" s="4">
        <v>472</v>
      </c>
      <c r="D1055">
        <f t="shared" si="96"/>
        <v>28.399518652226231</v>
      </c>
      <c r="E1055" s="6">
        <f t="shared" si="97"/>
        <v>4.1786700143243391E-4</v>
      </c>
      <c r="F1055" s="7">
        <f t="shared" si="98"/>
        <v>0.9814518399427733</v>
      </c>
      <c r="G1055" s="6">
        <f t="shared" si="99"/>
        <v>1.5089091004831779E-3</v>
      </c>
      <c r="H1055" s="7">
        <f t="shared" si="100"/>
        <v>0.88831984515070006</v>
      </c>
      <c r="I1055">
        <f t="shared" si="101"/>
        <v>4.0837619571365558E-4</v>
      </c>
    </row>
    <row r="1056" spans="1:9">
      <c r="A1056" s="3" t="s">
        <v>141</v>
      </c>
      <c r="B1056">
        <v>6.11</v>
      </c>
      <c r="C1056" s="4">
        <v>173</v>
      </c>
      <c r="D1056">
        <f t="shared" si="96"/>
        <v>28.314238952536822</v>
      </c>
      <c r="E1056" s="6">
        <f t="shared" si="97"/>
        <v>1.5315887976231158E-4</v>
      </c>
      <c r="F1056" s="7">
        <f t="shared" si="98"/>
        <v>0.9816049988225356</v>
      </c>
      <c r="G1056" s="6">
        <f t="shared" si="99"/>
        <v>5.5471929024983248E-4</v>
      </c>
      <c r="H1056" s="7">
        <f t="shared" si="100"/>
        <v>0.88887456444094992</v>
      </c>
      <c r="I1056">
        <f t="shared" si="101"/>
        <v>3.4763412828808793E-4</v>
      </c>
    </row>
    <row r="1057" spans="1:9">
      <c r="A1057" s="3" t="s">
        <v>419</v>
      </c>
      <c r="B1057">
        <v>5.19</v>
      </c>
      <c r="C1057" s="4">
        <v>146</v>
      </c>
      <c r="D1057">
        <f t="shared" si="96"/>
        <v>28.131021194605008</v>
      </c>
      <c r="E1057" s="6">
        <f t="shared" si="97"/>
        <v>1.2925547078206643E-4</v>
      </c>
      <c r="F1057" s="7">
        <f t="shared" si="98"/>
        <v>0.98173425429331762</v>
      </c>
      <c r="G1057" s="6">
        <f t="shared" si="99"/>
        <v>4.7119363607146168E-4</v>
      </c>
      <c r="H1057" s="7">
        <f t="shared" si="100"/>
        <v>0.88934575807702143</v>
      </c>
      <c r="I1057">
        <f t="shared" si="101"/>
        <v>6.3740848169502318E-4</v>
      </c>
    </row>
    <row r="1058" spans="1:9">
      <c r="A1058" s="3" t="s">
        <v>113</v>
      </c>
      <c r="B1058">
        <v>9.51</v>
      </c>
      <c r="C1058" s="4">
        <v>267</v>
      </c>
      <c r="D1058">
        <f t="shared" si="96"/>
        <v>28.07570977917981</v>
      </c>
      <c r="E1058" s="6">
        <f t="shared" si="97"/>
        <v>2.3637815547131327E-4</v>
      </c>
      <c r="F1058" s="7">
        <f t="shared" si="98"/>
        <v>0.9819706324487889</v>
      </c>
      <c r="G1058" s="6">
        <f t="shared" si="99"/>
        <v>8.6340105569163779E-4</v>
      </c>
      <c r="H1058" s="7">
        <f t="shared" si="100"/>
        <v>0.89020915913271303</v>
      </c>
      <c r="I1058">
        <f t="shared" si="101"/>
        <v>2.8233220192308561E-4</v>
      </c>
    </row>
    <row r="1059" spans="1:9">
      <c r="A1059" s="3" t="s">
        <v>869</v>
      </c>
      <c r="B1059">
        <v>4.21</v>
      </c>
      <c r="C1059" s="4">
        <v>118</v>
      </c>
      <c r="D1059">
        <f t="shared" si="96"/>
        <v>28.028503562945367</v>
      </c>
      <c r="E1059" s="6">
        <f t="shared" si="97"/>
        <v>1.0446675035810848E-4</v>
      </c>
      <c r="F1059" s="7">
        <f t="shared" si="98"/>
        <v>0.98207509919914704</v>
      </c>
      <c r="G1059" s="6">
        <f t="shared" si="99"/>
        <v>3.8222065662058837E-4</v>
      </c>
      <c r="H1059" s="7">
        <f t="shared" si="100"/>
        <v>0.89059137978933367</v>
      </c>
      <c r="I1059">
        <f t="shared" si="101"/>
        <v>2.6357145979927221E-4</v>
      </c>
    </row>
    <row r="1060" spans="1:9">
      <c r="A1060" s="3" t="s">
        <v>508</v>
      </c>
      <c r="B1060">
        <v>3.92</v>
      </c>
      <c r="C1060" s="4">
        <v>109</v>
      </c>
      <c r="D1060">
        <f t="shared" si="96"/>
        <v>27.806122448979593</v>
      </c>
      <c r="E1060" s="6">
        <f t="shared" si="97"/>
        <v>9.6498947364693431E-5</v>
      </c>
      <c r="F1060" s="7">
        <f t="shared" si="98"/>
        <v>0.98217159814651178</v>
      </c>
      <c r="G1060" s="6">
        <f t="shared" si="99"/>
        <v>3.558919178034932E-4</v>
      </c>
      <c r="H1060" s="7">
        <f t="shared" si="100"/>
        <v>0.89094727170713717</v>
      </c>
      <c r="I1060">
        <f t="shared" si="101"/>
        <v>1.1058680841732338E-3</v>
      </c>
    </row>
    <row r="1061" spans="1:9">
      <c r="A1061" s="3" t="s">
        <v>559</v>
      </c>
      <c r="B1061">
        <v>16.399999999999999</v>
      </c>
      <c r="C1061" s="4">
        <v>452</v>
      </c>
      <c r="D1061">
        <f t="shared" si="96"/>
        <v>27.560975609756099</v>
      </c>
      <c r="E1061" s="6">
        <f t="shared" si="97"/>
        <v>4.0016077255817823E-4</v>
      </c>
      <c r="F1061" s="7">
        <f t="shared" si="98"/>
        <v>0.98257175891907</v>
      </c>
      <c r="G1061" s="6">
        <f t="shared" si="99"/>
        <v>1.4889355744840021E-3</v>
      </c>
      <c r="H1061" s="7">
        <f t="shared" si="100"/>
        <v>0.89243620728162121</v>
      </c>
      <c r="I1061">
        <f t="shared" si="101"/>
        <v>1.0051399315955667E-3</v>
      </c>
    </row>
    <row r="1062" spans="1:9">
      <c r="A1062" s="3" t="s">
        <v>488</v>
      </c>
      <c r="B1062">
        <v>14.89</v>
      </c>
      <c r="C1062" s="4">
        <v>409</v>
      </c>
      <c r="D1062">
        <f t="shared" si="96"/>
        <v>27.468099395567492</v>
      </c>
      <c r="E1062" s="6">
        <f t="shared" si="97"/>
        <v>3.6209238047852857E-4</v>
      </c>
      <c r="F1062" s="7">
        <f t="shared" si="98"/>
        <v>0.98293385129954858</v>
      </c>
      <c r="G1062" s="6">
        <f t="shared" si="99"/>
        <v>1.351844555126024E-3</v>
      </c>
      <c r="H1062" s="7">
        <f t="shared" si="100"/>
        <v>0.89378805183674725</v>
      </c>
      <c r="I1062">
        <f t="shared" si="101"/>
        <v>5.8805743121059795E-4</v>
      </c>
    </row>
    <row r="1063" spans="1:9">
      <c r="A1063" s="3" t="s">
        <v>1068</v>
      </c>
      <c r="B1063">
        <v>8.6999999999999993</v>
      </c>
      <c r="C1063" s="4">
        <v>238</v>
      </c>
      <c r="D1063">
        <f t="shared" si="96"/>
        <v>27.356321839080461</v>
      </c>
      <c r="E1063" s="6">
        <f t="shared" si="97"/>
        <v>2.1070412360364252E-4</v>
      </c>
      <c r="F1063" s="7">
        <f t="shared" si="98"/>
        <v>0.98314455542315227</v>
      </c>
      <c r="G1063" s="6">
        <f t="shared" si="99"/>
        <v>7.8986216451285474E-4</v>
      </c>
      <c r="H1063" s="7">
        <f t="shared" si="100"/>
        <v>0.89457791400126008</v>
      </c>
      <c r="I1063">
        <f t="shared" si="101"/>
        <v>6.0939171630791655E-4</v>
      </c>
    </row>
    <row r="1064" spans="1:9">
      <c r="A1064" s="3" t="s">
        <v>458</v>
      </c>
      <c r="B1064">
        <v>9.01</v>
      </c>
      <c r="C1064" s="4">
        <v>246</v>
      </c>
      <c r="D1064">
        <f t="shared" si="96"/>
        <v>27.302996670366259</v>
      </c>
      <c r="E1064" s="6">
        <f t="shared" si="97"/>
        <v>2.177866151533448E-4</v>
      </c>
      <c r="F1064" s="7">
        <f t="shared" si="98"/>
        <v>0.98336234203830564</v>
      </c>
      <c r="G1064" s="6">
        <f t="shared" si="99"/>
        <v>8.180066784207841E-4</v>
      </c>
      <c r="H1064" s="7">
        <f t="shared" si="100"/>
        <v>0.89539592067968088</v>
      </c>
      <c r="I1064">
        <f t="shared" si="101"/>
        <v>5.7307202929612888E-4</v>
      </c>
    </row>
    <row r="1065" spans="1:9">
      <c r="A1065" s="3" t="s">
        <v>765</v>
      </c>
      <c r="B1065">
        <v>8.4700000000000006</v>
      </c>
      <c r="C1065" s="4">
        <v>231</v>
      </c>
      <c r="D1065">
        <f t="shared" si="96"/>
        <v>27.27272727272727</v>
      </c>
      <c r="E1065" s="6">
        <f t="shared" si="97"/>
        <v>2.0450694349765305E-4</v>
      </c>
      <c r="F1065" s="7">
        <f t="shared" si="98"/>
        <v>0.98356684898180324</v>
      </c>
      <c r="G1065" s="6">
        <f t="shared" si="99"/>
        <v>7.6898075096826213E-4</v>
      </c>
      <c r="H1065" s="7">
        <f t="shared" si="100"/>
        <v>0.89616490143064909</v>
      </c>
      <c r="I1065">
        <f t="shared" si="101"/>
        <v>4.6322055717629151E-4</v>
      </c>
    </row>
    <row r="1066" spans="1:9">
      <c r="A1066" s="3" t="s">
        <v>871</v>
      </c>
      <c r="B1066">
        <v>6.84</v>
      </c>
      <c r="C1066" s="4">
        <v>186</v>
      </c>
      <c r="D1066">
        <f t="shared" si="96"/>
        <v>27.192982456140353</v>
      </c>
      <c r="E1066" s="6">
        <f t="shared" si="97"/>
        <v>1.6466792853057777E-4</v>
      </c>
      <c r="F1066" s="7">
        <f t="shared" si="98"/>
        <v>0.98373151691033378</v>
      </c>
      <c r="G1066" s="6">
        <f t="shared" si="99"/>
        <v>6.2099508106527889E-4</v>
      </c>
      <c r="H1066" s="7">
        <f t="shared" si="100"/>
        <v>0.89678589651171436</v>
      </c>
      <c r="I1066">
        <f t="shared" si="101"/>
        <v>7.3750116941517785E-4</v>
      </c>
    </row>
    <row r="1067" spans="1:9">
      <c r="A1067" s="3" t="s">
        <v>899</v>
      </c>
      <c r="B1067">
        <v>10.88</v>
      </c>
      <c r="C1067" s="4">
        <v>295</v>
      </c>
      <c r="D1067">
        <f t="shared" si="96"/>
        <v>27.113970588235293</v>
      </c>
      <c r="E1067" s="6">
        <f t="shared" si="97"/>
        <v>2.611668758952712E-4</v>
      </c>
      <c r="F1067" s="7">
        <f t="shared" si="98"/>
        <v>0.98399268378622906</v>
      </c>
      <c r="G1067" s="6">
        <f t="shared" si="99"/>
        <v>9.8778164941377717E-4</v>
      </c>
      <c r="H1067" s="7">
        <f t="shared" si="100"/>
        <v>0.89777367816112819</v>
      </c>
      <c r="I1067">
        <f t="shared" si="101"/>
        <v>7.6895922860020782E-4</v>
      </c>
    </row>
    <row r="1068" spans="1:9">
      <c r="A1068" s="3" t="s">
        <v>67</v>
      </c>
      <c r="B1068">
        <v>11.33</v>
      </c>
      <c r="C1068" s="4">
        <v>306</v>
      </c>
      <c r="D1068">
        <f t="shared" si="96"/>
        <v>27.007943512797883</v>
      </c>
      <c r="E1068" s="6">
        <f t="shared" si="97"/>
        <v>2.709053017761118E-4</v>
      </c>
      <c r="F1068" s="7">
        <f t="shared" si="98"/>
        <v>0.98426358908800515</v>
      </c>
      <c r="G1068" s="6">
        <f t="shared" si="99"/>
        <v>1.0286365889575454E-3</v>
      </c>
      <c r="H1068" s="7">
        <f t="shared" si="100"/>
        <v>0.89880231475008576</v>
      </c>
      <c r="I1068">
        <f t="shared" si="101"/>
        <v>7.5001052805168111E-4</v>
      </c>
    </row>
    <row r="1069" spans="1:9">
      <c r="A1069" s="3" t="s">
        <v>663</v>
      </c>
      <c r="B1069">
        <v>11.02</v>
      </c>
      <c r="C1069" s="4">
        <v>295</v>
      </c>
      <c r="D1069">
        <f t="shared" si="96"/>
        <v>26.769509981851179</v>
      </c>
      <c r="E1069" s="6">
        <f t="shared" si="97"/>
        <v>2.611668758952712E-4</v>
      </c>
      <c r="F1069" s="7">
        <f t="shared" si="98"/>
        <v>0.98452475596390043</v>
      </c>
      <c r="G1069" s="6">
        <f t="shared" si="99"/>
        <v>1.000492075049616E-3</v>
      </c>
      <c r="H1069" s="7">
        <f t="shared" si="100"/>
        <v>0.89980280682513536</v>
      </c>
      <c r="I1069">
        <f t="shared" si="101"/>
        <v>3.2151910368471981E-4</v>
      </c>
    </row>
    <row r="1070" spans="1:9">
      <c r="A1070" s="3" t="s">
        <v>154</v>
      </c>
      <c r="B1070">
        <v>4.72</v>
      </c>
      <c r="C1070" s="4">
        <v>126</v>
      </c>
      <c r="D1070">
        <f t="shared" si="96"/>
        <v>26.694915254237291</v>
      </c>
      <c r="E1070" s="6">
        <f t="shared" si="97"/>
        <v>1.1154924190781074E-4</v>
      </c>
      <c r="F1070" s="7">
        <f t="shared" si="98"/>
        <v>0.98463630520580825</v>
      </c>
      <c r="G1070" s="6">
        <f t="shared" si="99"/>
        <v>4.2852292143685913E-4</v>
      </c>
      <c r="H1070" s="7">
        <f t="shared" si="100"/>
        <v>0.90023132974657227</v>
      </c>
      <c r="I1070">
        <f t="shared" si="101"/>
        <v>7.2103770478482154E-4</v>
      </c>
    </row>
    <row r="1071" spans="1:9">
      <c r="A1071" s="3" t="s">
        <v>1083</v>
      </c>
      <c r="B1071">
        <v>10.58</v>
      </c>
      <c r="C1071" s="4">
        <v>282</v>
      </c>
      <c r="D1071">
        <f t="shared" si="96"/>
        <v>26.65406427221172</v>
      </c>
      <c r="E1071" s="6">
        <f t="shared" si="97"/>
        <v>2.4965782712700499E-4</v>
      </c>
      <c r="F1071" s="7">
        <f t="shared" si="98"/>
        <v>0.9848859630329353</v>
      </c>
      <c r="G1071" s="6">
        <f t="shared" si="99"/>
        <v>9.6054502305126482E-4</v>
      </c>
      <c r="H1071" s="7">
        <f t="shared" si="100"/>
        <v>0.90119187476962359</v>
      </c>
      <c r="I1071">
        <f t="shared" si="101"/>
        <v>3.7699915586253407E-4</v>
      </c>
    </row>
    <row r="1072" spans="1:9">
      <c r="A1072" s="3" t="s">
        <v>135</v>
      </c>
      <c r="B1072">
        <v>5.51</v>
      </c>
      <c r="C1072" s="4">
        <v>145</v>
      </c>
      <c r="D1072">
        <f t="shared" si="96"/>
        <v>26.315789473684212</v>
      </c>
      <c r="E1072" s="6">
        <f t="shared" si="97"/>
        <v>1.2837015933835365E-4</v>
      </c>
      <c r="F1072" s="7">
        <f t="shared" si="98"/>
        <v>0.98501433319227361</v>
      </c>
      <c r="G1072" s="6">
        <f t="shared" si="99"/>
        <v>5.00246037524808E-4</v>
      </c>
      <c r="H1072" s="7">
        <f t="shared" si="100"/>
        <v>0.90169212080714845</v>
      </c>
      <c r="I1072">
        <f t="shared" si="101"/>
        <v>1.306257064896843E-3</v>
      </c>
    </row>
    <row r="1073" spans="1:9">
      <c r="A1073" s="3" t="s">
        <v>944</v>
      </c>
      <c r="B1073">
        <v>19.07</v>
      </c>
      <c r="C1073" s="4">
        <v>500</v>
      </c>
      <c r="D1073">
        <f t="shared" si="96"/>
        <v>26.219192448872576</v>
      </c>
      <c r="E1073" s="6">
        <f t="shared" si="97"/>
        <v>4.4265572185639185E-4</v>
      </c>
      <c r="F1073" s="7">
        <f t="shared" si="98"/>
        <v>0.98545698891413003</v>
      </c>
      <c r="G1073" s="6">
        <f t="shared" si="99"/>
        <v>1.7313415491103611E-3</v>
      </c>
      <c r="H1073" s="7">
        <f t="shared" si="100"/>
        <v>0.90342346235625881</v>
      </c>
      <c r="I1073">
        <f t="shared" si="101"/>
        <v>1.6056760675220438E-4</v>
      </c>
    </row>
    <row r="1074" spans="1:9">
      <c r="A1074" s="3" t="s">
        <v>290</v>
      </c>
      <c r="B1074">
        <v>2.34</v>
      </c>
      <c r="C1074" s="4">
        <v>61</v>
      </c>
      <c r="D1074">
        <f t="shared" si="96"/>
        <v>26.068376068376072</v>
      </c>
      <c r="E1074" s="6">
        <f t="shared" si="97"/>
        <v>5.4003998066479809E-5</v>
      </c>
      <c r="F1074" s="7">
        <f t="shared" si="98"/>
        <v>0.98551099291219646</v>
      </c>
      <c r="G1074" s="6">
        <f t="shared" si="99"/>
        <v>2.124456856275954E-4</v>
      </c>
      <c r="H1074" s="7">
        <f t="shared" si="100"/>
        <v>0.90363590804188643</v>
      </c>
      <c r="I1074">
        <f t="shared" si="101"/>
        <v>4.5014508558882671E-4</v>
      </c>
    </row>
    <row r="1075" spans="1:9">
      <c r="A1075" s="3" t="s">
        <v>438</v>
      </c>
      <c r="B1075">
        <v>6.56</v>
      </c>
      <c r="C1075" s="3">
        <v>171</v>
      </c>
      <c r="D1075">
        <f t="shared" si="96"/>
        <v>26.06707317073171</v>
      </c>
      <c r="E1075" s="6">
        <f t="shared" si="97"/>
        <v>1.5138825687488602E-4</v>
      </c>
      <c r="F1075" s="7">
        <f t="shared" si="98"/>
        <v>0.98566238116907134</v>
      </c>
      <c r="G1075" s="6">
        <f t="shared" si="99"/>
        <v>5.9557422979360079E-4</v>
      </c>
      <c r="H1075" s="7">
        <f t="shared" si="100"/>
        <v>0.90423148227168004</v>
      </c>
      <c r="I1075">
        <f t="shared" si="101"/>
        <v>1.3132252709600056E-3</v>
      </c>
    </row>
    <row r="1076" spans="1:9">
      <c r="A1076" s="3" t="s">
        <v>1047</v>
      </c>
      <c r="B1076">
        <v>19.13</v>
      </c>
      <c r="C1076" s="4">
        <v>498</v>
      </c>
      <c r="D1076">
        <f t="shared" si="96"/>
        <v>26.032409827496082</v>
      </c>
      <c r="E1076" s="6">
        <f t="shared" si="97"/>
        <v>4.4088509896896629E-4</v>
      </c>
      <c r="F1076" s="7">
        <f t="shared" si="98"/>
        <v>0.98610326626804035</v>
      </c>
      <c r="G1076" s="6">
        <f t="shared" si="99"/>
        <v>1.7367888743828634E-3</v>
      </c>
      <c r="H1076" s="7">
        <f t="shared" si="100"/>
        <v>0.90596827114606293</v>
      </c>
      <c r="I1076">
        <f t="shared" si="101"/>
        <v>1.1729129952231521E-3</v>
      </c>
    </row>
    <row r="1077" spans="1:9">
      <c r="A1077" s="3" t="s">
        <v>787</v>
      </c>
      <c r="B1077">
        <v>17.07</v>
      </c>
      <c r="C1077" s="4">
        <v>443</v>
      </c>
      <c r="D1077">
        <f t="shared" si="96"/>
        <v>25.951962507322786</v>
      </c>
      <c r="E1077" s="6">
        <f t="shared" si="97"/>
        <v>3.9219296956476319E-4</v>
      </c>
      <c r="F1077" s="7">
        <f t="shared" si="98"/>
        <v>0.98649545923760507</v>
      </c>
      <c r="G1077" s="6">
        <f t="shared" si="99"/>
        <v>1.5497640400269461E-3</v>
      </c>
      <c r="H1077" s="7">
        <f t="shared" si="100"/>
        <v>0.90751803518608987</v>
      </c>
      <c r="I1077">
        <f t="shared" si="101"/>
        <v>3.6371590585282387E-4</v>
      </c>
    </row>
    <row r="1078" spans="1:9">
      <c r="A1078" s="3" t="s">
        <v>33</v>
      </c>
      <c r="B1078">
        <v>5.29</v>
      </c>
      <c r="C1078" s="4">
        <v>137</v>
      </c>
      <c r="D1078">
        <f t="shared" si="96"/>
        <v>25.897920604914933</v>
      </c>
      <c r="E1078" s="6">
        <f t="shared" si="97"/>
        <v>1.2128766778865137E-4</v>
      </c>
      <c r="F1078" s="7">
        <f t="shared" si="98"/>
        <v>0.98661674690539369</v>
      </c>
      <c r="G1078" s="6">
        <f t="shared" si="99"/>
        <v>4.8027251152563241E-4</v>
      </c>
      <c r="H1078" s="7">
        <f t="shared" si="100"/>
        <v>0.90799830769761547</v>
      </c>
      <c r="I1078">
        <f t="shared" si="101"/>
        <v>9.8607064807543221E-4</v>
      </c>
    </row>
    <row r="1079" spans="1:9">
      <c r="A1079" s="3" t="s">
        <v>1031</v>
      </c>
      <c r="B1079">
        <v>14.32</v>
      </c>
      <c r="C1079" s="4">
        <v>369</v>
      </c>
      <c r="D1079">
        <f t="shared" si="96"/>
        <v>25.768156424581004</v>
      </c>
      <c r="E1079" s="6">
        <f t="shared" si="97"/>
        <v>3.266799227300172E-4</v>
      </c>
      <c r="F1079" s="7">
        <f t="shared" si="98"/>
        <v>0.98694342682812375</v>
      </c>
      <c r="G1079" s="6">
        <f t="shared" si="99"/>
        <v>1.3000949650372508E-3</v>
      </c>
      <c r="H1079" s="7">
        <f t="shared" si="100"/>
        <v>0.90929840266265272</v>
      </c>
      <c r="I1079">
        <f t="shared" si="101"/>
        <v>9.3379927257830619E-4</v>
      </c>
    </row>
    <row r="1080" spans="1:9">
      <c r="A1080" s="3" t="s">
        <v>1103</v>
      </c>
      <c r="B1080">
        <v>13.53</v>
      </c>
      <c r="C1080" s="4">
        <v>346</v>
      </c>
      <c r="D1080">
        <f t="shared" si="96"/>
        <v>25.572801182557281</v>
      </c>
      <c r="E1080" s="6">
        <f t="shared" si="97"/>
        <v>3.0631775952462317E-4</v>
      </c>
      <c r="F1080" s="7">
        <f t="shared" si="98"/>
        <v>0.98724974458764836</v>
      </c>
      <c r="G1080" s="6">
        <f t="shared" si="99"/>
        <v>1.2283718489493017E-3</v>
      </c>
      <c r="H1080" s="7">
        <f t="shared" si="100"/>
        <v>0.91052677451160202</v>
      </c>
      <c r="I1080">
        <f t="shared" si="101"/>
        <v>4.9980124700788053E-4</v>
      </c>
    </row>
    <row r="1081" spans="1:9">
      <c r="A1081" s="3" t="s">
        <v>65</v>
      </c>
      <c r="B1081">
        <v>7.24</v>
      </c>
      <c r="C1081" s="4">
        <v>185</v>
      </c>
      <c r="D1081">
        <f t="shared" si="96"/>
        <v>25.552486187845304</v>
      </c>
      <c r="E1081" s="6">
        <f t="shared" si="97"/>
        <v>1.6378261708686499E-4</v>
      </c>
      <c r="F1081" s="7">
        <f t="shared" si="98"/>
        <v>0.98741352720473519</v>
      </c>
      <c r="G1081" s="6">
        <f t="shared" si="99"/>
        <v>6.5731058288196191E-4</v>
      </c>
      <c r="H1081" s="7">
        <f t="shared" si="100"/>
        <v>0.91118408509448401</v>
      </c>
      <c r="I1081">
        <f t="shared" si="101"/>
        <v>7.9735093265664858E-4</v>
      </c>
    </row>
    <row r="1082" spans="1:9">
      <c r="A1082" s="3" t="s">
        <v>61</v>
      </c>
      <c r="B1082">
        <v>11.54</v>
      </c>
      <c r="C1082" s="4">
        <v>294</v>
      </c>
      <c r="D1082">
        <f t="shared" si="96"/>
        <v>25.476603119584059</v>
      </c>
      <c r="E1082" s="6">
        <f t="shared" si="97"/>
        <v>2.6028156445155842E-4</v>
      </c>
      <c r="F1082" s="7">
        <f t="shared" si="98"/>
        <v>0.98767380876918676</v>
      </c>
      <c r="G1082" s="6">
        <f t="shared" si="99"/>
        <v>1.0477022274113039E-3</v>
      </c>
      <c r="H1082" s="7">
        <f t="shared" si="100"/>
        <v>0.91223178732189536</v>
      </c>
      <c r="I1082">
        <f t="shared" si="101"/>
        <v>9.6867416945733975E-4</v>
      </c>
    </row>
    <row r="1083" spans="1:9">
      <c r="A1083" s="3" t="s">
        <v>892</v>
      </c>
      <c r="B1083">
        <v>14</v>
      </c>
      <c r="C1083" s="4">
        <v>355</v>
      </c>
      <c r="D1083">
        <f t="shared" si="96"/>
        <v>25.357142857142858</v>
      </c>
      <c r="E1083" s="6">
        <f t="shared" si="97"/>
        <v>3.142855625180382E-4</v>
      </c>
      <c r="F1083" s="7">
        <f t="shared" si="98"/>
        <v>0.98798809433170476</v>
      </c>
      <c r="G1083" s="6">
        <f t="shared" si="99"/>
        <v>1.2710425635839042E-3</v>
      </c>
      <c r="H1083" s="7">
        <f t="shared" si="100"/>
        <v>0.91350282988547926</v>
      </c>
      <c r="I1083">
        <f t="shared" si="101"/>
        <v>1.776610840727999E-3</v>
      </c>
    </row>
    <row r="1084" spans="1:9">
      <c r="A1084" s="3" t="s">
        <v>972</v>
      </c>
      <c r="B1084">
        <v>25.64</v>
      </c>
      <c r="C1084" s="4">
        <v>647</v>
      </c>
      <c r="D1084">
        <f t="shared" si="96"/>
        <v>25.234009360374415</v>
      </c>
      <c r="E1084" s="6">
        <f t="shared" si="97"/>
        <v>5.7279650408217106E-4</v>
      </c>
      <c r="F1084" s="7">
        <f t="shared" si="98"/>
        <v>0.98856089083578691</v>
      </c>
      <c r="G1084" s="6">
        <f t="shared" si="99"/>
        <v>2.3278236664493789E-3</v>
      </c>
      <c r="H1084" s="7">
        <f t="shared" si="100"/>
        <v>0.91583065355192861</v>
      </c>
      <c r="I1084">
        <f t="shared" si="101"/>
        <v>6.6136601689503749E-4</v>
      </c>
    </row>
    <row r="1085" spans="1:9">
      <c r="A1085" s="3" t="s">
        <v>1100</v>
      </c>
      <c r="B1085">
        <v>9.51</v>
      </c>
      <c r="C1085" s="4">
        <v>237</v>
      </c>
      <c r="D1085">
        <f t="shared" si="96"/>
        <v>24.921135646687699</v>
      </c>
      <c r="E1085" s="6">
        <f t="shared" si="97"/>
        <v>2.0981881215992974E-4</v>
      </c>
      <c r="F1085" s="7">
        <f t="shared" si="98"/>
        <v>0.98877070964794689</v>
      </c>
      <c r="G1085" s="6">
        <f t="shared" si="99"/>
        <v>8.6340105569163779E-4</v>
      </c>
      <c r="H1085" s="7">
        <f t="shared" si="100"/>
        <v>0.91669405460762021</v>
      </c>
      <c r="I1085">
        <f t="shared" si="101"/>
        <v>7.7980211920414266E-4</v>
      </c>
    </row>
    <row r="1086" spans="1:9">
      <c r="A1086" s="3" t="s">
        <v>621</v>
      </c>
      <c r="B1086">
        <v>11.2</v>
      </c>
      <c r="C1086" s="4">
        <v>278</v>
      </c>
      <c r="D1086">
        <f t="shared" si="96"/>
        <v>24.821428571428573</v>
      </c>
      <c r="E1086" s="6">
        <f t="shared" si="97"/>
        <v>2.4611658135215386E-4</v>
      </c>
      <c r="F1086" s="7">
        <f t="shared" si="98"/>
        <v>0.9890168262292991</v>
      </c>
      <c r="G1086" s="6">
        <f t="shared" si="99"/>
        <v>1.0168340508671233E-3</v>
      </c>
      <c r="H1086" s="7">
        <f t="shared" si="100"/>
        <v>0.91771088865848738</v>
      </c>
      <c r="I1086">
        <f t="shared" si="101"/>
        <v>8.2696313591190673E-4</v>
      </c>
    </row>
    <row r="1087" spans="1:9">
      <c r="A1087" s="3" t="s">
        <v>736</v>
      </c>
      <c r="B1087">
        <v>11.87</v>
      </c>
      <c r="C1087" s="4">
        <v>294</v>
      </c>
      <c r="D1087">
        <f t="shared" si="96"/>
        <v>24.768323504633532</v>
      </c>
      <c r="E1087" s="6">
        <f t="shared" si="97"/>
        <v>2.6028156445155842E-4</v>
      </c>
      <c r="F1087" s="7">
        <f t="shared" si="98"/>
        <v>0.98927710779375067</v>
      </c>
      <c r="G1087" s="6">
        <f t="shared" si="99"/>
        <v>1.0776625164100673E-3</v>
      </c>
      <c r="H1087" s="7">
        <f t="shared" si="100"/>
        <v>0.91878855117489744</v>
      </c>
      <c r="I1087">
        <f t="shared" si="101"/>
        <v>6.0372934820107638E-4</v>
      </c>
    </row>
    <row r="1088" spans="1:9">
      <c r="A1088" s="3" t="s">
        <v>1059</v>
      </c>
      <c r="B1088">
        <v>8.66</v>
      </c>
      <c r="C1088" s="4">
        <v>214</v>
      </c>
      <c r="D1088">
        <f t="shared" si="96"/>
        <v>24.711316397228636</v>
      </c>
      <c r="E1088" s="6">
        <f t="shared" si="97"/>
        <v>1.8945664895453571E-4</v>
      </c>
      <c r="F1088" s="7">
        <f t="shared" si="98"/>
        <v>0.9894665644427052</v>
      </c>
      <c r="G1088" s="6">
        <f t="shared" si="99"/>
        <v>7.8623061433118647E-4</v>
      </c>
      <c r="H1088" s="7">
        <f t="shared" si="100"/>
        <v>0.91957478178922858</v>
      </c>
      <c r="I1088">
        <f t="shared" si="101"/>
        <v>5.8034488171865295E-4</v>
      </c>
    </row>
    <row r="1089" spans="1:9">
      <c r="A1089" s="3" t="s">
        <v>120</v>
      </c>
      <c r="B1089">
        <v>8.3000000000000007</v>
      </c>
      <c r="C1089" s="4">
        <v>203</v>
      </c>
      <c r="D1089">
        <f t="shared" si="96"/>
        <v>24.457831325301203</v>
      </c>
      <c r="E1089" s="6">
        <f t="shared" si="97"/>
        <v>1.7971822307369508E-4</v>
      </c>
      <c r="F1089" s="7">
        <f t="shared" si="98"/>
        <v>0.98964628266577892</v>
      </c>
      <c r="G1089" s="6">
        <f t="shared" si="99"/>
        <v>7.5354666269617182E-4</v>
      </c>
      <c r="H1089" s="7">
        <f t="shared" si="100"/>
        <v>0.9203283284519248</v>
      </c>
      <c r="I1089">
        <f t="shared" si="101"/>
        <v>6.2006808003023384E-4</v>
      </c>
    </row>
    <row r="1090" spans="1:9">
      <c r="A1090" s="3" t="s">
        <v>1032</v>
      </c>
      <c r="B1090">
        <v>8.86</v>
      </c>
      <c r="C1090" s="4">
        <v>216</v>
      </c>
      <c r="D1090">
        <f t="shared" ref="D1090:D1147" si="102">C1090/B1090</f>
        <v>24.379232505643344</v>
      </c>
      <c r="E1090" s="6">
        <f t="shared" si="97"/>
        <v>1.9122727184196127E-4</v>
      </c>
      <c r="F1090" s="7">
        <f t="shared" si="98"/>
        <v>0.98983750993762087</v>
      </c>
      <c r="G1090" s="6">
        <f t="shared" si="99"/>
        <v>8.0438836523952792E-4</v>
      </c>
      <c r="H1090" s="7">
        <f t="shared" si="100"/>
        <v>0.92113271681716435</v>
      </c>
      <c r="I1090">
        <f t="shared" si="101"/>
        <v>5.5435018690142002E-4</v>
      </c>
    </row>
    <row r="1091" spans="1:9">
      <c r="A1091" s="3" t="s">
        <v>467</v>
      </c>
      <c r="B1091">
        <v>7.92</v>
      </c>
      <c r="C1091" s="4">
        <v>193</v>
      </c>
      <c r="D1091">
        <f t="shared" si="102"/>
        <v>24.368686868686869</v>
      </c>
      <c r="E1091" s="6">
        <f t="shared" ref="E1091:E1147" si="103">C1091/1129546</f>
        <v>1.7086510863656727E-4</v>
      </c>
      <c r="F1091" s="7">
        <f t="shared" ref="F1091:F1147" si="104">F1090+E1091</f>
        <v>0.99000837504625749</v>
      </c>
      <c r="G1091" s="6">
        <f t="shared" ref="G1091:G1147" si="105">B1091/11014.58</f>
        <v>7.1904693597032293E-4</v>
      </c>
      <c r="H1091" s="7">
        <f t="shared" ref="H1091:H1147" si="106">H1090+G1091</f>
        <v>0.92185176375313471</v>
      </c>
      <c r="I1091">
        <f t="shared" ref="I1091:I1147" si="107">F1091*H1092-F1092*H1091</f>
        <v>7.439823962327452E-4</v>
      </c>
    </row>
    <row r="1092" spans="1:9">
      <c r="A1092" s="3" t="s">
        <v>684</v>
      </c>
      <c r="B1092">
        <v>10.62</v>
      </c>
      <c r="C1092" s="4">
        <v>258</v>
      </c>
      <c r="D1092">
        <f t="shared" si="102"/>
        <v>24.293785310734464</v>
      </c>
      <c r="E1092" s="6">
        <f t="shared" si="103"/>
        <v>2.284103524778982E-4</v>
      </c>
      <c r="F1092" s="7">
        <f t="shared" si="104"/>
        <v>0.99023678539873539</v>
      </c>
      <c r="G1092" s="6">
        <f t="shared" si="105"/>
        <v>9.6417657323293298E-4</v>
      </c>
      <c r="H1092" s="7">
        <f t="shared" si="106"/>
        <v>0.9228159403263676</v>
      </c>
      <c r="I1092">
        <f t="shared" si="107"/>
        <v>8.7696969871631225E-4</v>
      </c>
    </row>
    <row r="1093" spans="1:9">
      <c r="A1093" s="3" t="s">
        <v>66</v>
      </c>
      <c r="B1093">
        <v>12.49</v>
      </c>
      <c r="C1093" s="4">
        <v>301</v>
      </c>
      <c r="D1093">
        <f t="shared" si="102"/>
        <v>24.099279423538832</v>
      </c>
      <c r="E1093" s="6">
        <f t="shared" si="103"/>
        <v>2.6647874455754789E-4</v>
      </c>
      <c r="F1093" s="7">
        <f t="shared" si="104"/>
        <v>0.99050326414329293</v>
      </c>
      <c r="G1093" s="6">
        <f t="shared" si="105"/>
        <v>1.1339515442259261E-3</v>
      </c>
      <c r="H1093" s="7">
        <f t="shared" si="106"/>
        <v>0.92394989187059351</v>
      </c>
      <c r="I1093">
        <f t="shared" si="107"/>
        <v>3.1264895670091164E-4</v>
      </c>
    </row>
    <row r="1094" spans="1:9">
      <c r="A1094" s="3" t="s">
        <v>58</v>
      </c>
      <c r="B1094">
        <v>4.45</v>
      </c>
      <c r="C1094" s="4">
        <v>107</v>
      </c>
      <c r="D1094">
        <f t="shared" si="102"/>
        <v>24.044943820224717</v>
      </c>
      <c r="E1094" s="6">
        <f t="shared" si="103"/>
        <v>9.4728324477267854E-5</v>
      </c>
      <c r="F1094" s="7">
        <f t="shared" si="104"/>
        <v>0.99059799246777025</v>
      </c>
      <c r="G1094" s="6">
        <f t="shared" si="105"/>
        <v>4.0400995771059815E-4</v>
      </c>
      <c r="H1094" s="7">
        <f t="shared" si="106"/>
        <v>0.92435390182830413</v>
      </c>
      <c r="I1094">
        <f t="shared" si="107"/>
        <v>9.2478887453661951E-4</v>
      </c>
    </row>
    <row r="1095" spans="1:9">
      <c r="A1095" s="3" t="s">
        <v>353</v>
      </c>
      <c r="B1095">
        <v>13.14</v>
      </c>
      <c r="C1095" s="4">
        <v>314</v>
      </c>
      <c r="D1095">
        <f t="shared" si="102"/>
        <v>23.896499238964992</v>
      </c>
      <c r="E1095" s="6">
        <f t="shared" si="103"/>
        <v>2.7798779332581411E-4</v>
      </c>
      <c r="F1095" s="7">
        <f t="shared" si="104"/>
        <v>0.99087598026109602</v>
      </c>
      <c r="G1095" s="6">
        <f t="shared" si="105"/>
        <v>1.1929642346780358E-3</v>
      </c>
      <c r="H1095" s="7">
        <f t="shared" si="106"/>
        <v>0.9255468660629822</v>
      </c>
      <c r="I1095">
        <f t="shared" si="107"/>
        <v>7.8142013076276662E-4</v>
      </c>
    </row>
    <row r="1096" spans="1:9">
      <c r="A1096" s="3" t="s">
        <v>578</v>
      </c>
      <c r="B1096">
        <v>11.1</v>
      </c>
      <c r="C1096" s="4">
        <v>265</v>
      </c>
      <c r="D1096">
        <f t="shared" si="102"/>
        <v>23.873873873873876</v>
      </c>
      <c r="E1096" s="6">
        <f t="shared" si="103"/>
        <v>2.3460753258388768E-4</v>
      </c>
      <c r="F1096" s="7">
        <f t="shared" si="104"/>
        <v>0.99111058779367989</v>
      </c>
      <c r="G1096" s="6">
        <f t="shared" si="105"/>
        <v>1.0077551754129525E-3</v>
      </c>
      <c r="H1096" s="7">
        <f t="shared" si="106"/>
        <v>0.92655462123839516</v>
      </c>
      <c r="I1096">
        <f t="shared" si="107"/>
        <v>3.6602987670486531E-4</v>
      </c>
    </row>
    <row r="1097" spans="1:9">
      <c r="A1097" s="3" t="s">
        <v>193</v>
      </c>
      <c r="B1097">
        <v>5.18</v>
      </c>
      <c r="C1097" s="4">
        <v>122</v>
      </c>
      <c r="D1097">
        <f t="shared" si="102"/>
        <v>23.552123552123554</v>
      </c>
      <c r="E1097" s="6">
        <f t="shared" si="103"/>
        <v>1.0800799613295962E-4</v>
      </c>
      <c r="F1097" s="7">
        <f t="shared" si="104"/>
        <v>0.99121859578981286</v>
      </c>
      <c r="G1097" s="6">
        <f t="shared" si="105"/>
        <v>4.7028574852604456E-4</v>
      </c>
      <c r="H1097" s="7">
        <f t="shared" si="106"/>
        <v>0.92702490698692119</v>
      </c>
      <c r="I1097">
        <f t="shared" si="107"/>
        <v>1.4140983291888176E-4</v>
      </c>
    </row>
    <row r="1098" spans="1:9">
      <c r="A1098" s="3" t="s">
        <v>449</v>
      </c>
      <c r="B1098">
        <v>2</v>
      </c>
      <c r="C1098" s="4">
        <v>47</v>
      </c>
      <c r="D1098">
        <f t="shared" si="102"/>
        <v>23.5</v>
      </c>
      <c r="E1098" s="6">
        <f t="shared" si="103"/>
        <v>4.1609637854500834E-5</v>
      </c>
      <c r="F1098" s="7">
        <f t="shared" si="104"/>
        <v>0.99126020542766735</v>
      </c>
      <c r="G1098" s="6">
        <f t="shared" si="105"/>
        <v>1.815775090834149E-4</v>
      </c>
      <c r="H1098" s="7">
        <f t="shared" si="106"/>
        <v>0.92720648449600462</v>
      </c>
      <c r="I1098">
        <f t="shared" si="107"/>
        <v>4.2325045967850361E-4</v>
      </c>
    </row>
    <row r="1099" spans="1:9">
      <c r="A1099" s="3" t="s">
        <v>974</v>
      </c>
      <c r="B1099">
        <v>5.98</v>
      </c>
      <c r="C1099" s="4">
        <v>140</v>
      </c>
      <c r="D1099">
        <f t="shared" si="102"/>
        <v>23.411371237458191</v>
      </c>
      <c r="E1099" s="6">
        <f t="shared" si="103"/>
        <v>1.2394360211978971E-4</v>
      </c>
      <c r="F1099" s="7">
        <f t="shared" si="104"/>
        <v>0.99138414902978711</v>
      </c>
      <c r="G1099" s="6">
        <f t="shared" si="105"/>
        <v>5.4291675215941055E-4</v>
      </c>
      <c r="H1099" s="7">
        <f t="shared" si="106"/>
        <v>0.92774940124816407</v>
      </c>
      <c r="I1099">
        <f t="shared" si="107"/>
        <v>6.5451969027374712E-4</v>
      </c>
    </row>
    <row r="1100" spans="1:9">
      <c r="A1100" s="3" t="s">
        <v>360</v>
      </c>
      <c r="B1100">
        <v>9.17</v>
      </c>
      <c r="C1100" s="4">
        <v>208</v>
      </c>
      <c r="D1100">
        <f t="shared" si="102"/>
        <v>22.682660850599781</v>
      </c>
      <c r="E1100" s="6">
        <f t="shared" si="103"/>
        <v>1.8414478029225902E-4</v>
      </c>
      <c r="F1100" s="7">
        <f t="shared" si="104"/>
        <v>0.99156829381007938</v>
      </c>
      <c r="G1100" s="6">
        <f t="shared" si="105"/>
        <v>8.3253287914745728E-4</v>
      </c>
      <c r="H1100" s="7">
        <f t="shared" si="106"/>
        <v>0.92858193412731149</v>
      </c>
      <c r="I1100">
        <f t="shared" si="107"/>
        <v>5.2234791731387009E-4</v>
      </c>
    </row>
    <row r="1101" spans="1:9">
      <c r="A1101" s="3" t="s">
        <v>40</v>
      </c>
      <c r="B1101">
        <v>7.3</v>
      </c>
      <c r="C1101" s="4">
        <v>164</v>
      </c>
      <c r="D1101">
        <f t="shared" si="102"/>
        <v>22.465753424657535</v>
      </c>
      <c r="E1101" s="6">
        <f t="shared" si="103"/>
        <v>1.4519107676889652E-4</v>
      </c>
      <c r="F1101" s="7">
        <f t="shared" si="104"/>
        <v>0.9917134848868483</v>
      </c>
      <c r="G1101" s="6">
        <f t="shared" si="105"/>
        <v>6.6275790815446432E-4</v>
      </c>
      <c r="H1101" s="7">
        <f t="shared" si="106"/>
        <v>0.929244692035466</v>
      </c>
      <c r="I1101">
        <f t="shared" si="107"/>
        <v>4.1526408171665974E-4</v>
      </c>
    </row>
    <row r="1102" spans="1:9">
      <c r="A1102" s="3" t="s">
        <v>396</v>
      </c>
      <c r="B1102">
        <v>5.8</v>
      </c>
      <c r="C1102" s="4">
        <v>130</v>
      </c>
      <c r="D1102">
        <f t="shared" si="102"/>
        <v>22.413793103448278</v>
      </c>
      <c r="E1102" s="6">
        <f t="shared" si="103"/>
        <v>1.1509048768266188E-4</v>
      </c>
      <c r="F1102" s="7">
        <f t="shared" si="104"/>
        <v>0.99182857537453095</v>
      </c>
      <c r="G1102" s="6">
        <f t="shared" si="105"/>
        <v>5.2657477634190312E-4</v>
      </c>
      <c r="H1102" s="7">
        <f t="shared" si="106"/>
        <v>0.92977126681180788</v>
      </c>
      <c r="I1102">
        <f t="shared" si="107"/>
        <v>1.7984465985287912E-4</v>
      </c>
    </row>
    <row r="1103" spans="1:9">
      <c r="A1103" s="3" t="s">
        <v>48</v>
      </c>
      <c r="B1103">
        <v>2.5</v>
      </c>
      <c r="C1103" s="4">
        <v>55</v>
      </c>
      <c r="D1103">
        <f t="shared" si="102"/>
        <v>22</v>
      </c>
      <c r="E1103" s="6">
        <f t="shared" si="103"/>
        <v>4.8692129404203106E-5</v>
      </c>
      <c r="F1103" s="7">
        <f t="shared" si="104"/>
        <v>0.99187726750393512</v>
      </c>
      <c r="G1103" s="6">
        <f t="shared" si="105"/>
        <v>2.2697188635426862E-4</v>
      </c>
      <c r="H1103" s="7">
        <f t="shared" si="106"/>
        <v>0.92999823869816212</v>
      </c>
      <c r="I1103">
        <f t="shared" si="107"/>
        <v>6.3339285566343939E-4</v>
      </c>
    </row>
    <row r="1104" spans="1:9">
      <c r="A1104" s="3" t="s">
        <v>912</v>
      </c>
      <c r="B1104">
        <v>8.7799999999999994</v>
      </c>
      <c r="C1104" s="4">
        <v>191</v>
      </c>
      <c r="D1104">
        <f t="shared" si="102"/>
        <v>21.753986332574033</v>
      </c>
      <c r="E1104" s="6">
        <f t="shared" si="103"/>
        <v>1.6909448574914168E-4</v>
      </c>
      <c r="F1104" s="7">
        <f t="shared" si="104"/>
        <v>0.99204636198968421</v>
      </c>
      <c r="G1104" s="6">
        <f t="shared" si="105"/>
        <v>7.9712526487619127E-4</v>
      </c>
      <c r="H1104" s="7">
        <f t="shared" si="106"/>
        <v>0.9307953639630383</v>
      </c>
      <c r="I1104">
        <f t="shared" si="107"/>
        <v>4.7292236360407802E-4</v>
      </c>
    </row>
    <row r="1105" spans="1:9">
      <c r="A1105" s="3" t="s">
        <v>701</v>
      </c>
      <c r="B1105">
        <v>6.55</v>
      </c>
      <c r="C1105" s="4">
        <v>142</v>
      </c>
      <c r="D1105">
        <f t="shared" si="102"/>
        <v>21.679389312977101</v>
      </c>
      <c r="E1105" s="6">
        <f t="shared" si="103"/>
        <v>1.2571422500721528E-4</v>
      </c>
      <c r="F1105" s="7">
        <f t="shared" si="104"/>
        <v>0.99217207621469139</v>
      </c>
      <c r="G1105" s="6">
        <f t="shared" si="105"/>
        <v>5.9466634224818377E-4</v>
      </c>
      <c r="H1105" s="7">
        <f t="shared" si="106"/>
        <v>0.93139003030528644</v>
      </c>
      <c r="I1105">
        <f t="shared" si="107"/>
        <v>8.3981621666151529E-4</v>
      </c>
    </row>
    <row r="1106" spans="1:9">
      <c r="A1106" s="3" t="s">
        <v>1098</v>
      </c>
      <c r="B1106">
        <v>11.63</v>
      </c>
      <c r="C1106" s="4">
        <v>252</v>
      </c>
      <c r="D1106">
        <f t="shared" si="102"/>
        <v>21.668099742046429</v>
      </c>
      <c r="E1106" s="6">
        <f t="shared" si="103"/>
        <v>2.2309848381562149E-4</v>
      </c>
      <c r="F1106" s="7">
        <f t="shared" si="104"/>
        <v>0.99239517469850702</v>
      </c>
      <c r="G1106" s="6">
        <f t="shared" si="105"/>
        <v>1.0558732153200577E-3</v>
      </c>
      <c r="H1106" s="7">
        <f t="shared" si="106"/>
        <v>0.93244590352060652</v>
      </c>
      <c r="I1106">
        <f t="shared" si="107"/>
        <v>8.2307017138361083E-4</v>
      </c>
    </row>
    <row r="1107" spans="1:9">
      <c r="A1107" s="3" t="s">
        <v>770</v>
      </c>
      <c r="B1107">
        <v>11.38</v>
      </c>
      <c r="C1107" s="4">
        <v>245</v>
      </c>
      <c r="D1107">
        <f t="shared" si="102"/>
        <v>21.528998242530754</v>
      </c>
      <c r="E1107" s="6">
        <f t="shared" si="103"/>
        <v>2.1690130370963202E-4</v>
      </c>
      <c r="F1107" s="7">
        <f t="shared" si="104"/>
        <v>0.99261207600221668</v>
      </c>
      <c r="G1107" s="6">
        <f t="shared" si="105"/>
        <v>1.0331760266846309E-3</v>
      </c>
      <c r="H1107" s="7">
        <f t="shared" si="106"/>
        <v>0.93347907954729115</v>
      </c>
      <c r="I1107">
        <f t="shared" si="107"/>
        <v>4.0000867242273586E-4</v>
      </c>
    </row>
    <row r="1108" spans="1:9">
      <c r="A1108" s="3" t="s">
        <v>472</v>
      </c>
      <c r="B1108">
        <v>5.53</v>
      </c>
      <c r="C1108" s="4">
        <v>119</v>
      </c>
      <c r="D1108">
        <f t="shared" si="102"/>
        <v>21.518987341772149</v>
      </c>
      <c r="E1108" s="6">
        <f t="shared" si="103"/>
        <v>1.0535206180182126E-4</v>
      </c>
      <c r="F1108" s="7">
        <f t="shared" si="104"/>
        <v>0.99271742806401853</v>
      </c>
      <c r="G1108" s="6">
        <f t="shared" si="105"/>
        <v>5.0206181261564225E-4</v>
      </c>
      <c r="H1108" s="7">
        <f t="shared" si="106"/>
        <v>0.93398114135990684</v>
      </c>
      <c r="I1108">
        <f t="shared" si="107"/>
        <v>3.0960012039571438E-4</v>
      </c>
    </row>
    <row r="1109" spans="1:9">
      <c r="A1109" s="3" t="s">
        <v>641</v>
      </c>
      <c r="B1109">
        <v>4.2699999999999996</v>
      </c>
      <c r="C1109" s="4">
        <v>91</v>
      </c>
      <c r="D1109">
        <f t="shared" si="102"/>
        <v>21.311475409836067</v>
      </c>
      <c r="E1109" s="6">
        <f t="shared" si="103"/>
        <v>8.0563341377863323E-5</v>
      </c>
      <c r="F1109" s="7">
        <f t="shared" si="104"/>
        <v>0.99279799140539637</v>
      </c>
      <c r="G1109" s="6">
        <f t="shared" si="105"/>
        <v>3.8766798189309077E-4</v>
      </c>
      <c r="H1109" s="7">
        <f t="shared" si="106"/>
        <v>0.93436880934179989</v>
      </c>
      <c r="I1109">
        <f t="shared" si="107"/>
        <v>6.0808748748564234E-4</v>
      </c>
    </row>
    <row r="1110" spans="1:9">
      <c r="A1110" s="3" t="s">
        <v>498</v>
      </c>
      <c r="B1110">
        <v>8.3800000000000008</v>
      </c>
      <c r="C1110" s="4">
        <v>178</v>
      </c>
      <c r="D1110">
        <f t="shared" si="102"/>
        <v>21.241050119331739</v>
      </c>
      <c r="E1110" s="6">
        <f t="shared" si="103"/>
        <v>1.5758543698087549E-4</v>
      </c>
      <c r="F1110" s="7">
        <f t="shared" si="104"/>
        <v>0.99295557684237723</v>
      </c>
      <c r="G1110" s="6">
        <f t="shared" si="105"/>
        <v>7.6080976305950847E-4</v>
      </c>
      <c r="H1110" s="7">
        <f t="shared" si="106"/>
        <v>0.93512961910485937</v>
      </c>
      <c r="I1110">
        <f t="shared" si="107"/>
        <v>3.6112138570395524E-3</v>
      </c>
    </row>
    <row r="1111" spans="1:9">
      <c r="A1111" s="3" t="s">
        <v>967</v>
      </c>
      <c r="B1111">
        <v>49.71</v>
      </c>
      <c r="C1111" s="4">
        <v>1051</v>
      </c>
      <c r="D1111">
        <f t="shared" si="102"/>
        <v>21.142627237980285</v>
      </c>
      <c r="E1111" s="6">
        <f t="shared" si="103"/>
        <v>9.3046232734213567E-4</v>
      </c>
      <c r="F1111" s="7">
        <f t="shared" si="104"/>
        <v>0.9938860391697194</v>
      </c>
      <c r="G1111" s="6">
        <f t="shared" si="105"/>
        <v>4.5131089882682772E-3</v>
      </c>
      <c r="H1111" s="7">
        <f t="shared" si="106"/>
        <v>0.93964272809312765</v>
      </c>
      <c r="I1111">
        <f t="shared" si="107"/>
        <v>5.3059685739598184E-4</v>
      </c>
    </row>
    <row r="1112" spans="1:9">
      <c r="A1112" s="3" t="s">
        <v>433</v>
      </c>
      <c r="B1112">
        <v>7.3</v>
      </c>
      <c r="C1112" s="4">
        <v>154</v>
      </c>
      <c r="D1112">
        <f t="shared" si="102"/>
        <v>21.095890410958905</v>
      </c>
      <c r="E1112" s="6">
        <f t="shared" si="103"/>
        <v>1.3633796233176868E-4</v>
      </c>
      <c r="F1112" s="7">
        <f t="shared" si="104"/>
        <v>0.99402237713205122</v>
      </c>
      <c r="G1112" s="6">
        <f t="shared" si="105"/>
        <v>6.6275790815446432E-4</v>
      </c>
      <c r="H1112" s="7">
        <f t="shared" si="106"/>
        <v>0.94030548600128216</v>
      </c>
      <c r="I1112">
        <f t="shared" si="107"/>
        <v>1.0853501572795077E-3</v>
      </c>
    </row>
    <row r="1113" spans="1:9">
      <c r="A1113" s="3" t="s">
        <v>1043</v>
      </c>
      <c r="B1113">
        <v>14.84</v>
      </c>
      <c r="C1113" s="4">
        <v>305</v>
      </c>
      <c r="D1113">
        <f t="shared" si="102"/>
        <v>20.552560646900268</v>
      </c>
      <c r="E1113" s="6">
        <f t="shared" si="103"/>
        <v>2.7001999033239902E-4</v>
      </c>
      <c r="F1113" s="7">
        <f t="shared" si="104"/>
        <v>0.9942923971223836</v>
      </c>
      <c r="G1113" s="6">
        <f t="shared" si="105"/>
        <v>1.3473051173989385E-3</v>
      </c>
      <c r="H1113" s="7">
        <f t="shared" si="106"/>
        <v>0.94165279111868105</v>
      </c>
      <c r="I1113">
        <f t="shared" si="107"/>
        <v>5.9641553198519492E-4</v>
      </c>
    </row>
    <row r="1114" spans="1:9">
      <c r="A1114" s="3" t="s">
        <v>196</v>
      </c>
      <c r="B1114">
        <v>8.14</v>
      </c>
      <c r="C1114" s="4">
        <v>166</v>
      </c>
      <c r="D1114">
        <f t="shared" si="102"/>
        <v>20.393120393120391</v>
      </c>
      <c r="E1114" s="6">
        <f t="shared" si="103"/>
        <v>1.4696169965632209E-4</v>
      </c>
      <c r="F1114" s="7">
        <f t="shared" si="104"/>
        <v>0.99443935882203993</v>
      </c>
      <c r="G1114" s="6">
        <f t="shared" si="105"/>
        <v>7.3902046196949863E-4</v>
      </c>
      <c r="H1114" s="7">
        <f t="shared" si="106"/>
        <v>0.94239181158065055</v>
      </c>
      <c r="I1114">
        <f t="shared" si="107"/>
        <v>5.2073803260532792E-4</v>
      </c>
    </row>
    <row r="1115" spans="1:9">
      <c r="A1115" s="3" t="s">
        <v>697</v>
      </c>
      <c r="B1115">
        <v>7.08</v>
      </c>
      <c r="C1115" s="4">
        <v>142</v>
      </c>
      <c r="D1115">
        <f t="shared" si="102"/>
        <v>20.056497175141242</v>
      </c>
      <c r="E1115" s="6">
        <f t="shared" si="103"/>
        <v>1.2571422500721528E-4</v>
      </c>
      <c r="F1115" s="7">
        <f t="shared" si="104"/>
        <v>0.99456507304704711</v>
      </c>
      <c r="G1115" s="6">
        <f t="shared" si="105"/>
        <v>6.4278438215528873E-4</v>
      </c>
      <c r="H1115" s="7">
        <f t="shared" si="106"/>
        <v>0.94303459596280581</v>
      </c>
      <c r="I1115">
        <f t="shared" si="107"/>
        <v>2.8980811146273044E-4</v>
      </c>
    </row>
    <row r="1116" spans="1:9">
      <c r="A1116" s="3" t="s">
        <v>97</v>
      </c>
      <c r="B1116">
        <v>3.94</v>
      </c>
      <c r="C1116" s="4">
        <v>79</v>
      </c>
      <c r="D1116">
        <f t="shared" si="102"/>
        <v>20.050761421319798</v>
      </c>
      <c r="E1116" s="6">
        <f t="shared" si="103"/>
        <v>6.9939604053309917E-5</v>
      </c>
      <c r="F1116" s="7">
        <f t="shared" si="104"/>
        <v>0.99463501265110044</v>
      </c>
      <c r="G1116" s="6">
        <f t="shared" si="105"/>
        <v>3.5770769289432733E-4</v>
      </c>
      <c r="H1116" s="7">
        <f t="shared" si="106"/>
        <v>0.94339230365570015</v>
      </c>
      <c r="I1116">
        <f t="shared" si="107"/>
        <v>5.9065588602169594E-4</v>
      </c>
    </row>
    <row r="1117" spans="1:9">
      <c r="A1117" s="3" t="s">
        <v>1057</v>
      </c>
      <c r="B1117">
        <v>8.0299999999999994</v>
      </c>
      <c r="C1117" s="4">
        <v>161</v>
      </c>
      <c r="D1117">
        <f t="shared" si="102"/>
        <v>20.049813200498132</v>
      </c>
      <c r="E1117" s="6">
        <f t="shared" si="103"/>
        <v>1.4253514243775818E-4</v>
      </c>
      <c r="F1117" s="7">
        <f t="shared" si="104"/>
        <v>0.99477754779353822</v>
      </c>
      <c r="G1117" s="6">
        <f t="shared" si="105"/>
        <v>7.2903369896991073E-4</v>
      </c>
      <c r="H1117" s="7">
        <f t="shared" si="106"/>
        <v>0.94412133735467008</v>
      </c>
      <c r="I1117">
        <f t="shared" si="107"/>
        <v>3.5785240885699565E-4</v>
      </c>
    </row>
    <row r="1118" spans="1:9">
      <c r="A1118" s="3" t="s">
        <v>1040</v>
      </c>
      <c r="B1118">
        <v>4.8600000000000003</v>
      </c>
      <c r="C1118" s="4">
        <v>97</v>
      </c>
      <c r="D1118">
        <f t="shared" si="102"/>
        <v>19.958847736625515</v>
      </c>
      <c r="E1118" s="6">
        <f t="shared" si="103"/>
        <v>8.5875210040140025E-5</v>
      </c>
      <c r="F1118" s="7">
        <f t="shared" si="104"/>
        <v>0.99486342300357833</v>
      </c>
      <c r="G1118" s="6">
        <f t="shared" si="105"/>
        <v>4.4123334707269824E-4</v>
      </c>
      <c r="H1118" s="7">
        <f t="shared" si="106"/>
        <v>0.94456257070174277</v>
      </c>
      <c r="I1118">
        <f t="shared" si="107"/>
        <v>1.3576108892032757E-3</v>
      </c>
    </row>
    <row r="1119" spans="1:9">
      <c r="A1119" s="3" t="s">
        <v>1049</v>
      </c>
      <c r="B1119">
        <v>18.41</v>
      </c>
      <c r="C1119" s="4">
        <v>365</v>
      </c>
      <c r="D1119">
        <f t="shared" si="102"/>
        <v>19.826181423139598</v>
      </c>
      <c r="E1119" s="6">
        <f t="shared" si="103"/>
        <v>3.2313867695516607E-4</v>
      </c>
      <c r="F1119" s="7">
        <f t="shared" si="104"/>
        <v>0.99518656168053354</v>
      </c>
      <c r="G1119" s="6">
        <f t="shared" si="105"/>
        <v>1.6714209711128341E-3</v>
      </c>
      <c r="H1119" s="7">
        <f t="shared" si="106"/>
        <v>0.9462339916728556</v>
      </c>
      <c r="I1119">
        <f t="shared" si="107"/>
        <v>5.8212645186139778E-4</v>
      </c>
    </row>
    <row r="1120" spans="1:9">
      <c r="A1120" s="3" t="s">
        <v>80</v>
      </c>
      <c r="B1120">
        <v>7.88</v>
      </c>
      <c r="C1120" s="4">
        <v>155</v>
      </c>
      <c r="D1120">
        <f t="shared" si="102"/>
        <v>19.670050761421319</v>
      </c>
      <c r="E1120" s="6">
        <f t="shared" si="103"/>
        <v>1.3722327377548149E-4</v>
      </c>
      <c r="F1120" s="7">
        <f t="shared" si="104"/>
        <v>0.99532378495430907</v>
      </c>
      <c r="G1120" s="6">
        <f t="shared" si="105"/>
        <v>7.1541538578865466E-4</v>
      </c>
      <c r="H1120" s="7">
        <f t="shared" si="106"/>
        <v>0.94694940705864428</v>
      </c>
      <c r="I1120">
        <f t="shared" si="107"/>
        <v>5.3228502944713263E-4</v>
      </c>
    </row>
    <row r="1121" spans="1:9">
      <c r="A1121" s="3" t="s">
        <v>1073</v>
      </c>
      <c r="B1121">
        <v>7.18</v>
      </c>
      <c r="C1121" s="4">
        <v>139</v>
      </c>
      <c r="D1121">
        <f t="shared" si="102"/>
        <v>19.359331476323121</v>
      </c>
      <c r="E1121" s="6">
        <f t="shared" si="103"/>
        <v>1.2305829067607693E-4</v>
      </c>
      <c r="F1121" s="7">
        <f t="shared" si="104"/>
        <v>0.99544684324498511</v>
      </c>
      <c r="G1121" s="6">
        <f t="shared" si="105"/>
        <v>6.518632576094594E-4</v>
      </c>
      <c r="H1121" s="7">
        <f t="shared" si="106"/>
        <v>0.94760127031625374</v>
      </c>
      <c r="I1121">
        <f t="shared" si="107"/>
        <v>7.2899474940746334E-4</v>
      </c>
    </row>
    <row r="1122" spans="1:9">
      <c r="A1122" s="3" t="s">
        <v>1085</v>
      </c>
      <c r="B1122">
        <v>9.83</v>
      </c>
      <c r="C1122" s="4">
        <v>190</v>
      </c>
      <c r="D1122">
        <f t="shared" si="102"/>
        <v>19.328585961342828</v>
      </c>
      <c r="E1122" s="6">
        <f t="shared" si="103"/>
        <v>1.682091743054289E-4</v>
      </c>
      <c r="F1122" s="7">
        <f t="shared" si="104"/>
        <v>0.99561505241929049</v>
      </c>
      <c r="G1122" s="6">
        <f t="shared" si="105"/>
        <v>8.9245345714498417E-4</v>
      </c>
      <c r="H1122" s="7">
        <f t="shared" si="106"/>
        <v>0.94849372377339869</v>
      </c>
      <c r="I1122">
        <f t="shared" si="107"/>
        <v>1.0920720701936837E-3</v>
      </c>
    </row>
    <row r="1123" spans="1:9">
      <c r="A1123" s="3" t="s">
        <v>626</v>
      </c>
      <c r="B1123">
        <v>14.72</v>
      </c>
      <c r="C1123" s="4">
        <v>284</v>
      </c>
      <c r="D1123">
        <f t="shared" si="102"/>
        <v>19.293478260869563</v>
      </c>
      <c r="E1123" s="6">
        <f t="shared" si="103"/>
        <v>2.5142845001443055E-4</v>
      </c>
      <c r="F1123" s="7">
        <f t="shared" si="104"/>
        <v>0.99586648086930496</v>
      </c>
      <c r="G1123" s="6">
        <f t="shared" si="105"/>
        <v>1.3364104668539337E-3</v>
      </c>
      <c r="H1123" s="7">
        <f t="shared" si="106"/>
        <v>0.94983013424025264</v>
      </c>
      <c r="I1123">
        <f t="shared" si="107"/>
        <v>1.3773685388657197E-3</v>
      </c>
    </row>
    <row r="1124" spans="1:9">
      <c r="A1124" s="3" t="s">
        <v>201</v>
      </c>
      <c r="B1124">
        <v>18.48</v>
      </c>
      <c r="C1124" s="4">
        <v>349</v>
      </c>
      <c r="D1124">
        <f t="shared" si="102"/>
        <v>18.885281385281385</v>
      </c>
      <c r="E1124" s="6">
        <f t="shared" si="103"/>
        <v>3.0897369385576151E-4</v>
      </c>
      <c r="F1124" s="7">
        <f t="shared" si="104"/>
        <v>0.9961754545631607</v>
      </c>
      <c r="G1124" s="6">
        <f t="shared" si="105"/>
        <v>1.6777761839307536E-3</v>
      </c>
      <c r="H1124" s="7">
        <f t="shared" si="106"/>
        <v>0.95150791042418337</v>
      </c>
      <c r="I1124">
        <f t="shared" si="107"/>
        <v>2.618526306109592E-4</v>
      </c>
    </row>
    <row r="1125" spans="1:9">
      <c r="A1125" s="3" t="s">
        <v>666</v>
      </c>
      <c r="B1125">
        <v>3.51</v>
      </c>
      <c r="C1125" s="4">
        <v>66</v>
      </c>
      <c r="D1125">
        <f t="shared" si="102"/>
        <v>18.803418803418804</v>
      </c>
      <c r="E1125" s="6">
        <f t="shared" si="103"/>
        <v>5.8430555285043723E-5</v>
      </c>
      <c r="F1125" s="7">
        <f t="shared" si="104"/>
        <v>0.99623388511844579</v>
      </c>
      <c r="G1125" s="6">
        <f t="shared" si="105"/>
        <v>3.1866852844139311E-4</v>
      </c>
      <c r="H1125" s="7">
        <f t="shared" si="106"/>
        <v>0.95182657895262479</v>
      </c>
      <c r="I1125">
        <f t="shared" si="107"/>
        <v>9.2779006134580122E-4</v>
      </c>
    </row>
    <row r="1126" spans="1:9">
      <c r="A1126" s="3" t="s">
        <v>514</v>
      </c>
      <c r="B1126">
        <v>12.41</v>
      </c>
      <c r="C1126" s="4">
        <v>231</v>
      </c>
      <c r="D1126">
        <f t="shared" si="102"/>
        <v>18.61402095084609</v>
      </c>
      <c r="E1126" s="6">
        <f t="shared" si="103"/>
        <v>2.0450694349765305E-4</v>
      </c>
      <c r="F1126" s="7">
        <f t="shared" si="104"/>
        <v>0.9964383920619434</v>
      </c>
      <c r="G1126" s="6">
        <f t="shared" si="105"/>
        <v>1.1266884438625895E-3</v>
      </c>
      <c r="H1126" s="7">
        <f t="shared" si="106"/>
        <v>0.95295326739648734</v>
      </c>
      <c r="I1126">
        <f t="shared" si="107"/>
        <v>3.3345187070921156E-4</v>
      </c>
    </row>
    <row r="1127" spans="1:9">
      <c r="A1127" s="3" t="s">
        <v>1022</v>
      </c>
      <c r="B1127">
        <v>4.46</v>
      </c>
      <c r="C1127" s="4">
        <v>83</v>
      </c>
      <c r="D1127">
        <f t="shared" si="102"/>
        <v>18.609865470852018</v>
      </c>
      <c r="E1127" s="6">
        <f t="shared" si="103"/>
        <v>7.3480849828161043E-5</v>
      </c>
      <c r="F1127" s="7">
        <f t="shared" si="104"/>
        <v>0.99651187291177157</v>
      </c>
      <c r="G1127" s="6">
        <f t="shared" si="105"/>
        <v>4.0491784525601522E-4</v>
      </c>
      <c r="H1127" s="7">
        <f t="shared" si="106"/>
        <v>0.95335818524174332</v>
      </c>
      <c r="I1127">
        <f t="shared" si="107"/>
        <v>5.1157786775279934E-4</v>
      </c>
    </row>
    <row r="1128" spans="1:9">
      <c r="A1128" s="3" t="s">
        <v>1048</v>
      </c>
      <c r="B1128">
        <v>6.83</v>
      </c>
      <c r="C1128" s="4">
        <v>126</v>
      </c>
      <c r="D1128">
        <f t="shared" si="102"/>
        <v>18.448023426061493</v>
      </c>
      <c r="E1128" s="6">
        <f t="shared" si="103"/>
        <v>1.1154924190781074E-4</v>
      </c>
      <c r="F1128" s="7">
        <f t="shared" si="104"/>
        <v>0.99662342215367938</v>
      </c>
      <c r="G1128" s="6">
        <f t="shared" si="105"/>
        <v>6.2008719351986188E-4</v>
      </c>
      <c r="H1128" s="7">
        <f t="shared" si="106"/>
        <v>0.95397827243526323</v>
      </c>
      <c r="I1128">
        <f t="shared" si="107"/>
        <v>1.225048517050964E-3</v>
      </c>
    </row>
    <row r="1129" spans="1:9">
      <c r="A1129" s="3" t="s">
        <v>611</v>
      </c>
      <c r="B1129">
        <v>16.329999999999998</v>
      </c>
      <c r="C1129" s="4">
        <v>299</v>
      </c>
      <c r="D1129">
        <f t="shared" si="102"/>
        <v>18.30985915492958</v>
      </c>
      <c r="E1129" s="6">
        <f t="shared" si="103"/>
        <v>2.6470812167012233E-4</v>
      </c>
      <c r="F1129" s="7">
        <f t="shared" si="104"/>
        <v>0.9968881302753495</v>
      </c>
      <c r="G1129" s="6">
        <f t="shared" si="105"/>
        <v>1.4825803616660826E-3</v>
      </c>
      <c r="H1129" s="7">
        <f t="shared" si="106"/>
        <v>0.95546085279692927</v>
      </c>
      <c r="I1129">
        <f t="shared" si="107"/>
        <v>1.3374364561539176E-3</v>
      </c>
    </row>
    <row r="1130" spans="1:9">
      <c r="A1130" s="3" t="s">
        <v>345</v>
      </c>
      <c r="B1130">
        <v>17.739999999999998</v>
      </c>
      <c r="C1130" s="4">
        <v>317</v>
      </c>
      <c r="D1130">
        <f t="shared" si="102"/>
        <v>17.869222096956033</v>
      </c>
      <c r="E1130" s="6">
        <f t="shared" si="103"/>
        <v>2.8064372765695245E-4</v>
      </c>
      <c r="F1130" s="7">
        <f t="shared" si="104"/>
        <v>0.99716877400300641</v>
      </c>
      <c r="G1130" s="6">
        <f t="shared" si="105"/>
        <v>1.6105925055698899E-3</v>
      </c>
      <c r="H1130" s="7">
        <f t="shared" si="106"/>
        <v>0.95707144530249921</v>
      </c>
      <c r="I1130">
        <f t="shared" si="107"/>
        <v>5.4246779573752235E-4</v>
      </c>
    </row>
    <row r="1131" spans="1:9">
      <c r="A1131" s="3" t="s">
        <v>377</v>
      </c>
      <c r="B1131">
        <v>7.19</v>
      </c>
      <c r="C1131" s="4">
        <v>128</v>
      </c>
      <c r="D1131">
        <f t="shared" si="102"/>
        <v>17.802503477051459</v>
      </c>
      <c r="E1131" s="6">
        <f t="shared" si="103"/>
        <v>1.1331986479523632E-4</v>
      </c>
      <c r="F1131" s="7">
        <f t="shared" si="104"/>
        <v>0.99728209386780164</v>
      </c>
      <c r="G1131" s="6">
        <f t="shared" si="105"/>
        <v>6.5277114515487652E-4</v>
      </c>
      <c r="H1131" s="7">
        <f t="shared" si="106"/>
        <v>0.95772421644765404</v>
      </c>
      <c r="I1131">
        <f t="shared" si="107"/>
        <v>1.2030005577186031E-3</v>
      </c>
    </row>
    <row r="1132" spans="1:9">
      <c r="A1132" s="3" t="s">
        <v>122</v>
      </c>
      <c r="B1132">
        <v>15.89</v>
      </c>
      <c r="C1132" s="4">
        <v>278</v>
      </c>
      <c r="D1132">
        <f t="shared" si="102"/>
        <v>17.495280050346128</v>
      </c>
      <c r="E1132" s="6">
        <f t="shared" si="103"/>
        <v>2.4611658135215386E-4</v>
      </c>
      <c r="F1132" s="7">
        <f t="shared" si="104"/>
        <v>0.99752821044915385</v>
      </c>
      <c r="G1132" s="6">
        <f t="shared" si="105"/>
        <v>1.4426333096677314E-3</v>
      </c>
      <c r="H1132" s="7">
        <f t="shared" si="106"/>
        <v>0.9591668497573218</v>
      </c>
      <c r="I1132">
        <f t="shared" si="107"/>
        <v>6.4961137987851192E-4</v>
      </c>
    </row>
    <row r="1133" spans="1:9">
      <c r="A1133" s="3" t="s">
        <v>604</v>
      </c>
      <c r="B1133">
        <v>8.57</v>
      </c>
      <c r="C1133" s="4">
        <v>149</v>
      </c>
      <c r="D1133">
        <f t="shared" si="102"/>
        <v>17.386231038506416</v>
      </c>
      <c r="E1133" s="6">
        <f t="shared" si="103"/>
        <v>1.3191140511320477E-4</v>
      </c>
      <c r="F1133" s="7">
        <f t="shared" si="104"/>
        <v>0.997660121854267</v>
      </c>
      <c r="G1133" s="6">
        <f t="shared" si="105"/>
        <v>7.780596264224328E-4</v>
      </c>
      <c r="H1133" s="7">
        <f t="shared" si="106"/>
        <v>0.95994490938374422</v>
      </c>
      <c r="I1133">
        <f t="shared" si="107"/>
        <v>9.2656255815437571E-4</v>
      </c>
    </row>
    <row r="1134" spans="1:9">
      <c r="A1134" s="3" t="s">
        <v>252</v>
      </c>
      <c r="B1134">
        <v>12.2</v>
      </c>
      <c r="C1134" s="4">
        <v>210</v>
      </c>
      <c r="D1134">
        <f t="shared" si="102"/>
        <v>17.213114754098363</v>
      </c>
      <c r="E1134" s="6">
        <f t="shared" si="103"/>
        <v>1.8591540317968458E-4</v>
      </c>
      <c r="F1134" s="7">
        <f t="shared" si="104"/>
        <v>0.99784603725744669</v>
      </c>
      <c r="G1134" s="6">
        <f t="shared" si="105"/>
        <v>1.1076228054088307E-3</v>
      </c>
      <c r="H1134" s="7">
        <f t="shared" si="106"/>
        <v>0.9610525321891531</v>
      </c>
      <c r="I1134">
        <f t="shared" si="107"/>
        <v>2.0649851615578418E-3</v>
      </c>
    </row>
    <row r="1135" spans="1:9">
      <c r="A1135" s="3" t="s">
        <v>968</v>
      </c>
      <c r="B1135">
        <v>27.18</v>
      </c>
      <c r="C1135" s="4">
        <v>467</v>
      </c>
      <c r="D1135">
        <f t="shared" si="102"/>
        <v>17.181751287711553</v>
      </c>
      <c r="E1135" s="6">
        <f t="shared" si="103"/>
        <v>4.1344044421387001E-4</v>
      </c>
      <c r="F1135" s="7">
        <f t="shared" si="104"/>
        <v>0.99825947770166057</v>
      </c>
      <c r="G1135" s="6">
        <f t="shared" si="105"/>
        <v>2.4676383484436085E-3</v>
      </c>
      <c r="H1135" s="7">
        <f t="shared" si="106"/>
        <v>0.96352017053759675</v>
      </c>
      <c r="I1135">
        <f t="shared" si="107"/>
        <v>1.1169921592880661E-3</v>
      </c>
    </row>
    <row r="1136" spans="1:9">
      <c r="A1136" s="3" t="s">
        <v>1084</v>
      </c>
      <c r="B1136">
        <v>14.64</v>
      </c>
      <c r="C1136" s="4">
        <v>246</v>
      </c>
      <c r="D1136">
        <f t="shared" si="102"/>
        <v>16.803278688524589</v>
      </c>
      <c r="E1136" s="6">
        <f t="shared" si="103"/>
        <v>2.177866151533448E-4</v>
      </c>
      <c r="F1136" s="7">
        <f t="shared" si="104"/>
        <v>0.99847726431681394</v>
      </c>
      <c r="G1136" s="6">
        <f t="shared" si="105"/>
        <v>1.3291473664905971E-3</v>
      </c>
      <c r="H1136" s="7">
        <f t="shared" si="106"/>
        <v>0.96484931790408734</v>
      </c>
      <c r="I1136">
        <f t="shared" si="107"/>
        <v>8.1393920081918036E-4</v>
      </c>
    </row>
    <row r="1137" spans="1:9">
      <c r="A1137" s="3" t="s">
        <v>1052</v>
      </c>
      <c r="B1137">
        <v>10.43</v>
      </c>
      <c r="C1137" s="4">
        <v>154</v>
      </c>
      <c r="D1137">
        <f t="shared" si="102"/>
        <v>14.76510067114094</v>
      </c>
      <c r="E1137" s="6">
        <f t="shared" si="103"/>
        <v>1.3633796233176868E-4</v>
      </c>
      <c r="F1137" s="7">
        <f t="shared" si="104"/>
        <v>0.99861360227914575</v>
      </c>
      <c r="G1137" s="6">
        <f t="shared" si="105"/>
        <v>9.4692670987000865E-4</v>
      </c>
      <c r="H1137" s="7">
        <f t="shared" si="106"/>
        <v>0.9657962446139573</v>
      </c>
      <c r="I1137">
        <f t="shared" si="107"/>
        <v>1.6349766373024988E-3</v>
      </c>
    </row>
    <row r="1138" spans="1:9">
      <c r="A1138" s="3" t="s">
        <v>942</v>
      </c>
      <c r="B1138">
        <v>20.91</v>
      </c>
      <c r="C1138" s="4">
        <v>305</v>
      </c>
      <c r="D1138">
        <f t="shared" si="102"/>
        <v>14.586322333811573</v>
      </c>
      <c r="E1138" s="6">
        <f t="shared" si="103"/>
        <v>2.7001999033239902E-4</v>
      </c>
      <c r="F1138" s="7">
        <f t="shared" si="104"/>
        <v>0.99888362226947813</v>
      </c>
      <c r="G1138" s="6">
        <f t="shared" si="105"/>
        <v>1.8983928574671028E-3</v>
      </c>
      <c r="H1138" s="7">
        <f t="shared" si="106"/>
        <v>0.96769463747142437</v>
      </c>
      <c r="I1138">
        <f t="shared" si="107"/>
        <v>4.1638988474623773E-4</v>
      </c>
    </row>
    <row r="1139" spans="1:9">
      <c r="A1139" s="3" t="s">
        <v>1102</v>
      </c>
      <c r="B1139">
        <v>5.3</v>
      </c>
      <c r="C1139" s="4">
        <v>75</v>
      </c>
      <c r="D1139">
        <f t="shared" si="102"/>
        <v>14.150943396226415</v>
      </c>
      <c r="E1139" s="6">
        <f t="shared" si="103"/>
        <v>6.6398358278458778E-5</v>
      </c>
      <c r="F1139" s="7">
        <f t="shared" si="104"/>
        <v>0.99895002062775662</v>
      </c>
      <c r="G1139" s="6">
        <f t="shared" si="105"/>
        <v>4.8118039907104942E-4</v>
      </c>
      <c r="H1139" s="7">
        <f t="shared" si="106"/>
        <v>0.96817581787049545</v>
      </c>
      <c r="I1139">
        <f t="shared" si="107"/>
        <v>6.7992742412947837E-4</v>
      </c>
    </row>
    <row r="1140" spans="1:9">
      <c r="A1140" s="3" t="s">
        <v>709</v>
      </c>
      <c r="B1140">
        <v>8.65</v>
      </c>
      <c r="C1140" s="4">
        <v>122</v>
      </c>
      <c r="D1140">
        <f t="shared" si="102"/>
        <v>14.104046242774565</v>
      </c>
      <c r="E1140" s="6">
        <f t="shared" si="103"/>
        <v>1.0800799613295962E-4</v>
      </c>
      <c r="F1140" s="7">
        <f t="shared" si="104"/>
        <v>0.99905802862388959</v>
      </c>
      <c r="G1140" s="6">
        <f t="shared" si="105"/>
        <v>7.8532272678576945E-4</v>
      </c>
      <c r="H1140" s="7">
        <f t="shared" si="106"/>
        <v>0.96896114059728122</v>
      </c>
      <c r="I1140">
        <f t="shared" si="107"/>
        <v>1.1703771551755393E-3</v>
      </c>
    </row>
    <row r="1141" spans="1:9">
      <c r="A1141" s="3" t="s">
        <v>571</v>
      </c>
      <c r="B1141">
        <v>14.88</v>
      </c>
      <c r="C1141" s="4">
        <v>209</v>
      </c>
      <c r="D1141">
        <f t="shared" si="102"/>
        <v>14.045698924731182</v>
      </c>
      <c r="E1141" s="6">
        <f t="shared" si="103"/>
        <v>1.850300917359718E-4</v>
      </c>
      <c r="F1141" s="7">
        <f t="shared" si="104"/>
        <v>0.99924305871562558</v>
      </c>
      <c r="G1141" s="6">
        <f t="shared" si="105"/>
        <v>1.350936667580607E-3</v>
      </c>
      <c r="H1141" s="7">
        <f t="shared" si="106"/>
        <v>0.97031207726486179</v>
      </c>
      <c r="I1141">
        <f t="shared" si="107"/>
        <v>1.1934826442808744E-3</v>
      </c>
    </row>
    <row r="1142" spans="1:9">
      <c r="A1142" s="3" t="s">
        <v>1092</v>
      </c>
      <c r="B1142">
        <v>15.04</v>
      </c>
      <c r="C1142" s="4">
        <v>199</v>
      </c>
      <c r="D1142">
        <f t="shared" si="102"/>
        <v>13.231382978723405</v>
      </c>
      <c r="E1142" s="6">
        <f t="shared" si="103"/>
        <v>1.7617697729884396E-4</v>
      </c>
      <c r="F1142" s="7">
        <f t="shared" si="104"/>
        <v>0.99941923569292446</v>
      </c>
      <c r="G1142" s="6">
        <f t="shared" si="105"/>
        <v>1.3654628683072798E-3</v>
      </c>
      <c r="H1142" s="7">
        <f t="shared" si="106"/>
        <v>0.97167754013316909</v>
      </c>
      <c r="I1142">
        <f t="shared" si="107"/>
        <v>1.6599360272039343E-3</v>
      </c>
    </row>
    <row r="1143" spans="1:9">
      <c r="A1143" s="3" t="s">
        <v>509</v>
      </c>
      <c r="B1143">
        <v>20.56</v>
      </c>
      <c r="C1143" s="4">
        <v>239</v>
      </c>
      <c r="D1143">
        <f t="shared" si="102"/>
        <v>11.624513618677044</v>
      </c>
      <c r="E1143" s="6">
        <f t="shared" si="103"/>
        <v>2.115894350473553E-4</v>
      </c>
      <c r="F1143" s="7">
        <f t="shared" si="104"/>
        <v>0.99963082512797186</v>
      </c>
      <c r="G1143" s="6">
        <f t="shared" si="105"/>
        <v>1.8666167933775049E-3</v>
      </c>
      <c r="H1143" s="7">
        <f t="shared" si="106"/>
        <v>0.97354415692654661</v>
      </c>
      <c r="I1143">
        <f t="shared" si="107"/>
        <v>6.7851237404015219E-4</v>
      </c>
    </row>
    <row r="1144" spans="1:9">
      <c r="A1144" s="3" t="s">
        <v>1104</v>
      </c>
      <c r="B1144">
        <v>8.35</v>
      </c>
      <c r="C1144" s="4">
        <v>92</v>
      </c>
      <c r="D1144">
        <f t="shared" si="102"/>
        <v>11.017964071856287</v>
      </c>
      <c r="E1144" s="6">
        <f t="shared" si="103"/>
        <v>8.1448652821576104E-5</v>
      </c>
      <c r="F1144" s="7">
        <f t="shared" si="104"/>
        <v>0.99971227378079341</v>
      </c>
      <c r="G1144" s="6">
        <f t="shared" si="105"/>
        <v>7.580861004232571E-4</v>
      </c>
      <c r="H1144" s="7">
        <f t="shared" si="106"/>
        <v>0.97430224302696988</v>
      </c>
      <c r="I1144">
        <f t="shared" si="107"/>
        <v>6.6562534393910244E-4</v>
      </c>
    </row>
    <row r="1145" spans="1:9">
      <c r="A1145" s="3" t="s">
        <v>45</v>
      </c>
      <c r="B1145">
        <v>8.17</v>
      </c>
      <c r="C1145" s="4">
        <v>88</v>
      </c>
      <c r="D1145">
        <f t="shared" si="102"/>
        <v>10.771113831089352</v>
      </c>
      <c r="E1145" s="6">
        <f t="shared" si="103"/>
        <v>7.7907407046724965E-5</v>
      </c>
      <c r="F1145" s="7">
        <f t="shared" si="104"/>
        <v>0.99979018118784013</v>
      </c>
      <c r="G1145" s="6">
        <f t="shared" si="105"/>
        <v>7.4174412460574978E-4</v>
      </c>
      <c r="H1145" s="7">
        <f t="shared" si="106"/>
        <v>0.97504398715157559</v>
      </c>
      <c r="I1145">
        <f t="shared" si="107"/>
        <v>1.2250863485788743E-3</v>
      </c>
    </row>
    <row r="1146" spans="1:9">
      <c r="A1146" s="3" t="s">
        <v>1045</v>
      </c>
      <c r="B1146">
        <v>14.79</v>
      </c>
      <c r="C1146" s="4">
        <v>136</v>
      </c>
      <c r="D1146">
        <f t="shared" si="102"/>
        <v>9.1954022988505759</v>
      </c>
      <c r="E1146" s="6">
        <f t="shared" si="103"/>
        <v>1.2040235634493859E-4</v>
      </c>
      <c r="F1146" s="7">
        <f t="shared" si="104"/>
        <v>0.99991058354418505</v>
      </c>
      <c r="G1146" s="6">
        <f t="shared" si="105"/>
        <v>1.342765679671853E-3</v>
      </c>
      <c r="H1146" s="7">
        <f t="shared" si="106"/>
        <v>0.97638675283124743</v>
      </c>
      <c r="I1146">
        <f t="shared" si="107"/>
        <v>2.3523830712937843E-2</v>
      </c>
    </row>
    <row r="1147" spans="1:9">
      <c r="A1147" s="3" t="s">
        <v>945</v>
      </c>
      <c r="B1147">
        <v>260.08999999999997</v>
      </c>
      <c r="C1147" s="4">
        <v>101</v>
      </c>
      <c r="D1147">
        <f t="shared" si="102"/>
        <v>0.3883271175362375</v>
      </c>
      <c r="E1147" s="6">
        <f t="shared" si="103"/>
        <v>8.9416455814991152E-5</v>
      </c>
      <c r="F1147" s="7">
        <f t="shared" si="104"/>
        <v>1</v>
      </c>
      <c r="G1147" s="6">
        <f t="shared" si="105"/>
        <v>2.3613247168752686E-2</v>
      </c>
      <c r="H1147" s="7">
        <f t="shared" si="106"/>
        <v>1.0000000000000002</v>
      </c>
      <c r="I1147">
        <f t="shared" si="107"/>
        <v>0</v>
      </c>
    </row>
    <row r="1148" spans="1:9">
      <c r="B1148">
        <v>11014.579999999996</v>
      </c>
      <c r="C1148" s="5">
        <v>1129546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activeCell="J26" sqref="J26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71141</v>
      </c>
      <c r="D2">
        <f t="shared" ref="D2:D65" si="0">C2/B2</f>
        <v>1924.2899648363539</v>
      </c>
      <c r="E2" s="6">
        <f>C2/1151265</f>
        <v>6.1793765987848151E-2</v>
      </c>
      <c r="F2" s="7">
        <f>E2</f>
        <v>6.1793765987848151E-2</v>
      </c>
      <c r="G2" s="6">
        <f>B2/11014.58</f>
        <v>3.3564602554069243E-3</v>
      </c>
      <c r="H2" s="7">
        <f>G2</f>
        <v>3.3564602554069243E-3</v>
      </c>
      <c r="I2">
        <f>F2*H3-F3*H2</f>
        <v>4.2222173165994148E-5</v>
      </c>
      <c r="J2" s="8" t="s">
        <v>1127</v>
      </c>
    </row>
    <row r="3" spans="1:10">
      <c r="A3" s="3" t="s">
        <v>599</v>
      </c>
      <c r="B3">
        <v>28.95</v>
      </c>
      <c r="C3" s="4">
        <v>41226</v>
      </c>
      <c r="D3">
        <f t="shared" si="0"/>
        <v>1424.041450777202</v>
      </c>
      <c r="E3" s="6">
        <f t="shared" ref="E3:E66" si="1">C3/1151265</f>
        <v>3.5809305416216075E-2</v>
      </c>
      <c r="F3" s="7">
        <f t="shared" ref="F3:F66" si="2">F2+E3</f>
        <v>9.7603071404064226E-2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1.1346954502934083E-4</v>
      </c>
      <c r="J3" s="2"/>
    </row>
    <row r="4" spans="1:10">
      <c r="A4" s="3" t="s">
        <v>940</v>
      </c>
      <c r="B4">
        <v>33.409999999999997</v>
      </c>
      <c r="C4" s="4">
        <v>35123</v>
      </c>
      <c r="D4">
        <f t="shared" si="0"/>
        <v>1051.2720742292727</v>
      </c>
      <c r="E4" s="6">
        <f t="shared" si="1"/>
        <v>3.0508180132289266E-2</v>
      </c>
      <c r="F4" s="7">
        <f t="shared" si="2"/>
        <v>0.1281112515363535</v>
      </c>
      <c r="G4" s="6">
        <f t="shared" si="3"/>
        <v>3.0332522892384454E-3</v>
      </c>
      <c r="H4" s="7">
        <f t="shared" si="4"/>
        <v>9.0180469886278012E-3</v>
      </c>
      <c r="I4">
        <f t="shared" si="5"/>
        <v>1.5261779730483985E-4</v>
      </c>
      <c r="J4" s="2"/>
    </row>
    <row r="5" spans="1:10">
      <c r="A5" s="3" t="s">
        <v>344</v>
      </c>
      <c r="B5">
        <v>35.01</v>
      </c>
      <c r="C5" s="4">
        <v>32501</v>
      </c>
      <c r="D5">
        <f t="shared" si="0"/>
        <v>928.33476149671526</v>
      </c>
      <c r="E5" s="6">
        <f t="shared" si="1"/>
        <v>2.8230685376520608E-2</v>
      </c>
      <c r="F5" s="7">
        <f t="shared" si="2"/>
        <v>0.1563419369128741</v>
      </c>
      <c r="G5" s="6">
        <f t="shared" si="3"/>
        <v>3.1785142965051775E-3</v>
      </c>
      <c r="H5" s="7">
        <f t="shared" si="4"/>
        <v>1.2196561285132978E-2</v>
      </c>
      <c r="I5">
        <f t="shared" si="5"/>
        <v>9.0617413848845252E-5</v>
      </c>
      <c r="J5" s="2"/>
    </row>
    <row r="6" spans="1:10">
      <c r="A6" s="3" t="s">
        <v>1041</v>
      </c>
      <c r="B6">
        <v>18.5</v>
      </c>
      <c r="C6" s="4">
        <v>16233</v>
      </c>
      <c r="D6">
        <f t="shared" si="0"/>
        <v>877.45945945945948</v>
      </c>
      <c r="E6" s="6">
        <f t="shared" si="1"/>
        <v>1.4100142017693581E-2</v>
      </c>
      <c r="F6" s="7">
        <f t="shared" si="2"/>
        <v>0.17044207893056768</v>
      </c>
      <c r="G6" s="6">
        <f t="shared" si="3"/>
        <v>1.6795919590215879E-3</v>
      </c>
      <c r="H6" s="7">
        <f t="shared" si="4"/>
        <v>1.3876153244154565E-2</v>
      </c>
      <c r="I6">
        <f t="shared" si="5"/>
        <v>1.2280000516640523E-4</v>
      </c>
      <c r="J6" s="2"/>
    </row>
    <row r="7" spans="1:10">
      <c r="A7" s="3" t="s">
        <v>563</v>
      </c>
      <c r="B7">
        <v>21.9</v>
      </c>
      <c r="C7" s="4">
        <v>17928</v>
      </c>
      <c r="D7">
        <f t="shared" si="0"/>
        <v>818.63013698630141</v>
      </c>
      <c r="E7" s="6">
        <f t="shared" si="1"/>
        <v>1.5572435538299175E-2</v>
      </c>
      <c r="F7" s="7">
        <f t="shared" si="2"/>
        <v>0.18601451446886685</v>
      </c>
      <c r="G7" s="6">
        <f t="shared" si="3"/>
        <v>1.988273724463393E-3</v>
      </c>
      <c r="H7" s="7">
        <f t="shared" si="4"/>
        <v>1.5864426968617958E-2</v>
      </c>
      <c r="I7">
        <f t="shared" si="5"/>
        <v>1.6068710944215463E-4</v>
      </c>
      <c r="J7" s="2"/>
    </row>
    <row r="8" spans="1:10">
      <c r="A8" s="3" t="s">
        <v>520</v>
      </c>
      <c r="B8">
        <v>24.97</v>
      </c>
      <c r="C8" s="4">
        <v>18941</v>
      </c>
      <c r="D8">
        <f t="shared" si="0"/>
        <v>758.55026031237492</v>
      </c>
      <c r="E8" s="6">
        <f t="shared" si="1"/>
        <v>1.6452337211675851E-2</v>
      </c>
      <c r="F8" s="7">
        <f t="shared" si="2"/>
        <v>0.20246685168054271</v>
      </c>
      <c r="G8" s="6">
        <f t="shared" si="3"/>
        <v>2.2669952009064347E-3</v>
      </c>
      <c r="H8" s="7">
        <f t="shared" si="4"/>
        <v>1.8131422169524392E-2</v>
      </c>
      <c r="I8">
        <f t="shared" si="5"/>
        <v>1.3137122175515496E-4</v>
      </c>
      <c r="J8" s="2"/>
    </row>
    <row r="9" spans="1:10">
      <c r="A9" s="3" t="s">
        <v>577</v>
      </c>
      <c r="B9">
        <v>20.02</v>
      </c>
      <c r="C9" s="4">
        <v>15025</v>
      </c>
      <c r="D9">
        <f t="shared" si="0"/>
        <v>750.49950049950053</v>
      </c>
      <c r="E9" s="6">
        <f t="shared" si="1"/>
        <v>1.305086144371626E-2</v>
      </c>
      <c r="F9" s="7">
        <f t="shared" si="2"/>
        <v>0.21551771312425896</v>
      </c>
      <c r="G9" s="6">
        <f t="shared" si="3"/>
        <v>1.817590865924983E-3</v>
      </c>
      <c r="H9" s="7">
        <f t="shared" si="4"/>
        <v>1.9949013035449374E-2</v>
      </c>
      <c r="I9">
        <f t="shared" si="5"/>
        <v>5.8783281200395186E-5</v>
      </c>
      <c r="J9" s="2"/>
    </row>
    <row r="10" spans="1:10">
      <c r="A10" s="3" t="s">
        <v>917</v>
      </c>
      <c r="B10">
        <v>8.44</v>
      </c>
      <c r="C10" s="4">
        <v>6138</v>
      </c>
      <c r="D10">
        <f t="shared" si="0"/>
        <v>727.25118483412325</v>
      </c>
      <c r="E10" s="6">
        <f t="shared" si="1"/>
        <v>5.3315266250602601E-3</v>
      </c>
      <c r="F10" s="7">
        <f t="shared" si="2"/>
        <v>0.22084923974931922</v>
      </c>
      <c r="G10" s="6">
        <f t="shared" si="3"/>
        <v>7.6625708833201077E-4</v>
      </c>
      <c r="H10" s="7">
        <f t="shared" si="4"/>
        <v>2.0715270123781385E-2</v>
      </c>
      <c r="I10">
        <f t="shared" si="5"/>
        <v>1.591367983937008E-4</v>
      </c>
      <c r="J10" s="2"/>
    </row>
    <row r="11" spans="1:10">
      <c r="A11" s="3" t="s">
        <v>712</v>
      </c>
      <c r="B11">
        <v>20.53</v>
      </c>
      <c r="C11" s="4">
        <v>14033</v>
      </c>
      <c r="D11">
        <f t="shared" si="0"/>
        <v>683.53628835849975</v>
      </c>
      <c r="E11" s="6">
        <f t="shared" si="1"/>
        <v>1.2189200575019652E-2</v>
      </c>
      <c r="F11" s="7">
        <f t="shared" si="2"/>
        <v>0.23303844032433887</v>
      </c>
      <c r="G11" s="6">
        <f t="shared" si="3"/>
        <v>1.8638931307412539E-3</v>
      </c>
      <c r="H11" s="7">
        <f t="shared" si="4"/>
        <v>2.2579163254522638E-2</v>
      </c>
      <c r="I11">
        <f t="shared" si="5"/>
        <v>5.1970189101609512E-6</v>
      </c>
      <c r="J11" s="2"/>
    </row>
    <row r="12" spans="1:10">
      <c r="A12" s="3" t="s">
        <v>639</v>
      </c>
      <c r="B12">
        <v>0.66</v>
      </c>
      <c r="C12" s="4">
        <v>447</v>
      </c>
      <c r="D12">
        <f t="shared" si="0"/>
        <v>677.27272727272725</v>
      </c>
      <c r="E12" s="6">
        <f t="shared" si="1"/>
        <v>3.882685567614754E-4</v>
      </c>
      <c r="F12" s="7">
        <f t="shared" si="2"/>
        <v>0.23342670888110034</v>
      </c>
      <c r="G12" s="6">
        <f t="shared" si="3"/>
        <v>5.9920577997526918E-5</v>
      </c>
      <c r="H12" s="7">
        <f t="shared" si="4"/>
        <v>2.2639083832520165E-2</v>
      </c>
      <c r="I12">
        <f t="shared" si="5"/>
        <v>1.3201084020809505E-4</v>
      </c>
      <c r="J12" s="4"/>
    </row>
    <row r="13" spans="1:10">
      <c r="A13" s="3" t="s">
        <v>797</v>
      </c>
      <c r="B13">
        <v>15.87</v>
      </c>
      <c r="C13" s="4">
        <v>10390</v>
      </c>
      <c r="D13">
        <f t="shared" si="0"/>
        <v>654.6943919344676</v>
      </c>
      <c r="E13" s="6">
        <f t="shared" si="1"/>
        <v>9.0248552679009619E-3</v>
      </c>
      <c r="F13" s="7">
        <f t="shared" si="2"/>
        <v>0.24245156414900129</v>
      </c>
      <c r="G13" s="6">
        <f t="shared" si="3"/>
        <v>1.4408175345768971E-3</v>
      </c>
      <c r="H13" s="7">
        <f t="shared" si="4"/>
        <v>2.4079901367097062E-2</v>
      </c>
      <c r="I13">
        <f t="shared" si="5"/>
        <v>8.0436357165644852E-5</v>
      </c>
      <c r="J13" s="2"/>
    </row>
    <row r="14" spans="1:10">
      <c r="A14" s="3" t="s">
        <v>319</v>
      </c>
      <c r="B14">
        <v>9.48</v>
      </c>
      <c r="C14" s="4">
        <v>6131</v>
      </c>
      <c r="D14">
        <f t="shared" si="0"/>
        <v>646.72995780590713</v>
      </c>
      <c r="E14" s="6">
        <f t="shared" si="1"/>
        <v>5.3254463568335698E-3</v>
      </c>
      <c r="F14" s="7">
        <f t="shared" si="2"/>
        <v>0.24777701050583487</v>
      </c>
      <c r="G14" s="6">
        <f t="shared" si="3"/>
        <v>8.6067739305538665E-4</v>
      </c>
      <c r="H14" s="7">
        <f t="shared" si="4"/>
        <v>2.4940578760152449E-2</v>
      </c>
      <c r="I14">
        <f t="shared" si="5"/>
        <v>1.9775371882125442E-4</v>
      </c>
      <c r="J14" s="2"/>
    </row>
    <row r="15" spans="1:10">
      <c r="A15" s="3" t="s">
        <v>794</v>
      </c>
      <c r="B15">
        <v>22.67</v>
      </c>
      <c r="C15" s="4">
        <v>14412</v>
      </c>
      <c r="D15">
        <f t="shared" si="0"/>
        <v>635.73003970004402</v>
      </c>
      <c r="E15" s="6">
        <f t="shared" si="1"/>
        <v>1.2518403669007571E-2</v>
      </c>
      <c r="F15" s="7">
        <f t="shared" si="2"/>
        <v>0.26029541417484242</v>
      </c>
      <c r="G15" s="6">
        <f t="shared" si="3"/>
        <v>2.0581810654605082E-3</v>
      </c>
      <c r="H15" s="7">
        <f t="shared" si="4"/>
        <v>2.6998759825612957E-2</v>
      </c>
      <c r="I15">
        <f t="shared" si="5"/>
        <v>2.9026702478637031E-4</v>
      </c>
      <c r="J15" s="2"/>
    </row>
    <row r="16" spans="1:10">
      <c r="A16" s="3" t="s">
        <v>445</v>
      </c>
      <c r="B16">
        <v>33.049999999999997</v>
      </c>
      <c r="C16" s="4">
        <v>20927</v>
      </c>
      <c r="D16">
        <f t="shared" si="0"/>
        <v>633.19213313161879</v>
      </c>
      <c r="E16" s="6">
        <f t="shared" si="1"/>
        <v>1.8177396168562409E-2</v>
      </c>
      <c r="F16" s="7">
        <f t="shared" si="2"/>
        <v>0.27847281034340482</v>
      </c>
      <c r="G16" s="6">
        <f t="shared" si="3"/>
        <v>3.0005683376034308E-3</v>
      </c>
      <c r="H16" s="7">
        <f t="shared" si="4"/>
        <v>2.9999328163216387E-2</v>
      </c>
      <c r="I16">
        <f t="shared" si="5"/>
        <v>9.5026740466743267E-5</v>
      </c>
      <c r="J16" s="2"/>
    </row>
    <row r="17" spans="1:10">
      <c r="A17" s="3" t="s">
        <v>179</v>
      </c>
      <c r="B17">
        <v>9.5500000000000007</v>
      </c>
      <c r="C17" s="4">
        <v>5619</v>
      </c>
      <c r="D17">
        <f t="shared" si="0"/>
        <v>588.37696335078533</v>
      </c>
      <c r="E17" s="6">
        <f t="shared" si="1"/>
        <v>4.8807181665385469E-3</v>
      </c>
      <c r="F17" s="7">
        <f t="shared" si="2"/>
        <v>0.28335352850994339</v>
      </c>
      <c r="G17" s="6">
        <f t="shared" si="3"/>
        <v>8.6703260587330617E-4</v>
      </c>
      <c r="H17" s="7">
        <f t="shared" si="4"/>
        <v>3.0866360769089694E-2</v>
      </c>
      <c r="I17">
        <f t="shared" si="5"/>
        <v>3.3904256780515479E-4</v>
      </c>
      <c r="J17" s="2"/>
    </row>
    <row r="18" spans="1:10">
      <c r="A18" s="3" t="s">
        <v>167</v>
      </c>
      <c r="B18">
        <v>31.3</v>
      </c>
      <c r="C18" s="4">
        <v>17387</v>
      </c>
      <c r="D18">
        <f t="shared" si="0"/>
        <v>555.49520766773162</v>
      </c>
      <c r="E18" s="6">
        <f t="shared" si="1"/>
        <v>1.5102517665350723E-2</v>
      </c>
      <c r="F18" s="7">
        <f t="shared" si="2"/>
        <v>0.29845604617529409</v>
      </c>
      <c r="G18" s="6">
        <f t="shared" si="3"/>
        <v>2.8416880171554431E-3</v>
      </c>
      <c r="H18" s="7">
        <f t="shared" si="4"/>
        <v>3.3708048786245136E-2</v>
      </c>
      <c r="I18">
        <f t="shared" si="5"/>
        <v>2.548603379086932E-5</v>
      </c>
      <c r="J18" s="4"/>
    </row>
    <row r="19" spans="1:10">
      <c r="A19" s="3" t="s">
        <v>805</v>
      </c>
      <c r="B19">
        <v>2.1</v>
      </c>
      <c r="C19" s="4">
        <v>1073</v>
      </c>
      <c r="D19">
        <f t="shared" si="0"/>
        <v>510.95238095238091</v>
      </c>
      <c r="E19" s="6">
        <f t="shared" si="1"/>
        <v>9.3201825817687501E-4</v>
      </c>
      <c r="F19" s="7">
        <f t="shared" si="2"/>
        <v>0.29938806443347094</v>
      </c>
      <c r="G19" s="6">
        <f t="shared" si="3"/>
        <v>1.9065638453758565E-4</v>
      </c>
      <c r="H19" s="7">
        <f t="shared" si="4"/>
        <v>3.3898705170782722E-2</v>
      </c>
      <c r="I19">
        <f t="shared" si="5"/>
        <v>1.1266967833072766E-4</v>
      </c>
      <c r="J19" s="4"/>
    </row>
    <row r="20" spans="1:10">
      <c r="A20" s="3" t="s">
        <v>873</v>
      </c>
      <c r="B20">
        <v>9.06</v>
      </c>
      <c r="C20" s="4">
        <v>4537</v>
      </c>
      <c r="D20">
        <f t="shared" si="0"/>
        <v>500.77262693156729</v>
      </c>
      <c r="E20" s="6">
        <f t="shared" si="1"/>
        <v>3.9408824206416419E-3</v>
      </c>
      <c r="F20" s="7">
        <f t="shared" si="2"/>
        <v>0.3033289468541126</v>
      </c>
      <c r="G20" s="6">
        <f t="shared" si="3"/>
        <v>8.2254611614786949E-4</v>
      </c>
      <c r="H20" s="7">
        <f t="shared" si="4"/>
        <v>3.4721251286930592E-2</v>
      </c>
      <c r="I20">
        <f t="shared" si="5"/>
        <v>1.8561309057413614E-5</v>
      </c>
      <c r="J20" s="2"/>
    </row>
    <row r="21" spans="1:10">
      <c r="A21" s="3" t="s">
        <v>905</v>
      </c>
      <c r="B21">
        <v>1.33</v>
      </c>
      <c r="C21" s="4">
        <v>599</v>
      </c>
      <c r="D21">
        <f t="shared" si="0"/>
        <v>450.37593984962405</v>
      </c>
      <c r="E21" s="6">
        <f t="shared" si="1"/>
        <v>5.2029723825531041E-4</v>
      </c>
      <c r="F21" s="7">
        <f t="shared" si="2"/>
        <v>0.30384924409236791</v>
      </c>
      <c r="G21" s="6">
        <f t="shared" si="3"/>
        <v>1.2074904354047092E-4</v>
      </c>
      <c r="H21" s="7">
        <f t="shared" si="4"/>
        <v>3.4842000330471065E-2</v>
      </c>
      <c r="I21">
        <f t="shared" si="5"/>
        <v>1.5453720941524182E-4</v>
      </c>
      <c r="J21" s="2"/>
    </row>
    <row r="22" spans="1:10">
      <c r="A22" s="3" t="s">
        <v>855</v>
      </c>
      <c r="B22">
        <v>10.97</v>
      </c>
      <c r="C22" s="4">
        <v>4893</v>
      </c>
      <c r="D22">
        <f t="shared" si="0"/>
        <v>446.03463992707378</v>
      </c>
      <c r="E22" s="6">
        <f t="shared" si="1"/>
        <v>4.25010749045615E-3</v>
      </c>
      <c r="F22" s="7">
        <f t="shared" si="2"/>
        <v>0.30809935158282403</v>
      </c>
      <c r="G22" s="6">
        <f t="shared" si="3"/>
        <v>9.9595263732253072E-4</v>
      </c>
      <c r="H22" s="7">
        <f t="shared" si="4"/>
        <v>3.5837952967793595E-2</v>
      </c>
      <c r="I22">
        <f t="shared" si="5"/>
        <v>5.6015795275164704E-5</v>
      </c>
      <c r="J22" s="2"/>
    </row>
    <row r="23" spans="1:10">
      <c r="A23" s="3" t="s">
        <v>254</v>
      </c>
      <c r="B23">
        <v>3.89</v>
      </c>
      <c r="C23" s="4">
        <v>1696</v>
      </c>
      <c r="D23">
        <f t="shared" si="0"/>
        <v>435.98971722365036</v>
      </c>
      <c r="E23" s="6">
        <f t="shared" si="1"/>
        <v>1.4731621303522647E-3</v>
      </c>
      <c r="F23" s="7">
        <f t="shared" si="2"/>
        <v>0.30957251371317629</v>
      </c>
      <c r="G23" s="6">
        <f t="shared" si="3"/>
        <v>3.5316825516724199E-4</v>
      </c>
      <c r="H23" s="7">
        <f t="shared" si="4"/>
        <v>3.6191121222960837E-2</v>
      </c>
      <c r="I23">
        <f t="shared" si="5"/>
        <v>1.0275916821671921E-4</v>
      </c>
      <c r="J23" s="2"/>
    </row>
    <row r="24" spans="1:10">
      <c r="A24" s="3" t="s">
        <v>901</v>
      </c>
      <c r="B24">
        <v>7.1</v>
      </c>
      <c r="C24" s="4">
        <v>3079</v>
      </c>
      <c r="D24">
        <f t="shared" si="0"/>
        <v>433.66197183098592</v>
      </c>
      <c r="E24" s="6">
        <f t="shared" si="1"/>
        <v>2.6744494099968296E-3</v>
      </c>
      <c r="F24" s="7">
        <f t="shared" si="2"/>
        <v>0.31224696312317313</v>
      </c>
      <c r="G24" s="6">
        <f t="shared" si="3"/>
        <v>6.4460015724612286E-4</v>
      </c>
      <c r="H24" s="7">
        <f t="shared" si="4"/>
        <v>3.6835721380206958E-2</v>
      </c>
      <c r="I24">
        <f t="shared" si="5"/>
        <v>5.1651548974601669E-5</v>
      </c>
      <c r="J24" s="2"/>
    </row>
    <row r="25" spans="1:10">
      <c r="A25" s="3" t="s">
        <v>936</v>
      </c>
      <c r="B25">
        <v>3.55</v>
      </c>
      <c r="C25" s="4">
        <v>1531</v>
      </c>
      <c r="D25">
        <f t="shared" si="0"/>
        <v>431.26760563380282</v>
      </c>
      <c r="E25" s="6">
        <f t="shared" si="1"/>
        <v>1.3298415221517201E-3</v>
      </c>
      <c r="F25" s="7">
        <f t="shared" si="2"/>
        <v>0.31357680464532484</v>
      </c>
      <c r="G25" s="6">
        <f t="shared" si="3"/>
        <v>3.2230007862306143E-4</v>
      </c>
      <c r="H25" s="7">
        <f t="shared" si="4"/>
        <v>3.7158021458830022E-2</v>
      </c>
      <c r="I25">
        <f t="shared" si="5"/>
        <v>1.7074282368020194E-5</v>
      </c>
      <c r="J25" s="2"/>
    </row>
    <row r="26" spans="1:10">
      <c r="A26" s="3" t="s">
        <v>850</v>
      </c>
      <c r="B26">
        <v>1.17</v>
      </c>
      <c r="C26" s="4">
        <v>503</v>
      </c>
      <c r="D26">
        <f t="shared" si="0"/>
        <v>429.91452991452996</v>
      </c>
      <c r="E26" s="6">
        <f t="shared" si="1"/>
        <v>4.3691070257499361E-4</v>
      </c>
      <c r="F26" s="7">
        <f t="shared" si="2"/>
        <v>0.31401371534789985</v>
      </c>
      <c r="G26" s="6">
        <f t="shared" si="3"/>
        <v>1.062228428137977E-4</v>
      </c>
      <c r="H26" s="7">
        <f t="shared" si="4"/>
        <v>3.7264244301643823E-2</v>
      </c>
      <c r="I26">
        <f t="shared" si="5"/>
        <v>5.2358344552635473E-4</v>
      </c>
      <c r="J26" s="2"/>
    </row>
    <row r="27" spans="1:10">
      <c r="A27" s="3" t="s">
        <v>315</v>
      </c>
      <c r="B27">
        <v>35.11</v>
      </c>
      <c r="C27" s="4">
        <v>14748</v>
      </c>
      <c r="D27">
        <f t="shared" si="0"/>
        <v>420.0512674451723</v>
      </c>
      <c r="E27" s="6">
        <f t="shared" si="1"/>
        <v>1.281025654388868E-2</v>
      </c>
      <c r="F27" s="7">
        <f t="shared" si="2"/>
        <v>0.32682397189178852</v>
      </c>
      <c r="G27" s="6">
        <f t="shared" si="3"/>
        <v>3.1875931719593485E-3</v>
      </c>
      <c r="H27" s="7">
        <f t="shared" si="4"/>
        <v>4.0451837473603175E-2</v>
      </c>
      <c r="I27">
        <f t="shared" si="5"/>
        <v>3.8946627135677189E-4</v>
      </c>
      <c r="J27" s="2"/>
    </row>
    <row r="28" spans="1:10">
      <c r="A28" s="3" t="s">
        <v>842</v>
      </c>
      <c r="B28">
        <v>25.8</v>
      </c>
      <c r="C28" s="4">
        <v>10703</v>
      </c>
      <c r="D28">
        <f t="shared" si="0"/>
        <v>414.84496124031006</v>
      </c>
      <c r="E28" s="6">
        <f t="shared" si="1"/>
        <v>9.2967301186086607E-3</v>
      </c>
      <c r="F28" s="7">
        <f t="shared" si="2"/>
        <v>0.33612070201039718</v>
      </c>
      <c r="G28" s="6">
        <f t="shared" si="3"/>
        <v>2.3423498671760524E-3</v>
      </c>
      <c r="H28" s="7">
        <f t="shared" si="4"/>
        <v>4.2794187340779229E-2</v>
      </c>
      <c r="I28">
        <f t="shared" si="5"/>
        <v>1.6446302862047936E-4</v>
      </c>
      <c r="J28" s="4"/>
    </row>
    <row r="29" spans="1:10">
      <c r="A29" s="3" t="s">
        <v>399</v>
      </c>
      <c r="B29">
        <v>10.76</v>
      </c>
      <c r="C29" s="4">
        <v>4409</v>
      </c>
      <c r="D29">
        <f t="shared" si="0"/>
        <v>409.75836431226764</v>
      </c>
      <c r="E29" s="6">
        <f t="shared" si="1"/>
        <v>3.8297003730678862E-3</v>
      </c>
      <c r="F29" s="7">
        <f t="shared" si="2"/>
        <v>0.33995040238346508</v>
      </c>
      <c r="G29" s="6">
        <f t="shared" si="3"/>
        <v>9.7688699886877214E-4</v>
      </c>
      <c r="H29" s="7">
        <f t="shared" si="4"/>
        <v>4.3771074339647997E-2</v>
      </c>
      <c r="I29">
        <f t="shared" si="5"/>
        <v>5.161144125324351E-4</v>
      </c>
      <c r="J29" s="2"/>
    </row>
    <row r="30" spans="1:10">
      <c r="A30" s="3" t="s">
        <v>764</v>
      </c>
      <c r="B30">
        <v>33.700000000000003</v>
      </c>
      <c r="C30" s="4">
        <v>13782</v>
      </c>
      <c r="D30">
        <f t="shared" si="0"/>
        <v>408.96142433234417</v>
      </c>
      <c r="E30" s="6">
        <f t="shared" si="1"/>
        <v>1.1971179528605491E-2</v>
      </c>
      <c r="F30" s="7">
        <f t="shared" si="2"/>
        <v>0.35192158191207057</v>
      </c>
      <c r="G30" s="6">
        <f t="shared" si="3"/>
        <v>3.0595810280555414E-3</v>
      </c>
      <c r="H30" s="7">
        <f t="shared" si="4"/>
        <v>4.683065536770354E-2</v>
      </c>
      <c r="I30">
        <f t="shared" si="5"/>
        <v>6.7404819141882871E-5</v>
      </c>
      <c r="J30" s="2"/>
    </row>
    <row r="31" spans="1:10">
      <c r="A31" s="3" t="s">
        <v>935</v>
      </c>
      <c r="B31">
        <v>4.26</v>
      </c>
      <c r="C31" s="4">
        <v>1689</v>
      </c>
      <c r="D31">
        <f t="shared" si="0"/>
        <v>396.47887323943667</v>
      </c>
      <c r="E31" s="6">
        <f t="shared" si="1"/>
        <v>1.467081862125575E-3</v>
      </c>
      <c r="F31" s="7">
        <f t="shared" si="2"/>
        <v>0.35338866377419614</v>
      </c>
      <c r="G31" s="6">
        <f t="shared" si="3"/>
        <v>3.8676009434767371E-4</v>
      </c>
      <c r="H31" s="7">
        <f t="shared" si="4"/>
        <v>4.7217415462051215E-2</v>
      </c>
      <c r="I31">
        <f t="shared" si="5"/>
        <v>2.4298329683600239E-4</v>
      </c>
      <c r="J31" s="2"/>
    </row>
    <row r="32" spans="1:10">
      <c r="A32" s="3" t="s">
        <v>195</v>
      </c>
      <c r="B32">
        <v>15.26</v>
      </c>
      <c r="C32" s="4">
        <v>6013</v>
      </c>
      <c r="D32">
        <f t="shared" si="0"/>
        <v>394.0366972477064</v>
      </c>
      <c r="E32" s="6">
        <f t="shared" si="1"/>
        <v>5.2229504067265141E-3</v>
      </c>
      <c r="F32" s="7">
        <f t="shared" si="2"/>
        <v>0.35861161418092263</v>
      </c>
      <c r="G32" s="6">
        <f t="shared" si="3"/>
        <v>1.3854363943064556E-3</v>
      </c>
      <c r="H32" s="7">
        <f t="shared" si="4"/>
        <v>4.8602851856357668E-2</v>
      </c>
      <c r="I32">
        <f t="shared" si="5"/>
        <v>8.5802447966552148E-5</v>
      </c>
      <c r="J32" s="2"/>
    </row>
    <row r="33" spans="1:10">
      <c r="A33" s="3" t="s">
        <v>240</v>
      </c>
      <c r="B33">
        <v>5.16</v>
      </c>
      <c r="C33" s="4">
        <v>1947</v>
      </c>
      <c r="D33">
        <f t="shared" si="0"/>
        <v>377.32558139534882</v>
      </c>
      <c r="E33" s="6">
        <f t="shared" si="1"/>
        <v>1.6911831767664265E-3</v>
      </c>
      <c r="F33" s="7">
        <f t="shared" si="2"/>
        <v>0.36030279735768905</v>
      </c>
      <c r="G33" s="6">
        <f t="shared" si="3"/>
        <v>4.6846997343521043E-4</v>
      </c>
      <c r="H33" s="7">
        <f t="shared" si="4"/>
        <v>4.9071321829792881E-2</v>
      </c>
      <c r="I33">
        <f t="shared" si="5"/>
        <v>4.4143766859353756E-4</v>
      </c>
      <c r="J33" s="2"/>
    </row>
    <row r="34" spans="1:10">
      <c r="A34" s="3" t="s">
        <v>453</v>
      </c>
      <c r="B34">
        <v>26.46</v>
      </c>
      <c r="C34" s="4">
        <v>9950</v>
      </c>
      <c r="D34">
        <f t="shared" si="0"/>
        <v>376.03930461073315</v>
      </c>
      <c r="E34" s="6">
        <f t="shared" si="1"/>
        <v>8.6426669793661752E-3</v>
      </c>
      <c r="F34" s="7">
        <f t="shared" si="2"/>
        <v>0.36894546433705522</v>
      </c>
      <c r="G34" s="6">
        <f t="shared" si="3"/>
        <v>2.4022704451735792E-3</v>
      </c>
      <c r="H34" s="7">
        <f t="shared" si="4"/>
        <v>5.1473592274966458E-2</v>
      </c>
      <c r="I34">
        <f t="shared" si="5"/>
        <v>4.8918084829312203E-5</v>
      </c>
      <c r="J34" s="2"/>
    </row>
    <row r="35" spans="1:10">
      <c r="A35" s="3" t="s">
        <v>261</v>
      </c>
      <c r="B35">
        <v>2.91</v>
      </c>
      <c r="C35" s="4">
        <v>1086</v>
      </c>
      <c r="D35">
        <f t="shared" si="0"/>
        <v>373.1958762886598</v>
      </c>
      <c r="E35" s="6">
        <f t="shared" si="1"/>
        <v>9.4331018488358462E-4</v>
      </c>
      <c r="F35" s="7">
        <f t="shared" si="2"/>
        <v>0.3698887745219388</v>
      </c>
      <c r="G35" s="6">
        <f t="shared" si="3"/>
        <v>2.6419527571636868E-4</v>
      </c>
      <c r="H35" s="7">
        <f t="shared" si="4"/>
        <v>5.1737787550682826E-2</v>
      </c>
      <c r="I35">
        <f t="shared" si="5"/>
        <v>1.0480490694504338E-4</v>
      </c>
      <c r="J35" s="4"/>
    </row>
    <row r="36" spans="1:10">
      <c r="A36" s="3" t="s">
        <v>191</v>
      </c>
      <c r="B36">
        <v>6.16</v>
      </c>
      <c r="C36" s="4">
        <v>2271</v>
      </c>
      <c r="D36">
        <f t="shared" si="0"/>
        <v>368.66883116883116</v>
      </c>
      <c r="E36" s="6">
        <f t="shared" si="1"/>
        <v>1.9726127346874961E-3</v>
      </c>
      <c r="F36" s="7">
        <f t="shared" si="2"/>
        <v>0.37186138725662632</v>
      </c>
      <c r="G36" s="6">
        <f t="shared" si="3"/>
        <v>5.5925872797691787E-4</v>
      </c>
      <c r="H36" s="7">
        <f t="shared" si="4"/>
        <v>5.2297046278659741E-2</v>
      </c>
      <c r="I36">
        <f t="shared" si="5"/>
        <v>1.4140511227760111E-4</v>
      </c>
      <c r="J36" s="2"/>
    </row>
    <row r="37" spans="1:10">
      <c r="A37" s="3" t="s">
        <v>918</v>
      </c>
      <c r="B37">
        <v>8.19</v>
      </c>
      <c r="C37" s="4">
        <v>2974</v>
      </c>
      <c r="D37">
        <f t="shared" si="0"/>
        <v>363.12576312576317</v>
      </c>
      <c r="E37" s="6">
        <f t="shared" si="1"/>
        <v>2.5832453865964832E-3</v>
      </c>
      <c r="F37" s="7">
        <f t="shared" si="2"/>
        <v>0.37444463264322281</v>
      </c>
      <c r="G37" s="6">
        <f t="shared" si="3"/>
        <v>7.4355989969658392E-4</v>
      </c>
      <c r="H37" s="7">
        <f t="shared" si="4"/>
        <v>5.3040606178356327E-2</v>
      </c>
      <c r="I37">
        <f t="shared" si="5"/>
        <v>1.9457905349588508E-4</v>
      </c>
      <c r="J37" s="2"/>
    </row>
    <row r="38" spans="1:10">
      <c r="A38" s="3" t="s">
        <v>830</v>
      </c>
      <c r="B38">
        <v>11.23</v>
      </c>
      <c r="C38" s="4">
        <v>4063</v>
      </c>
      <c r="D38">
        <f t="shared" si="0"/>
        <v>361.79875333926981</v>
      </c>
      <c r="E38" s="6">
        <f t="shared" si="1"/>
        <v>3.5291614007200776E-3</v>
      </c>
      <c r="F38" s="7">
        <f t="shared" si="2"/>
        <v>0.37797379404394288</v>
      </c>
      <c r="G38" s="6">
        <f t="shared" si="3"/>
        <v>1.0195577135033746E-3</v>
      </c>
      <c r="H38" s="7">
        <f t="shared" si="4"/>
        <v>5.4060163891859699E-2</v>
      </c>
      <c r="I38">
        <f t="shared" si="5"/>
        <v>1.3548558201716479E-4</v>
      </c>
      <c r="J38" s="2"/>
    </row>
    <row r="39" spans="1:10">
      <c r="A39" s="3" t="s">
        <v>257</v>
      </c>
      <c r="B39">
        <v>7.61</v>
      </c>
      <c r="C39" s="4">
        <v>2676</v>
      </c>
      <c r="D39">
        <f t="shared" si="0"/>
        <v>351.6425755584757</v>
      </c>
      <c r="E39" s="6">
        <f t="shared" si="1"/>
        <v>2.3243996820888329E-3</v>
      </c>
      <c r="F39" s="7">
        <f t="shared" si="2"/>
        <v>0.38029819372603169</v>
      </c>
      <c r="G39" s="6">
        <f t="shared" si="3"/>
        <v>6.9090242206239368E-4</v>
      </c>
      <c r="H39" s="7">
        <f t="shared" si="4"/>
        <v>5.4751066313922091E-2</v>
      </c>
      <c r="I39">
        <f t="shared" si="5"/>
        <v>3.5271067870877235E-4</v>
      </c>
      <c r="J39" s="2"/>
    </row>
    <row r="40" spans="1:10">
      <c r="A40" s="3" t="s">
        <v>355</v>
      </c>
      <c r="B40">
        <v>19.71</v>
      </c>
      <c r="C40" s="4">
        <v>6893</v>
      </c>
      <c r="D40">
        <f t="shared" si="0"/>
        <v>349.72095383054284</v>
      </c>
      <c r="E40" s="6">
        <f t="shared" si="1"/>
        <v>5.9873269837960848E-3</v>
      </c>
      <c r="F40" s="7">
        <f t="shared" si="2"/>
        <v>0.38628552070982775</v>
      </c>
      <c r="G40" s="6">
        <f t="shared" si="3"/>
        <v>1.7894463520170538E-3</v>
      </c>
      <c r="H40" s="7">
        <f t="shared" si="4"/>
        <v>5.6540512665939145E-2</v>
      </c>
      <c r="I40">
        <f t="shared" si="5"/>
        <v>2.5039331021950786E-4</v>
      </c>
      <c r="J40" s="4"/>
    </row>
    <row r="41" spans="1:10">
      <c r="A41" s="3" t="s">
        <v>1074</v>
      </c>
      <c r="B41">
        <v>13.37</v>
      </c>
      <c r="C41" s="4">
        <v>4449</v>
      </c>
      <c r="D41">
        <f t="shared" si="0"/>
        <v>332.75991024682128</v>
      </c>
      <c r="E41" s="6">
        <f t="shared" si="1"/>
        <v>3.8644447629346849E-3</v>
      </c>
      <c r="F41" s="7">
        <f t="shared" si="2"/>
        <v>0.39014996547276243</v>
      </c>
      <c r="G41" s="6">
        <f t="shared" si="3"/>
        <v>1.2138456482226284E-3</v>
      </c>
      <c r="H41" s="7">
        <f t="shared" si="4"/>
        <v>5.7754358314161772E-2</v>
      </c>
      <c r="I41">
        <f t="shared" si="5"/>
        <v>2.1229704715069325E-4</v>
      </c>
      <c r="J41" s="2"/>
    </row>
    <row r="42" spans="1:10">
      <c r="A42" s="3" t="s">
        <v>647</v>
      </c>
      <c r="B42">
        <v>11.33</v>
      </c>
      <c r="C42" s="4">
        <v>3768</v>
      </c>
      <c r="D42">
        <f t="shared" si="0"/>
        <v>332.5684024713151</v>
      </c>
      <c r="E42" s="6">
        <f t="shared" si="1"/>
        <v>3.272921525452437E-3</v>
      </c>
      <c r="F42" s="7">
        <f t="shared" si="2"/>
        <v>0.39342288699821487</v>
      </c>
      <c r="G42" s="6">
        <f t="shared" si="3"/>
        <v>1.0286365889575454E-3</v>
      </c>
      <c r="H42" s="7">
        <f t="shared" si="4"/>
        <v>5.8782994903119321E-2</v>
      </c>
      <c r="I42">
        <f t="shared" si="5"/>
        <v>1.219331713468684E-4</v>
      </c>
      <c r="J42" s="2"/>
    </row>
    <row r="43" spans="1:10">
      <c r="A43" s="3" t="s">
        <v>35</v>
      </c>
      <c r="B43">
        <v>6.45</v>
      </c>
      <c r="C43" s="4">
        <v>2124</v>
      </c>
      <c r="D43">
        <f t="shared" si="0"/>
        <v>329.30232558139534</v>
      </c>
      <c r="E43" s="6">
        <f t="shared" si="1"/>
        <v>1.8449271019270108E-3</v>
      </c>
      <c r="F43" s="7">
        <f t="shared" si="2"/>
        <v>0.39526781410014189</v>
      </c>
      <c r="G43" s="6">
        <f t="shared" si="3"/>
        <v>5.855874667940131E-4</v>
      </c>
      <c r="H43" s="7">
        <f t="shared" si="4"/>
        <v>5.9368582369913332E-2</v>
      </c>
      <c r="I43">
        <f t="shared" si="5"/>
        <v>1.9339851224215582E-4</v>
      </c>
      <c r="J43" s="2"/>
    </row>
    <row r="44" spans="1:10">
      <c r="A44" s="3" t="s">
        <v>919</v>
      </c>
      <c r="B44">
        <v>10.14</v>
      </c>
      <c r="C44" s="4">
        <v>3306</v>
      </c>
      <c r="D44">
        <f t="shared" si="0"/>
        <v>326.03550295857985</v>
      </c>
      <c r="E44" s="6">
        <f t="shared" si="1"/>
        <v>2.871623822490912E-3</v>
      </c>
      <c r="F44" s="7">
        <f t="shared" si="2"/>
        <v>0.39813943792263279</v>
      </c>
      <c r="G44" s="6">
        <f t="shared" si="3"/>
        <v>9.2059797105291353E-4</v>
      </c>
      <c r="H44" s="7">
        <f t="shared" si="4"/>
        <v>6.0289180340966246E-2</v>
      </c>
      <c r="I44">
        <f t="shared" si="5"/>
        <v>8.3739974989123153E-4</v>
      </c>
      <c r="J44" s="2"/>
    </row>
    <row r="45" spans="1:10">
      <c r="A45" s="3" t="s">
        <v>153</v>
      </c>
      <c r="B45">
        <v>41.44</v>
      </c>
      <c r="C45" s="4">
        <v>12613</v>
      </c>
      <c r="D45">
        <f t="shared" si="0"/>
        <v>304.36776061776061</v>
      </c>
      <c r="E45" s="6">
        <f t="shared" si="1"/>
        <v>1.0955774734748298E-2</v>
      </c>
      <c r="F45" s="7">
        <f t="shared" si="2"/>
        <v>0.40909521265738108</v>
      </c>
      <c r="G45" s="6">
        <f t="shared" si="3"/>
        <v>3.7622859882083565E-3</v>
      </c>
      <c r="H45" s="7">
        <f t="shared" si="4"/>
        <v>6.4051466329174606E-2</v>
      </c>
      <c r="I45">
        <f t="shared" si="5"/>
        <v>9.4755593694113155E-4</v>
      </c>
      <c r="J45" s="2"/>
    </row>
    <row r="46" spans="1:10">
      <c r="A46" s="3" t="s">
        <v>21</v>
      </c>
      <c r="B46">
        <v>46.87</v>
      </c>
      <c r="C46" s="4">
        <v>14258</v>
      </c>
      <c r="D46">
        <f t="shared" si="0"/>
        <v>304.20311499893324</v>
      </c>
      <c r="E46" s="6">
        <f t="shared" si="1"/>
        <v>1.2384637768020394E-2</v>
      </c>
      <c r="F46" s="7">
        <f t="shared" si="2"/>
        <v>0.42147985042540148</v>
      </c>
      <c r="G46" s="6">
        <f t="shared" si="3"/>
        <v>4.2552689253698281E-3</v>
      </c>
      <c r="H46" s="7">
        <f t="shared" si="4"/>
        <v>6.8306735254544435E-2</v>
      </c>
      <c r="I46">
        <f t="shared" si="5"/>
        <v>4.890788586589187E-5</v>
      </c>
      <c r="J46" s="2"/>
    </row>
    <row r="47" spans="1:10">
      <c r="A47" s="3" t="s">
        <v>332</v>
      </c>
      <c r="B47">
        <v>2.41</v>
      </c>
      <c r="C47" s="4">
        <v>730</v>
      </c>
      <c r="D47">
        <f t="shared" si="0"/>
        <v>302.90456431535267</v>
      </c>
      <c r="E47" s="6">
        <f t="shared" si="1"/>
        <v>6.3408511506907617E-4</v>
      </c>
      <c r="F47" s="7">
        <f t="shared" si="2"/>
        <v>0.42211393554047055</v>
      </c>
      <c r="G47" s="6">
        <f t="shared" si="3"/>
        <v>2.1880089844551496E-4</v>
      </c>
      <c r="H47" s="7">
        <f t="shared" si="4"/>
        <v>6.8525536152989952E-2</v>
      </c>
      <c r="I47">
        <f t="shared" si="5"/>
        <v>3.8998288950646554E-5</v>
      </c>
      <c r="J47" s="2"/>
    </row>
    <row r="48" spans="1:10">
      <c r="A48" s="3" t="s">
        <v>322</v>
      </c>
      <c r="B48">
        <v>1.92</v>
      </c>
      <c r="C48" s="4">
        <v>581</v>
      </c>
      <c r="D48">
        <f t="shared" si="0"/>
        <v>302.60416666666669</v>
      </c>
      <c r="E48" s="6">
        <f t="shared" si="1"/>
        <v>5.0466226281525102E-4</v>
      </c>
      <c r="F48" s="7">
        <f t="shared" si="2"/>
        <v>0.42261859780328581</v>
      </c>
      <c r="G48" s="6">
        <f t="shared" si="3"/>
        <v>1.743144087200783E-4</v>
      </c>
      <c r="H48" s="7">
        <f t="shared" si="4"/>
        <v>6.8699850561710032E-2</v>
      </c>
      <c r="I48">
        <f t="shared" si="5"/>
        <v>3.3403938045901971E-4</v>
      </c>
      <c r="J48" s="2"/>
    </row>
    <row r="49" spans="1:10">
      <c r="A49" s="3" t="s">
        <v>536</v>
      </c>
      <c r="B49">
        <v>16.420000000000002</v>
      </c>
      <c r="C49" s="4">
        <v>4960</v>
      </c>
      <c r="D49">
        <f t="shared" si="0"/>
        <v>302.07064555420214</v>
      </c>
      <c r="E49" s="6">
        <f t="shared" si="1"/>
        <v>4.3083043434830378E-3</v>
      </c>
      <c r="F49" s="7">
        <f t="shared" si="2"/>
        <v>0.42692690214676887</v>
      </c>
      <c r="G49" s="6">
        <f t="shared" si="3"/>
        <v>1.4907513495748363E-3</v>
      </c>
      <c r="H49" s="7">
        <f t="shared" si="4"/>
        <v>7.0190601911284872E-2</v>
      </c>
      <c r="I49">
        <f t="shared" si="5"/>
        <v>2.9847402332418976E-4</v>
      </c>
      <c r="J49" s="2"/>
    </row>
    <row r="50" spans="1:10">
      <c r="A50" s="3" t="s">
        <v>884</v>
      </c>
      <c r="B50">
        <v>14.48</v>
      </c>
      <c r="C50" s="4">
        <v>4310</v>
      </c>
      <c r="D50">
        <f t="shared" si="0"/>
        <v>297.65193370165747</v>
      </c>
      <c r="E50" s="6">
        <f t="shared" si="1"/>
        <v>3.7437080081475596E-3</v>
      </c>
      <c r="F50" s="7">
        <f t="shared" si="2"/>
        <v>0.43067061015491642</v>
      </c>
      <c r="G50" s="6">
        <f t="shared" si="3"/>
        <v>1.3146211657639238E-3</v>
      </c>
      <c r="H50" s="7">
        <f t="shared" si="4"/>
        <v>7.1505223077048791E-2</v>
      </c>
      <c r="I50">
        <f t="shared" si="5"/>
        <v>2.9025225036591329E-4</v>
      </c>
      <c r="J50" s="2"/>
    </row>
    <row r="51" spans="1:10">
      <c r="A51" s="3" t="s">
        <v>246</v>
      </c>
      <c r="B51">
        <v>13.79</v>
      </c>
      <c r="C51" s="4">
        <v>4008</v>
      </c>
      <c r="D51">
        <f t="shared" si="0"/>
        <v>290.64539521392317</v>
      </c>
      <c r="E51" s="6">
        <f t="shared" si="1"/>
        <v>3.4813878646532291E-3</v>
      </c>
      <c r="F51" s="7">
        <f t="shared" si="2"/>
        <v>0.43415199801956966</v>
      </c>
      <c r="G51" s="6">
        <f t="shared" si="3"/>
        <v>1.2519769251301456E-3</v>
      </c>
      <c r="H51" s="7">
        <f t="shared" si="4"/>
        <v>7.2757200002178932E-2</v>
      </c>
      <c r="I51">
        <f t="shared" si="5"/>
        <v>3.5757830729711559E-5</v>
      </c>
      <c r="J51" s="2"/>
    </row>
    <row r="52" spans="1:10">
      <c r="A52" s="3" t="s">
        <v>307</v>
      </c>
      <c r="B52">
        <v>1.68</v>
      </c>
      <c r="C52" s="4">
        <v>482</v>
      </c>
      <c r="D52">
        <f t="shared" si="0"/>
        <v>286.90476190476193</v>
      </c>
      <c r="E52" s="6">
        <f t="shared" si="1"/>
        <v>4.186698978949243E-4</v>
      </c>
      <c r="F52" s="7">
        <f t="shared" si="2"/>
        <v>0.43457066791746457</v>
      </c>
      <c r="G52" s="6">
        <f t="shared" si="3"/>
        <v>1.5252510763006849E-4</v>
      </c>
      <c r="H52" s="7">
        <f t="shared" si="4"/>
        <v>7.2909725109809004E-2</v>
      </c>
      <c r="I52">
        <f t="shared" si="5"/>
        <v>2.9967072535719286E-5</v>
      </c>
      <c r="J52" s="2"/>
    </row>
    <row r="53" spans="1:10">
      <c r="A53" s="3" t="s">
        <v>50</v>
      </c>
      <c r="B53">
        <v>1.4</v>
      </c>
      <c r="C53" s="4">
        <v>399</v>
      </c>
      <c r="D53">
        <f t="shared" si="0"/>
        <v>285</v>
      </c>
      <c r="E53" s="6">
        <f t="shared" si="1"/>
        <v>3.46575288921317E-4</v>
      </c>
      <c r="F53" s="7">
        <f t="shared" si="2"/>
        <v>0.43491724320638586</v>
      </c>
      <c r="G53" s="6">
        <f t="shared" si="3"/>
        <v>1.2710425635839042E-4</v>
      </c>
      <c r="H53" s="7">
        <f t="shared" si="4"/>
        <v>7.30368293661674E-2</v>
      </c>
      <c r="I53">
        <f t="shared" si="5"/>
        <v>1.4661100372603125E-4</v>
      </c>
      <c r="J53" s="2"/>
    </row>
    <row r="54" spans="1:10">
      <c r="A54" s="3" t="s">
        <v>306</v>
      </c>
      <c r="B54">
        <v>6.74</v>
      </c>
      <c r="C54" s="4">
        <v>1884</v>
      </c>
      <c r="D54">
        <f t="shared" si="0"/>
        <v>279.52522255192878</v>
      </c>
      <c r="E54" s="6">
        <f t="shared" si="1"/>
        <v>1.6364607627262185E-3</v>
      </c>
      <c r="F54" s="7">
        <f t="shared" si="2"/>
        <v>0.43655370396911208</v>
      </c>
      <c r="G54" s="6">
        <f t="shared" si="3"/>
        <v>6.1191620561110822E-4</v>
      </c>
      <c r="H54" s="7">
        <f t="shared" si="4"/>
        <v>7.3648745571778501E-2</v>
      </c>
      <c r="I54">
        <f t="shared" si="5"/>
        <v>9.1961119590935891E-5</v>
      </c>
      <c r="J54" s="2"/>
    </row>
    <row r="55" spans="1:10">
      <c r="A55" s="3" t="s">
        <v>275</v>
      </c>
      <c r="B55">
        <v>4.22</v>
      </c>
      <c r="C55" s="4">
        <v>1177</v>
      </c>
      <c r="D55">
        <f t="shared" si="0"/>
        <v>278.9099526066351</v>
      </c>
      <c r="E55" s="6">
        <f t="shared" si="1"/>
        <v>1.0223536718305516E-3</v>
      </c>
      <c r="F55" s="7">
        <f t="shared" si="2"/>
        <v>0.43757605764094265</v>
      </c>
      <c r="G55" s="6">
        <f t="shared" si="3"/>
        <v>3.8312854416600538E-4</v>
      </c>
      <c r="H55" s="7">
        <f t="shared" si="4"/>
        <v>7.4031874115944502E-2</v>
      </c>
      <c r="I55">
        <f t="shared" si="5"/>
        <v>5.4485571445168912E-5</v>
      </c>
      <c r="J55" s="2"/>
    </row>
    <row r="56" spans="1:10">
      <c r="A56" s="3" t="s">
        <v>258</v>
      </c>
      <c r="B56">
        <v>2.4900000000000002</v>
      </c>
      <c r="C56" s="4">
        <v>691</v>
      </c>
      <c r="D56">
        <f t="shared" si="0"/>
        <v>277.51004016064257</v>
      </c>
      <c r="E56" s="6">
        <f t="shared" si="1"/>
        <v>6.0020933494894747E-4</v>
      </c>
      <c r="F56" s="7">
        <f t="shared" si="2"/>
        <v>0.43817626697589157</v>
      </c>
      <c r="G56" s="6">
        <f t="shared" si="3"/>
        <v>2.2606399880885155E-4</v>
      </c>
      <c r="H56" s="7">
        <f t="shared" si="4"/>
        <v>7.4257938114753355E-2</v>
      </c>
      <c r="I56">
        <f t="shared" si="5"/>
        <v>2.1039288577512361E-4</v>
      </c>
      <c r="J56" s="2"/>
    </row>
    <row r="57" spans="1:10">
      <c r="A57" s="3" t="s">
        <v>292</v>
      </c>
      <c r="B57">
        <v>9.48</v>
      </c>
      <c r="C57" s="4">
        <v>2585</v>
      </c>
      <c r="D57">
        <f t="shared" si="0"/>
        <v>272.67932489451476</v>
      </c>
      <c r="E57" s="6">
        <f t="shared" si="1"/>
        <v>2.2453561951418658E-3</v>
      </c>
      <c r="F57" s="7">
        <f t="shared" si="2"/>
        <v>0.44042162317103345</v>
      </c>
      <c r="G57" s="6">
        <f t="shared" si="3"/>
        <v>8.6067739305538665E-4</v>
      </c>
      <c r="H57" s="7">
        <f t="shared" si="4"/>
        <v>7.5118615507808739E-2</v>
      </c>
      <c r="I57">
        <f t="shared" si="5"/>
        <v>7.6207340776672516E-5</v>
      </c>
      <c r="J57" s="2"/>
    </row>
    <row r="58" spans="1:10">
      <c r="A58" s="3" t="s">
        <v>843</v>
      </c>
      <c r="B58">
        <v>3.43</v>
      </c>
      <c r="C58" s="4">
        <v>934</v>
      </c>
      <c r="D58">
        <f t="shared" si="0"/>
        <v>272.30320699708454</v>
      </c>
      <c r="E58" s="6">
        <f t="shared" si="1"/>
        <v>8.1128150338974955E-4</v>
      </c>
      <c r="F58" s="7">
        <f t="shared" si="2"/>
        <v>0.44123290467442322</v>
      </c>
      <c r="G58" s="6">
        <f t="shared" si="3"/>
        <v>3.1140542807805657E-4</v>
      </c>
      <c r="H58" s="7">
        <f t="shared" si="4"/>
        <v>7.5430020935886799E-2</v>
      </c>
      <c r="I58">
        <f t="shared" si="5"/>
        <v>7.5090793700837571E-4</v>
      </c>
      <c r="J58" s="2"/>
    </row>
    <row r="59" spans="1:10">
      <c r="A59" s="3" t="s">
        <v>747</v>
      </c>
      <c r="B59">
        <v>33.65</v>
      </c>
      <c r="C59" s="4">
        <v>9113</v>
      </c>
      <c r="D59">
        <f t="shared" si="0"/>
        <v>270.81723625557208</v>
      </c>
      <c r="E59" s="6">
        <f t="shared" si="1"/>
        <v>7.9156406214034129E-3</v>
      </c>
      <c r="F59" s="7">
        <f t="shared" si="2"/>
        <v>0.44914854529582665</v>
      </c>
      <c r="G59" s="6">
        <f t="shared" si="3"/>
        <v>3.0550415903284555E-3</v>
      </c>
      <c r="H59" s="7">
        <f t="shared" si="4"/>
        <v>7.848506252621526E-2</v>
      </c>
      <c r="I59">
        <f t="shared" si="5"/>
        <v>1.8642758107061119E-4</v>
      </c>
      <c r="J59" s="2"/>
    </row>
    <row r="60" spans="1:10">
      <c r="A60" s="3" t="s">
        <v>93</v>
      </c>
      <c r="B60">
        <v>8.31</v>
      </c>
      <c r="C60" s="4">
        <v>2236</v>
      </c>
      <c r="D60">
        <f t="shared" si="0"/>
        <v>269.07340553549938</v>
      </c>
      <c r="E60" s="6">
        <f t="shared" si="1"/>
        <v>1.9422113935540471E-3</v>
      </c>
      <c r="F60" s="7">
        <f t="shared" si="2"/>
        <v>0.4510907566893807</v>
      </c>
      <c r="G60" s="6">
        <f t="shared" si="3"/>
        <v>7.5445455024158894E-4</v>
      </c>
      <c r="H60" s="7">
        <f t="shared" si="4"/>
        <v>7.923951707645685E-2</v>
      </c>
      <c r="I60">
        <f t="shared" si="5"/>
        <v>6.7943846148346698E-5</v>
      </c>
      <c r="J60" s="4"/>
    </row>
    <row r="61" spans="1:10">
      <c r="A61" s="3" t="s">
        <v>807</v>
      </c>
      <c r="B61">
        <v>2.98</v>
      </c>
      <c r="C61" s="4">
        <v>786</v>
      </c>
      <c r="D61">
        <f t="shared" si="0"/>
        <v>263.75838926174498</v>
      </c>
      <c r="E61" s="6">
        <f t="shared" si="1"/>
        <v>6.8272726088259433E-4</v>
      </c>
      <c r="F61" s="7">
        <f t="shared" si="2"/>
        <v>0.45177348395026329</v>
      </c>
      <c r="G61" s="6">
        <f t="shared" si="3"/>
        <v>2.7055048853428821E-4</v>
      </c>
      <c r="H61" s="7">
        <f t="shared" si="4"/>
        <v>7.9510067564991141E-2</v>
      </c>
      <c r="I61">
        <f t="shared" si="5"/>
        <v>1.646077177887284E-4</v>
      </c>
      <c r="J61" s="2"/>
    </row>
    <row r="62" spans="1:10">
      <c r="A62" s="3" t="s">
        <v>567</v>
      </c>
      <c r="B62">
        <v>7.13</v>
      </c>
      <c r="C62" s="4">
        <v>1851</v>
      </c>
      <c r="D62">
        <f t="shared" si="0"/>
        <v>259.60729312762976</v>
      </c>
      <c r="E62" s="6">
        <f t="shared" si="1"/>
        <v>1.6077966410861096E-3</v>
      </c>
      <c r="F62" s="7">
        <f t="shared" si="2"/>
        <v>0.45338128059134941</v>
      </c>
      <c r="G62" s="6">
        <f t="shared" si="3"/>
        <v>6.4732381988237412E-4</v>
      </c>
      <c r="H62" s="7">
        <f t="shared" si="4"/>
        <v>8.0157391384873516E-2</v>
      </c>
      <c r="I62">
        <f t="shared" si="5"/>
        <v>4.9774671580826019E-4</v>
      </c>
      <c r="J62" s="2"/>
    </row>
    <row r="63" spans="1:10">
      <c r="A63" s="3" t="s">
        <v>149</v>
      </c>
      <c r="B63">
        <v>21.35</v>
      </c>
      <c r="C63" s="4">
        <v>5473</v>
      </c>
      <c r="D63">
        <f t="shared" si="0"/>
        <v>256.34660421545664</v>
      </c>
      <c r="E63" s="6">
        <f t="shared" si="1"/>
        <v>4.7539011435247316E-3</v>
      </c>
      <c r="F63" s="7">
        <f t="shared" si="2"/>
        <v>0.45813518173487416</v>
      </c>
      <c r="G63" s="6">
        <f t="shared" si="3"/>
        <v>1.9383399094654542E-3</v>
      </c>
      <c r="H63" s="7">
        <f t="shared" si="4"/>
        <v>8.2095731294338975E-2</v>
      </c>
      <c r="I63">
        <f t="shared" si="5"/>
        <v>7.9700009828875817E-5</v>
      </c>
      <c r="J63" s="4"/>
    </row>
    <row r="64" spans="1:10">
      <c r="A64" s="3" t="s">
        <v>780</v>
      </c>
      <c r="B64">
        <v>3.37</v>
      </c>
      <c r="C64" s="4">
        <v>848</v>
      </c>
      <c r="D64">
        <f t="shared" si="0"/>
        <v>251.63204747774481</v>
      </c>
      <c r="E64" s="6">
        <f t="shared" si="1"/>
        <v>7.3658106517613233E-4</v>
      </c>
      <c r="F64" s="7">
        <f t="shared" si="2"/>
        <v>0.45887176280005032</v>
      </c>
      <c r="G64" s="6">
        <f t="shared" si="3"/>
        <v>3.0595810280555411E-4</v>
      </c>
      <c r="H64" s="7">
        <f t="shared" si="4"/>
        <v>8.2401689397144526E-2</v>
      </c>
      <c r="I64">
        <f t="shared" si="5"/>
        <v>1.4280188843192321E-4</v>
      </c>
      <c r="J64" s="2"/>
    </row>
    <row r="65" spans="1:10">
      <c r="A65" s="3" t="s">
        <v>202</v>
      </c>
      <c r="B65">
        <v>6.01</v>
      </c>
      <c r="C65" s="4">
        <v>1503</v>
      </c>
      <c r="D65">
        <f t="shared" si="0"/>
        <v>250.08319467554077</v>
      </c>
      <c r="E65" s="6">
        <f t="shared" si="1"/>
        <v>1.305520449244961E-3</v>
      </c>
      <c r="F65" s="7">
        <f t="shared" si="2"/>
        <v>0.4601772832492953</v>
      </c>
      <c r="G65" s="6">
        <f t="shared" si="3"/>
        <v>5.456404147956617E-4</v>
      </c>
      <c r="H65" s="7">
        <f t="shared" si="4"/>
        <v>8.2947329811940182E-2</v>
      </c>
      <c r="I65">
        <f t="shared" si="5"/>
        <v>6.3854319688021188E-5</v>
      </c>
      <c r="J65" s="2"/>
    </row>
    <row r="66" spans="1:10">
      <c r="A66" s="3" t="s">
        <v>897</v>
      </c>
      <c r="B66">
        <v>2.57</v>
      </c>
      <c r="C66" s="4">
        <v>604</v>
      </c>
      <c r="D66">
        <f t="shared" ref="D66:D129" si="6">C66/B66</f>
        <v>235.01945525291831</v>
      </c>
      <c r="E66" s="6">
        <f t="shared" si="1"/>
        <v>5.2464028698866031E-4</v>
      </c>
      <c r="F66" s="7">
        <f t="shared" si="2"/>
        <v>0.46070192353628397</v>
      </c>
      <c r="G66" s="6">
        <f t="shared" si="3"/>
        <v>2.3332709917218812E-4</v>
      </c>
      <c r="H66" s="7">
        <f t="shared" si="4"/>
        <v>8.3180656911112372E-2</v>
      </c>
      <c r="I66">
        <f t="shared" si="5"/>
        <v>4.2349032877496418E-5</v>
      </c>
      <c r="J66" s="4"/>
    </row>
    <row r="67" spans="1:10">
      <c r="A67" s="3" t="s">
        <v>274</v>
      </c>
      <c r="B67">
        <v>1.7</v>
      </c>
      <c r="C67" s="4">
        <v>398</v>
      </c>
      <c r="D67">
        <f t="shared" si="6"/>
        <v>234.11764705882354</v>
      </c>
      <c r="E67" s="6">
        <f t="shared" ref="E67:E130" si="7">C67/1151265</f>
        <v>3.4570667917464701E-4</v>
      </c>
      <c r="F67" s="7">
        <f t="shared" ref="F67:F130" si="8">F66+E67</f>
        <v>0.46104763021545864</v>
      </c>
      <c r="G67" s="6">
        <f t="shared" ref="G67:G130" si="9">B67/11014.58</f>
        <v>1.5434088272090266E-4</v>
      </c>
      <c r="H67" s="7">
        <f t="shared" ref="H67:H130" si="10">H66+G67</f>
        <v>8.3334997793833271E-2</v>
      </c>
      <c r="I67">
        <f t="shared" ref="I67:I130" si="11">F67*H68-F68*H67</f>
        <v>8.5724688381868391E-4</v>
      </c>
      <c r="J67" s="2"/>
    </row>
    <row r="68" spans="1:10">
      <c r="A68" s="3" t="s">
        <v>661</v>
      </c>
      <c r="B68">
        <v>34.33</v>
      </c>
      <c r="C68" s="4">
        <v>8009</v>
      </c>
      <c r="D68">
        <f t="shared" si="6"/>
        <v>233.29449461112731</v>
      </c>
      <c r="E68" s="6">
        <f t="shared" si="7"/>
        <v>6.9566954610797687E-3</v>
      </c>
      <c r="F68" s="7">
        <f t="shared" si="8"/>
        <v>0.46800432567653838</v>
      </c>
      <c r="G68" s="6">
        <f t="shared" si="9"/>
        <v>3.1167779434168163E-3</v>
      </c>
      <c r="H68" s="7">
        <f t="shared" si="10"/>
        <v>8.6451775737250089E-2</v>
      </c>
      <c r="I68">
        <f t="shared" si="11"/>
        <v>1.4469034720487883E-4</v>
      </c>
      <c r="J68" s="2"/>
    </row>
    <row r="69" spans="1:10">
      <c r="A69" s="3" t="s">
        <v>404</v>
      </c>
      <c r="B69">
        <v>5.77</v>
      </c>
      <c r="C69" s="4">
        <v>1338</v>
      </c>
      <c r="D69">
        <f t="shared" si="6"/>
        <v>231.88908145580592</v>
      </c>
      <c r="E69" s="6">
        <f t="shared" si="7"/>
        <v>1.1621998410444164E-3</v>
      </c>
      <c r="F69" s="7">
        <f t="shared" si="8"/>
        <v>0.46916652551758281</v>
      </c>
      <c r="G69" s="6">
        <f t="shared" si="9"/>
        <v>5.2385111370565197E-4</v>
      </c>
      <c r="H69" s="7">
        <f t="shared" si="10"/>
        <v>8.6975626850955737E-2</v>
      </c>
      <c r="I69">
        <f t="shared" si="11"/>
        <v>2.1637423438727876E-4</v>
      </c>
      <c r="J69" s="4"/>
    </row>
    <row r="70" spans="1:10">
      <c r="A70" s="3" t="s">
        <v>247</v>
      </c>
      <c r="B70">
        <v>8.51</v>
      </c>
      <c r="C70" s="4">
        <v>1934</v>
      </c>
      <c r="D70">
        <f t="shared" si="6"/>
        <v>227.26204465334899</v>
      </c>
      <c r="E70" s="6">
        <f t="shared" si="7"/>
        <v>1.6798912500597168E-3</v>
      </c>
      <c r="F70" s="7">
        <f t="shared" si="8"/>
        <v>0.47084641676764255</v>
      </c>
      <c r="G70" s="6">
        <f t="shared" si="9"/>
        <v>7.726123011499304E-4</v>
      </c>
      <c r="H70" s="7">
        <f t="shared" si="10"/>
        <v>8.7748239152105667E-2</v>
      </c>
      <c r="I70">
        <f t="shared" si="11"/>
        <v>6.1068097416079603E-5</v>
      </c>
      <c r="J70" s="2"/>
    </row>
    <row r="71" spans="1:10">
      <c r="A71" s="3" t="s">
        <v>686</v>
      </c>
      <c r="B71">
        <v>2.37</v>
      </c>
      <c r="C71" s="4">
        <v>528</v>
      </c>
      <c r="D71">
        <f t="shared" si="6"/>
        <v>222.78481012658227</v>
      </c>
      <c r="E71" s="6">
        <f t="shared" si="7"/>
        <v>4.5862594624174278E-4</v>
      </c>
      <c r="F71" s="7">
        <f t="shared" si="8"/>
        <v>0.47130504271388429</v>
      </c>
      <c r="G71" s="6">
        <f t="shared" si="9"/>
        <v>2.1516934826384666E-4</v>
      </c>
      <c r="H71" s="7">
        <f t="shared" si="10"/>
        <v>8.7963408500369517E-2</v>
      </c>
      <c r="I71">
        <f t="shared" si="11"/>
        <v>2.8162230989173948E-4</v>
      </c>
      <c r="J71" s="2"/>
    </row>
    <row r="72" spans="1:10">
      <c r="A72" s="3" t="s">
        <v>879</v>
      </c>
      <c r="B72">
        <v>10.91</v>
      </c>
      <c r="C72" s="4">
        <v>2424</v>
      </c>
      <c r="D72">
        <f t="shared" si="6"/>
        <v>222.1814848762603</v>
      </c>
      <c r="E72" s="6">
        <f t="shared" si="7"/>
        <v>2.1055100259280007E-3</v>
      </c>
      <c r="F72" s="7">
        <f t="shared" si="8"/>
        <v>0.47341055273981231</v>
      </c>
      <c r="G72" s="6">
        <f t="shared" si="9"/>
        <v>9.9050531205002821E-4</v>
      </c>
      <c r="H72" s="7">
        <f t="shared" si="10"/>
        <v>8.8953913812419544E-2</v>
      </c>
      <c r="I72">
        <f t="shared" si="11"/>
        <v>4.6612675902592271E-5</v>
      </c>
      <c r="J72" s="4"/>
    </row>
    <row r="73" spans="1:10">
      <c r="A73" s="3" t="s">
        <v>184</v>
      </c>
      <c r="B73">
        <v>1.8</v>
      </c>
      <c r="C73" s="4">
        <v>398</v>
      </c>
      <c r="D73">
        <f t="shared" si="6"/>
        <v>221.11111111111111</v>
      </c>
      <c r="E73" s="6">
        <f t="shared" si="7"/>
        <v>3.4570667917464701E-4</v>
      </c>
      <c r="F73" s="7">
        <f t="shared" si="8"/>
        <v>0.47375625941898697</v>
      </c>
      <c r="G73" s="6">
        <f t="shared" si="9"/>
        <v>1.6341975817507341E-4</v>
      </c>
      <c r="H73" s="7">
        <f t="shared" si="10"/>
        <v>8.911733357059462E-2</v>
      </c>
      <c r="I73">
        <f t="shared" si="11"/>
        <v>2.7511577499121642E-4</v>
      </c>
      <c r="J73" s="2"/>
    </row>
    <row r="74" spans="1:10">
      <c r="A74" s="3" t="s">
        <v>430</v>
      </c>
      <c r="B74">
        <v>10.55</v>
      </c>
      <c r="C74" s="4">
        <v>2308</v>
      </c>
      <c r="D74">
        <f t="shared" si="6"/>
        <v>218.76777251184834</v>
      </c>
      <c r="E74" s="6">
        <f t="shared" si="7"/>
        <v>2.0047512953142847E-3</v>
      </c>
      <c r="F74" s="7">
        <f t="shared" si="8"/>
        <v>0.47576101071430127</v>
      </c>
      <c r="G74" s="6">
        <f t="shared" si="9"/>
        <v>9.5782136041501367E-4</v>
      </c>
      <c r="H74" s="7">
        <f t="shared" si="10"/>
        <v>9.0075154931009635E-2</v>
      </c>
      <c r="I74">
        <f t="shared" si="11"/>
        <v>9.8054352401150124E-5</v>
      </c>
      <c r="J74" s="2"/>
    </row>
    <row r="75" spans="1:10">
      <c r="A75" s="3" t="s">
        <v>893</v>
      </c>
      <c r="B75">
        <v>3.75</v>
      </c>
      <c r="C75" s="4">
        <v>817</v>
      </c>
      <c r="D75">
        <f t="shared" si="6"/>
        <v>217.86666666666667</v>
      </c>
      <c r="E75" s="6">
        <f t="shared" si="7"/>
        <v>7.0965416302936333E-4</v>
      </c>
      <c r="F75" s="7">
        <f t="shared" si="8"/>
        <v>0.47647066487733064</v>
      </c>
      <c r="G75" s="6">
        <f t="shared" si="9"/>
        <v>3.4045782953140294E-4</v>
      </c>
      <c r="H75" s="7">
        <f t="shared" si="10"/>
        <v>9.0415612760541039E-2</v>
      </c>
      <c r="I75">
        <f t="shared" si="11"/>
        <v>1.2178684741087631E-4</v>
      </c>
      <c r="J75" s="2"/>
    </row>
    <row r="76" spans="1:10">
      <c r="A76" s="3" t="s">
        <v>340</v>
      </c>
      <c r="B76">
        <v>4.5999999999999996</v>
      </c>
      <c r="C76" s="4">
        <v>983</v>
      </c>
      <c r="D76">
        <f t="shared" si="6"/>
        <v>213.69565217391306</v>
      </c>
      <c r="E76" s="6">
        <f t="shared" si="7"/>
        <v>8.5384338097657794E-4</v>
      </c>
      <c r="F76" s="7">
        <f t="shared" si="8"/>
        <v>0.47732450825830725</v>
      </c>
      <c r="G76" s="6">
        <f t="shared" si="9"/>
        <v>4.1762827089185422E-4</v>
      </c>
      <c r="H76" s="7">
        <f t="shared" si="10"/>
        <v>9.0833241031432893E-2</v>
      </c>
      <c r="I76">
        <f t="shared" si="11"/>
        <v>1.1611902722073048E-4</v>
      </c>
      <c r="J76" s="2"/>
    </row>
    <row r="77" spans="1:10">
      <c r="A77" s="3" t="s">
        <v>104</v>
      </c>
      <c r="B77">
        <v>4.38</v>
      </c>
      <c r="C77" s="4">
        <v>934</v>
      </c>
      <c r="D77">
        <f t="shared" si="6"/>
        <v>213.24200913242009</v>
      </c>
      <c r="E77" s="6">
        <f t="shared" si="7"/>
        <v>8.1128150338974955E-4</v>
      </c>
      <c r="F77" s="7">
        <f t="shared" si="8"/>
        <v>0.47813578976169702</v>
      </c>
      <c r="G77" s="6">
        <f t="shared" si="9"/>
        <v>3.9765474489267862E-4</v>
      </c>
      <c r="H77" s="7">
        <f t="shared" si="10"/>
        <v>9.1230895776325566E-2</v>
      </c>
      <c r="I77">
        <f t="shared" si="11"/>
        <v>2.1445480808207629E-4</v>
      </c>
      <c r="J77" s="2"/>
    </row>
    <row r="78" spans="1:10">
      <c r="A78" s="3" t="s">
        <v>883</v>
      </c>
      <c r="B78">
        <v>8.0399999999999991</v>
      </c>
      <c r="C78" s="4">
        <v>1698</v>
      </c>
      <c r="D78">
        <f t="shared" si="6"/>
        <v>211.19402985074629</v>
      </c>
      <c r="E78" s="6">
        <f t="shared" si="7"/>
        <v>1.4748993498456045E-3</v>
      </c>
      <c r="F78" s="7">
        <f t="shared" si="8"/>
        <v>0.47961068911154264</v>
      </c>
      <c r="G78" s="6">
        <f t="shared" si="9"/>
        <v>7.2994158651532774E-4</v>
      </c>
      <c r="H78" s="7">
        <f t="shared" si="10"/>
        <v>9.19608373628409E-2</v>
      </c>
      <c r="I78">
        <f t="shared" si="11"/>
        <v>2.1498570620003682E-4</v>
      </c>
      <c r="J78" s="2"/>
    </row>
    <row r="79" spans="1:10">
      <c r="A79" s="3" t="s">
        <v>587</v>
      </c>
      <c r="B79">
        <v>8.01</v>
      </c>
      <c r="C79" s="4">
        <v>1675</v>
      </c>
      <c r="D79">
        <f t="shared" si="6"/>
        <v>209.1136079900125</v>
      </c>
      <c r="E79" s="6">
        <f t="shared" si="7"/>
        <v>1.4549213256721955E-3</v>
      </c>
      <c r="F79" s="7">
        <f t="shared" si="8"/>
        <v>0.48106561043721485</v>
      </c>
      <c r="G79" s="6">
        <f t="shared" si="9"/>
        <v>7.2721792387907659E-4</v>
      </c>
      <c r="H79" s="7">
        <f t="shared" si="10"/>
        <v>9.2688055286719973E-2</v>
      </c>
      <c r="I79">
        <f t="shared" si="11"/>
        <v>1.1751688848862796E-4</v>
      </c>
      <c r="J79" s="2"/>
    </row>
    <row r="80" spans="1:10">
      <c r="A80" s="3" t="s">
        <v>823</v>
      </c>
      <c r="B80">
        <v>4.37</v>
      </c>
      <c r="C80" s="4">
        <v>911</v>
      </c>
      <c r="D80">
        <f t="shared" si="6"/>
        <v>208.46681922196797</v>
      </c>
      <c r="E80" s="6">
        <f t="shared" si="7"/>
        <v>7.9130347921634026E-4</v>
      </c>
      <c r="F80" s="7">
        <f t="shared" si="8"/>
        <v>0.48185691391643121</v>
      </c>
      <c r="G80" s="6">
        <f t="shared" si="9"/>
        <v>3.9674685734726156E-4</v>
      </c>
      <c r="H80" s="7">
        <f t="shared" si="10"/>
        <v>9.3084802144067239E-2</v>
      </c>
      <c r="I80">
        <f t="shared" si="11"/>
        <v>1.6086365016321907E-4</v>
      </c>
      <c r="J80" s="2"/>
    </row>
    <row r="81" spans="1:10">
      <c r="A81" s="3" t="s">
        <v>820</v>
      </c>
      <c r="B81">
        <v>5.98</v>
      </c>
      <c r="C81" s="4">
        <v>1246</v>
      </c>
      <c r="D81">
        <f t="shared" si="6"/>
        <v>208.36120401337791</v>
      </c>
      <c r="E81" s="6">
        <f t="shared" si="7"/>
        <v>1.0822877443507793E-3</v>
      </c>
      <c r="F81" s="7">
        <f t="shared" si="8"/>
        <v>0.48293920166078197</v>
      </c>
      <c r="G81" s="6">
        <f t="shared" si="9"/>
        <v>5.4291675215941055E-4</v>
      </c>
      <c r="H81" s="7">
        <f t="shared" si="10"/>
        <v>9.3627718896226647E-2</v>
      </c>
      <c r="I81">
        <f t="shared" si="11"/>
        <v>9.8174773272757115E-4</v>
      </c>
      <c r="J81" s="2"/>
    </row>
    <row r="82" spans="1:10">
      <c r="A82" s="3" t="s">
        <v>1015</v>
      </c>
      <c r="B82">
        <v>36.46</v>
      </c>
      <c r="C82" s="4">
        <v>7585</v>
      </c>
      <c r="D82">
        <f t="shared" si="6"/>
        <v>208.036204059243</v>
      </c>
      <c r="E82" s="6">
        <f t="shared" si="7"/>
        <v>6.5884049284917028E-3</v>
      </c>
      <c r="F82" s="7">
        <f t="shared" si="8"/>
        <v>0.48952760658927369</v>
      </c>
      <c r="G82" s="6">
        <f t="shared" si="9"/>
        <v>3.3101579905906535E-3</v>
      </c>
      <c r="H82" s="7">
        <f t="shared" si="10"/>
        <v>9.6937876886817306E-2</v>
      </c>
      <c r="I82">
        <f t="shared" si="11"/>
        <v>2.0822821828520022E-4</v>
      </c>
      <c r="J82" s="4"/>
    </row>
    <row r="83" spans="1:10">
      <c r="A83" s="3" t="s">
        <v>913</v>
      </c>
      <c r="B83">
        <v>7.69</v>
      </c>
      <c r="C83" s="4">
        <v>1586</v>
      </c>
      <c r="D83">
        <f t="shared" si="6"/>
        <v>206.24187256176853</v>
      </c>
      <c r="E83" s="6">
        <f t="shared" si="7"/>
        <v>1.3776150582185682E-3</v>
      </c>
      <c r="F83" s="7">
        <f t="shared" si="8"/>
        <v>0.49090522164749228</v>
      </c>
      <c r="G83" s="6">
        <f t="shared" si="9"/>
        <v>6.9816552242573033E-4</v>
      </c>
      <c r="H83" s="7">
        <f t="shared" si="10"/>
        <v>9.7636042409243035E-2</v>
      </c>
      <c r="I83">
        <f t="shared" si="11"/>
        <v>4.7148125977301836E-4</v>
      </c>
      <c r="J83" s="2"/>
    </row>
    <row r="84" spans="1:10">
      <c r="A84" s="3" t="s">
        <v>330</v>
      </c>
      <c r="B84">
        <v>17.41</v>
      </c>
      <c r="C84" s="4">
        <v>3590</v>
      </c>
      <c r="D84">
        <f t="shared" si="6"/>
        <v>206.20333141872487</v>
      </c>
      <c r="E84" s="6">
        <f t="shared" si="7"/>
        <v>3.118308990545183E-3</v>
      </c>
      <c r="F84" s="7">
        <f t="shared" si="8"/>
        <v>0.49402353063803744</v>
      </c>
      <c r="G84" s="6">
        <f t="shared" si="9"/>
        <v>1.5806322165711267E-3</v>
      </c>
      <c r="H84" s="7">
        <f t="shared" si="10"/>
        <v>9.9216674625814155E-2</v>
      </c>
      <c r="I84">
        <f t="shared" si="11"/>
        <v>1.4802376322457789E-4</v>
      </c>
      <c r="J84" s="2"/>
    </row>
    <row r="85" spans="1:10">
      <c r="A85" s="3" t="s">
        <v>852</v>
      </c>
      <c r="B85">
        <v>5.46</v>
      </c>
      <c r="C85" s="4">
        <v>1124</v>
      </c>
      <c r="D85">
        <f t="shared" si="6"/>
        <v>205.86080586080587</v>
      </c>
      <c r="E85" s="6">
        <f t="shared" si="7"/>
        <v>9.7631735525704338E-4</v>
      </c>
      <c r="F85" s="7">
        <f t="shared" si="8"/>
        <v>0.4949998479932945</v>
      </c>
      <c r="G85" s="6">
        <f t="shared" si="9"/>
        <v>4.9570659979772261E-4</v>
      </c>
      <c r="H85" s="7">
        <f t="shared" si="10"/>
        <v>9.9712381225611879E-2</v>
      </c>
      <c r="I85">
        <f t="shared" si="11"/>
        <v>1.4921510198910581E-4</v>
      </c>
      <c r="J85" s="2"/>
    </row>
    <row r="86" spans="1:10">
      <c r="A86" s="3" t="s">
        <v>1001</v>
      </c>
      <c r="B86">
        <v>5.5</v>
      </c>
      <c r="C86" s="4">
        <v>1131</v>
      </c>
      <c r="D86">
        <f t="shared" si="6"/>
        <v>205.63636363636363</v>
      </c>
      <c r="E86" s="6">
        <f t="shared" si="7"/>
        <v>9.8239762348373305E-4</v>
      </c>
      <c r="F86" s="7">
        <f t="shared" si="8"/>
        <v>0.49598224561677823</v>
      </c>
      <c r="G86" s="6">
        <f t="shared" si="9"/>
        <v>4.9933814997939099E-4</v>
      </c>
      <c r="H86" s="7">
        <f t="shared" si="10"/>
        <v>0.10021171937559127</v>
      </c>
      <c r="I86">
        <f t="shared" si="11"/>
        <v>2.7681074997271821E-4</v>
      </c>
      <c r="J86" s="2"/>
    </row>
    <row r="87" spans="1:10">
      <c r="A87" s="3" t="s">
        <v>811</v>
      </c>
      <c r="B87">
        <v>10.17</v>
      </c>
      <c r="C87" s="4">
        <v>2081</v>
      </c>
      <c r="D87">
        <f t="shared" si="6"/>
        <v>204.62143559488692</v>
      </c>
      <c r="E87" s="6">
        <f t="shared" si="7"/>
        <v>1.8075768828202021E-3</v>
      </c>
      <c r="F87" s="7">
        <f t="shared" si="8"/>
        <v>0.49778982249959841</v>
      </c>
      <c r="G87" s="6">
        <f t="shared" si="9"/>
        <v>9.2332163368916468E-4</v>
      </c>
      <c r="H87" s="7">
        <f t="shared" si="10"/>
        <v>0.10113504100928043</v>
      </c>
      <c r="I87">
        <f t="shared" si="11"/>
        <v>1.9340849907218544E-4</v>
      </c>
      <c r="J87" s="4"/>
    </row>
    <row r="88" spans="1:10">
      <c r="A88" s="3" t="s">
        <v>244</v>
      </c>
      <c r="B88">
        <v>7.03</v>
      </c>
      <c r="C88" s="4">
        <v>1415</v>
      </c>
      <c r="D88">
        <f t="shared" si="6"/>
        <v>201.28022759601706</v>
      </c>
      <c r="E88" s="6">
        <f t="shared" si="7"/>
        <v>1.2290827915380038E-3</v>
      </c>
      <c r="F88" s="7">
        <f t="shared" si="8"/>
        <v>0.49901890529113641</v>
      </c>
      <c r="G88" s="6">
        <f t="shared" si="9"/>
        <v>6.3824494442820334E-4</v>
      </c>
      <c r="H88" s="7">
        <f t="shared" si="10"/>
        <v>0.10177328595370863</v>
      </c>
      <c r="I88">
        <f t="shared" si="11"/>
        <v>4.2851977886598086E-4</v>
      </c>
      <c r="J88" s="2"/>
    </row>
    <row r="89" spans="1:10">
      <c r="A89" s="3" t="s">
        <v>561</v>
      </c>
      <c r="B89">
        <v>15.56</v>
      </c>
      <c r="C89" s="4">
        <v>3127</v>
      </c>
      <c r="D89">
        <f t="shared" si="6"/>
        <v>200.96401028277634</v>
      </c>
      <c r="E89" s="6">
        <f t="shared" si="7"/>
        <v>2.7161426778369879E-3</v>
      </c>
      <c r="F89" s="7">
        <f t="shared" si="8"/>
        <v>0.50173504796897339</v>
      </c>
      <c r="G89" s="6">
        <f t="shared" si="9"/>
        <v>1.412673020668968E-3</v>
      </c>
      <c r="H89" s="7">
        <f t="shared" si="10"/>
        <v>0.1031859589743776</v>
      </c>
      <c r="I89">
        <f t="shared" si="11"/>
        <v>1.2543048052129913E-4</v>
      </c>
      <c r="J89" s="2"/>
    </row>
    <row r="90" spans="1:10">
      <c r="A90" s="3" t="s">
        <v>423</v>
      </c>
      <c r="B90">
        <v>4.55</v>
      </c>
      <c r="C90" s="4">
        <v>913</v>
      </c>
      <c r="D90">
        <f t="shared" si="6"/>
        <v>200.65934065934067</v>
      </c>
      <c r="E90" s="6">
        <f t="shared" si="7"/>
        <v>7.9304069870968024E-4</v>
      </c>
      <c r="F90" s="7">
        <f t="shared" si="8"/>
        <v>0.50252808866768306</v>
      </c>
      <c r="G90" s="6">
        <f t="shared" si="9"/>
        <v>4.1308883316476888E-4</v>
      </c>
      <c r="H90" s="7">
        <f t="shared" si="10"/>
        <v>0.10359904780754237</v>
      </c>
      <c r="I90">
        <f t="shared" si="11"/>
        <v>9.790110463627974E-4</v>
      </c>
      <c r="J90" s="2"/>
    </row>
    <row r="91" spans="1:10">
      <c r="A91" s="3" t="s">
        <v>602</v>
      </c>
      <c r="B91">
        <v>35.47</v>
      </c>
      <c r="C91" s="4">
        <v>7104</v>
      </c>
      <c r="D91">
        <f t="shared" si="6"/>
        <v>200.28192839018891</v>
      </c>
      <c r="E91" s="6">
        <f t="shared" si="7"/>
        <v>6.1706036403434486E-3</v>
      </c>
      <c r="F91" s="7">
        <f t="shared" si="8"/>
        <v>0.50869869230802656</v>
      </c>
      <c r="G91" s="6">
        <f t="shared" si="9"/>
        <v>3.2202771235943632E-3</v>
      </c>
      <c r="H91" s="7">
        <f t="shared" si="10"/>
        <v>0.10681932493113673</v>
      </c>
      <c r="I91">
        <f t="shared" si="11"/>
        <v>8.9605104626883092E-5</v>
      </c>
      <c r="J91" s="2"/>
    </row>
    <row r="92" spans="1:10">
      <c r="A92" s="3" t="s">
        <v>900</v>
      </c>
      <c r="B92">
        <v>3.24</v>
      </c>
      <c r="C92" s="4">
        <v>647</v>
      </c>
      <c r="D92">
        <f t="shared" si="6"/>
        <v>199.69135802469134</v>
      </c>
      <c r="E92" s="6">
        <f t="shared" si="7"/>
        <v>5.6199050609546887E-4</v>
      </c>
      <c r="F92" s="7">
        <f t="shared" si="8"/>
        <v>0.50926068281412207</v>
      </c>
      <c r="G92" s="6">
        <f t="shared" si="9"/>
        <v>2.9415556471513212E-4</v>
      </c>
      <c r="H92" s="7">
        <f t="shared" si="10"/>
        <v>0.10711348049585186</v>
      </c>
      <c r="I92">
        <f t="shared" si="11"/>
        <v>1.5481948877480584E-4</v>
      </c>
      <c r="J92" s="2"/>
    </row>
    <row r="93" spans="1:10">
      <c r="A93" s="3" t="s">
        <v>819</v>
      </c>
      <c r="B93">
        <v>5.55</v>
      </c>
      <c r="C93" s="4">
        <v>1094</v>
      </c>
      <c r="D93">
        <f t="shared" si="6"/>
        <v>197.11711711711712</v>
      </c>
      <c r="E93" s="6">
        <f t="shared" si="7"/>
        <v>9.5025906285694432E-4</v>
      </c>
      <c r="F93" s="7">
        <f t="shared" si="8"/>
        <v>0.51021094187697902</v>
      </c>
      <c r="G93" s="6">
        <f t="shared" si="9"/>
        <v>5.0387758770647627E-4</v>
      </c>
      <c r="H93" s="7">
        <f t="shared" si="10"/>
        <v>0.10761735808355834</v>
      </c>
      <c r="I93">
        <f t="shared" si="11"/>
        <v>2.4563615029227909E-4</v>
      </c>
      <c r="J93" s="2"/>
    </row>
    <row r="94" spans="1:10">
      <c r="A94" s="3" t="s">
        <v>416</v>
      </c>
      <c r="B94">
        <v>8.7899999999999991</v>
      </c>
      <c r="C94" s="4">
        <v>1728</v>
      </c>
      <c r="D94">
        <f t="shared" si="6"/>
        <v>196.58703071672358</v>
      </c>
      <c r="E94" s="6">
        <f t="shared" si="7"/>
        <v>1.5009576422457037E-3</v>
      </c>
      <c r="F94" s="7">
        <f t="shared" si="8"/>
        <v>0.51171189951922469</v>
      </c>
      <c r="G94" s="6">
        <f t="shared" si="9"/>
        <v>7.980331524216084E-4</v>
      </c>
      <c r="H94" s="7">
        <f t="shared" si="10"/>
        <v>0.10841539123597994</v>
      </c>
      <c r="I94">
        <f t="shared" si="11"/>
        <v>5.4592925294116856E-4</v>
      </c>
      <c r="J94" s="4"/>
    </row>
    <row r="95" spans="1:10">
      <c r="A95" s="3" t="s">
        <v>946</v>
      </c>
      <c r="B95">
        <v>19.47</v>
      </c>
      <c r="C95" s="4">
        <v>3808</v>
      </c>
      <c r="D95">
        <f t="shared" si="6"/>
        <v>195.58294812532102</v>
      </c>
      <c r="E95" s="6">
        <f t="shared" si="7"/>
        <v>3.3076659153192358E-3</v>
      </c>
      <c r="F95" s="7">
        <f t="shared" si="8"/>
        <v>0.51501956543454397</v>
      </c>
      <c r="G95" s="6">
        <f t="shared" si="9"/>
        <v>1.7676570509270438E-3</v>
      </c>
      <c r="H95" s="7">
        <f t="shared" si="10"/>
        <v>0.11018304828690699</v>
      </c>
      <c r="I95">
        <f t="shared" si="11"/>
        <v>1.7602833612467145E-4</v>
      </c>
      <c r="J95" s="2"/>
    </row>
    <row r="96" spans="1:10">
      <c r="A96" s="3" t="s">
        <v>894</v>
      </c>
      <c r="B96">
        <v>6.27</v>
      </c>
      <c r="C96" s="4">
        <v>1224</v>
      </c>
      <c r="D96">
        <f t="shared" si="6"/>
        <v>195.2153110047847</v>
      </c>
      <c r="E96" s="6">
        <f t="shared" si="7"/>
        <v>1.06317832992404E-3</v>
      </c>
      <c r="F96" s="7">
        <f t="shared" si="8"/>
        <v>0.51608274376446805</v>
      </c>
      <c r="G96" s="6">
        <f t="shared" si="9"/>
        <v>5.6924549097650567E-4</v>
      </c>
      <c r="H96" s="7">
        <f t="shared" si="10"/>
        <v>0.1107522937778835</v>
      </c>
      <c r="I96">
        <f t="shared" si="11"/>
        <v>1.8096501610367216E-4</v>
      </c>
      <c r="J96" s="2"/>
    </row>
    <row r="97" spans="1:10">
      <c r="A97" s="3" t="s">
        <v>183</v>
      </c>
      <c r="B97">
        <v>6.4</v>
      </c>
      <c r="C97" s="4">
        <v>1236</v>
      </c>
      <c r="D97">
        <f t="shared" si="6"/>
        <v>193.125</v>
      </c>
      <c r="E97" s="6">
        <f t="shared" si="7"/>
        <v>1.0736016468840797E-3</v>
      </c>
      <c r="F97" s="7">
        <f t="shared" si="8"/>
        <v>0.51715634541135214</v>
      </c>
      <c r="G97" s="6">
        <f t="shared" si="9"/>
        <v>5.8104802906692771E-4</v>
      </c>
      <c r="H97" s="7">
        <f t="shared" si="10"/>
        <v>0.11133334180695043</v>
      </c>
      <c r="I97">
        <f t="shared" si="11"/>
        <v>8.7418631559157967E-5</v>
      </c>
      <c r="J97" s="2"/>
    </row>
    <row r="98" spans="1:10">
      <c r="A98" s="3" t="s">
        <v>162</v>
      </c>
      <c r="B98">
        <v>3.04</v>
      </c>
      <c r="C98" s="4">
        <v>572</v>
      </c>
      <c r="D98">
        <f t="shared" si="6"/>
        <v>188.15789473684211</v>
      </c>
      <c r="E98" s="6">
        <f t="shared" si="7"/>
        <v>4.9684477509522138E-4</v>
      </c>
      <c r="F98" s="7">
        <f t="shared" si="8"/>
        <v>0.5176531901864474</v>
      </c>
      <c r="G98" s="6">
        <f t="shared" si="9"/>
        <v>2.7599781380679067E-4</v>
      </c>
      <c r="H98" s="7">
        <f t="shared" si="10"/>
        <v>0.11160933962075721</v>
      </c>
      <c r="I98">
        <f t="shared" si="11"/>
        <v>4.7476453266356855E-4</v>
      </c>
      <c r="J98" s="4"/>
    </row>
    <row r="99" spans="1:10">
      <c r="A99" s="3" t="s">
        <v>768</v>
      </c>
      <c r="B99">
        <v>16.41</v>
      </c>
      <c r="C99" s="4">
        <v>3058</v>
      </c>
      <c r="D99">
        <f t="shared" si="6"/>
        <v>186.34978671541742</v>
      </c>
      <c r="E99" s="6">
        <f t="shared" si="7"/>
        <v>2.6562086053167604E-3</v>
      </c>
      <c r="F99" s="7">
        <f t="shared" si="8"/>
        <v>0.52030939879176419</v>
      </c>
      <c r="G99" s="6">
        <f t="shared" si="9"/>
        <v>1.4898434620294193E-3</v>
      </c>
      <c r="H99" s="7">
        <f t="shared" si="10"/>
        <v>0.11309918308278663</v>
      </c>
      <c r="I99">
        <f t="shared" si="11"/>
        <v>2.7878046450946492E-4</v>
      </c>
      <c r="J99" s="2"/>
    </row>
    <row r="100" spans="1:10">
      <c r="A100" s="3" t="s">
        <v>317</v>
      </c>
      <c r="B100">
        <v>9.6199999999999992</v>
      </c>
      <c r="C100" s="4">
        <v>1788</v>
      </c>
      <c r="D100">
        <f t="shared" si="6"/>
        <v>185.86278586278587</v>
      </c>
      <c r="E100" s="6">
        <f t="shared" si="7"/>
        <v>1.5530742270459016E-3</v>
      </c>
      <c r="F100" s="7">
        <f t="shared" si="8"/>
        <v>0.52186247301881006</v>
      </c>
      <c r="G100" s="6">
        <f t="shared" si="9"/>
        <v>8.7338781869122559E-4</v>
      </c>
      <c r="H100" s="7">
        <f t="shared" si="10"/>
        <v>0.11397257090147786</v>
      </c>
      <c r="I100">
        <f t="shared" si="11"/>
        <v>1.1874086188575633E-4</v>
      </c>
      <c r="J100" s="2"/>
    </row>
    <row r="101" spans="1:10">
      <c r="A101" s="3" t="s">
        <v>234</v>
      </c>
      <c r="B101">
        <v>4.09</v>
      </c>
      <c r="C101" s="4">
        <v>758</v>
      </c>
      <c r="D101">
        <f t="shared" si="6"/>
        <v>185.33007334963327</v>
      </c>
      <c r="E101" s="6">
        <f t="shared" si="7"/>
        <v>6.5840618797583525E-4</v>
      </c>
      <c r="F101" s="7">
        <f t="shared" si="8"/>
        <v>0.52252087920678592</v>
      </c>
      <c r="G101" s="6">
        <f t="shared" si="9"/>
        <v>3.7132600607558345E-4</v>
      </c>
      <c r="H101" s="7">
        <f t="shared" si="10"/>
        <v>0.11434389690755345</v>
      </c>
      <c r="I101">
        <f t="shared" si="11"/>
        <v>5.1934072011548815E-4</v>
      </c>
      <c r="J101" s="2"/>
    </row>
    <row r="102" spans="1:10">
      <c r="A102" s="3" t="s">
        <v>375</v>
      </c>
      <c r="B102">
        <v>17.71</v>
      </c>
      <c r="C102" s="4">
        <v>3230</v>
      </c>
      <c r="D102">
        <f t="shared" si="6"/>
        <v>182.38283455674758</v>
      </c>
      <c r="E102" s="6">
        <f t="shared" si="7"/>
        <v>2.8056094817439947E-3</v>
      </c>
      <c r="F102" s="7">
        <f t="shared" si="8"/>
        <v>0.52532648868852994</v>
      </c>
      <c r="G102" s="6">
        <f t="shared" si="9"/>
        <v>1.607868842933639E-3</v>
      </c>
      <c r="H102" s="7">
        <f t="shared" si="10"/>
        <v>0.11595176575048709</v>
      </c>
      <c r="I102">
        <f t="shared" si="11"/>
        <v>2.1761765702549285E-4</v>
      </c>
      <c r="J102" s="2"/>
    </row>
    <row r="103" spans="1:10">
      <c r="A103" s="3" t="s">
        <v>876</v>
      </c>
      <c r="B103">
        <v>7.42</v>
      </c>
      <c r="C103" s="4">
        <v>1353</v>
      </c>
      <c r="D103">
        <f t="shared" si="6"/>
        <v>182.34501347708894</v>
      </c>
      <c r="E103" s="6">
        <f t="shared" si="7"/>
        <v>1.1752289872444658E-3</v>
      </c>
      <c r="F103" s="7">
        <f t="shared" si="8"/>
        <v>0.52650171767577436</v>
      </c>
      <c r="G103" s="6">
        <f t="shared" si="9"/>
        <v>6.7365255869946924E-4</v>
      </c>
      <c r="H103" s="7">
        <f t="shared" si="10"/>
        <v>0.11662541830918656</v>
      </c>
      <c r="I103">
        <f t="shared" si="11"/>
        <v>5.4292039549132254E-5</v>
      </c>
      <c r="J103" s="2"/>
    </row>
    <row r="104" spans="1:10">
      <c r="A104" s="3" t="s">
        <v>298</v>
      </c>
      <c r="B104">
        <v>1.85</v>
      </c>
      <c r="C104" s="4">
        <v>337</v>
      </c>
      <c r="D104">
        <f t="shared" si="6"/>
        <v>182.16216216216216</v>
      </c>
      <c r="E104" s="6">
        <f t="shared" si="7"/>
        <v>2.9272148462777901E-4</v>
      </c>
      <c r="F104" s="7">
        <f t="shared" si="8"/>
        <v>0.52679443916040214</v>
      </c>
      <c r="G104" s="6">
        <f t="shared" si="9"/>
        <v>1.6795919590215878E-4</v>
      </c>
      <c r="H104" s="7">
        <f t="shared" si="10"/>
        <v>0.11679337750508872</v>
      </c>
      <c r="I104">
        <f t="shared" si="11"/>
        <v>2.4506765567070682E-4</v>
      </c>
      <c r="J104" s="4"/>
    </row>
    <row r="105" spans="1:10">
      <c r="A105" s="3" t="s">
        <v>809</v>
      </c>
      <c r="B105">
        <v>8.24</v>
      </c>
      <c r="C105" s="4">
        <v>1469</v>
      </c>
      <c r="D105">
        <f t="shared" si="6"/>
        <v>178.27669902912621</v>
      </c>
      <c r="E105" s="6">
        <f t="shared" si="7"/>
        <v>1.2759877178581821E-3</v>
      </c>
      <c r="F105" s="7">
        <f t="shared" si="8"/>
        <v>0.52807042687826034</v>
      </c>
      <c r="G105" s="6">
        <f t="shared" si="9"/>
        <v>7.4809933742366942E-4</v>
      </c>
      <c r="H105" s="7">
        <f t="shared" si="10"/>
        <v>0.1175414768425124</v>
      </c>
      <c r="I105">
        <f t="shared" si="11"/>
        <v>6.0718446383814517E-4</v>
      </c>
      <c r="J105" s="2"/>
    </row>
    <row r="106" spans="1:10">
      <c r="A106" s="3" t="s">
        <v>126</v>
      </c>
      <c r="B106">
        <v>20.41</v>
      </c>
      <c r="C106" s="4">
        <v>3637</v>
      </c>
      <c r="D106">
        <f t="shared" si="6"/>
        <v>178.1969622733954</v>
      </c>
      <c r="E106" s="6">
        <f t="shared" si="7"/>
        <v>3.1591336486386716E-3</v>
      </c>
      <c r="F106" s="7">
        <f t="shared" si="8"/>
        <v>0.53122956052689896</v>
      </c>
      <c r="G106" s="6">
        <f t="shared" si="9"/>
        <v>1.8529984801962491E-3</v>
      </c>
      <c r="H106" s="7">
        <f t="shared" si="10"/>
        <v>0.11939447532270865</v>
      </c>
      <c r="I106">
        <f t="shared" si="11"/>
        <v>5.1770392567387913E-5</v>
      </c>
      <c r="J106" s="2"/>
    </row>
    <row r="107" spans="1:10">
      <c r="A107" s="3" t="s">
        <v>762</v>
      </c>
      <c r="B107">
        <v>1.74</v>
      </c>
      <c r="C107" s="4">
        <v>310</v>
      </c>
      <c r="D107">
        <f t="shared" si="6"/>
        <v>178.16091954022988</v>
      </c>
      <c r="E107" s="6">
        <f t="shared" si="7"/>
        <v>2.6926902146768986E-4</v>
      </c>
      <c r="F107" s="7">
        <f t="shared" si="8"/>
        <v>0.53149882954836669</v>
      </c>
      <c r="G107" s="6">
        <f t="shared" si="9"/>
        <v>1.5797243290257095E-4</v>
      </c>
      <c r="H107" s="7">
        <f t="shared" si="10"/>
        <v>0.11955244775561122</v>
      </c>
      <c r="I107">
        <f t="shared" si="11"/>
        <v>1.2409994282153169E-4</v>
      </c>
      <c r="J107" s="2"/>
    </row>
    <row r="108" spans="1:10">
      <c r="A108" s="3" t="s">
        <v>840</v>
      </c>
      <c r="B108">
        <v>4.16</v>
      </c>
      <c r="C108" s="4">
        <v>738</v>
      </c>
      <c r="D108">
        <f t="shared" si="6"/>
        <v>177.40384615384616</v>
      </c>
      <c r="E108" s="6">
        <f t="shared" si="7"/>
        <v>6.4103399304243588E-4</v>
      </c>
      <c r="F108" s="7">
        <f t="shared" si="8"/>
        <v>0.53213986354140907</v>
      </c>
      <c r="G108" s="6">
        <f t="shared" si="9"/>
        <v>3.7768121889350298E-4</v>
      </c>
      <c r="H108" s="7">
        <f t="shared" si="10"/>
        <v>0.11993012897450472</v>
      </c>
      <c r="I108">
        <f t="shared" si="11"/>
        <v>4.8509612598379714E-4</v>
      </c>
      <c r="J108" s="4"/>
    </row>
    <row r="109" spans="1:10">
      <c r="A109" s="3" t="s">
        <v>891</v>
      </c>
      <c r="B109">
        <v>16.239999999999998</v>
      </c>
      <c r="C109" s="4">
        <v>2875</v>
      </c>
      <c r="D109">
        <f t="shared" si="6"/>
        <v>177.03201970443351</v>
      </c>
      <c r="E109" s="6">
        <f t="shared" si="7"/>
        <v>2.4972530216761562E-3</v>
      </c>
      <c r="F109" s="7">
        <f t="shared" si="8"/>
        <v>0.53463711656308521</v>
      </c>
      <c r="G109" s="6">
        <f t="shared" si="9"/>
        <v>1.4744093737573288E-3</v>
      </c>
      <c r="H109" s="7">
        <f t="shared" si="10"/>
        <v>0.12140453834826205</v>
      </c>
      <c r="I109">
        <f t="shared" si="11"/>
        <v>1.9203673415450762E-4</v>
      </c>
      <c r="J109" s="2"/>
    </row>
    <row r="110" spans="1:10">
      <c r="A110" s="3" t="s">
        <v>280</v>
      </c>
      <c r="B110">
        <v>6.42</v>
      </c>
      <c r="C110" s="4">
        <v>1134</v>
      </c>
      <c r="D110">
        <f t="shared" si="6"/>
        <v>176.63551401869159</v>
      </c>
      <c r="E110" s="6">
        <f t="shared" si="7"/>
        <v>9.8500345272374296E-4</v>
      </c>
      <c r="F110" s="7">
        <f t="shared" si="8"/>
        <v>0.535622120015809</v>
      </c>
      <c r="G110" s="6">
        <f t="shared" si="9"/>
        <v>5.8286380415776184E-4</v>
      </c>
      <c r="H110" s="7">
        <f t="shared" si="10"/>
        <v>0.12198740215241981</v>
      </c>
      <c r="I110">
        <f t="shared" si="11"/>
        <v>1.5190559847638729E-4</v>
      </c>
      <c r="J110" s="2"/>
    </row>
    <row r="111" spans="1:10">
      <c r="A111" s="3" t="s">
        <v>409</v>
      </c>
      <c r="B111">
        <v>5.05</v>
      </c>
      <c r="C111" s="4">
        <v>884</v>
      </c>
      <c r="D111">
        <f t="shared" si="6"/>
        <v>175.04950495049505</v>
      </c>
      <c r="E111" s="6">
        <f t="shared" si="7"/>
        <v>7.6785101605625111E-4</v>
      </c>
      <c r="F111" s="7">
        <f t="shared" si="8"/>
        <v>0.53638997103186525</v>
      </c>
      <c r="G111" s="6">
        <f t="shared" si="9"/>
        <v>4.5848321043562258E-4</v>
      </c>
      <c r="H111" s="7">
        <f t="shared" si="10"/>
        <v>0.12244588536285543</v>
      </c>
      <c r="I111">
        <f t="shared" si="11"/>
        <v>4.5942799657361366E-5</v>
      </c>
      <c r="J111" s="4"/>
    </row>
    <row r="112" spans="1:10">
      <c r="A112" s="3" t="s">
        <v>177</v>
      </c>
      <c r="B112">
        <v>1.52</v>
      </c>
      <c r="C112" s="4">
        <v>264</v>
      </c>
      <c r="D112">
        <f t="shared" si="6"/>
        <v>173.68421052631578</v>
      </c>
      <c r="E112" s="6">
        <f t="shared" si="7"/>
        <v>2.2931297312087139E-4</v>
      </c>
      <c r="F112" s="7">
        <f t="shared" si="8"/>
        <v>0.53661928400498615</v>
      </c>
      <c r="G112" s="6">
        <f t="shared" si="9"/>
        <v>1.3799890690339533E-4</v>
      </c>
      <c r="H112" s="7">
        <f t="shared" si="10"/>
        <v>0.12258388426975883</v>
      </c>
      <c r="I112">
        <f t="shared" si="11"/>
        <v>1.5514734448107692E-4</v>
      </c>
      <c r="J112" s="2"/>
    </row>
    <row r="113" spans="1:10">
      <c r="A113" s="3" t="s">
        <v>222</v>
      </c>
      <c r="B113">
        <v>5.1100000000000003</v>
      </c>
      <c r="C113" s="4">
        <v>881</v>
      </c>
      <c r="D113">
        <f t="shared" si="6"/>
        <v>172.40704500978472</v>
      </c>
      <c r="E113" s="6">
        <f t="shared" si="7"/>
        <v>7.6524518681624131E-4</v>
      </c>
      <c r="F113" s="7">
        <f t="shared" si="8"/>
        <v>0.53738452919180235</v>
      </c>
      <c r="G113" s="6">
        <f t="shared" si="9"/>
        <v>4.6393053570812509E-4</v>
      </c>
      <c r="H113" s="7">
        <f t="shared" si="10"/>
        <v>0.12304781480546696</v>
      </c>
      <c r="I113">
        <f t="shared" si="11"/>
        <v>3.9170166206928259E-4</v>
      </c>
      <c r="J113" s="2"/>
    </row>
    <row r="114" spans="1:10">
      <c r="A114" s="3" t="s">
        <v>592</v>
      </c>
      <c r="B114">
        <v>12.87</v>
      </c>
      <c r="C114" s="4">
        <v>2210</v>
      </c>
      <c r="D114">
        <f t="shared" si="6"/>
        <v>171.71717171717174</v>
      </c>
      <c r="E114" s="6">
        <f t="shared" si="7"/>
        <v>1.9196275401406279E-3</v>
      </c>
      <c r="F114" s="7">
        <f t="shared" si="8"/>
        <v>0.53930415673194299</v>
      </c>
      <c r="G114" s="6">
        <f t="shared" si="9"/>
        <v>1.1684512709517747E-3</v>
      </c>
      <c r="H114" s="7">
        <f t="shared" si="10"/>
        <v>0.12421626607641874</v>
      </c>
      <c r="I114">
        <f t="shared" si="11"/>
        <v>7.4858442103781231E-5</v>
      </c>
      <c r="J114" s="2"/>
    </row>
    <row r="115" spans="1:10">
      <c r="A115" s="3" t="s">
        <v>217</v>
      </c>
      <c r="B115">
        <v>2.4500000000000002</v>
      </c>
      <c r="C115" s="4">
        <v>418</v>
      </c>
      <c r="D115">
        <f t="shared" si="6"/>
        <v>170.61224489795916</v>
      </c>
      <c r="E115" s="6">
        <f t="shared" si="7"/>
        <v>3.6307887410804638E-4</v>
      </c>
      <c r="F115" s="7">
        <f t="shared" si="8"/>
        <v>0.53966723560605101</v>
      </c>
      <c r="G115" s="6">
        <f t="shared" si="9"/>
        <v>2.2243244862718326E-4</v>
      </c>
      <c r="H115" s="7">
        <f t="shared" si="10"/>
        <v>0.12443869852504592</v>
      </c>
      <c r="I115">
        <f t="shared" si="11"/>
        <v>1.4583348043040179E-4</v>
      </c>
      <c r="J115" s="2"/>
    </row>
    <row r="116" spans="1:10">
      <c r="A116" s="3" t="s">
        <v>255</v>
      </c>
      <c r="B116">
        <v>4.7699999999999996</v>
      </c>
      <c r="C116" s="4">
        <v>813</v>
      </c>
      <c r="D116">
        <f t="shared" si="6"/>
        <v>170.44025157232707</v>
      </c>
      <c r="E116" s="6">
        <f t="shared" si="7"/>
        <v>7.0617972404268348E-4</v>
      </c>
      <c r="F116" s="7">
        <f t="shared" si="8"/>
        <v>0.54037341533009364</v>
      </c>
      <c r="G116" s="6">
        <f t="shared" si="9"/>
        <v>4.3306235916394447E-4</v>
      </c>
      <c r="H116" s="7">
        <f t="shared" si="10"/>
        <v>0.12487176088420987</v>
      </c>
      <c r="I116">
        <f t="shared" si="11"/>
        <v>8.2605931482310213E-4</v>
      </c>
      <c r="J116" s="2"/>
    </row>
    <row r="117" spans="1:10">
      <c r="A117" s="3" t="s">
        <v>600</v>
      </c>
      <c r="B117">
        <v>27.01</v>
      </c>
      <c r="C117" s="4">
        <v>4601</v>
      </c>
      <c r="D117">
        <f t="shared" si="6"/>
        <v>170.34431691965938</v>
      </c>
      <c r="E117" s="6">
        <f t="shared" si="7"/>
        <v>3.9964734444285195E-3</v>
      </c>
      <c r="F117" s="7">
        <f t="shared" si="8"/>
        <v>0.54436988877452219</v>
      </c>
      <c r="G117" s="6">
        <f t="shared" si="9"/>
        <v>2.4522042601715184E-3</v>
      </c>
      <c r="H117" s="7">
        <f t="shared" si="10"/>
        <v>0.12732396514438138</v>
      </c>
      <c r="I117">
        <f t="shared" si="11"/>
        <v>5.5408746631900596E-4</v>
      </c>
      <c r="J117" s="2"/>
    </row>
    <row r="118" spans="1:10">
      <c r="A118" s="3" t="s">
        <v>333</v>
      </c>
      <c r="B118">
        <v>18.09</v>
      </c>
      <c r="C118" s="4">
        <v>3074</v>
      </c>
      <c r="D118">
        <f t="shared" si="6"/>
        <v>169.92813709231621</v>
      </c>
      <c r="E118" s="6">
        <f t="shared" si="7"/>
        <v>2.6701063612634799E-3</v>
      </c>
      <c r="F118" s="7">
        <f t="shared" si="8"/>
        <v>0.54703999513578572</v>
      </c>
      <c r="G118" s="6">
        <f t="shared" si="9"/>
        <v>1.6423685696594877E-3</v>
      </c>
      <c r="H118" s="7">
        <f t="shared" si="10"/>
        <v>0.12896633371404087</v>
      </c>
      <c r="I118">
        <f t="shared" si="11"/>
        <v>2.8230713168361787E-4</v>
      </c>
      <c r="J118" s="2"/>
    </row>
    <row r="119" spans="1:10">
      <c r="A119" s="3" t="s">
        <v>281</v>
      </c>
      <c r="B119">
        <v>9.16</v>
      </c>
      <c r="C119" s="4">
        <v>1541</v>
      </c>
      <c r="D119">
        <f t="shared" si="6"/>
        <v>168.23144104803492</v>
      </c>
      <c r="E119" s="6">
        <f t="shared" si="7"/>
        <v>1.3385276196184197E-3</v>
      </c>
      <c r="F119" s="7">
        <f t="shared" si="8"/>
        <v>0.54837852275540411</v>
      </c>
      <c r="G119" s="6">
        <f t="shared" si="9"/>
        <v>8.3162499160204027E-4</v>
      </c>
      <c r="H119" s="7">
        <f t="shared" si="10"/>
        <v>0.12979795870564292</v>
      </c>
      <c r="I119">
        <f t="shared" si="11"/>
        <v>1.5397483038644133E-4</v>
      </c>
      <c r="J119" s="2"/>
    </row>
    <row r="120" spans="1:10">
      <c r="A120" s="3" t="s">
        <v>216</v>
      </c>
      <c r="B120">
        <v>4.97</v>
      </c>
      <c r="C120" s="4">
        <v>829</v>
      </c>
      <c r="D120">
        <f t="shared" si="6"/>
        <v>166.80080482897384</v>
      </c>
      <c r="E120" s="6">
        <f t="shared" si="7"/>
        <v>7.20077479989403E-4</v>
      </c>
      <c r="F120" s="7">
        <f t="shared" si="8"/>
        <v>0.54909860023539347</v>
      </c>
      <c r="G120" s="6">
        <f t="shared" si="9"/>
        <v>4.5122011007228598E-4</v>
      </c>
      <c r="H120" s="7">
        <f t="shared" si="10"/>
        <v>0.13024917881571521</v>
      </c>
      <c r="I120">
        <f t="shared" si="11"/>
        <v>1.1065581639041477E-4</v>
      </c>
      <c r="J120" s="4"/>
    </row>
    <row r="121" spans="1:10">
      <c r="A121" s="3" t="s">
        <v>243</v>
      </c>
      <c r="B121">
        <v>3.57</v>
      </c>
      <c r="C121" s="4">
        <v>595</v>
      </c>
      <c r="D121">
        <f t="shared" si="6"/>
        <v>166.66666666666669</v>
      </c>
      <c r="E121" s="6">
        <f t="shared" si="7"/>
        <v>5.1682279926863056E-4</v>
      </c>
      <c r="F121" s="7">
        <f t="shared" si="8"/>
        <v>0.54961542303466215</v>
      </c>
      <c r="G121" s="6">
        <f t="shared" si="9"/>
        <v>3.2411585371389557E-4</v>
      </c>
      <c r="H121" s="7">
        <f t="shared" si="10"/>
        <v>0.1305732946694291</v>
      </c>
      <c r="I121">
        <f t="shared" si="11"/>
        <v>1.2072576801232249E-4</v>
      </c>
      <c r="J121" s="2"/>
    </row>
    <row r="122" spans="1:10">
      <c r="A122" s="3" t="s">
        <v>898</v>
      </c>
      <c r="B122">
        <v>3.89</v>
      </c>
      <c r="C122" s="4">
        <v>647</v>
      </c>
      <c r="D122">
        <f t="shared" si="6"/>
        <v>166.32390745501286</v>
      </c>
      <c r="E122" s="6">
        <f t="shared" si="7"/>
        <v>5.6199050609546887E-4</v>
      </c>
      <c r="F122" s="7">
        <f t="shared" si="8"/>
        <v>0.55017741354075766</v>
      </c>
      <c r="G122" s="6">
        <f t="shared" si="9"/>
        <v>3.5316825516724199E-4</v>
      </c>
      <c r="H122" s="7">
        <f t="shared" si="10"/>
        <v>0.13092646292459634</v>
      </c>
      <c r="I122">
        <f t="shared" si="11"/>
        <v>3.9610779564590304E-4</v>
      </c>
      <c r="J122" s="2"/>
    </row>
    <row r="123" spans="1:10">
      <c r="A123" s="3" t="s">
        <v>327</v>
      </c>
      <c r="B123">
        <v>12.75</v>
      </c>
      <c r="C123" s="4">
        <v>2117</v>
      </c>
      <c r="D123">
        <f t="shared" si="6"/>
        <v>166.0392156862745</v>
      </c>
      <c r="E123" s="6">
        <f t="shared" si="7"/>
        <v>1.8388468337003209E-3</v>
      </c>
      <c r="F123" s="7">
        <f t="shared" si="8"/>
        <v>0.55201626037445795</v>
      </c>
      <c r="G123" s="6">
        <f t="shared" si="9"/>
        <v>1.1575566204067699E-3</v>
      </c>
      <c r="H123" s="7">
        <f t="shared" si="10"/>
        <v>0.1320840195450031</v>
      </c>
      <c r="I123">
        <f t="shared" si="11"/>
        <v>6.5392048623935661E-5</v>
      </c>
      <c r="J123" s="2"/>
    </row>
    <row r="124" spans="1:10">
      <c r="A124" s="3" t="s">
        <v>720</v>
      </c>
      <c r="B124">
        <v>2.09</v>
      </c>
      <c r="C124" s="4">
        <v>343</v>
      </c>
      <c r="D124">
        <f t="shared" si="6"/>
        <v>164.11483253588517</v>
      </c>
      <c r="E124" s="6">
        <f t="shared" si="7"/>
        <v>2.9793314310779879E-4</v>
      </c>
      <c r="F124" s="7">
        <f t="shared" si="8"/>
        <v>0.55231419351756572</v>
      </c>
      <c r="G124" s="6">
        <f t="shared" si="9"/>
        <v>1.8974849699216856E-4</v>
      </c>
      <c r="H124" s="7">
        <f t="shared" si="10"/>
        <v>0.13227376804199525</v>
      </c>
      <c r="I124">
        <f t="shared" si="11"/>
        <v>1.9822376462245994E-4</v>
      </c>
      <c r="J124" s="2"/>
    </row>
    <row r="125" spans="1:10">
      <c r="A125" s="3" t="s">
        <v>663</v>
      </c>
      <c r="B125">
        <v>6.32</v>
      </c>
      <c r="C125" s="4">
        <v>1033</v>
      </c>
      <c r="D125">
        <f t="shared" si="6"/>
        <v>163.4493670886076</v>
      </c>
      <c r="E125" s="6">
        <f t="shared" si="7"/>
        <v>8.9727386831007627E-4</v>
      </c>
      <c r="F125" s="7">
        <f t="shared" si="8"/>
        <v>0.55321146738587579</v>
      </c>
      <c r="G125" s="6">
        <f t="shared" si="9"/>
        <v>5.7378492870359106E-4</v>
      </c>
      <c r="H125" s="7">
        <f t="shared" si="10"/>
        <v>0.13284755297069883</v>
      </c>
      <c r="I125">
        <f t="shared" si="11"/>
        <v>2.3272171384397522E-4</v>
      </c>
      <c r="J125" s="2"/>
    </row>
    <row r="126" spans="1:10">
      <c r="A126" s="3" t="s">
        <v>889</v>
      </c>
      <c r="B126">
        <v>7.34</v>
      </c>
      <c r="C126" s="4">
        <v>1178</v>
      </c>
      <c r="D126">
        <f t="shared" si="6"/>
        <v>160.49046321525887</v>
      </c>
      <c r="E126" s="6">
        <f t="shared" si="7"/>
        <v>1.0232222815772217E-3</v>
      </c>
      <c r="F126" s="7">
        <f t="shared" si="8"/>
        <v>0.55423468966745304</v>
      </c>
      <c r="G126" s="6">
        <f t="shared" si="9"/>
        <v>6.663894583361327E-4</v>
      </c>
      <c r="H126" s="7">
        <f t="shared" si="10"/>
        <v>0.13351394242903497</v>
      </c>
      <c r="I126">
        <f t="shared" si="11"/>
        <v>1.9297887296247651E-4</v>
      </c>
      <c r="J126" s="4"/>
    </row>
    <row r="127" spans="1:10">
      <c r="A127" s="3" t="s">
        <v>1087</v>
      </c>
      <c r="B127">
        <v>6.08</v>
      </c>
      <c r="C127" s="4">
        <v>974</v>
      </c>
      <c r="D127">
        <f t="shared" si="6"/>
        <v>160.19736842105263</v>
      </c>
      <c r="E127" s="6">
        <f t="shared" si="7"/>
        <v>8.4602589325654819E-4</v>
      </c>
      <c r="F127" s="7">
        <f t="shared" si="8"/>
        <v>0.55508071556070959</v>
      </c>
      <c r="G127" s="6">
        <f t="shared" si="9"/>
        <v>5.5199562761358133E-4</v>
      </c>
      <c r="H127" s="7">
        <f t="shared" si="10"/>
        <v>0.13406593805664854</v>
      </c>
      <c r="I127">
        <f t="shared" si="11"/>
        <v>1.892223352056438E-4</v>
      </c>
      <c r="J127" s="2"/>
    </row>
    <row r="128" spans="1:10">
      <c r="A128" s="3" t="s">
        <v>393</v>
      </c>
      <c r="B128">
        <v>5.95</v>
      </c>
      <c r="C128" s="4">
        <v>950</v>
      </c>
      <c r="D128">
        <f t="shared" si="6"/>
        <v>159.66386554621849</v>
      </c>
      <c r="E128" s="6">
        <f t="shared" si="7"/>
        <v>8.2517925933646896E-4</v>
      </c>
      <c r="F128" s="7">
        <f t="shared" si="8"/>
        <v>0.55590589482004604</v>
      </c>
      <c r="G128" s="6">
        <f t="shared" si="9"/>
        <v>5.4019308952315929E-4</v>
      </c>
      <c r="H128" s="7">
        <f t="shared" si="10"/>
        <v>0.1346061311461717</v>
      </c>
      <c r="I128">
        <f t="shared" si="11"/>
        <v>7.3829935827024462E-5</v>
      </c>
      <c r="J128" s="2"/>
    </row>
    <row r="129" spans="1:10">
      <c r="A129" s="3" t="s">
        <v>227</v>
      </c>
      <c r="B129">
        <v>2.3199999999999998</v>
      </c>
      <c r="C129" s="4">
        <v>370</v>
      </c>
      <c r="D129">
        <f t="shared" si="6"/>
        <v>159.48275862068968</v>
      </c>
      <c r="E129" s="6">
        <f t="shared" si="7"/>
        <v>3.2138560626788793E-4</v>
      </c>
      <c r="F129" s="7">
        <f t="shared" si="8"/>
        <v>0.55622728042631397</v>
      </c>
      <c r="G129" s="6">
        <f t="shared" si="9"/>
        <v>2.1062991053676127E-4</v>
      </c>
      <c r="H129" s="7">
        <f t="shared" si="10"/>
        <v>0.13481676105670848</v>
      </c>
      <c r="I129">
        <f t="shared" si="11"/>
        <v>2.683214673437212E-4</v>
      </c>
      <c r="J129" s="4"/>
    </row>
    <row r="130" spans="1:10">
      <c r="A130" s="3" t="s">
        <v>943</v>
      </c>
      <c r="B130">
        <v>8.43</v>
      </c>
      <c r="C130" s="4">
        <v>1344</v>
      </c>
      <c r="D130">
        <f t="shared" ref="D130:D193" si="12">C130/B130</f>
        <v>159.4306049822064</v>
      </c>
      <c r="E130" s="6">
        <f t="shared" si="7"/>
        <v>1.1674114995244361E-3</v>
      </c>
      <c r="F130" s="7">
        <f t="shared" si="8"/>
        <v>0.55739469192583846</v>
      </c>
      <c r="G130" s="6">
        <f t="shared" si="9"/>
        <v>7.6534920078659375E-4</v>
      </c>
      <c r="H130" s="7">
        <f t="shared" si="10"/>
        <v>0.13558211025749506</v>
      </c>
      <c r="I130">
        <f t="shared" si="11"/>
        <v>1.0478060702555358E-4</v>
      </c>
      <c r="J130" s="4"/>
    </row>
    <row r="131" spans="1:10">
      <c r="A131" s="3" t="s">
        <v>835</v>
      </c>
      <c r="B131">
        <v>3.29</v>
      </c>
      <c r="C131" s="4">
        <v>524</v>
      </c>
      <c r="D131">
        <f t="shared" si="12"/>
        <v>159.27051671732522</v>
      </c>
      <c r="E131" s="6">
        <f t="shared" ref="E131:E194" si="13">C131/1151265</f>
        <v>4.5515150725506293E-4</v>
      </c>
      <c r="F131" s="7">
        <f t="shared" ref="F131:F194" si="14">F130+E131</f>
        <v>0.55784984343309352</v>
      </c>
      <c r="G131" s="6">
        <f t="shared" ref="G131:G194" si="15">B131/11014.58</f>
        <v>2.9869500244221752E-4</v>
      </c>
      <c r="H131" s="7">
        <f t="shared" ref="H131:H194" si="16">H130+G131</f>
        <v>0.13588080525993729</v>
      </c>
      <c r="I131">
        <f t="shared" ref="I131:I194" si="17">F131*H132-F132*H131</f>
        <v>8.9607716469985998E-5</v>
      </c>
      <c r="J131" s="2"/>
    </row>
    <row r="132" spans="1:10">
      <c r="A132" s="3" t="s">
        <v>460</v>
      </c>
      <c r="B132">
        <v>2.79</v>
      </c>
      <c r="C132" s="4">
        <v>438</v>
      </c>
      <c r="D132">
        <f t="shared" si="12"/>
        <v>156.98924731182797</v>
      </c>
      <c r="E132" s="6">
        <f t="shared" si="13"/>
        <v>3.804510690414457E-4</v>
      </c>
      <c r="F132" s="7">
        <f t="shared" si="14"/>
        <v>0.55823029450213502</v>
      </c>
      <c r="G132" s="6">
        <f t="shared" si="15"/>
        <v>2.5330062517136376E-4</v>
      </c>
      <c r="H132" s="7">
        <f t="shared" si="16"/>
        <v>0.13613410588510866</v>
      </c>
      <c r="I132">
        <f t="shared" si="17"/>
        <v>1.7801592349116213E-4</v>
      </c>
      <c r="J132" s="2"/>
    </row>
    <row r="133" spans="1:10">
      <c r="A133" s="3" t="s">
        <v>923</v>
      </c>
      <c r="B133">
        <v>5.54</v>
      </c>
      <c r="C133" s="4">
        <v>869</v>
      </c>
      <c r="D133">
        <f t="shared" si="12"/>
        <v>156.8592057761733</v>
      </c>
      <c r="E133" s="6">
        <f t="shared" si="13"/>
        <v>7.5482186985620164E-4</v>
      </c>
      <c r="F133" s="7">
        <f t="shared" si="14"/>
        <v>0.55898511637199122</v>
      </c>
      <c r="G133" s="6">
        <f t="shared" si="15"/>
        <v>5.0296970016105926E-4</v>
      </c>
      <c r="H133" s="7">
        <f t="shared" si="16"/>
        <v>0.13663707558526972</v>
      </c>
      <c r="I133">
        <f t="shared" si="17"/>
        <v>1.2169092763064659E-4</v>
      </c>
      <c r="J133" s="2"/>
    </row>
    <row r="134" spans="1:10">
      <c r="A134" s="3" t="s">
        <v>922</v>
      </c>
      <c r="B134">
        <v>3.78</v>
      </c>
      <c r="C134" s="4">
        <v>591</v>
      </c>
      <c r="D134">
        <f t="shared" si="12"/>
        <v>156.34920634920636</v>
      </c>
      <c r="E134" s="6">
        <f t="shared" si="13"/>
        <v>5.1334836028195071E-4</v>
      </c>
      <c r="F134" s="7">
        <f t="shared" si="14"/>
        <v>0.55949846473227316</v>
      </c>
      <c r="G134" s="6">
        <f t="shared" si="15"/>
        <v>3.4318149216765414E-4</v>
      </c>
      <c r="H134" s="7">
        <f t="shared" si="16"/>
        <v>0.13698025707743738</v>
      </c>
      <c r="I134">
        <f t="shared" si="17"/>
        <v>1.1356813422050416E-4</v>
      </c>
      <c r="J134" s="2"/>
    </row>
    <row r="135" spans="1:10">
      <c r="A135" s="3" t="s">
        <v>985</v>
      </c>
      <c r="B135">
        <v>3.51</v>
      </c>
      <c r="C135" s="4">
        <v>544</v>
      </c>
      <c r="D135">
        <f t="shared" si="12"/>
        <v>154.98575498575499</v>
      </c>
      <c r="E135" s="6">
        <f t="shared" si="13"/>
        <v>4.7252370218846224E-4</v>
      </c>
      <c r="F135" s="7">
        <f t="shared" si="14"/>
        <v>0.55997098843446158</v>
      </c>
      <c r="G135" s="6">
        <f t="shared" si="15"/>
        <v>3.1866852844139311E-4</v>
      </c>
      <c r="H135" s="7">
        <f t="shared" si="16"/>
        <v>0.13729892560587878</v>
      </c>
      <c r="I135">
        <f t="shared" si="17"/>
        <v>1.4948692057005497E-4</v>
      </c>
      <c r="J135" s="2"/>
    </row>
    <row r="136" spans="1:10">
      <c r="A136" s="3" t="s">
        <v>642</v>
      </c>
      <c r="B136">
        <v>4.62</v>
      </c>
      <c r="C136" s="4">
        <v>716</v>
      </c>
      <c r="D136">
        <f t="shared" si="12"/>
        <v>154.97835497835499</v>
      </c>
      <c r="E136" s="6">
        <f t="shared" si="13"/>
        <v>6.2192457861569663E-4</v>
      </c>
      <c r="F136" s="7">
        <f t="shared" si="14"/>
        <v>0.56059291301307723</v>
      </c>
      <c r="G136" s="6">
        <f t="shared" si="15"/>
        <v>4.1944404598268841E-4</v>
      </c>
      <c r="H136" s="7">
        <f t="shared" si="16"/>
        <v>0.13771836965186146</v>
      </c>
      <c r="I136">
        <f t="shared" si="17"/>
        <v>7.6300787507407875E-5</v>
      </c>
      <c r="J136" s="4"/>
    </row>
    <row r="137" spans="1:10">
      <c r="A137" s="3" t="s">
        <v>464</v>
      </c>
      <c r="B137">
        <v>2.35</v>
      </c>
      <c r="C137" s="4">
        <v>362</v>
      </c>
      <c r="D137">
        <f t="shared" si="12"/>
        <v>154.04255319148936</v>
      </c>
      <c r="E137" s="6">
        <f t="shared" si="13"/>
        <v>3.1443672829452817E-4</v>
      </c>
      <c r="F137" s="7">
        <f t="shared" si="14"/>
        <v>0.5609073497413718</v>
      </c>
      <c r="G137" s="6">
        <f t="shared" si="15"/>
        <v>2.133535731730125E-4</v>
      </c>
      <c r="H137" s="7">
        <f t="shared" si="16"/>
        <v>0.13793172322503447</v>
      </c>
      <c r="I137">
        <f t="shared" si="17"/>
        <v>3.2632249207148467E-4</v>
      </c>
      <c r="J137" s="4"/>
    </row>
    <row r="138" spans="1:10">
      <c r="A138" s="3" t="s">
        <v>576</v>
      </c>
      <c r="B138">
        <v>9.9700000000000006</v>
      </c>
      <c r="C138" s="4">
        <v>1514</v>
      </c>
      <c r="D138">
        <f t="shared" si="12"/>
        <v>151.8555667001003</v>
      </c>
      <c r="E138" s="6">
        <f t="shared" si="13"/>
        <v>1.3150751564583306E-3</v>
      </c>
      <c r="F138" s="7">
        <f t="shared" si="14"/>
        <v>0.56222242489783014</v>
      </c>
      <c r="G138" s="6">
        <f t="shared" si="15"/>
        <v>9.0516388278082333E-4</v>
      </c>
      <c r="H138" s="7">
        <f t="shared" si="16"/>
        <v>0.1388368871078153</v>
      </c>
      <c r="I138">
        <f t="shared" si="17"/>
        <v>7.9266814515699391E-5</v>
      </c>
      <c r="J138" s="2"/>
    </row>
    <row r="139" spans="1:10">
      <c r="A139" s="3" t="s">
        <v>401</v>
      </c>
      <c r="B139">
        <v>2.42</v>
      </c>
      <c r="C139" s="4">
        <v>367</v>
      </c>
      <c r="D139">
        <f t="shared" si="12"/>
        <v>151.65289256198346</v>
      </c>
      <c r="E139" s="6">
        <f t="shared" si="13"/>
        <v>3.1877977702787801E-4</v>
      </c>
      <c r="F139" s="7">
        <f t="shared" si="14"/>
        <v>0.56254120467485802</v>
      </c>
      <c r="G139" s="6">
        <f t="shared" si="15"/>
        <v>2.1970878599093203E-4</v>
      </c>
      <c r="H139" s="7">
        <f t="shared" si="16"/>
        <v>0.13905659589380623</v>
      </c>
      <c r="I139">
        <f t="shared" si="17"/>
        <v>1.2771520289357741E-4</v>
      </c>
      <c r="J139" s="2"/>
    </row>
    <row r="140" spans="1:10">
      <c r="A140" s="3" t="s">
        <v>366</v>
      </c>
      <c r="B140">
        <v>3.87</v>
      </c>
      <c r="C140" s="4">
        <v>579</v>
      </c>
      <c r="D140">
        <f t="shared" si="12"/>
        <v>149.6124031007752</v>
      </c>
      <c r="E140" s="6">
        <f t="shared" si="13"/>
        <v>5.0292504332191115E-4</v>
      </c>
      <c r="F140" s="7">
        <f t="shared" si="14"/>
        <v>0.56304412971817996</v>
      </c>
      <c r="G140" s="6">
        <f t="shared" si="15"/>
        <v>3.5135248007640781E-4</v>
      </c>
      <c r="H140" s="7">
        <f t="shared" si="16"/>
        <v>0.13940794837388262</v>
      </c>
      <c r="I140">
        <f t="shared" si="17"/>
        <v>6.5622348835898958E-4</v>
      </c>
      <c r="J140" s="4"/>
    </row>
    <row r="141" spans="1:10">
      <c r="A141" s="3" t="s">
        <v>749</v>
      </c>
      <c r="B141">
        <v>19.88</v>
      </c>
      <c r="C141" s="4">
        <v>2973</v>
      </c>
      <c r="D141">
        <f t="shared" si="12"/>
        <v>149.54728370221329</v>
      </c>
      <c r="E141" s="6">
        <f t="shared" si="13"/>
        <v>2.5823767768498132E-3</v>
      </c>
      <c r="F141" s="7">
        <f t="shared" si="14"/>
        <v>0.56562650649502977</v>
      </c>
      <c r="G141" s="6">
        <f t="shared" si="15"/>
        <v>1.8048804402891439E-3</v>
      </c>
      <c r="H141" s="7">
        <f t="shared" si="16"/>
        <v>0.14121282881417177</v>
      </c>
      <c r="I141">
        <f t="shared" si="17"/>
        <v>8.834537374129009E-4</v>
      </c>
      <c r="J141" s="2"/>
    </row>
    <row r="142" spans="1:10">
      <c r="A142" s="3" t="s">
        <v>906</v>
      </c>
      <c r="B142">
        <v>26.5</v>
      </c>
      <c r="C142" s="4">
        <v>3892</v>
      </c>
      <c r="D142">
        <f t="shared" si="12"/>
        <v>146.8679245283019</v>
      </c>
      <c r="E142" s="6">
        <f t="shared" si="13"/>
        <v>3.380629134039513E-3</v>
      </c>
      <c r="F142" s="7">
        <f t="shared" si="14"/>
        <v>0.56900713562906924</v>
      </c>
      <c r="G142" s="6">
        <f t="shared" si="15"/>
        <v>2.4059019953552472E-3</v>
      </c>
      <c r="H142" s="7">
        <f t="shared" si="16"/>
        <v>0.14361873080952703</v>
      </c>
      <c r="I142">
        <f t="shared" si="17"/>
        <v>6.1674018361387861E-4</v>
      </c>
      <c r="J142" s="2"/>
    </row>
    <row r="143" spans="1:10">
      <c r="A143" s="3" t="s">
        <v>530</v>
      </c>
      <c r="B143">
        <v>18.489999999999998</v>
      </c>
      <c r="C143" s="4">
        <v>2713</v>
      </c>
      <c r="D143">
        <f t="shared" si="12"/>
        <v>146.72796106003247</v>
      </c>
      <c r="E143" s="6">
        <f t="shared" si="13"/>
        <v>2.3565382427156215E-3</v>
      </c>
      <c r="F143" s="7">
        <f t="shared" si="14"/>
        <v>0.57136367387178488</v>
      </c>
      <c r="G143" s="6">
        <f t="shared" si="15"/>
        <v>1.6786840714761706E-3</v>
      </c>
      <c r="H143" s="7">
        <f t="shared" si="16"/>
        <v>0.1452974148810032</v>
      </c>
      <c r="I143">
        <f t="shared" si="17"/>
        <v>1.26289105015151E-4</v>
      </c>
      <c r="J143" s="4"/>
    </row>
    <row r="144" spans="1:10">
      <c r="A144" s="3" t="s">
        <v>439</v>
      </c>
      <c r="B144">
        <v>3.78</v>
      </c>
      <c r="C144" s="4">
        <v>553</v>
      </c>
      <c r="D144">
        <f t="shared" si="12"/>
        <v>146.2962962962963</v>
      </c>
      <c r="E144" s="6">
        <f t="shared" si="13"/>
        <v>4.8034118990849194E-4</v>
      </c>
      <c r="F144" s="7">
        <f t="shared" si="14"/>
        <v>0.57184401506169336</v>
      </c>
      <c r="G144" s="6">
        <f t="shared" si="15"/>
        <v>3.4318149216765414E-4</v>
      </c>
      <c r="H144" s="7">
        <f t="shared" si="16"/>
        <v>0.14564059637317087</v>
      </c>
      <c r="I144">
        <f t="shared" si="17"/>
        <v>2.2992513015702987E-4</v>
      </c>
      <c r="J144" s="4"/>
    </row>
    <row r="145" spans="1:10">
      <c r="A145" s="3" t="s">
        <v>927</v>
      </c>
      <c r="B145">
        <v>6.88</v>
      </c>
      <c r="C145" s="4">
        <v>1006</v>
      </c>
      <c r="D145">
        <f t="shared" si="12"/>
        <v>146.22093023255815</v>
      </c>
      <c r="E145" s="6">
        <f t="shared" si="13"/>
        <v>8.7382140514998723E-4</v>
      </c>
      <c r="F145" s="7">
        <f t="shared" si="14"/>
        <v>0.57271783646684338</v>
      </c>
      <c r="G145" s="6">
        <f t="shared" si="15"/>
        <v>6.2462663124694727E-4</v>
      </c>
      <c r="H145" s="7">
        <f t="shared" si="16"/>
        <v>0.14626522300441783</v>
      </c>
      <c r="I145">
        <f t="shared" si="17"/>
        <v>3.5783037539179052E-4</v>
      </c>
      <c r="J145" s="2"/>
    </row>
    <row r="146" spans="1:10">
      <c r="A146" s="3" t="s">
        <v>351</v>
      </c>
      <c r="B146">
        <v>10.63</v>
      </c>
      <c r="C146" s="4">
        <v>1534</v>
      </c>
      <c r="D146">
        <f t="shared" si="12"/>
        <v>144.3085606773283</v>
      </c>
      <c r="E146" s="6">
        <f t="shared" si="13"/>
        <v>1.33244735139173E-3</v>
      </c>
      <c r="F146" s="7">
        <f t="shared" si="14"/>
        <v>0.57405028381823509</v>
      </c>
      <c r="G146" s="6">
        <f t="shared" si="15"/>
        <v>9.6508446077835021E-4</v>
      </c>
      <c r="H146" s="7">
        <f t="shared" si="16"/>
        <v>0.14723030746519616</v>
      </c>
      <c r="I146">
        <f t="shared" si="17"/>
        <v>1.9191774861372635E-4</v>
      </c>
      <c r="J146" s="2"/>
    </row>
    <row r="147" spans="1:10">
      <c r="A147" s="3" t="s">
        <v>933</v>
      </c>
      <c r="B147">
        <v>5.67</v>
      </c>
      <c r="C147" s="4">
        <v>810</v>
      </c>
      <c r="D147">
        <f t="shared" si="12"/>
        <v>142.85714285714286</v>
      </c>
      <c r="E147" s="6">
        <f t="shared" si="13"/>
        <v>7.0357389480267356E-4</v>
      </c>
      <c r="F147" s="7">
        <f t="shared" si="14"/>
        <v>0.57475385771303777</v>
      </c>
      <c r="G147" s="6">
        <f t="shared" si="15"/>
        <v>5.1477223825148119E-4</v>
      </c>
      <c r="H147" s="7">
        <f t="shared" si="16"/>
        <v>0.14774507970344763</v>
      </c>
      <c r="I147">
        <f t="shared" si="17"/>
        <v>1.6190309274437265E-4</v>
      </c>
      <c r="J147" s="2"/>
    </row>
    <row r="148" spans="1:10">
      <c r="A148" s="3" t="s">
        <v>221</v>
      </c>
      <c r="B148">
        <v>4.78</v>
      </c>
      <c r="C148" s="4">
        <v>682</v>
      </c>
      <c r="D148">
        <f t="shared" si="12"/>
        <v>142.67782426778243</v>
      </c>
      <c r="E148" s="6">
        <f t="shared" si="13"/>
        <v>5.9239184722891772E-4</v>
      </c>
      <c r="F148" s="7">
        <f t="shared" si="14"/>
        <v>0.5753462495602667</v>
      </c>
      <c r="G148" s="6">
        <f t="shared" si="15"/>
        <v>4.3397024670936159E-4</v>
      </c>
      <c r="H148" s="7">
        <f t="shared" si="16"/>
        <v>0.14817904995015699</v>
      </c>
      <c r="I148">
        <f t="shared" si="17"/>
        <v>1.0372154802011646E-4</v>
      </c>
      <c r="J148" s="2"/>
    </row>
    <row r="149" spans="1:10">
      <c r="A149" s="3" t="s">
        <v>208</v>
      </c>
      <c r="B149">
        <v>3.06</v>
      </c>
      <c r="C149" s="4">
        <v>436</v>
      </c>
      <c r="D149">
        <f t="shared" si="12"/>
        <v>142.48366013071896</v>
      </c>
      <c r="E149" s="6">
        <f t="shared" si="13"/>
        <v>3.7871384954810578E-4</v>
      </c>
      <c r="F149" s="7">
        <f t="shared" si="14"/>
        <v>0.57572496340981483</v>
      </c>
      <c r="G149" s="6">
        <f t="shared" si="15"/>
        <v>2.778135888976248E-4</v>
      </c>
      <c r="H149" s="7">
        <f t="shared" si="16"/>
        <v>0.1484568635390546</v>
      </c>
      <c r="I149">
        <f t="shared" si="17"/>
        <v>3.2020694188208965E-4</v>
      </c>
      <c r="J149" s="2"/>
    </row>
    <row r="150" spans="1:10">
      <c r="A150" s="3" t="s">
        <v>431</v>
      </c>
      <c r="B150">
        <v>9.39</v>
      </c>
      <c r="C150" s="4">
        <v>1323</v>
      </c>
      <c r="D150">
        <f t="shared" si="12"/>
        <v>140.89456869009584</v>
      </c>
      <c r="E150" s="6">
        <f t="shared" si="13"/>
        <v>1.1491706948443669E-3</v>
      </c>
      <c r="F150" s="7">
        <f t="shared" si="14"/>
        <v>0.57687413410465915</v>
      </c>
      <c r="G150" s="6">
        <f t="shared" si="15"/>
        <v>8.5250640514663298E-4</v>
      </c>
      <c r="H150" s="7">
        <f t="shared" si="16"/>
        <v>0.14930936994420124</v>
      </c>
      <c r="I150">
        <f t="shared" si="17"/>
        <v>1.8290011796251171E-3</v>
      </c>
      <c r="J150" s="4"/>
    </row>
    <row r="151" spans="1:10">
      <c r="A151" s="3" t="s">
        <v>952</v>
      </c>
      <c r="B151">
        <v>53.41</v>
      </c>
      <c r="C151" s="4">
        <v>7466</v>
      </c>
      <c r="D151">
        <f t="shared" si="12"/>
        <v>139.78655682456468</v>
      </c>
      <c r="E151" s="6">
        <f t="shared" si="13"/>
        <v>6.4850403686379761E-3</v>
      </c>
      <c r="F151" s="7">
        <f t="shared" si="14"/>
        <v>0.5833591744732971</v>
      </c>
      <c r="G151" s="6">
        <f t="shared" si="15"/>
        <v>4.8490273800725946E-3</v>
      </c>
      <c r="H151" s="7">
        <f t="shared" si="16"/>
        <v>0.15415839732427383</v>
      </c>
      <c r="I151">
        <f t="shared" si="17"/>
        <v>5.4970184895922203E-4</v>
      </c>
      <c r="J151" s="2"/>
    </row>
    <row r="152" spans="1:10">
      <c r="A152" s="3" t="s">
        <v>339</v>
      </c>
      <c r="B152">
        <v>16.05</v>
      </c>
      <c r="C152" s="4">
        <v>2243</v>
      </c>
      <c r="D152">
        <f t="shared" si="12"/>
        <v>139.75077881619936</v>
      </c>
      <c r="E152" s="6">
        <f t="shared" si="13"/>
        <v>1.9482916617807368E-3</v>
      </c>
      <c r="F152" s="7">
        <f t="shared" si="14"/>
        <v>0.58530746613507789</v>
      </c>
      <c r="G152" s="6">
        <f t="shared" si="15"/>
        <v>1.4571595103944047E-3</v>
      </c>
      <c r="H152" s="7">
        <f t="shared" si="16"/>
        <v>0.15561555683466824</v>
      </c>
      <c r="I152">
        <f t="shared" si="17"/>
        <v>6.9223747055410789E-5</v>
      </c>
      <c r="J152" s="2"/>
    </row>
    <row r="153" spans="1:10">
      <c r="A153" s="3" t="s">
        <v>369</v>
      </c>
      <c r="B153">
        <v>2.02</v>
      </c>
      <c r="C153" s="4">
        <v>282</v>
      </c>
      <c r="D153">
        <f t="shared" si="12"/>
        <v>139.60396039603961</v>
      </c>
      <c r="E153" s="6">
        <f t="shared" si="13"/>
        <v>2.4494794856093078E-4</v>
      </c>
      <c r="F153" s="7">
        <f t="shared" si="14"/>
        <v>0.58555241408363878</v>
      </c>
      <c r="G153" s="6">
        <f t="shared" si="15"/>
        <v>1.8339328417424903E-4</v>
      </c>
      <c r="H153" s="7">
        <f t="shared" si="16"/>
        <v>0.15579895011884248</v>
      </c>
      <c r="I153">
        <f t="shared" si="17"/>
        <v>3.413826845937995E-4</v>
      </c>
      <c r="J153" s="2"/>
    </row>
    <row r="154" spans="1:10">
      <c r="A154" s="3" t="s">
        <v>745</v>
      </c>
      <c r="B154">
        <v>9.9600000000000009</v>
      </c>
      <c r="C154" s="4">
        <v>1390</v>
      </c>
      <c r="D154">
        <f t="shared" si="12"/>
        <v>139.55823293172691</v>
      </c>
      <c r="E154" s="6">
        <f t="shared" si="13"/>
        <v>1.2073675478712546E-3</v>
      </c>
      <c r="F154" s="7">
        <f t="shared" si="14"/>
        <v>0.58675978163150999</v>
      </c>
      <c r="G154" s="6">
        <f t="shared" si="15"/>
        <v>9.0425599523540621E-4</v>
      </c>
      <c r="H154" s="7">
        <f t="shared" si="16"/>
        <v>0.1567032061140779</v>
      </c>
      <c r="I154">
        <f t="shared" si="17"/>
        <v>2.7508305361259588E-5</v>
      </c>
      <c r="J154" s="4"/>
    </row>
    <row r="155" spans="1:10">
      <c r="A155" s="3" t="s">
        <v>362</v>
      </c>
      <c r="B155">
        <v>0.8</v>
      </c>
      <c r="C155" s="4">
        <v>111</v>
      </c>
      <c r="D155">
        <f t="shared" si="12"/>
        <v>138.75</v>
      </c>
      <c r="E155" s="6">
        <f t="shared" si="13"/>
        <v>9.6415681880366384E-5</v>
      </c>
      <c r="F155" s="7">
        <f t="shared" si="14"/>
        <v>0.58685619731339034</v>
      </c>
      <c r="G155" s="6">
        <f t="shared" si="15"/>
        <v>7.2631003633365964E-5</v>
      </c>
      <c r="H155" s="7">
        <f t="shared" si="16"/>
        <v>0.15677583711771126</v>
      </c>
      <c r="I155">
        <f t="shared" si="17"/>
        <v>1.5715310986548492E-4</v>
      </c>
      <c r="J155" s="2"/>
    </row>
    <row r="156" spans="1:10">
      <c r="A156" s="3" t="s">
        <v>845</v>
      </c>
      <c r="B156">
        <v>4.57</v>
      </c>
      <c r="C156" s="4">
        <v>634</v>
      </c>
      <c r="D156">
        <f t="shared" si="12"/>
        <v>138.73085339168489</v>
      </c>
      <c r="E156" s="6">
        <f t="shared" si="13"/>
        <v>5.5069857938875937E-4</v>
      </c>
      <c r="F156" s="7">
        <f t="shared" si="14"/>
        <v>0.58740689589277906</v>
      </c>
      <c r="G156" s="6">
        <f t="shared" si="15"/>
        <v>4.1490460825560307E-4</v>
      </c>
      <c r="H156" s="7">
        <f t="shared" si="16"/>
        <v>0.15719074172596686</v>
      </c>
      <c r="I156">
        <f t="shared" si="17"/>
        <v>1.1334383273078896E-4</v>
      </c>
      <c r="J156" s="2"/>
    </row>
    <row r="157" spans="1:10">
      <c r="A157" s="3" t="s">
        <v>282</v>
      </c>
      <c r="B157">
        <v>3.28</v>
      </c>
      <c r="C157" s="4">
        <v>451</v>
      </c>
      <c r="D157">
        <f t="shared" si="12"/>
        <v>137.5</v>
      </c>
      <c r="E157" s="6">
        <f t="shared" si="13"/>
        <v>3.9174299574815531E-4</v>
      </c>
      <c r="F157" s="7">
        <f t="shared" si="14"/>
        <v>0.58779863888852724</v>
      </c>
      <c r="G157" s="6">
        <f t="shared" si="15"/>
        <v>2.9778711489680039E-4</v>
      </c>
      <c r="H157" s="7">
        <f t="shared" si="16"/>
        <v>0.15748852884086367</v>
      </c>
      <c r="I157">
        <f t="shared" si="17"/>
        <v>1.4402674584962361E-4</v>
      </c>
      <c r="J157" s="4"/>
    </row>
    <row r="158" spans="1:10">
      <c r="A158" s="3" t="s">
        <v>61</v>
      </c>
      <c r="B158">
        <v>4.16</v>
      </c>
      <c r="C158" s="4">
        <v>570</v>
      </c>
      <c r="D158">
        <f t="shared" si="12"/>
        <v>137.01923076923077</v>
      </c>
      <c r="E158" s="6">
        <f t="shared" si="13"/>
        <v>4.951075556018814E-4</v>
      </c>
      <c r="F158" s="7">
        <f t="shared" si="14"/>
        <v>0.58829374644412913</v>
      </c>
      <c r="G158" s="6">
        <f t="shared" si="15"/>
        <v>3.7768121889350298E-4</v>
      </c>
      <c r="H158" s="7">
        <f t="shared" si="16"/>
        <v>0.15786621005975718</v>
      </c>
      <c r="I158">
        <f t="shared" si="17"/>
        <v>2.1749091639257367E-4</v>
      </c>
      <c r="J158" s="2"/>
    </row>
    <row r="159" spans="1:10">
      <c r="A159" s="3" t="s">
        <v>774</v>
      </c>
      <c r="B159">
        <v>6.28</v>
      </c>
      <c r="C159" s="4">
        <v>860</v>
      </c>
      <c r="D159">
        <f t="shared" si="12"/>
        <v>136.94267515923568</v>
      </c>
      <c r="E159" s="6">
        <f t="shared" si="13"/>
        <v>7.47004382136172E-4</v>
      </c>
      <c r="F159" s="7">
        <f t="shared" si="14"/>
        <v>0.58904075082626528</v>
      </c>
      <c r="G159" s="6">
        <f t="shared" si="15"/>
        <v>5.7015337852192279E-4</v>
      </c>
      <c r="H159" s="7">
        <f t="shared" si="16"/>
        <v>0.1584363634382791</v>
      </c>
      <c r="I159">
        <f t="shared" si="17"/>
        <v>3.7194998264808432E-4</v>
      </c>
      <c r="J159" s="2"/>
    </row>
    <row r="160" spans="1:10">
      <c r="A160" s="3" t="s">
        <v>864</v>
      </c>
      <c r="B160">
        <v>10.72</v>
      </c>
      <c r="C160" s="4">
        <v>1463</v>
      </c>
      <c r="D160">
        <f t="shared" si="12"/>
        <v>136.47388059701493</v>
      </c>
      <c r="E160" s="6">
        <f t="shared" si="13"/>
        <v>1.2707760593781623E-3</v>
      </c>
      <c r="F160" s="7">
        <f t="shared" si="14"/>
        <v>0.59031152688564348</v>
      </c>
      <c r="G160" s="6">
        <f t="shared" si="15"/>
        <v>9.7325544868710387E-4</v>
      </c>
      <c r="H160" s="7">
        <f t="shared" si="16"/>
        <v>0.1594096188869662</v>
      </c>
      <c r="I160">
        <f t="shared" si="17"/>
        <v>1.8699555442759641E-4</v>
      </c>
      <c r="J160" s="2"/>
    </row>
    <row r="161" spans="1:10">
      <c r="A161" s="3" t="s">
        <v>495</v>
      </c>
      <c r="B161">
        <v>5.37</v>
      </c>
      <c r="C161" s="4">
        <v>728</v>
      </c>
      <c r="D161">
        <f t="shared" si="12"/>
        <v>135.56797020484171</v>
      </c>
      <c r="E161" s="6">
        <f t="shared" si="13"/>
        <v>6.323478955757363E-4</v>
      </c>
      <c r="F161" s="7">
        <f t="shared" si="14"/>
        <v>0.59094387478121924</v>
      </c>
      <c r="G161" s="6">
        <f t="shared" si="15"/>
        <v>4.87535611888969E-4</v>
      </c>
      <c r="H161" s="7">
        <f t="shared" si="16"/>
        <v>0.15989715449885517</v>
      </c>
      <c r="I161">
        <f t="shared" si="17"/>
        <v>1.3419580862708558E-4</v>
      </c>
      <c r="J161" s="2"/>
    </row>
    <row r="162" spans="1:10">
      <c r="A162" s="3" t="s">
        <v>324</v>
      </c>
      <c r="B162">
        <v>3.85</v>
      </c>
      <c r="C162" s="4">
        <v>521</v>
      </c>
      <c r="D162">
        <f t="shared" si="12"/>
        <v>135.32467532467533</v>
      </c>
      <c r="E162" s="6">
        <f t="shared" si="13"/>
        <v>4.5254567801505301E-4</v>
      </c>
      <c r="F162" s="7">
        <f t="shared" si="14"/>
        <v>0.59139642045923424</v>
      </c>
      <c r="G162" s="6">
        <f t="shared" si="15"/>
        <v>3.4953670498557367E-4</v>
      </c>
      <c r="H162" s="7">
        <f t="shared" si="16"/>
        <v>0.16024669120384075</v>
      </c>
      <c r="I162">
        <f t="shared" si="17"/>
        <v>1.6702875282036123E-4</v>
      </c>
      <c r="J162" s="2"/>
    </row>
    <row r="163" spans="1:10">
      <c r="A163" s="3" t="s">
        <v>412</v>
      </c>
      <c r="B163">
        <v>4.7699999999999996</v>
      </c>
      <c r="C163" s="4">
        <v>640</v>
      </c>
      <c r="D163">
        <f t="shared" si="12"/>
        <v>134.17190775681343</v>
      </c>
      <c r="E163" s="6">
        <f t="shared" si="13"/>
        <v>5.559102378687791E-4</v>
      </c>
      <c r="F163" s="7">
        <f t="shared" si="14"/>
        <v>0.59195233069710307</v>
      </c>
      <c r="G163" s="6">
        <f t="shared" si="15"/>
        <v>4.3306235916394447E-4</v>
      </c>
      <c r="H163" s="7">
        <f t="shared" si="16"/>
        <v>0.16067975356300468</v>
      </c>
      <c r="I163">
        <f t="shared" si="17"/>
        <v>9.0525832157031805E-5</v>
      </c>
      <c r="J163" s="2"/>
    </row>
    <row r="164" spans="1:10">
      <c r="A164" s="3" t="s">
        <v>851</v>
      </c>
      <c r="B164">
        <v>2.57</v>
      </c>
      <c r="C164" s="4">
        <v>341</v>
      </c>
      <c r="D164">
        <f t="shared" si="12"/>
        <v>132.68482490272373</v>
      </c>
      <c r="E164" s="6">
        <f t="shared" si="13"/>
        <v>2.9619592361445886E-4</v>
      </c>
      <c r="F164" s="7">
        <f t="shared" si="14"/>
        <v>0.59224852662071747</v>
      </c>
      <c r="G164" s="6">
        <f t="shared" si="15"/>
        <v>2.3332709917218812E-4</v>
      </c>
      <c r="H164" s="7">
        <f t="shared" si="16"/>
        <v>0.16091308066217686</v>
      </c>
      <c r="I164">
        <f t="shared" si="17"/>
        <v>1.5643306998751327E-4</v>
      </c>
      <c r="J164" s="2"/>
    </row>
    <row r="165" spans="1:10">
      <c r="A165" s="3" t="s">
        <v>779</v>
      </c>
      <c r="B165">
        <v>4.43</v>
      </c>
      <c r="C165" s="4">
        <v>585</v>
      </c>
      <c r="D165">
        <f t="shared" si="12"/>
        <v>132.05417607223478</v>
      </c>
      <c r="E165" s="6">
        <f t="shared" si="13"/>
        <v>5.0813670180193087E-4</v>
      </c>
      <c r="F165" s="7">
        <f t="shared" si="14"/>
        <v>0.59275666332251942</v>
      </c>
      <c r="G165" s="6">
        <f t="shared" si="15"/>
        <v>4.0219418261976396E-4</v>
      </c>
      <c r="H165" s="7">
        <f t="shared" si="16"/>
        <v>0.16131527484479663</v>
      </c>
      <c r="I165">
        <f t="shared" si="17"/>
        <v>4.1067385694670833E-4</v>
      </c>
      <c r="J165" s="2"/>
    </row>
    <row r="166" spans="1:10">
      <c r="A166" s="3" t="s">
        <v>847</v>
      </c>
      <c r="B166">
        <v>11.62</v>
      </c>
      <c r="C166" s="4">
        <v>1532</v>
      </c>
      <c r="D166">
        <f t="shared" si="12"/>
        <v>131.84165232358004</v>
      </c>
      <c r="E166" s="6">
        <f t="shared" si="13"/>
        <v>1.3307101318983901E-3</v>
      </c>
      <c r="F166" s="7">
        <f t="shared" si="14"/>
        <v>0.59408737345441776</v>
      </c>
      <c r="G166" s="6">
        <f t="shared" si="15"/>
        <v>1.0549653277746405E-3</v>
      </c>
      <c r="H166" s="7">
        <f t="shared" si="16"/>
        <v>0.16237024017257126</v>
      </c>
      <c r="I166">
        <f t="shared" si="17"/>
        <v>2.9206752548437132E-4</v>
      </c>
      <c r="J166" s="2"/>
    </row>
    <row r="167" spans="1:10">
      <c r="A167" s="3" t="s">
        <v>490</v>
      </c>
      <c r="B167">
        <v>8.26</v>
      </c>
      <c r="C167" s="4">
        <v>1088</v>
      </c>
      <c r="D167">
        <f t="shared" si="12"/>
        <v>131.71912832929783</v>
      </c>
      <c r="E167" s="6">
        <f t="shared" si="13"/>
        <v>9.4504740437692449E-4</v>
      </c>
      <c r="F167" s="7">
        <f t="shared" si="14"/>
        <v>0.59503242085879471</v>
      </c>
      <c r="G167" s="6">
        <f t="shared" si="15"/>
        <v>7.4991511251450344E-4</v>
      </c>
      <c r="H167" s="7">
        <f t="shared" si="16"/>
        <v>0.16312015528508578</v>
      </c>
      <c r="I167">
        <f t="shared" si="17"/>
        <v>1.6374655400297478E-4</v>
      </c>
      <c r="J167" s="2"/>
    </row>
    <row r="168" spans="1:10">
      <c r="A168" s="3" t="s">
        <v>585</v>
      </c>
      <c r="B168">
        <v>4.6100000000000003</v>
      </c>
      <c r="C168" s="4">
        <v>602</v>
      </c>
      <c r="D168">
        <f t="shared" si="12"/>
        <v>130.58568329718003</v>
      </c>
      <c r="E168" s="6">
        <f t="shared" si="13"/>
        <v>5.2290306749532033E-4</v>
      </c>
      <c r="F168" s="7">
        <f t="shared" si="14"/>
        <v>0.59555532392629007</v>
      </c>
      <c r="G168" s="6">
        <f t="shared" si="15"/>
        <v>4.1853615843727134E-4</v>
      </c>
      <c r="H168" s="7">
        <f t="shared" si="16"/>
        <v>0.16353869144352304</v>
      </c>
      <c r="I168">
        <f t="shared" si="17"/>
        <v>1.9539065929365107E-4</v>
      </c>
      <c r="J168" s="4"/>
    </row>
    <row r="169" spans="1:10">
      <c r="A169" s="3" t="s">
        <v>262</v>
      </c>
      <c r="B169">
        <v>5.5</v>
      </c>
      <c r="C169" s="4">
        <v>718</v>
      </c>
      <c r="D169">
        <f t="shared" si="12"/>
        <v>130.54545454545453</v>
      </c>
      <c r="E169" s="6">
        <f t="shared" si="13"/>
        <v>6.2366179810903661E-4</v>
      </c>
      <c r="F169" s="7">
        <f t="shared" si="14"/>
        <v>0.59617898572439909</v>
      </c>
      <c r="G169" s="6">
        <f t="shared" si="15"/>
        <v>4.9933814997939099E-4</v>
      </c>
      <c r="H169" s="7">
        <f t="shared" si="16"/>
        <v>0.16403802959350242</v>
      </c>
      <c r="I169">
        <f t="shared" si="17"/>
        <v>1.2683303632481102E-4</v>
      </c>
      <c r="J169" s="2"/>
    </row>
    <row r="170" spans="1:10">
      <c r="A170" s="3" t="s">
        <v>328</v>
      </c>
      <c r="B170">
        <v>3.57</v>
      </c>
      <c r="C170" s="4">
        <v>466</v>
      </c>
      <c r="D170">
        <f t="shared" si="12"/>
        <v>130.53221288515408</v>
      </c>
      <c r="E170" s="6">
        <f t="shared" si="13"/>
        <v>4.0477214194820478E-4</v>
      </c>
      <c r="F170" s="7">
        <f t="shared" si="14"/>
        <v>0.59658375786634732</v>
      </c>
      <c r="G170" s="6">
        <f t="shared" si="15"/>
        <v>3.2411585371389557E-4</v>
      </c>
      <c r="H170" s="7">
        <f t="shared" si="16"/>
        <v>0.16436214544721631</v>
      </c>
      <c r="I170">
        <f t="shared" si="17"/>
        <v>9.5331568265272226E-5</v>
      </c>
      <c r="J170" s="2"/>
    </row>
    <row r="171" spans="1:10">
      <c r="A171" s="3" t="s">
        <v>320</v>
      </c>
      <c r="B171">
        <v>2.68</v>
      </c>
      <c r="C171" s="4">
        <v>349</v>
      </c>
      <c r="D171">
        <f t="shared" si="12"/>
        <v>130.22388059701493</v>
      </c>
      <c r="E171" s="6">
        <f t="shared" si="13"/>
        <v>3.0314480158781862E-4</v>
      </c>
      <c r="F171" s="7">
        <f t="shared" si="14"/>
        <v>0.59688690266793509</v>
      </c>
      <c r="G171" s="6">
        <f t="shared" si="15"/>
        <v>2.4331386217177597E-4</v>
      </c>
      <c r="H171" s="7">
        <f t="shared" si="16"/>
        <v>0.16460545930938808</v>
      </c>
      <c r="I171">
        <f t="shared" si="17"/>
        <v>1.9832574085050514E-4</v>
      </c>
      <c r="J171" s="2"/>
    </row>
    <row r="172" spans="1:10">
      <c r="A172" s="3" t="s">
        <v>813</v>
      </c>
      <c r="B172">
        <v>5.57</v>
      </c>
      <c r="C172" s="4">
        <v>724</v>
      </c>
      <c r="D172">
        <f t="shared" si="12"/>
        <v>129.98204667863553</v>
      </c>
      <c r="E172" s="6">
        <f t="shared" si="13"/>
        <v>6.2887345658905634E-4</v>
      </c>
      <c r="F172" s="7">
        <f t="shared" si="14"/>
        <v>0.59751577612452411</v>
      </c>
      <c r="G172" s="6">
        <f t="shared" si="15"/>
        <v>5.0569336279731052E-4</v>
      </c>
      <c r="H172" s="7">
        <f t="shared" si="16"/>
        <v>0.1651111526721854</v>
      </c>
      <c r="I172">
        <f t="shared" si="17"/>
        <v>1.8673435040228448E-4</v>
      </c>
      <c r="J172" s="2"/>
    </row>
    <row r="173" spans="1:10">
      <c r="A173" s="3" t="s">
        <v>286</v>
      </c>
      <c r="B173">
        <v>5.24</v>
      </c>
      <c r="C173" s="4">
        <v>680</v>
      </c>
      <c r="D173">
        <f t="shared" si="12"/>
        <v>129.7709923664122</v>
      </c>
      <c r="E173" s="6">
        <f t="shared" si="13"/>
        <v>5.9065462773557785E-4</v>
      </c>
      <c r="F173" s="7">
        <f t="shared" si="14"/>
        <v>0.59810643075225967</v>
      </c>
      <c r="G173" s="6">
        <f t="shared" si="15"/>
        <v>4.7573307379854702E-4</v>
      </c>
      <c r="H173" s="7">
        <f t="shared" si="16"/>
        <v>0.16558688574598396</v>
      </c>
      <c r="I173">
        <f t="shared" si="17"/>
        <v>5.6020305120677016E-4</v>
      </c>
      <c r="J173" s="4"/>
    </row>
    <row r="174" spans="1:10">
      <c r="A174" s="3" t="s">
        <v>429</v>
      </c>
      <c r="B174">
        <v>15.72</v>
      </c>
      <c r="C174" s="4">
        <v>2040</v>
      </c>
      <c r="D174">
        <f t="shared" si="12"/>
        <v>129.7709923664122</v>
      </c>
      <c r="E174" s="6">
        <f t="shared" si="13"/>
        <v>1.7719638832067335E-3</v>
      </c>
      <c r="F174" s="7">
        <f t="shared" si="14"/>
        <v>0.59987839463546644</v>
      </c>
      <c r="G174" s="6">
        <f t="shared" si="15"/>
        <v>1.4271992213956411E-3</v>
      </c>
      <c r="H174" s="7">
        <f t="shared" si="16"/>
        <v>0.1670140849673796</v>
      </c>
      <c r="I174">
        <f t="shared" si="17"/>
        <v>2.2775045533349192E-4</v>
      </c>
      <c r="J174" s="2"/>
    </row>
    <row r="175" spans="1:10">
      <c r="A175" s="3" t="s">
        <v>111</v>
      </c>
      <c r="B175">
        <v>6.39</v>
      </c>
      <c r="C175" s="4">
        <v>829</v>
      </c>
      <c r="D175">
        <f t="shared" si="12"/>
        <v>129.73395931142412</v>
      </c>
      <c r="E175" s="6">
        <f t="shared" si="13"/>
        <v>7.20077479989403E-4</v>
      </c>
      <c r="F175" s="7">
        <f t="shared" si="14"/>
        <v>0.60059847211545581</v>
      </c>
      <c r="G175" s="6">
        <f t="shared" si="15"/>
        <v>5.8014014152151059E-4</v>
      </c>
      <c r="H175" s="7">
        <f t="shared" si="16"/>
        <v>0.16759422510890112</v>
      </c>
      <c r="I175">
        <f t="shared" si="17"/>
        <v>1.5207626018468035E-4</v>
      </c>
      <c r="J175" s="2"/>
    </row>
    <row r="176" spans="1:10">
      <c r="A176" s="3" t="s">
        <v>930</v>
      </c>
      <c r="B176">
        <v>4.26</v>
      </c>
      <c r="C176" s="4">
        <v>551</v>
      </c>
      <c r="D176">
        <f t="shared" si="12"/>
        <v>129.34272300469485</v>
      </c>
      <c r="E176" s="6">
        <f t="shared" si="13"/>
        <v>4.7860397041515201E-4</v>
      </c>
      <c r="F176" s="7">
        <f t="shared" si="14"/>
        <v>0.60107707608587091</v>
      </c>
      <c r="G176" s="6">
        <f t="shared" si="15"/>
        <v>3.8676009434767371E-4</v>
      </c>
      <c r="H176" s="7">
        <f t="shared" si="16"/>
        <v>0.16798098520324881</v>
      </c>
      <c r="I176">
        <f t="shared" si="17"/>
        <v>1.7558282209137466E-4</v>
      </c>
      <c r="J176" s="2"/>
    </row>
    <row r="177" spans="1:10">
      <c r="A177" s="3" t="s">
        <v>937</v>
      </c>
      <c r="B177">
        <v>4.91</v>
      </c>
      <c r="C177" s="4">
        <v>633</v>
      </c>
      <c r="D177">
        <f t="shared" si="12"/>
        <v>128.92057026476579</v>
      </c>
      <c r="E177" s="6">
        <f t="shared" si="13"/>
        <v>5.4982996964208933E-4</v>
      </c>
      <c r="F177" s="7">
        <f t="shared" si="14"/>
        <v>0.60162690605551294</v>
      </c>
      <c r="G177" s="6">
        <f t="shared" si="15"/>
        <v>4.4577278479978358E-4</v>
      </c>
      <c r="H177" s="7">
        <f t="shared" si="16"/>
        <v>0.1684267579880486</v>
      </c>
      <c r="I177">
        <f t="shared" si="17"/>
        <v>1.9160868051314173E-4</v>
      </c>
      <c r="J177" s="4"/>
    </row>
    <row r="178" spans="1:10">
      <c r="A178" s="3" t="s">
        <v>36</v>
      </c>
      <c r="B178">
        <v>5.34</v>
      </c>
      <c r="C178" s="4">
        <v>684</v>
      </c>
      <c r="D178">
        <f t="shared" si="12"/>
        <v>128.08988764044943</v>
      </c>
      <c r="E178" s="6">
        <f t="shared" si="13"/>
        <v>5.941290667222577E-4</v>
      </c>
      <c r="F178" s="7">
        <f t="shared" si="14"/>
        <v>0.60222103512223524</v>
      </c>
      <c r="G178" s="6">
        <f t="shared" si="15"/>
        <v>4.8481194925271775E-4</v>
      </c>
      <c r="H178" s="7">
        <f t="shared" si="16"/>
        <v>0.1689115699373013</v>
      </c>
      <c r="I178">
        <f t="shared" si="17"/>
        <v>3.5804297957812981E-4</v>
      </c>
      <c r="J178" s="4"/>
    </row>
    <row r="179" spans="1:10">
      <c r="A179" s="3" t="s">
        <v>569</v>
      </c>
      <c r="B179">
        <v>9.9700000000000006</v>
      </c>
      <c r="C179" s="4">
        <v>1275</v>
      </c>
      <c r="D179">
        <f t="shared" si="12"/>
        <v>127.88365095285857</v>
      </c>
      <c r="E179" s="6">
        <f t="shared" si="13"/>
        <v>1.1074774270042084E-3</v>
      </c>
      <c r="F179" s="7">
        <f t="shared" si="14"/>
        <v>0.60332851254923947</v>
      </c>
      <c r="G179" s="6">
        <f t="shared" si="15"/>
        <v>9.0516388278082333E-4</v>
      </c>
      <c r="H179" s="7">
        <f t="shared" si="16"/>
        <v>0.16981673382008214</v>
      </c>
      <c r="I179">
        <f t="shared" si="17"/>
        <v>5.1750567637298683E-4</v>
      </c>
      <c r="J179" s="2"/>
    </row>
    <row r="180" spans="1:10">
      <c r="A180" s="3" t="s">
        <v>376</v>
      </c>
      <c r="B180">
        <v>14.4</v>
      </c>
      <c r="C180" s="4">
        <v>1839</v>
      </c>
      <c r="D180">
        <f t="shared" si="12"/>
        <v>127.70833333333333</v>
      </c>
      <c r="E180" s="6">
        <f t="shared" si="13"/>
        <v>1.59737332412607E-3</v>
      </c>
      <c r="F180" s="7">
        <f t="shared" si="14"/>
        <v>0.60492588587336549</v>
      </c>
      <c r="G180" s="6">
        <f t="shared" si="15"/>
        <v>1.3073580654005873E-3</v>
      </c>
      <c r="H180" s="7">
        <f t="shared" si="16"/>
        <v>0.17112409188548272</v>
      </c>
      <c r="I180">
        <f t="shared" si="17"/>
        <v>8.8670455152864425E-4</v>
      </c>
      <c r="J180" s="2"/>
    </row>
    <row r="181" spans="1:10">
      <c r="A181" s="3" t="s">
        <v>617</v>
      </c>
      <c r="B181">
        <v>24.63</v>
      </c>
      <c r="C181" s="4">
        <v>3135</v>
      </c>
      <c r="D181">
        <f t="shared" si="12"/>
        <v>127.28380024360537</v>
      </c>
      <c r="E181" s="6">
        <f t="shared" si="13"/>
        <v>2.7230915558103478E-3</v>
      </c>
      <c r="F181" s="7">
        <f t="shared" si="14"/>
        <v>0.60764897742917579</v>
      </c>
      <c r="G181" s="6">
        <f t="shared" si="15"/>
        <v>2.2361270243622545E-3</v>
      </c>
      <c r="H181" s="7">
        <f t="shared" si="16"/>
        <v>0.17336021890984499</v>
      </c>
      <c r="I181">
        <f t="shared" si="17"/>
        <v>1.1966163357748916E-4</v>
      </c>
      <c r="J181" s="2"/>
    </row>
    <row r="182" spans="1:10">
      <c r="A182" s="3" t="s">
        <v>553</v>
      </c>
      <c r="B182">
        <v>3.31</v>
      </c>
      <c r="C182" s="4">
        <v>418</v>
      </c>
      <c r="D182">
        <f t="shared" si="12"/>
        <v>126.28398791540785</v>
      </c>
      <c r="E182" s="6">
        <f t="shared" si="13"/>
        <v>3.6307887410804638E-4</v>
      </c>
      <c r="F182" s="7">
        <f t="shared" si="14"/>
        <v>0.60801205630328381</v>
      </c>
      <c r="G182" s="6">
        <f t="shared" si="15"/>
        <v>3.0051077753305165E-4</v>
      </c>
      <c r="H182" s="7">
        <f t="shared" si="16"/>
        <v>0.17366072968737803</v>
      </c>
      <c r="I182">
        <f t="shared" si="17"/>
        <v>2.2308104529079886E-4</v>
      </c>
      <c r="J182" s="4"/>
    </row>
    <row r="183" spans="1:10">
      <c r="A183" s="3" t="s">
        <v>303</v>
      </c>
      <c r="B183">
        <v>6.17</v>
      </c>
      <c r="C183" s="4">
        <v>779</v>
      </c>
      <c r="D183">
        <f t="shared" si="12"/>
        <v>126.25607779578607</v>
      </c>
      <c r="E183" s="6">
        <f t="shared" si="13"/>
        <v>6.7664699265590456E-4</v>
      </c>
      <c r="F183" s="7">
        <f t="shared" si="14"/>
        <v>0.60868870329593971</v>
      </c>
      <c r="G183" s="6">
        <f t="shared" si="15"/>
        <v>5.6016661552233489E-4</v>
      </c>
      <c r="H183" s="7">
        <f t="shared" si="16"/>
        <v>0.17422089630290036</v>
      </c>
      <c r="I183">
        <f t="shared" si="17"/>
        <v>1.7280218468440633E-4</v>
      </c>
      <c r="J183" s="4"/>
    </row>
    <row r="184" spans="1:10">
      <c r="A184" s="3" t="s">
        <v>43</v>
      </c>
      <c r="B184">
        <v>4.7699999999999996</v>
      </c>
      <c r="C184" s="4">
        <v>600</v>
      </c>
      <c r="D184">
        <f t="shared" si="12"/>
        <v>125.78616352201259</v>
      </c>
      <c r="E184" s="6">
        <f t="shared" si="13"/>
        <v>5.2116584800198046E-4</v>
      </c>
      <c r="F184" s="7">
        <f t="shared" si="14"/>
        <v>0.60920986914394171</v>
      </c>
      <c r="G184" s="6">
        <f t="shared" si="15"/>
        <v>4.3306235916394447E-4</v>
      </c>
      <c r="H184" s="7">
        <f t="shared" si="16"/>
        <v>0.17465395866206429</v>
      </c>
      <c r="I184">
        <f t="shared" si="17"/>
        <v>1.0332101020893436E-4</v>
      </c>
      <c r="J184" s="2"/>
    </row>
    <row r="185" spans="1:10">
      <c r="A185" s="3" t="s">
        <v>558</v>
      </c>
      <c r="B185">
        <v>2.85</v>
      </c>
      <c r="C185" s="4">
        <v>358</v>
      </c>
      <c r="D185">
        <f t="shared" si="12"/>
        <v>125.61403508771929</v>
      </c>
      <c r="E185" s="6">
        <f t="shared" si="13"/>
        <v>3.1096228930784832E-4</v>
      </c>
      <c r="F185" s="7">
        <f t="shared" si="14"/>
        <v>0.60952083143324953</v>
      </c>
      <c r="G185" s="6">
        <f t="shared" si="15"/>
        <v>2.5874795044386622E-4</v>
      </c>
      <c r="H185" s="7">
        <f t="shared" si="16"/>
        <v>0.17491270661250816</v>
      </c>
      <c r="I185">
        <f t="shared" si="17"/>
        <v>1.3217890332175991E-3</v>
      </c>
      <c r="J185" s="2"/>
    </row>
    <row r="186" spans="1:10">
      <c r="A186" s="3" t="s">
        <v>156</v>
      </c>
      <c r="B186">
        <v>36.4</v>
      </c>
      <c r="C186" s="4">
        <v>4558</v>
      </c>
      <c r="D186">
        <f t="shared" si="12"/>
        <v>125.21978021978022</v>
      </c>
      <c r="E186" s="6">
        <f t="shared" si="13"/>
        <v>3.9591232253217111E-3</v>
      </c>
      <c r="F186" s="7">
        <f t="shared" si="14"/>
        <v>0.61347995465857119</v>
      </c>
      <c r="G186" s="6">
        <f t="shared" si="15"/>
        <v>3.304710665318151E-3</v>
      </c>
      <c r="H186" s="7">
        <f t="shared" si="16"/>
        <v>0.17821741727782631</v>
      </c>
      <c r="I186">
        <f t="shared" si="17"/>
        <v>1.4418112296850361E-4</v>
      </c>
      <c r="J186" s="4"/>
    </row>
    <row r="187" spans="1:10">
      <c r="A187" s="3" t="s">
        <v>688</v>
      </c>
      <c r="B187">
        <v>3.97</v>
      </c>
      <c r="C187" s="4">
        <v>497</v>
      </c>
      <c r="D187">
        <f t="shared" si="12"/>
        <v>125.1889168765743</v>
      </c>
      <c r="E187" s="6">
        <f t="shared" si="13"/>
        <v>4.3169904409497378E-4</v>
      </c>
      <c r="F187" s="7">
        <f t="shared" si="14"/>
        <v>0.6139116537026662</v>
      </c>
      <c r="G187" s="6">
        <f t="shared" si="15"/>
        <v>3.6043135553057859E-4</v>
      </c>
      <c r="H187" s="7">
        <f t="shared" si="16"/>
        <v>0.17857784863335688</v>
      </c>
      <c r="I187">
        <f t="shared" si="17"/>
        <v>2.9439597020484987E-4</v>
      </c>
      <c r="J187" s="2"/>
    </row>
    <row r="188" spans="1:10">
      <c r="A188" s="3" t="s">
        <v>175</v>
      </c>
      <c r="B188">
        <v>8.09</v>
      </c>
      <c r="C188" s="4">
        <v>1009</v>
      </c>
      <c r="D188">
        <f t="shared" si="12"/>
        <v>124.72187886279357</v>
      </c>
      <c r="E188" s="6">
        <f t="shared" si="13"/>
        <v>8.7642723438999704E-4</v>
      </c>
      <c r="F188" s="7">
        <f t="shared" si="14"/>
        <v>0.61478808093705617</v>
      </c>
      <c r="G188" s="6">
        <f t="shared" si="15"/>
        <v>7.3448102424241324E-4</v>
      </c>
      <c r="H188" s="7">
        <f t="shared" si="16"/>
        <v>0.1793123296575993</v>
      </c>
      <c r="I188">
        <f t="shared" si="17"/>
        <v>1.6942786556144174E-4</v>
      </c>
      <c r="J188" s="2"/>
    </row>
    <row r="189" spans="1:10">
      <c r="A189" s="3" t="s">
        <v>734</v>
      </c>
      <c r="B189">
        <v>4.6399999999999997</v>
      </c>
      <c r="C189" s="4">
        <v>575</v>
      </c>
      <c r="D189">
        <f t="shared" si="12"/>
        <v>123.92241379310346</v>
      </c>
      <c r="E189" s="6">
        <f t="shared" si="13"/>
        <v>4.994506043352313E-4</v>
      </c>
      <c r="F189" s="7">
        <f t="shared" si="14"/>
        <v>0.61528753154139137</v>
      </c>
      <c r="G189" s="6">
        <f t="shared" si="15"/>
        <v>4.2125982107352254E-4</v>
      </c>
      <c r="H189" s="7">
        <f t="shared" si="16"/>
        <v>0.17973358947867282</v>
      </c>
      <c r="I189">
        <f t="shared" si="17"/>
        <v>4.6426542888053368E-4</v>
      </c>
      <c r="J189" s="2"/>
    </row>
    <row r="190" spans="1:10">
      <c r="A190" s="3" t="s">
        <v>584</v>
      </c>
      <c r="B190">
        <v>12.71</v>
      </c>
      <c r="C190" s="4">
        <v>1574</v>
      </c>
      <c r="D190">
        <f t="shared" si="12"/>
        <v>123.83949645948071</v>
      </c>
      <c r="E190" s="6">
        <f t="shared" si="13"/>
        <v>1.3671917412585288E-3</v>
      </c>
      <c r="F190" s="7">
        <f t="shared" si="14"/>
        <v>0.61665472328264992</v>
      </c>
      <c r="G190" s="6">
        <f t="shared" si="15"/>
        <v>1.1539250702251016E-3</v>
      </c>
      <c r="H190" s="7">
        <f t="shared" si="16"/>
        <v>0.18088751454889793</v>
      </c>
      <c r="I190">
        <f t="shared" si="17"/>
        <v>1.1547941586519117E-4</v>
      </c>
      <c r="J190" s="2"/>
    </row>
    <row r="191" spans="1:10">
      <c r="A191" s="3" t="s">
        <v>932</v>
      </c>
      <c r="B191">
        <v>3.16</v>
      </c>
      <c r="C191" s="4">
        <v>391</v>
      </c>
      <c r="D191">
        <f t="shared" si="12"/>
        <v>123.73417721518987</v>
      </c>
      <c r="E191" s="6">
        <f t="shared" si="13"/>
        <v>3.3962641094795724E-4</v>
      </c>
      <c r="F191" s="7">
        <f t="shared" si="14"/>
        <v>0.6169943496935979</v>
      </c>
      <c r="G191" s="6">
        <f t="shared" si="15"/>
        <v>2.8689246435179553E-4</v>
      </c>
      <c r="H191" s="7">
        <f t="shared" si="16"/>
        <v>0.18117440701324972</v>
      </c>
      <c r="I191">
        <f t="shared" si="17"/>
        <v>5.7343848096438887E-4</v>
      </c>
      <c r="J191" s="4"/>
    </row>
    <row r="192" spans="1:10">
      <c r="A192" s="3" t="s">
        <v>426</v>
      </c>
      <c r="B192">
        <v>15.69</v>
      </c>
      <c r="C192" s="4">
        <v>1941</v>
      </c>
      <c r="D192">
        <f t="shared" si="12"/>
        <v>123.7093690248566</v>
      </c>
      <c r="E192" s="6">
        <f t="shared" si="13"/>
        <v>1.6859715182864067E-3</v>
      </c>
      <c r="F192" s="7">
        <f t="shared" si="14"/>
        <v>0.61868032121188432</v>
      </c>
      <c r="G192" s="6">
        <f t="shared" si="15"/>
        <v>1.4244755587593898E-3</v>
      </c>
      <c r="H192" s="7">
        <f t="shared" si="16"/>
        <v>0.1825988825720091</v>
      </c>
      <c r="I192">
        <f t="shared" si="17"/>
        <v>3.0973802018573193E-4</v>
      </c>
      <c r="J192" s="2"/>
    </row>
    <row r="193" spans="1:10">
      <c r="A193" s="3" t="s">
        <v>331</v>
      </c>
      <c r="B193">
        <v>8.42</v>
      </c>
      <c r="C193" s="4">
        <v>1029</v>
      </c>
      <c r="D193">
        <f t="shared" si="12"/>
        <v>122.20902612826603</v>
      </c>
      <c r="E193" s="6">
        <f t="shared" si="13"/>
        <v>8.9379942932339641E-4</v>
      </c>
      <c r="F193" s="7">
        <f t="shared" si="14"/>
        <v>0.61957412064120776</v>
      </c>
      <c r="G193" s="6">
        <f t="shared" si="15"/>
        <v>7.6444131324117674E-4</v>
      </c>
      <c r="H193" s="7">
        <f t="shared" si="16"/>
        <v>0.18336332388525028</v>
      </c>
      <c r="I193">
        <f t="shared" si="17"/>
        <v>7.1378436389907263E-5</v>
      </c>
      <c r="J193" s="2"/>
    </row>
    <row r="194" spans="1:10">
      <c r="A194" s="3" t="s">
        <v>81</v>
      </c>
      <c r="B194">
        <v>1.94</v>
      </c>
      <c r="C194" s="4">
        <v>237</v>
      </c>
      <c r="D194">
        <f t="shared" ref="D194:D257" si="18">C194/B194</f>
        <v>122.16494845360825</v>
      </c>
      <c r="E194" s="6">
        <f t="shared" si="13"/>
        <v>2.0586050996078227E-4</v>
      </c>
      <c r="F194" s="7">
        <f t="shared" si="14"/>
        <v>0.6197799811511685</v>
      </c>
      <c r="G194" s="6">
        <f t="shared" si="15"/>
        <v>1.7613018381091244E-4</v>
      </c>
      <c r="H194" s="7">
        <f t="shared" si="16"/>
        <v>0.18353945406906119</v>
      </c>
      <c r="I194">
        <f t="shared" si="17"/>
        <v>1.5711503783608083E-4</v>
      </c>
      <c r="J194" s="2"/>
    </row>
    <row r="195" spans="1:10">
      <c r="A195" s="3" t="s">
        <v>186</v>
      </c>
      <c r="B195">
        <v>4.24</v>
      </c>
      <c r="C195" s="4">
        <v>511</v>
      </c>
      <c r="D195">
        <f t="shared" si="18"/>
        <v>120.51886792452829</v>
      </c>
      <c r="E195" s="6">
        <f t="shared" ref="E195:E258" si="19">C195/1151265</f>
        <v>4.4385958054835332E-4</v>
      </c>
      <c r="F195" s="7">
        <f t="shared" ref="F195:F258" si="20">F194+E195</f>
        <v>0.62022384073171688</v>
      </c>
      <c r="G195" s="6">
        <f t="shared" ref="G195:G258" si="21">B195/11014.58</f>
        <v>3.8494431925683957E-4</v>
      </c>
      <c r="H195" s="7">
        <f t="shared" ref="H195:H258" si="22">H194+G195</f>
        <v>0.18392439838831803</v>
      </c>
      <c r="I195">
        <f t="shared" ref="I195:I258" si="23">F195*H196-F196*H195</f>
        <v>1.8512854163087178E-4</v>
      </c>
      <c r="J195" s="4"/>
    </row>
    <row r="196" spans="1:10">
      <c r="A196" s="3" t="s">
        <v>887</v>
      </c>
      <c r="B196">
        <v>4.99</v>
      </c>
      <c r="C196" s="4">
        <v>600</v>
      </c>
      <c r="D196">
        <f t="shared" si="18"/>
        <v>120.24048096192384</v>
      </c>
      <c r="E196" s="6">
        <f t="shared" si="19"/>
        <v>5.2116584800198046E-4</v>
      </c>
      <c r="F196" s="7">
        <f t="shared" si="20"/>
        <v>0.62074500657971887</v>
      </c>
      <c r="G196" s="6">
        <f t="shared" si="21"/>
        <v>4.5303588516312017E-4</v>
      </c>
      <c r="H196" s="7">
        <f t="shared" si="22"/>
        <v>0.18437743427348116</v>
      </c>
      <c r="I196">
        <f t="shared" si="23"/>
        <v>1.1141526497472631E-4</v>
      </c>
      <c r="J196" s="2"/>
    </row>
    <row r="197" spans="1:10">
      <c r="A197" s="3" t="s">
        <v>169</v>
      </c>
      <c r="B197">
        <v>3</v>
      </c>
      <c r="C197" s="4">
        <v>360</v>
      </c>
      <c r="D197">
        <f t="shared" si="18"/>
        <v>120</v>
      </c>
      <c r="E197" s="6">
        <f t="shared" si="19"/>
        <v>3.1269950880118824E-4</v>
      </c>
      <c r="F197" s="7">
        <f t="shared" si="20"/>
        <v>0.62105770608852007</v>
      </c>
      <c r="G197" s="6">
        <f t="shared" si="21"/>
        <v>2.7236626362512234E-4</v>
      </c>
      <c r="H197" s="7">
        <f t="shared" si="22"/>
        <v>0.18464980053710628</v>
      </c>
      <c r="I197">
        <f t="shared" si="23"/>
        <v>1.3837947263170558E-4</v>
      </c>
      <c r="J197" s="2"/>
    </row>
    <row r="198" spans="1:10">
      <c r="A198" s="3" t="s">
        <v>397</v>
      </c>
      <c r="B198">
        <v>3.72</v>
      </c>
      <c r="C198" s="4">
        <v>445</v>
      </c>
      <c r="D198">
        <f t="shared" si="18"/>
        <v>119.62365591397848</v>
      </c>
      <c r="E198" s="6">
        <f t="shared" si="19"/>
        <v>3.8653133726813547E-4</v>
      </c>
      <c r="F198" s="7">
        <f t="shared" si="20"/>
        <v>0.62144423742578825</v>
      </c>
      <c r="G198" s="6">
        <f t="shared" si="21"/>
        <v>3.3773416689515174E-4</v>
      </c>
      <c r="H198" s="7">
        <f t="shared" si="22"/>
        <v>0.18498753470400142</v>
      </c>
      <c r="I198">
        <f t="shared" si="23"/>
        <v>1.0124116137746886E-4</v>
      </c>
      <c r="J198" s="4"/>
    </row>
    <row r="199" spans="1:10">
      <c r="A199" s="3" t="s">
        <v>562</v>
      </c>
      <c r="B199">
        <v>2.72</v>
      </c>
      <c r="C199" s="4">
        <v>325</v>
      </c>
      <c r="D199">
        <f t="shared" si="18"/>
        <v>119.48529411764704</v>
      </c>
      <c r="E199" s="6">
        <f t="shared" si="19"/>
        <v>2.8229816766773939E-4</v>
      </c>
      <c r="F199" s="7">
        <f t="shared" si="20"/>
        <v>0.62172653559345603</v>
      </c>
      <c r="G199" s="6">
        <f t="shared" si="21"/>
        <v>2.4694541235344429E-4</v>
      </c>
      <c r="H199" s="7">
        <f t="shared" si="22"/>
        <v>0.18523448011635488</v>
      </c>
      <c r="I199">
        <f t="shared" si="23"/>
        <v>4.1812391228232548E-4</v>
      </c>
      <c r="J199" s="4"/>
    </row>
    <row r="200" spans="1:10">
      <c r="A200" s="3" t="s">
        <v>914</v>
      </c>
      <c r="B200">
        <v>11.23</v>
      </c>
      <c r="C200" s="4">
        <v>1341</v>
      </c>
      <c r="D200">
        <f t="shared" si="18"/>
        <v>119.41228851291184</v>
      </c>
      <c r="E200" s="6">
        <f t="shared" si="19"/>
        <v>1.1648056702844264E-3</v>
      </c>
      <c r="F200" s="7">
        <f t="shared" si="20"/>
        <v>0.62289134126374046</v>
      </c>
      <c r="G200" s="6">
        <f t="shared" si="21"/>
        <v>1.0195577135033746E-3</v>
      </c>
      <c r="H200" s="7">
        <f t="shared" si="22"/>
        <v>0.18625403782985825</v>
      </c>
      <c r="I200">
        <f t="shared" si="23"/>
        <v>9.5114134613852319E-4</v>
      </c>
      <c r="J200" s="2"/>
    </row>
    <row r="201" spans="1:10">
      <c r="A201" s="3" t="s">
        <v>517</v>
      </c>
      <c r="B201">
        <v>25.43</v>
      </c>
      <c r="C201" s="4">
        <v>3010</v>
      </c>
      <c r="D201">
        <f t="shared" si="18"/>
        <v>118.36413684624459</v>
      </c>
      <c r="E201" s="6">
        <f t="shared" si="19"/>
        <v>2.6145153374766018E-3</v>
      </c>
      <c r="F201" s="7">
        <f t="shared" si="20"/>
        <v>0.62550585660121705</v>
      </c>
      <c r="G201" s="6">
        <f t="shared" si="21"/>
        <v>2.3087580279956203E-3</v>
      </c>
      <c r="H201" s="7">
        <f t="shared" si="22"/>
        <v>0.18856279585785388</v>
      </c>
      <c r="I201">
        <f t="shared" si="23"/>
        <v>2.3252630350280301E-4</v>
      </c>
      <c r="J201" s="2"/>
    </row>
    <row r="202" spans="1:10">
      <c r="A202" s="3" t="s">
        <v>357</v>
      </c>
      <c r="B202">
        <v>6.2</v>
      </c>
      <c r="C202" s="4">
        <v>730</v>
      </c>
      <c r="D202">
        <f t="shared" si="18"/>
        <v>117.74193548387096</v>
      </c>
      <c r="E202" s="6">
        <f t="shared" si="19"/>
        <v>6.3408511506907617E-4</v>
      </c>
      <c r="F202" s="7">
        <f t="shared" si="20"/>
        <v>0.62613994171628617</v>
      </c>
      <c r="G202" s="6">
        <f t="shared" si="21"/>
        <v>5.6289027815858614E-4</v>
      </c>
      <c r="H202" s="7">
        <f t="shared" si="22"/>
        <v>0.18912568613601247</v>
      </c>
      <c r="I202">
        <f t="shared" si="23"/>
        <v>7.7348826616849276E-5</v>
      </c>
      <c r="J202" s="2"/>
    </row>
    <row r="203" spans="1:10">
      <c r="A203" s="3" t="s">
        <v>789</v>
      </c>
      <c r="B203">
        <v>2.06</v>
      </c>
      <c r="C203" s="4">
        <v>242</v>
      </c>
      <c r="D203">
        <f t="shared" si="18"/>
        <v>117.47572815533981</v>
      </c>
      <c r="E203" s="6">
        <f t="shared" si="19"/>
        <v>2.1020355869413212E-4</v>
      </c>
      <c r="F203" s="7">
        <f t="shared" si="20"/>
        <v>0.62635014527498034</v>
      </c>
      <c r="G203" s="6">
        <f t="shared" si="21"/>
        <v>1.8702483435591735E-4</v>
      </c>
      <c r="H203" s="7">
        <f t="shared" si="22"/>
        <v>0.18931271097036839</v>
      </c>
      <c r="I203">
        <f t="shared" si="23"/>
        <v>4.400456839726008E-5</v>
      </c>
      <c r="J203" s="4"/>
    </row>
    <row r="204" spans="1:10">
      <c r="A204" s="3" t="s">
        <v>451</v>
      </c>
      <c r="B204">
        <v>1.17</v>
      </c>
      <c r="C204" s="4">
        <v>137</v>
      </c>
      <c r="D204">
        <f t="shared" si="18"/>
        <v>117.0940170940171</v>
      </c>
      <c r="E204" s="6">
        <f t="shared" si="19"/>
        <v>1.1899953529378554E-4</v>
      </c>
      <c r="F204" s="7">
        <f t="shared" si="20"/>
        <v>0.62646914481027416</v>
      </c>
      <c r="G204" s="6">
        <f t="shared" si="21"/>
        <v>1.062228428137977E-4</v>
      </c>
      <c r="H204" s="7">
        <f t="shared" si="22"/>
        <v>0.1894189338131822</v>
      </c>
      <c r="I204">
        <f t="shared" si="23"/>
        <v>7.0730695357248963E-5</v>
      </c>
      <c r="J204" s="2"/>
    </row>
    <row r="205" spans="1:10">
      <c r="A205" s="3" t="s">
        <v>895</v>
      </c>
      <c r="B205">
        <v>1.88</v>
      </c>
      <c r="C205" s="4">
        <v>220</v>
      </c>
      <c r="D205">
        <f t="shared" si="18"/>
        <v>117.02127659574468</v>
      </c>
      <c r="E205" s="6">
        <f t="shared" si="19"/>
        <v>1.9109414426739282E-4</v>
      </c>
      <c r="F205" s="7">
        <f t="shared" si="20"/>
        <v>0.62666023895454159</v>
      </c>
      <c r="G205" s="6">
        <f t="shared" si="21"/>
        <v>1.7068285853840998E-4</v>
      </c>
      <c r="H205" s="7">
        <f t="shared" si="22"/>
        <v>0.18958961667172061</v>
      </c>
      <c r="I205">
        <f t="shared" si="23"/>
        <v>4.7105385199502914E-4</v>
      </c>
      <c r="J205" s="2"/>
    </row>
    <row r="206" spans="1:10">
      <c r="A206" s="3" t="s">
        <v>544</v>
      </c>
      <c r="B206">
        <v>12.52</v>
      </c>
      <c r="C206" s="4">
        <v>1465</v>
      </c>
      <c r="D206">
        <f t="shared" si="18"/>
        <v>117.01277955271566</v>
      </c>
      <c r="E206" s="6">
        <f t="shared" si="19"/>
        <v>1.2725132788715021E-3</v>
      </c>
      <c r="F206" s="7">
        <f t="shared" si="20"/>
        <v>0.62793275223341305</v>
      </c>
      <c r="G206" s="6">
        <f t="shared" si="21"/>
        <v>1.1366752068621771E-3</v>
      </c>
      <c r="H206" s="7">
        <f t="shared" si="22"/>
        <v>0.19072629187858278</v>
      </c>
      <c r="I206">
        <f t="shared" si="23"/>
        <v>6.5321117605260381E-4</v>
      </c>
      <c r="J206" s="2"/>
    </row>
    <row r="207" spans="1:10">
      <c r="A207" s="3" t="s">
        <v>619</v>
      </c>
      <c r="B207">
        <v>17.36</v>
      </c>
      <c r="C207" s="4">
        <v>2031</v>
      </c>
      <c r="D207">
        <f t="shared" si="18"/>
        <v>116.99308755760369</v>
      </c>
      <c r="E207" s="6">
        <f t="shared" si="19"/>
        <v>1.7641463954867038E-3</v>
      </c>
      <c r="F207" s="7">
        <f t="shared" si="20"/>
        <v>0.62969689862889977</v>
      </c>
      <c r="G207" s="6">
        <f t="shared" si="21"/>
        <v>1.5760927788440412E-3</v>
      </c>
      <c r="H207" s="7">
        <f t="shared" si="22"/>
        <v>0.19230238465742683</v>
      </c>
      <c r="I207">
        <f t="shared" si="23"/>
        <v>2.6807238409995438E-4</v>
      </c>
      <c r="J207" s="2"/>
    </row>
    <row r="208" spans="1:10">
      <c r="A208" s="3" t="s">
        <v>264</v>
      </c>
      <c r="B208">
        <v>7.12</v>
      </c>
      <c r="C208" s="4">
        <v>832</v>
      </c>
      <c r="D208">
        <f t="shared" si="18"/>
        <v>116.85393258426966</v>
      </c>
      <c r="E208" s="6">
        <f t="shared" si="19"/>
        <v>7.2268330922941292E-4</v>
      </c>
      <c r="F208" s="7">
        <f t="shared" si="20"/>
        <v>0.63041958193812919</v>
      </c>
      <c r="G208" s="6">
        <f t="shared" si="21"/>
        <v>6.46415932336957E-4</v>
      </c>
      <c r="H208" s="7">
        <f t="shared" si="22"/>
        <v>0.1929488005897638</v>
      </c>
      <c r="I208">
        <f t="shared" si="23"/>
        <v>1.5310065548976293E-4</v>
      </c>
      <c r="J208" s="2"/>
    </row>
    <row r="209" spans="1:10">
      <c r="A209" s="3" t="s">
        <v>434</v>
      </c>
      <c r="B209">
        <v>4.0599999999999996</v>
      </c>
      <c r="C209" s="4">
        <v>473</v>
      </c>
      <c r="D209">
        <f t="shared" si="18"/>
        <v>116.5024630541872</v>
      </c>
      <c r="E209" s="6">
        <f t="shared" si="19"/>
        <v>4.1085241017489455E-4</v>
      </c>
      <c r="F209" s="7">
        <f t="shared" si="20"/>
        <v>0.6308304343483041</v>
      </c>
      <c r="G209" s="6">
        <f t="shared" si="21"/>
        <v>3.686023434393322E-4</v>
      </c>
      <c r="H209" s="7">
        <f t="shared" si="22"/>
        <v>0.19331740293320313</v>
      </c>
      <c r="I209">
        <f t="shared" si="23"/>
        <v>1.3794590667655371E-4</v>
      </c>
      <c r="J209" s="2"/>
    </row>
    <row r="210" spans="1:10">
      <c r="A210" s="3" t="s">
        <v>955</v>
      </c>
      <c r="B210">
        <v>3.64</v>
      </c>
      <c r="C210" s="4">
        <v>420</v>
      </c>
      <c r="D210">
        <f t="shared" si="18"/>
        <v>115.38461538461539</v>
      </c>
      <c r="E210" s="6">
        <f t="shared" si="19"/>
        <v>3.6481609360138631E-4</v>
      </c>
      <c r="F210" s="7">
        <f t="shared" si="20"/>
        <v>0.6311952504419055</v>
      </c>
      <c r="G210" s="6">
        <f t="shared" si="21"/>
        <v>3.3047106653181509E-4</v>
      </c>
      <c r="H210" s="7">
        <f t="shared" si="22"/>
        <v>0.19364787399973493</v>
      </c>
      <c r="I210">
        <f t="shared" si="23"/>
        <v>1.6153275910069098E-4</v>
      </c>
      <c r="J210" s="2"/>
    </row>
    <row r="211" spans="1:10">
      <c r="A211" s="3" t="s">
        <v>219</v>
      </c>
      <c r="B211">
        <v>4.26</v>
      </c>
      <c r="C211" s="4">
        <v>491</v>
      </c>
      <c r="D211">
        <f t="shared" si="18"/>
        <v>115.25821596244133</v>
      </c>
      <c r="E211" s="6">
        <f t="shared" si="19"/>
        <v>4.26487385614954E-4</v>
      </c>
      <c r="F211" s="7">
        <f t="shared" si="20"/>
        <v>0.6316217378275204</v>
      </c>
      <c r="G211" s="6">
        <f t="shared" si="21"/>
        <v>3.8676009434767371E-4</v>
      </c>
      <c r="H211" s="7">
        <f t="shared" si="22"/>
        <v>0.19403463409408261</v>
      </c>
      <c r="I211">
        <f t="shared" si="23"/>
        <v>3.3679925718314851E-4</v>
      </c>
      <c r="J211" s="2"/>
    </row>
    <row r="212" spans="1:10">
      <c r="A212" s="3" t="s">
        <v>928</v>
      </c>
      <c r="B212">
        <v>8.8800000000000008</v>
      </c>
      <c r="C212" s="4">
        <v>1023</v>
      </c>
      <c r="D212">
        <f t="shared" si="18"/>
        <v>115.20270270270269</v>
      </c>
      <c r="E212" s="6">
        <f t="shared" si="19"/>
        <v>8.8858777084337669E-4</v>
      </c>
      <c r="F212" s="7">
        <f t="shared" si="20"/>
        <v>0.63251032559836373</v>
      </c>
      <c r="G212" s="6">
        <f t="shared" si="21"/>
        <v>8.0620414033036217E-4</v>
      </c>
      <c r="H212" s="7">
        <f t="shared" si="22"/>
        <v>0.19484083823441298</v>
      </c>
      <c r="I212">
        <f t="shared" si="23"/>
        <v>1.8134177762572923E-4</v>
      </c>
      <c r="J212" s="2"/>
    </row>
    <row r="213" spans="1:10">
      <c r="A213" s="3" t="s">
        <v>910</v>
      </c>
      <c r="B213">
        <v>4.7699999999999996</v>
      </c>
      <c r="C213" s="4">
        <v>547</v>
      </c>
      <c r="D213">
        <f t="shared" si="18"/>
        <v>114.67505241090147</v>
      </c>
      <c r="E213" s="6">
        <f t="shared" si="19"/>
        <v>4.7512953142847216E-4</v>
      </c>
      <c r="F213" s="7">
        <f t="shared" si="20"/>
        <v>0.63298545512979221</v>
      </c>
      <c r="G213" s="6">
        <f t="shared" si="21"/>
        <v>4.3306235916394447E-4</v>
      </c>
      <c r="H213" s="7">
        <f t="shared" si="22"/>
        <v>0.19527390059357691</v>
      </c>
      <c r="I213">
        <f t="shared" si="23"/>
        <v>2.6496202594780693E-4</v>
      </c>
      <c r="J213" s="2"/>
    </row>
    <row r="214" spans="1:10">
      <c r="A214" s="3" t="s">
        <v>856</v>
      </c>
      <c r="B214">
        <v>6.96</v>
      </c>
      <c r="C214" s="4">
        <v>796</v>
      </c>
      <c r="D214">
        <f t="shared" si="18"/>
        <v>114.36781609195403</v>
      </c>
      <c r="E214" s="6">
        <f t="shared" si="19"/>
        <v>6.9141335834929402E-4</v>
      </c>
      <c r="F214" s="7">
        <f t="shared" si="20"/>
        <v>0.63367686848814153</v>
      </c>
      <c r="G214" s="6">
        <f t="shared" si="21"/>
        <v>6.3188973161028381E-4</v>
      </c>
      <c r="H214" s="7">
        <f t="shared" si="22"/>
        <v>0.19590579032518721</v>
      </c>
      <c r="I214">
        <f t="shared" si="23"/>
        <v>1.898489480678528E-4</v>
      </c>
      <c r="J214" s="2"/>
    </row>
    <row r="215" spans="1:10">
      <c r="A215" s="3" t="s">
        <v>318</v>
      </c>
      <c r="B215">
        <v>4.9800000000000004</v>
      </c>
      <c r="C215" s="4">
        <v>568</v>
      </c>
      <c r="D215">
        <f t="shared" si="18"/>
        <v>114.05622489959839</v>
      </c>
      <c r="E215" s="6">
        <f t="shared" si="19"/>
        <v>4.9337033610854153E-4</v>
      </c>
      <c r="F215" s="7">
        <f t="shared" si="20"/>
        <v>0.63417023882425005</v>
      </c>
      <c r="G215" s="6">
        <f t="shared" si="21"/>
        <v>4.521279976177031E-4</v>
      </c>
      <c r="H215" s="7">
        <f t="shared" si="22"/>
        <v>0.19635791832280491</v>
      </c>
      <c r="I215">
        <f t="shared" si="23"/>
        <v>1.3693775258785679E-4</v>
      </c>
      <c r="J215" s="2"/>
    </row>
    <row r="216" spans="1:10">
      <c r="A216" s="3" t="s">
        <v>581</v>
      </c>
      <c r="B216">
        <v>3.59</v>
      </c>
      <c r="C216" s="4">
        <v>409</v>
      </c>
      <c r="D216">
        <f t="shared" si="18"/>
        <v>113.92757660167132</v>
      </c>
      <c r="E216" s="6">
        <f t="shared" si="19"/>
        <v>3.5526138638801663E-4</v>
      </c>
      <c r="F216" s="7">
        <f t="shared" si="20"/>
        <v>0.63452550021063803</v>
      </c>
      <c r="G216" s="6">
        <f t="shared" si="21"/>
        <v>3.259316288047297E-4</v>
      </c>
      <c r="H216" s="7">
        <f t="shared" si="22"/>
        <v>0.19668384995160965</v>
      </c>
      <c r="I216">
        <f t="shared" si="23"/>
        <v>1.9019044970804144E-4</v>
      </c>
      <c r="J216" s="2"/>
    </row>
    <row r="217" spans="1:10">
      <c r="A217" s="3" t="s">
        <v>215</v>
      </c>
      <c r="B217">
        <v>4.9800000000000004</v>
      </c>
      <c r="C217" s="4">
        <v>566</v>
      </c>
      <c r="D217">
        <f t="shared" si="18"/>
        <v>113.65461847389557</v>
      </c>
      <c r="E217" s="6">
        <f t="shared" si="19"/>
        <v>4.9163311661520155E-4</v>
      </c>
      <c r="F217" s="7">
        <f t="shared" si="20"/>
        <v>0.63501713332725318</v>
      </c>
      <c r="G217" s="6">
        <f t="shared" si="21"/>
        <v>4.521279976177031E-4</v>
      </c>
      <c r="H217" s="7">
        <f t="shared" si="22"/>
        <v>0.19713597794922735</v>
      </c>
      <c r="I217">
        <f t="shared" si="23"/>
        <v>1.9290183620851442E-4</v>
      </c>
      <c r="J217" s="2"/>
    </row>
    <row r="218" spans="1:10">
      <c r="A218" s="3" t="s">
        <v>492</v>
      </c>
      <c r="B218">
        <v>5.03</v>
      </c>
      <c r="C218" s="4">
        <v>567</v>
      </c>
      <c r="D218">
        <f t="shared" si="18"/>
        <v>112.72365805168985</v>
      </c>
      <c r="E218" s="6">
        <f t="shared" si="19"/>
        <v>4.9250172636187148E-4</v>
      </c>
      <c r="F218" s="7">
        <f t="shared" si="20"/>
        <v>0.63550963505361502</v>
      </c>
      <c r="G218" s="6">
        <f t="shared" si="21"/>
        <v>4.566674353447885E-4</v>
      </c>
      <c r="H218" s="7">
        <f t="shared" si="22"/>
        <v>0.19759264538457214</v>
      </c>
      <c r="I218">
        <f t="shared" si="23"/>
        <v>1.1508014139116618E-4</v>
      </c>
      <c r="J218" s="2"/>
    </row>
    <row r="219" spans="1:10">
      <c r="A219" s="3" t="s">
        <v>260</v>
      </c>
      <c r="B219">
        <v>3</v>
      </c>
      <c r="C219" s="4">
        <v>338</v>
      </c>
      <c r="D219">
        <f t="shared" si="18"/>
        <v>112.66666666666667</v>
      </c>
      <c r="E219" s="6">
        <f t="shared" si="19"/>
        <v>2.93590094374449E-4</v>
      </c>
      <c r="F219" s="7">
        <f t="shared" si="20"/>
        <v>0.63580322514798948</v>
      </c>
      <c r="G219" s="6">
        <f t="shared" si="21"/>
        <v>2.7236626362512234E-4</v>
      </c>
      <c r="H219" s="7">
        <f t="shared" si="22"/>
        <v>0.19786501164819725</v>
      </c>
      <c r="I219">
        <f t="shared" si="23"/>
        <v>1.6276805285037055E-4</v>
      </c>
      <c r="J219" s="2"/>
    </row>
    <row r="220" spans="1:10">
      <c r="A220" s="3" t="s">
        <v>285</v>
      </c>
      <c r="B220">
        <v>4.24</v>
      </c>
      <c r="C220" s="4">
        <v>477</v>
      </c>
      <c r="D220">
        <f t="shared" si="18"/>
        <v>112.5</v>
      </c>
      <c r="E220" s="6">
        <f t="shared" si="19"/>
        <v>4.1432684916157446E-4</v>
      </c>
      <c r="F220" s="7">
        <f t="shared" si="20"/>
        <v>0.63621755199715102</v>
      </c>
      <c r="G220" s="6">
        <f t="shared" si="21"/>
        <v>3.8494431925683957E-4</v>
      </c>
      <c r="H220" s="7">
        <f t="shared" si="22"/>
        <v>0.19824995596745409</v>
      </c>
      <c r="I220">
        <f t="shared" si="23"/>
        <v>1.8316067714965745E-4</v>
      </c>
      <c r="J220" s="2"/>
    </row>
    <row r="221" spans="1:10">
      <c r="A221" s="3" t="s">
        <v>391</v>
      </c>
      <c r="B221">
        <v>4.76</v>
      </c>
      <c r="C221" s="4">
        <v>533</v>
      </c>
      <c r="D221">
        <f t="shared" si="18"/>
        <v>111.9747899159664</v>
      </c>
      <c r="E221" s="6">
        <f t="shared" si="19"/>
        <v>4.6296899497509262E-4</v>
      </c>
      <c r="F221" s="7">
        <f t="shared" si="20"/>
        <v>0.63668052099212613</v>
      </c>
      <c r="G221" s="6">
        <f t="shared" si="21"/>
        <v>4.321544716185274E-4</v>
      </c>
      <c r="H221" s="7">
        <f t="shared" si="22"/>
        <v>0.19868211043907263</v>
      </c>
      <c r="I221">
        <f t="shared" si="23"/>
        <v>1.5563323562151066E-4</v>
      </c>
      <c r="J221" s="4"/>
    </row>
    <row r="222" spans="1:10">
      <c r="A222" s="3" t="s">
        <v>728</v>
      </c>
      <c r="B222">
        <v>4.03</v>
      </c>
      <c r="C222" s="4">
        <v>448</v>
      </c>
      <c r="D222">
        <f t="shared" si="18"/>
        <v>111.16625310173697</v>
      </c>
      <c r="E222" s="6">
        <f t="shared" si="19"/>
        <v>3.8913716650814539E-4</v>
      </c>
      <c r="F222" s="7">
        <f t="shared" si="20"/>
        <v>0.63706965815863426</v>
      </c>
      <c r="G222" s="6">
        <f t="shared" si="21"/>
        <v>3.6587868080308105E-4</v>
      </c>
      <c r="H222" s="7">
        <f t="shared" si="22"/>
        <v>0.19904798911987573</v>
      </c>
      <c r="I222">
        <f t="shared" si="23"/>
        <v>1.8871694514230319E-4</v>
      </c>
      <c r="J222" s="2"/>
    </row>
    <row r="223" spans="1:10">
      <c r="A223" s="3" t="s">
        <v>826</v>
      </c>
      <c r="B223">
        <v>4.88</v>
      </c>
      <c r="C223" s="4">
        <v>541</v>
      </c>
      <c r="D223">
        <f t="shared" si="18"/>
        <v>110.86065573770492</v>
      </c>
      <c r="E223" s="6">
        <f t="shared" si="19"/>
        <v>4.6991787294845233E-4</v>
      </c>
      <c r="F223" s="7">
        <f t="shared" si="20"/>
        <v>0.63753957603158273</v>
      </c>
      <c r="G223" s="6">
        <f t="shared" si="21"/>
        <v>4.4304912216353232E-4</v>
      </c>
      <c r="H223" s="7">
        <f t="shared" si="22"/>
        <v>0.19949103824203926</v>
      </c>
      <c r="I223">
        <f t="shared" si="23"/>
        <v>6.0416040612376598E-4</v>
      </c>
      <c r="J223" s="2"/>
    </row>
    <row r="224" spans="1:10">
      <c r="A224" s="3" t="s">
        <v>858</v>
      </c>
      <c r="B224">
        <v>15.62</v>
      </c>
      <c r="C224" s="4">
        <v>1731</v>
      </c>
      <c r="D224">
        <f t="shared" si="18"/>
        <v>110.81946222791294</v>
      </c>
      <c r="E224" s="6">
        <f t="shared" si="19"/>
        <v>1.5035634714857136E-3</v>
      </c>
      <c r="F224" s="7">
        <f t="shared" si="20"/>
        <v>0.63904313950306846</v>
      </c>
      <c r="G224" s="6">
        <f t="shared" si="21"/>
        <v>1.4181203459414703E-3</v>
      </c>
      <c r="H224" s="7">
        <f t="shared" si="22"/>
        <v>0.20090915858798072</v>
      </c>
      <c r="I224">
        <f t="shared" si="23"/>
        <v>3.9841024574555073E-4</v>
      </c>
      <c r="J224" s="2"/>
    </row>
    <row r="225" spans="1:10">
      <c r="A225" s="3" t="s">
        <v>392</v>
      </c>
      <c r="B225">
        <v>10.29</v>
      </c>
      <c r="C225" s="4">
        <v>1138</v>
      </c>
      <c r="D225">
        <f t="shared" si="18"/>
        <v>110.59280855199223</v>
      </c>
      <c r="E225" s="6">
        <f t="shared" si="19"/>
        <v>9.8847789171042292E-4</v>
      </c>
      <c r="F225" s="7">
        <f t="shared" si="20"/>
        <v>0.64003161739477887</v>
      </c>
      <c r="G225" s="6">
        <f t="shared" si="21"/>
        <v>9.342162842341696E-4</v>
      </c>
      <c r="H225" s="7">
        <f t="shared" si="22"/>
        <v>0.2018433748722149</v>
      </c>
      <c r="I225">
        <f t="shared" si="23"/>
        <v>3.7769170727311452E-4</v>
      </c>
      <c r="J225" s="4"/>
    </row>
    <row r="226" spans="1:10">
      <c r="A226" s="3" t="s">
        <v>863</v>
      </c>
      <c r="B226">
        <v>9.68</v>
      </c>
      <c r="C226" s="4">
        <v>1054</v>
      </c>
      <c r="D226">
        <f t="shared" si="18"/>
        <v>108.88429752066116</v>
      </c>
      <c r="E226" s="6">
        <f t="shared" si="19"/>
        <v>9.1551467299014558E-4</v>
      </c>
      <c r="F226" s="7">
        <f t="shared" si="20"/>
        <v>0.64094713206776899</v>
      </c>
      <c r="G226" s="6">
        <f t="shared" si="21"/>
        <v>8.788351439637281E-4</v>
      </c>
      <c r="H226" s="7">
        <f t="shared" si="22"/>
        <v>0.20272221001617863</v>
      </c>
      <c r="I226">
        <f t="shared" si="23"/>
        <v>3.9420794791220071E-4</v>
      </c>
      <c r="J226" s="4"/>
    </row>
    <row r="227" spans="1:10">
      <c r="A227" s="3" t="s">
        <v>352</v>
      </c>
      <c r="B227">
        <v>10.1</v>
      </c>
      <c r="C227" s="4">
        <v>1099</v>
      </c>
      <c r="D227">
        <f t="shared" si="18"/>
        <v>108.81188118811882</v>
      </c>
      <c r="E227" s="6">
        <f t="shared" si="19"/>
        <v>9.5460211159029411E-4</v>
      </c>
      <c r="F227" s="7">
        <f t="shared" si="20"/>
        <v>0.64190173417935925</v>
      </c>
      <c r="G227" s="6">
        <f t="shared" si="21"/>
        <v>9.1696642087124515E-4</v>
      </c>
      <c r="H227" s="7">
        <f t="shared" si="22"/>
        <v>0.20363917643704987</v>
      </c>
      <c r="I227">
        <f t="shared" si="23"/>
        <v>2.1944382270955298E-4</v>
      </c>
      <c r="J227" s="4"/>
    </row>
    <row r="228" spans="1:10">
      <c r="A228" s="3" t="s">
        <v>759</v>
      </c>
      <c r="B228">
        <v>5.62</v>
      </c>
      <c r="C228" s="4">
        <v>611</v>
      </c>
      <c r="D228">
        <f t="shared" si="18"/>
        <v>108.71886120996442</v>
      </c>
      <c r="E228" s="6">
        <f t="shared" si="19"/>
        <v>5.3072055521535008E-4</v>
      </c>
      <c r="F228" s="7">
        <f t="shared" si="20"/>
        <v>0.64243245473457455</v>
      </c>
      <c r="G228" s="6">
        <f t="shared" si="21"/>
        <v>5.1023280052439591E-4</v>
      </c>
      <c r="H228" s="7">
        <f t="shared" si="22"/>
        <v>0.20414940923757427</v>
      </c>
      <c r="I228">
        <f t="shared" si="23"/>
        <v>4.8420229365567224E-4</v>
      </c>
      <c r="J228" s="2"/>
    </row>
    <row r="229" spans="1:10">
      <c r="A229" s="3" t="s">
        <v>547</v>
      </c>
      <c r="B229">
        <v>12.4</v>
      </c>
      <c r="C229" s="4">
        <v>1348</v>
      </c>
      <c r="D229">
        <f t="shared" si="18"/>
        <v>108.70967741935483</v>
      </c>
      <c r="E229" s="6">
        <f t="shared" si="19"/>
        <v>1.170885938511116E-3</v>
      </c>
      <c r="F229" s="7">
        <f t="shared" si="20"/>
        <v>0.64360334067308567</v>
      </c>
      <c r="G229" s="6">
        <f t="shared" si="21"/>
        <v>1.1257805563171723E-3</v>
      </c>
      <c r="H229" s="7">
        <f t="shared" si="22"/>
        <v>0.20527518979389145</v>
      </c>
      <c r="I229">
        <f t="shared" si="23"/>
        <v>1.8717092407768976E-4</v>
      </c>
      <c r="J229" s="2"/>
    </row>
    <row r="230" spans="1:10">
      <c r="A230" s="3" t="s">
        <v>289</v>
      </c>
      <c r="B230">
        <v>4.79</v>
      </c>
      <c r="C230" s="4">
        <v>520</v>
      </c>
      <c r="D230">
        <f t="shared" si="18"/>
        <v>108.55949895615866</v>
      </c>
      <c r="E230" s="6">
        <f t="shared" si="19"/>
        <v>4.5167706826838302E-4</v>
      </c>
      <c r="F230" s="7">
        <f t="shared" si="20"/>
        <v>0.6440550177413541</v>
      </c>
      <c r="G230" s="6">
        <f t="shared" si="21"/>
        <v>4.3487813425477866E-4</v>
      </c>
      <c r="H230" s="7">
        <f t="shared" si="22"/>
        <v>0.20571006792814622</v>
      </c>
      <c r="I230">
        <f t="shared" si="23"/>
        <v>5.8998479959496142E-4</v>
      </c>
      <c r="J230" s="4"/>
    </row>
    <row r="231" spans="1:10">
      <c r="A231" s="3" t="s">
        <v>970</v>
      </c>
      <c r="B231">
        <v>15.08</v>
      </c>
      <c r="C231" s="4">
        <v>1633</v>
      </c>
      <c r="D231">
        <f t="shared" si="18"/>
        <v>108.28912466843501</v>
      </c>
      <c r="E231" s="6">
        <f t="shared" si="19"/>
        <v>1.4184397163120568E-3</v>
      </c>
      <c r="F231" s="7">
        <f t="shared" si="20"/>
        <v>0.64547345745766616</v>
      </c>
      <c r="G231" s="6">
        <f t="shared" si="21"/>
        <v>1.3690944184889483E-3</v>
      </c>
      <c r="H231" s="7">
        <f t="shared" si="22"/>
        <v>0.20707916234663518</v>
      </c>
      <c r="I231">
        <f t="shared" si="23"/>
        <v>9.3651425272012201E-5</v>
      </c>
      <c r="J231" s="2"/>
    </row>
    <row r="232" spans="1:10">
      <c r="A232" s="3" t="s">
        <v>483</v>
      </c>
      <c r="B232">
        <v>2.39</v>
      </c>
      <c r="C232" s="4">
        <v>258</v>
      </c>
      <c r="D232">
        <f t="shared" si="18"/>
        <v>107.94979079497908</v>
      </c>
      <c r="E232" s="6">
        <f t="shared" si="19"/>
        <v>2.2410131464085158E-4</v>
      </c>
      <c r="F232" s="7">
        <f t="shared" si="20"/>
        <v>0.64569755877230706</v>
      </c>
      <c r="G232" s="6">
        <f t="shared" si="21"/>
        <v>2.169851233546808E-4</v>
      </c>
      <c r="H232" s="7">
        <f t="shared" si="22"/>
        <v>0.20729614746998987</v>
      </c>
      <c r="I232">
        <f t="shared" si="23"/>
        <v>1.7322122147372943E-4</v>
      </c>
      <c r="J232" s="2"/>
    </row>
    <row r="233" spans="1:10">
      <c r="A233" s="3" t="s">
        <v>844</v>
      </c>
      <c r="B233">
        <v>4.42</v>
      </c>
      <c r="C233" s="3">
        <v>477</v>
      </c>
      <c r="D233">
        <f t="shared" si="18"/>
        <v>107.9185520361991</v>
      </c>
      <c r="E233" s="6">
        <f t="shared" si="19"/>
        <v>4.1432684916157446E-4</v>
      </c>
      <c r="F233" s="7">
        <f t="shared" si="20"/>
        <v>0.6461118856214686</v>
      </c>
      <c r="G233" s="6">
        <f t="shared" si="21"/>
        <v>4.0128629507434689E-4</v>
      </c>
      <c r="H233" s="7">
        <f t="shared" si="22"/>
        <v>0.20769743376506422</v>
      </c>
      <c r="I233">
        <f t="shared" si="23"/>
        <v>4.5494242416760367E-5</v>
      </c>
      <c r="J233" s="2"/>
    </row>
    <row r="234" spans="1:10">
      <c r="A234" s="3" t="s">
        <v>205</v>
      </c>
      <c r="B234">
        <v>1.1599999999999999</v>
      </c>
      <c r="C234" s="4">
        <v>125</v>
      </c>
      <c r="D234">
        <f t="shared" si="18"/>
        <v>107.75862068965517</v>
      </c>
      <c r="E234" s="6">
        <f t="shared" si="19"/>
        <v>1.0857621833374592E-4</v>
      </c>
      <c r="F234" s="7">
        <f t="shared" si="20"/>
        <v>0.64622046183980231</v>
      </c>
      <c r="G234" s="6">
        <f t="shared" si="21"/>
        <v>1.0531495526838064E-4</v>
      </c>
      <c r="H234" s="7">
        <f t="shared" si="22"/>
        <v>0.20780274872033261</v>
      </c>
      <c r="I234">
        <f t="shared" si="23"/>
        <v>6.1200584576981409E-5</v>
      </c>
      <c r="J234" s="2"/>
    </row>
    <row r="235" spans="1:10">
      <c r="A235" s="3" t="s">
        <v>305</v>
      </c>
      <c r="B235">
        <v>1.56</v>
      </c>
      <c r="C235" s="4">
        <v>168</v>
      </c>
      <c r="D235">
        <f t="shared" si="18"/>
        <v>107.69230769230769</v>
      </c>
      <c r="E235" s="6">
        <f t="shared" si="19"/>
        <v>1.4592643744055451E-4</v>
      </c>
      <c r="F235" s="7">
        <f t="shared" si="20"/>
        <v>0.64636638827724291</v>
      </c>
      <c r="G235" s="6">
        <f t="shared" si="21"/>
        <v>1.4163045708506363E-4</v>
      </c>
      <c r="H235" s="7">
        <f t="shared" si="22"/>
        <v>0.20794437917741768</v>
      </c>
      <c r="I235">
        <f t="shared" si="23"/>
        <v>4.2632810419285239E-4</v>
      </c>
      <c r="J235" s="4"/>
    </row>
    <row r="236" spans="1:10">
      <c r="A236" s="3" t="s">
        <v>541</v>
      </c>
      <c r="B236">
        <v>10.86</v>
      </c>
      <c r="C236" s="4">
        <v>1168</v>
      </c>
      <c r="D236">
        <f t="shared" si="18"/>
        <v>107.55064456721915</v>
      </c>
      <c r="E236" s="6">
        <f t="shared" si="19"/>
        <v>1.0145361841105219E-3</v>
      </c>
      <c r="F236" s="7">
        <f t="shared" si="20"/>
        <v>0.64738092446135342</v>
      </c>
      <c r="G236" s="6">
        <f t="shared" si="21"/>
        <v>9.8596587432294271E-4</v>
      </c>
      <c r="H236" s="7">
        <f t="shared" si="22"/>
        <v>0.20893034505174063</v>
      </c>
      <c r="I236">
        <f t="shared" si="23"/>
        <v>1.8680803481774255E-4</v>
      </c>
      <c r="J236" s="2"/>
    </row>
    <row r="237" spans="1:10">
      <c r="A237" s="3" t="s">
        <v>293</v>
      </c>
      <c r="B237">
        <v>4.75</v>
      </c>
      <c r="C237" s="4">
        <v>509</v>
      </c>
      <c r="D237">
        <f t="shared" si="18"/>
        <v>107.15789473684211</v>
      </c>
      <c r="E237" s="6">
        <f t="shared" si="19"/>
        <v>4.4212236105501339E-4</v>
      </c>
      <c r="F237" s="7">
        <f t="shared" si="20"/>
        <v>0.64782304682240843</v>
      </c>
      <c r="G237" s="6">
        <f t="shared" si="21"/>
        <v>4.3124658407311039E-4</v>
      </c>
      <c r="H237" s="7">
        <f t="shared" si="22"/>
        <v>0.20936159163581375</v>
      </c>
      <c r="I237">
        <f t="shared" si="23"/>
        <v>2.5288368132636574E-4</v>
      </c>
      <c r="J237" s="2"/>
    </row>
    <row r="238" spans="1:10">
      <c r="A238" s="3" t="s">
        <v>1061</v>
      </c>
      <c r="B238">
        <v>6.43</v>
      </c>
      <c r="C238" s="4">
        <v>689</v>
      </c>
      <c r="D238">
        <f t="shared" si="18"/>
        <v>107.15396578538103</v>
      </c>
      <c r="E238" s="6">
        <f t="shared" si="19"/>
        <v>5.9847211545560749E-4</v>
      </c>
      <c r="F238" s="7">
        <f t="shared" si="20"/>
        <v>0.64842151893786404</v>
      </c>
      <c r="G238" s="6">
        <f t="shared" si="21"/>
        <v>5.8377169170317886E-4</v>
      </c>
      <c r="H238" s="7">
        <f t="shared" si="22"/>
        <v>0.20994536332751693</v>
      </c>
      <c r="I238">
        <f t="shared" si="23"/>
        <v>6.3625172961231935E-4</v>
      </c>
      <c r="J238" s="2"/>
    </row>
    <row r="239" spans="1:10">
      <c r="A239" s="3" t="s">
        <v>354</v>
      </c>
      <c r="B239">
        <v>16.170000000000002</v>
      </c>
      <c r="C239" s="4">
        <v>1731</v>
      </c>
      <c r="D239">
        <f t="shared" si="18"/>
        <v>107.05009276437846</v>
      </c>
      <c r="E239" s="6">
        <f t="shared" si="19"/>
        <v>1.5035634714857136E-3</v>
      </c>
      <c r="F239" s="7">
        <f t="shared" si="20"/>
        <v>0.64992508240934976</v>
      </c>
      <c r="G239" s="6">
        <f t="shared" si="21"/>
        <v>1.4680541609394095E-3</v>
      </c>
      <c r="H239" s="7">
        <f t="shared" si="22"/>
        <v>0.21141341748845632</v>
      </c>
      <c r="I239">
        <f t="shared" si="23"/>
        <v>1.6352379895784308E-4</v>
      </c>
      <c r="J239" s="4"/>
    </row>
    <row r="240" spans="1:10">
      <c r="A240" s="3" t="s">
        <v>627</v>
      </c>
      <c r="B240">
        <v>4.1500000000000004</v>
      </c>
      <c r="C240" s="4">
        <v>443</v>
      </c>
      <c r="D240">
        <f t="shared" si="18"/>
        <v>106.74698795180721</v>
      </c>
      <c r="E240" s="6">
        <f t="shared" si="19"/>
        <v>3.8479411777479555E-4</v>
      </c>
      <c r="F240" s="7">
        <f t="shared" si="20"/>
        <v>0.65030987652712458</v>
      </c>
      <c r="G240" s="6">
        <f t="shared" si="21"/>
        <v>3.7677333134808591E-4</v>
      </c>
      <c r="H240" s="7">
        <f t="shared" si="22"/>
        <v>0.21179019081980441</v>
      </c>
      <c r="I240">
        <f t="shared" si="23"/>
        <v>1.8451350620485307E-4</v>
      </c>
      <c r="J240" s="2"/>
    </row>
    <row r="241" spans="1:10">
      <c r="A241" s="3" t="s">
        <v>675</v>
      </c>
      <c r="B241">
        <v>4.68</v>
      </c>
      <c r="C241" s="4">
        <v>499</v>
      </c>
      <c r="D241">
        <f t="shared" si="18"/>
        <v>106.62393162393163</v>
      </c>
      <c r="E241" s="6">
        <f t="shared" si="19"/>
        <v>4.3343626358831371E-4</v>
      </c>
      <c r="F241" s="7">
        <f t="shared" si="20"/>
        <v>0.65074331279071285</v>
      </c>
      <c r="G241" s="6">
        <f t="shared" si="21"/>
        <v>4.2489137125519081E-4</v>
      </c>
      <c r="H241" s="7">
        <f t="shared" si="22"/>
        <v>0.21221508219105961</v>
      </c>
      <c r="I241">
        <f t="shared" si="23"/>
        <v>2.2405447968859571E-4</v>
      </c>
      <c r="J241" s="2"/>
    </row>
    <row r="242" spans="1:10">
      <c r="A242" s="3" t="s">
        <v>337</v>
      </c>
      <c r="B242">
        <v>5.68</v>
      </c>
      <c r="C242" s="4">
        <v>605</v>
      </c>
      <c r="D242">
        <f t="shared" si="18"/>
        <v>106.51408450704226</v>
      </c>
      <c r="E242" s="6">
        <f t="shared" si="19"/>
        <v>5.2550889673533025E-4</v>
      </c>
      <c r="F242" s="7">
        <f t="shared" si="20"/>
        <v>0.65126882168744815</v>
      </c>
      <c r="G242" s="6">
        <f t="shared" si="21"/>
        <v>5.1568012579689831E-4</v>
      </c>
      <c r="H242" s="7">
        <f t="shared" si="22"/>
        <v>0.2127307623168565</v>
      </c>
      <c r="I242">
        <f t="shared" si="23"/>
        <v>1.7490514501522503E-4</v>
      </c>
      <c r="J242" s="4"/>
    </row>
    <row r="243" spans="1:10">
      <c r="A243" s="3" t="s">
        <v>407</v>
      </c>
      <c r="B243">
        <v>4.43</v>
      </c>
      <c r="C243" s="4">
        <v>471</v>
      </c>
      <c r="D243">
        <f t="shared" si="18"/>
        <v>106.32054176072235</v>
      </c>
      <c r="E243" s="6">
        <f t="shared" si="19"/>
        <v>4.0911519068155463E-4</v>
      </c>
      <c r="F243" s="7">
        <f t="shared" si="20"/>
        <v>0.65167793687812969</v>
      </c>
      <c r="G243" s="6">
        <f t="shared" si="21"/>
        <v>4.0219418261976396E-4</v>
      </c>
      <c r="H243" s="7">
        <f t="shared" si="22"/>
        <v>0.21313295649947628</v>
      </c>
      <c r="I243">
        <f t="shared" si="23"/>
        <v>2.7519938866890636E-4</v>
      </c>
      <c r="J243" s="2"/>
    </row>
    <row r="244" spans="1:10">
      <c r="A244" s="3" t="s">
        <v>470</v>
      </c>
      <c r="B244">
        <v>6.97</v>
      </c>
      <c r="C244" s="4">
        <v>741</v>
      </c>
      <c r="D244">
        <f t="shared" si="18"/>
        <v>106.31276901004304</v>
      </c>
      <c r="E244" s="6">
        <f t="shared" si="19"/>
        <v>6.436398222824458E-4</v>
      </c>
      <c r="F244" s="7">
        <f t="shared" si="20"/>
        <v>0.65232157670041213</v>
      </c>
      <c r="G244" s="6">
        <f t="shared" si="21"/>
        <v>6.3279761915570093E-4</v>
      </c>
      <c r="H244" s="7">
        <f t="shared" si="22"/>
        <v>0.21376575411863197</v>
      </c>
      <c r="I244">
        <f t="shared" si="23"/>
        <v>1.0070081819765764E-4</v>
      </c>
      <c r="J244" s="2"/>
    </row>
    <row r="245" spans="1:10">
      <c r="A245" s="3" t="s">
        <v>347</v>
      </c>
      <c r="B245">
        <v>2.5499999999999998</v>
      </c>
      <c r="C245" s="4">
        <v>271</v>
      </c>
      <c r="D245">
        <f t="shared" si="18"/>
        <v>106.27450980392157</v>
      </c>
      <c r="E245" s="6">
        <f t="shared" si="19"/>
        <v>2.3539324134756116E-4</v>
      </c>
      <c r="F245" s="7">
        <f t="shared" si="20"/>
        <v>0.65255696994175971</v>
      </c>
      <c r="G245" s="6">
        <f t="shared" si="21"/>
        <v>2.3151132408135398E-4</v>
      </c>
      <c r="H245" s="7">
        <f t="shared" si="22"/>
        <v>0.21399726544271333</v>
      </c>
      <c r="I245">
        <f t="shared" si="23"/>
        <v>1.1965845315381474E-4</v>
      </c>
      <c r="J245" s="4"/>
    </row>
    <row r="246" spans="1:10">
      <c r="A246" s="3" t="s">
        <v>934</v>
      </c>
      <c r="B246">
        <v>3.03</v>
      </c>
      <c r="C246" s="4">
        <v>322</v>
      </c>
      <c r="D246">
        <f t="shared" si="18"/>
        <v>106.27062706270628</v>
      </c>
      <c r="E246" s="6">
        <f t="shared" si="19"/>
        <v>2.7969233842772948E-4</v>
      </c>
      <c r="F246" s="7">
        <f t="shared" si="20"/>
        <v>0.65283666228018744</v>
      </c>
      <c r="G246" s="6">
        <f t="shared" si="21"/>
        <v>2.7508992626137355E-4</v>
      </c>
      <c r="H246" s="7">
        <f t="shared" si="22"/>
        <v>0.21427235536897471</v>
      </c>
      <c r="I246">
        <f t="shared" si="23"/>
        <v>1.6877193886111197E-4</v>
      </c>
      <c r="J246" s="4"/>
    </row>
    <row r="247" spans="1:10">
      <c r="A247" s="3" t="s">
        <v>326</v>
      </c>
      <c r="B247">
        <v>4.2699999999999996</v>
      </c>
      <c r="C247" s="4">
        <v>453</v>
      </c>
      <c r="D247">
        <f t="shared" si="18"/>
        <v>106.08899297423889</v>
      </c>
      <c r="E247" s="6">
        <f t="shared" si="19"/>
        <v>3.9348021524149523E-4</v>
      </c>
      <c r="F247" s="7">
        <f t="shared" si="20"/>
        <v>0.65323014249542899</v>
      </c>
      <c r="G247" s="6">
        <f t="shared" si="21"/>
        <v>3.8766798189309077E-4</v>
      </c>
      <c r="H247" s="7">
        <f t="shared" si="22"/>
        <v>0.21466002335086781</v>
      </c>
      <c r="I247">
        <f t="shared" si="23"/>
        <v>1.8425657244833249E-4</v>
      </c>
      <c r="J247" s="4"/>
    </row>
    <row r="248" spans="1:10">
      <c r="A248" s="3" t="s">
        <v>982</v>
      </c>
      <c r="B248">
        <v>4.66</v>
      </c>
      <c r="C248" s="4">
        <v>494</v>
      </c>
      <c r="D248">
        <f t="shared" si="18"/>
        <v>106.00858369098712</v>
      </c>
      <c r="E248" s="6">
        <f t="shared" si="19"/>
        <v>4.2909321485496386E-4</v>
      </c>
      <c r="F248" s="7">
        <f t="shared" si="20"/>
        <v>0.65365923571028395</v>
      </c>
      <c r="G248" s="6">
        <f t="shared" si="21"/>
        <v>4.2307559616435673E-4</v>
      </c>
      <c r="H248" s="7">
        <f t="shared" si="22"/>
        <v>0.21508309894703218</v>
      </c>
      <c r="I248">
        <f t="shared" si="23"/>
        <v>1.1903154772102686E-4</v>
      </c>
      <c r="J248" s="4"/>
    </row>
    <row r="249" spans="1:10">
      <c r="A249" s="3" t="s">
        <v>410</v>
      </c>
      <c r="B249">
        <v>3.01</v>
      </c>
      <c r="C249" s="4">
        <v>319</v>
      </c>
      <c r="D249">
        <f t="shared" si="18"/>
        <v>105.98006644518273</v>
      </c>
      <c r="E249" s="6">
        <f t="shared" si="19"/>
        <v>2.7708650918771961E-4</v>
      </c>
      <c r="F249" s="7">
        <f t="shared" si="20"/>
        <v>0.65393632221947162</v>
      </c>
      <c r="G249" s="6">
        <f t="shared" si="21"/>
        <v>2.7327415117053941E-4</v>
      </c>
      <c r="H249" s="7">
        <f t="shared" si="22"/>
        <v>0.21535637309820271</v>
      </c>
      <c r="I249">
        <f t="shared" si="23"/>
        <v>1.805317435077114E-4</v>
      </c>
      <c r="J249" s="2"/>
    </row>
    <row r="250" spans="1:10">
      <c r="A250" s="3" t="s">
        <v>245</v>
      </c>
      <c r="B250">
        <v>4.55</v>
      </c>
      <c r="C250" s="4">
        <v>479</v>
      </c>
      <c r="D250">
        <f t="shared" si="18"/>
        <v>105.27472527472528</v>
      </c>
      <c r="E250" s="6">
        <f t="shared" si="19"/>
        <v>4.1606406865491439E-4</v>
      </c>
      <c r="F250" s="7">
        <f t="shared" si="20"/>
        <v>0.65435238628812653</v>
      </c>
      <c r="G250" s="6">
        <f t="shared" si="21"/>
        <v>4.1308883316476888E-4</v>
      </c>
      <c r="H250" s="7">
        <f t="shared" si="22"/>
        <v>0.21576946193136748</v>
      </c>
      <c r="I250">
        <f t="shared" si="23"/>
        <v>1.6235587136062546E-4</v>
      </c>
      <c r="J250" s="2"/>
    </row>
    <row r="251" spans="1:10">
      <c r="A251" s="3" t="s">
        <v>178</v>
      </c>
      <c r="B251">
        <v>4.08</v>
      </c>
      <c r="C251" s="4">
        <v>427</v>
      </c>
      <c r="D251">
        <f t="shared" si="18"/>
        <v>104.65686274509804</v>
      </c>
      <c r="E251" s="6">
        <f t="shared" si="19"/>
        <v>3.7089636182807608E-4</v>
      </c>
      <c r="F251" s="7">
        <f t="shared" si="20"/>
        <v>0.65472328264995461</v>
      </c>
      <c r="G251" s="6">
        <f t="shared" si="21"/>
        <v>3.7041811853016638E-4</v>
      </c>
      <c r="H251" s="7">
        <f t="shared" si="22"/>
        <v>0.21613988004989765</v>
      </c>
      <c r="I251">
        <f t="shared" si="23"/>
        <v>1.2059381709939032E-4</v>
      </c>
      <c r="J251" s="2"/>
    </row>
    <row r="252" spans="1:10">
      <c r="A252" s="3" t="s">
        <v>560</v>
      </c>
      <c r="B252">
        <v>3.03</v>
      </c>
      <c r="C252" s="4">
        <v>317</v>
      </c>
      <c r="D252">
        <f t="shared" si="18"/>
        <v>104.62046204620462</v>
      </c>
      <c r="E252" s="6">
        <f t="shared" si="19"/>
        <v>2.7534928969437969E-4</v>
      </c>
      <c r="F252" s="7">
        <f t="shared" si="20"/>
        <v>0.65499863193964902</v>
      </c>
      <c r="G252" s="6">
        <f t="shared" si="21"/>
        <v>2.7508992626137355E-4</v>
      </c>
      <c r="H252" s="7">
        <f t="shared" si="22"/>
        <v>0.21641496997615903</v>
      </c>
      <c r="I252">
        <f t="shared" si="23"/>
        <v>2.1897721756997113E-4</v>
      </c>
      <c r="J252" s="2"/>
    </row>
    <row r="253" spans="1:10">
      <c r="A253" s="3" t="s">
        <v>99</v>
      </c>
      <c r="B253">
        <v>5.5</v>
      </c>
      <c r="C253" s="4">
        <v>575</v>
      </c>
      <c r="D253">
        <f t="shared" si="18"/>
        <v>104.54545454545455</v>
      </c>
      <c r="E253" s="6">
        <f t="shared" si="19"/>
        <v>4.994506043352313E-4</v>
      </c>
      <c r="F253" s="7">
        <f t="shared" si="20"/>
        <v>0.65549808254398423</v>
      </c>
      <c r="G253" s="6">
        <f t="shared" si="21"/>
        <v>4.9933814997939099E-4</v>
      </c>
      <c r="H253" s="7">
        <f t="shared" si="22"/>
        <v>0.21691430812613841</v>
      </c>
      <c r="I253">
        <f t="shared" si="23"/>
        <v>9.6538389613043396E-5</v>
      </c>
      <c r="J253" s="2"/>
    </row>
    <row r="254" spans="1:10">
      <c r="A254" s="3" t="s">
        <v>435</v>
      </c>
      <c r="B254">
        <v>2.42</v>
      </c>
      <c r="C254" s="4">
        <v>252</v>
      </c>
      <c r="D254">
        <f t="shared" si="18"/>
        <v>104.13223140495867</v>
      </c>
      <c r="E254" s="6">
        <f t="shared" si="19"/>
        <v>2.1888965616083178E-4</v>
      </c>
      <c r="F254" s="7">
        <f t="shared" si="20"/>
        <v>0.65571697220014502</v>
      </c>
      <c r="G254" s="6">
        <f t="shared" si="21"/>
        <v>2.1970878599093203E-4</v>
      </c>
      <c r="H254" s="7">
        <f t="shared" si="22"/>
        <v>0.21713401691212933</v>
      </c>
      <c r="I254">
        <f t="shared" si="23"/>
        <v>2.5070036265853468E-4</v>
      </c>
      <c r="J254" s="4"/>
    </row>
    <row r="255" spans="1:10">
      <c r="A255" s="3" t="s">
        <v>197</v>
      </c>
      <c r="B255">
        <v>6.28</v>
      </c>
      <c r="C255" s="4">
        <v>653</v>
      </c>
      <c r="D255">
        <f t="shared" si="18"/>
        <v>103.98089171974522</v>
      </c>
      <c r="E255" s="6">
        <f t="shared" si="19"/>
        <v>5.672021645754887E-4</v>
      </c>
      <c r="F255" s="7">
        <f t="shared" si="20"/>
        <v>0.65628417436472053</v>
      </c>
      <c r="G255" s="6">
        <f t="shared" si="21"/>
        <v>5.7015337852192279E-4</v>
      </c>
      <c r="H255" s="7">
        <f t="shared" si="22"/>
        <v>0.21770417029065126</v>
      </c>
      <c r="I255">
        <f t="shared" si="23"/>
        <v>1.7737442580448293E-4</v>
      </c>
      <c r="J255" s="4"/>
    </row>
    <row r="256" spans="1:10">
      <c r="A256" s="3" t="s">
        <v>860</v>
      </c>
      <c r="B256">
        <v>4.4400000000000004</v>
      </c>
      <c r="C256" s="4">
        <v>461</v>
      </c>
      <c r="D256">
        <f t="shared" si="18"/>
        <v>103.82882882882882</v>
      </c>
      <c r="E256" s="6">
        <f t="shared" si="19"/>
        <v>4.0042909321485494E-4</v>
      </c>
      <c r="F256" s="7">
        <f t="shared" si="20"/>
        <v>0.65668460345793533</v>
      </c>
      <c r="G256" s="6">
        <f t="shared" si="21"/>
        <v>4.0310207016518108E-4</v>
      </c>
      <c r="H256" s="7">
        <f t="shared" si="22"/>
        <v>0.21810727236081642</v>
      </c>
      <c r="I256">
        <f t="shared" si="23"/>
        <v>5.8518966463610989E-4</v>
      </c>
      <c r="J256" s="2"/>
    </row>
    <row r="257" spans="1:10">
      <c r="A257" s="3" t="s">
        <v>539</v>
      </c>
      <c r="B257">
        <v>14.62</v>
      </c>
      <c r="C257" s="4">
        <v>1512</v>
      </c>
      <c r="D257">
        <f t="shared" si="18"/>
        <v>103.41997264021889</v>
      </c>
      <c r="E257" s="6">
        <f t="shared" si="19"/>
        <v>1.3133379369649908E-3</v>
      </c>
      <c r="F257" s="7">
        <f t="shared" si="20"/>
        <v>0.65799794139490031</v>
      </c>
      <c r="G257" s="6">
        <f t="shared" si="21"/>
        <v>1.3273315913997629E-3</v>
      </c>
      <c r="H257" s="7">
        <f t="shared" si="22"/>
        <v>0.21943460395221617</v>
      </c>
      <c r="I257">
        <f t="shared" si="23"/>
        <v>4.2677120747605657E-4</v>
      </c>
      <c r="J257" s="2"/>
    </row>
    <row r="258" spans="1:10">
      <c r="A258" s="3" t="s">
        <v>880</v>
      </c>
      <c r="B258">
        <v>10.66</v>
      </c>
      <c r="C258" s="4">
        <v>1102</v>
      </c>
      <c r="D258">
        <f t="shared" ref="D258:D321" si="24">C258/B258</f>
        <v>103.37711069418387</v>
      </c>
      <c r="E258" s="6">
        <f t="shared" si="19"/>
        <v>9.5720794083030403E-4</v>
      </c>
      <c r="F258" s="7">
        <f t="shared" si="20"/>
        <v>0.65895514933573063</v>
      </c>
      <c r="G258" s="6">
        <f t="shared" si="21"/>
        <v>9.6780812341460136E-4</v>
      </c>
      <c r="H258" s="7">
        <f t="shared" si="22"/>
        <v>0.22040241207563077</v>
      </c>
      <c r="I258">
        <f t="shared" si="23"/>
        <v>4.7645030547199818E-4</v>
      </c>
      <c r="J258" s="2"/>
    </row>
    <row r="259" spans="1:10">
      <c r="A259" s="3" t="s">
        <v>726</v>
      </c>
      <c r="B259">
        <v>11.9</v>
      </c>
      <c r="C259" s="4">
        <v>1230</v>
      </c>
      <c r="D259">
        <f t="shared" si="24"/>
        <v>103.36134453781513</v>
      </c>
      <c r="E259" s="6">
        <f t="shared" ref="E259:E322" si="25">C259/1151265</f>
        <v>1.0683899884040599E-3</v>
      </c>
      <c r="F259" s="7">
        <f t="shared" ref="F259:F322" si="26">F258+E259</f>
        <v>0.66002353932413471</v>
      </c>
      <c r="G259" s="6">
        <f t="shared" ref="G259:G322" si="27">B259/11014.58</f>
        <v>1.0803861790463186E-3</v>
      </c>
      <c r="H259" s="7">
        <f t="shared" ref="H259:H322" si="28">H258+G259</f>
        <v>0.22148279825467709</v>
      </c>
      <c r="I259">
        <f t="shared" ref="I259:I322" si="29">F259*H260-F260*H259</f>
        <v>1.9768886987983625E-4</v>
      </c>
      <c r="J259" s="2"/>
    </row>
    <row r="260" spans="1:10">
      <c r="A260" s="3" t="s">
        <v>476</v>
      </c>
      <c r="B260">
        <v>4.93</v>
      </c>
      <c r="C260" s="4">
        <v>508</v>
      </c>
      <c r="D260">
        <f t="shared" si="24"/>
        <v>103.04259634888439</v>
      </c>
      <c r="E260" s="6">
        <f t="shared" si="25"/>
        <v>4.412537513083434E-4</v>
      </c>
      <c r="F260" s="7">
        <f t="shared" si="26"/>
        <v>0.66046479307544304</v>
      </c>
      <c r="G260" s="6">
        <f t="shared" si="27"/>
        <v>4.4758855989061771E-4</v>
      </c>
      <c r="H260" s="7">
        <f t="shared" si="28"/>
        <v>0.2219303868145677</v>
      </c>
      <c r="I260">
        <f t="shared" si="29"/>
        <v>1.1501166646707417E-4</v>
      </c>
      <c r="J260" s="2"/>
    </row>
    <row r="261" spans="1:10">
      <c r="A261" s="3" t="s">
        <v>658</v>
      </c>
      <c r="B261">
        <v>2.86</v>
      </c>
      <c r="C261" s="4">
        <v>293</v>
      </c>
      <c r="D261">
        <f t="shared" si="24"/>
        <v>102.44755244755245</v>
      </c>
      <c r="E261" s="6">
        <f t="shared" si="25"/>
        <v>2.5450265577430046E-4</v>
      </c>
      <c r="F261" s="7">
        <f t="shared" si="26"/>
        <v>0.66071929573121735</v>
      </c>
      <c r="G261" s="6">
        <f t="shared" si="27"/>
        <v>2.5965583798928329E-4</v>
      </c>
      <c r="H261" s="7">
        <f t="shared" si="28"/>
        <v>0.22219004265255698</v>
      </c>
      <c r="I261">
        <f t="shared" si="29"/>
        <v>5.7505833233548187E-4</v>
      </c>
      <c r="J261" s="2"/>
    </row>
    <row r="262" spans="1:10">
      <c r="A262" s="3" t="s">
        <v>925</v>
      </c>
      <c r="B262">
        <v>14.3</v>
      </c>
      <c r="C262" s="4">
        <v>1465</v>
      </c>
      <c r="D262">
        <f t="shared" si="24"/>
        <v>102.44755244755244</v>
      </c>
      <c r="E262" s="6">
        <f t="shared" si="25"/>
        <v>1.2725132788715021E-3</v>
      </c>
      <c r="F262" s="7">
        <f t="shared" si="26"/>
        <v>0.66199180901008881</v>
      </c>
      <c r="G262" s="6">
        <f t="shared" si="27"/>
        <v>1.2982791899464165E-3</v>
      </c>
      <c r="H262" s="7">
        <f t="shared" si="28"/>
        <v>0.22348832184250339</v>
      </c>
      <c r="I262">
        <f t="shared" si="29"/>
        <v>1.9032359692711109E-4</v>
      </c>
      <c r="J262" s="2"/>
    </row>
    <row r="263" spans="1:10">
      <c r="A263" s="3" t="s">
        <v>413</v>
      </c>
      <c r="B263">
        <v>4.7300000000000004</v>
      </c>
      <c r="C263" s="4">
        <v>484</v>
      </c>
      <c r="D263">
        <f t="shared" si="24"/>
        <v>102.32558139534883</v>
      </c>
      <c r="E263" s="6">
        <f t="shared" si="25"/>
        <v>4.2040711738826423E-4</v>
      </c>
      <c r="F263" s="7">
        <f t="shared" si="26"/>
        <v>0.66241221612747703</v>
      </c>
      <c r="G263" s="6">
        <f t="shared" si="27"/>
        <v>4.2943080898227626E-4</v>
      </c>
      <c r="H263" s="7">
        <f t="shared" si="28"/>
        <v>0.22391775265148567</v>
      </c>
      <c r="I263">
        <f t="shared" si="29"/>
        <v>3.7369410791138202E-4</v>
      </c>
      <c r="J263" s="2"/>
    </row>
    <row r="264" spans="1:10">
      <c r="A264" s="3" t="s">
        <v>115</v>
      </c>
      <c r="B264">
        <v>9.27</v>
      </c>
      <c r="C264" s="4">
        <v>945</v>
      </c>
      <c r="D264">
        <f t="shared" si="24"/>
        <v>101.94174757281554</v>
      </c>
      <c r="E264" s="6">
        <f t="shared" si="25"/>
        <v>8.2083621060311917E-4</v>
      </c>
      <c r="F264" s="7">
        <f t="shared" si="26"/>
        <v>0.66323305233808016</v>
      </c>
      <c r="G264" s="6">
        <f t="shared" si="27"/>
        <v>8.4161175460162796E-4</v>
      </c>
      <c r="H264" s="7">
        <f t="shared" si="28"/>
        <v>0.22475936440608729</v>
      </c>
      <c r="I264">
        <f t="shared" si="29"/>
        <v>1.2497161549046565E-4</v>
      </c>
      <c r="J264" s="2"/>
    </row>
    <row r="265" spans="1:10">
      <c r="A265" s="3" t="s">
        <v>442</v>
      </c>
      <c r="B265">
        <v>3.1</v>
      </c>
      <c r="C265" s="4">
        <v>316</v>
      </c>
      <c r="D265">
        <f t="shared" si="24"/>
        <v>101.93548387096774</v>
      </c>
      <c r="E265" s="6">
        <f t="shared" si="25"/>
        <v>2.744806799477097E-4</v>
      </c>
      <c r="F265" s="7">
        <f t="shared" si="26"/>
        <v>0.6635075330180279</v>
      </c>
      <c r="G265" s="6">
        <f t="shared" si="27"/>
        <v>2.8144513907929307E-4</v>
      </c>
      <c r="H265" s="7">
        <f t="shared" si="28"/>
        <v>0.22504080954516659</v>
      </c>
      <c r="I265">
        <f t="shared" si="29"/>
        <v>5.5809164891326701E-4</v>
      </c>
      <c r="J265" s="2"/>
    </row>
    <row r="266" spans="1:10">
      <c r="A266" s="3" t="s">
        <v>400</v>
      </c>
      <c r="B266">
        <v>13.84</v>
      </c>
      <c r="C266" s="4">
        <v>1410</v>
      </c>
      <c r="D266">
        <f t="shared" si="24"/>
        <v>101.878612716763</v>
      </c>
      <c r="E266" s="6">
        <f t="shared" si="25"/>
        <v>1.224739742804654E-3</v>
      </c>
      <c r="F266" s="7">
        <f t="shared" si="26"/>
        <v>0.66473227276083258</v>
      </c>
      <c r="G266" s="6">
        <f t="shared" si="27"/>
        <v>1.2565163628572311E-3</v>
      </c>
      <c r="H266" s="7">
        <f t="shared" si="28"/>
        <v>0.22629732590802382</v>
      </c>
      <c r="I266">
        <f t="shared" si="29"/>
        <v>7.5100792280985429E-5</v>
      </c>
      <c r="J266" s="2"/>
    </row>
    <row r="267" spans="1:10">
      <c r="A267" s="3" t="s">
        <v>1014</v>
      </c>
      <c r="B267">
        <v>1.86</v>
      </c>
      <c r="C267" s="4">
        <v>189</v>
      </c>
      <c r="D267">
        <f t="shared" si="24"/>
        <v>101.61290322580645</v>
      </c>
      <c r="E267" s="6">
        <f t="shared" si="25"/>
        <v>1.6416724212062385E-4</v>
      </c>
      <c r="F267" s="7">
        <f t="shared" si="26"/>
        <v>0.66489644000295323</v>
      </c>
      <c r="G267" s="6">
        <f t="shared" si="27"/>
        <v>1.6886708344757587E-4</v>
      </c>
      <c r="H267" s="7">
        <f t="shared" si="28"/>
        <v>0.22646619299147139</v>
      </c>
      <c r="I267">
        <f t="shared" si="29"/>
        <v>5.3800231858558423E-4</v>
      </c>
      <c r="J267" s="4"/>
    </row>
    <row r="268" spans="1:10">
      <c r="A268" s="3" t="s">
        <v>203</v>
      </c>
      <c r="B268">
        <v>13.24</v>
      </c>
      <c r="C268" s="4">
        <v>1328</v>
      </c>
      <c r="D268">
        <f t="shared" si="24"/>
        <v>100.30211480362537</v>
      </c>
      <c r="E268" s="6">
        <f t="shared" si="25"/>
        <v>1.1535137435777167E-3</v>
      </c>
      <c r="F268" s="7">
        <f t="shared" si="26"/>
        <v>0.66604995374653098</v>
      </c>
      <c r="G268" s="6">
        <f t="shared" si="27"/>
        <v>1.2020431101322066E-3</v>
      </c>
      <c r="H268" s="7">
        <f t="shared" si="28"/>
        <v>0.22766823610160358</v>
      </c>
      <c r="I268">
        <f t="shared" si="29"/>
        <v>5.2209721611154447E-4</v>
      </c>
      <c r="J268" s="2"/>
    </row>
    <row r="269" spans="1:10">
      <c r="A269" s="3" t="s">
        <v>121</v>
      </c>
      <c r="B269">
        <v>12.82</v>
      </c>
      <c r="C269" s="4">
        <v>1280</v>
      </c>
      <c r="D269">
        <f t="shared" si="24"/>
        <v>99.84399375975039</v>
      </c>
      <c r="E269" s="6">
        <f t="shared" si="25"/>
        <v>1.1118204757375582E-3</v>
      </c>
      <c r="F269" s="7">
        <f t="shared" si="26"/>
        <v>0.66716177422226852</v>
      </c>
      <c r="G269" s="6">
        <f t="shared" si="27"/>
        <v>1.1639118332246894E-3</v>
      </c>
      <c r="H269" s="7">
        <f t="shared" si="28"/>
        <v>0.22883214793482828</v>
      </c>
      <c r="I269">
        <f t="shared" si="29"/>
        <v>2.506668810695889E-4</v>
      </c>
      <c r="J269" s="2"/>
    </row>
    <row r="270" spans="1:10">
      <c r="A270" s="3" t="s">
        <v>94</v>
      </c>
      <c r="B270">
        <v>6.15</v>
      </c>
      <c r="C270" s="4">
        <v>613</v>
      </c>
      <c r="D270">
        <f t="shared" si="24"/>
        <v>99.674796747967477</v>
      </c>
      <c r="E270" s="6">
        <f t="shared" si="25"/>
        <v>5.3245777470868995E-4</v>
      </c>
      <c r="F270" s="7">
        <f t="shared" si="26"/>
        <v>0.66769423199697719</v>
      </c>
      <c r="G270" s="6">
        <f t="shared" si="27"/>
        <v>5.5835084043150086E-4</v>
      </c>
      <c r="H270" s="7">
        <f t="shared" si="28"/>
        <v>0.22939049877525977</v>
      </c>
      <c r="I270">
        <f t="shared" si="29"/>
        <v>2.2278724054264343E-4</v>
      </c>
      <c r="J270" s="2"/>
    </row>
    <row r="271" spans="1:10">
      <c r="A271" s="3" t="s">
        <v>795</v>
      </c>
      <c r="B271">
        <v>5.46</v>
      </c>
      <c r="C271" s="4">
        <v>543</v>
      </c>
      <c r="D271">
        <f t="shared" si="24"/>
        <v>99.450549450549445</v>
      </c>
      <c r="E271" s="6">
        <f t="shared" si="25"/>
        <v>4.7165509244179231E-4</v>
      </c>
      <c r="F271" s="7">
        <f t="shared" si="26"/>
        <v>0.66816588708941904</v>
      </c>
      <c r="G271" s="6">
        <f t="shared" si="27"/>
        <v>4.9570659979772261E-4</v>
      </c>
      <c r="H271" s="7">
        <f t="shared" si="28"/>
        <v>0.2298862053750575</v>
      </c>
      <c r="I271">
        <f t="shared" si="29"/>
        <v>2.183109215686263E-4</v>
      </c>
      <c r="J271" s="2"/>
    </row>
    <row r="272" spans="1:10">
      <c r="A272" s="3" t="s">
        <v>793</v>
      </c>
      <c r="B272">
        <v>5.35</v>
      </c>
      <c r="C272" s="4">
        <v>532</v>
      </c>
      <c r="D272">
        <f t="shared" si="24"/>
        <v>99.439252336448604</v>
      </c>
      <c r="E272" s="6">
        <f t="shared" si="25"/>
        <v>4.6210038522842263E-4</v>
      </c>
      <c r="F272" s="7">
        <f t="shared" si="26"/>
        <v>0.66862798747464747</v>
      </c>
      <c r="G272" s="6">
        <f t="shared" si="27"/>
        <v>4.8571983679813482E-4</v>
      </c>
      <c r="H272" s="7">
        <f t="shared" si="28"/>
        <v>0.23037192521185562</v>
      </c>
      <c r="I272">
        <f t="shared" si="29"/>
        <v>3.6703583454747446E-4</v>
      </c>
      <c r="J272" s="2"/>
    </row>
    <row r="273" spans="1:10">
      <c r="A273" s="3" t="s">
        <v>37</v>
      </c>
      <c r="B273">
        <v>8.99</v>
      </c>
      <c r="C273" s="4">
        <v>893</v>
      </c>
      <c r="D273">
        <f t="shared" si="24"/>
        <v>99.332591768631815</v>
      </c>
      <c r="E273" s="6">
        <f t="shared" si="25"/>
        <v>7.7566850377628086E-4</v>
      </c>
      <c r="F273" s="7">
        <f t="shared" si="26"/>
        <v>0.66940365597842377</v>
      </c>
      <c r="G273" s="6">
        <f t="shared" si="27"/>
        <v>8.1619090332994996E-4</v>
      </c>
      <c r="H273" s="7">
        <f t="shared" si="28"/>
        <v>0.23118811611518558</v>
      </c>
      <c r="I273">
        <f t="shared" si="29"/>
        <v>1.9367792582941634E-4</v>
      </c>
      <c r="J273" s="4"/>
    </row>
    <row r="274" spans="1:10">
      <c r="A274" s="3" t="s">
        <v>57</v>
      </c>
      <c r="B274">
        <v>4.72</v>
      </c>
      <c r="C274" s="4">
        <v>464</v>
      </c>
      <c r="D274">
        <f t="shared" si="24"/>
        <v>98.305084745762713</v>
      </c>
      <c r="E274" s="6">
        <f t="shared" si="25"/>
        <v>4.0303492245486486E-4</v>
      </c>
      <c r="F274" s="7">
        <f t="shared" si="26"/>
        <v>0.66980669090087863</v>
      </c>
      <c r="G274" s="6">
        <f t="shared" si="27"/>
        <v>4.2852292143685913E-4</v>
      </c>
      <c r="H274" s="7">
        <f t="shared" si="28"/>
        <v>0.23161663903662244</v>
      </c>
      <c r="I274">
        <f t="shared" si="29"/>
        <v>1.1820023086694942E-4</v>
      </c>
      <c r="J274" s="4"/>
    </row>
    <row r="275" spans="1:10">
      <c r="A275" s="3" t="s">
        <v>279</v>
      </c>
      <c r="B275">
        <v>2.88</v>
      </c>
      <c r="C275" s="4">
        <v>283</v>
      </c>
      <c r="D275">
        <f t="shared" si="24"/>
        <v>98.263888888888886</v>
      </c>
      <c r="E275" s="6">
        <f t="shared" si="25"/>
        <v>2.4581655830760077E-4</v>
      </c>
      <c r="F275" s="7">
        <f t="shared" si="26"/>
        <v>0.67005250745918621</v>
      </c>
      <c r="G275" s="6">
        <f t="shared" si="27"/>
        <v>2.6147161308011743E-4</v>
      </c>
      <c r="H275" s="7">
        <f t="shared" si="28"/>
        <v>0.23187811064970257</v>
      </c>
      <c r="I275">
        <f t="shared" si="29"/>
        <v>4.3760023073149967E-4</v>
      </c>
      <c r="J275" s="2"/>
    </row>
    <row r="276" spans="1:10">
      <c r="A276" s="3" t="s">
        <v>766</v>
      </c>
      <c r="B276">
        <v>10.65</v>
      </c>
      <c r="C276" s="4">
        <v>1044</v>
      </c>
      <c r="D276">
        <f t="shared" si="24"/>
        <v>98.028169014084497</v>
      </c>
      <c r="E276" s="6">
        <f t="shared" si="25"/>
        <v>9.06828575523446E-4</v>
      </c>
      <c r="F276" s="7">
        <f t="shared" si="26"/>
        <v>0.6709593360347097</v>
      </c>
      <c r="G276" s="6">
        <f t="shared" si="27"/>
        <v>9.6690023586918435E-4</v>
      </c>
      <c r="H276" s="7">
        <f t="shared" si="28"/>
        <v>0.23284501088557175</v>
      </c>
      <c r="I276">
        <f t="shared" si="29"/>
        <v>3.4726750304930887E-4</v>
      </c>
      <c r="J276" s="2"/>
    </row>
    <row r="277" spans="1:10">
      <c r="A277" s="3" t="s">
        <v>546</v>
      </c>
      <c r="B277">
        <v>8.43</v>
      </c>
      <c r="C277" s="4">
        <v>822</v>
      </c>
      <c r="D277">
        <f t="shared" si="24"/>
        <v>97.508896797153028</v>
      </c>
      <c r="E277" s="6">
        <f t="shared" si="25"/>
        <v>7.1399721176271323E-4</v>
      </c>
      <c r="F277" s="7">
        <f t="shared" si="26"/>
        <v>0.67167333324647238</v>
      </c>
      <c r="G277" s="6">
        <f t="shared" si="27"/>
        <v>7.6534920078659375E-4</v>
      </c>
      <c r="H277" s="7">
        <f t="shared" si="28"/>
        <v>0.23361036008635833</v>
      </c>
      <c r="I277">
        <f t="shared" si="29"/>
        <v>1.0013177187155053E-3</v>
      </c>
      <c r="J277" s="2"/>
    </row>
    <row r="278" spans="1:10">
      <c r="A278" s="3" t="s">
        <v>620</v>
      </c>
      <c r="B278">
        <v>24.3</v>
      </c>
      <c r="C278" s="4">
        <v>2368</v>
      </c>
      <c r="D278">
        <f t="shared" si="24"/>
        <v>97.44855967078189</v>
      </c>
      <c r="E278" s="6">
        <f t="shared" si="25"/>
        <v>2.0568678801144826E-3</v>
      </c>
      <c r="F278" s="7">
        <f t="shared" si="26"/>
        <v>0.67373020112658688</v>
      </c>
      <c r="G278" s="6">
        <f t="shared" si="27"/>
        <v>2.2061667353634909E-3</v>
      </c>
      <c r="H278" s="7">
        <f t="shared" si="28"/>
        <v>0.23581652682172183</v>
      </c>
      <c r="I278">
        <f t="shared" si="29"/>
        <v>1.2775866500377986E-4</v>
      </c>
      <c r="J278" s="2"/>
    </row>
    <row r="279" spans="1:10">
      <c r="A279" s="3" t="s">
        <v>822</v>
      </c>
      <c r="B279">
        <v>3.1</v>
      </c>
      <c r="C279" s="4">
        <v>302</v>
      </c>
      <c r="D279">
        <f t="shared" si="24"/>
        <v>97.41935483870968</v>
      </c>
      <c r="E279" s="6">
        <f t="shared" si="25"/>
        <v>2.6232014349433016E-4</v>
      </c>
      <c r="F279" s="7">
        <f t="shared" si="26"/>
        <v>0.67399252127008125</v>
      </c>
      <c r="G279" s="6">
        <f t="shared" si="27"/>
        <v>2.8144513907929307E-4</v>
      </c>
      <c r="H279" s="7">
        <f t="shared" si="28"/>
        <v>0.23609797196080112</v>
      </c>
      <c r="I279">
        <f t="shared" si="29"/>
        <v>4.8560597321414822E-4</v>
      </c>
      <c r="J279" s="2"/>
    </row>
    <row r="280" spans="1:10">
      <c r="A280" s="3" t="s">
        <v>566</v>
      </c>
      <c r="B280">
        <v>11.78</v>
      </c>
      <c r="C280" s="4">
        <v>1147</v>
      </c>
      <c r="D280">
        <f t="shared" si="24"/>
        <v>97.368421052631589</v>
      </c>
      <c r="E280" s="6">
        <f t="shared" si="25"/>
        <v>9.9629537943045268E-4</v>
      </c>
      <c r="F280" s="7">
        <f t="shared" si="26"/>
        <v>0.67498881664951171</v>
      </c>
      <c r="G280" s="6">
        <f t="shared" si="27"/>
        <v>1.0694915285013136E-3</v>
      </c>
      <c r="H280" s="7">
        <f t="shared" si="28"/>
        <v>0.23716746348930243</v>
      </c>
      <c r="I280">
        <f t="shared" si="29"/>
        <v>1.1901474896441888E-4</v>
      </c>
      <c r="J280" s="2"/>
    </row>
    <row r="281" spans="1:10">
      <c r="A281" s="3" t="s">
        <v>39</v>
      </c>
      <c r="B281">
        <v>2.88</v>
      </c>
      <c r="C281" s="4">
        <v>279</v>
      </c>
      <c r="D281">
        <f t="shared" si="24"/>
        <v>96.875</v>
      </c>
      <c r="E281" s="6">
        <f t="shared" si="25"/>
        <v>2.4234211932092089E-4</v>
      </c>
      <c r="F281" s="7">
        <f t="shared" si="26"/>
        <v>0.67523115876883266</v>
      </c>
      <c r="G281" s="6">
        <f t="shared" si="27"/>
        <v>2.6147161308011743E-4</v>
      </c>
      <c r="H281" s="7">
        <f t="shared" si="28"/>
        <v>0.23742893510238255</v>
      </c>
      <c r="I281">
        <f t="shared" si="29"/>
        <v>4.5429798184865033E-4</v>
      </c>
      <c r="J281" s="2"/>
    </row>
    <row r="282" spans="1:10">
      <c r="A282" s="3" t="s">
        <v>150</v>
      </c>
      <c r="B282">
        <v>10.98</v>
      </c>
      <c r="C282" s="4">
        <v>1061</v>
      </c>
      <c r="D282">
        <f t="shared" si="24"/>
        <v>96.630236794171211</v>
      </c>
      <c r="E282" s="6">
        <f t="shared" si="25"/>
        <v>9.2159494121683535E-4</v>
      </c>
      <c r="F282" s="7">
        <f t="shared" si="26"/>
        <v>0.67615275371004946</v>
      </c>
      <c r="G282" s="6">
        <f t="shared" si="27"/>
        <v>9.9686052486794774E-4</v>
      </c>
      <c r="H282" s="7">
        <f t="shared" si="28"/>
        <v>0.2384257956272505</v>
      </c>
      <c r="I282">
        <f t="shared" si="29"/>
        <v>2.162697046725337E-4</v>
      </c>
      <c r="J282" s="2"/>
    </row>
    <row r="283" spans="1:10">
      <c r="A283" s="3" t="s">
        <v>316</v>
      </c>
      <c r="B283">
        <v>5.22</v>
      </c>
      <c r="C283" s="4">
        <v>503</v>
      </c>
      <c r="D283">
        <f t="shared" si="24"/>
        <v>96.36015325670499</v>
      </c>
      <c r="E283" s="6">
        <f t="shared" si="25"/>
        <v>4.3691070257499361E-4</v>
      </c>
      <c r="F283" s="7">
        <f t="shared" si="26"/>
        <v>0.67658966441262447</v>
      </c>
      <c r="G283" s="6">
        <f t="shared" si="27"/>
        <v>4.7391729870771283E-4</v>
      </c>
      <c r="H283" s="7">
        <f t="shared" si="28"/>
        <v>0.23889971292595821</v>
      </c>
      <c r="I283">
        <f t="shared" si="29"/>
        <v>1.5869296880990924E-4</v>
      </c>
      <c r="J283" s="2"/>
    </row>
    <row r="284" spans="1:10">
      <c r="A284" s="3" t="s">
        <v>398</v>
      </c>
      <c r="B284">
        <v>3.83</v>
      </c>
      <c r="C284" s="4">
        <v>369</v>
      </c>
      <c r="D284">
        <f t="shared" si="24"/>
        <v>96.344647519582239</v>
      </c>
      <c r="E284" s="6">
        <f t="shared" si="25"/>
        <v>3.2051699652121794E-4</v>
      </c>
      <c r="F284" s="7">
        <f t="shared" si="26"/>
        <v>0.67691018140914572</v>
      </c>
      <c r="G284" s="6">
        <f t="shared" si="27"/>
        <v>3.4772092989473954E-4</v>
      </c>
      <c r="H284" s="7">
        <f t="shared" si="28"/>
        <v>0.23924743385585295</v>
      </c>
      <c r="I284">
        <f t="shared" si="29"/>
        <v>4.2827297073311232E-4</v>
      </c>
      <c r="J284" s="2"/>
    </row>
    <row r="285" spans="1:10">
      <c r="A285" s="3" t="s">
        <v>272</v>
      </c>
      <c r="B285">
        <v>10.33</v>
      </c>
      <c r="C285" s="4">
        <v>994</v>
      </c>
      <c r="D285">
        <f t="shared" si="24"/>
        <v>96.224588576960315</v>
      </c>
      <c r="E285" s="6">
        <f t="shared" si="25"/>
        <v>8.6339808818994756E-4</v>
      </c>
      <c r="F285" s="7">
        <f t="shared" si="26"/>
        <v>0.67777357949733563</v>
      </c>
      <c r="G285" s="6">
        <f t="shared" si="27"/>
        <v>9.3784783441583797E-4</v>
      </c>
      <c r="H285" s="7">
        <f t="shared" si="28"/>
        <v>0.24018528169026879</v>
      </c>
      <c r="I285">
        <f t="shared" si="29"/>
        <v>2.797693286542835E-4</v>
      </c>
      <c r="J285" s="2"/>
    </row>
    <row r="286" spans="1:10">
      <c r="A286" s="3" t="s">
        <v>187</v>
      </c>
      <c r="B286">
        <v>6.73</v>
      </c>
      <c r="C286" s="4">
        <v>644</v>
      </c>
      <c r="D286">
        <f t="shared" si="24"/>
        <v>95.690936106983642</v>
      </c>
      <c r="E286" s="6">
        <f t="shared" si="25"/>
        <v>5.5938467685545895E-4</v>
      </c>
      <c r="F286" s="7">
        <f t="shared" si="26"/>
        <v>0.67833296417419109</v>
      </c>
      <c r="G286" s="6">
        <f t="shared" si="27"/>
        <v>6.1100831806569121E-4</v>
      </c>
      <c r="H286" s="7">
        <f t="shared" si="28"/>
        <v>0.24079629000833447</v>
      </c>
      <c r="I286">
        <f t="shared" si="29"/>
        <v>2.3378987960187558E-4</v>
      </c>
      <c r="J286" s="2"/>
    </row>
    <row r="287" spans="1:10">
      <c r="A287" s="3" t="s">
        <v>654</v>
      </c>
      <c r="B287">
        <v>5.62</v>
      </c>
      <c r="C287" s="4">
        <v>537</v>
      </c>
      <c r="D287">
        <f t="shared" si="24"/>
        <v>95.55160142348754</v>
      </c>
      <c r="E287" s="6">
        <f t="shared" si="25"/>
        <v>4.6644343396177247E-4</v>
      </c>
      <c r="F287" s="7">
        <f t="shared" si="26"/>
        <v>0.67879940760815283</v>
      </c>
      <c r="G287" s="6">
        <f t="shared" si="27"/>
        <v>5.1023280052439591E-4</v>
      </c>
      <c r="H287" s="7">
        <f t="shared" si="28"/>
        <v>0.24130652280885886</v>
      </c>
      <c r="I287">
        <f t="shared" si="29"/>
        <v>4.3360382452151125E-4</v>
      </c>
      <c r="J287" s="2"/>
    </row>
    <row r="288" spans="1:10">
      <c r="A288" s="3" t="s">
        <v>586</v>
      </c>
      <c r="B288">
        <v>10.42</v>
      </c>
      <c r="C288" s="4">
        <v>995</v>
      </c>
      <c r="D288">
        <f t="shared" si="24"/>
        <v>95.489443378119006</v>
      </c>
      <c r="E288" s="6">
        <f t="shared" si="25"/>
        <v>8.642666979366175E-4</v>
      </c>
      <c r="F288" s="7">
        <f t="shared" si="26"/>
        <v>0.67966367430608943</v>
      </c>
      <c r="G288" s="6">
        <f t="shared" si="27"/>
        <v>9.4601882232459163E-4</v>
      </c>
      <c r="H288" s="7">
        <f t="shared" si="28"/>
        <v>0.24225254163118345</v>
      </c>
      <c r="I288">
        <f t="shared" si="29"/>
        <v>3.7178105349394697E-4</v>
      </c>
      <c r="J288" s="2"/>
    </row>
    <row r="289" spans="1:10">
      <c r="A289" s="3" t="s">
        <v>531</v>
      </c>
      <c r="B289">
        <v>8.91</v>
      </c>
      <c r="C289" s="4">
        <v>846</v>
      </c>
      <c r="D289">
        <f t="shared" si="24"/>
        <v>94.949494949494948</v>
      </c>
      <c r="E289" s="6">
        <f t="shared" si="25"/>
        <v>7.3484384568279246E-4</v>
      </c>
      <c r="F289" s="7">
        <f t="shared" si="26"/>
        <v>0.68039851815177221</v>
      </c>
      <c r="G289" s="6">
        <f t="shared" si="27"/>
        <v>8.0892780296661331E-4</v>
      </c>
      <c r="H289" s="7">
        <f t="shared" si="28"/>
        <v>0.24306146943415008</v>
      </c>
      <c r="I289">
        <f t="shared" si="29"/>
        <v>9.1578858372715066E-5</v>
      </c>
      <c r="J289" s="2"/>
    </row>
    <row r="290" spans="1:10">
      <c r="A290" s="3" t="s">
        <v>1081</v>
      </c>
      <c r="B290">
        <v>2.19</v>
      </c>
      <c r="C290" s="4">
        <v>207</v>
      </c>
      <c r="D290">
        <f t="shared" si="24"/>
        <v>94.520547945205479</v>
      </c>
      <c r="E290" s="6">
        <f t="shared" si="25"/>
        <v>1.7980221756068324E-4</v>
      </c>
      <c r="F290" s="7">
        <f t="shared" si="26"/>
        <v>0.68057832036933286</v>
      </c>
      <c r="G290" s="6">
        <f t="shared" si="27"/>
        <v>1.9882737244633931E-4</v>
      </c>
      <c r="H290" s="7">
        <f t="shared" si="28"/>
        <v>0.24326029680659642</v>
      </c>
      <c r="I290">
        <f t="shared" si="29"/>
        <v>2.0799173844618379E-4</v>
      </c>
      <c r="J290" s="4"/>
    </row>
    <row r="291" spans="1:10">
      <c r="A291" s="3" t="s">
        <v>98</v>
      </c>
      <c r="B291">
        <v>4.97</v>
      </c>
      <c r="C291" s="4">
        <v>469</v>
      </c>
      <c r="D291">
        <f t="shared" si="24"/>
        <v>94.366197183098592</v>
      </c>
      <c r="E291" s="6">
        <f t="shared" si="25"/>
        <v>4.073779711882147E-4</v>
      </c>
      <c r="F291" s="7">
        <f t="shared" si="26"/>
        <v>0.68098569834052103</v>
      </c>
      <c r="G291" s="6">
        <f t="shared" si="27"/>
        <v>4.5122011007228598E-4</v>
      </c>
      <c r="H291" s="7">
        <f t="shared" si="28"/>
        <v>0.2437115169166687</v>
      </c>
      <c r="I291">
        <f t="shared" si="29"/>
        <v>7.5565975495939242E-4</v>
      </c>
      <c r="J291" s="2"/>
    </row>
    <row r="292" spans="1:10">
      <c r="A292" s="3" t="s">
        <v>740</v>
      </c>
      <c r="B292">
        <v>18.05</v>
      </c>
      <c r="C292" s="4">
        <v>1702</v>
      </c>
      <c r="D292">
        <f t="shared" si="24"/>
        <v>94.293628808864256</v>
      </c>
      <c r="E292" s="6">
        <f t="shared" si="25"/>
        <v>1.4783737888322845E-3</v>
      </c>
      <c r="F292" s="7">
        <f t="shared" si="26"/>
        <v>0.68246407212935334</v>
      </c>
      <c r="G292" s="6">
        <f t="shared" si="27"/>
        <v>1.6387370194778195E-3</v>
      </c>
      <c r="H292" s="7">
        <f t="shared" si="28"/>
        <v>0.24535025393614651</v>
      </c>
      <c r="I292">
        <f t="shared" si="29"/>
        <v>2.847225976222445E-4</v>
      </c>
      <c r="J292" s="2"/>
    </row>
    <row r="293" spans="1:10">
      <c r="A293" s="3" t="s">
        <v>722</v>
      </c>
      <c r="B293">
        <v>6.8</v>
      </c>
      <c r="C293" s="4">
        <v>641</v>
      </c>
      <c r="D293">
        <f t="shared" si="24"/>
        <v>94.264705882352942</v>
      </c>
      <c r="E293" s="6">
        <f t="shared" si="25"/>
        <v>5.5677884761544914E-4</v>
      </c>
      <c r="F293" s="7">
        <f t="shared" si="26"/>
        <v>0.68302085097696874</v>
      </c>
      <c r="G293" s="6">
        <f t="shared" si="27"/>
        <v>6.1736353088361062E-4</v>
      </c>
      <c r="H293" s="7">
        <f t="shared" si="28"/>
        <v>0.24596761746703011</v>
      </c>
      <c r="I293">
        <f t="shared" si="29"/>
        <v>1.7177466100323779E-4</v>
      </c>
      <c r="J293" s="4"/>
    </row>
    <row r="294" spans="1:10">
      <c r="A294" s="3" t="s">
        <v>814</v>
      </c>
      <c r="B294">
        <v>4.0999999999999996</v>
      </c>
      <c r="C294" s="4">
        <v>386</v>
      </c>
      <c r="D294">
        <f t="shared" si="24"/>
        <v>94.146341463414643</v>
      </c>
      <c r="E294" s="6">
        <f t="shared" si="25"/>
        <v>3.352833622146074E-4</v>
      </c>
      <c r="F294" s="7">
        <f t="shared" si="26"/>
        <v>0.6833561343391833</v>
      </c>
      <c r="G294" s="6">
        <f t="shared" si="27"/>
        <v>3.7223389362100052E-4</v>
      </c>
      <c r="H294" s="7">
        <f t="shared" si="28"/>
        <v>0.24633985136065112</v>
      </c>
      <c r="I294">
        <f t="shared" si="29"/>
        <v>4.4642210145517947E-4</v>
      </c>
      <c r="J294" s="2"/>
    </row>
    <row r="295" spans="1:10">
      <c r="A295" s="3" t="s">
        <v>557</v>
      </c>
      <c r="B295">
        <v>10.61</v>
      </c>
      <c r="C295" s="4">
        <v>990</v>
      </c>
      <c r="D295">
        <f t="shared" si="24"/>
        <v>93.308199811498596</v>
      </c>
      <c r="E295" s="6">
        <f t="shared" si="25"/>
        <v>8.5992364920326771E-4</v>
      </c>
      <c r="F295" s="7">
        <f t="shared" si="26"/>
        <v>0.68421605798838658</v>
      </c>
      <c r="G295" s="6">
        <f t="shared" si="27"/>
        <v>9.6326868568751597E-4</v>
      </c>
      <c r="H295" s="7">
        <f t="shared" si="28"/>
        <v>0.24730312004633864</v>
      </c>
      <c r="I295">
        <f t="shared" si="29"/>
        <v>2.4713824081831759E-4</v>
      </c>
      <c r="J295" s="2"/>
    </row>
    <row r="296" spans="1:10">
      <c r="A296" s="3" t="s">
        <v>302</v>
      </c>
      <c r="B296">
        <v>5.87</v>
      </c>
      <c r="C296" s="4">
        <v>547</v>
      </c>
      <c r="D296">
        <f t="shared" si="24"/>
        <v>93.185689948892673</v>
      </c>
      <c r="E296" s="6">
        <f t="shared" si="25"/>
        <v>4.7512953142847216E-4</v>
      </c>
      <c r="F296" s="7">
        <f t="shared" si="26"/>
        <v>0.68469118751981506</v>
      </c>
      <c r="G296" s="6">
        <f t="shared" si="27"/>
        <v>5.3292998915982276E-4</v>
      </c>
      <c r="H296" s="7">
        <f t="shared" si="28"/>
        <v>0.24783605003549847</v>
      </c>
      <c r="I296">
        <f t="shared" si="29"/>
        <v>3.9249546679995251E-4</v>
      </c>
      <c r="J296" s="4"/>
    </row>
    <row r="297" spans="1:10">
      <c r="A297" s="3" t="s">
        <v>825</v>
      </c>
      <c r="B297">
        <v>9.32</v>
      </c>
      <c r="C297" s="4">
        <v>868</v>
      </c>
      <c r="D297">
        <f t="shared" si="24"/>
        <v>93.133047210300433</v>
      </c>
      <c r="E297" s="6">
        <f t="shared" si="25"/>
        <v>7.539532601095317E-4</v>
      </c>
      <c r="F297" s="7">
        <f t="shared" si="26"/>
        <v>0.68544514077992458</v>
      </c>
      <c r="G297" s="6">
        <f t="shared" si="27"/>
        <v>8.4615119232871346E-4</v>
      </c>
      <c r="H297" s="7">
        <f t="shared" si="28"/>
        <v>0.24868220122782719</v>
      </c>
      <c r="I297">
        <f t="shared" si="29"/>
        <v>4.2696919890494733E-4</v>
      </c>
      <c r="J297" s="2"/>
    </row>
    <row r="298" spans="1:10">
      <c r="A298" s="3" t="s">
        <v>81</v>
      </c>
      <c r="B298">
        <v>10.11</v>
      </c>
      <c r="C298" s="4">
        <v>936</v>
      </c>
      <c r="D298">
        <f t="shared" si="24"/>
        <v>92.58160237388725</v>
      </c>
      <c r="E298" s="6">
        <f t="shared" si="25"/>
        <v>8.1301872288308942E-4</v>
      </c>
      <c r="F298" s="7">
        <f t="shared" si="26"/>
        <v>0.68625815950280766</v>
      </c>
      <c r="G298" s="6">
        <f t="shared" si="27"/>
        <v>9.1787430841666227E-4</v>
      </c>
      <c r="H298" s="7">
        <f t="shared" si="28"/>
        <v>0.24960007553624386</v>
      </c>
      <c r="I298">
        <f t="shared" si="29"/>
        <v>1.8711896559145402E-4</v>
      </c>
      <c r="J298" s="2"/>
    </row>
    <row r="299" spans="1:10">
      <c r="A299" s="3" t="s">
        <v>838</v>
      </c>
      <c r="B299">
        <v>4.43</v>
      </c>
      <c r="C299" s="4">
        <v>410</v>
      </c>
      <c r="D299">
        <f t="shared" si="24"/>
        <v>92.550790067720101</v>
      </c>
      <c r="E299" s="6">
        <f t="shared" si="25"/>
        <v>3.5612999613468662E-4</v>
      </c>
      <c r="F299" s="7">
        <f t="shared" si="26"/>
        <v>0.68661428949894232</v>
      </c>
      <c r="G299" s="6">
        <f t="shared" si="27"/>
        <v>4.0219418261976396E-4</v>
      </c>
      <c r="H299" s="7">
        <f t="shared" si="28"/>
        <v>0.25000226971886363</v>
      </c>
      <c r="I299">
        <f t="shared" si="29"/>
        <v>2.0870450506660365E-4</v>
      </c>
      <c r="J299" s="2"/>
    </row>
    <row r="300" spans="1:10">
      <c r="A300" s="3" t="s">
        <v>859</v>
      </c>
      <c r="B300">
        <v>4.9400000000000004</v>
      </c>
      <c r="C300" s="4">
        <v>457</v>
      </c>
      <c r="D300">
        <f t="shared" si="24"/>
        <v>92.510121457489873</v>
      </c>
      <c r="E300" s="6">
        <f t="shared" si="25"/>
        <v>3.9695465422817509E-4</v>
      </c>
      <c r="F300" s="7">
        <f t="shared" si="26"/>
        <v>0.6870112441531705</v>
      </c>
      <c r="G300" s="6">
        <f t="shared" si="27"/>
        <v>4.4849644743603483E-4</v>
      </c>
      <c r="H300" s="7">
        <f t="shared" si="28"/>
        <v>0.25045076616629969</v>
      </c>
      <c r="I300">
        <f t="shared" si="29"/>
        <v>3.4390475268791798E-4</v>
      </c>
      <c r="J300" s="4"/>
    </row>
    <row r="301" spans="1:10">
      <c r="A301" s="3" t="s">
        <v>76</v>
      </c>
      <c r="B301">
        <v>8.14</v>
      </c>
      <c r="C301" s="4">
        <v>753</v>
      </c>
      <c r="D301">
        <f t="shared" si="24"/>
        <v>92.506142506142496</v>
      </c>
      <c r="E301" s="6">
        <f t="shared" si="25"/>
        <v>6.5406313924248546E-4</v>
      </c>
      <c r="F301" s="7">
        <f t="shared" si="26"/>
        <v>0.68766530729241293</v>
      </c>
      <c r="G301" s="6">
        <f t="shared" si="27"/>
        <v>7.3902046196949863E-4</v>
      </c>
      <c r="H301" s="7">
        <f t="shared" si="28"/>
        <v>0.25118978662826918</v>
      </c>
      <c r="I301">
        <f t="shared" si="29"/>
        <v>1.8693081746737339E-4</v>
      </c>
      <c r="J301" s="2"/>
    </row>
    <row r="302" spans="1:10">
      <c r="A302" s="3" t="s">
        <v>821</v>
      </c>
      <c r="B302">
        <v>4.42</v>
      </c>
      <c r="C302" s="4">
        <v>408</v>
      </c>
      <c r="D302">
        <f t="shared" si="24"/>
        <v>92.307692307692307</v>
      </c>
      <c r="E302" s="6">
        <f t="shared" si="25"/>
        <v>3.543927766413467E-4</v>
      </c>
      <c r="F302" s="7">
        <f t="shared" si="26"/>
        <v>0.68801970006905433</v>
      </c>
      <c r="G302" s="6">
        <f t="shared" si="27"/>
        <v>4.0128629507434689E-4</v>
      </c>
      <c r="H302" s="7">
        <f t="shared" si="28"/>
        <v>0.25159107292334354</v>
      </c>
      <c r="I302">
        <f t="shared" si="29"/>
        <v>3.2441090681575857E-4</v>
      </c>
      <c r="J302" s="2"/>
    </row>
    <row r="303" spans="1:10">
      <c r="A303" s="3" t="s">
        <v>938</v>
      </c>
      <c r="B303">
        <v>7.66</v>
      </c>
      <c r="C303" s="4">
        <v>705</v>
      </c>
      <c r="D303">
        <f t="shared" si="24"/>
        <v>92.036553524804177</v>
      </c>
      <c r="E303" s="6">
        <f t="shared" si="25"/>
        <v>6.1236987140232701E-4</v>
      </c>
      <c r="F303" s="7">
        <f t="shared" si="26"/>
        <v>0.68863206994045667</v>
      </c>
      <c r="G303" s="6">
        <f t="shared" si="27"/>
        <v>6.9544185978947907E-4</v>
      </c>
      <c r="H303" s="7">
        <f t="shared" si="28"/>
        <v>0.25228651478313302</v>
      </c>
      <c r="I303">
        <f t="shared" si="29"/>
        <v>2.5334369771312648E-4</v>
      </c>
      <c r="J303" s="2"/>
    </row>
    <row r="304" spans="1:10">
      <c r="A304" s="3" t="s">
        <v>877</v>
      </c>
      <c r="B304">
        <v>5.98</v>
      </c>
      <c r="C304" s="4">
        <v>550</v>
      </c>
      <c r="D304">
        <f t="shared" si="24"/>
        <v>91.973244147157189</v>
      </c>
      <c r="E304" s="6">
        <f t="shared" si="25"/>
        <v>4.7773536066848208E-4</v>
      </c>
      <c r="F304" s="7">
        <f t="shared" si="26"/>
        <v>0.6891098053011252</v>
      </c>
      <c r="G304" s="6">
        <f t="shared" si="27"/>
        <v>5.4291675215941055E-4</v>
      </c>
      <c r="H304" s="7">
        <f t="shared" si="28"/>
        <v>0.25282943153529241</v>
      </c>
      <c r="I304">
        <f t="shared" si="29"/>
        <v>4.1647089003069016E-4</v>
      </c>
      <c r="J304" s="4"/>
    </row>
    <row r="305" spans="1:10">
      <c r="A305" s="3" t="s">
        <v>827</v>
      </c>
      <c r="B305">
        <v>9.83</v>
      </c>
      <c r="C305" s="4">
        <v>904</v>
      </c>
      <c r="D305">
        <f t="shared" si="24"/>
        <v>91.963377416073243</v>
      </c>
      <c r="E305" s="6">
        <f t="shared" si="25"/>
        <v>7.8522321098965049E-4</v>
      </c>
      <c r="F305" s="7">
        <f t="shared" si="26"/>
        <v>0.68989502851211482</v>
      </c>
      <c r="G305" s="6">
        <f t="shared" si="27"/>
        <v>8.9245345714498417E-4</v>
      </c>
      <c r="H305" s="7">
        <f t="shared" si="28"/>
        <v>0.25372188499243742</v>
      </c>
      <c r="I305">
        <f t="shared" si="29"/>
        <v>1.1792624284748254E-4</v>
      </c>
      <c r="J305" s="2"/>
    </row>
    <row r="306" spans="1:10">
      <c r="A306" s="3" t="s">
        <v>854</v>
      </c>
      <c r="B306">
        <v>2.78</v>
      </c>
      <c r="C306" s="4">
        <v>255</v>
      </c>
      <c r="D306">
        <f t="shared" si="24"/>
        <v>91.726618705035975</v>
      </c>
      <c r="E306" s="6">
        <f t="shared" si="25"/>
        <v>2.2149548540084169E-4</v>
      </c>
      <c r="F306" s="7">
        <f t="shared" si="26"/>
        <v>0.69011652399751566</v>
      </c>
      <c r="G306" s="6">
        <f t="shared" si="27"/>
        <v>2.523927376259467E-4</v>
      </c>
      <c r="H306" s="7">
        <f t="shared" si="28"/>
        <v>0.25397427773006337</v>
      </c>
      <c r="I306">
        <f t="shared" si="29"/>
        <v>1.6091199370724119E-4</v>
      </c>
      <c r="J306" s="2"/>
    </row>
    <row r="307" spans="1:10">
      <c r="A307" s="3" t="s">
        <v>312</v>
      </c>
      <c r="B307">
        <v>3.79</v>
      </c>
      <c r="C307" s="4">
        <v>347</v>
      </c>
      <c r="D307">
        <f t="shared" si="24"/>
        <v>91.556728232189968</v>
      </c>
      <c r="E307" s="6">
        <f t="shared" si="25"/>
        <v>3.0140758209447869E-4</v>
      </c>
      <c r="F307" s="7">
        <f t="shared" si="26"/>
        <v>0.69041793157961018</v>
      </c>
      <c r="G307" s="6">
        <f t="shared" si="27"/>
        <v>3.4408937971307121E-4</v>
      </c>
      <c r="H307" s="7">
        <f t="shared" si="28"/>
        <v>0.25431836710977646</v>
      </c>
      <c r="I307">
        <f t="shared" si="29"/>
        <v>6.9257351665963363E-5</v>
      </c>
      <c r="J307" s="2"/>
    </row>
    <row r="308" spans="1:10">
      <c r="A308" s="3" t="s">
        <v>651</v>
      </c>
      <c r="B308">
        <v>1.63</v>
      </c>
      <c r="C308" s="4">
        <v>149</v>
      </c>
      <c r="D308">
        <f t="shared" si="24"/>
        <v>91.411042944785279</v>
      </c>
      <c r="E308" s="6">
        <f t="shared" si="25"/>
        <v>1.2942285225382515E-4</v>
      </c>
      <c r="F308" s="7">
        <f t="shared" si="26"/>
        <v>0.69054735443186399</v>
      </c>
      <c r="G308" s="6">
        <f t="shared" si="27"/>
        <v>1.4798566990298313E-4</v>
      </c>
      <c r="H308" s="7">
        <f t="shared" si="28"/>
        <v>0.25446635277967944</v>
      </c>
      <c r="I308">
        <f t="shared" si="29"/>
        <v>1.6747875398753775E-4</v>
      </c>
      <c r="J308" s="2"/>
    </row>
    <row r="309" spans="1:10">
      <c r="A309" s="3" t="s">
        <v>920</v>
      </c>
      <c r="B309">
        <v>3.93</v>
      </c>
      <c r="C309" s="4">
        <v>357</v>
      </c>
      <c r="D309">
        <f t="shared" si="24"/>
        <v>90.839694656488547</v>
      </c>
      <c r="E309" s="6">
        <f t="shared" si="25"/>
        <v>3.1009367956117838E-4</v>
      </c>
      <c r="F309" s="7">
        <f t="shared" si="26"/>
        <v>0.69085744811142513</v>
      </c>
      <c r="G309" s="6">
        <f t="shared" si="27"/>
        <v>3.5679980534891026E-4</v>
      </c>
      <c r="H309" s="7">
        <f t="shared" si="28"/>
        <v>0.25482315258502836</v>
      </c>
      <c r="I309">
        <f t="shared" si="29"/>
        <v>2.3983511664063539E-4</v>
      </c>
      <c r="J309" s="4"/>
    </row>
    <row r="310" spans="1:10">
      <c r="A310" s="3" t="s">
        <v>802</v>
      </c>
      <c r="B310">
        <v>5.62</v>
      </c>
      <c r="C310" s="4">
        <v>509</v>
      </c>
      <c r="D310">
        <f t="shared" si="24"/>
        <v>90.569395017793596</v>
      </c>
      <c r="E310" s="6">
        <f t="shared" si="25"/>
        <v>4.4212236105501339E-4</v>
      </c>
      <c r="F310" s="7">
        <f t="shared" si="26"/>
        <v>0.69129957047248014</v>
      </c>
      <c r="G310" s="6">
        <f t="shared" si="27"/>
        <v>5.1023280052439591E-4</v>
      </c>
      <c r="H310" s="7">
        <f t="shared" si="28"/>
        <v>0.25533338538555272</v>
      </c>
      <c r="I310">
        <f t="shared" si="29"/>
        <v>3.9554412094736091E-4</v>
      </c>
      <c r="J310" s="4"/>
    </row>
    <row r="311" spans="1:10">
      <c r="A311" s="3" t="s">
        <v>603</v>
      </c>
      <c r="B311">
        <v>9.26</v>
      </c>
      <c r="C311" s="4">
        <v>837</v>
      </c>
      <c r="D311">
        <f t="shared" si="24"/>
        <v>90.388768898488124</v>
      </c>
      <c r="E311" s="6">
        <f t="shared" si="25"/>
        <v>7.270263579627627E-4</v>
      </c>
      <c r="F311" s="7">
        <f t="shared" si="26"/>
        <v>0.69202659683044287</v>
      </c>
      <c r="G311" s="6">
        <f t="shared" si="27"/>
        <v>8.4070386705621095E-4</v>
      </c>
      <c r="H311" s="7">
        <f t="shared" si="28"/>
        <v>0.25617408925260893</v>
      </c>
      <c r="I311">
        <f t="shared" si="29"/>
        <v>1.9629951366265108E-4</v>
      </c>
      <c r="J311" s="2"/>
    </row>
    <row r="312" spans="1:10">
      <c r="A312" s="3" t="s">
        <v>266</v>
      </c>
      <c r="B312">
        <v>4.58</v>
      </c>
      <c r="C312" s="4">
        <v>411</v>
      </c>
      <c r="D312">
        <f t="shared" si="24"/>
        <v>89.737991266375545</v>
      </c>
      <c r="E312" s="6">
        <f t="shared" si="25"/>
        <v>3.5699860588135661E-4</v>
      </c>
      <c r="F312" s="7">
        <f t="shared" si="26"/>
        <v>0.69238359543632422</v>
      </c>
      <c r="G312" s="6">
        <f t="shared" si="27"/>
        <v>4.1581249580102014E-4</v>
      </c>
      <c r="H312" s="7">
        <f t="shared" si="28"/>
        <v>0.25658990174840995</v>
      </c>
      <c r="I312">
        <f t="shared" si="29"/>
        <v>3.3695673902012224E-4</v>
      </c>
      <c r="J312" s="2"/>
    </row>
    <row r="313" spans="1:10">
      <c r="A313" s="3" t="s">
        <v>342</v>
      </c>
      <c r="B313">
        <v>7.86</v>
      </c>
      <c r="C313" s="4">
        <v>705</v>
      </c>
      <c r="D313">
        <f t="shared" si="24"/>
        <v>89.694656488549612</v>
      </c>
      <c r="E313" s="6">
        <f t="shared" si="25"/>
        <v>6.1236987140232701E-4</v>
      </c>
      <c r="F313" s="7">
        <f t="shared" si="26"/>
        <v>0.69299596530772656</v>
      </c>
      <c r="G313" s="6">
        <f t="shared" si="27"/>
        <v>7.1359961069782053E-4</v>
      </c>
      <c r="H313" s="7">
        <f t="shared" si="28"/>
        <v>0.25730350135910779</v>
      </c>
      <c r="I313">
        <f t="shared" si="29"/>
        <v>2.7297787889310476E-4</v>
      </c>
      <c r="J313" s="2"/>
    </row>
    <row r="314" spans="1:10">
      <c r="A314" s="3" t="s">
        <v>1060</v>
      </c>
      <c r="B314">
        <v>6.36</v>
      </c>
      <c r="C314" s="4">
        <v>569</v>
      </c>
      <c r="D314">
        <f t="shared" si="24"/>
        <v>89.465408805031444</v>
      </c>
      <c r="E314" s="6">
        <f t="shared" si="25"/>
        <v>4.9423894585521146E-4</v>
      </c>
      <c r="F314" s="7">
        <f t="shared" si="26"/>
        <v>0.69349020425358177</v>
      </c>
      <c r="G314" s="6">
        <f t="shared" si="27"/>
        <v>5.7741647888525944E-4</v>
      </c>
      <c r="H314" s="7">
        <f t="shared" si="28"/>
        <v>0.25788091783799305</v>
      </c>
      <c r="I314">
        <f t="shared" si="29"/>
        <v>4.1592939628348757E-4</v>
      </c>
      <c r="J314" s="2"/>
    </row>
    <row r="315" spans="1:10">
      <c r="A315" s="3" t="s">
        <v>590</v>
      </c>
      <c r="B315">
        <v>9.68</v>
      </c>
      <c r="C315" s="4">
        <v>864</v>
      </c>
      <c r="D315">
        <f t="shared" si="24"/>
        <v>89.256198347107443</v>
      </c>
      <c r="E315" s="6">
        <f t="shared" si="25"/>
        <v>7.5047882112285185E-4</v>
      </c>
      <c r="F315" s="7">
        <f t="shared" si="26"/>
        <v>0.69424068307470466</v>
      </c>
      <c r="G315" s="6">
        <f t="shared" si="27"/>
        <v>8.788351439637281E-4</v>
      </c>
      <c r="H315" s="7">
        <f t="shared" si="28"/>
        <v>0.2587597529819568</v>
      </c>
      <c r="I315">
        <f t="shared" si="29"/>
        <v>1.9471894639908061E-4</v>
      </c>
      <c r="J315" s="2"/>
    </row>
    <row r="316" spans="1:10">
      <c r="A316" s="3" t="s">
        <v>239</v>
      </c>
      <c r="B316">
        <v>4.53</v>
      </c>
      <c r="C316" s="4">
        <v>404</v>
      </c>
      <c r="D316">
        <f t="shared" si="24"/>
        <v>89.183222958057385</v>
      </c>
      <c r="E316" s="6">
        <f t="shared" si="25"/>
        <v>3.5091833765466684E-4</v>
      </c>
      <c r="F316" s="7">
        <f t="shared" si="26"/>
        <v>0.69459160141235932</v>
      </c>
      <c r="G316" s="6">
        <f t="shared" si="27"/>
        <v>4.1127305807393474E-4</v>
      </c>
      <c r="H316" s="7">
        <f t="shared" si="28"/>
        <v>0.25917102604003073</v>
      </c>
      <c r="I316">
        <f t="shared" si="29"/>
        <v>4.8026404196194195E-4</v>
      </c>
      <c r="J316" s="2"/>
    </row>
    <row r="317" spans="1:10">
      <c r="A317" s="3" t="s">
        <v>471</v>
      </c>
      <c r="B317">
        <v>11.15</v>
      </c>
      <c r="C317" s="4">
        <v>990</v>
      </c>
      <c r="D317">
        <f t="shared" si="24"/>
        <v>88.789237668161434</v>
      </c>
      <c r="E317" s="6">
        <f t="shared" si="25"/>
        <v>8.5992364920326771E-4</v>
      </c>
      <c r="F317" s="7">
        <f t="shared" si="26"/>
        <v>0.6954515250615626</v>
      </c>
      <c r="G317" s="6">
        <f t="shared" si="27"/>
        <v>1.012294613140038E-3</v>
      </c>
      <c r="H317" s="7">
        <f t="shared" si="28"/>
        <v>0.26018332065317079</v>
      </c>
      <c r="I317">
        <f t="shared" si="29"/>
        <v>1.0401391341559041E-3</v>
      </c>
      <c r="J317" s="2"/>
    </row>
    <row r="318" spans="1:10">
      <c r="A318" s="3" t="s">
        <v>988</v>
      </c>
      <c r="B318">
        <v>24.13</v>
      </c>
      <c r="C318" s="4">
        <v>2139</v>
      </c>
      <c r="D318">
        <f t="shared" si="24"/>
        <v>88.644840447575632</v>
      </c>
      <c r="E318" s="6">
        <f t="shared" si="25"/>
        <v>1.8579562481270601E-3</v>
      </c>
      <c r="F318" s="7">
        <f t="shared" si="26"/>
        <v>0.69730948130968962</v>
      </c>
      <c r="G318" s="6">
        <f t="shared" si="27"/>
        <v>2.1907326470914008E-3</v>
      </c>
      <c r="H318" s="7">
        <f t="shared" si="28"/>
        <v>0.2623740533002622</v>
      </c>
      <c r="I318">
        <f t="shared" si="29"/>
        <v>3.7344625567214962E-4</v>
      </c>
      <c r="J318" s="2"/>
    </row>
    <row r="319" spans="1:10">
      <c r="A319" s="3" t="s">
        <v>738</v>
      </c>
      <c r="B319">
        <v>8.66</v>
      </c>
      <c r="C319" s="4">
        <v>767</v>
      </c>
      <c r="D319">
        <f t="shared" si="24"/>
        <v>88.568129330254038</v>
      </c>
      <c r="E319" s="6">
        <f t="shared" si="25"/>
        <v>6.66223675695865E-4</v>
      </c>
      <c r="F319" s="7">
        <f t="shared" si="26"/>
        <v>0.69797570498538553</v>
      </c>
      <c r="G319" s="6">
        <f t="shared" si="27"/>
        <v>7.8623061433118647E-4</v>
      </c>
      <c r="H319" s="7">
        <f t="shared" si="28"/>
        <v>0.2631602839145934</v>
      </c>
      <c r="I319">
        <f t="shared" si="29"/>
        <v>8.2808012432905587E-5</v>
      </c>
      <c r="J319" s="2"/>
    </row>
    <row r="320" spans="1:10">
      <c r="A320" s="3" t="s">
        <v>683</v>
      </c>
      <c r="B320">
        <v>1.92</v>
      </c>
      <c r="C320" s="4">
        <v>170</v>
      </c>
      <c r="D320">
        <f t="shared" si="24"/>
        <v>88.541666666666671</v>
      </c>
      <c r="E320" s="6">
        <f t="shared" si="25"/>
        <v>1.4766365693389446E-4</v>
      </c>
      <c r="F320" s="7">
        <f t="shared" si="26"/>
        <v>0.69812336864231939</v>
      </c>
      <c r="G320" s="6">
        <f t="shared" si="27"/>
        <v>1.743144087200783E-4</v>
      </c>
      <c r="H320" s="7">
        <f t="shared" si="28"/>
        <v>0.26333459832331346</v>
      </c>
      <c r="I320">
        <f t="shared" si="29"/>
        <v>1.6561602486578342E-4</v>
      </c>
      <c r="J320" s="2"/>
    </row>
    <row r="321" spans="1:10">
      <c r="A321" s="3" t="s">
        <v>800</v>
      </c>
      <c r="B321">
        <v>3.84</v>
      </c>
      <c r="C321" s="4">
        <v>340</v>
      </c>
      <c r="D321">
        <f t="shared" si="24"/>
        <v>88.541666666666671</v>
      </c>
      <c r="E321" s="6">
        <f t="shared" si="25"/>
        <v>2.9532731386778892E-4</v>
      </c>
      <c r="F321" s="7">
        <f t="shared" si="26"/>
        <v>0.69841869595618722</v>
      </c>
      <c r="G321" s="6">
        <f t="shared" si="27"/>
        <v>3.486288174401566E-4</v>
      </c>
      <c r="H321" s="7">
        <f t="shared" si="28"/>
        <v>0.2636832271407536</v>
      </c>
      <c r="I321">
        <f t="shared" si="29"/>
        <v>1.4994214226901614E-4</v>
      </c>
      <c r="J321" s="4"/>
    </row>
    <row r="322" spans="1:10">
      <c r="A322" s="3" t="s">
        <v>1058</v>
      </c>
      <c r="B322">
        <v>3.47</v>
      </c>
      <c r="C322" s="4">
        <v>306</v>
      </c>
      <c r="D322">
        <f t="shared" ref="D322:D385" si="30">C322/B322</f>
        <v>88.18443804034581</v>
      </c>
      <c r="E322" s="6">
        <f t="shared" si="25"/>
        <v>2.6579458248101001E-4</v>
      </c>
      <c r="F322" s="7">
        <f t="shared" si="26"/>
        <v>0.69868449053866821</v>
      </c>
      <c r="G322" s="6">
        <f t="shared" si="27"/>
        <v>3.1503697825972484E-4</v>
      </c>
      <c r="H322" s="7">
        <f t="shared" si="28"/>
        <v>0.26399826411901334</v>
      </c>
      <c r="I322">
        <f t="shared" si="29"/>
        <v>2.3338429396227434E-4</v>
      </c>
      <c r="J322" s="2"/>
    </row>
    <row r="323" spans="1:10">
      <c r="A323" s="3" t="s">
        <v>265</v>
      </c>
      <c r="B323">
        <v>5.4</v>
      </c>
      <c r="C323" s="4">
        <v>476</v>
      </c>
      <c r="D323">
        <f t="shared" si="30"/>
        <v>88.148148148148138</v>
      </c>
      <c r="E323" s="6">
        <f t="shared" ref="E323:E386" si="31">C323/1151265</f>
        <v>4.1345823941490447E-4</v>
      </c>
      <c r="F323" s="7">
        <f t="shared" ref="F323:F386" si="32">F322+E323</f>
        <v>0.69909794877808307</v>
      </c>
      <c r="G323" s="6">
        <f t="shared" ref="G323:G386" si="33">B323/11014.58</f>
        <v>4.9025927452522021E-4</v>
      </c>
      <c r="H323" s="7">
        <f t="shared" ref="H323:H386" si="34">H322+G323</f>
        <v>0.26448852339353857</v>
      </c>
      <c r="I323">
        <f t="shared" ref="I323:I386" si="35">F323*H324-F324*H323</f>
        <v>4.8799029733997967E-4</v>
      </c>
      <c r="J323" s="2"/>
    </row>
    <row r="324" spans="1:10">
      <c r="A324" s="3" t="s">
        <v>527</v>
      </c>
      <c r="B324">
        <v>11.29</v>
      </c>
      <c r="C324" s="4">
        <v>995</v>
      </c>
      <c r="D324">
        <f t="shared" si="30"/>
        <v>88.131089459698856</v>
      </c>
      <c r="E324" s="6">
        <f t="shared" si="31"/>
        <v>8.642666979366175E-4</v>
      </c>
      <c r="F324" s="7">
        <f t="shared" si="32"/>
        <v>0.69996221547601967</v>
      </c>
      <c r="G324" s="6">
        <f t="shared" si="33"/>
        <v>1.0250050387758771E-3</v>
      </c>
      <c r="H324" s="7">
        <f t="shared" si="34"/>
        <v>0.26551352843231446</v>
      </c>
      <c r="I324">
        <f t="shared" si="35"/>
        <v>6.1641323637479095E-5</v>
      </c>
      <c r="J324" s="2"/>
    </row>
    <row r="325" spans="1:10">
      <c r="A325" s="3" t="s">
        <v>784</v>
      </c>
      <c r="B325">
        <v>1.42</v>
      </c>
      <c r="C325" s="4">
        <v>124</v>
      </c>
      <c r="D325">
        <f t="shared" si="30"/>
        <v>87.323943661971839</v>
      </c>
      <c r="E325" s="6">
        <f t="shared" si="31"/>
        <v>1.0770760858707596E-4</v>
      </c>
      <c r="F325" s="7">
        <f t="shared" si="32"/>
        <v>0.70006992308460669</v>
      </c>
      <c r="G325" s="6">
        <f t="shared" si="33"/>
        <v>1.2892003144922458E-4</v>
      </c>
      <c r="H325" s="7">
        <f t="shared" si="34"/>
        <v>0.26564244846376367</v>
      </c>
      <c r="I325">
        <f t="shared" si="35"/>
        <v>1.849806050079339E-4</v>
      </c>
      <c r="J325" s="4"/>
    </row>
    <row r="326" spans="1:10">
      <c r="A326" s="3" t="s">
        <v>667</v>
      </c>
      <c r="B326">
        <v>4.25</v>
      </c>
      <c r="C326" s="4">
        <v>369</v>
      </c>
      <c r="D326">
        <f t="shared" si="30"/>
        <v>86.82352941176471</v>
      </c>
      <c r="E326" s="6">
        <f t="shared" si="31"/>
        <v>3.2051699652121794E-4</v>
      </c>
      <c r="F326" s="7">
        <f t="shared" si="32"/>
        <v>0.70039044008112794</v>
      </c>
      <c r="G326" s="6">
        <f t="shared" si="33"/>
        <v>3.8585220680225664E-4</v>
      </c>
      <c r="H326" s="7">
        <f t="shared" si="34"/>
        <v>0.26602830067056593</v>
      </c>
      <c r="I326">
        <f t="shared" si="35"/>
        <v>2.0828365528594017E-4</v>
      </c>
      <c r="J326" s="4"/>
    </row>
    <row r="327" spans="1:10">
      <c r="A327" s="3" t="s">
        <v>881</v>
      </c>
      <c r="B327">
        <v>4.78</v>
      </c>
      <c r="C327" s="4">
        <v>414</v>
      </c>
      <c r="D327">
        <f t="shared" si="30"/>
        <v>86.610878661087867</v>
      </c>
      <c r="E327" s="6">
        <f t="shared" si="31"/>
        <v>3.5960443512136648E-4</v>
      </c>
      <c r="F327" s="7">
        <f t="shared" si="32"/>
        <v>0.70075004451624934</v>
      </c>
      <c r="G327" s="6">
        <f t="shared" si="33"/>
        <v>4.3397024670936159E-4</v>
      </c>
      <c r="H327" s="7">
        <f t="shared" si="34"/>
        <v>0.26646227091727531</v>
      </c>
      <c r="I327">
        <f t="shared" si="35"/>
        <v>2.3713840756281468E-4</v>
      </c>
      <c r="J327" s="2"/>
    </row>
    <row r="328" spans="1:10">
      <c r="A328" s="3" t="s">
        <v>806</v>
      </c>
      <c r="B328">
        <v>5.43</v>
      </c>
      <c r="C328" s="4">
        <v>468</v>
      </c>
      <c r="D328">
        <f t="shared" si="30"/>
        <v>86.187845303867405</v>
      </c>
      <c r="E328" s="6">
        <f t="shared" si="31"/>
        <v>4.0650936144154471E-4</v>
      </c>
      <c r="F328" s="7">
        <f t="shared" si="32"/>
        <v>0.70115655387769094</v>
      </c>
      <c r="G328" s="6">
        <f t="shared" si="33"/>
        <v>4.9298293716147135E-4</v>
      </c>
      <c r="H328" s="7">
        <f t="shared" si="34"/>
        <v>0.2669552538544368</v>
      </c>
      <c r="I328">
        <f t="shared" si="35"/>
        <v>1.4542870231715188E-4</v>
      </c>
      <c r="J328" s="2"/>
    </row>
    <row r="329" spans="1:10">
      <c r="A329" s="3" t="s">
        <v>676</v>
      </c>
      <c r="B329">
        <v>3.33</v>
      </c>
      <c r="C329" s="4">
        <v>287</v>
      </c>
      <c r="D329">
        <f t="shared" si="30"/>
        <v>86.186186186186191</v>
      </c>
      <c r="E329" s="6">
        <f t="shared" si="31"/>
        <v>2.4929099729428063E-4</v>
      </c>
      <c r="F329" s="7">
        <f t="shared" si="32"/>
        <v>0.70140584487498525</v>
      </c>
      <c r="G329" s="6">
        <f t="shared" si="33"/>
        <v>3.0232655262388579E-4</v>
      </c>
      <c r="H329" s="7">
        <f t="shared" si="34"/>
        <v>0.26725758040706071</v>
      </c>
      <c r="I329">
        <f t="shared" si="35"/>
        <v>2.7802132426774095E-4</v>
      </c>
      <c r="J329" s="2"/>
    </row>
    <row r="330" spans="1:10">
      <c r="A330" s="3" t="s">
        <v>926</v>
      </c>
      <c r="B330">
        <v>6.36</v>
      </c>
      <c r="C330" s="4">
        <v>547</v>
      </c>
      <c r="D330">
        <f t="shared" si="30"/>
        <v>86.006289308176093</v>
      </c>
      <c r="E330" s="6">
        <f t="shared" si="31"/>
        <v>4.7512953142847216E-4</v>
      </c>
      <c r="F330" s="7">
        <f t="shared" si="32"/>
        <v>0.70188097440641373</v>
      </c>
      <c r="G330" s="6">
        <f t="shared" si="33"/>
        <v>5.7741647888525944E-4</v>
      </c>
      <c r="H330" s="7">
        <f t="shared" si="34"/>
        <v>0.26783499688594598</v>
      </c>
      <c r="I330">
        <f t="shared" si="35"/>
        <v>8.1330873604257281E-4</v>
      </c>
      <c r="J330" s="2"/>
    </row>
    <row r="331" spans="1:10">
      <c r="A331" s="3" t="s">
        <v>444</v>
      </c>
      <c r="B331">
        <v>18.59</v>
      </c>
      <c r="C331" s="4">
        <v>1596</v>
      </c>
      <c r="D331">
        <f t="shared" si="30"/>
        <v>85.852608929532011</v>
      </c>
      <c r="E331" s="6">
        <f t="shared" si="31"/>
        <v>1.386301155685268E-3</v>
      </c>
      <c r="F331" s="7">
        <f t="shared" si="32"/>
        <v>0.703267275562099</v>
      </c>
      <c r="G331" s="6">
        <f t="shared" si="33"/>
        <v>1.6877629469303414E-3</v>
      </c>
      <c r="H331" s="7">
        <f t="shared" si="34"/>
        <v>0.26952275983287632</v>
      </c>
      <c r="I331">
        <f t="shared" si="35"/>
        <v>4.3270476535275937E-4</v>
      </c>
      <c r="J331" s="2"/>
    </row>
    <row r="332" spans="1:10">
      <c r="A332" s="3" t="s">
        <v>614</v>
      </c>
      <c r="B332">
        <v>9.89</v>
      </c>
      <c r="C332" s="4">
        <v>849</v>
      </c>
      <c r="D332">
        <f t="shared" si="30"/>
        <v>85.844287158746198</v>
      </c>
      <c r="E332" s="6">
        <f t="shared" si="31"/>
        <v>7.3744967492280226E-4</v>
      </c>
      <c r="F332" s="7">
        <f t="shared" si="32"/>
        <v>0.70400472523702184</v>
      </c>
      <c r="G332" s="6">
        <f t="shared" si="33"/>
        <v>8.9790078241748668E-4</v>
      </c>
      <c r="H332" s="7">
        <f t="shared" si="34"/>
        <v>0.2704206606152938</v>
      </c>
      <c r="I332">
        <f t="shared" si="35"/>
        <v>3.1381829321400212E-4</v>
      </c>
      <c r="J332" s="2"/>
    </row>
    <row r="333" spans="1:10">
      <c r="A333" s="3" t="s">
        <v>724</v>
      </c>
      <c r="B333">
        <v>7.17</v>
      </c>
      <c r="C333" s="4">
        <v>615</v>
      </c>
      <c r="D333">
        <f t="shared" si="30"/>
        <v>85.774058577405853</v>
      </c>
      <c r="E333" s="6">
        <f t="shared" si="31"/>
        <v>5.3419499420202994E-4</v>
      </c>
      <c r="F333" s="7">
        <f t="shared" si="32"/>
        <v>0.70453892023122389</v>
      </c>
      <c r="G333" s="6">
        <f t="shared" si="33"/>
        <v>6.5095537006404239E-4</v>
      </c>
      <c r="H333" s="7">
        <f t="shared" si="34"/>
        <v>0.27107161598535784</v>
      </c>
      <c r="I333">
        <f t="shared" si="35"/>
        <v>3.5672496248007057E-4</v>
      </c>
      <c r="J333" s="2"/>
    </row>
    <row r="334" spans="1:10">
      <c r="A334" s="3" t="s">
        <v>425</v>
      </c>
      <c r="B334">
        <v>8.15</v>
      </c>
      <c r="C334" s="4">
        <v>699</v>
      </c>
      <c r="D334">
        <f t="shared" si="30"/>
        <v>85.766871165644162</v>
      </c>
      <c r="E334" s="6">
        <f t="shared" si="31"/>
        <v>6.0715821292230718E-4</v>
      </c>
      <c r="F334" s="7">
        <f t="shared" si="32"/>
        <v>0.70514607844414623</v>
      </c>
      <c r="G334" s="6">
        <f t="shared" si="33"/>
        <v>7.3992834951491576E-4</v>
      </c>
      <c r="H334" s="7">
        <f t="shared" si="34"/>
        <v>0.27181154433487276</v>
      </c>
      <c r="I334">
        <f t="shared" si="35"/>
        <v>5.3488539612731034E-4</v>
      </c>
      <c r="J334" s="2"/>
    </row>
    <row r="335" spans="1:10">
      <c r="A335" s="3" t="s">
        <v>757</v>
      </c>
      <c r="B335">
        <v>12.22</v>
      </c>
      <c r="C335" s="4">
        <v>1048</v>
      </c>
      <c r="D335">
        <f t="shared" si="30"/>
        <v>85.761047463175117</v>
      </c>
      <c r="E335" s="6">
        <f t="shared" si="31"/>
        <v>9.1030301451012585E-4</v>
      </c>
      <c r="F335" s="7">
        <f t="shared" si="32"/>
        <v>0.70605638145865635</v>
      </c>
      <c r="G335" s="6">
        <f t="shared" si="33"/>
        <v>1.109438580499665E-3</v>
      </c>
      <c r="H335" s="7">
        <f t="shared" si="34"/>
        <v>0.27292098291537242</v>
      </c>
      <c r="I335">
        <f t="shared" si="35"/>
        <v>1.7816047938601365E-4</v>
      </c>
      <c r="J335" s="2"/>
    </row>
    <row r="336" spans="1:10">
      <c r="A336" s="3" t="s">
        <v>839</v>
      </c>
      <c r="B336">
        <v>4.07</v>
      </c>
      <c r="C336" s="4">
        <v>349</v>
      </c>
      <c r="D336">
        <f t="shared" si="30"/>
        <v>85.749385749385738</v>
      </c>
      <c r="E336" s="6">
        <f t="shared" si="31"/>
        <v>3.0314480158781862E-4</v>
      </c>
      <c r="F336" s="7">
        <f t="shared" si="32"/>
        <v>0.70635952626024412</v>
      </c>
      <c r="G336" s="6">
        <f t="shared" si="33"/>
        <v>3.6951023098474932E-4</v>
      </c>
      <c r="H336" s="7">
        <f t="shared" si="34"/>
        <v>0.27329049314635717</v>
      </c>
      <c r="I336">
        <f t="shared" si="35"/>
        <v>8.1940922318390896E-5</v>
      </c>
      <c r="J336" s="2"/>
    </row>
    <row r="337" spans="1:10">
      <c r="A337" s="3" t="s">
        <v>128</v>
      </c>
      <c r="B337">
        <v>1.87</v>
      </c>
      <c r="C337" s="4">
        <v>160</v>
      </c>
      <c r="D337">
        <f t="shared" si="30"/>
        <v>85.561497326203209</v>
      </c>
      <c r="E337" s="6">
        <f t="shared" si="31"/>
        <v>1.3897755946719477E-4</v>
      </c>
      <c r="F337" s="7">
        <f t="shared" si="32"/>
        <v>0.70649850381971135</v>
      </c>
      <c r="G337" s="6">
        <f t="shared" si="33"/>
        <v>1.6977497099299294E-4</v>
      </c>
      <c r="H337" s="7">
        <f t="shared" si="34"/>
        <v>0.27346026811735019</v>
      </c>
      <c r="I337">
        <f t="shared" si="35"/>
        <v>3.5760357561737122E-4</v>
      </c>
      <c r="J337" s="2"/>
    </row>
    <row r="338" spans="1:10">
      <c r="A338" s="3" t="s">
        <v>595</v>
      </c>
      <c r="B338">
        <v>8.16</v>
      </c>
      <c r="C338" s="4">
        <v>698</v>
      </c>
      <c r="D338">
        <f t="shared" si="30"/>
        <v>85.539215686274503</v>
      </c>
      <c r="E338" s="6">
        <f t="shared" si="31"/>
        <v>6.0628960317563724E-4</v>
      </c>
      <c r="F338" s="7">
        <f t="shared" si="32"/>
        <v>0.70710479342288701</v>
      </c>
      <c r="G338" s="6">
        <f t="shared" si="33"/>
        <v>7.4083623706033277E-4</v>
      </c>
      <c r="H338" s="7">
        <f t="shared" si="34"/>
        <v>0.27420110435441053</v>
      </c>
      <c r="I338">
        <f t="shared" si="35"/>
        <v>4.1381500598472454E-4</v>
      </c>
      <c r="J338" s="2"/>
    </row>
    <row r="339" spans="1:10">
      <c r="A339" s="3" t="s">
        <v>771</v>
      </c>
      <c r="B339">
        <v>9.44</v>
      </c>
      <c r="C339" s="4">
        <v>807</v>
      </c>
      <c r="D339">
        <f t="shared" si="30"/>
        <v>85.487288135593218</v>
      </c>
      <c r="E339" s="6">
        <f t="shared" si="31"/>
        <v>7.0096806556266364E-4</v>
      </c>
      <c r="F339" s="7">
        <f t="shared" si="32"/>
        <v>0.70780576148844965</v>
      </c>
      <c r="G339" s="6">
        <f t="shared" si="33"/>
        <v>8.5704584287371827E-4</v>
      </c>
      <c r="H339" s="7">
        <f t="shared" si="34"/>
        <v>0.27505815019728425</v>
      </c>
      <c r="I339">
        <f t="shared" si="35"/>
        <v>2.3223862633417192E-3</v>
      </c>
      <c r="J339" s="4"/>
    </row>
    <row r="340" spans="1:10">
      <c r="A340" s="3" t="s">
        <v>1012</v>
      </c>
      <c r="B340">
        <v>52.96</v>
      </c>
      <c r="C340" s="4">
        <v>4524</v>
      </c>
      <c r="D340">
        <f t="shared" si="30"/>
        <v>85.422960725075527</v>
      </c>
      <c r="E340" s="6">
        <f t="shared" si="31"/>
        <v>3.9295904939349322E-3</v>
      </c>
      <c r="F340" s="7">
        <f t="shared" si="32"/>
        <v>0.71173535198238458</v>
      </c>
      <c r="G340" s="6">
        <f t="shared" si="33"/>
        <v>4.8081724405288264E-3</v>
      </c>
      <c r="H340" s="7">
        <f t="shared" si="34"/>
        <v>0.27986632263781308</v>
      </c>
      <c r="I340">
        <f t="shared" si="35"/>
        <v>3.5437464988238854E-4</v>
      </c>
      <c r="J340" s="4"/>
    </row>
    <row r="341" spans="1:10">
      <c r="A341" s="3" t="s">
        <v>742</v>
      </c>
      <c r="B341">
        <v>8.08</v>
      </c>
      <c r="C341" s="4">
        <v>690</v>
      </c>
      <c r="D341">
        <f t="shared" si="30"/>
        <v>85.396039603960389</v>
      </c>
      <c r="E341" s="6">
        <f t="shared" si="31"/>
        <v>5.9934072520227753E-4</v>
      </c>
      <c r="F341" s="7">
        <f t="shared" si="32"/>
        <v>0.71233469270758687</v>
      </c>
      <c r="G341" s="6">
        <f t="shared" si="33"/>
        <v>7.3357313669699612E-4</v>
      </c>
      <c r="H341" s="7">
        <f t="shared" si="34"/>
        <v>0.28059989577451006</v>
      </c>
      <c r="I341">
        <f t="shared" si="35"/>
        <v>1.3774989226783552E-4</v>
      </c>
      <c r="J341" s="2"/>
    </row>
    <row r="342" spans="1:10">
      <c r="A342" s="3" t="s">
        <v>828</v>
      </c>
      <c r="B342">
        <v>3.14</v>
      </c>
      <c r="C342" s="4">
        <v>268</v>
      </c>
      <c r="D342">
        <f t="shared" si="30"/>
        <v>85.350318471337573</v>
      </c>
      <c r="E342" s="6">
        <f t="shared" si="31"/>
        <v>2.3278741210755127E-4</v>
      </c>
      <c r="F342" s="7">
        <f t="shared" si="32"/>
        <v>0.7125674801196944</v>
      </c>
      <c r="G342" s="6">
        <f t="shared" si="33"/>
        <v>2.850766892609614E-4</v>
      </c>
      <c r="H342" s="7">
        <f t="shared" si="34"/>
        <v>0.28088497246377103</v>
      </c>
      <c r="I342">
        <f t="shared" si="35"/>
        <v>1.2734711281678357E-4</v>
      </c>
      <c r="J342" s="2"/>
    </row>
    <row r="343" spans="1:10">
      <c r="A343" s="3" t="s">
        <v>53</v>
      </c>
      <c r="B343">
        <v>2.9</v>
      </c>
      <c r="C343" s="4">
        <v>247</v>
      </c>
      <c r="D343">
        <f t="shared" si="30"/>
        <v>85.172413793103445</v>
      </c>
      <c r="E343" s="6">
        <f t="shared" si="31"/>
        <v>2.1454660742748193E-4</v>
      </c>
      <c r="F343" s="7">
        <f t="shared" si="32"/>
        <v>0.71278202672712188</v>
      </c>
      <c r="G343" s="6">
        <f t="shared" si="33"/>
        <v>2.6328738817095156E-4</v>
      </c>
      <c r="H343" s="7">
        <f t="shared" si="34"/>
        <v>0.28114825985194197</v>
      </c>
      <c r="I343">
        <f t="shared" si="35"/>
        <v>2.5493843375237746E-4</v>
      </c>
      <c r="J343" s="2"/>
    </row>
    <row r="344" spans="1:10">
      <c r="A344" s="3" t="s">
        <v>832</v>
      </c>
      <c r="B344">
        <v>5.8</v>
      </c>
      <c r="C344" s="4">
        <v>493</v>
      </c>
      <c r="D344">
        <f t="shared" si="30"/>
        <v>85</v>
      </c>
      <c r="E344" s="6">
        <f t="shared" si="31"/>
        <v>4.2822460510829393E-4</v>
      </c>
      <c r="F344" s="7">
        <f t="shared" si="32"/>
        <v>0.71321025133223015</v>
      </c>
      <c r="G344" s="6">
        <f t="shared" si="33"/>
        <v>5.2657477634190312E-4</v>
      </c>
      <c r="H344" s="7">
        <f t="shared" si="34"/>
        <v>0.28167483462828385</v>
      </c>
      <c r="I344">
        <f t="shared" si="35"/>
        <v>9.7751149118557867E-5</v>
      </c>
      <c r="J344" s="2"/>
    </row>
    <row r="345" spans="1:10">
      <c r="A345" s="3" t="s">
        <v>168</v>
      </c>
      <c r="B345">
        <v>2.2200000000000002</v>
      </c>
      <c r="C345" s="4">
        <v>188</v>
      </c>
      <c r="D345">
        <f t="shared" si="30"/>
        <v>84.684684684684683</v>
      </c>
      <c r="E345" s="6">
        <f t="shared" si="31"/>
        <v>1.6329863237395385E-4</v>
      </c>
      <c r="F345" s="7">
        <f t="shared" si="32"/>
        <v>0.71337354996460411</v>
      </c>
      <c r="G345" s="6">
        <f t="shared" si="33"/>
        <v>2.0155103508259054E-4</v>
      </c>
      <c r="H345" s="7">
        <f t="shared" si="34"/>
        <v>0.28187638566336642</v>
      </c>
      <c r="I345">
        <f t="shared" si="35"/>
        <v>2.6180182985474643E-4</v>
      </c>
      <c r="J345" s="2"/>
    </row>
    <row r="346" spans="1:10">
      <c r="A346" s="3" t="s">
        <v>461</v>
      </c>
      <c r="B346">
        <v>5.94</v>
      </c>
      <c r="C346" s="4">
        <v>502</v>
      </c>
      <c r="D346">
        <f t="shared" si="30"/>
        <v>84.511784511784512</v>
      </c>
      <c r="E346" s="6">
        <f t="shared" si="31"/>
        <v>4.3604209282832362E-4</v>
      </c>
      <c r="F346" s="7">
        <f t="shared" si="32"/>
        <v>0.71380959205743244</v>
      </c>
      <c r="G346" s="6">
        <f t="shared" si="33"/>
        <v>5.3928520197774228E-4</v>
      </c>
      <c r="H346" s="7">
        <f t="shared" si="34"/>
        <v>0.28241567086534419</v>
      </c>
      <c r="I346">
        <f t="shared" si="35"/>
        <v>1.0799545151943257E-4</v>
      </c>
      <c r="J346" s="4"/>
    </row>
    <row r="347" spans="1:10">
      <c r="A347" s="3" t="s">
        <v>1004</v>
      </c>
      <c r="B347">
        <v>2.4500000000000002</v>
      </c>
      <c r="C347" s="4">
        <v>207</v>
      </c>
      <c r="D347">
        <f t="shared" si="30"/>
        <v>84.489795918367335</v>
      </c>
      <c r="E347" s="6">
        <f t="shared" si="31"/>
        <v>1.7980221756068324E-4</v>
      </c>
      <c r="F347" s="7">
        <f t="shared" si="32"/>
        <v>0.71398939427499308</v>
      </c>
      <c r="G347" s="6">
        <f t="shared" si="33"/>
        <v>2.2243244862718326E-4</v>
      </c>
      <c r="H347" s="7">
        <f t="shared" si="34"/>
        <v>0.28263810331397138</v>
      </c>
      <c r="I347">
        <f t="shared" si="35"/>
        <v>2.0825094100473951E-4</v>
      </c>
      <c r="J347" s="2"/>
    </row>
    <row r="348" spans="1:10">
      <c r="A348" s="3" t="s">
        <v>591</v>
      </c>
      <c r="B348">
        <v>4.72</v>
      </c>
      <c r="C348" s="4">
        <v>398</v>
      </c>
      <c r="D348">
        <f t="shared" si="30"/>
        <v>84.322033898305094</v>
      </c>
      <c r="E348" s="6">
        <f t="shared" si="31"/>
        <v>3.4570667917464701E-4</v>
      </c>
      <c r="F348" s="7">
        <f t="shared" si="32"/>
        <v>0.71433510095416775</v>
      </c>
      <c r="G348" s="6">
        <f t="shared" si="33"/>
        <v>4.2852292143685913E-4</v>
      </c>
      <c r="H348" s="7">
        <f t="shared" si="34"/>
        <v>0.28306662623540824</v>
      </c>
      <c r="I348">
        <f t="shared" si="35"/>
        <v>6.5421127616982488E-4</v>
      </c>
      <c r="J348" s="2"/>
    </row>
    <row r="349" spans="1:10">
      <c r="A349" s="3" t="s">
        <v>709</v>
      </c>
      <c r="B349">
        <v>14.8</v>
      </c>
      <c r="C349" s="4">
        <v>1243</v>
      </c>
      <c r="D349">
        <f t="shared" si="30"/>
        <v>83.986486486486484</v>
      </c>
      <c r="E349" s="6">
        <f t="shared" si="31"/>
        <v>1.0796819151107694E-3</v>
      </c>
      <c r="F349" s="7">
        <f t="shared" si="32"/>
        <v>0.71541478286927851</v>
      </c>
      <c r="G349" s="6">
        <f t="shared" si="33"/>
        <v>1.3436735672172702E-3</v>
      </c>
      <c r="H349" s="7">
        <f t="shared" si="34"/>
        <v>0.2844102998026255</v>
      </c>
      <c r="I349">
        <f t="shared" si="35"/>
        <v>1.5921927096723687E-4</v>
      </c>
      <c r="J349" s="2"/>
    </row>
    <row r="350" spans="1:10">
      <c r="A350" s="3" t="s">
        <v>715</v>
      </c>
      <c r="B350">
        <v>3.6</v>
      </c>
      <c r="C350" s="4">
        <v>302</v>
      </c>
      <c r="D350">
        <f t="shared" si="30"/>
        <v>83.888888888888886</v>
      </c>
      <c r="E350" s="6">
        <f t="shared" si="31"/>
        <v>2.6232014349433016E-4</v>
      </c>
      <c r="F350" s="7">
        <f t="shared" si="32"/>
        <v>0.71567710301277287</v>
      </c>
      <c r="G350" s="6">
        <f t="shared" si="33"/>
        <v>3.2683951635014682E-4</v>
      </c>
      <c r="H350" s="7">
        <f t="shared" si="34"/>
        <v>0.28473713931897565</v>
      </c>
      <c r="I350">
        <f t="shared" si="35"/>
        <v>1.6664743476768606E-4</v>
      </c>
      <c r="J350" s="4"/>
    </row>
    <row r="351" spans="1:10">
      <c r="A351" s="3" t="s">
        <v>1106</v>
      </c>
      <c r="B351">
        <v>3.76</v>
      </c>
      <c r="C351" s="4">
        <v>314</v>
      </c>
      <c r="D351">
        <f t="shared" si="30"/>
        <v>83.510638297872347</v>
      </c>
      <c r="E351" s="6">
        <f t="shared" si="31"/>
        <v>2.7274346045436977E-4</v>
      </c>
      <c r="F351" s="7">
        <f t="shared" si="32"/>
        <v>0.71594984647322724</v>
      </c>
      <c r="G351" s="6">
        <f t="shared" si="33"/>
        <v>3.4136571707681996E-4</v>
      </c>
      <c r="H351" s="7">
        <f t="shared" si="34"/>
        <v>0.28507850503605248</v>
      </c>
      <c r="I351">
        <f t="shared" si="35"/>
        <v>2.9240682377623672E-4</v>
      </c>
      <c r="J351" s="4"/>
    </row>
    <row r="352" spans="1:10">
      <c r="A352" s="3" t="s">
        <v>861</v>
      </c>
      <c r="B352">
        <v>6.59</v>
      </c>
      <c r="C352" s="4">
        <v>549</v>
      </c>
      <c r="D352">
        <f t="shared" si="30"/>
        <v>83.308042488619122</v>
      </c>
      <c r="E352" s="6">
        <f t="shared" si="31"/>
        <v>4.7686675092181209E-4</v>
      </c>
      <c r="F352" s="7">
        <f t="shared" si="32"/>
        <v>0.71642671322414908</v>
      </c>
      <c r="G352" s="6">
        <f t="shared" si="33"/>
        <v>5.9829789242985204E-4</v>
      </c>
      <c r="H352" s="7">
        <f t="shared" si="34"/>
        <v>0.28567680292848235</v>
      </c>
      <c r="I352">
        <f t="shared" si="35"/>
        <v>2.2585929718282882E-4</v>
      </c>
      <c r="J352" s="2"/>
    </row>
    <row r="353" spans="1:10">
      <c r="A353" s="3" t="s">
        <v>808</v>
      </c>
      <c r="B353">
        <v>5.09</v>
      </c>
      <c r="C353" s="4">
        <v>424</v>
      </c>
      <c r="D353">
        <f t="shared" si="30"/>
        <v>83.300589390962671</v>
      </c>
      <c r="E353" s="6">
        <f t="shared" si="31"/>
        <v>3.6829053258806616E-4</v>
      </c>
      <c r="F353" s="7">
        <f t="shared" si="32"/>
        <v>0.7167950037567371</v>
      </c>
      <c r="G353" s="6">
        <f t="shared" si="33"/>
        <v>4.621147606172909E-4</v>
      </c>
      <c r="H353" s="7">
        <f t="shared" si="34"/>
        <v>0.28613891768909966</v>
      </c>
      <c r="I353">
        <f t="shared" si="35"/>
        <v>7.7851759560365608E-4</v>
      </c>
      <c r="J353" s="2"/>
    </row>
    <row r="354" spans="1:10">
      <c r="A354" s="3" t="s">
        <v>890</v>
      </c>
      <c r="B354">
        <v>17.52</v>
      </c>
      <c r="C354" s="4">
        <v>1455</v>
      </c>
      <c r="D354">
        <f t="shared" si="30"/>
        <v>83.047945205479451</v>
      </c>
      <c r="E354" s="6">
        <f t="shared" si="31"/>
        <v>1.2638271814048026E-3</v>
      </c>
      <c r="F354" s="7">
        <f t="shared" si="32"/>
        <v>0.71805883093814193</v>
      </c>
      <c r="G354" s="6">
        <f t="shared" si="33"/>
        <v>1.5906189795707145E-3</v>
      </c>
      <c r="H354" s="7">
        <f t="shared" si="34"/>
        <v>0.28772953666867035</v>
      </c>
      <c r="I354">
        <f t="shared" si="35"/>
        <v>4.428170072253157E-4</v>
      </c>
      <c r="J354" s="4"/>
    </row>
    <row r="355" spans="1:10">
      <c r="A355" s="3" t="s">
        <v>714</v>
      </c>
      <c r="B355">
        <v>9.94</v>
      </c>
      <c r="C355" s="4">
        <v>821</v>
      </c>
      <c r="D355">
        <f t="shared" si="30"/>
        <v>82.595573440643861</v>
      </c>
      <c r="E355" s="6">
        <f t="shared" si="31"/>
        <v>7.1312860201604318E-4</v>
      </c>
      <c r="F355" s="7">
        <f t="shared" si="32"/>
        <v>0.71877195954015793</v>
      </c>
      <c r="G355" s="6">
        <f t="shared" si="33"/>
        <v>9.0244022014457196E-4</v>
      </c>
      <c r="H355" s="7">
        <f t="shared" si="34"/>
        <v>0.28863197688881492</v>
      </c>
      <c r="I355">
        <f t="shared" si="35"/>
        <v>1.0376024935229711E-4</v>
      </c>
      <c r="J355" s="2"/>
    </row>
    <row r="356" spans="1:10">
      <c r="A356" s="3" t="s">
        <v>977</v>
      </c>
      <c r="B356">
        <v>2.3199999999999998</v>
      </c>
      <c r="C356" s="4">
        <v>190</v>
      </c>
      <c r="D356">
        <f t="shared" si="30"/>
        <v>81.896551724137936</v>
      </c>
      <c r="E356" s="6">
        <f t="shared" si="31"/>
        <v>1.6503585186729381E-4</v>
      </c>
      <c r="F356" s="7">
        <f t="shared" si="32"/>
        <v>0.71893699539202527</v>
      </c>
      <c r="G356" s="6">
        <f t="shared" si="33"/>
        <v>2.1062991053676127E-4</v>
      </c>
      <c r="H356" s="7">
        <f t="shared" si="34"/>
        <v>0.2888426067993517</v>
      </c>
      <c r="I356">
        <f t="shared" si="35"/>
        <v>2.6803881576498156E-4</v>
      </c>
      <c r="J356" s="2"/>
    </row>
    <row r="357" spans="1:10">
      <c r="A357" s="3" t="s">
        <v>76</v>
      </c>
      <c r="B357">
        <v>5.99</v>
      </c>
      <c r="C357" s="4">
        <v>490</v>
      </c>
      <c r="D357">
        <f t="shared" si="30"/>
        <v>81.803005008347242</v>
      </c>
      <c r="E357" s="6">
        <f t="shared" si="31"/>
        <v>4.2561877586828401E-4</v>
      </c>
      <c r="F357" s="7">
        <f t="shared" si="32"/>
        <v>0.7193626141678936</v>
      </c>
      <c r="G357" s="6">
        <f t="shared" si="33"/>
        <v>5.4382463970482767E-4</v>
      </c>
      <c r="H357" s="7">
        <f t="shared" si="34"/>
        <v>0.28938643143905651</v>
      </c>
      <c r="I357">
        <f t="shared" si="35"/>
        <v>2.5924999447748953E-4</v>
      </c>
      <c r="J357" s="2"/>
    </row>
    <row r="358" spans="1:10">
      <c r="A358" s="3" t="s">
        <v>137</v>
      </c>
      <c r="B358">
        <v>5.79</v>
      </c>
      <c r="C358" s="4">
        <v>473</v>
      </c>
      <c r="D358">
        <f t="shared" si="30"/>
        <v>81.692573402417963</v>
      </c>
      <c r="E358" s="6">
        <f t="shared" si="31"/>
        <v>4.1085241017489455E-4</v>
      </c>
      <c r="F358" s="7">
        <f t="shared" si="32"/>
        <v>0.71977346657806851</v>
      </c>
      <c r="G358" s="6">
        <f t="shared" si="33"/>
        <v>5.2566688879648611E-4</v>
      </c>
      <c r="H358" s="7">
        <f t="shared" si="34"/>
        <v>0.28991209832785297</v>
      </c>
      <c r="I358">
        <f t="shared" si="35"/>
        <v>5.6239474086333674E-4</v>
      </c>
      <c r="J358" s="2"/>
    </row>
    <row r="359" spans="1:10">
      <c r="A359" s="3" t="s">
        <v>897</v>
      </c>
      <c r="B359">
        <v>12.56</v>
      </c>
      <c r="C359" s="4">
        <v>1026</v>
      </c>
      <c r="D359">
        <f t="shared" si="30"/>
        <v>81.687898089171966</v>
      </c>
      <c r="E359" s="6">
        <f t="shared" si="31"/>
        <v>8.911936000833865E-4</v>
      </c>
      <c r="F359" s="7">
        <f t="shared" si="32"/>
        <v>0.72066466017815189</v>
      </c>
      <c r="G359" s="6">
        <f t="shared" si="33"/>
        <v>1.1403067570438456E-3</v>
      </c>
      <c r="H359" s="7">
        <f t="shared" si="34"/>
        <v>0.29105240508489683</v>
      </c>
      <c r="I359">
        <f t="shared" si="35"/>
        <v>3.4141897754164097E-4</v>
      </c>
      <c r="J359" s="2"/>
    </row>
    <row r="360" spans="1:10">
      <c r="A360" s="3" t="s">
        <v>1003</v>
      </c>
      <c r="B360">
        <v>7.61</v>
      </c>
      <c r="C360" s="4">
        <v>619</v>
      </c>
      <c r="D360">
        <f t="shared" si="30"/>
        <v>81.340341655716159</v>
      </c>
      <c r="E360" s="6">
        <f t="shared" si="31"/>
        <v>5.3766943318870979E-4</v>
      </c>
      <c r="F360" s="7">
        <f t="shared" si="32"/>
        <v>0.72120232961134056</v>
      </c>
      <c r="G360" s="6">
        <f t="shared" si="33"/>
        <v>6.9090242206239368E-4</v>
      </c>
      <c r="H360" s="7">
        <f t="shared" si="34"/>
        <v>0.2917433075069592</v>
      </c>
      <c r="I360">
        <f t="shared" si="35"/>
        <v>2.9300392643893947E-4</v>
      </c>
      <c r="J360" s="2"/>
    </row>
    <row r="361" spans="1:10">
      <c r="A361" s="3" t="s">
        <v>350</v>
      </c>
      <c r="B361">
        <v>6.53</v>
      </c>
      <c r="C361" s="4">
        <v>531</v>
      </c>
      <c r="D361">
        <f t="shared" si="30"/>
        <v>81.316998468606428</v>
      </c>
      <c r="E361" s="6">
        <f t="shared" si="31"/>
        <v>4.612317754817527E-4</v>
      </c>
      <c r="F361" s="7">
        <f t="shared" si="32"/>
        <v>0.72166356138682231</v>
      </c>
      <c r="G361" s="6">
        <f t="shared" si="33"/>
        <v>5.9285056715734964E-4</v>
      </c>
      <c r="H361" s="7">
        <f t="shared" si="34"/>
        <v>0.29233615807411656</v>
      </c>
      <c r="I361">
        <f t="shared" si="35"/>
        <v>1.6478453609697352E-4</v>
      </c>
      <c r="J361" s="2"/>
    </row>
    <row r="362" spans="1:10">
      <c r="A362" s="3" t="s">
        <v>669</v>
      </c>
      <c r="B362">
        <v>3.67</v>
      </c>
      <c r="C362" s="4">
        <v>298</v>
      </c>
      <c r="D362">
        <f t="shared" si="30"/>
        <v>81.198910081743875</v>
      </c>
      <c r="E362" s="6">
        <f t="shared" si="31"/>
        <v>2.588457045076503E-4</v>
      </c>
      <c r="F362" s="7">
        <f t="shared" si="32"/>
        <v>0.72192240709132993</v>
      </c>
      <c r="G362" s="6">
        <f t="shared" si="33"/>
        <v>3.3319472916806635E-4</v>
      </c>
      <c r="H362" s="7">
        <f t="shared" si="34"/>
        <v>0.2926693528032846</v>
      </c>
      <c r="I362">
        <f t="shared" si="35"/>
        <v>3.6142715620074428E-4</v>
      </c>
      <c r="J362" s="2"/>
    </row>
    <row r="363" spans="1:10">
      <c r="A363" s="3" t="s">
        <v>882</v>
      </c>
      <c r="B363">
        <v>8.02</v>
      </c>
      <c r="C363" s="4">
        <v>646</v>
      </c>
      <c r="D363">
        <f t="shared" si="30"/>
        <v>80.548628428927685</v>
      </c>
      <c r="E363" s="6">
        <f t="shared" si="31"/>
        <v>5.6112189634879893E-4</v>
      </c>
      <c r="F363" s="7">
        <f t="shared" si="32"/>
        <v>0.72248352898767876</v>
      </c>
      <c r="G363" s="6">
        <f t="shared" si="33"/>
        <v>7.2812581142449372E-4</v>
      </c>
      <c r="H363" s="7">
        <f t="shared" si="34"/>
        <v>0.29339747861470911</v>
      </c>
      <c r="I363">
        <f t="shared" si="35"/>
        <v>7.1672941414802072E-5</v>
      </c>
      <c r="J363" s="4"/>
    </row>
    <row r="364" spans="1:10">
      <c r="A364" s="3" t="s">
        <v>737</v>
      </c>
      <c r="B364">
        <v>1.59</v>
      </c>
      <c r="C364" s="4">
        <v>128</v>
      </c>
      <c r="D364">
        <f t="shared" si="30"/>
        <v>80.503144654088047</v>
      </c>
      <c r="E364" s="6">
        <f t="shared" si="31"/>
        <v>1.1118204757375583E-4</v>
      </c>
      <c r="F364" s="7">
        <f t="shared" si="32"/>
        <v>0.72259471103525252</v>
      </c>
      <c r="G364" s="6">
        <f t="shared" si="33"/>
        <v>1.4435411972131486E-4</v>
      </c>
      <c r="H364" s="7">
        <f t="shared" si="34"/>
        <v>0.29354183273443041</v>
      </c>
      <c r="I364">
        <f t="shared" si="35"/>
        <v>1.0880714516724177E-3</v>
      </c>
      <c r="J364" s="2"/>
    </row>
    <row r="365" spans="1:10">
      <c r="A365" s="3" t="s">
        <v>441</v>
      </c>
      <c r="B365">
        <v>24.11</v>
      </c>
      <c r="C365" s="4">
        <v>1936</v>
      </c>
      <c r="D365">
        <f t="shared" si="30"/>
        <v>80.298631273330571</v>
      </c>
      <c r="E365" s="6">
        <f t="shared" si="31"/>
        <v>1.6816284695530569E-3</v>
      </c>
      <c r="F365" s="7">
        <f t="shared" si="32"/>
        <v>0.72427633950480563</v>
      </c>
      <c r="G365" s="6">
        <f t="shared" si="33"/>
        <v>2.1889168720005663E-3</v>
      </c>
      <c r="H365" s="7">
        <f t="shared" si="34"/>
        <v>0.29573074960643098</v>
      </c>
      <c r="I365">
        <f t="shared" si="35"/>
        <v>7.2329884620497831E-5</v>
      </c>
      <c r="J365" s="2"/>
    </row>
    <row r="366" spans="1:10">
      <c r="A366" s="3" t="s">
        <v>529</v>
      </c>
      <c r="B366">
        <v>1.6</v>
      </c>
      <c r="C366" s="4">
        <v>128</v>
      </c>
      <c r="D366">
        <f t="shared" si="30"/>
        <v>80</v>
      </c>
      <c r="E366" s="6">
        <f t="shared" si="31"/>
        <v>1.1118204757375583E-4</v>
      </c>
      <c r="F366" s="7">
        <f t="shared" si="32"/>
        <v>0.7243875215523794</v>
      </c>
      <c r="G366" s="6">
        <f t="shared" si="33"/>
        <v>1.4526200726673193E-4</v>
      </c>
      <c r="H366" s="7">
        <f t="shared" si="34"/>
        <v>0.2958760116136977</v>
      </c>
      <c r="I366">
        <f t="shared" si="35"/>
        <v>5.7729343126602939E-4</v>
      </c>
      <c r="J366" s="2"/>
    </row>
    <row r="367" spans="1:10">
      <c r="A367" s="3" t="s">
        <v>200</v>
      </c>
      <c r="B367">
        <v>12.76</v>
      </c>
      <c r="C367" s="4">
        <v>1019</v>
      </c>
      <c r="D367">
        <f t="shared" si="30"/>
        <v>79.858934169278996</v>
      </c>
      <c r="E367" s="6">
        <f t="shared" si="31"/>
        <v>8.8511333185669673E-4</v>
      </c>
      <c r="F367" s="7">
        <f t="shared" si="32"/>
        <v>0.7252726348842361</v>
      </c>
      <c r="G367" s="6">
        <f t="shared" si="33"/>
        <v>1.1584645079521869E-3</v>
      </c>
      <c r="H367" s="7">
        <f t="shared" si="34"/>
        <v>0.2970344761216499</v>
      </c>
      <c r="I367">
        <f t="shared" si="35"/>
        <v>1.110127950936235E-4</v>
      </c>
      <c r="J367" s="2"/>
    </row>
    <row r="368" spans="1:10">
      <c r="A368" s="3" t="s">
        <v>352</v>
      </c>
      <c r="B368">
        <v>2.4500000000000002</v>
      </c>
      <c r="C368" s="4">
        <v>195</v>
      </c>
      <c r="D368">
        <f t="shared" si="30"/>
        <v>79.591836734693871</v>
      </c>
      <c r="E368" s="6">
        <f t="shared" si="31"/>
        <v>1.6937890060064365E-4</v>
      </c>
      <c r="F368" s="7">
        <f t="shared" si="32"/>
        <v>0.72544201378483675</v>
      </c>
      <c r="G368" s="6">
        <f t="shared" si="33"/>
        <v>2.2243244862718326E-4</v>
      </c>
      <c r="H368" s="7">
        <f t="shared" si="34"/>
        <v>0.29725690857027709</v>
      </c>
      <c r="I368">
        <f t="shared" si="35"/>
        <v>3.069738503233832E-4</v>
      </c>
      <c r="J368" s="2"/>
    </row>
    <row r="369" spans="1:10">
      <c r="A369" s="3" t="s">
        <v>165</v>
      </c>
      <c r="B369">
        <v>6.77</v>
      </c>
      <c r="C369" s="4">
        <v>538</v>
      </c>
      <c r="D369">
        <f t="shared" si="30"/>
        <v>79.46824224519942</v>
      </c>
      <c r="E369" s="6">
        <f t="shared" si="31"/>
        <v>4.6731204370844247E-4</v>
      </c>
      <c r="F369" s="7">
        <f t="shared" si="32"/>
        <v>0.72590932582854517</v>
      </c>
      <c r="G369" s="6">
        <f t="shared" si="33"/>
        <v>6.1463986824735937E-4</v>
      </c>
      <c r="H369" s="7">
        <f t="shared" si="34"/>
        <v>0.29787154843852442</v>
      </c>
      <c r="I369">
        <f t="shared" si="35"/>
        <v>2.9447150231004526E-4</v>
      </c>
      <c r="J369" s="4"/>
    </row>
    <row r="370" spans="1:10">
      <c r="A370" s="3" t="s">
        <v>727</v>
      </c>
      <c r="B370">
        <v>6.49</v>
      </c>
      <c r="C370" s="4">
        <v>515</v>
      </c>
      <c r="D370">
        <f t="shared" si="30"/>
        <v>79.352850539291211</v>
      </c>
      <c r="E370" s="6">
        <f t="shared" si="31"/>
        <v>4.4733401953503323E-4</v>
      </c>
      <c r="F370" s="7">
        <f t="shared" si="32"/>
        <v>0.72635665984808018</v>
      </c>
      <c r="G370" s="6">
        <f t="shared" si="33"/>
        <v>5.8921901697568137E-4</v>
      </c>
      <c r="H370" s="7">
        <f t="shared" si="34"/>
        <v>0.2984607674555001</v>
      </c>
      <c r="I370">
        <f t="shared" si="35"/>
        <v>1.8611963987938407E-4</v>
      </c>
      <c r="J370" s="4"/>
    </row>
    <row r="371" spans="1:10">
      <c r="A371" s="3" t="s">
        <v>846</v>
      </c>
      <c r="B371">
        <v>4.0999999999999996</v>
      </c>
      <c r="C371" s="4">
        <v>325</v>
      </c>
      <c r="D371">
        <f t="shared" si="30"/>
        <v>79.268292682926841</v>
      </c>
      <c r="E371" s="6">
        <f t="shared" si="31"/>
        <v>2.8229816766773939E-4</v>
      </c>
      <c r="F371" s="7">
        <f t="shared" si="32"/>
        <v>0.72663895801574796</v>
      </c>
      <c r="G371" s="6">
        <f t="shared" si="33"/>
        <v>3.7223389362100052E-4</v>
      </c>
      <c r="H371" s="7">
        <f t="shared" si="34"/>
        <v>0.29883300134912111</v>
      </c>
      <c r="I371">
        <f t="shared" si="35"/>
        <v>4.6768913959691072E-4</v>
      </c>
      <c r="J371" s="2"/>
    </row>
    <row r="372" spans="1:10">
      <c r="A372" s="3" t="s">
        <v>519</v>
      </c>
      <c r="B372">
        <v>10.3</v>
      </c>
      <c r="C372" s="4">
        <v>816</v>
      </c>
      <c r="D372">
        <f t="shared" si="30"/>
        <v>79.22330097087378</v>
      </c>
      <c r="E372" s="6">
        <f t="shared" si="31"/>
        <v>7.0878555328269339E-4</v>
      </c>
      <c r="F372" s="7">
        <f t="shared" si="32"/>
        <v>0.72734774356903065</v>
      </c>
      <c r="G372" s="6">
        <f t="shared" si="33"/>
        <v>9.3512417177958672E-4</v>
      </c>
      <c r="H372" s="7">
        <f t="shared" si="34"/>
        <v>0.29976812552090071</v>
      </c>
      <c r="I372">
        <f t="shared" si="35"/>
        <v>4.7859028978283757E-4</v>
      </c>
      <c r="J372" s="2"/>
    </row>
    <row r="373" spans="1:10">
      <c r="A373" s="3" t="s">
        <v>378</v>
      </c>
      <c r="B373">
        <v>10.54</v>
      </c>
      <c r="C373" s="4">
        <v>835</v>
      </c>
      <c r="D373">
        <f t="shared" si="30"/>
        <v>79.222011385199252</v>
      </c>
      <c r="E373" s="6">
        <f t="shared" si="31"/>
        <v>7.2528913846942272E-4</v>
      </c>
      <c r="F373" s="7">
        <f t="shared" si="32"/>
        <v>0.72807303270750012</v>
      </c>
      <c r="G373" s="6">
        <f t="shared" si="33"/>
        <v>9.5691347286959644E-4</v>
      </c>
      <c r="H373" s="7">
        <f t="shared" si="34"/>
        <v>0.30072503899377029</v>
      </c>
      <c r="I373">
        <f t="shared" si="35"/>
        <v>2.9925153163645746E-4</v>
      </c>
      <c r="J373" s="2"/>
    </row>
    <row r="374" spans="1:10">
      <c r="A374" s="3" t="s">
        <v>516</v>
      </c>
      <c r="B374">
        <v>6.59</v>
      </c>
      <c r="C374" s="4">
        <v>522</v>
      </c>
      <c r="D374">
        <f t="shared" si="30"/>
        <v>79.210925644916543</v>
      </c>
      <c r="E374" s="6">
        <f t="shared" si="31"/>
        <v>4.53414287761723E-4</v>
      </c>
      <c r="F374" s="7">
        <f t="shared" si="32"/>
        <v>0.72852644699526181</v>
      </c>
      <c r="G374" s="6">
        <f t="shared" si="33"/>
        <v>5.9829789242985204E-4</v>
      </c>
      <c r="H374" s="7">
        <f t="shared" si="34"/>
        <v>0.30132333688620017</v>
      </c>
      <c r="I374">
        <f t="shared" si="35"/>
        <v>5.4292194351301948E-4</v>
      </c>
      <c r="J374" s="2"/>
    </row>
    <row r="375" spans="1:10">
      <c r="A375" s="3" t="s">
        <v>395</v>
      </c>
      <c r="B375">
        <v>11.94</v>
      </c>
      <c r="C375" s="4">
        <v>943</v>
      </c>
      <c r="D375">
        <f t="shared" si="30"/>
        <v>78.978224455611397</v>
      </c>
      <c r="E375" s="6">
        <f t="shared" si="31"/>
        <v>8.1909899110977919E-4</v>
      </c>
      <c r="F375" s="7">
        <f t="shared" si="32"/>
        <v>0.72934554598637158</v>
      </c>
      <c r="G375" s="6">
        <f t="shared" si="33"/>
        <v>1.0840177292279869E-3</v>
      </c>
      <c r="H375" s="7">
        <f t="shared" si="34"/>
        <v>0.30240735461542817</v>
      </c>
      <c r="I375">
        <f t="shared" si="35"/>
        <v>5.7934658204544798E-4</v>
      </c>
      <c r="J375" s="4"/>
    </row>
    <row r="376" spans="1:10">
      <c r="A376" s="3" t="s">
        <v>853</v>
      </c>
      <c r="B376">
        <v>12.74</v>
      </c>
      <c r="C376" s="4">
        <v>1006</v>
      </c>
      <c r="D376">
        <f t="shared" si="30"/>
        <v>78.963893249607537</v>
      </c>
      <c r="E376" s="6">
        <f t="shared" si="31"/>
        <v>8.7382140514998723E-4</v>
      </c>
      <c r="F376" s="7">
        <f t="shared" si="32"/>
        <v>0.7302193673915216</v>
      </c>
      <c r="G376" s="6">
        <f t="shared" si="33"/>
        <v>1.1566487328613529E-3</v>
      </c>
      <c r="H376" s="7">
        <f t="shared" si="34"/>
        <v>0.30356400334828954</v>
      </c>
      <c r="I376">
        <f t="shared" si="35"/>
        <v>1.788017460128688E-4</v>
      </c>
      <c r="J376" s="2"/>
    </row>
    <row r="377" spans="1:10">
      <c r="A377" s="3" t="s">
        <v>194</v>
      </c>
      <c r="B377">
        <v>3.93</v>
      </c>
      <c r="C377" s="4">
        <v>310</v>
      </c>
      <c r="D377">
        <f t="shared" si="30"/>
        <v>78.880407124681938</v>
      </c>
      <c r="E377" s="6">
        <f t="shared" si="31"/>
        <v>2.6926902146768986E-4</v>
      </c>
      <c r="F377" s="7">
        <f t="shared" si="32"/>
        <v>0.73048863641298933</v>
      </c>
      <c r="G377" s="6">
        <f t="shared" si="33"/>
        <v>3.5679980534891026E-4</v>
      </c>
      <c r="H377" s="7">
        <f t="shared" si="34"/>
        <v>0.30392080315363845</v>
      </c>
      <c r="I377">
        <f t="shared" si="35"/>
        <v>2.5085300564609003E-4</v>
      </c>
      <c r="J377" s="2"/>
    </row>
    <row r="378" spans="1:10">
      <c r="A378" s="3" t="s">
        <v>230</v>
      </c>
      <c r="B378">
        <v>5.51</v>
      </c>
      <c r="C378" s="4">
        <v>434</v>
      </c>
      <c r="D378">
        <f t="shared" si="30"/>
        <v>78.765880217785849</v>
      </c>
      <c r="E378" s="6">
        <f t="shared" si="31"/>
        <v>3.7697663005476585E-4</v>
      </c>
      <c r="F378" s="7">
        <f t="shared" si="32"/>
        <v>0.73086561304304409</v>
      </c>
      <c r="G378" s="6">
        <f t="shared" si="33"/>
        <v>5.00246037524808E-4</v>
      </c>
      <c r="H378" s="7">
        <f t="shared" si="34"/>
        <v>0.30442104919116325</v>
      </c>
      <c r="I378">
        <f t="shared" si="35"/>
        <v>3.5520837669797412E-4</v>
      </c>
      <c r="J378" s="2"/>
    </row>
    <row r="379" spans="1:10">
      <c r="A379" s="3" t="s">
        <v>792</v>
      </c>
      <c r="B379">
        <v>7.8</v>
      </c>
      <c r="C379" s="4">
        <v>614</v>
      </c>
      <c r="D379">
        <f t="shared" si="30"/>
        <v>78.717948717948715</v>
      </c>
      <c r="E379" s="6">
        <f t="shared" si="31"/>
        <v>5.3332638445536E-4</v>
      </c>
      <c r="F379" s="7">
        <f t="shared" si="32"/>
        <v>0.73139893942749945</v>
      </c>
      <c r="G379" s="6">
        <f t="shared" si="33"/>
        <v>7.0815228542531802E-4</v>
      </c>
      <c r="H379" s="7">
        <f t="shared" si="34"/>
        <v>0.30512920147658856</v>
      </c>
      <c r="I379">
        <f t="shared" si="35"/>
        <v>1.1977645373326129E-4</v>
      </c>
      <c r="J379" s="2"/>
    </row>
    <row r="380" spans="1:10">
      <c r="A380" s="3" t="s">
        <v>608</v>
      </c>
      <c r="B380">
        <v>2.63</v>
      </c>
      <c r="C380" s="4">
        <v>207</v>
      </c>
      <c r="D380">
        <f t="shared" si="30"/>
        <v>78.707224334600767</v>
      </c>
      <c r="E380" s="6">
        <f t="shared" si="31"/>
        <v>1.7980221756068324E-4</v>
      </c>
      <c r="F380" s="7">
        <f t="shared" si="32"/>
        <v>0.73157874164506009</v>
      </c>
      <c r="G380" s="6">
        <f t="shared" si="33"/>
        <v>2.3877442444469058E-4</v>
      </c>
      <c r="H380" s="7">
        <f t="shared" si="34"/>
        <v>0.30536797590103326</v>
      </c>
      <c r="I380">
        <f t="shared" si="35"/>
        <v>1.5912544413135277E-4</v>
      </c>
      <c r="J380" s="2"/>
    </row>
    <row r="381" spans="1:10">
      <c r="A381" s="3" t="s">
        <v>878</v>
      </c>
      <c r="B381">
        <v>3.49</v>
      </c>
      <c r="C381" s="4">
        <v>274</v>
      </c>
      <c r="D381">
        <f t="shared" si="30"/>
        <v>78.510028653295123</v>
      </c>
      <c r="E381" s="6">
        <f t="shared" si="31"/>
        <v>2.3799907058757108E-4</v>
      </c>
      <c r="F381" s="7">
        <f t="shared" si="32"/>
        <v>0.73181674071564762</v>
      </c>
      <c r="G381" s="6">
        <f t="shared" si="33"/>
        <v>3.1685275335055903E-4</v>
      </c>
      <c r="H381" s="7">
        <f t="shared" si="34"/>
        <v>0.30568482865438384</v>
      </c>
      <c r="I381">
        <f t="shared" si="35"/>
        <v>2.0219671077190138E-4</v>
      </c>
      <c r="J381" s="2"/>
    </row>
    <row r="382" spans="1:10">
      <c r="A382" s="3" t="s">
        <v>798</v>
      </c>
      <c r="B382">
        <v>4.43</v>
      </c>
      <c r="C382" s="4">
        <v>347</v>
      </c>
      <c r="D382">
        <f t="shared" si="30"/>
        <v>78.329571106094818</v>
      </c>
      <c r="E382" s="6">
        <f t="shared" si="31"/>
        <v>3.0140758209447869E-4</v>
      </c>
      <c r="F382" s="7">
        <f t="shared" si="32"/>
        <v>0.73211814829774213</v>
      </c>
      <c r="G382" s="6">
        <f t="shared" si="33"/>
        <v>4.0219418261976396E-4</v>
      </c>
      <c r="H382" s="7">
        <f t="shared" si="34"/>
        <v>0.30608702283700362</v>
      </c>
      <c r="I382">
        <f t="shared" si="35"/>
        <v>4.7046294851668669E-4</v>
      </c>
      <c r="J382" s="2"/>
    </row>
    <row r="383" spans="1:10">
      <c r="A383" s="3" t="s">
        <v>233</v>
      </c>
      <c r="B383">
        <v>10.29</v>
      </c>
      <c r="C383" s="4">
        <v>803</v>
      </c>
      <c r="D383">
        <f t="shared" si="30"/>
        <v>78.036929057337233</v>
      </c>
      <c r="E383" s="6">
        <f t="shared" si="31"/>
        <v>6.9749362657598379E-4</v>
      </c>
      <c r="F383" s="7">
        <f t="shared" si="32"/>
        <v>0.73281564192431814</v>
      </c>
      <c r="G383" s="6">
        <f t="shared" si="33"/>
        <v>9.342162842341696E-4</v>
      </c>
      <c r="H383" s="7">
        <f t="shared" si="34"/>
        <v>0.3070212391212378</v>
      </c>
      <c r="I383">
        <f t="shared" si="35"/>
        <v>1.4091317809558634E-4</v>
      </c>
      <c r="J383" s="2"/>
    </row>
    <row r="384" spans="1:10">
      <c r="A384" s="3" t="s">
        <v>535</v>
      </c>
      <c r="B384">
        <v>3.08</v>
      </c>
      <c r="C384" s="4">
        <v>240</v>
      </c>
      <c r="D384">
        <f t="shared" si="30"/>
        <v>77.922077922077918</v>
      </c>
      <c r="E384" s="6">
        <f t="shared" si="31"/>
        <v>2.0846633920079216E-4</v>
      </c>
      <c r="F384" s="7">
        <f t="shared" si="32"/>
        <v>0.73302410826351894</v>
      </c>
      <c r="G384" s="6">
        <f t="shared" si="33"/>
        <v>2.7962936398845894E-4</v>
      </c>
      <c r="H384" s="7">
        <f t="shared" si="34"/>
        <v>0.30730086848522625</v>
      </c>
      <c r="I384">
        <f t="shared" si="35"/>
        <v>2.8919123981214212E-3</v>
      </c>
      <c r="J384" s="2"/>
    </row>
    <row r="385" spans="1:10">
      <c r="A385" s="3" t="s">
        <v>601</v>
      </c>
      <c r="B385">
        <v>63.2</v>
      </c>
      <c r="C385" s="4">
        <v>4923</v>
      </c>
      <c r="D385">
        <f t="shared" si="30"/>
        <v>77.895569620253156</v>
      </c>
      <c r="E385" s="6">
        <f t="shared" si="31"/>
        <v>4.2761657828562496E-3</v>
      </c>
      <c r="F385" s="7">
        <f t="shared" si="32"/>
        <v>0.73730027404637521</v>
      </c>
      <c r="G385" s="6">
        <f t="shared" si="33"/>
        <v>5.7378492870359113E-3</v>
      </c>
      <c r="H385" s="7">
        <f t="shared" si="34"/>
        <v>0.31303871777226216</v>
      </c>
      <c r="I385">
        <f t="shared" si="35"/>
        <v>2.1429783725790408E-4</v>
      </c>
      <c r="J385" s="4"/>
    </row>
    <row r="386" spans="1:10">
      <c r="A386" s="3" t="s">
        <v>87</v>
      </c>
      <c r="B386">
        <v>4.68</v>
      </c>
      <c r="C386" s="4">
        <v>364</v>
      </c>
      <c r="D386">
        <f t="shared" ref="D386:D449" si="36">C386/B386</f>
        <v>77.777777777777786</v>
      </c>
      <c r="E386" s="6">
        <f t="shared" si="31"/>
        <v>3.1617394778786815E-4</v>
      </c>
      <c r="F386" s="7">
        <f t="shared" si="32"/>
        <v>0.73761644799416304</v>
      </c>
      <c r="G386" s="6">
        <f t="shared" si="33"/>
        <v>4.2489137125519081E-4</v>
      </c>
      <c r="H386" s="7">
        <f t="shared" si="34"/>
        <v>0.31346360914351734</v>
      </c>
      <c r="I386">
        <f t="shared" si="35"/>
        <v>2.5910755912794681E-4</v>
      </c>
      <c r="J386" s="2"/>
    </row>
    <row r="387" spans="1:10">
      <c r="A387" s="3" t="s">
        <v>301</v>
      </c>
      <c r="B387">
        <v>5.65</v>
      </c>
      <c r="C387" s="4">
        <v>438</v>
      </c>
      <c r="D387">
        <f t="shared" si="36"/>
        <v>77.522123893805301</v>
      </c>
      <c r="E387" s="6">
        <f t="shared" ref="E387:E450" si="37">C387/1151265</f>
        <v>3.804510690414457E-4</v>
      </c>
      <c r="F387" s="7">
        <f t="shared" ref="F387:F450" si="38">F386+E387</f>
        <v>0.73799689906320454</v>
      </c>
      <c r="G387" s="6">
        <f t="shared" ref="G387:G450" si="39">B387/11014.58</f>
        <v>5.1295646316064706E-4</v>
      </c>
      <c r="H387" s="7">
        <f t="shared" ref="H387:H450" si="40">H386+G387</f>
        <v>0.31397656560667797</v>
      </c>
      <c r="I387">
        <f t="shared" ref="I387:I450" si="41">F387*H388-F388*H387</f>
        <v>3.6799354268465811E-4</v>
      </c>
      <c r="J387" s="2"/>
    </row>
    <row r="388" spans="1:10">
      <c r="A388" s="3" t="s">
        <v>716</v>
      </c>
      <c r="B388">
        <v>8.02</v>
      </c>
      <c r="C388" s="4">
        <v>621</v>
      </c>
      <c r="D388">
        <f t="shared" si="36"/>
        <v>77.43142144638405</v>
      </c>
      <c r="E388" s="6">
        <f t="shared" si="37"/>
        <v>5.3940665268204977E-4</v>
      </c>
      <c r="F388" s="7">
        <f t="shared" si="38"/>
        <v>0.73853630571588658</v>
      </c>
      <c r="G388" s="6">
        <f t="shared" si="39"/>
        <v>7.2812581142449372E-4</v>
      </c>
      <c r="H388" s="7">
        <f t="shared" si="40"/>
        <v>0.31470469141810248</v>
      </c>
      <c r="I388">
        <f t="shared" si="41"/>
        <v>3.7772628186164003E-4</v>
      </c>
      <c r="J388" s="2"/>
    </row>
    <row r="389" spans="1:10">
      <c r="A389" s="3" t="s">
        <v>181</v>
      </c>
      <c r="B389">
        <v>8.2100000000000009</v>
      </c>
      <c r="C389" s="4">
        <v>632</v>
      </c>
      <c r="D389">
        <f t="shared" si="36"/>
        <v>76.979293544457974</v>
      </c>
      <c r="E389" s="6">
        <f t="shared" si="37"/>
        <v>5.4896135989541939E-4</v>
      </c>
      <c r="F389" s="7">
        <f t="shared" si="38"/>
        <v>0.73908526707578204</v>
      </c>
      <c r="G389" s="6">
        <f t="shared" si="39"/>
        <v>7.4537567478741816E-4</v>
      </c>
      <c r="H389" s="7">
        <f t="shared" si="40"/>
        <v>0.31545006709288992</v>
      </c>
      <c r="I389">
        <f t="shared" si="41"/>
        <v>4.6429603523398533E-4</v>
      </c>
      <c r="J389" s="2"/>
    </row>
    <row r="390" spans="1:10">
      <c r="A390" s="3" t="s">
        <v>235</v>
      </c>
      <c r="B390">
        <v>10.08</v>
      </c>
      <c r="C390" s="4">
        <v>774</v>
      </c>
      <c r="D390">
        <f t="shared" si="36"/>
        <v>76.785714285714292</v>
      </c>
      <c r="E390" s="6">
        <f t="shared" si="37"/>
        <v>6.7230394392255477E-4</v>
      </c>
      <c r="F390" s="7">
        <f t="shared" si="38"/>
        <v>0.73975757101970463</v>
      </c>
      <c r="G390" s="6">
        <f t="shared" si="39"/>
        <v>9.1515064578041102E-4</v>
      </c>
      <c r="H390" s="7">
        <f t="shared" si="40"/>
        <v>0.31636521773867032</v>
      </c>
      <c r="I390">
        <f t="shared" si="41"/>
        <v>3.3440925592612136E-4</v>
      </c>
      <c r="J390" s="2"/>
    </row>
    <row r="391" spans="1:10">
      <c r="A391" s="3" t="s">
        <v>228</v>
      </c>
      <c r="B391">
        <v>7.25</v>
      </c>
      <c r="C391" s="4">
        <v>555</v>
      </c>
      <c r="D391">
        <f t="shared" si="36"/>
        <v>76.551724137931032</v>
      </c>
      <c r="E391" s="6">
        <f t="shared" si="37"/>
        <v>4.8207840940183192E-4</v>
      </c>
      <c r="F391" s="7">
        <f t="shared" si="38"/>
        <v>0.74023964942910647</v>
      </c>
      <c r="G391" s="6">
        <f t="shared" si="39"/>
        <v>6.5821847042737904E-4</v>
      </c>
      <c r="H391" s="7">
        <f t="shared" si="40"/>
        <v>0.31702343620909768</v>
      </c>
      <c r="I391">
        <f t="shared" si="41"/>
        <v>3.4292642897026937E-4</v>
      </c>
      <c r="J391" s="4"/>
    </row>
    <row r="392" spans="1:10">
      <c r="A392" s="3" t="s">
        <v>379</v>
      </c>
      <c r="B392">
        <v>7.43</v>
      </c>
      <c r="C392" s="4">
        <v>568</v>
      </c>
      <c r="D392">
        <f t="shared" si="36"/>
        <v>76.446837146702563</v>
      </c>
      <c r="E392" s="6">
        <f t="shared" si="37"/>
        <v>4.9337033610854153E-4</v>
      </c>
      <c r="F392" s="7">
        <f t="shared" si="38"/>
        <v>0.740733019765215</v>
      </c>
      <c r="G392" s="6">
        <f t="shared" si="39"/>
        <v>6.7456044624488625E-4</v>
      </c>
      <c r="H392" s="7">
        <f t="shared" si="40"/>
        <v>0.31769799665534254</v>
      </c>
      <c r="I392">
        <f t="shared" si="41"/>
        <v>8.5899732813365937E-5</v>
      </c>
      <c r="J392" s="2"/>
    </row>
    <row r="393" spans="1:10">
      <c r="A393" s="3" t="s">
        <v>238</v>
      </c>
      <c r="B393">
        <v>1.86</v>
      </c>
      <c r="C393" s="4">
        <v>142</v>
      </c>
      <c r="D393">
        <f t="shared" si="36"/>
        <v>76.344086021505376</v>
      </c>
      <c r="E393" s="6">
        <f t="shared" si="37"/>
        <v>1.2334258402713538E-4</v>
      </c>
      <c r="F393" s="7">
        <f t="shared" si="38"/>
        <v>0.74085636234924213</v>
      </c>
      <c r="G393" s="6">
        <f t="shared" si="39"/>
        <v>1.6886708344757587E-4</v>
      </c>
      <c r="H393" s="7">
        <f t="shared" si="40"/>
        <v>0.31786686373879014</v>
      </c>
      <c r="I393">
        <f t="shared" si="41"/>
        <v>1.7698940448632183E-4</v>
      </c>
      <c r="J393" s="2"/>
    </row>
    <row r="394" spans="1:10">
      <c r="A394" s="3" t="s">
        <v>116</v>
      </c>
      <c r="B394">
        <v>3.83</v>
      </c>
      <c r="C394" s="4">
        <v>292</v>
      </c>
      <c r="D394">
        <f t="shared" si="36"/>
        <v>76.240208877284587</v>
      </c>
      <c r="E394" s="6">
        <f t="shared" si="37"/>
        <v>2.5363404602763047E-4</v>
      </c>
      <c r="F394" s="7">
        <f t="shared" si="38"/>
        <v>0.74110999639526975</v>
      </c>
      <c r="G394" s="6">
        <f t="shared" si="39"/>
        <v>3.4772092989473954E-4</v>
      </c>
      <c r="H394" s="7">
        <f t="shared" si="40"/>
        <v>0.31821458466868485</v>
      </c>
      <c r="I394">
        <f t="shared" si="41"/>
        <v>2.1768063619634348E-4</v>
      </c>
      <c r="J394" s="2"/>
    </row>
    <row r="395" spans="1:10">
      <c r="A395" s="3" t="s">
        <v>885</v>
      </c>
      <c r="B395">
        <v>4.71</v>
      </c>
      <c r="C395" s="4">
        <v>359</v>
      </c>
      <c r="D395">
        <f t="shared" si="36"/>
        <v>76.220806794055207</v>
      </c>
      <c r="E395" s="6">
        <f t="shared" si="37"/>
        <v>3.1183089905451831E-4</v>
      </c>
      <c r="F395" s="7">
        <f t="shared" si="38"/>
        <v>0.74142182729432426</v>
      </c>
      <c r="G395" s="6">
        <f t="shared" si="39"/>
        <v>4.2761503389144207E-4</v>
      </c>
      <c r="H395" s="7">
        <f t="shared" si="40"/>
        <v>0.31864219970257629</v>
      </c>
      <c r="I395">
        <f t="shared" si="41"/>
        <v>3.4335920474826143E-4</v>
      </c>
      <c r="J395" s="2"/>
    </row>
    <row r="396" spans="1:10">
      <c r="A396" s="3" t="s">
        <v>26</v>
      </c>
      <c r="B396">
        <v>7.42</v>
      </c>
      <c r="C396" s="4">
        <v>564</v>
      </c>
      <c r="D396">
        <f t="shared" si="36"/>
        <v>76.010781671159037</v>
      </c>
      <c r="E396" s="6">
        <f t="shared" si="37"/>
        <v>4.8989589712186156E-4</v>
      </c>
      <c r="F396" s="7">
        <f t="shared" si="38"/>
        <v>0.74191172319144616</v>
      </c>
      <c r="G396" s="6">
        <f t="shared" si="39"/>
        <v>6.7365255869946924E-4</v>
      </c>
      <c r="H396" s="7">
        <f t="shared" si="40"/>
        <v>0.31931585226127573</v>
      </c>
      <c r="I396">
        <f t="shared" si="41"/>
        <v>4.1305328938684438E-4</v>
      </c>
      <c r="J396" s="4"/>
    </row>
    <row r="397" spans="1:10">
      <c r="A397" s="3" t="s">
        <v>1063</v>
      </c>
      <c r="B397">
        <v>8.92</v>
      </c>
      <c r="C397" s="4">
        <v>677</v>
      </c>
      <c r="D397">
        <f t="shared" si="36"/>
        <v>75.896860986547082</v>
      </c>
      <c r="E397" s="6">
        <f t="shared" si="37"/>
        <v>5.8804879849556793E-4</v>
      </c>
      <c r="F397" s="7">
        <f t="shared" si="38"/>
        <v>0.74249977198994177</v>
      </c>
      <c r="G397" s="6">
        <f t="shared" si="39"/>
        <v>8.0983569051203044E-4</v>
      </c>
      <c r="H397" s="7">
        <f t="shared" si="40"/>
        <v>0.32012568795178775</v>
      </c>
      <c r="I397">
        <f t="shared" si="41"/>
        <v>1.110598319274736E-3</v>
      </c>
      <c r="J397" s="2"/>
    </row>
    <row r="398" spans="1:10">
      <c r="A398" s="3" t="s">
        <v>767</v>
      </c>
      <c r="B398">
        <v>23.9</v>
      </c>
      <c r="C398" s="4">
        <v>1800</v>
      </c>
      <c r="D398">
        <f t="shared" si="36"/>
        <v>75.31380753138076</v>
      </c>
      <c r="E398" s="6">
        <f t="shared" si="37"/>
        <v>1.5634975440059413E-3</v>
      </c>
      <c r="F398" s="7">
        <f t="shared" si="38"/>
        <v>0.74406326953394775</v>
      </c>
      <c r="G398" s="6">
        <f t="shared" si="39"/>
        <v>2.1698512335468077E-3</v>
      </c>
      <c r="H398" s="7">
        <f t="shared" si="40"/>
        <v>0.32229553918533455</v>
      </c>
      <c r="I398">
        <f t="shared" si="41"/>
        <v>4.0727415752225826E-4</v>
      </c>
      <c r="J398" s="2"/>
    </row>
    <row r="399" spans="1:10">
      <c r="A399" s="3" t="s">
        <v>862</v>
      </c>
      <c r="B399">
        <v>8.76</v>
      </c>
      <c r="C399" s="4">
        <v>659</v>
      </c>
      <c r="D399">
        <f t="shared" si="36"/>
        <v>75.228310502283108</v>
      </c>
      <c r="E399" s="6">
        <f t="shared" si="37"/>
        <v>5.7241382305550854E-4</v>
      </c>
      <c r="F399" s="7">
        <f t="shared" si="38"/>
        <v>0.74463568335700325</v>
      </c>
      <c r="G399" s="6">
        <f t="shared" si="39"/>
        <v>7.9530948978535725E-4</v>
      </c>
      <c r="H399" s="7">
        <f t="shared" si="40"/>
        <v>0.32309084867511989</v>
      </c>
      <c r="I399">
        <f t="shared" si="41"/>
        <v>5.2143343574395651E-5</v>
      </c>
      <c r="J399" s="2"/>
    </row>
    <row r="400" spans="1:10">
      <c r="A400" s="3" t="s">
        <v>865</v>
      </c>
      <c r="B400">
        <v>1.1200000000000001</v>
      </c>
      <c r="C400" s="4">
        <v>84</v>
      </c>
      <c r="D400">
        <f t="shared" si="36"/>
        <v>74.999999999999986</v>
      </c>
      <c r="E400" s="6">
        <f t="shared" si="37"/>
        <v>7.2963218720277254E-5</v>
      </c>
      <c r="F400" s="7">
        <f t="shared" si="38"/>
        <v>0.74470864657572355</v>
      </c>
      <c r="G400" s="6">
        <f t="shared" si="39"/>
        <v>1.0168340508671235E-4</v>
      </c>
      <c r="H400" s="7">
        <f t="shared" si="40"/>
        <v>0.3231925320802066</v>
      </c>
      <c r="I400">
        <f t="shared" si="41"/>
        <v>1.3182523768476284E-4</v>
      </c>
      <c r="J400" s="2"/>
    </row>
    <row r="401" spans="1:10">
      <c r="A401" s="3" t="s">
        <v>406</v>
      </c>
      <c r="B401">
        <v>2.83</v>
      </c>
      <c r="C401" s="4">
        <v>212</v>
      </c>
      <c r="D401">
        <f t="shared" si="36"/>
        <v>74.911660777385151</v>
      </c>
      <c r="E401" s="6">
        <f t="shared" si="37"/>
        <v>1.8414526629403308E-4</v>
      </c>
      <c r="F401" s="7">
        <f t="shared" si="38"/>
        <v>0.74489279184201762</v>
      </c>
      <c r="G401" s="6">
        <f t="shared" si="39"/>
        <v>2.5693217535303209E-4</v>
      </c>
      <c r="H401" s="7">
        <f t="shared" si="40"/>
        <v>0.32344946425555965</v>
      </c>
      <c r="I401">
        <f t="shared" si="41"/>
        <v>3.0597278574839848E-4</v>
      </c>
      <c r="J401" s="2"/>
    </row>
    <row r="402" spans="1:10">
      <c r="A402" s="3" t="s">
        <v>226</v>
      </c>
      <c r="B402">
        <v>6.56</v>
      </c>
      <c r="C402" s="4">
        <v>490</v>
      </c>
      <c r="D402">
        <f t="shared" si="36"/>
        <v>74.695121951219519</v>
      </c>
      <c r="E402" s="6">
        <f t="shared" si="37"/>
        <v>4.2561877586828401E-4</v>
      </c>
      <c r="F402" s="7">
        <f t="shared" si="38"/>
        <v>0.74531841061788595</v>
      </c>
      <c r="G402" s="6">
        <f t="shared" si="39"/>
        <v>5.9557422979360079E-4</v>
      </c>
      <c r="H402" s="7">
        <f t="shared" si="40"/>
        <v>0.32404503848535327</v>
      </c>
      <c r="I402">
        <f t="shared" si="41"/>
        <v>1.5072894107751034E-4</v>
      </c>
      <c r="J402" s="2"/>
    </row>
    <row r="403" spans="1:10">
      <c r="A403" s="3" t="s">
        <v>575</v>
      </c>
      <c r="B403">
        <v>3.23</v>
      </c>
      <c r="C403" s="4">
        <v>241</v>
      </c>
      <c r="D403">
        <f t="shared" si="36"/>
        <v>74.61300309597523</v>
      </c>
      <c r="E403" s="6">
        <f t="shared" si="37"/>
        <v>2.0933494894746215E-4</v>
      </c>
      <c r="F403" s="7">
        <f t="shared" si="38"/>
        <v>0.74552774556683343</v>
      </c>
      <c r="G403" s="6">
        <f t="shared" si="39"/>
        <v>2.9324767716971506E-4</v>
      </c>
      <c r="H403" s="7">
        <f t="shared" si="40"/>
        <v>0.32433828616252297</v>
      </c>
      <c r="I403">
        <f t="shared" si="41"/>
        <v>1.9796207718533743E-4</v>
      </c>
      <c r="J403" s="2"/>
    </row>
    <row r="404" spans="1:10">
      <c r="A404" s="3" t="s">
        <v>253</v>
      </c>
      <c r="B404">
        <v>4.24</v>
      </c>
      <c r="C404" s="4">
        <v>316</v>
      </c>
      <c r="D404">
        <f t="shared" si="36"/>
        <v>74.528301886792448</v>
      </c>
      <c r="E404" s="6">
        <f t="shared" si="37"/>
        <v>2.744806799477097E-4</v>
      </c>
      <c r="F404" s="7">
        <f t="shared" si="38"/>
        <v>0.74580222624678116</v>
      </c>
      <c r="G404" s="6">
        <f t="shared" si="39"/>
        <v>3.8494431925683957E-4</v>
      </c>
      <c r="H404" s="7">
        <f t="shared" si="40"/>
        <v>0.32472323048177981</v>
      </c>
      <c r="I404">
        <f t="shared" si="41"/>
        <v>2.2324341250462565E-4</v>
      </c>
      <c r="J404" s="2"/>
    </row>
    <row r="405" spans="1:10">
      <c r="A405" s="3" t="s">
        <v>550</v>
      </c>
      <c r="B405">
        <v>4.78</v>
      </c>
      <c r="C405" s="4">
        <v>356</v>
      </c>
      <c r="D405">
        <f t="shared" si="36"/>
        <v>74.476987447698747</v>
      </c>
      <c r="E405" s="6">
        <f t="shared" si="37"/>
        <v>3.0922506981450839E-4</v>
      </c>
      <c r="F405" s="7">
        <f t="shared" si="38"/>
        <v>0.74611145131659562</v>
      </c>
      <c r="G405" s="6">
        <f t="shared" si="39"/>
        <v>4.3397024670936159E-4</v>
      </c>
      <c r="H405" s="7">
        <f t="shared" si="40"/>
        <v>0.32515720072848919</v>
      </c>
      <c r="I405">
        <f t="shared" si="41"/>
        <v>5.6437262766156904E-4</v>
      </c>
      <c r="J405" s="4"/>
    </row>
    <row r="406" spans="1:10">
      <c r="A406" s="3" t="s">
        <v>190</v>
      </c>
      <c r="B406">
        <v>12.08</v>
      </c>
      <c r="C406" s="4">
        <v>899</v>
      </c>
      <c r="D406">
        <f t="shared" si="36"/>
        <v>74.420529801324506</v>
      </c>
      <c r="E406" s="6">
        <f t="shared" si="37"/>
        <v>7.808801622563007E-4</v>
      </c>
      <c r="F406" s="7">
        <f t="shared" si="38"/>
        <v>0.74689233147885192</v>
      </c>
      <c r="G406" s="6">
        <f t="shared" si="39"/>
        <v>1.0967281548638259E-3</v>
      </c>
      <c r="H406" s="7">
        <f t="shared" si="40"/>
        <v>0.32625392888335303</v>
      </c>
      <c r="I406">
        <f t="shared" si="41"/>
        <v>1.7854999651262249E-4</v>
      </c>
      <c r="J406" s="2"/>
    </row>
    <row r="407" spans="1:10">
      <c r="A407" s="3" t="s">
        <v>725</v>
      </c>
      <c r="B407">
        <v>3.82</v>
      </c>
      <c r="C407" s="4">
        <v>284</v>
      </c>
      <c r="D407">
        <f t="shared" si="36"/>
        <v>74.345549738219901</v>
      </c>
      <c r="E407" s="6">
        <f t="shared" si="37"/>
        <v>2.4668516805427076E-4</v>
      </c>
      <c r="F407" s="7">
        <f t="shared" si="38"/>
        <v>0.74713901664690618</v>
      </c>
      <c r="G407" s="6">
        <f t="shared" si="39"/>
        <v>3.4681304234932241E-4</v>
      </c>
      <c r="H407" s="7">
        <f t="shared" si="40"/>
        <v>0.32660074192570238</v>
      </c>
      <c r="I407">
        <f t="shared" si="41"/>
        <v>5.5376648957025654E-4</v>
      </c>
      <c r="J407" s="2"/>
    </row>
    <row r="408" spans="1:10">
      <c r="A408" s="3" t="s">
        <v>971</v>
      </c>
      <c r="B408">
        <v>11.84</v>
      </c>
      <c r="C408" s="4">
        <v>879</v>
      </c>
      <c r="D408">
        <f t="shared" si="36"/>
        <v>74.23986486486487</v>
      </c>
      <c r="E408" s="6">
        <f t="shared" si="37"/>
        <v>7.6350796732290132E-4</v>
      </c>
      <c r="F408" s="7">
        <f t="shared" si="38"/>
        <v>0.74790252461422912</v>
      </c>
      <c r="G408" s="6">
        <f t="shared" si="39"/>
        <v>1.0749388537738161E-3</v>
      </c>
      <c r="H408" s="7">
        <f t="shared" si="40"/>
        <v>0.32767568077947617</v>
      </c>
      <c r="I408">
        <f t="shared" si="41"/>
        <v>2.2939768847271558E-4</v>
      </c>
      <c r="J408" s="2"/>
    </row>
    <row r="409" spans="1:10">
      <c r="A409" s="3" t="s">
        <v>481</v>
      </c>
      <c r="B409">
        <v>4.9000000000000004</v>
      </c>
      <c r="C409" s="4">
        <v>363</v>
      </c>
      <c r="D409">
        <f t="shared" si="36"/>
        <v>74.08163265306122</v>
      </c>
      <c r="E409" s="6">
        <f t="shared" si="37"/>
        <v>3.1530533804119816E-4</v>
      </c>
      <c r="F409" s="7">
        <f t="shared" si="38"/>
        <v>0.74821782995227037</v>
      </c>
      <c r="G409" s="6">
        <f t="shared" si="39"/>
        <v>4.4486489725436651E-4</v>
      </c>
      <c r="H409" s="7">
        <f t="shared" si="40"/>
        <v>0.32812054567673055</v>
      </c>
      <c r="I409">
        <f t="shared" si="41"/>
        <v>2.7358606690561227E-4</v>
      </c>
      <c r="J409" s="2"/>
    </row>
    <row r="410" spans="1:10">
      <c r="A410" s="3" t="s">
        <v>1046</v>
      </c>
      <c r="B410">
        <v>5.84</v>
      </c>
      <c r="C410" s="4">
        <v>432</v>
      </c>
      <c r="D410">
        <f t="shared" si="36"/>
        <v>73.972602739726028</v>
      </c>
      <c r="E410" s="6">
        <f t="shared" si="37"/>
        <v>3.7523941056142592E-4</v>
      </c>
      <c r="F410" s="7">
        <f t="shared" si="38"/>
        <v>0.74859306936283176</v>
      </c>
      <c r="G410" s="6">
        <f t="shared" si="39"/>
        <v>5.302063265235715E-4</v>
      </c>
      <c r="H410" s="7">
        <f t="shared" si="40"/>
        <v>0.32865075200325411</v>
      </c>
      <c r="I410">
        <f t="shared" si="41"/>
        <v>2.4192959242436141E-4</v>
      </c>
      <c r="J410" s="2"/>
    </row>
    <row r="411" spans="1:10">
      <c r="A411" s="3" t="s">
        <v>896</v>
      </c>
      <c r="B411">
        <v>5.16</v>
      </c>
      <c r="C411" s="4">
        <v>381</v>
      </c>
      <c r="D411">
        <f t="shared" si="36"/>
        <v>73.837209302325576</v>
      </c>
      <c r="E411" s="6">
        <f t="shared" si="37"/>
        <v>3.3094031348125755E-4</v>
      </c>
      <c r="F411" s="7">
        <f t="shared" si="38"/>
        <v>0.74892400967631301</v>
      </c>
      <c r="G411" s="6">
        <f t="shared" si="39"/>
        <v>4.6846997343521043E-4</v>
      </c>
      <c r="H411" s="7">
        <f t="shared" si="40"/>
        <v>0.3291192219766893</v>
      </c>
      <c r="I411">
        <f t="shared" si="41"/>
        <v>3.2883910857398058E-4</v>
      </c>
      <c r="J411" s="2"/>
    </row>
    <row r="412" spans="1:10">
      <c r="A412" s="3" t="s">
        <v>939</v>
      </c>
      <c r="B412">
        <v>7.01</v>
      </c>
      <c r="C412" s="4">
        <v>517</v>
      </c>
      <c r="D412">
        <f t="shared" si="36"/>
        <v>73.751783166904431</v>
      </c>
      <c r="E412" s="6">
        <f t="shared" si="37"/>
        <v>4.4907123902837316E-4</v>
      </c>
      <c r="F412" s="7">
        <f t="shared" si="38"/>
        <v>0.74937308091534138</v>
      </c>
      <c r="G412" s="6">
        <f t="shared" si="39"/>
        <v>6.364291693373692E-4</v>
      </c>
      <c r="H412" s="7">
        <f t="shared" si="40"/>
        <v>0.32975565114602667</v>
      </c>
      <c r="I412">
        <f t="shared" si="41"/>
        <v>1.0660501413164991E-4</v>
      </c>
      <c r="J412" s="2"/>
    </row>
    <row r="413" spans="1:10">
      <c r="A413" s="3" t="s">
        <v>645</v>
      </c>
      <c r="B413">
        <v>2.27</v>
      </c>
      <c r="C413" s="4">
        <v>167</v>
      </c>
      <c r="D413">
        <f t="shared" si="36"/>
        <v>73.568281938325995</v>
      </c>
      <c r="E413" s="6">
        <f t="shared" si="37"/>
        <v>1.4505782769388454E-4</v>
      </c>
      <c r="F413" s="7">
        <f t="shared" si="38"/>
        <v>0.7495181387430353</v>
      </c>
      <c r="G413" s="6">
        <f t="shared" si="39"/>
        <v>2.0609047280967591E-4</v>
      </c>
      <c r="H413" s="7">
        <f t="shared" si="40"/>
        <v>0.32996174161883635</v>
      </c>
      <c r="I413">
        <f t="shared" si="41"/>
        <v>1.7381955592957188E-4</v>
      </c>
      <c r="J413" s="2"/>
    </row>
    <row r="414" spans="1:10">
      <c r="A414" s="3" t="s">
        <v>886</v>
      </c>
      <c r="B414">
        <v>3.7</v>
      </c>
      <c r="C414" s="4">
        <v>272</v>
      </c>
      <c r="D414">
        <f t="shared" si="36"/>
        <v>73.513513513513516</v>
      </c>
      <c r="E414" s="6">
        <f t="shared" si="37"/>
        <v>2.3626185109423112E-4</v>
      </c>
      <c r="F414" s="7">
        <f t="shared" si="38"/>
        <v>0.74975440059412957</v>
      </c>
      <c r="G414" s="6">
        <f t="shared" si="39"/>
        <v>3.3591839180431755E-4</v>
      </c>
      <c r="H414" s="7">
        <f t="shared" si="40"/>
        <v>0.33029766001064065</v>
      </c>
      <c r="I414">
        <f t="shared" si="41"/>
        <v>2.037927054166222E-4</v>
      </c>
      <c r="J414" s="2"/>
    </row>
    <row r="415" spans="1:10">
      <c r="A415" s="3" t="s">
        <v>296</v>
      </c>
      <c r="B415">
        <v>4.33</v>
      </c>
      <c r="C415" s="4">
        <v>317</v>
      </c>
      <c r="D415">
        <f t="shared" si="36"/>
        <v>73.210161662817555</v>
      </c>
      <c r="E415" s="6">
        <f t="shared" si="37"/>
        <v>2.7534928969437969E-4</v>
      </c>
      <c r="F415" s="7">
        <f t="shared" si="38"/>
        <v>0.75002974988382398</v>
      </c>
      <c r="G415" s="6">
        <f t="shared" si="39"/>
        <v>3.9311530716559323E-4</v>
      </c>
      <c r="H415" s="7">
        <f t="shared" si="40"/>
        <v>0.33069077531780622</v>
      </c>
      <c r="I415">
        <f t="shared" si="41"/>
        <v>6.6996329640614527E-4</v>
      </c>
      <c r="J415" s="2"/>
    </row>
    <row r="416" spans="1:10">
      <c r="A416" s="3" t="s">
        <v>478</v>
      </c>
      <c r="B416">
        <v>14.23</v>
      </c>
      <c r="C416" s="4">
        <v>1041</v>
      </c>
      <c r="D416">
        <f t="shared" si="36"/>
        <v>73.155305692199576</v>
      </c>
      <c r="E416" s="6">
        <f t="shared" si="37"/>
        <v>9.0422274628343608E-4</v>
      </c>
      <c r="F416" s="7">
        <f t="shared" si="38"/>
        <v>0.75093397263010742</v>
      </c>
      <c r="G416" s="6">
        <f t="shared" si="39"/>
        <v>1.291923977128497E-3</v>
      </c>
      <c r="H416" s="7">
        <f t="shared" si="40"/>
        <v>0.33198269929493474</v>
      </c>
      <c r="I416">
        <f t="shared" si="41"/>
        <v>2.4218517609775336E-4</v>
      </c>
      <c r="J416" s="2"/>
    </row>
    <row r="417" spans="1:10">
      <c r="A417" s="3" t="s">
        <v>743</v>
      </c>
      <c r="B417">
        <v>5.13</v>
      </c>
      <c r="C417" s="4">
        <v>373</v>
      </c>
      <c r="D417">
        <f t="shared" si="36"/>
        <v>72.709551656920084</v>
      </c>
      <c r="E417" s="6">
        <f t="shared" si="37"/>
        <v>3.2399143550789785E-4</v>
      </c>
      <c r="F417" s="7">
        <f t="shared" si="38"/>
        <v>0.75125796406561529</v>
      </c>
      <c r="G417" s="6">
        <f t="shared" si="39"/>
        <v>4.6574631079895917E-4</v>
      </c>
      <c r="H417" s="7">
        <f t="shared" si="40"/>
        <v>0.33244844560573372</v>
      </c>
      <c r="I417">
        <f t="shared" si="41"/>
        <v>5.2698563219508165E-4</v>
      </c>
      <c r="J417" s="2"/>
    </row>
    <row r="418" spans="1:10">
      <c r="A418" s="3" t="s">
        <v>589</v>
      </c>
      <c r="B418">
        <v>11.16</v>
      </c>
      <c r="C418" s="4">
        <v>811</v>
      </c>
      <c r="D418">
        <f t="shared" si="36"/>
        <v>72.67025089605734</v>
      </c>
      <c r="E418" s="6">
        <f t="shared" si="37"/>
        <v>7.044425045493435E-4</v>
      </c>
      <c r="F418" s="7">
        <f t="shared" si="38"/>
        <v>0.75196240657016467</v>
      </c>
      <c r="G418" s="6">
        <f t="shared" si="39"/>
        <v>1.0132025006854551E-3</v>
      </c>
      <c r="H418" s="7">
        <f t="shared" si="40"/>
        <v>0.33346164810641915</v>
      </c>
      <c r="I418">
        <f t="shared" si="41"/>
        <v>4.4506444774539133E-4</v>
      </c>
      <c r="J418" s="2"/>
    </row>
    <row r="419" spans="1:10">
      <c r="A419" s="3" t="s">
        <v>707</v>
      </c>
      <c r="B419">
        <v>9.4</v>
      </c>
      <c r="C419" s="4">
        <v>679</v>
      </c>
      <c r="D419">
        <f t="shared" si="36"/>
        <v>72.234042553191486</v>
      </c>
      <c r="E419" s="6">
        <f t="shared" si="37"/>
        <v>5.897860179889078E-4</v>
      </c>
      <c r="F419" s="7">
        <f t="shared" si="38"/>
        <v>0.75255219258815353</v>
      </c>
      <c r="G419" s="6">
        <f t="shared" si="39"/>
        <v>8.5341429269205E-4</v>
      </c>
      <c r="H419" s="7">
        <f t="shared" si="40"/>
        <v>0.33431506239911118</v>
      </c>
      <c r="I419">
        <f t="shared" si="41"/>
        <v>4.6602216622321224E-4</v>
      </c>
      <c r="J419" s="2"/>
    </row>
    <row r="420" spans="1:10">
      <c r="A420" s="3" t="s">
        <v>418</v>
      </c>
      <c r="B420">
        <v>9.83</v>
      </c>
      <c r="C420" s="4">
        <v>708</v>
      </c>
      <c r="D420">
        <f t="shared" si="36"/>
        <v>72.024415055951167</v>
      </c>
      <c r="E420" s="6">
        <f t="shared" si="37"/>
        <v>6.1497570064233693E-4</v>
      </c>
      <c r="F420" s="7">
        <f t="shared" si="38"/>
        <v>0.75316716828879582</v>
      </c>
      <c r="G420" s="6">
        <f t="shared" si="39"/>
        <v>8.9245345714498417E-4</v>
      </c>
      <c r="H420" s="7">
        <f t="shared" si="40"/>
        <v>0.33520751585625619</v>
      </c>
      <c r="I420">
        <f t="shared" si="41"/>
        <v>4.7150571662391005E-4</v>
      </c>
      <c r="J420" s="2"/>
    </row>
    <row r="421" spans="1:10">
      <c r="A421" s="3" t="s">
        <v>931</v>
      </c>
      <c r="B421">
        <v>9.94</v>
      </c>
      <c r="C421" s="4">
        <v>715</v>
      </c>
      <c r="D421">
        <f t="shared" si="36"/>
        <v>71.931589537223346</v>
      </c>
      <c r="E421" s="6">
        <f t="shared" si="37"/>
        <v>6.210559688690267E-4</v>
      </c>
      <c r="F421" s="7">
        <f t="shared" si="38"/>
        <v>0.7537882242576649</v>
      </c>
      <c r="G421" s="6">
        <f t="shared" si="39"/>
        <v>9.0244022014457196E-4</v>
      </c>
      <c r="H421" s="7">
        <f t="shared" si="40"/>
        <v>0.33610995607640076</v>
      </c>
      <c r="I421">
        <f t="shared" si="41"/>
        <v>4.1517503968918623E-4</v>
      </c>
      <c r="J421" s="2"/>
    </row>
    <row r="422" spans="1:10">
      <c r="A422" s="3" t="s">
        <v>1064</v>
      </c>
      <c r="B422">
        <v>8.75</v>
      </c>
      <c r="C422" s="4">
        <v>629</v>
      </c>
      <c r="D422">
        <f t="shared" si="36"/>
        <v>71.885714285714286</v>
      </c>
      <c r="E422" s="6">
        <f t="shared" si="37"/>
        <v>5.4635553065540948E-4</v>
      </c>
      <c r="F422" s="7">
        <f t="shared" si="38"/>
        <v>0.7543345797883203</v>
      </c>
      <c r="G422" s="6">
        <f t="shared" si="39"/>
        <v>7.9440160223994013E-4</v>
      </c>
      <c r="H422" s="7">
        <f t="shared" si="40"/>
        <v>0.33690435767864069</v>
      </c>
      <c r="I422">
        <f t="shared" si="41"/>
        <v>6.7399720054484025E-5</v>
      </c>
      <c r="J422" s="2"/>
    </row>
    <row r="423" spans="1:10">
      <c r="A423" s="3" t="s">
        <v>501</v>
      </c>
      <c r="B423">
        <v>1.42</v>
      </c>
      <c r="C423" s="4">
        <v>102</v>
      </c>
      <c r="D423">
        <f t="shared" si="36"/>
        <v>71.83098591549296</v>
      </c>
      <c r="E423" s="6">
        <f t="shared" si="37"/>
        <v>8.8598194160336674E-5</v>
      </c>
      <c r="F423" s="7">
        <f t="shared" si="38"/>
        <v>0.7544231779824806</v>
      </c>
      <c r="G423" s="6">
        <f t="shared" si="39"/>
        <v>1.2892003144922458E-4</v>
      </c>
      <c r="H423" s="7">
        <f t="shared" si="40"/>
        <v>0.3370332777100899</v>
      </c>
      <c r="I423">
        <f t="shared" si="41"/>
        <v>3.0545296509426612E-4</v>
      </c>
      <c r="J423" s="2"/>
    </row>
    <row r="424" spans="1:10">
      <c r="A424" s="3" t="s">
        <v>675</v>
      </c>
      <c r="B424">
        <v>6.43</v>
      </c>
      <c r="C424" s="4">
        <v>461</v>
      </c>
      <c r="D424">
        <f t="shared" si="36"/>
        <v>71.695178849144639</v>
      </c>
      <c r="E424" s="6">
        <f t="shared" si="37"/>
        <v>4.0042909321485494E-4</v>
      </c>
      <c r="F424" s="7">
        <f t="shared" si="38"/>
        <v>0.7548236070756954</v>
      </c>
      <c r="G424" s="6">
        <f t="shared" si="39"/>
        <v>5.8377169170317886E-4</v>
      </c>
      <c r="H424" s="7">
        <f t="shared" si="40"/>
        <v>0.3376170494017931</v>
      </c>
      <c r="I424">
        <f t="shared" si="41"/>
        <v>4.764987231444251E-4</v>
      </c>
      <c r="J424" s="2"/>
    </row>
    <row r="425" spans="1:10">
      <c r="A425" s="3" t="s">
        <v>176</v>
      </c>
      <c r="B425">
        <v>10.029999999999999</v>
      </c>
      <c r="C425" s="4">
        <v>719</v>
      </c>
      <c r="D425">
        <f t="shared" si="36"/>
        <v>71.684945164506487</v>
      </c>
      <c r="E425" s="6">
        <f t="shared" si="37"/>
        <v>6.2453040785570655E-4</v>
      </c>
      <c r="F425" s="7">
        <f t="shared" si="38"/>
        <v>0.75544813748355111</v>
      </c>
      <c r="G425" s="6">
        <f t="shared" si="39"/>
        <v>9.1061120805332563E-4</v>
      </c>
      <c r="H425" s="7">
        <f t="shared" si="40"/>
        <v>0.3385276606098464</v>
      </c>
      <c r="I425">
        <f t="shared" si="41"/>
        <v>4.4093769148045858E-4</v>
      </c>
      <c r="J425" s="2"/>
    </row>
    <row r="426" spans="1:10">
      <c r="A426" s="3" t="s">
        <v>986</v>
      </c>
      <c r="B426">
        <v>9.2799999999999994</v>
      </c>
      <c r="C426" s="4">
        <v>665</v>
      </c>
      <c r="D426">
        <f t="shared" si="36"/>
        <v>71.659482758620697</v>
      </c>
      <c r="E426" s="6">
        <f t="shared" si="37"/>
        <v>5.7762548153552826E-4</v>
      </c>
      <c r="F426" s="7">
        <f t="shared" si="38"/>
        <v>0.75602576296508661</v>
      </c>
      <c r="G426" s="6">
        <f t="shared" si="39"/>
        <v>8.4251964214704508E-4</v>
      </c>
      <c r="H426" s="7">
        <f t="shared" si="40"/>
        <v>0.33937018025199345</v>
      </c>
      <c r="I426">
        <f t="shared" si="41"/>
        <v>1.4694695519962275E-4</v>
      </c>
      <c r="J426" s="2"/>
    </row>
    <row r="427" spans="1:10">
      <c r="A427" s="3" t="s">
        <v>1009</v>
      </c>
      <c r="B427">
        <v>3.09</v>
      </c>
      <c r="C427" s="4">
        <v>221</v>
      </c>
      <c r="D427">
        <f t="shared" si="36"/>
        <v>71.52103559870551</v>
      </c>
      <c r="E427" s="6">
        <f t="shared" si="37"/>
        <v>1.9196275401406278E-4</v>
      </c>
      <c r="F427" s="7">
        <f t="shared" si="38"/>
        <v>0.75621772571910062</v>
      </c>
      <c r="G427" s="6">
        <f t="shared" si="39"/>
        <v>2.80537251533876E-4</v>
      </c>
      <c r="H427" s="7">
        <f t="shared" si="40"/>
        <v>0.33965071750352732</v>
      </c>
      <c r="I427">
        <f t="shared" si="41"/>
        <v>1.1843934462996142E-4</v>
      </c>
      <c r="J427" s="2"/>
    </row>
    <row r="428" spans="1:10">
      <c r="A428" s="3" t="s">
        <v>996</v>
      </c>
      <c r="B428">
        <v>2.4900000000000002</v>
      </c>
      <c r="C428" s="4">
        <v>178</v>
      </c>
      <c r="D428">
        <f t="shared" si="36"/>
        <v>71.485943775100395</v>
      </c>
      <c r="E428" s="6">
        <f t="shared" si="37"/>
        <v>1.5461253490725419E-4</v>
      </c>
      <c r="F428" s="7">
        <f t="shared" si="38"/>
        <v>0.75637233825400785</v>
      </c>
      <c r="G428" s="6">
        <f t="shared" si="39"/>
        <v>2.2606399880885155E-4</v>
      </c>
      <c r="H428" s="7">
        <f t="shared" si="40"/>
        <v>0.33987678150233619</v>
      </c>
      <c r="I428">
        <f t="shared" si="41"/>
        <v>4.4779763351487922E-4</v>
      </c>
      <c r="J428" s="2"/>
    </row>
    <row r="429" spans="1:10">
      <c r="A429" s="3" t="s">
        <v>763</v>
      </c>
      <c r="B429">
        <v>9.41</v>
      </c>
      <c r="C429" s="4">
        <v>672</v>
      </c>
      <c r="D429">
        <f t="shared" si="36"/>
        <v>71.413390010626998</v>
      </c>
      <c r="E429" s="6">
        <f t="shared" si="37"/>
        <v>5.8370574976221803E-4</v>
      </c>
      <c r="F429" s="7">
        <f t="shared" si="38"/>
        <v>0.75695604400377003</v>
      </c>
      <c r="G429" s="6">
        <f t="shared" si="39"/>
        <v>8.5432218023746712E-4</v>
      </c>
      <c r="H429" s="7">
        <f t="shared" si="40"/>
        <v>0.34073110368257364</v>
      </c>
      <c r="I429">
        <f t="shared" si="41"/>
        <v>1.1246483160232135E-4</v>
      </c>
      <c r="J429" s="2"/>
    </row>
    <row r="430" spans="1:10">
      <c r="A430" s="3" t="s">
        <v>473</v>
      </c>
      <c r="B430">
        <v>2.36</v>
      </c>
      <c r="C430" s="4">
        <v>168</v>
      </c>
      <c r="D430">
        <f t="shared" si="36"/>
        <v>71.186440677966104</v>
      </c>
      <c r="E430" s="6">
        <f t="shared" si="37"/>
        <v>1.4592643744055451E-4</v>
      </c>
      <c r="F430" s="7">
        <f t="shared" si="38"/>
        <v>0.75710197044121064</v>
      </c>
      <c r="G430" s="6">
        <f t="shared" si="39"/>
        <v>2.1426146071842957E-4</v>
      </c>
      <c r="H430" s="7">
        <f t="shared" si="40"/>
        <v>0.3409453651432921</v>
      </c>
      <c r="I430">
        <f t="shared" si="41"/>
        <v>1.475387915916837E-4</v>
      </c>
      <c r="J430" s="4"/>
    </row>
    <row r="431" spans="1:10">
      <c r="A431" s="3" t="s">
        <v>866</v>
      </c>
      <c r="B431">
        <v>3.09</v>
      </c>
      <c r="C431" s="4">
        <v>219</v>
      </c>
      <c r="D431">
        <f t="shared" si="36"/>
        <v>70.873786407767</v>
      </c>
      <c r="E431" s="6">
        <f t="shared" si="37"/>
        <v>1.9022553452072285E-4</v>
      </c>
      <c r="F431" s="7">
        <f t="shared" si="38"/>
        <v>0.75729219597573139</v>
      </c>
      <c r="G431" s="6">
        <f t="shared" si="39"/>
        <v>2.80537251533876E-4</v>
      </c>
      <c r="H431" s="7">
        <f t="shared" si="40"/>
        <v>0.34122590239482598</v>
      </c>
      <c r="I431">
        <f t="shared" si="41"/>
        <v>3.0134802387032922E-4</v>
      </c>
      <c r="J431" s="4"/>
    </row>
    <row r="432" spans="1:10">
      <c r="A432" s="3" t="s">
        <v>778</v>
      </c>
      <c r="B432">
        <v>6.31</v>
      </c>
      <c r="C432" s="4">
        <v>447</v>
      </c>
      <c r="D432">
        <f t="shared" si="36"/>
        <v>70.839936608557849</v>
      </c>
      <c r="E432" s="6">
        <f t="shared" si="37"/>
        <v>3.882685567614754E-4</v>
      </c>
      <c r="F432" s="7">
        <f t="shared" si="38"/>
        <v>0.75768046453249283</v>
      </c>
      <c r="G432" s="6">
        <f t="shared" si="39"/>
        <v>5.7287704115817394E-4</v>
      </c>
      <c r="H432" s="7">
        <f t="shared" si="40"/>
        <v>0.34179877943598413</v>
      </c>
      <c r="I432">
        <f t="shared" si="41"/>
        <v>1.9152666217320258E-4</v>
      </c>
      <c r="J432" s="2"/>
    </row>
    <row r="433" spans="1:10">
      <c r="A433" s="3" t="s">
        <v>815</v>
      </c>
      <c r="B433">
        <v>4.01</v>
      </c>
      <c r="C433" s="4">
        <v>284</v>
      </c>
      <c r="D433">
        <f t="shared" si="36"/>
        <v>70.822942643391528</v>
      </c>
      <c r="E433" s="6">
        <f t="shared" si="37"/>
        <v>2.4668516805427076E-4</v>
      </c>
      <c r="F433" s="7">
        <f t="shared" si="38"/>
        <v>0.75792714970054709</v>
      </c>
      <c r="G433" s="6">
        <f t="shared" si="39"/>
        <v>3.6406290571224686E-4</v>
      </c>
      <c r="H433" s="7">
        <f t="shared" si="40"/>
        <v>0.34216284234169636</v>
      </c>
      <c r="I433">
        <f t="shared" si="41"/>
        <v>3.2574231828436107E-4</v>
      </c>
      <c r="J433" s="2"/>
    </row>
    <row r="434" spans="1:10">
      <c r="A434" s="3" t="s">
        <v>273</v>
      </c>
      <c r="B434">
        <v>6.82</v>
      </c>
      <c r="C434" s="4">
        <v>483</v>
      </c>
      <c r="D434">
        <f t="shared" si="36"/>
        <v>70.821114369501458</v>
      </c>
      <c r="E434" s="6">
        <f t="shared" si="37"/>
        <v>4.1953850764159424E-4</v>
      </c>
      <c r="F434" s="7">
        <f t="shared" si="38"/>
        <v>0.75834668820818874</v>
      </c>
      <c r="G434" s="6">
        <f t="shared" si="39"/>
        <v>6.1917930597444476E-4</v>
      </c>
      <c r="H434" s="7">
        <f t="shared" si="40"/>
        <v>0.3427820216476708</v>
      </c>
      <c r="I434">
        <f t="shared" si="41"/>
        <v>2.0073736551867727E-4</v>
      </c>
      <c r="J434" s="2"/>
    </row>
    <row r="435" spans="1:10">
      <c r="A435" s="3" t="s">
        <v>309</v>
      </c>
      <c r="B435">
        <v>4.2</v>
      </c>
      <c r="C435" s="4">
        <v>297</v>
      </c>
      <c r="D435">
        <f t="shared" si="36"/>
        <v>70.714285714285708</v>
      </c>
      <c r="E435" s="6">
        <f t="shared" si="37"/>
        <v>2.5797709476098031E-4</v>
      </c>
      <c r="F435" s="7">
        <f t="shared" si="38"/>
        <v>0.75860466530294968</v>
      </c>
      <c r="G435" s="6">
        <f t="shared" si="39"/>
        <v>3.813127690751713E-4</v>
      </c>
      <c r="H435" s="7">
        <f t="shared" si="40"/>
        <v>0.34316333441674596</v>
      </c>
      <c r="I435">
        <f t="shared" si="41"/>
        <v>4.3831813744654724E-4</v>
      </c>
      <c r="J435" s="2"/>
    </row>
    <row r="436" spans="1:10">
      <c r="A436" s="3" t="s">
        <v>679</v>
      </c>
      <c r="B436">
        <v>9.16</v>
      </c>
      <c r="C436" s="4">
        <v>646</v>
      </c>
      <c r="D436">
        <f t="shared" si="36"/>
        <v>70.52401746724891</v>
      </c>
      <c r="E436" s="6">
        <f t="shared" si="37"/>
        <v>5.6112189634879893E-4</v>
      </c>
      <c r="F436" s="7">
        <f t="shared" si="38"/>
        <v>0.7591657871992985</v>
      </c>
      <c r="G436" s="6">
        <f t="shared" si="39"/>
        <v>8.3162499160204027E-4</v>
      </c>
      <c r="H436" s="7">
        <f t="shared" si="40"/>
        <v>0.34399495940834801</v>
      </c>
      <c r="I436">
        <f t="shared" si="41"/>
        <v>7.797479527175688E-4</v>
      </c>
      <c r="J436" s="2"/>
    </row>
    <row r="437" spans="1:10">
      <c r="A437" s="3" t="s">
        <v>346</v>
      </c>
      <c r="B437">
        <v>16.29</v>
      </c>
      <c r="C437" s="4">
        <v>1148</v>
      </c>
      <c r="D437">
        <f t="shared" si="36"/>
        <v>70.472682627378759</v>
      </c>
      <c r="E437" s="6">
        <f t="shared" si="37"/>
        <v>9.971639891771225E-4</v>
      </c>
      <c r="F437" s="7">
        <f t="shared" si="38"/>
        <v>0.76016295118847566</v>
      </c>
      <c r="G437" s="6">
        <f t="shared" si="39"/>
        <v>1.4789488114844143E-3</v>
      </c>
      <c r="H437" s="7">
        <f t="shared" si="40"/>
        <v>0.34547390821983243</v>
      </c>
      <c r="I437">
        <f t="shared" si="41"/>
        <v>9.1606224368878664E-5</v>
      </c>
      <c r="J437" s="2"/>
    </row>
    <row r="438" spans="1:10">
      <c r="A438" s="3" t="s">
        <v>981</v>
      </c>
      <c r="B438">
        <v>1.91</v>
      </c>
      <c r="C438" s="4">
        <v>134</v>
      </c>
      <c r="D438">
        <f t="shared" si="36"/>
        <v>70.157068062827221</v>
      </c>
      <c r="E438" s="6">
        <f t="shared" si="37"/>
        <v>1.1639370605377563E-4</v>
      </c>
      <c r="F438" s="7">
        <f t="shared" si="38"/>
        <v>0.76027934489452942</v>
      </c>
      <c r="G438" s="6">
        <f t="shared" si="39"/>
        <v>1.7340652117466121E-4</v>
      </c>
      <c r="H438" s="7">
        <f t="shared" si="40"/>
        <v>0.34564731474100707</v>
      </c>
      <c r="I438">
        <f t="shared" si="41"/>
        <v>5.2260273944820801E-4</v>
      </c>
      <c r="J438" s="2"/>
    </row>
    <row r="439" spans="1:10">
      <c r="A439" s="3" t="s">
        <v>372</v>
      </c>
      <c r="B439">
        <v>10.89</v>
      </c>
      <c r="C439" s="4">
        <v>763</v>
      </c>
      <c r="D439">
        <f t="shared" si="36"/>
        <v>70.064279155188245</v>
      </c>
      <c r="E439" s="6">
        <f t="shared" si="37"/>
        <v>6.6274923670918515E-4</v>
      </c>
      <c r="F439" s="7">
        <f t="shared" si="38"/>
        <v>0.76094209413123859</v>
      </c>
      <c r="G439" s="6">
        <f t="shared" si="39"/>
        <v>9.8868953695919418E-4</v>
      </c>
      <c r="H439" s="7">
        <f t="shared" si="40"/>
        <v>0.34663600427796626</v>
      </c>
      <c r="I439">
        <f t="shared" si="41"/>
        <v>3.3606010321907132E-4</v>
      </c>
      <c r="J439" s="2"/>
    </row>
    <row r="440" spans="1:10">
      <c r="A440" s="3" t="s">
        <v>408</v>
      </c>
      <c r="B440">
        <v>7</v>
      </c>
      <c r="C440" s="4">
        <v>490</v>
      </c>
      <c r="D440">
        <f t="shared" si="36"/>
        <v>70</v>
      </c>
      <c r="E440" s="6">
        <f t="shared" si="37"/>
        <v>4.2561877586828401E-4</v>
      </c>
      <c r="F440" s="7">
        <f t="shared" si="38"/>
        <v>0.76136771290710692</v>
      </c>
      <c r="G440" s="6">
        <f t="shared" si="39"/>
        <v>6.3552128179195208E-4</v>
      </c>
      <c r="H440" s="7">
        <f t="shared" si="40"/>
        <v>0.34727152555975821</v>
      </c>
      <c r="I440">
        <f t="shared" si="41"/>
        <v>1.941960028890577E-4</v>
      </c>
      <c r="J440" s="2"/>
    </row>
    <row r="441" spans="1:10">
      <c r="A441" s="3" t="s">
        <v>959</v>
      </c>
      <c r="B441">
        <v>4.04</v>
      </c>
      <c r="C441" s="4">
        <v>282</v>
      </c>
      <c r="D441">
        <f t="shared" si="36"/>
        <v>69.801980198019805</v>
      </c>
      <c r="E441" s="6">
        <f t="shared" si="37"/>
        <v>2.4494794856093078E-4</v>
      </c>
      <c r="F441" s="7">
        <f t="shared" si="38"/>
        <v>0.76161266085566781</v>
      </c>
      <c r="G441" s="6">
        <f t="shared" si="39"/>
        <v>3.6678656834849806E-4</v>
      </c>
      <c r="H441" s="7">
        <f t="shared" si="40"/>
        <v>0.3476383121281067</v>
      </c>
      <c r="I441">
        <f t="shared" si="41"/>
        <v>6.9439052906372645E-4</v>
      </c>
      <c r="J441" s="2"/>
    </row>
    <row r="442" spans="1:10">
      <c r="A442" s="3" t="s">
        <v>371</v>
      </c>
      <c r="B442">
        <v>14.44</v>
      </c>
      <c r="C442" s="4">
        <v>1007</v>
      </c>
      <c r="D442">
        <f t="shared" si="36"/>
        <v>69.736842105263165</v>
      </c>
      <c r="E442" s="6">
        <f t="shared" si="37"/>
        <v>8.7469001489665717E-4</v>
      </c>
      <c r="F442" s="7">
        <f t="shared" si="38"/>
        <v>0.76248735087056452</v>
      </c>
      <c r="G442" s="6">
        <f t="shared" si="39"/>
        <v>1.3109896155822556E-3</v>
      </c>
      <c r="H442" s="7">
        <f t="shared" si="40"/>
        <v>0.34894930174368893</v>
      </c>
      <c r="I442">
        <f t="shared" si="41"/>
        <v>4.9971962259764968E-4</v>
      </c>
      <c r="J442" s="2"/>
    </row>
    <row r="443" spans="1:10">
      <c r="A443" s="3" t="s">
        <v>397</v>
      </c>
      <c r="B443">
        <v>10.38</v>
      </c>
      <c r="C443" s="4">
        <v>722</v>
      </c>
      <c r="D443">
        <f t="shared" si="36"/>
        <v>69.556840077071286</v>
      </c>
      <c r="E443" s="6">
        <f t="shared" si="37"/>
        <v>6.2713623709571647E-4</v>
      </c>
      <c r="F443" s="7">
        <f t="shared" si="38"/>
        <v>0.76311448710766028</v>
      </c>
      <c r="G443" s="6">
        <f t="shared" si="39"/>
        <v>9.4238727214292336E-4</v>
      </c>
      <c r="H443" s="7">
        <f t="shared" si="40"/>
        <v>0.34989168901583184</v>
      </c>
      <c r="I443">
        <f t="shared" si="41"/>
        <v>4.4435862317049324E-4</v>
      </c>
      <c r="J443" s="2"/>
    </row>
    <row r="444" spans="1:10">
      <c r="A444" s="3" t="s">
        <v>777</v>
      </c>
      <c r="B444">
        <v>9.23</v>
      </c>
      <c r="C444" s="4">
        <v>642</v>
      </c>
      <c r="D444">
        <f t="shared" si="36"/>
        <v>69.55579631635969</v>
      </c>
      <c r="E444" s="6">
        <f t="shared" si="37"/>
        <v>5.5764745736211908E-4</v>
      </c>
      <c r="F444" s="7">
        <f t="shared" si="38"/>
        <v>0.76367213456502236</v>
      </c>
      <c r="G444" s="6">
        <f t="shared" si="39"/>
        <v>8.379802044199598E-4</v>
      </c>
      <c r="H444" s="7">
        <f t="shared" si="40"/>
        <v>0.35072966922025178</v>
      </c>
      <c r="I444">
        <f t="shared" si="41"/>
        <v>3.3432996850785157E-4</v>
      </c>
      <c r="J444" s="2"/>
    </row>
    <row r="445" spans="1:10">
      <c r="A445" s="3" t="s">
        <v>462</v>
      </c>
      <c r="B445">
        <v>6.94</v>
      </c>
      <c r="C445" s="4">
        <v>482</v>
      </c>
      <c r="D445">
        <f t="shared" si="36"/>
        <v>69.452449567723335</v>
      </c>
      <c r="E445" s="6">
        <f t="shared" si="37"/>
        <v>4.186698978949243E-4</v>
      </c>
      <c r="F445" s="7">
        <f t="shared" si="38"/>
        <v>0.76409080446291733</v>
      </c>
      <c r="G445" s="6">
        <f t="shared" si="39"/>
        <v>6.3007395651944968E-4</v>
      </c>
      <c r="H445" s="7">
        <f t="shared" si="40"/>
        <v>0.35135974317677121</v>
      </c>
      <c r="I445">
        <f t="shared" si="41"/>
        <v>2.7269758759407292E-4</v>
      </c>
      <c r="J445" s="2"/>
    </row>
    <row r="446" spans="1:10">
      <c r="A446" s="3" t="s">
        <v>537</v>
      </c>
      <c r="B446">
        <v>5.66</v>
      </c>
      <c r="C446" s="4">
        <v>393</v>
      </c>
      <c r="D446">
        <f t="shared" si="36"/>
        <v>69.434628975265014</v>
      </c>
      <c r="E446" s="6">
        <f t="shared" si="37"/>
        <v>3.4136363044129717E-4</v>
      </c>
      <c r="F446" s="7">
        <f t="shared" si="38"/>
        <v>0.76443216809335868</v>
      </c>
      <c r="G446" s="6">
        <f t="shared" si="39"/>
        <v>5.1386435070606418E-4</v>
      </c>
      <c r="H446" s="7">
        <f t="shared" si="40"/>
        <v>0.35187360752747726</v>
      </c>
      <c r="I446">
        <f t="shared" si="41"/>
        <v>3.4501370641348839E-4</v>
      </c>
      <c r="J446" s="2"/>
    </row>
    <row r="447" spans="1:10">
      <c r="A447" s="3" t="s">
        <v>377</v>
      </c>
      <c r="B447">
        <v>7.16</v>
      </c>
      <c r="C447" s="4">
        <v>497</v>
      </c>
      <c r="D447">
        <f t="shared" si="36"/>
        <v>69.413407821229043</v>
      </c>
      <c r="E447" s="6">
        <f t="shared" si="37"/>
        <v>4.3169904409497378E-4</v>
      </c>
      <c r="F447" s="7">
        <f t="shared" si="38"/>
        <v>0.76486386713745369</v>
      </c>
      <c r="G447" s="6">
        <f t="shared" si="39"/>
        <v>6.5004748251862538E-4</v>
      </c>
      <c r="H447" s="7">
        <f t="shared" si="40"/>
        <v>0.35252365500999588</v>
      </c>
      <c r="I447">
        <f t="shared" si="41"/>
        <v>1.9464025910537197E-4</v>
      </c>
      <c r="J447" s="2"/>
    </row>
    <row r="448" spans="1:10">
      <c r="A448" s="3" t="s">
        <v>812</v>
      </c>
      <c r="B448">
        <v>4.0199999999999996</v>
      </c>
      <c r="C448" s="4">
        <v>276</v>
      </c>
      <c r="D448">
        <f t="shared" si="36"/>
        <v>68.656716417910459</v>
      </c>
      <c r="E448" s="6">
        <f t="shared" si="37"/>
        <v>2.39736290080911E-4</v>
      </c>
      <c r="F448" s="7">
        <f t="shared" si="38"/>
        <v>0.76510360342753458</v>
      </c>
      <c r="G448" s="6">
        <f t="shared" si="39"/>
        <v>3.6497079325766387E-4</v>
      </c>
      <c r="H448" s="7">
        <f t="shared" si="40"/>
        <v>0.35288862580325353</v>
      </c>
      <c r="I448">
        <f t="shared" si="41"/>
        <v>1.6661273321455505E-4</v>
      </c>
      <c r="J448" s="4"/>
    </row>
    <row r="449" spans="1:10">
      <c r="A449" s="3" t="s">
        <v>824</v>
      </c>
      <c r="B449">
        <v>3.44</v>
      </c>
      <c r="C449" s="4">
        <v>236</v>
      </c>
      <c r="D449">
        <f t="shared" si="36"/>
        <v>68.604651162790702</v>
      </c>
      <c r="E449" s="6">
        <f t="shared" si="37"/>
        <v>2.0499190021411231E-4</v>
      </c>
      <c r="F449" s="7">
        <f t="shared" si="38"/>
        <v>0.76530859532774864</v>
      </c>
      <c r="G449" s="6">
        <f t="shared" si="39"/>
        <v>3.1231331562347364E-4</v>
      </c>
      <c r="H449" s="7">
        <f t="shared" si="40"/>
        <v>0.35320093911887701</v>
      </c>
      <c r="I449">
        <f t="shared" si="41"/>
        <v>7.6957322691495467E-4</v>
      </c>
      <c r="J449" s="2"/>
    </row>
    <row r="450" spans="1:10">
      <c r="A450" s="3" t="s">
        <v>283</v>
      </c>
      <c r="B450">
        <v>15.88</v>
      </c>
      <c r="C450" s="4">
        <v>1088</v>
      </c>
      <c r="D450">
        <f t="shared" ref="D450:D513" si="42">C450/B450</f>
        <v>68.513853904282115</v>
      </c>
      <c r="E450" s="6">
        <f t="shared" si="37"/>
        <v>9.4504740437692449E-4</v>
      </c>
      <c r="F450" s="7">
        <f t="shared" si="38"/>
        <v>0.76625364273212559</v>
      </c>
      <c r="G450" s="6">
        <f t="shared" si="39"/>
        <v>1.4417254221223144E-3</v>
      </c>
      <c r="H450" s="7">
        <f t="shared" si="40"/>
        <v>0.35464266454099935</v>
      </c>
      <c r="I450">
        <f t="shared" si="41"/>
        <v>1.8720528180121709E-4</v>
      </c>
      <c r="J450" s="2"/>
    </row>
    <row r="451" spans="1:10">
      <c r="A451" s="3" t="s">
        <v>836</v>
      </c>
      <c r="B451">
        <v>3.86</v>
      </c>
      <c r="C451" s="4">
        <v>264</v>
      </c>
      <c r="D451">
        <f t="shared" si="42"/>
        <v>68.393782383419691</v>
      </c>
      <c r="E451" s="6">
        <f t="shared" ref="E451:E514" si="43">C451/1151265</f>
        <v>2.2931297312087139E-4</v>
      </c>
      <c r="F451" s="7">
        <f t="shared" ref="F451:F514" si="44">F450+E451</f>
        <v>0.76648295570524649</v>
      </c>
      <c r="G451" s="6">
        <f t="shared" ref="G451:G514" si="45">B451/11014.58</f>
        <v>3.5044459253099074E-4</v>
      </c>
      <c r="H451" s="7">
        <f t="shared" ref="H451:H514" si="46">H450+G451</f>
        <v>0.35499310913353033</v>
      </c>
      <c r="I451">
        <f t="shared" ref="I451:I514" si="47">F451*H452-F452*H451</f>
        <v>4.3502745565926482E-4</v>
      </c>
      <c r="J451" s="2"/>
    </row>
    <row r="452" spans="1:10">
      <c r="A452" s="3" t="s">
        <v>538</v>
      </c>
      <c r="B452">
        <v>8.9499999999999993</v>
      </c>
      <c r="C452" s="4">
        <v>609</v>
      </c>
      <c r="D452">
        <f t="shared" si="42"/>
        <v>68.044692737430168</v>
      </c>
      <c r="E452" s="6">
        <f t="shared" si="43"/>
        <v>5.289833357220101E-4</v>
      </c>
      <c r="F452" s="7">
        <f t="shared" si="44"/>
        <v>0.76701193904096854</v>
      </c>
      <c r="G452" s="6">
        <f t="shared" si="45"/>
        <v>8.1255935314828158E-4</v>
      </c>
      <c r="H452" s="7">
        <f t="shared" si="46"/>
        <v>0.35580566848667861</v>
      </c>
      <c r="I452">
        <f t="shared" si="47"/>
        <v>3.0441631573419059E-4</v>
      </c>
      <c r="J452" s="2"/>
    </row>
    <row r="453" spans="1:10">
      <c r="A453" s="3" t="s">
        <v>299</v>
      </c>
      <c r="B453">
        <v>6.24</v>
      </c>
      <c r="C453" s="4">
        <v>421</v>
      </c>
      <c r="D453">
        <f t="shared" si="42"/>
        <v>67.467948717948715</v>
      </c>
      <c r="E453" s="6">
        <f t="shared" si="43"/>
        <v>3.6568470334805625E-4</v>
      </c>
      <c r="F453" s="7">
        <f t="shared" si="44"/>
        <v>0.76737762374431662</v>
      </c>
      <c r="G453" s="6">
        <f t="shared" si="45"/>
        <v>5.6652182834025452E-4</v>
      </c>
      <c r="H453" s="7">
        <f t="shared" si="46"/>
        <v>0.35637219031501888</v>
      </c>
      <c r="I453">
        <f t="shared" si="47"/>
        <v>1.9285370874094765E-4</v>
      </c>
      <c r="J453" s="2"/>
    </row>
    <row r="454" spans="1:10">
      <c r="A454" s="3" t="s">
        <v>1020</v>
      </c>
      <c r="B454">
        <v>3.95</v>
      </c>
      <c r="C454" s="4">
        <v>266</v>
      </c>
      <c r="D454">
        <f t="shared" si="42"/>
        <v>67.341772151898738</v>
      </c>
      <c r="E454" s="6">
        <f t="shared" si="43"/>
        <v>2.3105019261421132E-4</v>
      </c>
      <c r="F454" s="7">
        <f t="shared" si="44"/>
        <v>0.76760867393693077</v>
      </c>
      <c r="G454" s="6">
        <f t="shared" si="45"/>
        <v>3.5861558043974445E-4</v>
      </c>
      <c r="H454" s="7">
        <f t="shared" si="46"/>
        <v>0.35673080589545864</v>
      </c>
      <c r="I454">
        <f t="shared" si="47"/>
        <v>4.1915308413742469E-4</v>
      </c>
      <c r="J454" s="2"/>
    </row>
    <row r="455" spans="1:10">
      <c r="A455" s="3" t="s">
        <v>1055</v>
      </c>
      <c r="B455">
        <v>8.58</v>
      </c>
      <c r="C455" s="4">
        <v>577</v>
      </c>
      <c r="D455">
        <f t="shared" si="42"/>
        <v>67.249417249417249</v>
      </c>
      <c r="E455" s="6">
        <f t="shared" si="43"/>
        <v>5.0118782382857117E-4</v>
      </c>
      <c r="F455" s="7">
        <f t="shared" si="44"/>
        <v>0.76810986176075935</v>
      </c>
      <c r="G455" s="6">
        <f t="shared" si="45"/>
        <v>7.7896751396784993E-4</v>
      </c>
      <c r="H455" s="7">
        <f t="shared" si="46"/>
        <v>0.35750977340942647</v>
      </c>
      <c r="I455">
        <f t="shared" si="47"/>
        <v>7.2852601802397832E-5</v>
      </c>
      <c r="J455" s="4"/>
    </row>
    <row r="456" spans="1:10">
      <c r="A456" s="3" t="s">
        <v>287</v>
      </c>
      <c r="B456">
        <v>1.49</v>
      </c>
      <c r="C456" s="4">
        <v>100</v>
      </c>
      <c r="D456">
        <f t="shared" si="42"/>
        <v>67.114093959731548</v>
      </c>
      <c r="E456" s="6">
        <f t="shared" si="43"/>
        <v>8.6860974666996734E-5</v>
      </c>
      <c r="F456" s="7">
        <f t="shared" si="44"/>
        <v>0.76819672273542638</v>
      </c>
      <c r="G456" s="6">
        <f t="shared" si="45"/>
        <v>1.352752442671441E-4</v>
      </c>
      <c r="H456" s="7">
        <f t="shared" si="46"/>
        <v>0.35764504865369362</v>
      </c>
      <c r="I456">
        <f t="shared" si="47"/>
        <v>7.7304282310919348E-4</v>
      </c>
      <c r="J456" s="2"/>
    </row>
    <row r="457" spans="1:10">
      <c r="A457" s="3" t="s">
        <v>542</v>
      </c>
      <c r="B457">
        <v>15.81</v>
      </c>
      <c r="C457" s="4">
        <v>1061</v>
      </c>
      <c r="D457">
        <f t="shared" si="42"/>
        <v>67.109424414927261</v>
      </c>
      <c r="E457" s="6">
        <f t="shared" si="43"/>
        <v>9.2159494121683535E-4</v>
      </c>
      <c r="F457" s="7">
        <f t="shared" si="44"/>
        <v>0.76911831767664318</v>
      </c>
      <c r="G457" s="6">
        <f t="shared" si="45"/>
        <v>1.4353702093043948E-3</v>
      </c>
      <c r="H457" s="7">
        <f t="shared" si="46"/>
        <v>0.35908041886299802</v>
      </c>
      <c r="I457">
        <f t="shared" si="47"/>
        <v>9.1859906648827927E-4</v>
      </c>
      <c r="J457" s="2"/>
    </row>
    <row r="458" spans="1:10">
      <c r="A458" s="3" t="s">
        <v>975</v>
      </c>
      <c r="B458">
        <v>18.77</v>
      </c>
      <c r="C458" s="4">
        <v>1257</v>
      </c>
      <c r="D458">
        <f t="shared" si="42"/>
        <v>66.968566862013859</v>
      </c>
      <c r="E458" s="6">
        <f t="shared" si="43"/>
        <v>1.0918424515641489E-3</v>
      </c>
      <c r="F458" s="7">
        <f t="shared" si="44"/>
        <v>0.77021016012820731</v>
      </c>
      <c r="G458" s="6">
        <f t="shared" si="45"/>
        <v>1.7041049227478487E-3</v>
      </c>
      <c r="H458" s="7">
        <f t="shared" si="46"/>
        <v>0.36078452378574588</v>
      </c>
      <c r="I458">
        <f t="shared" si="47"/>
        <v>4.3959730889858717E-4</v>
      </c>
      <c r="J458" s="2"/>
    </row>
    <row r="459" spans="1:10">
      <c r="A459" s="3" t="s">
        <v>615</v>
      </c>
      <c r="B459">
        <v>8.98</v>
      </c>
      <c r="C459" s="4">
        <v>601</v>
      </c>
      <c r="D459">
        <f t="shared" si="42"/>
        <v>66.926503340757236</v>
      </c>
      <c r="E459" s="6">
        <f t="shared" si="43"/>
        <v>5.220344577486504E-4</v>
      </c>
      <c r="F459" s="7">
        <f t="shared" si="44"/>
        <v>0.77073219458595599</v>
      </c>
      <c r="G459" s="6">
        <f t="shared" si="45"/>
        <v>8.1528301578453295E-4</v>
      </c>
      <c r="H459" s="7">
        <f t="shared" si="46"/>
        <v>0.36159980680153042</v>
      </c>
      <c r="I459">
        <f t="shared" si="47"/>
        <v>5.0565082019471408E-4</v>
      </c>
      <c r="J459" s="2"/>
    </row>
    <row r="460" spans="1:10">
      <c r="A460" s="3" t="s">
        <v>374</v>
      </c>
      <c r="B460">
        <v>10.31</v>
      </c>
      <c r="C460" s="4">
        <v>687</v>
      </c>
      <c r="D460">
        <f t="shared" si="42"/>
        <v>66.634335596508237</v>
      </c>
      <c r="E460" s="6">
        <f t="shared" si="43"/>
        <v>5.9673489596226762E-4</v>
      </c>
      <c r="F460" s="7">
        <f t="shared" si="44"/>
        <v>0.77132892948191822</v>
      </c>
      <c r="G460" s="6">
        <f t="shared" si="45"/>
        <v>9.3603205932500384E-4</v>
      </c>
      <c r="H460" s="7">
        <f t="shared" si="46"/>
        <v>0.36253583886085544</v>
      </c>
      <c r="I460">
        <f t="shared" si="47"/>
        <v>6.9208694574590668E-4</v>
      </c>
      <c r="J460" s="2"/>
    </row>
    <row r="461" spans="1:10">
      <c r="A461" s="3" t="s">
        <v>1091</v>
      </c>
      <c r="B461">
        <v>14.11</v>
      </c>
      <c r="C461" s="4">
        <v>940</v>
      </c>
      <c r="D461">
        <f t="shared" si="42"/>
        <v>66.619418851878109</v>
      </c>
      <c r="E461" s="6">
        <f t="shared" si="43"/>
        <v>8.1649316186976938E-4</v>
      </c>
      <c r="F461" s="7">
        <f t="shared" si="44"/>
        <v>0.77214542264378805</v>
      </c>
      <c r="G461" s="6">
        <f t="shared" si="45"/>
        <v>1.281029326583492E-3</v>
      </c>
      <c r="H461" s="7">
        <f t="shared" si="46"/>
        <v>0.36381686818743891</v>
      </c>
      <c r="I461">
        <f t="shared" si="47"/>
        <v>3.4005585015950412E-4</v>
      </c>
      <c r="J461" s="4"/>
    </row>
    <row r="462" spans="1:10">
      <c r="A462" s="3" t="s">
        <v>638</v>
      </c>
      <c r="B462">
        <v>6.92</v>
      </c>
      <c r="C462" s="4">
        <v>459</v>
      </c>
      <c r="D462">
        <f t="shared" si="42"/>
        <v>66.329479768786129</v>
      </c>
      <c r="E462" s="6">
        <f t="shared" si="43"/>
        <v>3.9869187372151501E-4</v>
      </c>
      <c r="F462" s="7">
        <f t="shared" si="44"/>
        <v>0.77254411451750959</v>
      </c>
      <c r="G462" s="6">
        <f t="shared" si="45"/>
        <v>6.2825818142861554E-4</v>
      </c>
      <c r="H462" s="7">
        <f t="shared" si="46"/>
        <v>0.36444512636886756</v>
      </c>
      <c r="I462">
        <f t="shared" si="47"/>
        <v>1.72042056326982E-4</v>
      </c>
      <c r="J462" s="4"/>
    </row>
    <row r="463" spans="1:10">
      <c r="A463" s="3" t="s">
        <v>335</v>
      </c>
      <c r="B463">
        <v>3.5</v>
      </c>
      <c r="C463" s="4">
        <v>232</v>
      </c>
      <c r="D463">
        <f t="shared" si="42"/>
        <v>66.285714285714292</v>
      </c>
      <c r="E463" s="6">
        <f t="shared" si="43"/>
        <v>2.0151746122743243E-4</v>
      </c>
      <c r="F463" s="7">
        <f t="shared" si="44"/>
        <v>0.77274563197873702</v>
      </c>
      <c r="G463" s="6">
        <f t="shared" si="45"/>
        <v>3.1776064089597604E-4</v>
      </c>
      <c r="H463" s="7">
        <f t="shared" si="46"/>
        <v>0.36476288700976356</v>
      </c>
      <c r="I463">
        <f t="shared" si="47"/>
        <v>2.5217898366086677E-4</v>
      </c>
      <c r="J463" s="2"/>
    </row>
    <row r="464" spans="1:10">
      <c r="A464" s="3" t="s">
        <v>523</v>
      </c>
      <c r="B464">
        <v>5.13</v>
      </c>
      <c r="C464" s="4">
        <v>340</v>
      </c>
      <c r="D464">
        <f t="shared" si="42"/>
        <v>66.27680311890839</v>
      </c>
      <c r="E464" s="6">
        <f t="shared" si="43"/>
        <v>2.9532731386778892E-4</v>
      </c>
      <c r="F464" s="7">
        <f t="shared" si="44"/>
        <v>0.77304095929260486</v>
      </c>
      <c r="G464" s="6">
        <f t="shared" si="45"/>
        <v>4.6574631079895917E-4</v>
      </c>
      <c r="H464" s="7">
        <f t="shared" si="46"/>
        <v>0.36522863332056255</v>
      </c>
      <c r="I464">
        <f t="shared" si="47"/>
        <v>2.6944663626188303E-4</v>
      </c>
      <c r="J464" s="2"/>
    </row>
    <row r="465" spans="1:10">
      <c r="A465" s="3" t="s">
        <v>367</v>
      </c>
      <c r="B465">
        <v>5.48</v>
      </c>
      <c r="C465" s="4">
        <v>363</v>
      </c>
      <c r="D465">
        <f t="shared" si="42"/>
        <v>66.240875912408754</v>
      </c>
      <c r="E465" s="6">
        <f t="shared" si="43"/>
        <v>3.1530533804119816E-4</v>
      </c>
      <c r="F465" s="7">
        <f t="shared" si="44"/>
        <v>0.77335626463064611</v>
      </c>
      <c r="G465" s="6">
        <f t="shared" si="45"/>
        <v>4.9752237488855685E-4</v>
      </c>
      <c r="H465" s="7">
        <f t="shared" si="46"/>
        <v>0.36572615569545108</v>
      </c>
      <c r="I465">
        <f t="shared" si="47"/>
        <v>1.0917278001687514E-4</v>
      </c>
      <c r="J465" s="2"/>
    </row>
    <row r="466" spans="1:10">
      <c r="A466" s="3" t="s">
        <v>250</v>
      </c>
      <c r="B466">
        <v>2.2200000000000002</v>
      </c>
      <c r="C466" s="4">
        <v>147</v>
      </c>
      <c r="D466">
        <f t="shared" si="42"/>
        <v>66.21621621621621</v>
      </c>
      <c r="E466" s="6">
        <f t="shared" si="43"/>
        <v>1.276856327604852E-4</v>
      </c>
      <c r="F466" s="7">
        <f t="shared" si="44"/>
        <v>0.77348395026340655</v>
      </c>
      <c r="G466" s="6">
        <f t="shared" si="45"/>
        <v>2.0155103508259054E-4</v>
      </c>
      <c r="H466" s="7">
        <f t="shared" si="46"/>
        <v>0.36592770673053365</v>
      </c>
      <c r="I466">
        <f t="shared" si="47"/>
        <v>2.4731488405732582E-4</v>
      </c>
      <c r="J466" s="2"/>
    </row>
    <row r="467" spans="1:10">
      <c r="A467" s="3" t="s">
        <v>500</v>
      </c>
      <c r="B467">
        <v>5.0199999999999996</v>
      </c>
      <c r="C467" s="4">
        <v>331</v>
      </c>
      <c r="D467">
        <f t="shared" si="42"/>
        <v>65.936254980079681</v>
      </c>
      <c r="E467" s="6">
        <f t="shared" si="43"/>
        <v>2.8750982614775923E-4</v>
      </c>
      <c r="F467" s="7">
        <f t="shared" si="44"/>
        <v>0.77377146008955433</v>
      </c>
      <c r="G467" s="6">
        <f t="shared" si="45"/>
        <v>4.5575954779937132E-4</v>
      </c>
      <c r="H467" s="7">
        <f t="shared" si="46"/>
        <v>0.36638346627833301</v>
      </c>
      <c r="I467">
        <f t="shared" si="47"/>
        <v>2.2595232280120392E-4</v>
      </c>
      <c r="J467" s="2"/>
    </row>
    <row r="468" spans="1:10">
      <c r="A468" s="3" t="s">
        <v>268</v>
      </c>
      <c r="B468">
        <v>4.58</v>
      </c>
      <c r="C468" s="4">
        <v>301</v>
      </c>
      <c r="D468">
        <f t="shared" si="42"/>
        <v>65.720524017467241</v>
      </c>
      <c r="E468" s="6">
        <f t="shared" si="43"/>
        <v>2.6145153374766017E-4</v>
      </c>
      <c r="F468" s="7">
        <f t="shared" si="44"/>
        <v>0.77403291162330201</v>
      </c>
      <c r="G468" s="6">
        <f t="shared" si="45"/>
        <v>4.1581249580102014E-4</v>
      </c>
      <c r="H468" s="7">
        <f t="shared" si="46"/>
        <v>0.36679927877413404</v>
      </c>
      <c r="I468">
        <f t="shared" si="47"/>
        <v>1.0616462520957048E-4</v>
      </c>
      <c r="J468" s="2"/>
    </row>
    <row r="469" spans="1:10">
      <c r="A469" s="3" t="s">
        <v>295</v>
      </c>
      <c r="B469">
        <v>2.15</v>
      </c>
      <c r="C469" s="4">
        <v>141</v>
      </c>
      <c r="D469">
        <f t="shared" si="42"/>
        <v>65.581395348837205</v>
      </c>
      <c r="E469" s="6">
        <f t="shared" si="43"/>
        <v>1.2247397428046539E-4</v>
      </c>
      <c r="F469" s="7">
        <f t="shared" si="44"/>
        <v>0.77415538559758246</v>
      </c>
      <c r="G469" s="6">
        <f t="shared" si="45"/>
        <v>1.9519582226467102E-4</v>
      </c>
      <c r="H469" s="7">
        <f t="shared" si="46"/>
        <v>0.36699447459639872</v>
      </c>
      <c r="I469">
        <f t="shared" si="47"/>
        <v>1.5643170097801029E-4</v>
      </c>
      <c r="J469" s="2"/>
    </row>
    <row r="470" spans="1:10">
      <c r="A470" s="3" t="s">
        <v>796</v>
      </c>
      <c r="B470">
        <v>3.16</v>
      </c>
      <c r="C470" s="4">
        <v>206</v>
      </c>
      <c r="D470">
        <f t="shared" si="42"/>
        <v>65.189873417721515</v>
      </c>
      <c r="E470" s="6">
        <f t="shared" si="43"/>
        <v>1.7893360781401328E-4</v>
      </c>
      <c r="F470" s="7">
        <f t="shared" si="44"/>
        <v>0.77433431920539642</v>
      </c>
      <c r="G470" s="6">
        <f t="shared" si="45"/>
        <v>2.8689246435179553E-4</v>
      </c>
      <c r="H470" s="7">
        <f t="shared" si="46"/>
        <v>0.36728136706075054</v>
      </c>
      <c r="I470">
        <f t="shared" si="47"/>
        <v>2.9917566358761416E-4</v>
      </c>
      <c r="J470" s="4"/>
    </row>
    <row r="471" spans="1:10">
      <c r="A471" s="3" t="s">
        <v>437</v>
      </c>
      <c r="B471">
        <v>6.03</v>
      </c>
      <c r="C471" s="4">
        <v>391</v>
      </c>
      <c r="D471">
        <f t="shared" si="42"/>
        <v>64.842454394693192</v>
      </c>
      <c r="E471" s="6">
        <f t="shared" si="43"/>
        <v>3.3962641094795724E-4</v>
      </c>
      <c r="F471" s="7">
        <f t="shared" si="44"/>
        <v>0.77467394561634439</v>
      </c>
      <c r="G471" s="6">
        <f t="shared" si="45"/>
        <v>5.4745618988649594E-4</v>
      </c>
      <c r="H471" s="7">
        <f t="shared" si="46"/>
        <v>0.36782882325063704</v>
      </c>
      <c r="I471">
        <f t="shared" si="47"/>
        <v>7.1538632666839908E-4</v>
      </c>
      <c r="J471" s="2"/>
    </row>
    <row r="472" spans="1:10">
      <c r="A472" s="3" t="s">
        <v>548</v>
      </c>
      <c r="B472">
        <v>14.41</v>
      </c>
      <c r="C472" s="4">
        <v>933</v>
      </c>
      <c r="D472">
        <f t="shared" si="42"/>
        <v>64.746703678001381</v>
      </c>
      <c r="E472" s="6">
        <f t="shared" si="43"/>
        <v>8.1041289364307961E-4</v>
      </c>
      <c r="F472" s="7">
        <f t="shared" si="44"/>
        <v>0.77548435850998743</v>
      </c>
      <c r="G472" s="6">
        <f t="shared" si="45"/>
        <v>1.3082659529460043E-3</v>
      </c>
      <c r="H472" s="7">
        <f t="shared" si="46"/>
        <v>0.36913708920358307</v>
      </c>
      <c r="I472">
        <f t="shared" si="47"/>
        <v>2.0369300272232715E-4</v>
      </c>
      <c r="J472" s="2"/>
    </row>
    <row r="473" spans="1:10">
      <c r="A473" s="3" t="s">
        <v>172</v>
      </c>
      <c r="B473">
        <v>4.0999999999999996</v>
      </c>
      <c r="C473" s="4">
        <v>265</v>
      </c>
      <c r="D473">
        <f t="shared" si="42"/>
        <v>64.634146341463421</v>
      </c>
      <c r="E473" s="6">
        <f t="shared" si="43"/>
        <v>2.3018158286754135E-4</v>
      </c>
      <c r="F473" s="7">
        <f t="shared" si="44"/>
        <v>0.77571454009285501</v>
      </c>
      <c r="G473" s="6">
        <f t="shared" si="45"/>
        <v>3.7223389362100052E-4</v>
      </c>
      <c r="H473" s="7">
        <f t="shared" si="46"/>
        <v>0.36950932309720408</v>
      </c>
      <c r="I473">
        <f t="shared" si="47"/>
        <v>4.5317912251879866E-4</v>
      </c>
      <c r="J473" s="4"/>
    </row>
    <row r="474" spans="1:10">
      <c r="A474" s="3" t="s">
        <v>349</v>
      </c>
      <c r="B474">
        <v>9.11</v>
      </c>
      <c r="C474" s="4">
        <v>587</v>
      </c>
      <c r="D474">
        <f t="shared" si="42"/>
        <v>64.434687156970369</v>
      </c>
      <c r="E474" s="6">
        <f t="shared" si="43"/>
        <v>5.0987392129527086E-4</v>
      </c>
      <c r="F474" s="7">
        <f t="shared" si="44"/>
        <v>0.77622441401415032</v>
      </c>
      <c r="G474" s="6">
        <f t="shared" si="45"/>
        <v>8.2708555387495477E-4</v>
      </c>
      <c r="H474" s="7">
        <f t="shared" si="46"/>
        <v>0.37033640865107903</v>
      </c>
      <c r="I474">
        <f t="shared" si="47"/>
        <v>9.0341660942649948E-4</v>
      </c>
      <c r="J474" s="2"/>
    </row>
    <row r="475" spans="1:10">
      <c r="A475" s="3" t="s">
        <v>831</v>
      </c>
      <c r="B475">
        <v>18.16</v>
      </c>
      <c r="C475" s="4">
        <v>1170</v>
      </c>
      <c r="D475">
        <f t="shared" si="42"/>
        <v>64.427312775330392</v>
      </c>
      <c r="E475" s="6">
        <f t="shared" si="43"/>
        <v>1.0162734036038617E-3</v>
      </c>
      <c r="F475" s="7">
        <f t="shared" si="44"/>
        <v>0.77724068741775421</v>
      </c>
      <c r="G475" s="6">
        <f t="shared" si="45"/>
        <v>1.6487237824774072E-3</v>
      </c>
      <c r="H475" s="7">
        <f t="shared" si="46"/>
        <v>0.37198513243355646</v>
      </c>
      <c r="I475">
        <f t="shared" si="47"/>
        <v>2.1680884050578886E-4</v>
      </c>
      <c r="J475" s="2"/>
    </row>
    <row r="476" spans="1:10">
      <c r="A476" s="3" t="s">
        <v>693</v>
      </c>
      <c r="B476">
        <v>4.3499999999999996</v>
      </c>
      <c r="C476" s="4">
        <v>279</v>
      </c>
      <c r="D476">
        <f t="shared" si="42"/>
        <v>64.137931034482762</v>
      </c>
      <c r="E476" s="6">
        <f t="shared" si="43"/>
        <v>2.4234211932092089E-4</v>
      </c>
      <c r="F476" s="7">
        <f t="shared" si="44"/>
        <v>0.77748302953707515</v>
      </c>
      <c r="G476" s="6">
        <f t="shared" si="45"/>
        <v>3.9493108225642737E-4</v>
      </c>
      <c r="H476" s="7">
        <f t="shared" si="46"/>
        <v>0.37238006351581288</v>
      </c>
      <c r="I476">
        <f t="shared" si="47"/>
        <v>2.9310812651883733E-4</v>
      </c>
      <c r="J476" s="2"/>
    </row>
    <row r="477" spans="1:10">
      <c r="A477" s="3" t="s">
        <v>597</v>
      </c>
      <c r="B477">
        <v>5.88</v>
      </c>
      <c r="C477" s="4">
        <v>377</v>
      </c>
      <c r="D477">
        <f t="shared" si="42"/>
        <v>64.115646258503403</v>
      </c>
      <c r="E477" s="6">
        <f t="shared" si="43"/>
        <v>3.274658744945777E-4</v>
      </c>
      <c r="F477" s="7">
        <f t="shared" si="44"/>
        <v>0.77781049541156977</v>
      </c>
      <c r="G477" s="6">
        <f t="shared" si="45"/>
        <v>5.3383787670523977E-4</v>
      </c>
      <c r="H477" s="7">
        <f t="shared" si="46"/>
        <v>0.37291390139251812</v>
      </c>
      <c r="I477">
        <f t="shared" si="47"/>
        <v>3.4446456718956187E-4</v>
      </c>
      <c r="J477" s="4"/>
    </row>
    <row r="478" spans="1:10">
      <c r="A478" s="3" t="s">
        <v>761</v>
      </c>
      <c r="B478">
        <v>6.91</v>
      </c>
      <c r="C478" s="4">
        <v>443</v>
      </c>
      <c r="D478">
        <f t="shared" si="42"/>
        <v>64.109985528219966</v>
      </c>
      <c r="E478" s="6">
        <f t="shared" si="43"/>
        <v>3.8479411777479555E-4</v>
      </c>
      <c r="F478" s="7">
        <f t="shared" si="44"/>
        <v>0.77819528952934458</v>
      </c>
      <c r="G478" s="6">
        <f t="shared" si="45"/>
        <v>6.2735029388319842E-4</v>
      </c>
      <c r="H478" s="7">
        <f t="shared" si="46"/>
        <v>0.37354125168640134</v>
      </c>
      <c r="I478">
        <f t="shared" si="47"/>
        <v>2.798725437728744E-4</v>
      </c>
      <c r="J478" s="2"/>
    </row>
    <row r="479" spans="1:10">
      <c r="A479" s="3" t="s">
        <v>540</v>
      </c>
      <c r="B479">
        <v>5.61</v>
      </c>
      <c r="C479" s="4">
        <v>359</v>
      </c>
      <c r="D479">
        <f t="shared" si="42"/>
        <v>63.992869875222816</v>
      </c>
      <c r="E479" s="6">
        <f t="shared" si="43"/>
        <v>3.1183089905451831E-4</v>
      </c>
      <c r="F479" s="7">
        <f t="shared" si="44"/>
        <v>0.77850712042839909</v>
      </c>
      <c r="G479" s="6">
        <f t="shared" si="45"/>
        <v>5.0932491297897879E-4</v>
      </c>
      <c r="H479" s="7">
        <f t="shared" si="46"/>
        <v>0.37405057659938035</v>
      </c>
      <c r="I479">
        <f t="shared" si="47"/>
        <v>2.8057934069147805E-4</v>
      </c>
      <c r="J479" s="2"/>
    </row>
    <row r="480" spans="1:10">
      <c r="A480" s="3" t="s">
        <v>526</v>
      </c>
      <c r="B480">
        <v>5.62</v>
      </c>
      <c r="C480" s="4">
        <v>359</v>
      </c>
      <c r="D480">
        <f t="shared" si="42"/>
        <v>63.879003558718857</v>
      </c>
      <c r="E480" s="6">
        <f t="shared" si="43"/>
        <v>3.1183089905451831E-4</v>
      </c>
      <c r="F480" s="7">
        <f t="shared" si="44"/>
        <v>0.7788189513274536</v>
      </c>
      <c r="G480" s="6">
        <f t="shared" si="45"/>
        <v>5.1023280052439591E-4</v>
      </c>
      <c r="H480" s="7">
        <f t="shared" si="46"/>
        <v>0.37456080939990472</v>
      </c>
      <c r="I480">
        <f t="shared" si="47"/>
        <v>2.626074446585025E-4</v>
      </c>
      <c r="J480" s="4"/>
    </row>
    <row r="481" spans="1:10">
      <c r="A481" s="3" t="s">
        <v>524</v>
      </c>
      <c r="B481">
        <v>5.26</v>
      </c>
      <c r="C481" s="4">
        <v>336</v>
      </c>
      <c r="D481">
        <f t="shared" si="42"/>
        <v>63.878326996197721</v>
      </c>
      <c r="E481" s="6">
        <f t="shared" si="43"/>
        <v>2.9185287488110902E-4</v>
      </c>
      <c r="F481" s="7">
        <f t="shared" si="44"/>
        <v>0.77911080420233469</v>
      </c>
      <c r="G481" s="6">
        <f t="shared" si="45"/>
        <v>4.7754884888938115E-4</v>
      </c>
      <c r="H481" s="7">
        <f t="shared" si="46"/>
        <v>0.37503835824879411</v>
      </c>
      <c r="I481">
        <f t="shared" si="47"/>
        <v>2.1675166148765745E-4</v>
      </c>
      <c r="J481" s="2"/>
    </row>
    <row r="482" spans="1:10">
      <c r="A482" s="3" t="s">
        <v>907</v>
      </c>
      <c r="B482">
        <v>4.34</v>
      </c>
      <c r="C482" s="4">
        <v>277</v>
      </c>
      <c r="D482">
        <f t="shared" si="42"/>
        <v>63.824884792626733</v>
      </c>
      <c r="E482" s="6">
        <f t="shared" si="43"/>
        <v>2.4060489982758097E-4</v>
      </c>
      <c r="F482" s="7">
        <f t="shared" si="44"/>
        <v>0.77935140910216227</v>
      </c>
      <c r="G482" s="6">
        <f t="shared" si="45"/>
        <v>3.940231947110103E-4</v>
      </c>
      <c r="H482" s="7">
        <f t="shared" si="46"/>
        <v>0.3754323814435051</v>
      </c>
      <c r="I482">
        <f t="shared" si="47"/>
        <v>1.7639644276201683E-4</v>
      </c>
      <c r="J482" s="2"/>
    </row>
    <row r="483" spans="1:10">
      <c r="A483" s="3" t="s">
        <v>618</v>
      </c>
      <c r="B483">
        <v>3.53</v>
      </c>
      <c r="C483" s="4">
        <v>225</v>
      </c>
      <c r="D483">
        <f t="shared" si="42"/>
        <v>63.73937677053825</v>
      </c>
      <c r="E483" s="6">
        <f t="shared" si="43"/>
        <v>1.9543719300074266E-4</v>
      </c>
      <c r="F483" s="7">
        <f t="shared" si="44"/>
        <v>0.77954684629516302</v>
      </c>
      <c r="G483" s="6">
        <f t="shared" si="45"/>
        <v>3.2048430353222724E-4</v>
      </c>
      <c r="H483" s="7">
        <f t="shared" si="46"/>
        <v>0.37575286574703731</v>
      </c>
      <c r="I483">
        <f t="shared" si="47"/>
        <v>3.1940869891078361E-4</v>
      </c>
      <c r="J483" s="2"/>
    </row>
    <row r="484" spans="1:10">
      <c r="A484" s="3" t="s">
        <v>551</v>
      </c>
      <c r="B484">
        <v>6.39</v>
      </c>
      <c r="C484" s="4">
        <v>407</v>
      </c>
      <c r="D484">
        <f t="shared" si="42"/>
        <v>63.693270735524258</v>
      </c>
      <c r="E484" s="6">
        <f t="shared" si="43"/>
        <v>3.5352416689467671E-4</v>
      </c>
      <c r="F484" s="7">
        <f t="shared" si="44"/>
        <v>0.77990037046205773</v>
      </c>
      <c r="G484" s="6">
        <f t="shared" si="45"/>
        <v>5.8014014152151059E-4</v>
      </c>
      <c r="H484" s="7">
        <f t="shared" si="46"/>
        <v>0.37633300588855884</v>
      </c>
      <c r="I484">
        <f t="shared" si="47"/>
        <v>6.7361754407213592E-4</v>
      </c>
      <c r="J484" s="2"/>
    </row>
    <row r="485" spans="1:10">
      <c r="A485" s="3" t="s">
        <v>73</v>
      </c>
      <c r="B485">
        <v>13.47</v>
      </c>
      <c r="C485" s="4">
        <v>857</v>
      </c>
      <c r="D485">
        <f t="shared" si="42"/>
        <v>63.622865627319968</v>
      </c>
      <c r="E485" s="6">
        <f t="shared" si="43"/>
        <v>7.4439855289616208E-4</v>
      </c>
      <c r="F485" s="7">
        <f t="shared" si="44"/>
        <v>0.78064476901495394</v>
      </c>
      <c r="G485" s="6">
        <f t="shared" si="45"/>
        <v>1.2229245236767994E-3</v>
      </c>
      <c r="H485" s="7">
        <f t="shared" si="46"/>
        <v>0.37755593041223562</v>
      </c>
      <c r="I485">
        <f t="shared" si="47"/>
        <v>4.0333279085863483E-4</v>
      </c>
      <c r="J485" s="2"/>
    </row>
    <row r="486" spans="1:10">
      <c r="A486" s="3" t="s">
        <v>271</v>
      </c>
      <c r="B486">
        <v>8.06</v>
      </c>
      <c r="C486" s="4">
        <v>512</v>
      </c>
      <c r="D486">
        <f t="shared" si="42"/>
        <v>63.523573200992551</v>
      </c>
      <c r="E486" s="6">
        <f t="shared" si="43"/>
        <v>4.4472819029502331E-4</v>
      </c>
      <c r="F486" s="7">
        <f t="shared" si="44"/>
        <v>0.78108949720524901</v>
      </c>
      <c r="G486" s="6">
        <f t="shared" si="45"/>
        <v>7.3175736160616209E-4</v>
      </c>
      <c r="H486" s="7">
        <f t="shared" si="46"/>
        <v>0.37828768777384181</v>
      </c>
      <c r="I486">
        <f t="shared" si="47"/>
        <v>1.4870098811748389E-3</v>
      </c>
      <c r="J486" s="2"/>
    </row>
    <row r="487" spans="1:10">
      <c r="A487" s="3" t="s">
        <v>999</v>
      </c>
      <c r="B487">
        <v>29.62</v>
      </c>
      <c r="C487" s="4">
        <v>1867</v>
      </c>
      <c r="D487">
        <f t="shared" si="42"/>
        <v>63.031735313977038</v>
      </c>
      <c r="E487" s="6">
        <f t="shared" si="43"/>
        <v>1.6216943970328291E-3</v>
      </c>
      <c r="F487" s="7">
        <f t="shared" si="44"/>
        <v>0.78271119160228186</v>
      </c>
      <c r="G487" s="6">
        <f t="shared" si="45"/>
        <v>2.6891629095253749E-3</v>
      </c>
      <c r="H487" s="7">
        <f t="shared" si="46"/>
        <v>0.38097685068336717</v>
      </c>
      <c r="I487">
        <f t="shared" si="47"/>
        <v>3.836875069797574E-4</v>
      </c>
      <c r="J487" s="2"/>
    </row>
    <row r="488" spans="1:10">
      <c r="A488" s="3" t="s">
        <v>1097</v>
      </c>
      <c r="B488">
        <v>7.63</v>
      </c>
      <c r="C488" s="4">
        <v>479</v>
      </c>
      <c r="D488">
        <f t="shared" si="42"/>
        <v>62.778505897771957</v>
      </c>
      <c r="E488" s="6">
        <f t="shared" si="43"/>
        <v>4.1606406865491439E-4</v>
      </c>
      <c r="F488" s="7">
        <f t="shared" si="44"/>
        <v>0.78312725567093677</v>
      </c>
      <c r="G488" s="6">
        <f t="shared" si="45"/>
        <v>6.9271819715322782E-4</v>
      </c>
      <c r="H488" s="7">
        <f t="shared" si="46"/>
        <v>0.38166956888052039</v>
      </c>
      <c r="I488">
        <f t="shared" si="47"/>
        <v>3.5362585055215279E-4</v>
      </c>
      <c r="J488" s="2"/>
    </row>
    <row r="489" spans="1:10">
      <c r="A489" s="3" t="s">
        <v>414</v>
      </c>
      <c r="B489">
        <v>7.03</v>
      </c>
      <c r="C489" s="4">
        <v>441</v>
      </c>
      <c r="D489">
        <f t="shared" si="42"/>
        <v>62.731152204836413</v>
      </c>
      <c r="E489" s="6">
        <f t="shared" si="43"/>
        <v>3.8305689828145562E-4</v>
      </c>
      <c r="F489" s="7">
        <f t="shared" si="44"/>
        <v>0.78351031256921821</v>
      </c>
      <c r="G489" s="6">
        <f t="shared" si="45"/>
        <v>6.3824494442820334E-4</v>
      </c>
      <c r="H489" s="7">
        <f t="shared" si="46"/>
        <v>0.38230781382494861</v>
      </c>
      <c r="I489">
        <f t="shared" si="47"/>
        <v>7.6618963779934157E-4</v>
      </c>
      <c r="J489" s="2"/>
    </row>
    <row r="490" spans="1:10">
      <c r="A490" s="3" t="s">
        <v>579</v>
      </c>
      <c r="B490">
        <v>15.22</v>
      </c>
      <c r="C490" s="4">
        <v>953</v>
      </c>
      <c r="D490">
        <f t="shared" si="42"/>
        <v>62.614980289093296</v>
      </c>
      <c r="E490" s="6">
        <f t="shared" si="43"/>
        <v>8.2778508857647888E-4</v>
      </c>
      <c r="F490" s="7">
        <f t="shared" si="44"/>
        <v>0.78433809765779472</v>
      </c>
      <c r="G490" s="6">
        <f t="shared" si="45"/>
        <v>1.3818048441247874E-3</v>
      </c>
      <c r="H490" s="7">
        <f t="shared" si="46"/>
        <v>0.38368961866907342</v>
      </c>
      <c r="I490">
        <f t="shared" si="47"/>
        <v>2.0189599473363629E-4</v>
      </c>
      <c r="J490" s="4"/>
    </row>
    <row r="491" spans="1:10">
      <c r="A491" s="3" t="s">
        <v>248</v>
      </c>
      <c r="B491">
        <v>4.01</v>
      </c>
      <c r="C491" s="4">
        <v>251</v>
      </c>
      <c r="D491">
        <f t="shared" si="42"/>
        <v>62.593516209476313</v>
      </c>
      <c r="E491" s="6">
        <f t="shared" si="43"/>
        <v>2.1802104641416181E-4</v>
      </c>
      <c r="F491" s="7">
        <f t="shared" si="44"/>
        <v>0.78455611870420883</v>
      </c>
      <c r="G491" s="6">
        <f t="shared" si="45"/>
        <v>3.6406290571224686E-4</v>
      </c>
      <c r="H491" s="7">
        <f t="shared" si="46"/>
        <v>0.38405368157478564</v>
      </c>
      <c r="I491">
        <f t="shared" si="47"/>
        <v>3.4295810387674486E-4</v>
      </c>
      <c r="J491" s="2"/>
    </row>
    <row r="492" spans="1:10">
      <c r="A492" s="3" t="s">
        <v>951</v>
      </c>
      <c r="B492">
        <v>6.81</v>
      </c>
      <c r="C492" s="4">
        <v>426</v>
      </c>
      <c r="D492">
        <f t="shared" si="42"/>
        <v>62.555066079295159</v>
      </c>
      <c r="E492" s="6">
        <f t="shared" si="43"/>
        <v>3.7002775208140609E-4</v>
      </c>
      <c r="F492" s="7">
        <f t="shared" si="44"/>
        <v>0.78492614645629022</v>
      </c>
      <c r="G492" s="6">
        <f t="shared" si="45"/>
        <v>6.1827141842902764E-4</v>
      </c>
      <c r="H492" s="7">
        <f t="shared" si="46"/>
        <v>0.38467195299321466</v>
      </c>
      <c r="I492">
        <f t="shared" si="47"/>
        <v>3.5467065403593789E-4</v>
      </c>
      <c r="J492" s="2"/>
    </row>
    <row r="493" spans="1:10">
      <c r="A493" s="3" t="s">
        <v>804</v>
      </c>
      <c r="B493">
        <v>7.04</v>
      </c>
      <c r="C493" s="4">
        <v>440</v>
      </c>
      <c r="D493">
        <f t="shared" si="42"/>
        <v>62.5</v>
      </c>
      <c r="E493" s="6">
        <f t="shared" si="43"/>
        <v>3.8218828853478563E-4</v>
      </c>
      <c r="F493" s="7">
        <f t="shared" si="44"/>
        <v>0.78530833474482498</v>
      </c>
      <c r="G493" s="6">
        <f t="shared" si="45"/>
        <v>6.3915283197362046E-4</v>
      </c>
      <c r="H493" s="7">
        <f t="shared" si="46"/>
        <v>0.38531110582518829</v>
      </c>
      <c r="I493">
        <f t="shared" si="47"/>
        <v>1.3021371992272823E-3</v>
      </c>
      <c r="J493" s="2"/>
    </row>
    <row r="494" spans="1:10">
      <c r="A494" s="3" t="s">
        <v>744</v>
      </c>
      <c r="B494">
        <v>25.84</v>
      </c>
      <c r="C494" s="4">
        <v>1614</v>
      </c>
      <c r="D494">
        <f t="shared" si="42"/>
        <v>62.461300309597526</v>
      </c>
      <c r="E494" s="6">
        <f t="shared" si="43"/>
        <v>1.4019361311253273E-3</v>
      </c>
      <c r="F494" s="7">
        <f t="shared" si="44"/>
        <v>0.78671027087595036</v>
      </c>
      <c r="G494" s="6">
        <f t="shared" si="45"/>
        <v>2.3459814173577205E-3</v>
      </c>
      <c r="H494" s="7">
        <f t="shared" si="46"/>
        <v>0.38765708724254599</v>
      </c>
      <c r="I494">
        <f t="shared" si="47"/>
        <v>2.6780858479208414E-4</v>
      </c>
      <c r="J494" s="2"/>
    </row>
    <row r="495" spans="1:10">
      <c r="A495" s="3" t="s">
        <v>733</v>
      </c>
      <c r="B495">
        <v>5.31</v>
      </c>
      <c r="C495" s="4">
        <v>331</v>
      </c>
      <c r="D495">
        <f t="shared" si="42"/>
        <v>62.335216572504713</v>
      </c>
      <c r="E495" s="6">
        <f t="shared" si="43"/>
        <v>2.8750982614775923E-4</v>
      </c>
      <c r="F495" s="7">
        <f t="shared" si="44"/>
        <v>0.78699778070209814</v>
      </c>
      <c r="G495" s="6">
        <f t="shared" si="45"/>
        <v>4.8208828661646649E-4</v>
      </c>
      <c r="H495" s="7">
        <f t="shared" si="46"/>
        <v>0.38813917552916244</v>
      </c>
      <c r="I495">
        <f t="shared" si="47"/>
        <v>1.5130618994740885E-4</v>
      </c>
      <c r="J495" s="2"/>
    </row>
    <row r="496" spans="1:10">
      <c r="A496" s="3" t="s">
        <v>262</v>
      </c>
      <c r="B496">
        <v>3</v>
      </c>
      <c r="C496" s="4">
        <v>187</v>
      </c>
      <c r="D496">
        <f t="shared" si="42"/>
        <v>62.333333333333336</v>
      </c>
      <c r="E496" s="6">
        <f t="shared" si="43"/>
        <v>1.6243002262728389E-4</v>
      </c>
      <c r="F496" s="7">
        <f t="shared" si="44"/>
        <v>0.78716021072472542</v>
      </c>
      <c r="G496" s="6">
        <f t="shared" si="45"/>
        <v>2.7236626362512234E-4</v>
      </c>
      <c r="H496" s="7">
        <f t="shared" si="46"/>
        <v>0.38841154179278758</v>
      </c>
      <c r="I496">
        <f t="shared" si="47"/>
        <v>1.6045878451537154E-4</v>
      </c>
      <c r="J496" s="2"/>
    </row>
    <row r="497" spans="1:10">
      <c r="A497" s="3" t="s">
        <v>872</v>
      </c>
      <c r="B497">
        <v>3.18</v>
      </c>
      <c r="C497" s="4">
        <v>198</v>
      </c>
      <c r="D497">
        <f t="shared" si="42"/>
        <v>62.264150943396224</v>
      </c>
      <c r="E497" s="6">
        <f t="shared" si="43"/>
        <v>1.7198472984065354E-4</v>
      </c>
      <c r="F497" s="7">
        <f t="shared" si="44"/>
        <v>0.78733219545456612</v>
      </c>
      <c r="G497" s="6">
        <f t="shared" si="45"/>
        <v>2.8870823944262972E-4</v>
      </c>
      <c r="H497" s="7">
        <f t="shared" si="46"/>
        <v>0.38870025003223019</v>
      </c>
      <c r="I497">
        <f t="shared" si="47"/>
        <v>6.6673191891392092E-4</v>
      </c>
      <c r="J497" s="2"/>
    </row>
    <row r="498" spans="1:10">
      <c r="A498" s="3" t="s">
        <v>1071</v>
      </c>
      <c r="B498">
        <v>13.21</v>
      </c>
      <c r="C498" s="4">
        <v>822</v>
      </c>
      <c r="D498">
        <f t="shared" si="42"/>
        <v>62.225586676760024</v>
      </c>
      <c r="E498" s="6">
        <f t="shared" si="43"/>
        <v>7.1399721176271323E-4</v>
      </c>
      <c r="F498" s="7">
        <f t="shared" si="44"/>
        <v>0.7880461926663288</v>
      </c>
      <c r="G498" s="6">
        <f t="shared" si="45"/>
        <v>1.1993194474959553E-3</v>
      </c>
      <c r="H498" s="7">
        <f t="shared" si="46"/>
        <v>0.38989956947972615</v>
      </c>
      <c r="I498">
        <f t="shared" si="47"/>
        <v>9.011669939476552E-4</v>
      </c>
      <c r="J498" s="4"/>
    </row>
    <row r="499" spans="1:10">
      <c r="A499" s="3" t="s">
        <v>56</v>
      </c>
      <c r="B499">
        <v>17.850000000000001</v>
      </c>
      <c r="C499" s="4">
        <v>1110</v>
      </c>
      <c r="D499">
        <f t="shared" si="42"/>
        <v>62.184873949579824</v>
      </c>
      <c r="E499" s="6">
        <f t="shared" si="43"/>
        <v>9.6415681880366384E-4</v>
      </c>
      <c r="F499" s="7">
        <f t="shared" si="44"/>
        <v>0.78901034948513249</v>
      </c>
      <c r="G499" s="6">
        <f t="shared" si="45"/>
        <v>1.6205792685694781E-3</v>
      </c>
      <c r="H499" s="7">
        <f t="shared" si="46"/>
        <v>0.3915201487482956</v>
      </c>
      <c r="I499">
        <f t="shared" si="47"/>
        <v>1.7473428694553261E-4</v>
      </c>
      <c r="J499" s="4"/>
    </row>
    <row r="500" spans="1:10">
      <c r="A500" s="3" t="s">
        <v>447</v>
      </c>
      <c r="B500">
        <v>3.46</v>
      </c>
      <c r="C500" s="4">
        <v>215</v>
      </c>
      <c r="D500">
        <f t="shared" si="42"/>
        <v>62.138728323699425</v>
      </c>
      <c r="E500" s="6">
        <f t="shared" si="43"/>
        <v>1.86751095534043E-4</v>
      </c>
      <c r="F500" s="7">
        <f t="shared" si="44"/>
        <v>0.7891971005806665</v>
      </c>
      <c r="G500" s="6">
        <f t="shared" si="45"/>
        <v>3.1412909071430777E-4</v>
      </c>
      <c r="H500" s="7">
        <f t="shared" si="46"/>
        <v>0.39183427783900993</v>
      </c>
      <c r="I500">
        <f t="shared" si="47"/>
        <v>1.0469369171634546E-3</v>
      </c>
      <c r="J500" s="4"/>
    </row>
    <row r="501" spans="1:10">
      <c r="A501" s="3" t="s">
        <v>182</v>
      </c>
      <c r="B501">
        <v>20.73</v>
      </c>
      <c r="C501" s="4">
        <v>1288</v>
      </c>
      <c r="D501">
        <f t="shared" si="42"/>
        <v>62.13217559093102</v>
      </c>
      <c r="E501" s="6">
        <f t="shared" si="43"/>
        <v>1.1187693537109179E-3</v>
      </c>
      <c r="F501" s="7">
        <f t="shared" si="44"/>
        <v>0.79031586993437741</v>
      </c>
      <c r="G501" s="6">
        <f t="shared" si="45"/>
        <v>1.8820508816495955E-3</v>
      </c>
      <c r="H501" s="7">
        <f t="shared" si="46"/>
        <v>0.39371632872065954</v>
      </c>
      <c r="I501">
        <f t="shared" si="47"/>
        <v>9.6080028891876168E-4</v>
      </c>
      <c r="J501" s="2"/>
    </row>
    <row r="502" spans="1:10">
      <c r="A502" s="3" t="s">
        <v>746</v>
      </c>
      <c r="B502">
        <v>19.010000000000002</v>
      </c>
      <c r="C502" s="4">
        <v>1179</v>
      </c>
      <c r="D502">
        <f t="shared" si="42"/>
        <v>62.019989479221458</v>
      </c>
      <c r="E502" s="6">
        <f t="shared" si="43"/>
        <v>1.0240908913238915E-3</v>
      </c>
      <c r="F502" s="7">
        <f t="shared" si="44"/>
        <v>0.79133996082570135</v>
      </c>
      <c r="G502" s="6">
        <f t="shared" si="45"/>
        <v>1.7258942238378588E-3</v>
      </c>
      <c r="H502" s="7">
        <f t="shared" si="46"/>
        <v>0.39544222294449738</v>
      </c>
      <c r="I502">
        <f t="shared" si="47"/>
        <v>2.560237381534769E-4</v>
      </c>
      <c r="J502" s="2"/>
    </row>
    <row r="503" spans="1:10">
      <c r="A503" s="3" t="s">
        <v>189</v>
      </c>
      <c r="B503">
        <v>5.0599999999999996</v>
      </c>
      <c r="C503" s="4">
        <v>313</v>
      </c>
      <c r="D503">
        <f t="shared" si="42"/>
        <v>61.857707509881429</v>
      </c>
      <c r="E503" s="6">
        <f t="shared" si="43"/>
        <v>2.7187485070769978E-4</v>
      </c>
      <c r="F503" s="7">
        <f t="shared" si="44"/>
        <v>0.79161183567640903</v>
      </c>
      <c r="G503" s="6">
        <f t="shared" si="45"/>
        <v>4.5939109798103964E-4</v>
      </c>
      <c r="H503" s="7">
        <f t="shared" si="46"/>
        <v>0.39590161404247842</v>
      </c>
      <c r="I503">
        <f t="shared" si="47"/>
        <v>1.3511619004068498E-3</v>
      </c>
      <c r="J503" s="4"/>
    </row>
    <row r="504" spans="1:10">
      <c r="A504" s="3" t="s">
        <v>573</v>
      </c>
      <c r="B504">
        <v>26.7</v>
      </c>
      <c r="C504" s="4">
        <v>1651</v>
      </c>
      <c r="D504">
        <f t="shared" si="42"/>
        <v>61.835205992509366</v>
      </c>
      <c r="E504" s="6">
        <f t="shared" si="43"/>
        <v>1.4340746917521161E-3</v>
      </c>
      <c r="F504" s="7">
        <f t="shared" si="44"/>
        <v>0.79304591036816119</v>
      </c>
      <c r="G504" s="6">
        <f t="shared" si="45"/>
        <v>2.4240597462635888E-3</v>
      </c>
      <c r="H504" s="7">
        <f t="shared" si="46"/>
        <v>0.39832567378874201</v>
      </c>
      <c r="I504">
        <f t="shared" si="47"/>
        <v>2.3806138418008826E-4</v>
      </c>
      <c r="J504" s="4"/>
    </row>
    <row r="505" spans="1:10">
      <c r="A505" s="3" t="s">
        <v>834</v>
      </c>
      <c r="B505">
        <v>4.7</v>
      </c>
      <c r="C505" s="4">
        <v>290</v>
      </c>
      <c r="D505">
        <f t="shared" si="42"/>
        <v>61.702127659574465</v>
      </c>
      <c r="E505" s="6">
        <f t="shared" si="43"/>
        <v>2.5189682653429054E-4</v>
      </c>
      <c r="F505" s="7">
        <f t="shared" si="44"/>
        <v>0.79329780719469545</v>
      </c>
      <c r="G505" s="6">
        <f t="shared" si="45"/>
        <v>4.26707146346025E-4</v>
      </c>
      <c r="H505" s="7">
        <f t="shared" si="46"/>
        <v>0.39875238093508802</v>
      </c>
      <c r="I505">
        <f t="shared" si="47"/>
        <v>2.3109547323596491E-4</v>
      </c>
      <c r="J505" s="2"/>
    </row>
    <row r="506" spans="1:10">
      <c r="A506" s="3" t="s">
        <v>1079</v>
      </c>
      <c r="B506">
        <v>4.5599999999999996</v>
      </c>
      <c r="C506" s="4">
        <v>281</v>
      </c>
      <c r="D506">
        <f t="shared" si="42"/>
        <v>61.622807017543863</v>
      </c>
      <c r="E506" s="6">
        <f t="shared" si="43"/>
        <v>2.4407933881426085E-4</v>
      </c>
      <c r="F506" s="7">
        <f t="shared" si="44"/>
        <v>0.79354188653350965</v>
      </c>
      <c r="G506" s="6">
        <f t="shared" si="45"/>
        <v>4.1399672071018595E-4</v>
      </c>
      <c r="H506" s="7">
        <f t="shared" si="46"/>
        <v>0.39916637765579821</v>
      </c>
      <c r="I506">
        <f t="shared" si="47"/>
        <v>2.1241349734257842E-4</v>
      </c>
      <c r="J506" s="2"/>
    </row>
    <row r="507" spans="1:10">
      <c r="A507" s="3" t="s">
        <v>297</v>
      </c>
      <c r="B507">
        <v>4.1900000000000004</v>
      </c>
      <c r="C507" s="4">
        <v>258</v>
      </c>
      <c r="D507">
        <f t="shared" si="42"/>
        <v>61.575178997613357</v>
      </c>
      <c r="E507" s="6">
        <f t="shared" si="43"/>
        <v>2.2410131464085158E-4</v>
      </c>
      <c r="F507" s="7">
        <f t="shared" si="44"/>
        <v>0.79376598784815056</v>
      </c>
      <c r="G507" s="6">
        <f t="shared" si="45"/>
        <v>3.8040488152975423E-4</v>
      </c>
      <c r="H507" s="7">
        <f t="shared" si="46"/>
        <v>0.39954678253732795</v>
      </c>
      <c r="I507">
        <f t="shared" si="47"/>
        <v>7.430603657766488E-4</v>
      </c>
      <c r="J507" s="2"/>
    </row>
    <row r="508" spans="1:10">
      <c r="A508" s="3" t="s">
        <v>723</v>
      </c>
      <c r="B508">
        <v>14.65</v>
      </c>
      <c r="C508" s="4">
        <v>901</v>
      </c>
      <c r="D508">
        <f t="shared" si="42"/>
        <v>61.501706484641637</v>
      </c>
      <c r="E508" s="6">
        <f t="shared" si="43"/>
        <v>7.8261738174964057E-4</v>
      </c>
      <c r="F508" s="7">
        <f t="shared" si="44"/>
        <v>0.79454860522990023</v>
      </c>
      <c r="G508" s="6">
        <f t="shared" si="45"/>
        <v>1.3300552540360141E-3</v>
      </c>
      <c r="H508" s="7">
        <f t="shared" si="46"/>
        <v>0.40087683779136396</v>
      </c>
      <c r="I508">
        <f t="shared" si="47"/>
        <v>2.8564700791422482E-4</v>
      </c>
      <c r="J508" s="2"/>
    </row>
    <row r="509" spans="1:10">
      <c r="A509" s="3" t="s">
        <v>379</v>
      </c>
      <c r="B509">
        <v>5.63</v>
      </c>
      <c r="C509" s="4">
        <v>346</v>
      </c>
      <c r="D509">
        <f t="shared" si="42"/>
        <v>61.456483126110129</v>
      </c>
      <c r="E509" s="6">
        <f t="shared" si="43"/>
        <v>3.005389723478087E-4</v>
      </c>
      <c r="F509" s="7">
        <f t="shared" si="44"/>
        <v>0.79484914420224806</v>
      </c>
      <c r="G509" s="6">
        <f t="shared" si="45"/>
        <v>5.1114068806981292E-4</v>
      </c>
      <c r="H509" s="7">
        <f t="shared" si="46"/>
        <v>0.40138797847943375</v>
      </c>
      <c r="I509">
        <f t="shared" si="47"/>
        <v>2.7758736480115731E-4</v>
      </c>
      <c r="J509" s="4"/>
    </row>
    <row r="510" spans="1:10">
      <c r="A510" s="3" t="s">
        <v>956</v>
      </c>
      <c r="B510">
        <v>5.47</v>
      </c>
      <c r="C510" s="4">
        <v>336</v>
      </c>
      <c r="D510">
        <f t="shared" si="42"/>
        <v>61.425959780621575</v>
      </c>
      <c r="E510" s="6">
        <f t="shared" si="43"/>
        <v>2.9185287488110902E-4</v>
      </c>
      <c r="F510" s="7">
        <f t="shared" si="44"/>
        <v>0.79514099707712915</v>
      </c>
      <c r="G510" s="6">
        <f t="shared" si="45"/>
        <v>4.9661448734313973E-4</v>
      </c>
      <c r="H510" s="7">
        <f t="shared" si="46"/>
        <v>0.40188459296677687</v>
      </c>
      <c r="I510">
        <f t="shared" si="47"/>
        <v>1.4351520478540492E-3</v>
      </c>
      <c r="J510" s="4"/>
    </row>
    <row r="511" spans="1:10">
      <c r="A511" s="3" t="s">
        <v>180</v>
      </c>
      <c r="B511">
        <v>28.27</v>
      </c>
      <c r="C511" s="4">
        <v>1735</v>
      </c>
      <c r="D511">
        <f t="shared" si="42"/>
        <v>61.372479660417405</v>
      </c>
      <c r="E511" s="6">
        <f t="shared" si="43"/>
        <v>1.5070379104723934E-3</v>
      </c>
      <c r="F511" s="7">
        <f t="shared" si="44"/>
        <v>0.79664803498760151</v>
      </c>
      <c r="G511" s="6">
        <f t="shared" si="45"/>
        <v>2.5665980908940694E-3</v>
      </c>
      <c r="H511" s="7">
        <f t="shared" si="46"/>
        <v>0.40445119105767091</v>
      </c>
      <c r="I511">
        <f t="shared" si="47"/>
        <v>1.5120447963524186E-3</v>
      </c>
      <c r="J511" s="2"/>
    </row>
    <row r="512" spans="1:10">
      <c r="A512" s="3" t="s">
        <v>1065</v>
      </c>
      <c r="B512">
        <v>29.78</v>
      </c>
      <c r="C512" s="4">
        <v>1827</v>
      </c>
      <c r="D512">
        <f t="shared" si="42"/>
        <v>61.349899261249156</v>
      </c>
      <c r="E512" s="6">
        <f t="shared" si="43"/>
        <v>1.5869500071660303E-3</v>
      </c>
      <c r="F512" s="7">
        <f t="shared" si="44"/>
        <v>0.79823498499476753</v>
      </c>
      <c r="G512" s="6">
        <f t="shared" si="45"/>
        <v>2.7036891102520479E-3</v>
      </c>
      <c r="H512" s="7">
        <f t="shared" si="46"/>
        <v>0.40715488016792295</v>
      </c>
      <c r="I512">
        <f t="shared" si="47"/>
        <v>2.2923332767821325E-4</v>
      </c>
      <c r="J512" s="2"/>
    </row>
    <row r="513" spans="1:10">
      <c r="A513" s="3" t="s">
        <v>382</v>
      </c>
      <c r="B513">
        <v>4.51</v>
      </c>
      <c r="C513" s="4">
        <v>276</v>
      </c>
      <c r="D513">
        <f t="shared" si="42"/>
        <v>61.197339246119739</v>
      </c>
      <c r="E513" s="6">
        <f t="shared" si="43"/>
        <v>2.39736290080911E-4</v>
      </c>
      <c r="F513" s="7">
        <f t="shared" si="44"/>
        <v>0.79847472128484842</v>
      </c>
      <c r="G513" s="6">
        <f t="shared" si="45"/>
        <v>4.0945728298310056E-4</v>
      </c>
      <c r="H513" s="7">
        <f t="shared" si="46"/>
        <v>0.40756433745090603</v>
      </c>
      <c r="I513">
        <f t="shared" si="47"/>
        <v>3.1528221707871618E-4</v>
      </c>
      <c r="J513" s="2"/>
    </row>
    <row r="514" spans="1:10">
      <c r="A514" s="3" t="s">
        <v>436</v>
      </c>
      <c r="B514">
        <v>6.2</v>
      </c>
      <c r="C514" s="4">
        <v>379</v>
      </c>
      <c r="D514">
        <f t="shared" ref="D514:D577" si="48">C514/B514</f>
        <v>61.129032258064512</v>
      </c>
      <c r="E514" s="6">
        <f t="shared" si="43"/>
        <v>3.2920309398791763E-4</v>
      </c>
      <c r="F514" s="7">
        <f t="shared" si="44"/>
        <v>0.79880392437883629</v>
      </c>
      <c r="G514" s="6">
        <f t="shared" si="45"/>
        <v>5.6289027815858614E-4</v>
      </c>
      <c r="H514" s="7">
        <f t="shared" si="46"/>
        <v>0.40812722772906462</v>
      </c>
      <c r="I514">
        <f t="shared" si="47"/>
        <v>1.4537278348183413E-3</v>
      </c>
      <c r="J514" s="2"/>
    </row>
    <row r="515" spans="1:10">
      <c r="A515" s="3" t="s">
        <v>213</v>
      </c>
      <c r="B515">
        <v>28.58</v>
      </c>
      <c r="C515" s="4">
        <v>1746</v>
      </c>
      <c r="D515">
        <f t="shared" si="48"/>
        <v>61.091672498250531</v>
      </c>
      <c r="E515" s="6">
        <f t="shared" ref="E515:E578" si="49">C515/1151265</f>
        <v>1.516592617685763E-3</v>
      </c>
      <c r="F515" s="7">
        <f t="shared" ref="F515:F578" si="50">F514+E515</f>
        <v>0.80032051699652207</v>
      </c>
      <c r="G515" s="6">
        <f t="shared" ref="G515:G578" si="51">B515/11014.58</f>
        <v>2.5947426048019986E-3</v>
      </c>
      <c r="H515" s="7">
        <f t="shared" ref="H515:H578" si="52">H514+G515</f>
        <v>0.41072197033386665</v>
      </c>
      <c r="I515">
        <f t="shared" ref="I515:I578" si="53">F515*H516-F516*H515</f>
        <v>2.3398772671695545E-4</v>
      </c>
      <c r="J515" s="4"/>
    </row>
    <row r="516" spans="1:10">
      <c r="A516" s="3" t="s">
        <v>718</v>
      </c>
      <c r="B516">
        <v>4.5999999999999996</v>
      </c>
      <c r="C516" s="4">
        <v>281</v>
      </c>
      <c r="D516">
        <f t="shared" si="48"/>
        <v>61.086956521739133</v>
      </c>
      <c r="E516" s="6">
        <f t="shared" si="49"/>
        <v>2.4407933881426085E-4</v>
      </c>
      <c r="F516" s="7">
        <f t="shared" si="50"/>
        <v>0.80056459633533628</v>
      </c>
      <c r="G516" s="6">
        <f t="shared" si="51"/>
        <v>4.1762827089185422E-4</v>
      </c>
      <c r="H516" s="7">
        <f t="shared" si="52"/>
        <v>0.41113959860475852</v>
      </c>
      <c r="I516">
        <f t="shared" si="53"/>
        <v>1.9736977157625013E-4</v>
      </c>
      <c r="J516" s="4"/>
    </row>
    <row r="517" spans="1:10">
      <c r="A517" s="3" t="s">
        <v>616</v>
      </c>
      <c r="B517">
        <v>3.88</v>
      </c>
      <c r="C517" s="4">
        <v>237</v>
      </c>
      <c r="D517">
        <f t="shared" si="48"/>
        <v>61.082474226804123</v>
      </c>
      <c r="E517" s="6">
        <f t="shared" si="49"/>
        <v>2.0586050996078227E-4</v>
      </c>
      <c r="F517" s="7">
        <f t="shared" si="50"/>
        <v>0.80077045684529702</v>
      </c>
      <c r="G517" s="6">
        <f t="shared" si="51"/>
        <v>3.5226036762182487E-4</v>
      </c>
      <c r="H517" s="7">
        <f t="shared" si="52"/>
        <v>0.41149185897238033</v>
      </c>
      <c r="I517">
        <f t="shared" si="53"/>
        <v>4.5697303518266175E-4</v>
      </c>
      <c r="J517" s="4"/>
    </row>
    <row r="518" spans="1:10">
      <c r="A518" s="3" t="s">
        <v>929</v>
      </c>
      <c r="B518">
        <v>8.9700000000000006</v>
      </c>
      <c r="C518" s="4">
        <v>546</v>
      </c>
      <c r="D518">
        <f t="shared" si="48"/>
        <v>60.869565217391298</v>
      </c>
      <c r="E518" s="6">
        <f t="shared" si="49"/>
        <v>4.7426092168180217E-4</v>
      </c>
      <c r="F518" s="7">
        <f t="shared" si="50"/>
        <v>0.80124471776697881</v>
      </c>
      <c r="G518" s="6">
        <f t="shared" si="51"/>
        <v>8.1437512823911583E-4</v>
      </c>
      <c r="H518" s="7">
        <f t="shared" si="52"/>
        <v>0.41230623410061945</v>
      </c>
      <c r="I518">
        <f t="shared" si="53"/>
        <v>1.5195503817438949E-4</v>
      </c>
      <c r="J518" s="2"/>
    </row>
    <row r="519" spans="1:10">
      <c r="A519" s="3" t="s">
        <v>229</v>
      </c>
      <c r="B519">
        <v>2.98</v>
      </c>
      <c r="C519" s="4">
        <v>181</v>
      </c>
      <c r="D519">
        <f t="shared" si="48"/>
        <v>60.738255033557046</v>
      </c>
      <c r="E519" s="6">
        <f t="shared" si="49"/>
        <v>1.5721836414726408E-4</v>
      </c>
      <c r="F519" s="7">
        <f t="shared" si="50"/>
        <v>0.80140193613112609</v>
      </c>
      <c r="G519" s="6">
        <f t="shared" si="51"/>
        <v>2.7055048853428821E-4</v>
      </c>
      <c r="H519" s="7">
        <f t="shared" si="52"/>
        <v>0.41257678458915376</v>
      </c>
      <c r="I519">
        <f t="shared" si="53"/>
        <v>4.9467647215939436E-4</v>
      </c>
      <c r="J519" s="2"/>
    </row>
    <row r="520" spans="1:10">
      <c r="A520" s="3" t="s">
        <v>199</v>
      </c>
      <c r="B520">
        <v>9.6999999999999993</v>
      </c>
      <c r="C520" s="4">
        <v>589</v>
      </c>
      <c r="D520">
        <f t="shared" si="48"/>
        <v>60.721649484536087</v>
      </c>
      <c r="E520" s="6">
        <f t="shared" si="49"/>
        <v>5.1161114078861084E-4</v>
      </c>
      <c r="F520" s="7">
        <f t="shared" si="50"/>
        <v>0.80191354727191466</v>
      </c>
      <c r="G520" s="6">
        <f t="shared" si="51"/>
        <v>8.8065091905456213E-4</v>
      </c>
      <c r="H520" s="7">
        <f t="shared" si="52"/>
        <v>0.41345743550820829</v>
      </c>
      <c r="I520">
        <f t="shared" si="53"/>
        <v>4.5549608680089948E-4</v>
      </c>
      <c r="J520" s="4"/>
    </row>
    <row r="521" spans="1:10">
      <c r="A521" s="3" t="s">
        <v>356</v>
      </c>
      <c r="B521">
        <v>8.93</v>
      </c>
      <c r="C521" s="4">
        <v>542</v>
      </c>
      <c r="D521">
        <f t="shared" si="48"/>
        <v>60.694288913773796</v>
      </c>
      <c r="E521" s="6">
        <f t="shared" si="49"/>
        <v>4.7078648269512232E-4</v>
      </c>
      <c r="F521" s="7">
        <f t="shared" si="50"/>
        <v>0.80238433375460982</v>
      </c>
      <c r="G521" s="6">
        <f t="shared" si="51"/>
        <v>8.1074357805744745E-4</v>
      </c>
      <c r="H521" s="7">
        <f t="shared" si="52"/>
        <v>0.41426817908626573</v>
      </c>
      <c r="I521">
        <f t="shared" si="53"/>
        <v>3.2327697292436341E-3</v>
      </c>
      <c r="J521" s="2"/>
    </row>
    <row r="522" spans="1:10">
      <c r="A522" s="3" t="s">
        <v>27</v>
      </c>
      <c r="B522">
        <v>63.37</v>
      </c>
      <c r="C522" s="4">
        <v>3845</v>
      </c>
      <c r="D522">
        <f t="shared" si="48"/>
        <v>60.67539845352691</v>
      </c>
      <c r="E522" s="6">
        <f t="shared" si="49"/>
        <v>3.3398044759460244E-3</v>
      </c>
      <c r="F522" s="7">
        <f t="shared" si="50"/>
        <v>0.80572413823055589</v>
      </c>
      <c r="G522" s="6">
        <f t="shared" si="51"/>
        <v>5.7532833753080005E-3</v>
      </c>
      <c r="H522" s="7">
        <f t="shared" si="52"/>
        <v>0.42002146246157374</v>
      </c>
      <c r="I522">
        <f t="shared" si="53"/>
        <v>2.2957822660701899E-4</v>
      </c>
      <c r="J522" s="2"/>
    </row>
    <row r="523" spans="1:10">
      <c r="A523" s="3" t="s">
        <v>711</v>
      </c>
      <c r="B523">
        <v>4.5</v>
      </c>
      <c r="C523" s="4">
        <v>273</v>
      </c>
      <c r="D523">
        <f t="shared" si="48"/>
        <v>60.666666666666664</v>
      </c>
      <c r="E523" s="6">
        <f t="shared" si="49"/>
        <v>2.3713046084090109E-4</v>
      </c>
      <c r="F523" s="7">
        <f t="shared" si="50"/>
        <v>0.80596126869139684</v>
      </c>
      <c r="G523" s="6">
        <f t="shared" si="51"/>
        <v>4.0854939543768349E-4</v>
      </c>
      <c r="H523" s="7">
        <f t="shared" si="52"/>
        <v>0.4204300118570114</v>
      </c>
      <c r="I523">
        <f t="shared" si="53"/>
        <v>3.8482688725799408E-4</v>
      </c>
      <c r="J523" s="4"/>
    </row>
    <row r="524" spans="1:10">
      <c r="A524" s="3" t="s">
        <v>1017</v>
      </c>
      <c r="B524">
        <v>7.54</v>
      </c>
      <c r="C524" s="4">
        <v>457</v>
      </c>
      <c r="D524">
        <f t="shared" si="48"/>
        <v>60.610079575596814</v>
      </c>
      <c r="E524" s="6">
        <f t="shared" si="49"/>
        <v>3.9695465422817509E-4</v>
      </c>
      <c r="F524" s="7">
        <f t="shared" si="50"/>
        <v>0.80635822334562501</v>
      </c>
      <c r="G524" s="6">
        <f t="shared" si="51"/>
        <v>6.8454720924447415E-4</v>
      </c>
      <c r="H524" s="7">
        <f t="shared" si="52"/>
        <v>0.42111455906625589</v>
      </c>
      <c r="I524">
        <f t="shared" si="53"/>
        <v>3.4930982713970993E-4</v>
      </c>
      <c r="J524" s="2"/>
    </row>
    <row r="525" spans="1:10">
      <c r="A525" s="3" t="s">
        <v>649</v>
      </c>
      <c r="B525">
        <v>6.84</v>
      </c>
      <c r="C525" s="4">
        <v>414</v>
      </c>
      <c r="D525">
        <f t="shared" si="48"/>
        <v>60.526315789473685</v>
      </c>
      <c r="E525" s="6">
        <f t="shared" si="49"/>
        <v>3.5960443512136648E-4</v>
      </c>
      <c r="F525" s="7">
        <f t="shared" si="50"/>
        <v>0.80671782778074641</v>
      </c>
      <c r="G525" s="6">
        <f t="shared" si="51"/>
        <v>6.2099508106527889E-4</v>
      </c>
      <c r="H525" s="7">
        <f t="shared" si="52"/>
        <v>0.42173555414732117</v>
      </c>
      <c r="I525">
        <f t="shared" si="53"/>
        <v>7.8393352197980715E-4</v>
      </c>
      <c r="J525" s="2"/>
    </row>
    <row r="526" spans="1:10">
      <c r="A526" s="3" t="s">
        <v>1054</v>
      </c>
      <c r="B526">
        <v>15.34</v>
      </c>
      <c r="C526" s="4">
        <v>927</v>
      </c>
      <c r="D526">
        <f t="shared" si="48"/>
        <v>60.430247718383313</v>
      </c>
      <c r="E526" s="6">
        <f t="shared" si="49"/>
        <v>8.0520123516305978E-4</v>
      </c>
      <c r="F526" s="7">
        <f t="shared" si="50"/>
        <v>0.80752302901590944</v>
      </c>
      <c r="G526" s="6">
        <f t="shared" si="51"/>
        <v>1.3926994946697922E-3</v>
      </c>
      <c r="H526" s="7">
        <f t="shared" si="52"/>
        <v>0.42312825364199097</v>
      </c>
      <c r="I526">
        <f t="shared" si="53"/>
        <v>6.1330646004364997E-4</v>
      </c>
      <c r="J526" s="2"/>
    </row>
    <row r="527" spans="1:10">
      <c r="A527" s="3" t="s">
        <v>875</v>
      </c>
      <c r="B527">
        <v>12</v>
      </c>
      <c r="C527" s="4">
        <v>725</v>
      </c>
      <c r="D527">
        <f t="shared" si="48"/>
        <v>60.416666666666664</v>
      </c>
      <c r="E527" s="6">
        <f t="shared" si="49"/>
        <v>6.2974206633572638E-4</v>
      </c>
      <c r="F527" s="7">
        <f t="shared" si="50"/>
        <v>0.80815277108224515</v>
      </c>
      <c r="G527" s="6">
        <f t="shared" si="51"/>
        <v>1.0894650545004894E-3</v>
      </c>
      <c r="H527" s="7">
        <f t="shared" si="52"/>
        <v>0.42421771869649144</v>
      </c>
      <c r="I527">
        <f t="shared" si="53"/>
        <v>5.3165509191960281E-4</v>
      </c>
      <c r="J527" s="2"/>
    </row>
    <row r="528" spans="1:10">
      <c r="A528" s="3" t="s">
        <v>817</v>
      </c>
      <c r="B528">
        <v>10.4</v>
      </c>
      <c r="C528" s="4">
        <v>628</v>
      </c>
      <c r="D528">
        <f t="shared" si="48"/>
        <v>60.38461538461538</v>
      </c>
      <c r="E528" s="6">
        <f t="shared" si="49"/>
        <v>5.4548692090873954E-4</v>
      </c>
      <c r="F528" s="7">
        <f t="shared" si="50"/>
        <v>0.80869825800315387</v>
      </c>
      <c r="G528" s="6">
        <f t="shared" si="51"/>
        <v>9.442030472337575E-4</v>
      </c>
      <c r="H528" s="7">
        <f t="shared" si="52"/>
        <v>0.42516192174372519</v>
      </c>
      <c r="I528">
        <f t="shared" si="53"/>
        <v>2.2957873446538546E-4</v>
      </c>
      <c r="J528" s="4"/>
    </row>
    <row r="529" spans="1:10">
      <c r="A529" s="3" t="s">
        <v>240</v>
      </c>
      <c r="B529">
        <v>4.49</v>
      </c>
      <c r="C529" s="4">
        <v>271</v>
      </c>
      <c r="D529">
        <f t="shared" si="48"/>
        <v>60.356347438752778</v>
      </c>
      <c r="E529" s="6">
        <f t="shared" si="49"/>
        <v>2.3539324134756116E-4</v>
      </c>
      <c r="F529" s="7">
        <f t="shared" si="50"/>
        <v>0.80893365124450145</v>
      </c>
      <c r="G529" s="6">
        <f t="shared" si="51"/>
        <v>4.0764150789226647E-4</v>
      </c>
      <c r="H529" s="7">
        <f t="shared" si="52"/>
        <v>0.42556956325161743</v>
      </c>
      <c r="I529">
        <f t="shared" si="53"/>
        <v>3.039098618495828E-4</v>
      </c>
      <c r="J529" s="2"/>
    </row>
    <row r="530" spans="1:10">
      <c r="A530" s="3" t="s">
        <v>223</v>
      </c>
      <c r="B530">
        <v>5.94</v>
      </c>
      <c r="C530" s="4">
        <v>358</v>
      </c>
      <c r="D530">
        <f t="shared" si="48"/>
        <v>60.269360269360263</v>
      </c>
      <c r="E530" s="6">
        <f t="shared" si="49"/>
        <v>3.1096228930784832E-4</v>
      </c>
      <c r="F530" s="7">
        <f t="shared" si="50"/>
        <v>0.80924461353380928</v>
      </c>
      <c r="G530" s="6">
        <f t="shared" si="51"/>
        <v>5.3928520197774228E-4</v>
      </c>
      <c r="H530" s="7">
        <f t="shared" si="52"/>
        <v>0.4261088484535952</v>
      </c>
      <c r="I530">
        <f t="shared" si="53"/>
        <v>6.7410809031820396E-4</v>
      </c>
      <c r="J530" s="2"/>
    </row>
    <row r="531" spans="1:10">
      <c r="A531" s="3" t="s">
        <v>635</v>
      </c>
      <c r="B531">
        <v>13.15</v>
      </c>
      <c r="C531" s="4">
        <v>789</v>
      </c>
      <c r="D531">
        <f t="shared" si="48"/>
        <v>60</v>
      </c>
      <c r="E531" s="6">
        <f t="shared" si="49"/>
        <v>6.8533309012260425E-4</v>
      </c>
      <c r="F531" s="7">
        <f t="shared" si="50"/>
        <v>0.80992994662393192</v>
      </c>
      <c r="G531" s="6">
        <f t="shared" si="51"/>
        <v>1.193872122223453E-3</v>
      </c>
      <c r="H531" s="7">
        <f t="shared" si="52"/>
        <v>0.42730272057581864</v>
      </c>
      <c r="I531">
        <f t="shared" si="53"/>
        <v>2.5485120592100285E-4</v>
      </c>
      <c r="J531" s="4"/>
    </row>
    <row r="532" spans="1:10">
      <c r="A532" s="3" t="s">
        <v>690</v>
      </c>
      <c r="B532">
        <v>4.97</v>
      </c>
      <c r="C532" s="4">
        <v>298</v>
      </c>
      <c r="D532">
        <f t="shared" si="48"/>
        <v>59.95975855130785</v>
      </c>
      <c r="E532" s="6">
        <f t="shared" si="49"/>
        <v>2.588457045076503E-4</v>
      </c>
      <c r="F532" s="7">
        <f t="shared" si="50"/>
        <v>0.81018879232843954</v>
      </c>
      <c r="G532" s="6">
        <f t="shared" si="51"/>
        <v>4.5122011007228598E-4</v>
      </c>
      <c r="H532" s="7">
        <f t="shared" si="52"/>
        <v>0.4277539406858909</v>
      </c>
      <c r="I532">
        <f t="shared" si="53"/>
        <v>2.7389281021344969E-4</v>
      </c>
      <c r="J532" s="2"/>
    </row>
    <row r="533" spans="1:10">
      <c r="A533" s="3" t="s">
        <v>15</v>
      </c>
      <c r="B533">
        <v>5.34</v>
      </c>
      <c r="C533" s="4">
        <v>320</v>
      </c>
      <c r="D533">
        <f t="shared" si="48"/>
        <v>59.925093632958806</v>
      </c>
      <c r="E533" s="6">
        <f t="shared" si="49"/>
        <v>2.7795511893438955E-4</v>
      </c>
      <c r="F533" s="7">
        <f t="shared" si="50"/>
        <v>0.8104667474473739</v>
      </c>
      <c r="G533" s="6">
        <f t="shared" si="51"/>
        <v>4.8481194925271775E-4</v>
      </c>
      <c r="H533" s="7">
        <f t="shared" si="52"/>
        <v>0.4282387526351436</v>
      </c>
      <c r="I533">
        <f t="shared" si="53"/>
        <v>1.3438325884013169E-4</v>
      </c>
      <c r="J533" s="2"/>
    </row>
    <row r="534" spans="1:10">
      <c r="A534" s="3" t="s">
        <v>218</v>
      </c>
      <c r="B534">
        <v>2.62</v>
      </c>
      <c r="C534" s="4">
        <v>157</v>
      </c>
      <c r="D534">
        <f t="shared" si="48"/>
        <v>59.923664122137403</v>
      </c>
      <c r="E534" s="6">
        <f t="shared" si="49"/>
        <v>1.3637173022718488E-4</v>
      </c>
      <c r="F534" s="7">
        <f t="shared" si="50"/>
        <v>0.81060311917760108</v>
      </c>
      <c r="G534" s="6">
        <f t="shared" si="51"/>
        <v>2.3786653689927351E-4</v>
      </c>
      <c r="H534" s="7">
        <f t="shared" si="52"/>
        <v>0.42847661917204288</v>
      </c>
      <c r="I534">
        <f t="shared" si="53"/>
        <v>1.7905642595067439E-4</v>
      </c>
      <c r="J534" s="2"/>
    </row>
    <row r="535" spans="1:10">
      <c r="A535" s="3" t="s">
        <v>1025</v>
      </c>
      <c r="B535">
        <v>3.49</v>
      </c>
      <c r="C535" s="4">
        <v>209</v>
      </c>
      <c r="D535">
        <f t="shared" si="48"/>
        <v>59.885386819484239</v>
      </c>
      <c r="E535" s="6">
        <f t="shared" si="49"/>
        <v>1.8153943705402319E-4</v>
      </c>
      <c r="F535" s="7">
        <f t="shared" si="50"/>
        <v>0.8107846586146551</v>
      </c>
      <c r="G535" s="6">
        <f t="shared" si="51"/>
        <v>3.1685275335055903E-4</v>
      </c>
      <c r="H535" s="7">
        <f t="shared" si="52"/>
        <v>0.42879347192539347</v>
      </c>
      <c r="I535">
        <f t="shared" si="53"/>
        <v>3.8484403930738598E-4</v>
      </c>
      <c r="J535" s="2"/>
    </row>
    <row r="536" spans="1:10">
      <c r="A536" s="3" t="s">
        <v>420</v>
      </c>
      <c r="B536">
        <v>7.5</v>
      </c>
      <c r="C536" s="4">
        <v>449</v>
      </c>
      <c r="D536">
        <f t="shared" si="48"/>
        <v>59.866666666666667</v>
      </c>
      <c r="E536" s="6">
        <f t="shared" si="49"/>
        <v>3.9000577625481538E-4</v>
      </c>
      <c r="F536" s="7">
        <f t="shared" si="50"/>
        <v>0.81117466439090991</v>
      </c>
      <c r="G536" s="6">
        <f t="shared" si="51"/>
        <v>6.8091565906280588E-4</v>
      </c>
      <c r="H536" s="7">
        <f t="shared" si="52"/>
        <v>0.42947438758445627</v>
      </c>
      <c r="I536">
        <f t="shared" si="53"/>
        <v>3.1014957079550376E-4</v>
      </c>
      <c r="J536" s="2"/>
    </row>
    <row r="537" spans="1:10">
      <c r="A537" s="3" t="s">
        <v>348</v>
      </c>
      <c r="B537">
        <v>6.04</v>
      </c>
      <c r="C537" s="4">
        <v>361</v>
      </c>
      <c r="D537">
        <f t="shared" si="48"/>
        <v>59.768211920529801</v>
      </c>
      <c r="E537" s="6">
        <f t="shared" si="49"/>
        <v>3.1356811854785823E-4</v>
      </c>
      <c r="F537" s="7">
        <f t="shared" si="50"/>
        <v>0.81148823250945779</v>
      </c>
      <c r="G537" s="6">
        <f t="shared" si="51"/>
        <v>5.4836407743191296E-4</v>
      </c>
      <c r="H537" s="7">
        <f t="shared" si="52"/>
        <v>0.43002275166188819</v>
      </c>
      <c r="I537">
        <f t="shared" si="53"/>
        <v>1.5636150454018116E-4</v>
      </c>
      <c r="J537" s="2"/>
    </row>
    <row r="538" spans="1:10">
      <c r="A538" s="3" t="s">
        <v>477</v>
      </c>
      <c r="B538">
        <v>3.04</v>
      </c>
      <c r="C538" s="4">
        <v>181</v>
      </c>
      <c r="D538">
        <f t="shared" si="48"/>
        <v>59.539473684210527</v>
      </c>
      <c r="E538" s="6">
        <f t="shared" si="49"/>
        <v>1.5721836414726408E-4</v>
      </c>
      <c r="F538" s="7">
        <f t="shared" si="50"/>
        <v>0.81164545087360507</v>
      </c>
      <c r="G538" s="6">
        <f t="shared" si="51"/>
        <v>2.7599781380679067E-4</v>
      </c>
      <c r="H538" s="7">
        <f t="shared" si="52"/>
        <v>0.43029874947569496</v>
      </c>
      <c r="I538">
        <f t="shared" si="53"/>
        <v>2.8196546207165385E-4</v>
      </c>
      <c r="J538" s="2"/>
    </row>
    <row r="539" spans="1:10">
      <c r="A539" s="3" t="s">
        <v>650</v>
      </c>
      <c r="B539">
        <v>5.48</v>
      </c>
      <c r="C539" s="4">
        <v>326</v>
      </c>
      <c r="D539">
        <f t="shared" si="48"/>
        <v>59.489051094890506</v>
      </c>
      <c r="E539" s="6">
        <f t="shared" si="49"/>
        <v>2.8316677741440938E-4</v>
      </c>
      <c r="F539" s="7">
        <f t="shared" si="50"/>
        <v>0.81192861765101942</v>
      </c>
      <c r="G539" s="6">
        <f t="shared" si="51"/>
        <v>4.9752237488855685E-4</v>
      </c>
      <c r="H539" s="7">
        <f t="shared" si="52"/>
        <v>0.4307962718505835</v>
      </c>
      <c r="I539">
        <f t="shared" si="53"/>
        <v>5.639309241433077E-4</v>
      </c>
      <c r="J539" s="4"/>
    </row>
    <row r="540" spans="1:10">
      <c r="A540" s="3" t="s">
        <v>998</v>
      </c>
      <c r="B540">
        <v>10.96</v>
      </c>
      <c r="C540" s="4">
        <v>652</v>
      </c>
      <c r="D540">
        <f t="shared" si="48"/>
        <v>59.489051094890506</v>
      </c>
      <c r="E540" s="6">
        <f t="shared" si="49"/>
        <v>5.6633355482881877E-4</v>
      </c>
      <c r="F540" s="7">
        <f t="shared" si="50"/>
        <v>0.81249495120584825</v>
      </c>
      <c r="G540" s="6">
        <f t="shared" si="51"/>
        <v>9.9504474977711371E-4</v>
      </c>
      <c r="H540" s="7">
        <f t="shared" si="52"/>
        <v>0.43179131660036063</v>
      </c>
      <c r="I540">
        <f t="shared" si="53"/>
        <v>6.2948362714188022E-4</v>
      </c>
      <c r="J540" s="2"/>
    </row>
    <row r="541" spans="1:10">
      <c r="A541" s="3" t="s">
        <v>570</v>
      </c>
      <c r="B541">
        <v>12.23</v>
      </c>
      <c r="C541" s="4">
        <v>727</v>
      </c>
      <c r="D541">
        <f t="shared" si="48"/>
        <v>59.443990188062138</v>
      </c>
      <c r="E541" s="6">
        <f t="shared" si="49"/>
        <v>6.3147928582906626E-4</v>
      </c>
      <c r="F541" s="7">
        <f t="shared" si="50"/>
        <v>0.81312643049167732</v>
      </c>
      <c r="G541" s="6">
        <f t="shared" si="51"/>
        <v>1.1103464680450822E-3</v>
      </c>
      <c r="H541" s="7">
        <f t="shared" si="52"/>
        <v>0.43290166306840572</v>
      </c>
      <c r="I541">
        <f t="shared" si="53"/>
        <v>5.3647491636632516E-4</v>
      </c>
      <c r="J541" s="2"/>
    </row>
    <row r="542" spans="1:10">
      <c r="A542" s="3" t="s">
        <v>18</v>
      </c>
      <c r="B542">
        <v>10.42</v>
      </c>
      <c r="C542" s="4">
        <v>619</v>
      </c>
      <c r="D542">
        <f t="shared" si="48"/>
        <v>59.404990403071018</v>
      </c>
      <c r="E542" s="6">
        <f t="shared" si="49"/>
        <v>5.3766943318870979E-4</v>
      </c>
      <c r="F542" s="7">
        <f t="shared" si="50"/>
        <v>0.81366409992486599</v>
      </c>
      <c r="G542" s="6">
        <f t="shared" si="51"/>
        <v>9.4601882232459163E-4</v>
      </c>
      <c r="H542" s="7">
        <f t="shared" si="52"/>
        <v>0.43384768189073031</v>
      </c>
      <c r="I542">
        <f t="shared" si="53"/>
        <v>2.9627247222502318E-4</v>
      </c>
      <c r="J542" s="4"/>
    </row>
    <row r="543" spans="1:10">
      <c r="A543" s="3" t="s">
        <v>739</v>
      </c>
      <c r="B543">
        <v>5.74</v>
      </c>
      <c r="C543" s="4">
        <v>339</v>
      </c>
      <c r="D543">
        <f t="shared" si="48"/>
        <v>59.059233449477347</v>
      </c>
      <c r="E543" s="6">
        <f t="shared" si="49"/>
        <v>2.9445870412111893E-4</v>
      </c>
      <c r="F543" s="7">
        <f t="shared" si="50"/>
        <v>0.81395855862898714</v>
      </c>
      <c r="G543" s="6">
        <f t="shared" si="51"/>
        <v>5.2112745106940072E-4</v>
      </c>
      <c r="H543" s="7">
        <f t="shared" si="52"/>
        <v>0.43436880934179972</v>
      </c>
      <c r="I543">
        <f t="shared" si="53"/>
        <v>3.6476633925203172E-4</v>
      </c>
      <c r="J543" s="2"/>
    </row>
    <row r="544" spans="1:10">
      <c r="A544" s="3" t="s">
        <v>660</v>
      </c>
      <c r="B544">
        <v>7.06</v>
      </c>
      <c r="C544" s="4">
        <v>416</v>
      </c>
      <c r="D544">
        <f t="shared" si="48"/>
        <v>58.923512747875357</v>
      </c>
      <c r="E544" s="6">
        <f t="shared" si="49"/>
        <v>3.6134165461470646E-4</v>
      </c>
      <c r="F544" s="7">
        <f t="shared" si="50"/>
        <v>0.81431990028360179</v>
      </c>
      <c r="G544" s="6">
        <f t="shared" si="51"/>
        <v>6.4096860706445448E-4</v>
      </c>
      <c r="H544" s="7">
        <f t="shared" si="52"/>
        <v>0.4350097779488642</v>
      </c>
      <c r="I544">
        <f t="shared" si="53"/>
        <v>3.2780006187005384E-4</v>
      </c>
      <c r="J544" s="2"/>
    </row>
    <row r="545" spans="1:10">
      <c r="A545" s="3" t="s">
        <v>648</v>
      </c>
      <c r="B545">
        <v>6.33</v>
      </c>
      <c r="C545" s="4">
        <v>371</v>
      </c>
      <c r="D545">
        <f t="shared" si="48"/>
        <v>58.609794628751978</v>
      </c>
      <c r="E545" s="6">
        <f t="shared" si="49"/>
        <v>3.2225421601455792E-4</v>
      </c>
      <c r="F545" s="7">
        <f t="shared" si="50"/>
        <v>0.8146421544996163</v>
      </c>
      <c r="G545" s="6">
        <f t="shared" si="51"/>
        <v>5.7469281624900818E-4</v>
      </c>
      <c r="H545" s="7">
        <f t="shared" si="52"/>
        <v>0.4355844707651132</v>
      </c>
      <c r="I545">
        <f t="shared" si="53"/>
        <v>1.3258554978601289E-4</v>
      </c>
      <c r="J545" s="2"/>
    </row>
    <row r="546" spans="1:10">
      <c r="A546" s="3" t="s">
        <v>214</v>
      </c>
      <c r="B546">
        <v>2.56</v>
      </c>
      <c r="C546" s="4">
        <v>150</v>
      </c>
      <c r="D546">
        <f t="shared" si="48"/>
        <v>58.59375</v>
      </c>
      <c r="E546" s="6">
        <f t="shared" si="49"/>
        <v>1.3029146200049511E-4</v>
      </c>
      <c r="F546" s="7">
        <f t="shared" si="50"/>
        <v>0.8147724459616168</v>
      </c>
      <c r="G546" s="6">
        <f t="shared" si="51"/>
        <v>2.3241921162677108E-4</v>
      </c>
      <c r="H546" s="7">
        <f t="shared" si="52"/>
        <v>0.43581688997673995</v>
      </c>
      <c r="I546">
        <f t="shared" si="53"/>
        <v>4.8529270108710332E-4</v>
      </c>
      <c r="J546" s="2"/>
    </row>
    <row r="547" spans="1:10">
      <c r="A547" s="3" t="s">
        <v>212</v>
      </c>
      <c r="B547">
        <v>9.3699999999999992</v>
      </c>
      <c r="C547" s="4">
        <v>549</v>
      </c>
      <c r="D547">
        <f t="shared" si="48"/>
        <v>58.591248665955177</v>
      </c>
      <c r="E547" s="6">
        <f t="shared" si="49"/>
        <v>4.7686675092181209E-4</v>
      </c>
      <c r="F547" s="7">
        <f t="shared" si="50"/>
        <v>0.81524931271253864</v>
      </c>
      <c r="G547" s="6">
        <f t="shared" si="51"/>
        <v>8.5069063005579874E-4</v>
      </c>
      <c r="H547" s="7">
        <f t="shared" si="52"/>
        <v>0.43666758060679572</v>
      </c>
      <c r="I547">
        <f t="shared" si="53"/>
        <v>6.0035415896775302E-4</v>
      </c>
      <c r="J547" s="2"/>
    </row>
    <row r="548" spans="1:10">
      <c r="A548" s="3" t="s">
        <v>543</v>
      </c>
      <c r="B548">
        <v>11.56</v>
      </c>
      <c r="C548" s="4">
        <v>673</v>
      </c>
      <c r="D548">
        <f t="shared" si="48"/>
        <v>58.217993079584772</v>
      </c>
      <c r="E548" s="6">
        <f t="shared" si="49"/>
        <v>5.8457435950888808E-4</v>
      </c>
      <c r="F548" s="7">
        <f t="shared" si="50"/>
        <v>0.81583388707204751</v>
      </c>
      <c r="G548" s="6">
        <f t="shared" si="51"/>
        <v>1.0495180025021382E-3</v>
      </c>
      <c r="H548" s="7">
        <f t="shared" si="52"/>
        <v>0.43771709860929786</v>
      </c>
      <c r="I548">
        <f t="shared" si="53"/>
        <v>7.3772369448626973E-4</v>
      </c>
      <c r="J548" s="2"/>
    </row>
    <row r="549" spans="1:10">
      <c r="A549" s="3" t="s">
        <v>1069</v>
      </c>
      <c r="B549">
        <v>14.2</v>
      </c>
      <c r="C549" s="4">
        <v>826</v>
      </c>
      <c r="D549">
        <f t="shared" si="48"/>
        <v>58.169014084507047</v>
      </c>
      <c r="E549" s="6">
        <f t="shared" si="49"/>
        <v>7.1747165074939308E-4</v>
      </c>
      <c r="F549" s="7">
        <f t="shared" si="50"/>
        <v>0.81655135872279694</v>
      </c>
      <c r="G549" s="6">
        <f t="shared" si="51"/>
        <v>1.2892003144922457E-3</v>
      </c>
      <c r="H549" s="7">
        <f t="shared" si="52"/>
        <v>0.43900629892379012</v>
      </c>
      <c r="I549">
        <f t="shared" si="53"/>
        <v>7.6851882459233467E-4</v>
      </c>
      <c r="J549" s="2"/>
    </row>
    <row r="550" spans="1:10">
      <c r="A550" s="3" t="s">
        <v>659</v>
      </c>
      <c r="B550">
        <v>14.78</v>
      </c>
      <c r="C550" s="4">
        <v>858</v>
      </c>
      <c r="D550">
        <f t="shared" si="48"/>
        <v>58.051420838971588</v>
      </c>
      <c r="E550" s="6">
        <f t="shared" si="49"/>
        <v>7.4526716264283201E-4</v>
      </c>
      <c r="F550" s="7">
        <f t="shared" si="50"/>
        <v>0.81729662588543972</v>
      </c>
      <c r="G550" s="6">
        <f t="shared" si="51"/>
        <v>1.341857792126436E-3</v>
      </c>
      <c r="H550" s="7">
        <f t="shared" si="52"/>
        <v>0.44034815671591654</v>
      </c>
      <c r="I550">
        <f t="shared" si="53"/>
        <v>1.0147116917652577E-4</v>
      </c>
      <c r="J550" s="2"/>
    </row>
    <row r="551" spans="1:10">
      <c r="A551" s="3" t="s">
        <v>288</v>
      </c>
      <c r="B551">
        <v>1.95</v>
      </c>
      <c r="C551" s="4">
        <v>113</v>
      </c>
      <c r="D551">
        <f t="shared" si="48"/>
        <v>57.948717948717949</v>
      </c>
      <c r="E551" s="6">
        <f t="shared" si="49"/>
        <v>9.8152901373706311E-5</v>
      </c>
      <c r="F551" s="7">
        <f t="shared" si="50"/>
        <v>0.81739477878681344</v>
      </c>
      <c r="G551" s="6">
        <f t="shared" si="51"/>
        <v>1.770380713563295E-4</v>
      </c>
      <c r="H551" s="7">
        <f t="shared" si="52"/>
        <v>0.44052519478727287</v>
      </c>
      <c r="I551">
        <f t="shared" si="53"/>
        <v>3.194758978801171E-4</v>
      </c>
      <c r="J551" s="2"/>
    </row>
    <row r="552" spans="1:10">
      <c r="A552" s="3" t="s">
        <v>313</v>
      </c>
      <c r="B552">
        <v>6.12</v>
      </c>
      <c r="C552" s="4">
        <v>352</v>
      </c>
      <c r="D552">
        <f t="shared" si="48"/>
        <v>57.516339869281047</v>
      </c>
      <c r="E552" s="6">
        <f t="shared" si="49"/>
        <v>3.0575063082782854E-4</v>
      </c>
      <c r="F552" s="7">
        <f t="shared" si="50"/>
        <v>0.81770052941764126</v>
      </c>
      <c r="G552" s="6">
        <f t="shared" si="51"/>
        <v>5.556271777952496E-4</v>
      </c>
      <c r="H552" s="7">
        <f t="shared" si="52"/>
        <v>0.44108082196506809</v>
      </c>
      <c r="I552">
        <f t="shared" si="53"/>
        <v>5.6751275940558621E-4</v>
      </c>
      <c r="J552" s="2"/>
    </row>
    <row r="553" spans="1:10">
      <c r="A553" s="3" t="s">
        <v>475</v>
      </c>
      <c r="B553">
        <v>10.87</v>
      </c>
      <c r="C553" s="4">
        <v>625</v>
      </c>
      <c r="D553">
        <f t="shared" si="48"/>
        <v>57.497700091996322</v>
      </c>
      <c r="E553" s="6">
        <f t="shared" si="49"/>
        <v>5.4288109166872962E-4</v>
      </c>
      <c r="F553" s="7">
        <f t="shared" si="50"/>
        <v>0.81824341050931004</v>
      </c>
      <c r="G553" s="6">
        <f t="shared" si="51"/>
        <v>9.8687376186835994E-4</v>
      </c>
      <c r="H553" s="7">
        <f t="shared" si="52"/>
        <v>0.44206769572693644</v>
      </c>
      <c r="I553">
        <f t="shared" si="53"/>
        <v>5.0596467825148039E-4</v>
      </c>
      <c r="J553" s="2"/>
    </row>
    <row r="554" spans="1:10">
      <c r="A554" s="3" t="s">
        <v>630</v>
      </c>
      <c r="B554">
        <v>9.69</v>
      </c>
      <c r="C554" s="4">
        <v>557</v>
      </c>
      <c r="D554">
        <f t="shared" si="48"/>
        <v>57.481940144478848</v>
      </c>
      <c r="E554" s="6">
        <f t="shared" si="49"/>
        <v>4.8381562889517185E-4</v>
      </c>
      <c r="F554" s="7">
        <f t="shared" si="50"/>
        <v>0.81872722613820526</v>
      </c>
      <c r="G554" s="6">
        <f t="shared" si="51"/>
        <v>8.7974303150914512E-4</v>
      </c>
      <c r="H554" s="7">
        <f t="shared" si="52"/>
        <v>0.44294743875844561</v>
      </c>
      <c r="I554">
        <f t="shared" si="53"/>
        <v>4.7593401537993074E-4</v>
      </c>
      <c r="J554" s="2"/>
    </row>
    <row r="555" spans="1:10">
      <c r="A555" s="3" t="s">
        <v>790</v>
      </c>
      <c r="B555">
        <v>9.11</v>
      </c>
      <c r="C555" s="4">
        <v>523</v>
      </c>
      <c r="D555">
        <f t="shared" si="48"/>
        <v>57.409440175631175</v>
      </c>
      <c r="E555" s="6">
        <f t="shared" si="49"/>
        <v>4.5428289750839293E-4</v>
      </c>
      <c r="F555" s="7">
        <f t="shared" si="50"/>
        <v>0.81918150903571363</v>
      </c>
      <c r="G555" s="6">
        <f t="shared" si="51"/>
        <v>8.2708555387495477E-4</v>
      </c>
      <c r="H555" s="7">
        <f t="shared" si="52"/>
        <v>0.44377452431232056</v>
      </c>
      <c r="I555">
        <f t="shared" si="53"/>
        <v>4.6714536442998833E-4</v>
      </c>
      <c r="J555" s="2"/>
    </row>
    <row r="556" spans="1:10">
      <c r="A556" s="3" t="s">
        <v>810</v>
      </c>
      <c r="B556">
        <v>8.94</v>
      </c>
      <c r="C556" s="4">
        <v>513</v>
      </c>
      <c r="D556">
        <f t="shared" si="48"/>
        <v>57.382550335570471</v>
      </c>
      <c r="E556" s="6">
        <f t="shared" si="49"/>
        <v>4.4559680004169325E-4</v>
      </c>
      <c r="F556" s="7">
        <f t="shared" si="50"/>
        <v>0.81962710583575538</v>
      </c>
      <c r="G556" s="6">
        <f t="shared" si="51"/>
        <v>8.1165146560286457E-4</v>
      </c>
      <c r="H556" s="7">
        <f t="shared" si="52"/>
        <v>0.44458617577792342</v>
      </c>
      <c r="I556">
        <f t="shared" si="53"/>
        <v>4.0449571557760189E-4</v>
      </c>
      <c r="J556" s="2"/>
    </row>
    <row r="557" spans="1:10">
      <c r="A557" s="3" t="s">
        <v>705</v>
      </c>
      <c r="B557">
        <v>7.74</v>
      </c>
      <c r="C557" s="4">
        <v>444</v>
      </c>
      <c r="D557">
        <f t="shared" si="48"/>
        <v>57.364341085271313</v>
      </c>
      <c r="E557" s="6">
        <f t="shared" si="49"/>
        <v>3.8566272752146554E-4</v>
      </c>
      <c r="F557" s="7">
        <f t="shared" si="50"/>
        <v>0.82001276856327687</v>
      </c>
      <c r="G557" s="6">
        <f t="shared" si="51"/>
        <v>7.0270496015281561E-4</v>
      </c>
      <c r="H557" s="7">
        <f t="shared" si="52"/>
        <v>0.44528888073807621</v>
      </c>
      <c r="I557">
        <f t="shared" si="53"/>
        <v>5.3056837907894394E-4</v>
      </c>
      <c r="J557" s="2"/>
    </row>
    <row r="558" spans="1:10">
      <c r="A558" s="3" t="s">
        <v>61</v>
      </c>
      <c r="B558">
        <v>10.14</v>
      </c>
      <c r="C558" s="4">
        <v>580</v>
      </c>
      <c r="D558">
        <f t="shared" si="48"/>
        <v>57.199211045364891</v>
      </c>
      <c r="E558" s="6">
        <f t="shared" si="49"/>
        <v>5.0379365306858109E-4</v>
      </c>
      <c r="F558" s="7">
        <f t="shared" si="50"/>
        <v>0.8205165622163455</v>
      </c>
      <c r="G558" s="6">
        <f t="shared" si="51"/>
        <v>9.2059797105291353E-4</v>
      </c>
      <c r="H558" s="7">
        <f t="shared" si="52"/>
        <v>0.44620947870912914</v>
      </c>
      <c r="I558">
        <f t="shared" si="53"/>
        <v>2.9900719418729516E-4</v>
      </c>
      <c r="J558" s="4"/>
    </row>
    <row r="559" spans="1:10">
      <c r="A559" s="3" t="s">
        <v>251</v>
      </c>
      <c r="B559">
        <v>5.71</v>
      </c>
      <c r="C559" s="4">
        <v>326</v>
      </c>
      <c r="D559">
        <f t="shared" si="48"/>
        <v>57.092819614711033</v>
      </c>
      <c r="E559" s="6">
        <f t="shared" si="49"/>
        <v>2.8316677741440938E-4</v>
      </c>
      <c r="F559" s="7">
        <f t="shared" si="50"/>
        <v>0.82079972899375986</v>
      </c>
      <c r="G559" s="6">
        <f t="shared" si="51"/>
        <v>5.1840378843314957E-4</v>
      </c>
      <c r="H559" s="7">
        <f t="shared" si="52"/>
        <v>0.44672788249756229</v>
      </c>
      <c r="I559">
        <f t="shared" si="53"/>
        <v>2.2205840225480999E-4</v>
      </c>
      <c r="J559" s="4"/>
    </row>
    <row r="560" spans="1:10">
      <c r="A560" s="3" t="s">
        <v>365</v>
      </c>
      <c r="B560">
        <v>4.24</v>
      </c>
      <c r="C560" s="4">
        <v>242</v>
      </c>
      <c r="D560">
        <f t="shared" si="48"/>
        <v>57.075471698113205</v>
      </c>
      <c r="E560" s="6">
        <f t="shared" si="49"/>
        <v>2.1020355869413212E-4</v>
      </c>
      <c r="F560" s="7">
        <f t="shared" si="50"/>
        <v>0.82100993255245402</v>
      </c>
      <c r="G560" s="6">
        <f t="shared" si="51"/>
        <v>3.8494431925683957E-4</v>
      </c>
      <c r="H560" s="7">
        <f t="shared" si="52"/>
        <v>0.44711282681681913</v>
      </c>
      <c r="I560">
        <f t="shared" si="53"/>
        <v>1.3521936643901E-4</v>
      </c>
      <c r="J560" s="2"/>
    </row>
    <row r="561" spans="1:10">
      <c r="A561" s="3" t="s">
        <v>380</v>
      </c>
      <c r="B561">
        <v>2.58</v>
      </c>
      <c r="C561" s="4">
        <v>147</v>
      </c>
      <c r="D561">
        <f t="shared" si="48"/>
        <v>56.97674418604651</v>
      </c>
      <c r="E561" s="6">
        <f t="shared" si="49"/>
        <v>1.276856327604852E-4</v>
      </c>
      <c r="F561" s="7">
        <f t="shared" si="50"/>
        <v>0.82113761818521447</v>
      </c>
      <c r="G561" s="6">
        <f t="shared" si="51"/>
        <v>2.3423498671760521E-4</v>
      </c>
      <c r="H561" s="7">
        <f t="shared" si="52"/>
        <v>0.44734706180353673</v>
      </c>
      <c r="I561">
        <f t="shared" si="53"/>
        <v>1.3998602189851939E-4</v>
      </c>
      <c r="J561" s="2"/>
    </row>
    <row r="562" spans="1:10">
      <c r="A562" s="3" t="s">
        <v>504</v>
      </c>
      <c r="B562">
        <v>2.67</v>
      </c>
      <c r="C562" s="4">
        <v>152</v>
      </c>
      <c r="D562">
        <f t="shared" si="48"/>
        <v>56.928838951310865</v>
      </c>
      <c r="E562" s="6">
        <f t="shared" si="49"/>
        <v>1.3202868149383504E-4</v>
      </c>
      <c r="F562" s="7">
        <f t="shared" si="50"/>
        <v>0.82126964686670834</v>
      </c>
      <c r="G562" s="6">
        <f t="shared" si="51"/>
        <v>2.4240597462635887E-4</v>
      </c>
      <c r="H562" s="7">
        <f t="shared" si="52"/>
        <v>0.44758946777816311</v>
      </c>
      <c r="I562">
        <f t="shared" si="53"/>
        <v>1.5318360595489855E-4</v>
      </c>
      <c r="J562" s="2"/>
    </row>
    <row r="563" spans="1:10">
      <c r="A563" s="3" t="s">
        <v>85</v>
      </c>
      <c r="B563">
        <v>2.92</v>
      </c>
      <c r="C563" s="4">
        <v>166</v>
      </c>
      <c r="D563">
        <f t="shared" si="48"/>
        <v>56.849315068493155</v>
      </c>
      <c r="E563" s="6">
        <f t="shared" si="49"/>
        <v>1.4418921794721458E-4</v>
      </c>
      <c r="F563" s="7">
        <f t="shared" si="50"/>
        <v>0.82141383608465557</v>
      </c>
      <c r="G563" s="6">
        <f t="shared" si="51"/>
        <v>2.6510316326178575E-4</v>
      </c>
      <c r="H563" s="7">
        <f t="shared" si="52"/>
        <v>0.44785457094142489</v>
      </c>
      <c r="I563">
        <f t="shared" si="53"/>
        <v>2.5286319901934862E-4</v>
      </c>
      <c r="J563" s="2"/>
    </row>
    <row r="564" spans="1:10">
      <c r="A564" s="3" t="s">
        <v>383</v>
      </c>
      <c r="B564">
        <v>4.82</v>
      </c>
      <c r="C564" s="4">
        <v>274</v>
      </c>
      <c r="D564">
        <f t="shared" si="48"/>
        <v>56.84647302904564</v>
      </c>
      <c r="E564" s="6">
        <f t="shared" si="49"/>
        <v>2.3799907058757108E-4</v>
      </c>
      <c r="F564" s="7">
        <f t="shared" si="50"/>
        <v>0.82165183515524309</v>
      </c>
      <c r="G564" s="6">
        <f t="shared" si="51"/>
        <v>4.3760179689102992E-4</v>
      </c>
      <c r="H564" s="7">
        <f t="shared" si="52"/>
        <v>0.4482921727383159</v>
      </c>
      <c r="I564">
        <f t="shared" si="53"/>
        <v>3.8701260642415303E-4</v>
      </c>
      <c r="J564" s="2"/>
    </row>
    <row r="565" spans="1:10">
      <c r="A565" s="3" t="s">
        <v>242</v>
      </c>
      <c r="B565">
        <v>7.37</v>
      </c>
      <c r="C565" s="4">
        <v>418</v>
      </c>
      <c r="D565">
        <f t="shared" si="48"/>
        <v>56.71641791044776</v>
      </c>
      <c r="E565" s="6">
        <f t="shared" si="49"/>
        <v>3.6307887410804638E-4</v>
      </c>
      <c r="F565" s="7">
        <f t="shared" si="50"/>
        <v>0.82201491402935112</v>
      </c>
      <c r="G565" s="6">
        <f t="shared" si="51"/>
        <v>6.6911312097238385E-4</v>
      </c>
      <c r="H565" s="7">
        <f t="shared" si="52"/>
        <v>0.44896128585928829</v>
      </c>
      <c r="I565">
        <f t="shared" si="53"/>
        <v>3.1191351199888473E-4</v>
      </c>
      <c r="J565" s="2"/>
    </row>
    <row r="566" spans="1:10">
      <c r="A566" s="3" t="s">
        <v>424</v>
      </c>
      <c r="B566">
        <v>5.93</v>
      </c>
      <c r="C566" s="4">
        <v>335</v>
      </c>
      <c r="D566">
        <f t="shared" si="48"/>
        <v>56.492411467116362</v>
      </c>
      <c r="E566" s="6">
        <f t="shared" si="49"/>
        <v>2.9098426513443908E-4</v>
      </c>
      <c r="F566" s="7">
        <f t="shared" si="50"/>
        <v>0.82230589829448553</v>
      </c>
      <c r="G566" s="6">
        <f t="shared" si="51"/>
        <v>5.3837731443232516E-4</v>
      </c>
      <c r="H566" s="7">
        <f t="shared" si="52"/>
        <v>0.44949966317372064</v>
      </c>
      <c r="I566">
        <f t="shared" si="53"/>
        <v>3.1632424311328622E-4</v>
      </c>
      <c r="J566" s="2"/>
    </row>
    <row r="567" spans="1:10">
      <c r="A567" s="3" t="s">
        <v>592</v>
      </c>
      <c r="B567">
        <v>6.01</v>
      </c>
      <c r="C567" s="4">
        <v>339</v>
      </c>
      <c r="D567">
        <f t="shared" si="48"/>
        <v>56.405990016638938</v>
      </c>
      <c r="E567" s="6">
        <f t="shared" si="49"/>
        <v>2.9445870412111893E-4</v>
      </c>
      <c r="F567" s="7">
        <f t="shared" si="50"/>
        <v>0.82260035699860667</v>
      </c>
      <c r="G567" s="6">
        <f t="shared" si="51"/>
        <v>5.456404147956617E-4</v>
      </c>
      <c r="H567" s="7">
        <f t="shared" si="52"/>
        <v>0.4500453035885163</v>
      </c>
      <c r="I567">
        <f t="shared" si="53"/>
        <v>1.506558733471719E-4</v>
      </c>
      <c r="J567" s="2"/>
    </row>
    <row r="568" spans="1:10">
      <c r="A568" s="3" t="s">
        <v>390</v>
      </c>
      <c r="B568">
        <v>2.86</v>
      </c>
      <c r="C568" s="4">
        <v>161</v>
      </c>
      <c r="D568">
        <f t="shared" si="48"/>
        <v>56.293706293706293</v>
      </c>
      <c r="E568" s="6">
        <f t="shared" si="49"/>
        <v>1.3984616921386474E-4</v>
      </c>
      <c r="F568" s="7">
        <f t="shared" si="50"/>
        <v>0.82274020316782059</v>
      </c>
      <c r="G568" s="6">
        <f t="shared" si="51"/>
        <v>2.5965583798928329E-4</v>
      </c>
      <c r="H568" s="7">
        <f t="shared" si="52"/>
        <v>0.45030495942650556</v>
      </c>
      <c r="I568">
        <f t="shared" si="53"/>
        <v>1.8658556051415198E-4</v>
      </c>
      <c r="J568" s="4"/>
    </row>
    <row r="569" spans="1:10">
      <c r="A569" s="3" t="s">
        <v>633</v>
      </c>
      <c r="B569">
        <v>3.54</v>
      </c>
      <c r="C569" s="4">
        <v>199</v>
      </c>
      <c r="D569">
        <f t="shared" si="48"/>
        <v>56.21468926553672</v>
      </c>
      <c r="E569" s="6">
        <f t="shared" si="49"/>
        <v>1.7285333958732351E-4</v>
      </c>
      <c r="F569" s="7">
        <f t="shared" si="50"/>
        <v>0.82291305650740787</v>
      </c>
      <c r="G569" s="6">
        <f t="shared" si="51"/>
        <v>3.2139219107764436E-4</v>
      </c>
      <c r="H569" s="7">
        <f t="shared" si="52"/>
        <v>0.45062635161758319</v>
      </c>
      <c r="I569">
        <f t="shared" si="53"/>
        <v>4.9967235943565447E-4</v>
      </c>
      <c r="J569" s="4"/>
    </row>
    <row r="570" spans="1:10">
      <c r="A570" s="3" t="s">
        <v>769</v>
      </c>
      <c r="B570">
        <v>9.4700000000000006</v>
      </c>
      <c r="C570" s="4">
        <v>531</v>
      </c>
      <c r="D570">
        <f t="shared" si="48"/>
        <v>56.071805702217524</v>
      </c>
      <c r="E570" s="6">
        <f t="shared" si="49"/>
        <v>4.612317754817527E-4</v>
      </c>
      <c r="F570" s="7">
        <f t="shared" si="50"/>
        <v>0.82337428828288961</v>
      </c>
      <c r="G570" s="6">
        <f t="shared" si="51"/>
        <v>8.5976950550996952E-4</v>
      </c>
      <c r="H570" s="7">
        <f t="shared" si="52"/>
        <v>0.45148612112309316</v>
      </c>
      <c r="I570">
        <f t="shared" si="53"/>
        <v>2.0529763726839789E-4</v>
      </c>
      <c r="J570" s="2"/>
    </row>
    <row r="571" spans="1:10">
      <c r="A571" s="3" t="s">
        <v>385</v>
      </c>
      <c r="B571">
        <v>3.89</v>
      </c>
      <c r="C571" s="4">
        <v>218</v>
      </c>
      <c r="D571">
        <f t="shared" si="48"/>
        <v>56.041131105398456</v>
      </c>
      <c r="E571" s="6">
        <f t="shared" si="49"/>
        <v>1.8935692477405289E-4</v>
      </c>
      <c r="F571" s="7">
        <f t="shared" si="50"/>
        <v>0.82356364520766367</v>
      </c>
      <c r="G571" s="6">
        <f t="shared" si="51"/>
        <v>3.5316825516724199E-4</v>
      </c>
      <c r="H571" s="7">
        <f t="shared" si="52"/>
        <v>0.4518392893782604</v>
      </c>
      <c r="I571">
        <f t="shared" si="53"/>
        <v>2.1593450867773978E-4</v>
      </c>
      <c r="J571" s="2"/>
    </row>
    <row r="572" spans="1:10">
      <c r="A572" s="3" t="s">
        <v>173</v>
      </c>
      <c r="B572">
        <v>4.09</v>
      </c>
      <c r="C572" s="4">
        <v>229</v>
      </c>
      <c r="D572">
        <f t="shared" si="48"/>
        <v>55.990220048899758</v>
      </c>
      <c r="E572" s="6">
        <f t="shared" si="49"/>
        <v>1.9891163198742254E-4</v>
      </c>
      <c r="F572" s="7">
        <f t="shared" si="50"/>
        <v>0.82376255683965105</v>
      </c>
      <c r="G572" s="6">
        <f t="shared" si="51"/>
        <v>3.7132600607558345E-4</v>
      </c>
      <c r="H572" s="7">
        <f t="shared" si="52"/>
        <v>0.45221061538433599</v>
      </c>
      <c r="I572">
        <f t="shared" si="53"/>
        <v>4.377766768206004E-4</v>
      </c>
      <c r="J572" s="2"/>
    </row>
    <row r="573" spans="1:10">
      <c r="A573" s="3" t="s">
        <v>452</v>
      </c>
      <c r="B573">
        <v>8.2799999999999994</v>
      </c>
      <c r="C573" s="4">
        <v>462</v>
      </c>
      <c r="D573">
        <f t="shared" si="48"/>
        <v>55.797101449275367</v>
      </c>
      <c r="E573" s="6">
        <f t="shared" si="49"/>
        <v>4.0129770296152493E-4</v>
      </c>
      <c r="F573" s="7">
        <f t="shared" si="50"/>
        <v>0.82416385454261254</v>
      </c>
      <c r="G573" s="6">
        <f t="shared" si="51"/>
        <v>7.5173088760533758E-4</v>
      </c>
      <c r="H573" s="7">
        <f t="shared" si="52"/>
        <v>0.45296234627194132</v>
      </c>
      <c r="I573">
        <f t="shared" si="53"/>
        <v>2.4638726179765369E-4</v>
      </c>
      <c r="J573" s="2"/>
    </row>
    <row r="574" spans="1:10">
      <c r="A574" s="3" t="s">
        <v>171</v>
      </c>
      <c r="B574">
        <v>4.66</v>
      </c>
      <c r="C574" s="4">
        <v>260</v>
      </c>
      <c r="D574">
        <f t="shared" si="48"/>
        <v>55.793991416309012</v>
      </c>
      <c r="E574" s="6">
        <f t="shared" si="49"/>
        <v>2.2583853413419151E-4</v>
      </c>
      <c r="F574" s="7">
        <f t="shared" si="50"/>
        <v>0.8243896930767467</v>
      </c>
      <c r="G574" s="6">
        <f t="shared" si="51"/>
        <v>4.2307559616435673E-4</v>
      </c>
      <c r="H574" s="7">
        <f t="shared" si="52"/>
        <v>0.45338542186810565</v>
      </c>
      <c r="I574">
        <f t="shared" si="53"/>
        <v>6.6107736612963652E-4</v>
      </c>
      <c r="J574" s="4"/>
    </row>
    <row r="575" spans="1:10">
      <c r="A575" s="3" t="s">
        <v>773</v>
      </c>
      <c r="B575">
        <v>12.5</v>
      </c>
      <c r="C575" s="4">
        <v>697</v>
      </c>
      <c r="D575">
        <f t="shared" si="48"/>
        <v>55.76</v>
      </c>
      <c r="E575" s="6">
        <f t="shared" si="49"/>
        <v>6.054209934289673E-4</v>
      </c>
      <c r="F575" s="7">
        <f t="shared" si="50"/>
        <v>0.82499511407017567</v>
      </c>
      <c r="G575" s="6">
        <f t="shared" si="51"/>
        <v>1.1348594317713431E-3</v>
      </c>
      <c r="H575" s="7">
        <f t="shared" si="52"/>
        <v>0.45452028129987698</v>
      </c>
      <c r="I575">
        <f t="shared" si="53"/>
        <v>7.0252315158392253E-4</v>
      </c>
      <c r="J575" s="2"/>
    </row>
    <row r="576" spans="1:10">
      <c r="A576" s="3" t="s">
        <v>494</v>
      </c>
      <c r="B576">
        <v>13.28</v>
      </c>
      <c r="C576" s="4">
        <v>740</v>
      </c>
      <c r="D576">
        <f t="shared" si="48"/>
        <v>55.722891566265062</v>
      </c>
      <c r="E576" s="6">
        <f t="shared" si="49"/>
        <v>6.4277121253577586E-4</v>
      </c>
      <c r="F576" s="7">
        <f t="shared" si="50"/>
        <v>0.82563788528271143</v>
      </c>
      <c r="G576" s="6">
        <f t="shared" si="51"/>
        <v>1.2056746603138749E-3</v>
      </c>
      <c r="H576" s="7">
        <f t="shared" si="52"/>
        <v>0.45572595596019083</v>
      </c>
      <c r="I576">
        <f t="shared" si="53"/>
        <v>2.339385582973974E-4</v>
      </c>
      <c r="J576" s="2"/>
    </row>
    <row r="577" spans="1:10">
      <c r="A577" s="3" t="s">
        <v>704</v>
      </c>
      <c r="B577">
        <v>4.42</v>
      </c>
      <c r="C577" s="4">
        <v>246</v>
      </c>
      <c r="D577">
        <f t="shared" si="48"/>
        <v>55.656108597285069</v>
      </c>
      <c r="E577" s="6">
        <f t="shared" si="49"/>
        <v>2.1367799768081197E-4</v>
      </c>
      <c r="F577" s="7">
        <f t="shared" si="50"/>
        <v>0.82585156328039222</v>
      </c>
      <c r="G577" s="6">
        <f t="shared" si="51"/>
        <v>4.0128629507434689E-4</v>
      </c>
      <c r="H577" s="7">
        <f t="shared" si="52"/>
        <v>0.45612724225526519</v>
      </c>
      <c r="I577">
        <f t="shared" si="53"/>
        <v>2.0718946099740343E-4</v>
      </c>
      <c r="J577" s="4"/>
    </row>
    <row r="578" spans="1:10">
      <c r="A578" s="3" t="s">
        <v>112</v>
      </c>
      <c r="B578">
        <v>3.91</v>
      </c>
      <c r="C578" s="4">
        <v>217</v>
      </c>
      <c r="D578">
        <f t="shared" ref="D578:D641" si="54">C578/B578</f>
        <v>55.498721227621481</v>
      </c>
      <c r="E578" s="6">
        <f t="shared" si="49"/>
        <v>1.8848831502738293E-4</v>
      </c>
      <c r="F578" s="7">
        <f t="shared" si="50"/>
        <v>0.8260400515954196</v>
      </c>
      <c r="G578" s="6">
        <f t="shared" si="51"/>
        <v>3.5498403025807613E-4</v>
      </c>
      <c r="H578" s="7">
        <f t="shared" si="52"/>
        <v>0.45648222628552326</v>
      </c>
      <c r="I578">
        <f t="shared" si="53"/>
        <v>9.1240080320226236E-4</v>
      </c>
      <c r="J578" s="2"/>
    </row>
    <row r="579" spans="1:10">
      <c r="A579" s="3" t="s">
        <v>44</v>
      </c>
      <c r="B579">
        <v>17.21</v>
      </c>
      <c r="C579" s="4">
        <v>954</v>
      </c>
      <c r="D579">
        <f t="shared" si="54"/>
        <v>55.432887855897732</v>
      </c>
      <c r="E579" s="6">
        <f t="shared" ref="E579:E642" si="55">C579/1151265</f>
        <v>8.2865369832314892E-4</v>
      </c>
      <c r="F579" s="7">
        <f t="shared" ref="F579:F642" si="56">F578+E579</f>
        <v>0.82686870529374279</v>
      </c>
      <c r="G579" s="6">
        <f t="shared" ref="G579:G642" si="57">B579/11014.58</f>
        <v>1.5624744656627851E-3</v>
      </c>
      <c r="H579" s="7">
        <f t="shared" ref="H579:H642" si="58">H578+G579</f>
        <v>0.45804470075118603</v>
      </c>
      <c r="I579">
        <f t="shared" ref="I579:I642" si="59">F579*H580-F580*H579</f>
        <v>8.8013518255991574E-5</v>
      </c>
      <c r="J579" s="2"/>
    </row>
    <row r="580" spans="1:10">
      <c r="A580" s="3" t="s">
        <v>613</v>
      </c>
      <c r="B580">
        <v>1.66</v>
      </c>
      <c r="C580" s="4">
        <v>92</v>
      </c>
      <c r="D580">
        <f t="shared" si="54"/>
        <v>55.421686746987952</v>
      </c>
      <c r="E580" s="6">
        <f t="shared" si="55"/>
        <v>7.9912096693637001E-5</v>
      </c>
      <c r="F580" s="7">
        <f t="shared" si="56"/>
        <v>0.82694861739043646</v>
      </c>
      <c r="G580" s="6">
        <f t="shared" si="57"/>
        <v>1.5070933253923436E-4</v>
      </c>
      <c r="H580" s="7">
        <f t="shared" si="58"/>
        <v>0.45819541008372527</v>
      </c>
      <c r="I580">
        <f t="shared" si="59"/>
        <v>2.222409150434701E-4</v>
      </c>
      <c r="J580" s="4"/>
    </row>
    <row r="581" spans="1:10">
      <c r="A581" s="3" t="s">
        <v>888</v>
      </c>
      <c r="B581">
        <v>4.1900000000000004</v>
      </c>
      <c r="C581" s="4">
        <v>232</v>
      </c>
      <c r="D581">
        <f t="shared" si="54"/>
        <v>55.369928400954649</v>
      </c>
      <c r="E581" s="6">
        <f t="shared" si="55"/>
        <v>2.0151746122743243E-4</v>
      </c>
      <c r="F581" s="7">
        <f t="shared" si="56"/>
        <v>0.82715013485166389</v>
      </c>
      <c r="G581" s="6">
        <f t="shared" si="57"/>
        <v>3.8040488152975423E-4</v>
      </c>
      <c r="H581" s="7">
        <f t="shared" si="58"/>
        <v>0.45857581496525501</v>
      </c>
      <c r="I581">
        <f t="shared" si="59"/>
        <v>1.4596864883115179E-4</v>
      </c>
      <c r="J581" s="2"/>
    </row>
    <row r="582" spans="1:10">
      <c r="A582" s="3" t="s">
        <v>446</v>
      </c>
      <c r="B582">
        <v>2.75</v>
      </c>
      <c r="C582" s="4">
        <v>152</v>
      </c>
      <c r="D582">
        <f t="shared" si="54"/>
        <v>55.272727272727273</v>
      </c>
      <c r="E582" s="6">
        <f t="shared" si="55"/>
        <v>1.3202868149383504E-4</v>
      </c>
      <c r="F582" s="7">
        <f t="shared" si="56"/>
        <v>0.82728216353315775</v>
      </c>
      <c r="G582" s="6">
        <f t="shared" si="57"/>
        <v>2.4966907498969549E-4</v>
      </c>
      <c r="H582" s="7">
        <f t="shared" si="58"/>
        <v>0.4588254840402447</v>
      </c>
      <c r="I582">
        <f t="shared" si="59"/>
        <v>1.0251373973950151E-3</v>
      </c>
      <c r="J582" s="2"/>
    </row>
    <row r="583" spans="1:10">
      <c r="A583" s="3" t="s">
        <v>16</v>
      </c>
      <c r="B583">
        <v>19.3</v>
      </c>
      <c r="C583" s="4">
        <v>1065</v>
      </c>
      <c r="D583">
        <f t="shared" si="54"/>
        <v>55.181347150259064</v>
      </c>
      <c r="E583" s="6">
        <f t="shared" si="55"/>
        <v>9.2506938020351531E-4</v>
      </c>
      <c r="F583" s="7">
        <f t="shared" si="56"/>
        <v>0.82820723291336129</v>
      </c>
      <c r="G583" s="6">
        <f t="shared" si="57"/>
        <v>1.7522229626549537E-3</v>
      </c>
      <c r="H583" s="7">
        <f t="shared" si="58"/>
        <v>0.46057770700289968</v>
      </c>
      <c r="I583">
        <f t="shared" si="59"/>
        <v>1.6945120890909937E-4</v>
      </c>
      <c r="J583" s="2"/>
    </row>
    <row r="584" spans="1:10">
      <c r="A584" s="3" t="s">
        <v>680</v>
      </c>
      <c r="B584">
        <v>3.19</v>
      </c>
      <c r="C584" s="4">
        <v>176</v>
      </c>
      <c r="D584">
        <f t="shared" si="54"/>
        <v>55.172413793103452</v>
      </c>
      <c r="E584" s="6">
        <f t="shared" si="55"/>
        <v>1.5287531541391427E-4</v>
      </c>
      <c r="F584" s="7">
        <f t="shared" si="56"/>
        <v>0.82836010822877526</v>
      </c>
      <c r="G584" s="6">
        <f t="shared" si="57"/>
        <v>2.8961612698804673E-4</v>
      </c>
      <c r="H584" s="7">
        <f t="shared" si="58"/>
        <v>0.46086732312988771</v>
      </c>
      <c r="I584">
        <f t="shared" si="59"/>
        <v>3.3157611905337836E-4</v>
      </c>
      <c r="J584" s="4"/>
    </row>
    <row r="585" spans="1:10">
      <c r="A585" s="3" t="s">
        <v>781</v>
      </c>
      <c r="B585">
        <v>6.24</v>
      </c>
      <c r="C585" s="4">
        <v>344</v>
      </c>
      <c r="D585">
        <f t="shared" si="54"/>
        <v>55.128205128205124</v>
      </c>
      <c r="E585" s="6">
        <f t="shared" si="55"/>
        <v>2.9880175285446878E-4</v>
      </c>
      <c r="F585" s="7">
        <f t="shared" si="56"/>
        <v>0.82865890998162972</v>
      </c>
      <c r="G585" s="6">
        <f t="shared" si="57"/>
        <v>5.6652182834025452E-4</v>
      </c>
      <c r="H585" s="7">
        <f t="shared" si="58"/>
        <v>0.46143384495822798</v>
      </c>
      <c r="I585">
        <f t="shared" si="59"/>
        <v>4.7242566501726202E-4</v>
      </c>
      <c r="J585" s="2"/>
    </row>
    <row r="586" spans="1:10">
      <c r="A586" s="3" t="s">
        <v>1101</v>
      </c>
      <c r="B586">
        <v>8.89</v>
      </c>
      <c r="C586" s="4">
        <v>490</v>
      </c>
      <c r="D586">
        <f t="shared" si="54"/>
        <v>55.118110236220467</v>
      </c>
      <c r="E586" s="6">
        <f t="shared" si="55"/>
        <v>4.2561877586828401E-4</v>
      </c>
      <c r="F586" s="7">
        <f t="shared" si="56"/>
        <v>0.82908452875749805</v>
      </c>
      <c r="G586" s="6">
        <f t="shared" si="57"/>
        <v>8.0711202787577929E-4</v>
      </c>
      <c r="H586" s="7">
        <f t="shared" si="58"/>
        <v>0.46224095698610373</v>
      </c>
      <c r="I586">
        <f t="shared" si="59"/>
        <v>4.5812495104602391E-4</v>
      </c>
      <c r="J586" s="2"/>
    </row>
    <row r="587" spans="1:10">
      <c r="A587" s="3" t="s">
        <v>574</v>
      </c>
      <c r="B587">
        <v>8.6199999999999992</v>
      </c>
      <c r="C587" s="4">
        <v>475</v>
      </c>
      <c r="D587">
        <f t="shared" si="54"/>
        <v>55.104408352668216</v>
      </c>
      <c r="E587" s="6">
        <f t="shared" si="55"/>
        <v>4.1258962966823448E-4</v>
      </c>
      <c r="F587" s="7">
        <f t="shared" si="56"/>
        <v>0.82949711838716633</v>
      </c>
      <c r="G587" s="6">
        <f t="shared" si="57"/>
        <v>7.8259906414951809E-4</v>
      </c>
      <c r="H587" s="7">
        <f t="shared" si="58"/>
        <v>0.46302355605025325</v>
      </c>
      <c r="I587">
        <f t="shared" si="59"/>
        <v>5.227045264122876E-4</v>
      </c>
      <c r="J587" s="2"/>
    </row>
    <row r="588" spans="1:10">
      <c r="A588" s="3" t="s">
        <v>209</v>
      </c>
      <c r="B588">
        <v>9.83</v>
      </c>
      <c r="C588" s="4">
        <v>541</v>
      </c>
      <c r="D588">
        <f t="shared" si="54"/>
        <v>55.035605289928789</v>
      </c>
      <c r="E588" s="6">
        <f t="shared" si="55"/>
        <v>4.6991787294845233E-4</v>
      </c>
      <c r="F588" s="7">
        <f t="shared" si="56"/>
        <v>0.82996703626011481</v>
      </c>
      <c r="G588" s="6">
        <f t="shared" si="57"/>
        <v>8.9245345714498417E-4</v>
      </c>
      <c r="H588" s="7">
        <f t="shared" si="58"/>
        <v>0.46391600950739825</v>
      </c>
      <c r="I588">
        <f t="shared" si="59"/>
        <v>9.5739777576930862E-5</v>
      </c>
      <c r="J588" s="2"/>
    </row>
    <row r="589" spans="1:10">
      <c r="A589" s="3" t="s">
        <v>389</v>
      </c>
      <c r="B589">
        <v>1.8</v>
      </c>
      <c r="C589" s="4">
        <v>99</v>
      </c>
      <c r="D589">
        <f t="shared" si="54"/>
        <v>55</v>
      </c>
      <c r="E589" s="6">
        <f t="shared" si="55"/>
        <v>8.5992364920326771E-5</v>
      </c>
      <c r="F589" s="7">
        <f t="shared" si="56"/>
        <v>0.83005302862503516</v>
      </c>
      <c r="G589" s="6">
        <f t="shared" si="57"/>
        <v>1.6341975817507341E-4</v>
      </c>
      <c r="H589" s="7">
        <f t="shared" si="58"/>
        <v>0.46407942926557333</v>
      </c>
      <c r="I589">
        <f t="shared" si="59"/>
        <v>4.2260096938584457E-4</v>
      </c>
      <c r="J589" s="4"/>
    </row>
    <row r="590" spans="1:10">
      <c r="A590" s="3" t="s">
        <v>708</v>
      </c>
      <c r="B590">
        <v>7.94</v>
      </c>
      <c r="C590" s="4">
        <v>436</v>
      </c>
      <c r="D590">
        <f t="shared" si="54"/>
        <v>54.911838790931988</v>
      </c>
      <c r="E590" s="6">
        <f t="shared" si="55"/>
        <v>3.7871384954810578E-4</v>
      </c>
      <c r="F590" s="7">
        <f t="shared" si="56"/>
        <v>0.83043174247458329</v>
      </c>
      <c r="G590" s="6">
        <f t="shared" si="57"/>
        <v>7.2086271106115718E-4</v>
      </c>
      <c r="H590" s="7">
        <f t="shared" si="58"/>
        <v>0.46480029197663447</v>
      </c>
      <c r="I590">
        <f t="shared" si="59"/>
        <v>3.0889824875135474E-4</v>
      </c>
      <c r="J590" s="4"/>
    </row>
    <row r="591" spans="1:10">
      <c r="A591" s="3" t="s">
        <v>329</v>
      </c>
      <c r="B591">
        <v>5.8</v>
      </c>
      <c r="C591" s="4">
        <v>318</v>
      </c>
      <c r="D591">
        <f t="shared" si="54"/>
        <v>54.827586206896555</v>
      </c>
      <c r="E591" s="6">
        <f t="shared" si="55"/>
        <v>2.7621789944104962E-4</v>
      </c>
      <c r="F591" s="7">
        <f t="shared" si="56"/>
        <v>0.83070796037402439</v>
      </c>
      <c r="G591" s="6">
        <f t="shared" si="57"/>
        <v>5.2657477634190312E-4</v>
      </c>
      <c r="H591" s="7">
        <f t="shared" si="58"/>
        <v>0.46532686675297635</v>
      </c>
      <c r="I591">
        <f t="shared" si="59"/>
        <v>1.4491558949430994E-4</v>
      </c>
      <c r="J591" s="2"/>
    </row>
    <row r="592" spans="1:10">
      <c r="A592" s="3" t="s">
        <v>31</v>
      </c>
      <c r="B592">
        <v>2.72</v>
      </c>
      <c r="C592" s="4">
        <v>149</v>
      </c>
      <c r="D592">
        <f t="shared" si="54"/>
        <v>54.779411764705877</v>
      </c>
      <c r="E592" s="6">
        <f t="shared" si="55"/>
        <v>1.2942285225382515E-4</v>
      </c>
      <c r="F592" s="7">
        <f t="shared" si="56"/>
        <v>0.8308373832262782</v>
      </c>
      <c r="G592" s="6">
        <f t="shared" si="57"/>
        <v>2.4694541235344429E-4</v>
      </c>
      <c r="H592" s="7">
        <f t="shared" si="58"/>
        <v>0.46557381216532978</v>
      </c>
      <c r="I592">
        <f t="shared" si="59"/>
        <v>2.5204706429193813E-4</v>
      </c>
      <c r="J592" s="2"/>
    </row>
    <row r="593" spans="1:10">
      <c r="A593" s="3" t="s">
        <v>70</v>
      </c>
      <c r="B593">
        <v>4.7300000000000004</v>
      </c>
      <c r="C593" s="4">
        <v>259</v>
      </c>
      <c r="D593">
        <f t="shared" si="54"/>
        <v>54.756871035940797</v>
      </c>
      <c r="E593" s="6">
        <f t="shared" si="55"/>
        <v>2.2496992438752155E-4</v>
      </c>
      <c r="F593" s="7">
        <f t="shared" si="56"/>
        <v>0.83106235315066568</v>
      </c>
      <c r="G593" s="6">
        <f t="shared" si="57"/>
        <v>4.2943080898227626E-4</v>
      </c>
      <c r="H593" s="7">
        <f t="shared" si="58"/>
        <v>0.46600324297431206</v>
      </c>
      <c r="I593">
        <f t="shared" si="59"/>
        <v>2.7628546747515692E-4</v>
      </c>
      <c r="J593" s="4"/>
    </row>
    <row r="594" spans="1:10">
      <c r="A594" s="3" t="s">
        <v>903</v>
      </c>
      <c r="B594">
        <v>5.18</v>
      </c>
      <c r="C594" s="4">
        <v>283</v>
      </c>
      <c r="D594">
        <f t="shared" si="54"/>
        <v>54.633204633204635</v>
      </c>
      <c r="E594" s="6">
        <f t="shared" si="55"/>
        <v>2.4581655830760077E-4</v>
      </c>
      <c r="F594" s="7">
        <f t="shared" si="56"/>
        <v>0.83130816970897325</v>
      </c>
      <c r="G594" s="6">
        <f t="shared" si="57"/>
        <v>4.7028574852604456E-4</v>
      </c>
      <c r="H594" s="7">
        <f t="shared" si="58"/>
        <v>0.46647352872283809</v>
      </c>
      <c r="I594">
        <f t="shared" si="59"/>
        <v>3.1703275523692342E-4</v>
      </c>
      <c r="J594" s="2"/>
    </row>
    <row r="595" spans="1:10">
      <c r="A595" s="3" t="s">
        <v>89</v>
      </c>
      <c r="B595">
        <v>5.94</v>
      </c>
      <c r="C595" s="4">
        <v>324</v>
      </c>
      <c r="D595">
        <f t="shared" si="54"/>
        <v>54.54545454545454</v>
      </c>
      <c r="E595" s="6">
        <f t="shared" si="55"/>
        <v>2.8142955792106946E-4</v>
      </c>
      <c r="F595" s="7">
        <f t="shared" si="56"/>
        <v>0.83158959926689435</v>
      </c>
      <c r="G595" s="6">
        <f t="shared" si="57"/>
        <v>5.3928520197774228E-4</v>
      </c>
      <c r="H595" s="7">
        <f t="shared" si="58"/>
        <v>0.46701281392481586</v>
      </c>
      <c r="I595">
        <f t="shared" si="59"/>
        <v>8.8819644072590798E-5</v>
      </c>
      <c r="J595" s="2"/>
    </row>
    <row r="596" spans="1:10">
      <c r="A596" s="3" t="s">
        <v>646</v>
      </c>
      <c r="B596">
        <v>1.66</v>
      </c>
      <c r="C596" s="4">
        <v>90</v>
      </c>
      <c r="D596">
        <f t="shared" si="54"/>
        <v>54.216867469879517</v>
      </c>
      <c r="E596" s="6">
        <f t="shared" si="55"/>
        <v>7.8174877200297061E-5</v>
      </c>
      <c r="F596" s="7">
        <f t="shared" si="56"/>
        <v>0.83166777414409465</v>
      </c>
      <c r="G596" s="6">
        <f t="shared" si="57"/>
        <v>1.5070933253923436E-4</v>
      </c>
      <c r="H596" s="7">
        <f t="shared" si="58"/>
        <v>0.46716352325735511</v>
      </c>
      <c r="I596">
        <f t="shared" si="59"/>
        <v>2.9912680981941664E-4</v>
      </c>
      <c r="J596" s="4"/>
    </row>
    <row r="597" spans="1:10">
      <c r="A597" s="3" t="s">
        <v>131</v>
      </c>
      <c r="B597">
        <v>5.59</v>
      </c>
      <c r="C597" s="4">
        <v>303</v>
      </c>
      <c r="D597">
        <f t="shared" si="54"/>
        <v>54.203935599284435</v>
      </c>
      <c r="E597" s="6">
        <f t="shared" si="55"/>
        <v>2.6318875324100009E-4</v>
      </c>
      <c r="F597" s="7">
        <f t="shared" si="56"/>
        <v>0.8319309628973357</v>
      </c>
      <c r="G597" s="6">
        <f t="shared" si="57"/>
        <v>5.0750913788814465E-4</v>
      </c>
      <c r="H597" s="7">
        <f t="shared" si="58"/>
        <v>0.46767103239524327</v>
      </c>
      <c r="I597">
        <f t="shared" si="59"/>
        <v>3.487094304949756E-4</v>
      </c>
      <c r="J597" s="2"/>
    </row>
    <row r="598" spans="1:10">
      <c r="A598" s="3" t="s">
        <v>867</v>
      </c>
      <c r="B598">
        <v>6.51</v>
      </c>
      <c r="C598" s="4">
        <v>352</v>
      </c>
      <c r="D598">
        <f t="shared" si="54"/>
        <v>54.070660522273428</v>
      </c>
      <c r="E598" s="6">
        <f t="shared" si="55"/>
        <v>3.0575063082782854E-4</v>
      </c>
      <c r="F598" s="7">
        <f t="shared" si="56"/>
        <v>0.83223671352816353</v>
      </c>
      <c r="G598" s="6">
        <f t="shared" si="57"/>
        <v>5.910347920665155E-4</v>
      </c>
      <c r="H598" s="7">
        <f t="shared" si="58"/>
        <v>0.46826206718730978</v>
      </c>
      <c r="I598">
        <f t="shared" si="59"/>
        <v>8.6261834261969206E-5</v>
      </c>
      <c r="J598" s="2"/>
    </row>
    <row r="599" spans="1:10">
      <c r="A599" s="3" t="s">
        <v>338</v>
      </c>
      <c r="B599">
        <v>1.61</v>
      </c>
      <c r="C599" s="4">
        <v>87</v>
      </c>
      <c r="D599">
        <f t="shared" si="54"/>
        <v>54.037267080745337</v>
      </c>
      <c r="E599" s="6">
        <f t="shared" si="55"/>
        <v>7.5569047960287157E-5</v>
      </c>
      <c r="F599" s="7">
        <f t="shared" si="56"/>
        <v>0.83231228257612377</v>
      </c>
      <c r="G599" s="6">
        <f t="shared" si="57"/>
        <v>1.4616989481214899E-4</v>
      </c>
      <c r="H599" s="7">
        <f t="shared" si="58"/>
        <v>0.46840823708212193</v>
      </c>
      <c r="I599">
        <f t="shared" si="59"/>
        <v>2.6686528043334823E-4</v>
      </c>
      <c r="J599" s="2"/>
    </row>
    <row r="600" spans="1:10">
      <c r="A600" s="3" t="s">
        <v>393</v>
      </c>
      <c r="B600">
        <v>4.9800000000000004</v>
      </c>
      <c r="C600" s="4">
        <v>269</v>
      </c>
      <c r="D600">
        <f t="shared" si="54"/>
        <v>54.016064257028106</v>
      </c>
      <c r="E600" s="6">
        <f t="shared" si="55"/>
        <v>2.3365602185422123E-4</v>
      </c>
      <c r="F600" s="7">
        <f t="shared" si="56"/>
        <v>0.83254593859797799</v>
      </c>
      <c r="G600" s="6">
        <f t="shared" si="57"/>
        <v>4.521279976177031E-4</v>
      </c>
      <c r="H600" s="7">
        <f t="shared" si="58"/>
        <v>0.4688603650797396</v>
      </c>
      <c r="I600">
        <f t="shared" si="59"/>
        <v>3.2853904628510344E-4</v>
      </c>
      <c r="J600" s="2"/>
    </row>
    <row r="601" spans="1:10">
      <c r="A601" s="3" t="s">
        <v>754</v>
      </c>
      <c r="B601">
        <v>6.13</v>
      </c>
      <c r="C601" s="4">
        <v>331</v>
      </c>
      <c r="D601">
        <f t="shared" si="54"/>
        <v>53.996737357259384</v>
      </c>
      <c r="E601" s="6">
        <f t="shared" si="55"/>
        <v>2.8750982614775923E-4</v>
      </c>
      <c r="F601" s="7">
        <f t="shared" si="56"/>
        <v>0.83283344842412577</v>
      </c>
      <c r="G601" s="6">
        <f t="shared" si="57"/>
        <v>5.5653506534066662E-4</v>
      </c>
      <c r="H601" s="7">
        <f t="shared" si="58"/>
        <v>0.46941690014508025</v>
      </c>
      <c r="I601">
        <f t="shared" si="59"/>
        <v>2.085049159341601E-4</v>
      </c>
      <c r="J601" s="4"/>
    </row>
    <row r="602" spans="1:10">
      <c r="A602" s="3" t="s">
        <v>241</v>
      </c>
      <c r="B602">
        <v>3.89</v>
      </c>
      <c r="C602" s="4">
        <v>210</v>
      </c>
      <c r="D602">
        <f t="shared" si="54"/>
        <v>53.984575835475574</v>
      </c>
      <c r="E602" s="6">
        <f t="shared" si="55"/>
        <v>1.8240804680069316E-4</v>
      </c>
      <c r="F602" s="7">
        <f t="shared" si="56"/>
        <v>0.83301585647092646</v>
      </c>
      <c r="G602" s="6">
        <f t="shared" si="57"/>
        <v>3.5316825516724199E-4</v>
      </c>
      <c r="H602" s="7">
        <f t="shared" si="58"/>
        <v>0.46977006840024749</v>
      </c>
      <c r="I602">
        <f t="shared" si="59"/>
        <v>3.491169056201171E-4</v>
      </c>
      <c r="J602" s="4"/>
    </row>
    <row r="603" spans="1:10">
      <c r="A603" s="3" t="s">
        <v>750</v>
      </c>
      <c r="B603">
        <v>6.51</v>
      </c>
      <c r="C603" s="4">
        <v>351</v>
      </c>
      <c r="D603">
        <f t="shared" si="54"/>
        <v>53.917050691244242</v>
      </c>
      <c r="E603" s="6">
        <f t="shared" si="55"/>
        <v>3.0488202108115855E-4</v>
      </c>
      <c r="F603" s="7">
        <f t="shared" si="56"/>
        <v>0.83332073849200761</v>
      </c>
      <c r="G603" s="6">
        <f t="shared" si="57"/>
        <v>5.910347920665155E-4</v>
      </c>
      <c r="H603" s="7">
        <f t="shared" si="58"/>
        <v>0.470361103192314</v>
      </c>
      <c r="I603">
        <f t="shared" si="59"/>
        <v>6.2743602652898245E-4</v>
      </c>
      <c r="J603" s="4"/>
    </row>
    <row r="604" spans="1:10">
      <c r="A604" s="3" t="s">
        <v>101</v>
      </c>
      <c r="B604">
        <v>11.69</v>
      </c>
      <c r="C604" s="4">
        <v>629</v>
      </c>
      <c r="D604">
        <f t="shared" si="54"/>
        <v>53.806672369546625</v>
      </c>
      <c r="E604" s="6">
        <f t="shared" si="55"/>
        <v>5.4635553065540948E-4</v>
      </c>
      <c r="F604" s="7">
        <f t="shared" si="56"/>
        <v>0.83386709402266301</v>
      </c>
      <c r="G604" s="6">
        <f t="shared" si="57"/>
        <v>1.06132054059256E-3</v>
      </c>
      <c r="H604" s="7">
        <f t="shared" si="58"/>
        <v>0.47142242373290655</v>
      </c>
      <c r="I604">
        <f t="shared" si="59"/>
        <v>1.4869210643148056E-4</v>
      </c>
      <c r="J604" s="4"/>
    </row>
    <row r="605" spans="1:10">
      <c r="A605" s="3" t="s">
        <v>359</v>
      </c>
      <c r="B605">
        <v>2.77</v>
      </c>
      <c r="C605" s="4">
        <v>149</v>
      </c>
      <c r="D605">
        <f t="shared" si="54"/>
        <v>53.790613718411549</v>
      </c>
      <c r="E605" s="6">
        <f t="shared" si="55"/>
        <v>1.2942285225382515E-4</v>
      </c>
      <c r="F605" s="7">
        <f t="shared" si="56"/>
        <v>0.83399651687491683</v>
      </c>
      <c r="G605" s="6">
        <f t="shared" si="57"/>
        <v>2.5148485008052963E-4</v>
      </c>
      <c r="H605" s="7">
        <f t="shared" si="58"/>
        <v>0.47167390858298708</v>
      </c>
      <c r="I605">
        <f t="shared" si="59"/>
        <v>1.5211652002696252E-3</v>
      </c>
      <c r="J605" s="4"/>
    </row>
    <row r="606" spans="1:10">
      <c r="A606" s="3" t="s">
        <v>751</v>
      </c>
      <c r="B606">
        <v>28.32</v>
      </c>
      <c r="C606" s="4">
        <v>1521</v>
      </c>
      <c r="D606">
        <f t="shared" si="54"/>
        <v>53.707627118644069</v>
      </c>
      <c r="E606" s="6">
        <f t="shared" si="55"/>
        <v>1.3211554246850203E-3</v>
      </c>
      <c r="F606" s="7">
        <f t="shared" si="56"/>
        <v>0.83531767229960185</v>
      </c>
      <c r="G606" s="6">
        <f t="shared" si="57"/>
        <v>2.5711375286211549E-3</v>
      </c>
      <c r="H606" s="7">
        <f t="shared" si="58"/>
        <v>0.47424504611160823</v>
      </c>
      <c r="I606">
        <f t="shared" si="59"/>
        <v>2.8460283136749753E-4</v>
      </c>
      <c r="J606" s="2"/>
    </row>
    <row r="607" spans="1:10">
      <c r="A607" s="3" t="s">
        <v>496</v>
      </c>
      <c r="B607">
        <v>5.29</v>
      </c>
      <c r="C607" s="4">
        <v>283</v>
      </c>
      <c r="D607">
        <f t="shared" si="54"/>
        <v>53.497164461247635</v>
      </c>
      <c r="E607" s="6">
        <f t="shared" si="55"/>
        <v>2.4581655830760077E-4</v>
      </c>
      <c r="F607" s="7">
        <f t="shared" si="56"/>
        <v>0.83556348885790943</v>
      </c>
      <c r="G607" s="6">
        <f t="shared" si="57"/>
        <v>4.8027251152563241E-4</v>
      </c>
      <c r="H607" s="7">
        <f t="shared" si="58"/>
        <v>0.47472531862313389</v>
      </c>
      <c r="I607">
        <f t="shared" si="59"/>
        <v>1.9834314446320889E-4</v>
      </c>
      <c r="J607" s="2"/>
    </row>
    <row r="608" spans="1:10">
      <c r="A608" s="3" t="s">
        <v>1050</v>
      </c>
      <c r="B608">
        <v>3.68</v>
      </c>
      <c r="C608" s="4">
        <v>196</v>
      </c>
      <c r="D608">
        <f t="shared" si="54"/>
        <v>53.260869565217391</v>
      </c>
      <c r="E608" s="6">
        <f t="shared" si="55"/>
        <v>1.7024751034731362E-4</v>
      </c>
      <c r="F608" s="7">
        <f t="shared" si="56"/>
        <v>0.83573373636825676</v>
      </c>
      <c r="G608" s="6">
        <f t="shared" si="57"/>
        <v>3.3410261671348342E-4</v>
      </c>
      <c r="H608" s="7">
        <f t="shared" si="58"/>
        <v>0.47505942123984735</v>
      </c>
      <c r="I608">
        <f t="shared" si="59"/>
        <v>3.4601425264168539E-3</v>
      </c>
      <c r="J608" s="2"/>
    </row>
    <row r="609" spans="1:10">
      <c r="A609" s="3" t="s">
        <v>127</v>
      </c>
      <c r="B609">
        <v>64.11</v>
      </c>
      <c r="C609" s="4">
        <v>3403</v>
      </c>
      <c r="D609">
        <f t="shared" si="54"/>
        <v>53.080642645453125</v>
      </c>
      <c r="E609" s="6">
        <f t="shared" si="55"/>
        <v>2.9558789679178989E-3</v>
      </c>
      <c r="F609" s="7">
        <f t="shared" si="56"/>
        <v>0.8386896153361747</v>
      </c>
      <c r="G609" s="6">
        <f t="shared" si="57"/>
        <v>5.8204670536688647E-3</v>
      </c>
      <c r="H609" s="7">
        <f t="shared" si="58"/>
        <v>0.48087988829351619</v>
      </c>
      <c r="I609">
        <f t="shared" si="59"/>
        <v>8.2071875336908739E-4</v>
      </c>
      <c r="J609" s="4"/>
    </row>
    <row r="610" spans="1:10">
      <c r="A610" s="3" t="s">
        <v>640</v>
      </c>
      <c r="B610">
        <v>15.2</v>
      </c>
      <c r="C610" s="4">
        <v>806</v>
      </c>
      <c r="D610">
        <f t="shared" si="54"/>
        <v>53.026315789473685</v>
      </c>
      <c r="E610" s="6">
        <f t="shared" si="55"/>
        <v>7.0009945581599371E-4</v>
      </c>
      <c r="F610" s="7">
        <f t="shared" si="56"/>
        <v>0.83938971479199065</v>
      </c>
      <c r="G610" s="6">
        <f t="shared" si="57"/>
        <v>1.3799890690339531E-3</v>
      </c>
      <c r="H610" s="7">
        <f t="shared" si="58"/>
        <v>0.48225987736255016</v>
      </c>
      <c r="I610">
        <f t="shared" si="59"/>
        <v>1.1429966478865294E-4</v>
      </c>
      <c r="J610" s="4"/>
    </row>
    <row r="611" spans="1:10">
      <c r="A611" s="3" t="s">
        <v>336</v>
      </c>
      <c r="B611">
        <v>2.11</v>
      </c>
      <c r="C611" s="4">
        <v>111</v>
      </c>
      <c r="D611">
        <f t="shared" si="54"/>
        <v>52.606635071090054</v>
      </c>
      <c r="E611" s="6">
        <f t="shared" si="55"/>
        <v>9.6415681880366384E-5</v>
      </c>
      <c r="F611" s="7">
        <f t="shared" si="56"/>
        <v>0.839486130473871</v>
      </c>
      <c r="G611" s="6">
        <f t="shared" si="57"/>
        <v>1.9156427208300269E-4</v>
      </c>
      <c r="H611" s="7">
        <f t="shared" si="58"/>
        <v>0.48245144163463316</v>
      </c>
      <c r="I611">
        <f t="shared" si="59"/>
        <v>4.1279725305715109E-4</v>
      </c>
      <c r="J611" s="4"/>
    </row>
    <row r="612" spans="1:10">
      <c r="A612" s="3" t="s">
        <v>593</v>
      </c>
      <c r="B612">
        <v>7.61</v>
      </c>
      <c r="C612" s="4">
        <v>399</v>
      </c>
      <c r="D612">
        <f t="shared" si="54"/>
        <v>52.431011826544022</v>
      </c>
      <c r="E612" s="6">
        <f t="shared" si="55"/>
        <v>3.46575288921317E-4</v>
      </c>
      <c r="F612" s="7">
        <f t="shared" si="56"/>
        <v>0.83983270576279234</v>
      </c>
      <c r="G612" s="6">
        <f t="shared" si="57"/>
        <v>6.9090242206239368E-4</v>
      </c>
      <c r="H612" s="7">
        <f t="shared" si="58"/>
        <v>0.48314234405669554</v>
      </c>
      <c r="I612">
        <f t="shared" si="59"/>
        <v>9.0060019560522786E-5</v>
      </c>
      <c r="J612" s="4"/>
    </row>
    <row r="613" spans="1:10">
      <c r="A613" s="3" t="s">
        <v>687</v>
      </c>
      <c r="B613">
        <v>1.66</v>
      </c>
      <c r="C613" s="4">
        <v>87</v>
      </c>
      <c r="D613">
        <f t="shared" si="54"/>
        <v>52.409638554216869</v>
      </c>
      <c r="E613" s="6">
        <f t="shared" si="55"/>
        <v>7.5569047960287157E-5</v>
      </c>
      <c r="F613" s="7">
        <f t="shared" si="56"/>
        <v>0.83990827481075259</v>
      </c>
      <c r="G613" s="6">
        <f t="shared" si="57"/>
        <v>1.5070933253923436E-4</v>
      </c>
      <c r="H613" s="7">
        <f t="shared" si="58"/>
        <v>0.48329305338923478</v>
      </c>
      <c r="I613">
        <f t="shared" si="59"/>
        <v>8.3077817166116175E-4</v>
      </c>
    </row>
    <row r="614" spans="1:10">
      <c r="A614" s="3" t="s">
        <v>580</v>
      </c>
      <c r="B614">
        <v>15.31</v>
      </c>
      <c r="C614" s="4">
        <v>802</v>
      </c>
      <c r="D614">
        <f t="shared" si="54"/>
        <v>52.384062704114953</v>
      </c>
      <c r="E614" s="6">
        <f t="shared" si="55"/>
        <v>6.9662501682931385E-4</v>
      </c>
      <c r="F614" s="7">
        <f t="shared" si="56"/>
        <v>0.84060489982758191</v>
      </c>
      <c r="G614" s="6">
        <f t="shared" si="57"/>
        <v>1.3899758320335411E-3</v>
      </c>
      <c r="H614" s="7">
        <f t="shared" si="58"/>
        <v>0.48468302922126832</v>
      </c>
      <c r="I614">
        <f t="shared" si="59"/>
        <v>6.0294370440699963E-4</v>
      </c>
    </row>
    <row r="615" spans="1:10">
      <c r="A615" s="3" t="s">
        <v>610</v>
      </c>
      <c r="B615">
        <v>11.1</v>
      </c>
      <c r="C615" s="4">
        <v>580</v>
      </c>
      <c r="D615">
        <f t="shared" si="54"/>
        <v>52.252252252252255</v>
      </c>
      <c r="E615" s="6">
        <f t="shared" si="55"/>
        <v>5.0379365306858109E-4</v>
      </c>
      <c r="F615" s="7">
        <f t="shared" si="56"/>
        <v>0.84110869348065054</v>
      </c>
      <c r="G615" s="6">
        <f t="shared" si="57"/>
        <v>1.0077551754129525E-3</v>
      </c>
      <c r="H615" s="7">
        <f t="shared" si="58"/>
        <v>0.48569078439668129</v>
      </c>
      <c r="I615">
        <f t="shared" si="59"/>
        <v>1.3308977035558778E-4</v>
      </c>
    </row>
    <row r="616" spans="1:10">
      <c r="A616" s="3" t="s">
        <v>92</v>
      </c>
      <c r="B616">
        <v>2.4500000000000002</v>
      </c>
      <c r="C616" s="4">
        <v>128</v>
      </c>
      <c r="D616">
        <f t="shared" si="54"/>
        <v>52.244897959183668</v>
      </c>
      <c r="E616" s="6">
        <f t="shared" si="55"/>
        <v>1.1118204757375583E-4</v>
      </c>
      <c r="F616" s="7">
        <f t="shared" si="56"/>
        <v>0.8412198755282243</v>
      </c>
      <c r="G616" s="6">
        <f t="shared" si="57"/>
        <v>2.2243244862718326E-4</v>
      </c>
      <c r="H616" s="7">
        <f t="shared" si="58"/>
        <v>0.48591321684530847</v>
      </c>
      <c r="I616">
        <f t="shared" si="59"/>
        <v>9.7134228465423078E-4</v>
      </c>
    </row>
    <row r="617" spans="1:10">
      <c r="A617" s="3" t="s">
        <v>100</v>
      </c>
      <c r="B617">
        <v>17.88</v>
      </c>
      <c r="C617" s="4">
        <v>934</v>
      </c>
      <c r="D617">
        <f t="shared" si="54"/>
        <v>52.23713646532439</v>
      </c>
      <c r="E617" s="6">
        <f t="shared" si="55"/>
        <v>8.1128150338974955E-4</v>
      </c>
      <c r="F617" s="7">
        <f t="shared" si="56"/>
        <v>0.84203115703161402</v>
      </c>
      <c r="G617" s="6">
        <f t="shared" si="57"/>
        <v>1.6233029312057291E-3</v>
      </c>
      <c r="H617" s="7">
        <f t="shared" si="58"/>
        <v>0.48753651977651419</v>
      </c>
      <c r="I617">
        <f t="shared" si="59"/>
        <v>3.3497652348613016E-4</v>
      </c>
    </row>
    <row r="618" spans="1:10">
      <c r="A618" s="3" t="s">
        <v>786</v>
      </c>
      <c r="B618">
        <v>6.16</v>
      </c>
      <c r="C618" s="4">
        <v>321</v>
      </c>
      <c r="D618">
        <f t="shared" si="54"/>
        <v>52.11038961038961</v>
      </c>
      <c r="E618" s="6">
        <f t="shared" si="55"/>
        <v>2.7882372868105954E-4</v>
      </c>
      <c r="F618" s="7">
        <f t="shared" si="56"/>
        <v>0.84230998076029506</v>
      </c>
      <c r="G618" s="6">
        <f t="shared" si="57"/>
        <v>5.5925872797691787E-4</v>
      </c>
      <c r="H618" s="7">
        <f t="shared" si="58"/>
        <v>0.4880957785044911</v>
      </c>
      <c r="I618">
        <f t="shared" si="59"/>
        <v>3.030007890383879E-4</v>
      </c>
    </row>
    <row r="619" spans="1:10">
      <c r="A619" s="3" t="s">
        <v>185</v>
      </c>
      <c r="B619">
        <v>5.57</v>
      </c>
      <c r="C619" s="4">
        <v>290</v>
      </c>
      <c r="D619">
        <f t="shared" si="54"/>
        <v>52.064631956912024</v>
      </c>
      <c r="E619" s="6">
        <f t="shared" si="55"/>
        <v>2.5189682653429054E-4</v>
      </c>
      <c r="F619" s="7">
        <f t="shared" si="56"/>
        <v>0.84256187758682932</v>
      </c>
      <c r="G619" s="6">
        <f t="shared" si="57"/>
        <v>5.0569336279731052E-4</v>
      </c>
      <c r="H619" s="7">
        <f t="shared" si="58"/>
        <v>0.48860147186728842</v>
      </c>
      <c r="I619">
        <f t="shared" si="59"/>
        <v>2.3939011519730213E-4</v>
      </c>
    </row>
    <row r="620" spans="1:10">
      <c r="A620" s="3" t="s">
        <v>1090</v>
      </c>
      <c r="B620">
        <v>4.4000000000000004</v>
      </c>
      <c r="C620" s="4">
        <v>229</v>
      </c>
      <c r="D620">
        <f t="shared" si="54"/>
        <v>52.04545454545454</v>
      </c>
      <c r="E620" s="6">
        <f t="shared" si="55"/>
        <v>1.9891163198742254E-4</v>
      </c>
      <c r="F620" s="7">
        <f t="shared" si="56"/>
        <v>0.8427607892188167</v>
      </c>
      <c r="G620" s="6">
        <f t="shared" si="57"/>
        <v>3.9947051998351281E-4</v>
      </c>
      <c r="H620" s="7">
        <f t="shared" si="58"/>
        <v>0.48900094238727193</v>
      </c>
      <c r="I620">
        <f t="shared" si="59"/>
        <v>5.3847793584554937E-4</v>
      </c>
    </row>
    <row r="621" spans="1:10">
      <c r="A621" s="3" t="s">
        <v>848</v>
      </c>
      <c r="B621">
        <v>9.8800000000000008</v>
      </c>
      <c r="C621" s="4">
        <v>512</v>
      </c>
      <c r="D621">
        <f t="shared" si="54"/>
        <v>51.821862348178136</v>
      </c>
      <c r="E621" s="6">
        <f t="shared" si="55"/>
        <v>4.4472819029502331E-4</v>
      </c>
      <c r="F621" s="7">
        <f t="shared" si="56"/>
        <v>0.84320551740911176</v>
      </c>
      <c r="G621" s="6">
        <f t="shared" si="57"/>
        <v>8.9699289487206967E-4</v>
      </c>
      <c r="H621" s="7">
        <f t="shared" si="58"/>
        <v>0.48989793528214398</v>
      </c>
      <c r="I621">
        <f t="shared" si="59"/>
        <v>2.4423704461362661E-4</v>
      </c>
    </row>
    <row r="622" spans="1:10">
      <c r="A622" s="3" t="s">
        <v>671</v>
      </c>
      <c r="B622">
        <v>4.4800000000000004</v>
      </c>
      <c r="C622" s="4">
        <v>232</v>
      </c>
      <c r="D622">
        <f t="shared" si="54"/>
        <v>51.785714285714278</v>
      </c>
      <c r="E622" s="6">
        <f t="shared" si="55"/>
        <v>2.0151746122743243E-4</v>
      </c>
      <c r="F622" s="7">
        <f t="shared" si="56"/>
        <v>0.84340703487033919</v>
      </c>
      <c r="G622" s="6">
        <f t="shared" si="57"/>
        <v>4.0673362034684941E-4</v>
      </c>
      <c r="H622" s="7">
        <f t="shared" si="58"/>
        <v>0.4903046689024908</v>
      </c>
      <c r="I622">
        <f t="shared" si="59"/>
        <v>4.0870645695090246E-4</v>
      </c>
    </row>
    <row r="623" spans="1:10">
      <c r="A623" s="3" t="s">
        <v>232</v>
      </c>
      <c r="B623">
        <v>7.49</v>
      </c>
      <c r="C623" s="4">
        <v>387</v>
      </c>
      <c r="D623">
        <f t="shared" si="54"/>
        <v>51.668891855807743</v>
      </c>
      <c r="E623" s="6">
        <f t="shared" si="55"/>
        <v>3.3615197196127739E-4</v>
      </c>
      <c r="F623" s="7">
        <f t="shared" si="56"/>
        <v>0.84374318684230043</v>
      </c>
      <c r="G623" s="6">
        <f t="shared" si="57"/>
        <v>6.8000777151738876E-4</v>
      </c>
      <c r="H623" s="7">
        <f t="shared" si="58"/>
        <v>0.49098467667400819</v>
      </c>
      <c r="I623">
        <f t="shared" si="59"/>
        <v>2.5605849727433627E-4</v>
      </c>
    </row>
    <row r="624" spans="1:10">
      <c r="A624" s="3" t="s">
        <v>310</v>
      </c>
      <c r="B624">
        <v>4.6900000000000004</v>
      </c>
      <c r="C624" s="4">
        <v>242</v>
      </c>
      <c r="D624">
        <f t="shared" si="54"/>
        <v>51.599147121535175</v>
      </c>
      <c r="E624" s="6">
        <f t="shared" si="55"/>
        <v>2.1020355869413212E-4</v>
      </c>
      <c r="F624" s="7">
        <f t="shared" si="56"/>
        <v>0.8439533904009946</v>
      </c>
      <c r="G624" s="6">
        <f t="shared" si="57"/>
        <v>4.2579925880060799E-4</v>
      </c>
      <c r="H624" s="7">
        <f t="shared" si="58"/>
        <v>0.49141047593280879</v>
      </c>
      <c r="I624">
        <f t="shared" si="59"/>
        <v>5.9894394112702809E-4</v>
      </c>
    </row>
    <row r="625" spans="1:9">
      <c r="A625" s="3" t="s">
        <v>565</v>
      </c>
      <c r="B625">
        <v>10.97</v>
      </c>
      <c r="C625" s="4">
        <v>566</v>
      </c>
      <c r="D625">
        <f t="shared" si="54"/>
        <v>51.595259799453054</v>
      </c>
      <c r="E625" s="6">
        <f t="shared" si="55"/>
        <v>4.9163311661520155E-4</v>
      </c>
      <c r="F625" s="7">
        <f t="shared" si="56"/>
        <v>0.84444502351760975</v>
      </c>
      <c r="G625" s="6">
        <f t="shared" si="57"/>
        <v>9.9595263732253072E-4</v>
      </c>
      <c r="H625" s="7">
        <f t="shared" si="58"/>
        <v>0.49240642857013134</v>
      </c>
      <c r="I625">
        <f t="shared" si="59"/>
        <v>3.7673176030067479E-4</v>
      </c>
    </row>
    <row r="626" spans="1:9">
      <c r="A626" s="3" t="s">
        <v>323</v>
      </c>
      <c r="B626">
        <v>6.9</v>
      </c>
      <c r="C626" s="4">
        <v>356</v>
      </c>
      <c r="D626">
        <f t="shared" si="54"/>
        <v>51.594202898550719</v>
      </c>
      <c r="E626" s="6">
        <f t="shared" si="55"/>
        <v>3.0922506981450839E-4</v>
      </c>
      <c r="F626" s="7">
        <f t="shared" si="56"/>
        <v>0.84475424858742421</v>
      </c>
      <c r="G626" s="6">
        <f t="shared" si="57"/>
        <v>6.2644240633778141E-4</v>
      </c>
      <c r="H626" s="7">
        <f t="shared" si="58"/>
        <v>0.49303287097646914</v>
      </c>
      <c r="I626">
        <f t="shared" si="59"/>
        <v>1.9211102500332755E-4</v>
      </c>
    </row>
    <row r="627" spans="1:9">
      <c r="A627" s="3" t="s">
        <v>948</v>
      </c>
      <c r="B627">
        <v>3.51</v>
      </c>
      <c r="C627" s="4">
        <v>180</v>
      </c>
      <c r="D627">
        <f t="shared" si="54"/>
        <v>51.282051282051285</v>
      </c>
      <c r="E627" s="6">
        <f t="shared" si="55"/>
        <v>1.5634975440059412E-4</v>
      </c>
      <c r="F627" s="7">
        <f t="shared" si="56"/>
        <v>0.8449105983418248</v>
      </c>
      <c r="G627" s="6">
        <f t="shared" si="57"/>
        <v>3.1866852844139311E-4</v>
      </c>
      <c r="H627" s="7">
        <f t="shared" si="58"/>
        <v>0.49335153950491051</v>
      </c>
      <c r="I627">
        <f t="shared" si="59"/>
        <v>1.7076535555859973E-4</v>
      </c>
    </row>
    <row r="628" spans="1:9">
      <c r="A628" s="3" t="s">
        <v>636</v>
      </c>
      <c r="B628">
        <v>3.12</v>
      </c>
      <c r="C628" s="4">
        <v>160</v>
      </c>
      <c r="D628">
        <f t="shared" si="54"/>
        <v>51.282051282051277</v>
      </c>
      <c r="E628" s="6">
        <f t="shared" si="55"/>
        <v>1.3897755946719477E-4</v>
      </c>
      <c r="F628" s="7">
        <f t="shared" si="56"/>
        <v>0.84504957590129204</v>
      </c>
      <c r="G628" s="6">
        <f t="shared" si="57"/>
        <v>2.8326091417012726E-4</v>
      </c>
      <c r="H628" s="7">
        <f t="shared" si="58"/>
        <v>0.49363480041908064</v>
      </c>
      <c r="I628">
        <f t="shared" si="59"/>
        <v>4.5234320024090113E-4</v>
      </c>
    </row>
    <row r="629" spans="1:9">
      <c r="A629" s="3" t="s">
        <v>151</v>
      </c>
      <c r="B629">
        <v>8.26</v>
      </c>
      <c r="C629" s="4">
        <v>423</v>
      </c>
      <c r="D629">
        <f t="shared" si="54"/>
        <v>51.210653753026634</v>
      </c>
      <c r="E629" s="6">
        <f t="shared" si="55"/>
        <v>3.6742192284139623E-4</v>
      </c>
      <c r="F629" s="7">
        <f t="shared" si="56"/>
        <v>0.84541699782413349</v>
      </c>
      <c r="G629" s="6">
        <f t="shared" si="57"/>
        <v>7.4991511251450344E-4</v>
      </c>
      <c r="H629" s="7">
        <f t="shared" si="58"/>
        <v>0.49438471553159513</v>
      </c>
      <c r="I629">
        <f t="shared" si="59"/>
        <v>6.4964424454111436E-4</v>
      </c>
    </row>
    <row r="630" spans="1:9">
      <c r="A630" s="3" t="s">
        <v>1023</v>
      </c>
      <c r="B630">
        <v>11.86</v>
      </c>
      <c r="C630" s="4">
        <v>607</v>
      </c>
      <c r="D630">
        <f t="shared" si="54"/>
        <v>51.180438448566612</v>
      </c>
      <c r="E630" s="6">
        <f t="shared" si="55"/>
        <v>5.2724611622867023E-4</v>
      </c>
      <c r="F630" s="7">
        <f t="shared" si="56"/>
        <v>0.84594424394036216</v>
      </c>
      <c r="G630" s="6">
        <f t="shared" si="57"/>
        <v>1.0767546288646503E-3</v>
      </c>
      <c r="H630" s="7">
        <f t="shared" si="58"/>
        <v>0.49546147016045977</v>
      </c>
      <c r="I630">
        <f t="shared" si="59"/>
        <v>2.9152918929148397E-4</v>
      </c>
    </row>
    <row r="631" spans="1:9">
      <c r="A631" s="3" t="s">
        <v>15</v>
      </c>
      <c r="B631">
        <v>5.32</v>
      </c>
      <c r="C631" s="4">
        <v>272</v>
      </c>
      <c r="D631">
        <f t="shared" si="54"/>
        <v>51.127819548872175</v>
      </c>
      <c r="E631" s="6">
        <f t="shared" si="55"/>
        <v>2.3626185109423112E-4</v>
      </c>
      <c r="F631" s="7">
        <f t="shared" si="56"/>
        <v>0.84618050579145643</v>
      </c>
      <c r="G631" s="6">
        <f t="shared" si="57"/>
        <v>4.8299617416188367E-4</v>
      </c>
      <c r="H631" s="7">
        <f t="shared" si="58"/>
        <v>0.49594446633462164</v>
      </c>
      <c r="I631">
        <f t="shared" si="59"/>
        <v>4.807531986948943E-4</v>
      </c>
    </row>
    <row r="632" spans="1:9">
      <c r="A632" s="3" t="s">
        <v>644</v>
      </c>
      <c r="B632">
        <v>8.77</v>
      </c>
      <c r="C632" s="4">
        <v>448</v>
      </c>
      <c r="D632">
        <f t="shared" si="54"/>
        <v>51.083238312428733</v>
      </c>
      <c r="E632" s="6">
        <f t="shared" si="55"/>
        <v>3.8913716650814539E-4</v>
      </c>
      <c r="F632" s="7">
        <f t="shared" si="56"/>
        <v>0.84656964295796455</v>
      </c>
      <c r="G632" s="6">
        <f t="shared" si="57"/>
        <v>7.9621737733077426E-4</v>
      </c>
      <c r="H632" s="7">
        <f t="shared" si="58"/>
        <v>0.4967406837119524</v>
      </c>
      <c r="I632">
        <f t="shared" si="59"/>
        <v>1.914355859739536E-4</v>
      </c>
    </row>
    <row r="633" spans="1:9">
      <c r="A633" s="3" t="s">
        <v>568</v>
      </c>
      <c r="B633">
        <v>3.49</v>
      </c>
      <c r="C633" s="4">
        <v>178</v>
      </c>
      <c r="D633">
        <f t="shared" si="54"/>
        <v>51.002865329512893</v>
      </c>
      <c r="E633" s="6">
        <f t="shared" si="55"/>
        <v>1.5461253490725419E-4</v>
      </c>
      <c r="F633" s="7">
        <f t="shared" si="56"/>
        <v>0.84672425549287178</v>
      </c>
      <c r="G633" s="6">
        <f t="shared" si="57"/>
        <v>3.1685275335055903E-4</v>
      </c>
      <c r="H633" s="7">
        <f t="shared" si="58"/>
        <v>0.49705753646530298</v>
      </c>
      <c r="I633">
        <f t="shared" si="59"/>
        <v>4.1459983250469179E-4</v>
      </c>
    </row>
    <row r="634" spans="1:9">
      <c r="A634" s="3" t="s">
        <v>692</v>
      </c>
      <c r="B634">
        <v>7.55</v>
      </c>
      <c r="C634" s="4">
        <v>384</v>
      </c>
      <c r="D634">
        <f t="shared" si="54"/>
        <v>50.860927152317885</v>
      </c>
      <c r="E634" s="6">
        <f t="shared" si="55"/>
        <v>3.3354614272126747E-4</v>
      </c>
      <c r="F634" s="7">
        <f t="shared" si="56"/>
        <v>0.84705780163559308</v>
      </c>
      <c r="G634" s="6">
        <f t="shared" si="57"/>
        <v>6.8545509678989117E-4</v>
      </c>
      <c r="H634" s="7">
        <f t="shared" si="58"/>
        <v>0.4977429915620929</v>
      </c>
      <c r="I634">
        <f t="shared" si="59"/>
        <v>3.2292055854332702E-4</v>
      </c>
    </row>
    <row r="635" spans="1:9">
      <c r="A635" s="3" t="s">
        <v>466</v>
      </c>
      <c r="B635">
        <v>5.88</v>
      </c>
      <c r="C635" s="4">
        <v>299</v>
      </c>
      <c r="D635">
        <f t="shared" si="54"/>
        <v>50.85034013605442</v>
      </c>
      <c r="E635" s="6">
        <f t="shared" si="55"/>
        <v>2.5971431425432024E-4</v>
      </c>
      <c r="F635" s="7">
        <f t="shared" si="56"/>
        <v>0.84731751594984739</v>
      </c>
      <c r="G635" s="6">
        <f t="shared" si="57"/>
        <v>5.3383787670523977E-4</v>
      </c>
      <c r="H635" s="7">
        <f t="shared" si="58"/>
        <v>0.49827682943879814</v>
      </c>
      <c r="I635">
        <f t="shared" si="59"/>
        <v>2.957101184313804E-4</v>
      </c>
    </row>
    <row r="636" spans="1:9">
      <c r="A636" s="3" t="s">
        <v>236</v>
      </c>
      <c r="B636">
        <v>5.38</v>
      </c>
      <c r="C636" s="4">
        <v>273</v>
      </c>
      <c r="D636">
        <f t="shared" si="54"/>
        <v>50.743494423791823</v>
      </c>
      <c r="E636" s="6">
        <f t="shared" si="55"/>
        <v>2.3713046084090109E-4</v>
      </c>
      <c r="F636" s="7">
        <f t="shared" si="56"/>
        <v>0.84755464641068834</v>
      </c>
      <c r="G636" s="6">
        <f t="shared" si="57"/>
        <v>4.8844349943438607E-4</v>
      </c>
      <c r="H636" s="7">
        <f t="shared" si="58"/>
        <v>0.49876527293823253</v>
      </c>
      <c r="I636">
        <f t="shared" si="59"/>
        <v>2.2316475912070866E-4</v>
      </c>
    </row>
    <row r="637" spans="1:9">
      <c r="A637" s="3" t="s">
        <v>403</v>
      </c>
      <c r="B637">
        <v>4.0599999999999996</v>
      </c>
      <c r="C637" s="4">
        <v>206</v>
      </c>
      <c r="D637">
        <f t="shared" si="54"/>
        <v>50.738916256157637</v>
      </c>
      <c r="E637" s="6">
        <f t="shared" si="55"/>
        <v>1.7893360781401328E-4</v>
      </c>
      <c r="F637" s="7">
        <f t="shared" si="56"/>
        <v>0.8477335800185023</v>
      </c>
      <c r="G637" s="6">
        <f t="shared" si="57"/>
        <v>3.686023434393322E-4</v>
      </c>
      <c r="H637" s="7">
        <f t="shared" si="58"/>
        <v>0.49913387528167186</v>
      </c>
      <c r="I637">
        <f t="shared" si="59"/>
        <v>2.0258923325300326E-4</v>
      </c>
    </row>
    <row r="638" spans="1:9">
      <c r="A638" s="3" t="s">
        <v>801</v>
      </c>
      <c r="B638">
        <v>3.68</v>
      </c>
      <c r="C638" s="4">
        <v>186</v>
      </c>
      <c r="D638">
        <f t="shared" si="54"/>
        <v>50.543478260869563</v>
      </c>
      <c r="E638" s="6">
        <f t="shared" si="55"/>
        <v>1.6156141288061393E-4</v>
      </c>
      <c r="F638" s="7">
        <f t="shared" si="56"/>
        <v>0.84789514143138289</v>
      </c>
      <c r="G638" s="6">
        <f t="shared" si="57"/>
        <v>3.3410261671348342E-4</v>
      </c>
      <c r="H638" s="7">
        <f t="shared" si="58"/>
        <v>0.49946797789838532</v>
      </c>
      <c r="I638">
        <f t="shared" si="59"/>
        <v>6.3618109629021147E-4</v>
      </c>
    </row>
    <row r="639" spans="1:9">
      <c r="A639" s="3" t="s">
        <v>163</v>
      </c>
      <c r="B639">
        <v>11.55</v>
      </c>
      <c r="C639" s="4">
        <v>583</v>
      </c>
      <c r="D639">
        <f t="shared" si="54"/>
        <v>50.476190476190474</v>
      </c>
      <c r="E639" s="6">
        <f t="shared" si="55"/>
        <v>5.06399482308591E-4</v>
      </c>
      <c r="F639" s="7">
        <f t="shared" si="56"/>
        <v>0.84840154091369147</v>
      </c>
      <c r="G639" s="6">
        <f t="shared" si="57"/>
        <v>1.0486101149567212E-3</v>
      </c>
      <c r="H639" s="7">
        <f t="shared" si="58"/>
        <v>0.50051658801334209</v>
      </c>
      <c r="I639">
        <f t="shared" si="59"/>
        <v>1.8566721613316739E-4</v>
      </c>
    </row>
    <row r="640" spans="1:9">
      <c r="A640" s="3" t="s">
        <v>668</v>
      </c>
      <c r="B640">
        <v>3.37</v>
      </c>
      <c r="C640" s="4">
        <v>170</v>
      </c>
      <c r="D640">
        <f t="shared" si="54"/>
        <v>50.445103857566764</v>
      </c>
      <c r="E640" s="6">
        <f t="shared" si="55"/>
        <v>1.4766365693389446E-4</v>
      </c>
      <c r="F640" s="7">
        <f t="shared" si="56"/>
        <v>0.84854920457062533</v>
      </c>
      <c r="G640" s="6">
        <f t="shared" si="57"/>
        <v>3.0595810280555411E-4</v>
      </c>
      <c r="H640" s="7">
        <f t="shared" si="58"/>
        <v>0.50082254611614763</v>
      </c>
      <c r="I640">
        <f t="shared" si="59"/>
        <v>1.5989947944927696E-4</v>
      </c>
    </row>
    <row r="641" spans="1:9">
      <c r="A641" s="3" t="s">
        <v>703</v>
      </c>
      <c r="B641">
        <v>2.9</v>
      </c>
      <c r="C641" s="4">
        <v>146</v>
      </c>
      <c r="D641">
        <f t="shared" si="54"/>
        <v>50.344827586206897</v>
      </c>
      <c r="E641" s="6">
        <f t="shared" si="55"/>
        <v>1.2681702301381523E-4</v>
      </c>
      <c r="F641" s="7">
        <f t="shared" si="56"/>
        <v>0.8486760215936392</v>
      </c>
      <c r="G641" s="6">
        <f t="shared" si="57"/>
        <v>2.6328738817095156E-4</v>
      </c>
      <c r="H641" s="7">
        <f t="shared" si="58"/>
        <v>0.50108583350431857</v>
      </c>
      <c r="I641">
        <f t="shared" si="59"/>
        <v>3.3306803979415989E-4</v>
      </c>
    </row>
    <row r="642" spans="1:9">
      <c r="A642" s="3" t="s">
        <v>394</v>
      </c>
      <c r="B642">
        <v>6.04</v>
      </c>
      <c r="C642" s="4">
        <v>304</v>
      </c>
      <c r="D642">
        <f t="shared" ref="D642:D705" si="60">C642/B642</f>
        <v>50.331125827814567</v>
      </c>
      <c r="E642" s="6">
        <f t="shared" si="55"/>
        <v>2.6405736298767008E-4</v>
      </c>
      <c r="F642" s="7">
        <f t="shared" si="56"/>
        <v>0.84894007895662682</v>
      </c>
      <c r="G642" s="6">
        <f t="shared" si="57"/>
        <v>5.4836407743191296E-4</v>
      </c>
      <c r="H642" s="7">
        <f t="shared" si="58"/>
        <v>0.50163419758175043</v>
      </c>
      <c r="I642">
        <f t="shared" si="59"/>
        <v>3.8061571530917382E-4</v>
      </c>
    </row>
    <row r="643" spans="1:9">
      <c r="A643" s="3" t="s">
        <v>1024</v>
      </c>
      <c r="B643">
        <v>6.9</v>
      </c>
      <c r="C643" s="4">
        <v>347</v>
      </c>
      <c r="D643">
        <f t="shared" si="60"/>
        <v>50.289855072463766</v>
      </c>
      <c r="E643" s="6">
        <f t="shared" ref="E643:E706" si="61">C643/1151265</f>
        <v>3.0140758209447869E-4</v>
      </c>
      <c r="F643" s="7">
        <f t="shared" ref="F643:F706" si="62">F642+E643</f>
        <v>0.84924148653872134</v>
      </c>
      <c r="G643" s="6">
        <f t="shared" ref="G643:G706" si="63">B643/11014.58</f>
        <v>6.2644240633778141E-4</v>
      </c>
      <c r="H643" s="7">
        <f t="shared" ref="H643:H706" si="64">H642+G643</f>
        <v>0.50226063998808823</v>
      </c>
      <c r="I643">
        <f t="shared" ref="I643:I706" si="65">F643*H644-F644*H643</f>
        <v>2.9956026537064639E-4</v>
      </c>
    </row>
    <row r="644" spans="1:9">
      <c r="A644" s="3" t="s">
        <v>699</v>
      </c>
      <c r="B644">
        <v>5.43</v>
      </c>
      <c r="C644" s="4">
        <v>273</v>
      </c>
      <c r="D644">
        <f t="shared" si="60"/>
        <v>50.276243093922652</v>
      </c>
      <c r="E644" s="6">
        <f t="shared" si="61"/>
        <v>2.3713046084090109E-4</v>
      </c>
      <c r="F644" s="7">
        <f t="shared" si="62"/>
        <v>0.84947861699956229</v>
      </c>
      <c r="G644" s="6">
        <f t="shared" si="63"/>
        <v>4.9298293716147135E-4</v>
      </c>
      <c r="H644" s="7">
        <f t="shared" si="64"/>
        <v>0.50275362292524972</v>
      </c>
      <c r="I644">
        <f t="shared" si="65"/>
        <v>2.2480491378662482E-4</v>
      </c>
    </row>
    <row r="645" spans="1:9">
      <c r="A645" s="3" t="s">
        <v>163</v>
      </c>
      <c r="B645">
        <v>4.07</v>
      </c>
      <c r="C645" s="4">
        <v>204</v>
      </c>
      <c r="D645">
        <f t="shared" si="60"/>
        <v>50.122850122850117</v>
      </c>
      <c r="E645" s="6">
        <f t="shared" si="61"/>
        <v>1.7719638832067335E-4</v>
      </c>
      <c r="F645" s="7">
        <f t="shared" si="62"/>
        <v>0.84965581338788299</v>
      </c>
      <c r="G645" s="6">
        <f t="shared" si="63"/>
        <v>3.6951023098474932E-4</v>
      </c>
      <c r="H645" s="7">
        <f t="shared" si="64"/>
        <v>0.50312313315623447</v>
      </c>
      <c r="I645">
        <f t="shared" si="65"/>
        <v>8.2855326144221086E-4</v>
      </c>
    </row>
    <row r="646" spans="1:9">
      <c r="A646" s="3" t="s">
        <v>456</v>
      </c>
      <c r="B646">
        <v>14.99</v>
      </c>
      <c r="C646" s="4">
        <v>750</v>
      </c>
      <c r="D646">
        <f t="shared" si="60"/>
        <v>50.033355570380252</v>
      </c>
      <c r="E646" s="6">
        <f t="shared" si="61"/>
        <v>6.5145731000247555E-4</v>
      </c>
      <c r="F646" s="7">
        <f t="shared" si="62"/>
        <v>0.85030727069788548</v>
      </c>
      <c r="G646" s="6">
        <f t="shared" si="63"/>
        <v>1.3609234305801945E-3</v>
      </c>
      <c r="H646" s="7">
        <f t="shared" si="64"/>
        <v>0.50448405658681461</v>
      </c>
      <c r="I646">
        <f t="shared" si="65"/>
        <v>3.4610506883953063E-4</v>
      </c>
    </row>
    <row r="647" spans="1:9">
      <c r="A647" s="3" t="s">
        <v>1094</v>
      </c>
      <c r="B647">
        <v>6.26</v>
      </c>
      <c r="C647" s="4">
        <v>313</v>
      </c>
      <c r="D647">
        <f t="shared" si="60"/>
        <v>50</v>
      </c>
      <c r="E647" s="6">
        <f t="shared" si="61"/>
        <v>2.7187485070769978E-4</v>
      </c>
      <c r="F647" s="7">
        <f t="shared" si="62"/>
        <v>0.85057914554859315</v>
      </c>
      <c r="G647" s="6">
        <f t="shared" si="63"/>
        <v>5.6833760343108855E-4</v>
      </c>
      <c r="H647" s="7">
        <f t="shared" si="64"/>
        <v>0.50505239419024572</v>
      </c>
      <c r="I647">
        <f t="shared" si="65"/>
        <v>1.6170700373406288E-3</v>
      </c>
    </row>
    <row r="648" spans="1:9">
      <c r="A648" s="3" t="s">
        <v>1089</v>
      </c>
      <c r="B648">
        <v>29.24</v>
      </c>
      <c r="C648" s="4">
        <v>1461</v>
      </c>
      <c r="D648">
        <f t="shared" si="60"/>
        <v>49.965800273597814</v>
      </c>
      <c r="E648" s="6">
        <f t="shared" si="61"/>
        <v>1.2690388398848224E-3</v>
      </c>
      <c r="F648" s="7">
        <f t="shared" si="62"/>
        <v>0.85184818438847798</v>
      </c>
      <c r="G648" s="6">
        <f t="shared" si="63"/>
        <v>2.6546631827995258E-3</v>
      </c>
      <c r="H648" s="7">
        <f t="shared" si="64"/>
        <v>0.50770705737304522</v>
      </c>
      <c r="I648">
        <f t="shared" si="65"/>
        <v>4.4053563482571167E-4</v>
      </c>
    </row>
    <row r="649" spans="1:9">
      <c r="A649" s="3" t="s">
        <v>101</v>
      </c>
      <c r="B649">
        <v>7.96</v>
      </c>
      <c r="C649" s="4">
        <v>397</v>
      </c>
      <c r="D649">
        <f t="shared" si="60"/>
        <v>49.874371859296481</v>
      </c>
      <c r="E649" s="6">
        <f t="shared" si="61"/>
        <v>3.4483806942797707E-4</v>
      </c>
      <c r="F649" s="7">
        <f t="shared" si="62"/>
        <v>0.85219302245790596</v>
      </c>
      <c r="G649" s="6">
        <f t="shared" si="63"/>
        <v>7.2267848615199131E-4</v>
      </c>
      <c r="H649" s="7">
        <f t="shared" si="64"/>
        <v>0.50842973585919726</v>
      </c>
      <c r="I649">
        <f t="shared" si="65"/>
        <v>4.5424642791408454E-4</v>
      </c>
    </row>
    <row r="650" spans="1:9">
      <c r="A650" s="3" t="s">
        <v>139</v>
      </c>
      <c r="B650">
        <v>8.1999999999999993</v>
      </c>
      <c r="C650" s="4">
        <v>408</v>
      </c>
      <c r="D650">
        <f t="shared" si="60"/>
        <v>49.756097560975611</v>
      </c>
      <c r="E650" s="6">
        <f t="shared" si="61"/>
        <v>3.543927766413467E-4</v>
      </c>
      <c r="F650" s="7">
        <f t="shared" si="62"/>
        <v>0.85254741523454736</v>
      </c>
      <c r="G650" s="6">
        <f t="shared" si="63"/>
        <v>7.4446778724200104E-4</v>
      </c>
      <c r="H650" s="7">
        <f t="shared" si="64"/>
        <v>0.50917420364643928</v>
      </c>
      <c r="I650">
        <f t="shared" si="65"/>
        <v>9.8744413808943277E-4</v>
      </c>
    </row>
    <row r="651" spans="1:9">
      <c r="A651" s="3" t="s">
        <v>511</v>
      </c>
      <c r="B651">
        <v>17.82</v>
      </c>
      <c r="C651" s="4">
        <v>886</v>
      </c>
      <c r="D651">
        <f t="shared" si="60"/>
        <v>49.719416386083054</v>
      </c>
      <c r="E651" s="6">
        <f t="shared" si="61"/>
        <v>7.6958823554959109E-4</v>
      </c>
      <c r="F651" s="7">
        <f t="shared" si="62"/>
        <v>0.85331700347009698</v>
      </c>
      <c r="G651" s="6">
        <f t="shared" si="63"/>
        <v>1.6178556059332266E-3</v>
      </c>
      <c r="H651" s="7">
        <f t="shared" si="64"/>
        <v>0.51079205925237248</v>
      </c>
      <c r="I651">
        <f t="shared" si="65"/>
        <v>2.4194146795136762E-4</v>
      </c>
    </row>
    <row r="652" spans="1:9">
      <c r="A652" s="3" t="s">
        <v>269</v>
      </c>
      <c r="B652">
        <v>4.3600000000000003</v>
      </c>
      <c r="C652" s="4">
        <v>216</v>
      </c>
      <c r="D652">
        <f t="shared" si="60"/>
        <v>49.541284403669721</v>
      </c>
      <c r="E652" s="6">
        <f t="shared" si="61"/>
        <v>1.8761970528071296E-4</v>
      </c>
      <c r="F652" s="7">
        <f t="shared" si="62"/>
        <v>0.85350462317537767</v>
      </c>
      <c r="G652" s="6">
        <f t="shared" si="63"/>
        <v>3.9583896980184449E-4</v>
      </c>
      <c r="H652" s="7">
        <f t="shared" si="64"/>
        <v>0.51118789822217436</v>
      </c>
      <c r="I652">
        <f t="shared" si="65"/>
        <v>3.5959495299531241E-4</v>
      </c>
    </row>
    <row r="653" spans="1:9">
      <c r="A653" s="3" t="s">
        <v>49</v>
      </c>
      <c r="B653">
        <v>6.48</v>
      </c>
      <c r="C653" s="4">
        <v>321</v>
      </c>
      <c r="D653">
        <f t="shared" si="60"/>
        <v>49.537037037037031</v>
      </c>
      <c r="E653" s="6">
        <f t="shared" si="61"/>
        <v>2.7882372868105954E-4</v>
      </c>
      <c r="F653" s="7">
        <f t="shared" si="62"/>
        <v>0.85378344690405872</v>
      </c>
      <c r="G653" s="6">
        <f t="shared" si="63"/>
        <v>5.8831112943026425E-4</v>
      </c>
      <c r="H653" s="7">
        <f t="shared" si="64"/>
        <v>0.51177620935160462</v>
      </c>
      <c r="I653">
        <f t="shared" si="65"/>
        <v>2.3088400936516207E-4</v>
      </c>
    </row>
    <row r="654" spans="1:9">
      <c r="A654" s="3" t="s">
        <v>51</v>
      </c>
      <c r="B654">
        <v>4.16</v>
      </c>
      <c r="C654" s="4">
        <v>206</v>
      </c>
      <c r="D654">
        <f t="shared" si="60"/>
        <v>49.519230769230766</v>
      </c>
      <c r="E654" s="6">
        <f t="shared" si="61"/>
        <v>1.7893360781401328E-4</v>
      </c>
      <c r="F654" s="7">
        <f t="shared" si="62"/>
        <v>0.85396238051187268</v>
      </c>
      <c r="G654" s="6">
        <f t="shared" si="63"/>
        <v>3.7768121889350298E-4</v>
      </c>
      <c r="H654" s="7">
        <f t="shared" si="64"/>
        <v>0.51215389057049809</v>
      </c>
      <c r="I654">
        <f t="shared" si="65"/>
        <v>1.2333725734977596E-3</v>
      </c>
    </row>
    <row r="655" spans="1:9">
      <c r="A655" s="3" t="s">
        <v>917</v>
      </c>
      <c r="B655">
        <v>22.22</v>
      </c>
      <c r="C655" s="4">
        <v>1100</v>
      </c>
      <c r="D655">
        <f t="shared" si="60"/>
        <v>49.504950495049506</v>
      </c>
      <c r="E655" s="6">
        <f t="shared" si="61"/>
        <v>9.5547072133696416E-4</v>
      </c>
      <c r="F655" s="7">
        <f t="shared" si="62"/>
        <v>0.85491785123320962</v>
      </c>
      <c r="G655" s="6">
        <f t="shared" si="63"/>
        <v>2.0173261259167396E-3</v>
      </c>
      <c r="H655" s="7">
        <f t="shared" si="64"/>
        <v>0.51417121669641486</v>
      </c>
      <c r="I655">
        <f t="shared" si="65"/>
        <v>2.3354196821762097E-4</v>
      </c>
    </row>
    <row r="656" spans="1:9">
      <c r="A656" s="3" t="s">
        <v>321</v>
      </c>
      <c r="B656">
        <v>4.2</v>
      </c>
      <c r="C656" s="4">
        <v>207</v>
      </c>
      <c r="D656">
        <f t="shared" si="60"/>
        <v>49.285714285714285</v>
      </c>
      <c r="E656" s="6">
        <f t="shared" si="61"/>
        <v>1.7980221756068324E-4</v>
      </c>
      <c r="F656" s="7">
        <f t="shared" si="62"/>
        <v>0.85509765345077027</v>
      </c>
      <c r="G656" s="6">
        <f t="shared" si="63"/>
        <v>3.813127690751713E-4</v>
      </c>
      <c r="H656" s="7">
        <f t="shared" si="64"/>
        <v>0.51455252946549002</v>
      </c>
      <c r="I656">
        <f t="shared" si="65"/>
        <v>1.9074828797821519E-4</v>
      </c>
    </row>
    <row r="657" spans="1:9">
      <c r="A657" s="3" t="s">
        <v>515</v>
      </c>
      <c r="B657">
        <v>3.43</v>
      </c>
      <c r="C657" s="4">
        <v>169</v>
      </c>
      <c r="D657">
        <f t="shared" si="60"/>
        <v>49.271137026239067</v>
      </c>
      <c r="E657" s="6">
        <f t="shared" si="61"/>
        <v>1.467950471872245E-4</v>
      </c>
      <c r="F657" s="7">
        <f t="shared" si="62"/>
        <v>0.85524444849795744</v>
      </c>
      <c r="G657" s="6">
        <f t="shared" si="63"/>
        <v>3.1140542807805657E-4</v>
      </c>
      <c r="H657" s="7">
        <f t="shared" si="64"/>
        <v>0.51486393489356808</v>
      </c>
      <c r="I657">
        <f t="shared" si="65"/>
        <v>2.2137907858194028E-4</v>
      </c>
    </row>
    <row r="658" spans="1:9">
      <c r="A658" s="3" t="s">
        <v>211</v>
      </c>
      <c r="B658">
        <v>3.98</v>
      </c>
      <c r="C658" s="4">
        <v>196</v>
      </c>
      <c r="D658">
        <f t="shared" si="60"/>
        <v>49.246231155778894</v>
      </c>
      <c r="E658" s="6">
        <f t="shared" si="61"/>
        <v>1.7024751034731362E-4</v>
      </c>
      <c r="F658" s="7">
        <f t="shared" si="62"/>
        <v>0.85541469600830478</v>
      </c>
      <c r="G658" s="6">
        <f t="shared" si="63"/>
        <v>3.6133924307599566E-4</v>
      </c>
      <c r="H658" s="7">
        <f t="shared" si="64"/>
        <v>0.5152252741366441</v>
      </c>
      <c r="I658">
        <f t="shared" si="65"/>
        <v>2.7047789238676678E-4</v>
      </c>
    </row>
    <row r="659" spans="1:9">
      <c r="A659" s="3" t="s">
        <v>1035</v>
      </c>
      <c r="B659">
        <v>4.8600000000000003</v>
      </c>
      <c r="C659" s="4">
        <v>239</v>
      </c>
      <c r="D659">
        <f t="shared" si="60"/>
        <v>49.176954732510282</v>
      </c>
      <c r="E659" s="6">
        <f t="shared" si="61"/>
        <v>2.075977294541222E-4</v>
      </c>
      <c r="F659" s="7">
        <f t="shared" si="62"/>
        <v>0.85562229373775889</v>
      </c>
      <c r="G659" s="6">
        <f t="shared" si="63"/>
        <v>4.4123334707269824E-4</v>
      </c>
      <c r="H659" s="7">
        <f t="shared" si="64"/>
        <v>0.51566650748371679</v>
      </c>
      <c r="I659">
        <f t="shared" si="65"/>
        <v>7.8976749624071196E-4</v>
      </c>
    </row>
    <row r="660" spans="1:9">
      <c r="A660" s="3" t="s">
        <v>528</v>
      </c>
      <c r="B660">
        <v>14.18</v>
      </c>
      <c r="C660" s="4">
        <v>696</v>
      </c>
      <c r="D660">
        <f t="shared" si="60"/>
        <v>49.083215796897036</v>
      </c>
      <c r="E660" s="6">
        <f t="shared" si="61"/>
        <v>6.0455238368229726E-4</v>
      </c>
      <c r="F660" s="7">
        <f t="shared" si="62"/>
        <v>0.85622684612144118</v>
      </c>
      <c r="G660" s="6">
        <f t="shared" si="63"/>
        <v>1.2873845394014115E-3</v>
      </c>
      <c r="H660" s="7">
        <f t="shared" si="64"/>
        <v>0.51695389202311814</v>
      </c>
      <c r="I660">
        <f t="shared" si="65"/>
        <v>1.1810058652900191E-4</v>
      </c>
    </row>
    <row r="661" spans="1:9">
      <c r="A661" s="3" t="s">
        <v>1042</v>
      </c>
      <c r="B661">
        <v>2.12</v>
      </c>
      <c r="C661" s="4">
        <v>104</v>
      </c>
      <c r="D661">
        <f t="shared" si="60"/>
        <v>49.056603773584904</v>
      </c>
      <c r="E661" s="6">
        <f t="shared" si="61"/>
        <v>9.0335413653676614E-5</v>
      </c>
      <c r="F661" s="7">
        <f t="shared" si="62"/>
        <v>0.85631718153509484</v>
      </c>
      <c r="G661" s="6">
        <f t="shared" si="63"/>
        <v>1.9247215962841979E-4</v>
      </c>
      <c r="H661" s="7">
        <f t="shared" si="64"/>
        <v>0.51714636418274651</v>
      </c>
      <c r="I661">
        <f t="shared" si="65"/>
        <v>4.3370350986660089E-4</v>
      </c>
    </row>
    <row r="662" spans="1:9">
      <c r="A662" s="3" t="s">
        <v>710</v>
      </c>
      <c r="B662">
        <v>7.78</v>
      </c>
      <c r="C662" s="4">
        <v>381</v>
      </c>
      <c r="D662">
        <f t="shared" si="60"/>
        <v>48.971722365038559</v>
      </c>
      <c r="E662" s="6">
        <f t="shared" si="61"/>
        <v>3.3094031348125755E-4</v>
      </c>
      <c r="F662" s="7">
        <f t="shared" si="62"/>
        <v>0.85664812184857608</v>
      </c>
      <c r="G662" s="6">
        <f t="shared" si="63"/>
        <v>7.0633651033448399E-4</v>
      </c>
      <c r="H662" s="7">
        <f t="shared" si="64"/>
        <v>0.51785270069308098</v>
      </c>
      <c r="I662">
        <f t="shared" si="65"/>
        <v>5.703943044876314E-4</v>
      </c>
    </row>
    <row r="663" spans="1:9">
      <c r="A663" s="3" t="s">
        <v>463</v>
      </c>
      <c r="B663">
        <v>10.220000000000001</v>
      </c>
      <c r="C663" s="4">
        <v>499</v>
      </c>
      <c r="D663">
        <f t="shared" si="60"/>
        <v>48.825831702544029</v>
      </c>
      <c r="E663" s="6">
        <f t="shared" si="61"/>
        <v>4.3343626358831371E-4</v>
      </c>
      <c r="F663" s="7">
        <f t="shared" si="62"/>
        <v>0.85708155811216435</v>
      </c>
      <c r="G663" s="6">
        <f t="shared" si="63"/>
        <v>9.2786107141625018E-4</v>
      </c>
      <c r="H663" s="7">
        <f t="shared" si="64"/>
        <v>0.51878056176449727</v>
      </c>
      <c r="I663">
        <f t="shared" si="65"/>
        <v>2.7801043054775931E-4</v>
      </c>
    </row>
    <row r="664" spans="1:9">
      <c r="A664" s="3" t="s">
        <v>1021</v>
      </c>
      <c r="B664">
        <v>4.9800000000000004</v>
      </c>
      <c r="C664" s="4">
        <v>243</v>
      </c>
      <c r="D664">
        <f t="shared" si="60"/>
        <v>48.795180722891565</v>
      </c>
      <c r="E664" s="6">
        <f t="shared" si="61"/>
        <v>2.1107216844080208E-4</v>
      </c>
      <c r="F664" s="7">
        <f t="shared" si="62"/>
        <v>0.85729263028060521</v>
      </c>
      <c r="G664" s="6">
        <f t="shared" si="63"/>
        <v>4.521279976177031E-4</v>
      </c>
      <c r="H664" s="7">
        <f t="shared" si="64"/>
        <v>0.51923268976211501</v>
      </c>
      <c r="I664">
        <f t="shared" si="65"/>
        <v>2.7027095034826143E-4</v>
      </c>
    </row>
    <row r="665" spans="1:9">
      <c r="A665" s="3" t="s">
        <v>700</v>
      </c>
      <c r="B665">
        <v>4.84</v>
      </c>
      <c r="C665" s="4">
        <v>236</v>
      </c>
      <c r="D665">
        <f t="shared" si="60"/>
        <v>48.760330578512395</v>
      </c>
      <c r="E665" s="6">
        <f t="shared" si="61"/>
        <v>2.0499190021411231E-4</v>
      </c>
      <c r="F665" s="7">
        <f t="shared" si="62"/>
        <v>0.85749762218081926</v>
      </c>
      <c r="G665" s="6">
        <f t="shared" si="63"/>
        <v>4.3941757198186405E-4</v>
      </c>
      <c r="H665" s="7">
        <f t="shared" si="64"/>
        <v>0.51967210733409686</v>
      </c>
      <c r="I665">
        <f t="shared" si="65"/>
        <v>1.1844831093271169E-3</v>
      </c>
    </row>
    <row r="666" spans="1:9">
      <c r="A666" s="3" t="s">
        <v>259</v>
      </c>
      <c r="B666">
        <v>21.21</v>
      </c>
      <c r="C666" s="4">
        <v>1034</v>
      </c>
      <c r="D666">
        <f t="shared" si="60"/>
        <v>48.750589344648752</v>
      </c>
      <c r="E666" s="6">
        <f t="shared" si="61"/>
        <v>8.9814247805674631E-4</v>
      </c>
      <c r="F666" s="7">
        <f t="shared" si="62"/>
        <v>0.85839576465887601</v>
      </c>
      <c r="G666" s="6">
        <f t="shared" si="63"/>
        <v>1.9256294838296149E-3</v>
      </c>
      <c r="H666" s="7">
        <f t="shared" si="64"/>
        <v>0.52159773681792643</v>
      </c>
      <c r="I666">
        <f t="shared" si="65"/>
        <v>4.3018232503944098E-4</v>
      </c>
    </row>
    <row r="667" spans="1:9">
      <c r="A667" s="3" t="s">
        <v>106</v>
      </c>
      <c r="B667">
        <v>7.7</v>
      </c>
      <c r="C667" s="4">
        <v>375</v>
      </c>
      <c r="D667">
        <f t="shared" si="60"/>
        <v>48.701298701298697</v>
      </c>
      <c r="E667" s="6">
        <f t="shared" si="61"/>
        <v>3.2572865500123777E-4</v>
      </c>
      <c r="F667" s="7">
        <f t="shared" si="62"/>
        <v>0.85872149331387726</v>
      </c>
      <c r="G667" s="6">
        <f t="shared" si="63"/>
        <v>6.9907340997114734E-4</v>
      </c>
      <c r="H667" s="7">
        <f t="shared" si="64"/>
        <v>0.52229681022789753</v>
      </c>
      <c r="I667">
        <f t="shared" si="65"/>
        <v>3.3751242204654863E-4</v>
      </c>
    </row>
    <row r="668" spans="1:9">
      <c r="A668" s="3" t="s">
        <v>665</v>
      </c>
      <c r="B668">
        <v>6.04</v>
      </c>
      <c r="C668" s="4">
        <v>294</v>
      </c>
      <c r="D668">
        <f t="shared" si="60"/>
        <v>48.675496688741724</v>
      </c>
      <c r="E668" s="6">
        <f t="shared" si="61"/>
        <v>2.553712655209704E-4</v>
      </c>
      <c r="F668" s="7">
        <f t="shared" si="62"/>
        <v>0.85897686457939826</v>
      </c>
      <c r="G668" s="6">
        <f t="shared" si="63"/>
        <v>5.4836407743191296E-4</v>
      </c>
      <c r="H668" s="7">
        <f t="shared" si="64"/>
        <v>0.5228451743053294</v>
      </c>
      <c r="I668">
        <f t="shared" si="65"/>
        <v>1.6152465371245261E-3</v>
      </c>
    </row>
    <row r="669" spans="1:9">
      <c r="A669" s="3" t="s">
        <v>147</v>
      </c>
      <c r="B669">
        <v>28.9</v>
      </c>
      <c r="C669" s="4">
        <v>1406</v>
      </c>
      <c r="D669">
        <f t="shared" si="60"/>
        <v>48.650519031141869</v>
      </c>
      <c r="E669" s="6">
        <f t="shared" si="61"/>
        <v>1.2212653038179741E-3</v>
      </c>
      <c r="F669" s="7">
        <f t="shared" si="62"/>
        <v>0.8601981298832162</v>
      </c>
      <c r="G669" s="6">
        <f t="shared" si="63"/>
        <v>2.6237950062553451E-3</v>
      </c>
      <c r="H669" s="7">
        <f t="shared" si="64"/>
        <v>0.52546896931158471</v>
      </c>
      <c r="I669">
        <f t="shared" si="65"/>
        <v>2.6110076448060404E-4</v>
      </c>
    </row>
    <row r="670" spans="1:9">
      <c r="A670" s="3" t="s">
        <v>341</v>
      </c>
      <c r="B670">
        <v>4.67</v>
      </c>
      <c r="C670" s="4">
        <v>227</v>
      </c>
      <c r="D670">
        <f t="shared" si="60"/>
        <v>48.608137044967883</v>
      </c>
      <c r="E670" s="6">
        <f t="shared" si="61"/>
        <v>1.9717441249408259E-4</v>
      </c>
      <c r="F670" s="7">
        <f t="shared" si="62"/>
        <v>0.86039530429571032</v>
      </c>
      <c r="G670" s="6">
        <f t="shared" si="63"/>
        <v>4.2398348370977374E-4</v>
      </c>
      <c r="H670" s="7">
        <f t="shared" si="64"/>
        <v>0.52589295279529447</v>
      </c>
      <c r="I670">
        <f t="shared" si="65"/>
        <v>2.3931533857091125E-4</v>
      </c>
    </row>
    <row r="671" spans="1:9">
      <c r="A671" s="3" t="s">
        <v>788</v>
      </c>
      <c r="B671">
        <v>4.28</v>
      </c>
      <c r="C671" s="4">
        <v>208</v>
      </c>
      <c r="D671">
        <f t="shared" si="60"/>
        <v>48.598130841121495</v>
      </c>
      <c r="E671" s="6">
        <f t="shared" si="61"/>
        <v>1.8067082730735323E-4</v>
      </c>
      <c r="F671" s="7">
        <f t="shared" si="62"/>
        <v>0.86057597512301764</v>
      </c>
      <c r="G671" s="6">
        <f t="shared" si="63"/>
        <v>3.885758694385079E-4</v>
      </c>
      <c r="H671" s="7">
        <f t="shared" si="64"/>
        <v>0.52628152866473299</v>
      </c>
      <c r="I671">
        <f t="shared" si="65"/>
        <v>8.7343615119483964E-4</v>
      </c>
    </row>
    <row r="672" spans="1:9">
      <c r="A672" s="3" t="s">
        <v>256</v>
      </c>
      <c r="B672">
        <v>15.62</v>
      </c>
      <c r="C672" s="4">
        <v>759</v>
      </c>
      <c r="D672">
        <f t="shared" si="60"/>
        <v>48.591549295774648</v>
      </c>
      <c r="E672" s="6">
        <f t="shared" si="61"/>
        <v>6.592747977225053E-4</v>
      </c>
      <c r="F672" s="7">
        <f t="shared" si="62"/>
        <v>0.86123524992074019</v>
      </c>
      <c r="G672" s="6">
        <f t="shared" si="63"/>
        <v>1.4181203459414703E-3</v>
      </c>
      <c r="H672" s="7">
        <f t="shared" si="64"/>
        <v>0.52769964901067445</v>
      </c>
      <c r="I672">
        <f t="shared" si="65"/>
        <v>1.7064292225871247E-4</v>
      </c>
    </row>
    <row r="673" spans="1:9">
      <c r="A673" s="3" t="s">
        <v>224</v>
      </c>
      <c r="B673">
        <v>3.05</v>
      </c>
      <c r="C673" s="4">
        <v>148</v>
      </c>
      <c r="D673">
        <f t="shared" si="60"/>
        <v>48.524590163934427</v>
      </c>
      <c r="E673" s="6">
        <f t="shared" si="61"/>
        <v>1.2855424250715516E-4</v>
      </c>
      <c r="F673" s="7">
        <f t="shared" si="62"/>
        <v>0.86136380416324732</v>
      </c>
      <c r="G673" s="6">
        <f t="shared" si="63"/>
        <v>2.7690570135220768E-4</v>
      </c>
      <c r="H673" s="7">
        <f t="shared" si="64"/>
        <v>0.52797655471202665</v>
      </c>
      <c r="I673">
        <f t="shared" si="65"/>
        <v>1.904196436719463E-3</v>
      </c>
    </row>
    <row r="674" spans="1:9">
      <c r="A674" s="3" t="s">
        <v>457</v>
      </c>
      <c r="B674">
        <v>34.020000000000003</v>
      </c>
      <c r="C674" s="4">
        <v>1649</v>
      </c>
      <c r="D674">
        <f t="shared" si="60"/>
        <v>48.471487360376244</v>
      </c>
      <c r="E674" s="6">
        <f t="shared" si="61"/>
        <v>1.4323374722587762E-3</v>
      </c>
      <c r="F674" s="7">
        <f t="shared" si="62"/>
        <v>0.86279614163550611</v>
      </c>
      <c r="G674" s="6">
        <f t="shared" si="63"/>
        <v>3.0886334295088876E-3</v>
      </c>
      <c r="H674" s="7">
        <f t="shared" si="64"/>
        <v>0.53106518814153558</v>
      </c>
      <c r="I674">
        <f t="shared" si="65"/>
        <v>4.3772940025232909E-4</v>
      </c>
    </row>
    <row r="675" spans="1:9">
      <c r="A675" s="3" t="s">
        <v>915</v>
      </c>
      <c r="B675">
        <v>7.82</v>
      </c>
      <c r="C675" s="4">
        <v>379</v>
      </c>
      <c r="D675">
        <f t="shared" si="60"/>
        <v>48.465473145780052</v>
      </c>
      <c r="E675" s="6">
        <f t="shared" si="61"/>
        <v>3.2920309398791763E-4</v>
      </c>
      <c r="F675" s="7">
        <f t="shared" si="62"/>
        <v>0.86312534472949398</v>
      </c>
      <c r="G675" s="6">
        <f t="shared" si="63"/>
        <v>7.0996806051615226E-4</v>
      </c>
      <c r="H675" s="7">
        <f t="shared" si="64"/>
        <v>0.53177515620205174</v>
      </c>
      <c r="I675">
        <f t="shared" si="65"/>
        <v>2.0836400415980005E-4</v>
      </c>
    </row>
    <row r="676" spans="1:9">
      <c r="A676" s="3" t="s">
        <v>237</v>
      </c>
      <c r="B676">
        <v>3.72</v>
      </c>
      <c r="C676" s="4">
        <v>180</v>
      </c>
      <c r="D676">
        <f t="shared" si="60"/>
        <v>48.387096774193544</v>
      </c>
      <c r="E676" s="6">
        <f t="shared" si="61"/>
        <v>1.5634975440059412E-4</v>
      </c>
      <c r="F676" s="7">
        <f t="shared" si="62"/>
        <v>0.86328169448389458</v>
      </c>
      <c r="G676" s="6">
        <f t="shared" si="63"/>
        <v>3.3773416689515174E-4</v>
      </c>
      <c r="H676" s="7">
        <f t="shared" si="64"/>
        <v>0.53211289036894693</v>
      </c>
      <c r="I676">
        <f t="shared" si="65"/>
        <v>4.77018496482573E-4</v>
      </c>
    </row>
    <row r="677" spans="1:9">
      <c r="A677" s="3" t="s">
        <v>965</v>
      </c>
      <c r="B677">
        <v>8.51</v>
      </c>
      <c r="C677" s="4">
        <v>411</v>
      </c>
      <c r="D677">
        <f t="shared" si="60"/>
        <v>48.296122209165688</v>
      </c>
      <c r="E677" s="6">
        <f t="shared" si="61"/>
        <v>3.5699860588135661E-4</v>
      </c>
      <c r="F677" s="7">
        <f t="shared" si="62"/>
        <v>0.86363869308977592</v>
      </c>
      <c r="G677" s="6">
        <f t="shared" si="63"/>
        <v>7.726123011499304E-4</v>
      </c>
      <c r="H677" s="7">
        <f t="shared" si="64"/>
        <v>0.53288550267009682</v>
      </c>
      <c r="I677">
        <f t="shared" si="65"/>
        <v>1.9399482393900325E-4</v>
      </c>
    </row>
    <row r="678" spans="1:9">
      <c r="A678" s="3" t="s">
        <v>145</v>
      </c>
      <c r="B678">
        <v>3.46</v>
      </c>
      <c r="C678" s="4">
        <v>167</v>
      </c>
      <c r="D678">
        <f t="shared" si="60"/>
        <v>48.265895953757223</v>
      </c>
      <c r="E678" s="6">
        <f t="shared" si="61"/>
        <v>1.4505782769388454E-4</v>
      </c>
      <c r="F678" s="7">
        <f t="shared" si="62"/>
        <v>0.86378375091746984</v>
      </c>
      <c r="G678" s="6">
        <f t="shared" si="63"/>
        <v>3.1412909071430777E-4</v>
      </c>
      <c r="H678" s="7">
        <f t="shared" si="64"/>
        <v>0.53319963176081109</v>
      </c>
      <c r="I678">
        <f t="shared" si="65"/>
        <v>5.9981125204949803E-4</v>
      </c>
    </row>
    <row r="679" spans="1:9">
      <c r="A679" s="3" t="s">
        <v>472</v>
      </c>
      <c r="B679">
        <v>10.69</v>
      </c>
      <c r="C679" s="4">
        <v>515</v>
      </c>
      <c r="D679">
        <f t="shared" si="60"/>
        <v>48.175865294667915</v>
      </c>
      <c r="E679" s="6">
        <f t="shared" si="61"/>
        <v>4.4733401953503323E-4</v>
      </c>
      <c r="F679" s="7">
        <f t="shared" si="62"/>
        <v>0.86423108493700485</v>
      </c>
      <c r="G679" s="6">
        <f t="shared" si="63"/>
        <v>9.7053178605085251E-4</v>
      </c>
      <c r="H679" s="7">
        <f t="shared" si="64"/>
        <v>0.53417016354686198</v>
      </c>
      <c r="I679">
        <f t="shared" si="65"/>
        <v>4.6642891031611899E-4</v>
      </c>
    </row>
    <row r="680" spans="1:9">
      <c r="A680" s="3" t="s">
        <v>909</v>
      </c>
      <c r="B680">
        <v>8.31</v>
      </c>
      <c r="C680" s="4">
        <v>400</v>
      </c>
      <c r="D680">
        <f t="shared" si="60"/>
        <v>48.134777376654633</v>
      </c>
      <c r="E680" s="6">
        <f t="shared" si="61"/>
        <v>3.4744389866798694E-4</v>
      </c>
      <c r="F680" s="7">
        <f t="shared" si="62"/>
        <v>0.86457852883567288</v>
      </c>
      <c r="G680" s="6">
        <f t="shared" si="63"/>
        <v>7.5445455024158894E-4</v>
      </c>
      <c r="H680" s="7">
        <f t="shared" si="64"/>
        <v>0.53492461809710357</v>
      </c>
      <c r="I680">
        <f t="shared" si="65"/>
        <v>3.9586954539988506E-4</v>
      </c>
    </row>
    <row r="681" spans="1:9">
      <c r="A681" s="3" t="s">
        <v>278</v>
      </c>
      <c r="B681">
        <v>7.05</v>
      </c>
      <c r="C681" s="4">
        <v>339</v>
      </c>
      <c r="D681">
        <f t="shared" si="60"/>
        <v>48.085106382978722</v>
      </c>
      <c r="E681" s="6">
        <f t="shared" si="61"/>
        <v>2.9445870412111893E-4</v>
      </c>
      <c r="F681" s="7">
        <f t="shared" si="62"/>
        <v>0.86487298753979402</v>
      </c>
      <c r="G681" s="6">
        <f t="shared" si="63"/>
        <v>6.4006071951903747E-4</v>
      </c>
      <c r="H681" s="7">
        <f t="shared" si="64"/>
        <v>0.53556467881662262</v>
      </c>
      <c r="I681">
        <f t="shared" si="65"/>
        <v>3.7961128420088697E-4</v>
      </c>
    </row>
    <row r="682" spans="1:9">
      <c r="A682" s="3" t="s">
        <v>386</v>
      </c>
      <c r="B682">
        <v>6.76</v>
      </c>
      <c r="C682" s="4">
        <v>325</v>
      </c>
      <c r="D682">
        <f t="shared" si="60"/>
        <v>48.07692307692308</v>
      </c>
      <c r="E682" s="6">
        <f t="shared" si="61"/>
        <v>2.8229816766773939E-4</v>
      </c>
      <c r="F682" s="7">
        <f t="shared" si="62"/>
        <v>0.86515528570746181</v>
      </c>
      <c r="G682" s="6">
        <f t="shared" si="63"/>
        <v>6.1373198070194235E-4</v>
      </c>
      <c r="H682" s="7">
        <f t="shared" si="64"/>
        <v>0.53617841079732453</v>
      </c>
      <c r="I682">
        <f t="shared" si="65"/>
        <v>2.9721493435896917E-4</v>
      </c>
    </row>
    <row r="683" spans="1:9">
      <c r="A683" s="3" t="s">
        <v>564</v>
      </c>
      <c r="B683">
        <v>5.29</v>
      </c>
      <c r="C683" s="4">
        <v>254</v>
      </c>
      <c r="D683">
        <f t="shared" si="60"/>
        <v>48.015122873345938</v>
      </c>
      <c r="E683" s="6">
        <f t="shared" si="61"/>
        <v>2.206268756541717E-4</v>
      </c>
      <c r="F683" s="7">
        <f t="shared" si="62"/>
        <v>0.86537591258311597</v>
      </c>
      <c r="G683" s="6">
        <f t="shared" si="63"/>
        <v>4.8027251152563241E-4</v>
      </c>
      <c r="H683" s="7">
        <f t="shared" si="64"/>
        <v>0.53665868330885014</v>
      </c>
      <c r="I683">
        <f t="shared" si="65"/>
        <v>2.0408646521458129E-4</v>
      </c>
    </row>
    <row r="684" spans="1:9">
      <c r="A684" s="3" t="s">
        <v>941</v>
      </c>
      <c r="B684">
        <v>3.63</v>
      </c>
      <c r="C684" s="4">
        <v>174</v>
      </c>
      <c r="D684">
        <f t="shared" si="60"/>
        <v>47.933884297520663</v>
      </c>
      <c r="E684" s="6">
        <f t="shared" si="61"/>
        <v>1.5113809592057431E-4</v>
      </c>
      <c r="F684" s="7">
        <f t="shared" si="62"/>
        <v>0.86552705067903657</v>
      </c>
      <c r="G684" s="6">
        <f t="shared" si="63"/>
        <v>3.2956317898639802E-4</v>
      </c>
      <c r="H684" s="7">
        <f t="shared" si="64"/>
        <v>0.5369882464878365</v>
      </c>
      <c r="I684">
        <f t="shared" si="65"/>
        <v>5.4612154436944893E-4</v>
      </c>
    </row>
    <row r="685" spans="1:9">
      <c r="A685" s="3" t="s">
        <v>775</v>
      </c>
      <c r="B685">
        <v>9.7100000000000009</v>
      </c>
      <c r="C685" s="4">
        <v>465</v>
      </c>
      <c r="D685">
        <f t="shared" si="60"/>
        <v>47.888774459320281</v>
      </c>
      <c r="E685" s="6">
        <f t="shared" si="61"/>
        <v>4.0390353220153485E-4</v>
      </c>
      <c r="F685" s="7">
        <f t="shared" si="62"/>
        <v>0.86593095421123811</v>
      </c>
      <c r="G685" s="6">
        <f t="shared" si="63"/>
        <v>8.8155880659997936E-4</v>
      </c>
      <c r="H685" s="7">
        <f t="shared" si="64"/>
        <v>0.53786980529443651</v>
      </c>
      <c r="I685">
        <f t="shared" si="65"/>
        <v>1.5973263377622171E-4</v>
      </c>
    </row>
    <row r="686" spans="1:9">
      <c r="A686" s="3" t="s">
        <v>818</v>
      </c>
      <c r="B686">
        <v>2.84</v>
      </c>
      <c r="C686" s="3">
        <v>136</v>
      </c>
      <c r="D686">
        <f t="shared" si="60"/>
        <v>47.887323943661976</v>
      </c>
      <c r="E686" s="6">
        <f t="shared" si="61"/>
        <v>1.1813092554711556E-4</v>
      </c>
      <c r="F686" s="7">
        <f t="shared" si="62"/>
        <v>0.86604908513678525</v>
      </c>
      <c r="G686" s="6">
        <f t="shared" si="63"/>
        <v>2.5784006289844916E-4</v>
      </c>
      <c r="H686" s="7">
        <f t="shared" si="64"/>
        <v>0.53812764535733493</v>
      </c>
      <c r="I686">
        <f t="shared" si="65"/>
        <v>2.514365002277974E-4</v>
      </c>
    </row>
    <row r="687" spans="1:9">
      <c r="A687" s="3" t="s">
        <v>772</v>
      </c>
      <c r="B687">
        <v>4.47</v>
      </c>
      <c r="C687" s="4">
        <v>214</v>
      </c>
      <c r="D687">
        <f t="shared" si="60"/>
        <v>47.87472035794184</v>
      </c>
      <c r="E687" s="6">
        <f t="shared" si="61"/>
        <v>1.8588248578737301E-4</v>
      </c>
      <c r="F687" s="7">
        <f t="shared" si="62"/>
        <v>0.86623496762257257</v>
      </c>
      <c r="G687" s="6">
        <f t="shared" si="63"/>
        <v>4.0582573280143229E-4</v>
      </c>
      <c r="H687" s="7">
        <f t="shared" si="64"/>
        <v>0.53853347109013638</v>
      </c>
      <c r="I687">
        <f t="shared" si="65"/>
        <v>3.3177058622890776E-4</v>
      </c>
    </row>
    <row r="688" spans="1:9">
      <c r="A688" s="3" t="s">
        <v>657</v>
      </c>
      <c r="B688">
        <v>5.89</v>
      </c>
      <c r="C688" s="4">
        <v>281</v>
      </c>
      <c r="D688">
        <f t="shared" si="60"/>
        <v>47.707979626485574</v>
      </c>
      <c r="E688" s="6">
        <f t="shared" si="61"/>
        <v>2.4407933881426085E-4</v>
      </c>
      <c r="F688" s="7">
        <f t="shared" si="62"/>
        <v>0.86647904696138678</v>
      </c>
      <c r="G688" s="6">
        <f t="shared" si="63"/>
        <v>5.3474576425065678E-4</v>
      </c>
      <c r="H688" s="7">
        <f t="shared" si="64"/>
        <v>0.53906821685438699</v>
      </c>
      <c r="I688">
        <f t="shared" si="65"/>
        <v>6.1459873566149792E-4</v>
      </c>
    </row>
    <row r="689" spans="1:9">
      <c r="A689" s="3" t="s">
        <v>96</v>
      </c>
      <c r="B689">
        <v>10.89</v>
      </c>
      <c r="C689" s="4">
        <v>517</v>
      </c>
      <c r="D689">
        <f t="shared" si="60"/>
        <v>47.474747474747474</v>
      </c>
      <c r="E689" s="6">
        <f t="shared" si="61"/>
        <v>4.4907123902837316E-4</v>
      </c>
      <c r="F689" s="7">
        <f t="shared" si="62"/>
        <v>0.86692811820041515</v>
      </c>
      <c r="G689" s="6">
        <f t="shared" si="63"/>
        <v>9.8868953695919418E-4</v>
      </c>
      <c r="H689" s="7">
        <f t="shared" si="64"/>
        <v>0.54005690639134618</v>
      </c>
      <c r="I689">
        <f t="shared" si="65"/>
        <v>8.6822772360889422E-4</v>
      </c>
    </row>
    <row r="690" spans="1:9">
      <c r="A690" s="3" t="s">
        <v>448</v>
      </c>
      <c r="B690">
        <v>15.37</v>
      </c>
      <c r="C690" s="4">
        <v>728</v>
      </c>
      <c r="D690">
        <f t="shared" si="60"/>
        <v>47.364996746909569</v>
      </c>
      <c r="E690" s="6">
        <f t="shared" si="61"/>
        <v>6.323478955757363E-4</v>
      </c>
      <c r="F690" s="7">
        <f t="shared" si="62"/>
        <v>0.86756046609599091</v>
      </c>
      <c r="G690" s="6">
        <f t="shared" si="63"/>
        <v>1.3954231573060434E-3</v>
      </c>
      <c r="H690" s="7">
        <f t="shared" si="64"/>
        <v>0.54145232954865219</v>
      </c>
      <c r="I690">
        <f t="shared" si="65"/>
        <v>2.3990031887488605E-4</v>
      </c>
    </row>
    <row r="691" spans="1:9">
      <c r="A691" s="3" t="s">
        <v>696</v>
      </c>
      <c r="B691">
        <v>4.24</v>
      </c>
      <c r="C691" s="4">
        <v>200</v>
      </c>
      <c r="D691">
        <f t="shared" si="60"/>
        <v>47.169811320754718</v>
      </c>
      <c r="E691" s="6">
        <f t="shared" si="61"/>
        <v>1.7372194933399347E-4</v>
      </c>
      <c r="F691" s="7">
        <f t="shared" si="62"/>
        <v>0.86773418804532487</v>
      </c>
      <c r="G691" s="6">
        <f t="shared" si="63"/>
        <v>3.8494431925683957E-4</v>
      </c>
      <c r="H691" s="7">
        <f t="shared" si="64"/>
        <v>0.54183727386790903</v>
      </c>
      <c r="I691">
        <f t="shared" si="65"/>
        <v>1.7550537920829612E-4</v>
      </c>
    </row>
    <row r="692" spans="1:9">
      <c r="A692" s="3" t="s">
        <v>25</v>
      </c>
      <c r="B692">
        <v>3.1</v>
      </c>
      <c r="C692" s="4">
        <v>146</v>
      </c>
      <c r="D692">
        <f t="shared" si="60"/>
        <v>47.096774193548384</v>
      </c>
      <c r="E692" s="6">
        <f t="shared" si="61"/>
        <v>1.2681702301381523E-4</v>
      </c>
      <c r="F692" s="7">
        <f t="shared" si="62"/>
        <v>0.86786100506833874</v>
      </c>
      <c r="G692" s="6">
        <f t="shared" si="63"/>
        <v>2.8144513907929307E-4</v>
      </c>
      <c r="H692" s="7">
        <f t="shared" si="64"/>
        <v>0.54211871900698827</v>
      </c>
      <c r="I692">
        <f t="shared" si="65"/>
        <v>6.2689417554612215E-4</v>
      </c>
    </row>
    <row r="693" spans="1:9">
      <c r="A693" s="3" t="s">
        <v>598</v>
      </c>
      <c r="B693">
        <v>11.07</v>
      </c>
      <c r="C693" s="4">
        <v>521</v>
      </c>
      <c r="D693">
        <f t="shared" si="60"/>
        <v>47.064137308039747</v>
      </c>
      <c r="E693" s="6">
        <f t="shared" si="61"/>
        <v>4.5254567801505301E-4</v>
      </c>
      <c r="F693" s="7">
        <f t="shared" si="62"/>
        <v>0.86831355074635375</v>
      </c>
      <c r="G693" s="6">
        <f t="shared" si="63"/>
        <v>1.0050315127767015E-3</v>
      </c>
      <c r="H693" s="7">
        <f t="shared" si="64"/>
        <v>0.54312375051976503</v>
      </c>
      <c r="I693">
        <f t="shared" si="65"/>
        <v>3.3475365724833228E-4</v>
      </c>
    </row>
    <row r="694" spans="1:9">
      <c r="A694" s="3" t="s">
        <v>384</v>
      </c>
      <c r="B694">
        <v>5.91</v>
      </c>
      <c r="C694" s="4">
        <v>278</v>
      </c>
      <c r="D694">
        <f t="shared" si="60"/>
        <v>47.038917089678513</v>
      </c>
      <c r="E694" s="6">
        <f t="shared" si="61"/>
        <v>2.4147350957425093E-4</v>
      </c>
      <c r="F694" s="7">
        <f t="shared" si="62"/>
        <v>0.86855502425592801</v>
      </c>
      <c r="G694" s="6">
        <f t="shared" si="63"/>
        <v>5.3656153934149103E-4</v>
      </c>
      <c r="H694" s="7">
        <f t="shared" si="64"/>
        <v>0.54366031205910648</v>
      </c>
      <c r="I694">
        <f t="shared" si="65"/>
        <v>6.1884362025893536E-4</v>
      </c>
    </row>
    <row r="695" spans="1:9">
      <c r="A695" s="3" t="s">
        <v>756</v>
      </c>
      <c r="B695">
        <v>10.92</v>
      </c>
      <c r="C695" s="4">
        <v>513</v>
      </c>
      <c r="D695">
        <f t="shared" si="60"/>
        <v>46.978021978021978</v>
      </c>
      <c r="E695" s="6">
        <f t="shared" si="61"/>
        <v>4.4559680004169325E-4</v>
      </c>
      <c r="F695" s="7">
        <f t="shared" si="62"/>
        <v>0.86900062105596976</v>
      </c>
      <c r="G695" s="6">
        <f t="shared" si="63"/>
        <v>9.9141319959544522E-4</v>
      </c>
      <c r="H695" s="7">
        <f t="shared" si="64"/>
        <v>0.54465172525870187</v>
      </c>
      <c r="I695">
        <f t="shared" si="65"/>
        <v>1.5482917751402647E-4</v>
      </c>
    </row>
    <row r="696" spans="1:9">
      <c r="A696" s="3" t="s">
        <v>28</v>
      </c>
      <c r="B696">
        <v>2.73</v>
      </c>
      <c r="C696" s="4">
        <v>128</v>
      </c>
      <c r="D696">
        <f t="shared" si="60"/>
        <v>46.886446886446883</v>
      </c>
      <c r="E696" s="6">
        <f t="shared" si="61"/>
        <v>1.1118204757375583E-4</v>
      </c>
      <c r="F696" s="7">
        <f t="shared" si="62"/>
        <v>0.86911180310354352</v>
      </c>
      <c r="G696" s="6">
        <f t="shared" si="63"/>
        <v>2.4785329989886131E-4</v>
      </c>
      <c r="H696" s="7">
        <f t="shared" si="64"/>
        <v>0.54489957855860072</v>
      </c>
      <c r="I696">
        <f t="shared" si="65"/>
        <v>3.5337666715606897E-4</v>
      </c>
    </row>
    <row r="697" spans="1:9">
      <c r="A697" s="3" t="s">
        <v>1033</v>
      </c>
      <c r="B697">
        <v>6.23</v>
      </c>
      <c r="C697" s="4">
        <v>292</v>
      </c>
      <c r="D697">
        <f t="shared" si="60"/>
        <v>46.869983948635628</v>
      </c>
      <c r="E697" s="6">
        <f t="shared" si="61"/>
        <v>2.5363404602763047E-4</v>
      </c>
      <c r="F697" s="7">
        <f t="shared" si="62"/>
        <v>0.86936543714957115</v>
      </c>
      <c r="G697" s="6">
        <f t="shared" si="63"/>
        <v>5.656139407948374E-4</v>
      </c>
      <c r="H697" s="7">
        <f t="shared" si="64"/>
        <v>0.54546519249939551</v>
      </c>
      <c r="I697">
        <f t="shared" si="65"/>
        <v>1.7577296403270548E-3</v>
      </c>
    </row>
    <row r="698" spans="1:9">
      <c r="A698" s="3" t="s">
        <v>42</v>
      </c>
      <c r="B698">
        <v>30.98</v>
      </c>
      <c r="C698" s="4">
        <v>1451</v>
      </c>
      <c r="D698">
        <f t="shared" si="60"/>
        <v>46.836668818592642</v>
      </c>
      <c r="E698" s="6">
        <f t="shared" si="61"/>
        <v>1.2603527424181226E-3</v>
      </c>
      <c r="F698" s="7">
        <f t="shared" si="62"/>
        <v>0.87062578989198924</v>
      </c>
      <c r="G698" s="6">
        <f t="shared" si="63"/>
        <v>2.8126356157020969E-3</v>
      </c>
      <c r="H698" s="7">
        <f t="shared" si="64"/>
        <v>0.54827782811509762</v>
      </c>
      <c r="I698">
        <f t="shared" si="65"/>
        <v>2.9119327803656114E-4</v>
      </c>
    </row>
    <row r="699" spans="1:9">
      <c r="A699" s="3" t="s">
        <v>554</v>
      </c>
      <c r="B699">
        <v>5.13</v>
      </c>
      <c r="C699" s="4">
        <v>240</v>
      </c>
      <c r="D699">
        <f t="shared" si="60"/>
        <v>46.783625730994153</v>
      </c>
      <c r="E699" s="6">
        <f t="shared" si="61"/>
        <v>2.0846633920079216E-4</v>
      </c>
      <c r="F699" s="7">
        <f t="shared" si="62"/>
        <v>0.87083425623119004</v>
      </c>
      <c r="G699" s="6">
        <f t="shared" si="63"/>
        <v>4.6574631079895917E-4</v>
      </c>
      <c r="H699" s="7">
        <f t="shared" si="64"/>
        <v>0.54874357442589661</v>
      </c>
      <c r="I699">
        <f t="shared" si="65"/>
        <v>2.0154704240099575E-4</v>
      </c>
    </row>
    <row r="700" spans="1:9">
      <c r="A700" s="3" t="s">
        <v>776</v>
      </c>
      <c r="B700">
        <v>3.55</v>
      </c>
      <c r="C700" s="4">
        <v>166</v>
      </c>
      <c r="D700">
        <f t="shared" si="60"/>
        <v>46.760563380281695</v>
      </c>
      <c r="E700" s="6">
        <f t="shared" si="61"/>
        <v>1.4418921794721458E-4</v>
      </c>
      <c r="F700" s="7">
        <f t="shared" si="62"/>
        <v>0.87097844544913727</v>
      </c>
      <c r="G700" s="6">
        <f t="shared" si="63"/>
        <v>3.2230007862306143E-4</v>
      </c>
      <c r="H700" s="7">
        <f t="shared" si="64"/>
        <v>0.54906587450451971</v>
      </c>
      <c r="I700">
        <f t="shared" si="65"/>
        <v>1.4393975696403993E-3</v>
      </c>
    </row>
    <row r="701" spans="1:9">
      <c r="A701" s="3" t="s">
        <v>107</v>
      </c>
      <c r="B701">
        <v>25.35</v>
      </c>
      <c r="C701" s="4">
        <v>1185</v>
      </c>
      <c r="D701">
        <f t="shared" si="60"/>
        <v>46.745562130177511</v>
      </c>
      <c r="E701" s="6">
        <f t="shared" si="61"/>
        <v>1.0293025498039113E-3</v>
      </c>
      <c r="F701" s="7">
        <f t="shared" si="62"/>
        <v>0.87200774799894121</v>
      </c>
      <c r="G701" s="6">
        <f t="shared" si="63"/>
        <v>2.3014949276322838E-3</v>
      </c>
      <c r="H701" s="7">
        <f t="shared" si="64"/>
        <v>0.55136736943215203</v>
      </c>
      <c r="I701">
        <f t="shared" si="65"/>
        <v>1.3636500977826094E-4</v>
      </c>
    </row>
    <row r="702" spans="1:9">
      <c r="A702" s="3" t="s">
        <v>294</v>
      </c>
      <c r="B702">
        <v>2.4</v>
      </c>
      <c r="C702" s="4">
        <v>112</v>
      </c>
      <c r="D702">
        <f t="shared" si="60"/>
        <v>46.666666666666671</v>
      </c>
      <c r="E702" s="6">
        <f t="shared" si="61"/>
        <v>9.7284291627036348E-5</v>
      </c>
      <c r="F702" s="7">
        <f t="shared" si="62"/>
        <v>0.87210503229056824</v>
      </c>
      <c r="G702" s="6">
        <f t="shared" si="63"/>
        <v>2.1789301090009786E-4</v>
      </c>
      <c r="H702" s="7">
        <f t="shared" si="64"/>
        <v>0.55158526244305217</v>
      </c>
      <c r="I702">
        <f t="shared" si="65"/>
        <v>5.1263967230058549E-4</v>
      </c>
    </row>
    <row r="703" spans="1:9">
      <c r="A703" s="3" t="s">
        <v>949</v>
      </c>
      <c r="B703">
        <v>9.01</v>
      </c>
      <c r="C703" s="4">
        <v>419</v>
      </c>
      <c r="D703">
        <f t="shared" si="60"/>
        <v>46.503884572697004</v>
      </c>
      <c r="E703" s="6">
        <f t="shared" si="61"/>
        <v>3.6394748385471632E-4</v>
      </c>
      <c r="F703" s="7">
        <f t="shared" si="62"/>
        <v>0.87246897977442295</v>
      </c>
      <c r="G703" s="6">
        <f t="shared" si="63"/>
        <v>8.180066784207841E-4</v>
      </c>
      <c r="H703" s="7">
        <f t="shared" si="64"/>
        <v>0.55240326912147297</v>
      </c>
      <c r="I703">
        <f t="shared" si="65"/>
        <v>6.8768066785557247E-4</v>
      </c>
    </row>
    <row r="704" spans="1:9">
      <c r="A704" s="3" t="s">
        <v>962</v>
      </c>
      <c r="B704">
        <v>12.08</v>
      </c>
      <c r="C704" s="4">
        <v>561</v>
      </c>
      <c r="D704">
        <f t="shared" si="60"/>
        <v>46.440397350993379</v>
      </c>
      <c r="E704" s="6">
        <f t="shared" si="61"/>
        <v>4.872900678818517E-4</v>
      </c>
      <c r="F704" s="7">
        <f t="shared" si="62"/>
        <v>0.87295626984230479</v>
      </c>
      <c r="G704" s="6">
        <f t="shared" si="63"/>
        <v>1.0967281548638259E-3</v>
      </c>
      <c r="H704" s="7">
        <f t="shared" si="64"/>
        <v>0.55349999727633681</v>
      </c>
      <c r="I704">
        <f t="shared" si="65"/>
        <v>9.5647260605569162E-5</v>
      </c>
    </row>
    <row r="705" spans="1:9">
      <c r="A705" s="3" t="s">
        <v>506</v>
      </c>
      <c r="B705">
        <v>1.68</v>
      </c>
      <c r="C705" s="4">
        <v>78</v>
      </c>
      <c r="D705">
        <f t="shared" si="60"/>
        <v>46.428571428571431</v>
      </c>
      <c r="E705" s="6">
        <f t="shared" si="61"/>
        <v>6.7751560240257461E-5</v>
      </c>
      <c r="F705" s="7">
        <f t="shared" si="62"/>
        <v>0.87302402140254509</v>
      </c>
      <c r="G705" s="6">
        <f t="shared" si="63"/>
        <v>1.5252510763006849E-4</v>
      </c>
      <c r="H705" s="7">
        <f t="shared" si="64"/>
        <v>0.55365252238396689</v>
      </c>
      <c r="I705">
        <f t="shared" si="65"/>
        <v>4.0201238272552509E-4</v>
      </c>
    </row>
    <row r="706" spans="1:9">
      <c r="A706" s="3" t="s">
        <v>957</v>
      </c>
      <c r="B706">
        <v>7.05</v>
      </c>
      <c r="C706" s="4">
        <v>326</v>
      </c>
      <c r="D706">
        <f t="shared" ref="D706:D769" si="66">C706/B706</f>
        <v>46.241134751773053</v>
      </c>
      <c r="E706" s="6">
        <f t="shared" si="61"/>
        <v>2.8316677741440938E-4</v>
      </c>
      <c r="F706" s="7">
        <f t="shared" si="62"/>
        <v>0.87330718817995945</v>
      </c>
      <c r="G706" s="6">
        <f t="shared" si="63"/>
        <v>6.4006071951903747E-4</v>
      </c>
      <c r="H706" s="7">
        <f t="shared" si="64"/>
        <v>0.55429258310348595</v>
      </c>
      <c r="I706">
        <f t="shared" si="65"/>
        <v>9.9296906790791173E-4</v>
      </c>
    </row>
    <row r="707" spans="1:9">
      <c r="A707" s="3" t="s">
        <v>47</v>
      </c>
      <c r="B707">
        <v>17.399999999999999</v>
      </c>
      <c r="C707" s="4">
        <v>803</v>
      </c>
      <c r="D707">
        <f t="shared" si="66"/>
        <v>46.149425287356323</v>
      </c>
      <c r="E707" s="6">
        <f t="shared" ref="E707:E770" si="67">C707/1151265</f>
        <v>6.9749362657598379E-4</v>
      </c>
      <c r="F707" s="7">
        <f t="shared" ref="F707:F770" si="68">F706+E707</f>
        <v>0.87400468180653546</v>
      </c>
      <c r="G707" s="6">
        <f t="shared" ref="G707:G770" si="69">B707/11014.58</f>
        <v>1.5797243290257095E-3</v>
      </c>
      <c r="H707" s="7">
        <f t="shared" ref="H707:H770" si="70">H706+G707</f>
        <v>0.5558723074325117</v>
      </c>
      <c r="I707">
        <f t="shared" ref="I707:I770" si="71">F707*H708-F708*H707</f>
        <v>1.6210189248816453E-4</v>
      </c>
    </row>
    <row r="708" spans="1:9">
      <c r="A708" s="3" t="s">
        <v>160</v>
      </c>
      <c r="B708">
        <v>2.84</v>
      </c>
      <c r="C708" s="4">
        <v>131</v>
      </c>
      <c r="D708">
        <f t="shared" si="66"/>
        <v>46.126760563380287</v>
      </c>
      <c r="E708" s="6">
        <f t="shared" si="67"/>
        <v>1.1378787681376573E-4</v>
      </c>
      <c r="F708" s="7">
        <f t="shared" si="68"/>
        <v>0.87411846968334928</v>
      </c>
      <c r="G708" s="6">
        <f t="shared" si="69"/>
        <v>2.5784006289844916E-4</v>
      </c>
      <c r="H708" s="7">
        <f t="shared" si="70"/>
        <v>0.55613014749541012</v>
      </c>
      <c r="I708">
        <f t="shared" si="71"/>
        <v>4.2474974343198468E-4</v>
      </c>
    </row>
    <row r="709" spans="1:9">
      <c r="A709" s="3" t="s">
        <v>57</v>
      </c>
      <c r="B709">
        <v>7.44</v>
      </c>
      <c r="C709" s="4">
        <v>343</v>
      </c>
      <c r="D709">
        <f t="shared" si="66"/>
        <v>46.102150537634408</v>
      </c>
      <c r="E709" s="6">
        <f t="shared" si="67"/>
        <v>2.9793314310779879E-4</v>
      </c>
      <c r="F709" s="7">
        <f t="shared" si="68"/>
        <v>0.87441640282645705</v>
      </c>
      <c r="G709" s="6">
        <f t="shared" si="69"/>
        <v>6.7546833379030348E-4</v>
      </c>
      <c r="H709" s="7">
        <f t="shared" si="70"/>
        <v>0.55680561582920041</v>
      </c>
      <c r="I709">
        <f t="shared" si="71"/>
        <v>1.3653420469061928E-4</v>
      </c>
    </row>
    <row r="710" spans="1:9">
      <c r="A710" s="3" t="s">
        <v>55</v>
      </c>
      <c r="B710">
        <v>2.39</v>
      </c>
      <c r="C710" s="4">
        <v>110</v>
      </c>
      <c r="D710">
        <f t="shared" si="66"/>
        <v>46.02510460251046</v>
      </c>
      <c r="E710" s="6">
        <f t="shared" si="67"/>
        <v>9.5547072133696408E-5</v>
      </c>
      <c r="F710" s="7">
        <f t="shared" si="68"/>
        <v>0.87451194989859071</v>
      </c>
      <c r="G710" s="6">
        <f t="shared" si="69"/>
        <v>2.169851233546808E-4</v>
      </c>
      <c r="H710" s="7">
        <f t="shared" si="70"/>
        <v>0.55702260095255507</v>
      </c>
      <c r="I710">
        <f t="shared" si="71"/>
        <v>5.5293502130498995E-4</v>
      </c>
    </row>
    <row r="711" spans="1:9">
      <c r="A711" s="3" t="s">
        <v>381</v>
      </c>
      <c r="B711">
        <v>9.67</v>
      </c>
      <c r="C711" s="4">
        <v>444</v>
      </c>
      <c r="D711">
        <f t="shared" si="66"/>
        <v>45.915201654601859</v>
      </c>
      <c r="E711" s="6">
        <f t="shared" si="67"/>
        <v>3.8566272752146554E-4</v>
      </c>
      <c r="F711" s="7">
        <f t="shared" si="68"/>
        <v>0.87489761262611221</v>
      </c>
      <c r="G711" s="6">
        <f t="shared" si="69"/>
        <v>8.7792725641831098E-4</v>
      </c>
      <c r="H711" s="7">
        <f t="shared" si="70"/>
        <v>0.5579005282089734</v>
      </c>
      <c r="I711">
        <f t="shared" si="71"/>
        <v>2.8428309035483101E-4</v>
      </c>
    </row>
    <row r="712" spans="1:9">
      <c r="A712" s="3" t="s">
        <v>631</v>
      </c>
      <c r="B712">
        <v>4.97</v>
      </c>
      <c r="C712" s="4">
        <v>228</v>
      </c>
      <c r="D712">
        <f t="shared" si="66"/>
        <v>45.87525150905433</v>
      </c>
      <c r="E712" s="6">
        <f t="shared" si="67"/>
        <v>1.9804302224075258E-4</v>
      </c>
      <c r="F712" s="7">
        <f t="shared" si="68"/>
        <v>0.87509565564835301</v>
      </c>
      <c r="G712" s="6">
        <f t="shared" si="69"/>
        <v>4.5122011007228598E-4</v>
      </c>
      <c r="H712" s="7">
        <f t="shared" si="70"/>
        <v>0.55835174831904566</v>
      </c>
      <c r="I712">
        <f t="shared" si="71"/>
        <v>3.2327362184769726E-4</v>
      </c>
    </row>
    <row r="713" spans="1:9">
      <c r="A713" s="3" t="s">
        <v>1013</v>
      </c>
      <c r="B713">
        <v>5.65</v>
      </c>
      <c r="C713" s="4">
        <v>259</v>
      </c>
      <c r="D713">
        <f t="shared" si="66"/>
        <v>45.840707964601769</v>
      </c>
      <c r="E713" s="6">
        <f t="shared" si="67"/>
        <v>2.2496992438752155E-4</v>
      </c>
      <c r="F713" s="7">
        <f t="shared" si="68"/>
        <v>0.87532062557274048</v>
      </c>
      <c r="G713" s="6">
        <f t="shared" si="69"/>
        <v>5.1295646316064706E-4</v>
      </c>
      <c r="H713" s="7">
        <f t="shared" si="70"/>
        <v>0.55886470478220629</v>
      </c>
      <c r="I713">
        <f t="shared" si="71"/>
        <v>1.8894785431117223E-4</v>
      </c>
    </row>
    <row r="714" spans="1:9">
      <c r="A714" s="3" t="s">
        <v>125</v>
      </c>
      <c r="B714">
        <v>3.3</v>
      </c>
      <c r="C714" s="4">
        <v>151</v>
      </c>
      <c r="D714">
        <f t="shared" si="66"/>
        <v>45.757575757575758</v>
      </c>
      <c r="E714" s="6">
        <f t="shared" si="67"/>
        <v>1.3116007174716508E-4</v>
      </c>
      <c r="F714" s="7">
        <f t="shared" si="68"/>
        <v>0.87545178564448767</v>
      </c>
      <c r="G714" s="6">
        <f t="shared" si="69"/>
        <v>2.9960288998763458E-4</v>
      </c>
      <c r="H714" s="7">
        <f t="shared" si="70"/>
        <v>0.55916430767219394</v>
      </c>
      <c r="I714">
        <f t="shared" si="71"/>
        <v>3.2075652745355843E-4</v>
      </c>
    </row>
    <row r="715" spans="1:9">
      <c r="A715" s="3" t="s">
        <v>752</v>
      </c>
      <c r="B715">
        <v>5.6</v>
      </c>
      <c r="C715" s="4">
        <v>256</v>
      </c>
      <c r="D715">
        <f t="shared" si="66"/>
        <v>45.714285714285715</v>
      </c>
      <c r="E715" s="6">
        <f t="shared" si="67"/>
        <v>2.2236409514751166E-4</v>
      </c>
      <c r="F715" s="7">
        <f t="shared" si="68"/>
        <v>0.8756741497396352</v>
      </c>
      <c r="G715" s="6">
        <f t="shared" si="69"/>
        <v>5.0841702543356166E-4</v>
      </c>
      <c r="H715" s="7">
        <f t="shared" si="70"/>
        <v>0.55967272469762752</v>
      </c>
      <c r="I715">
        <f t="shared" si="71"/>
        <v>9.281806042382712E-5</v>
      </c>
    </row>
    <row r="716" spans="1:9">
      <c r="A716" s="3" t="s">
        <v>545</v>
      </c>
      <c r="B716">
        <v>1.62</v>
      </c>
      <c r="C716" s="4">
        <v>74</v>
      </c>
      <c r="D716">
        <f t="shared" si="66"/>
        <v>45.679012345679013</v>
      </c>
      <c r="E716" s="6">
        <f t="shared" si="67"/>
        <v>6.4277121253577581E-5</v>
      </c>
      <c r="F716" s="7">
        <f t="shared" si="68"/>
        <v>0.87573842686088876</v>
      </c>
      <c r="G716" s="6">
        <f t="shared" si="69"/>
        <v>1.4707778235756606E-4</v>
      </c>
      <c r="H716" s="7">
        <f t="shared" si="70"/>
        <v>0.55981980247998508</v>
      </c>
      <c r="I716">
        <f t="shared" si="71"/>
        <v>1.908467091975008E-4</v>
      </c>
    </row>
    <row r="717" spans="1:9">
      <c r="A717" s="3" t="s">
        <v>370</v>
      </c>
      <c r="B717">
        <v>3.33</v>
      </c>
      <c r="C717" s="4">
        <v>152</v>
      </c>
      <c r="D717">
        <f t="shared" si="66"/>
        <v>45.645645645645644</v>
      </c>
      <c r="E717" s="6">
        <f t="shared" si="67"/>
        <v>1.3202868149383504E-4</v>
      </c>
      <c r="F717" s="7">
        <f t="shared" si="68"/>
        <v>0.87587045554238263</v>
      </c>
      <c r="G717" s="6">
        <f t="shared" si="69"/>
        <v>3.0232655262388579E-4</v>
      </c>
      <c r="H717" s="7">
        <f t="shared" si="70"/>
        <v>0.56012212903260894</v>
      </c>
      <c r="I717">
        <f t="shared" si="71"/>
        <v>2.8556380351996147E-4</v>
      </c>
    </row>
    <row r="718" spans="1:9">
      <c r="A718" s="3" t="s">
        <v>783</v>
      </c>
      <c r="B718">
        <v>4.9800000000000004</v>
      </c>
      <c r="C718" s="4">
        <v>227</v>
      </c>
      <c r="D718">
        <f t="shared" si="66"/>
        <v>45.582329317269071</v>
      </c>
      <c r="E718" s="6">
        <f t="shared" si="67"/>
        <v>1.9717441249408259E-4</v>
      </c>
      <c r="F718" s="7">
        <f t="shared" si="68"/>
        <v>0.87606762995487675</v>
      </c>
      <c r="G718" s="6">
        <f t="shared" si="69"/>
        <v>4.521279976177031E-4</v>
      </c>
      <c r="H718" s="7">
        <f t="shared" si="70"/>
        <v>0.56057425703022667</v>
      </c>
      <c r="I718">
        <f t="shared" si="71"/>
        <v>3.7476187306045849E-4</v>
      </c>
    </row>
    <row r="719" spans="1:9">
      <c r="A719" s="3" t="s">
        <v>874</v>
      </c>
      <c r="B719">
        <v>6.53</v>
      </c>
      <c r="C719" s="4">
        <v>297</v>
      </c>
      <c r="D719">
        <f t="shared" si="66"/>
        <v>45.482388973966309</v>
      </c>
      <c r="E719" s="6">
        <f t="shared" si="67"/>
        <v>2.5797709476098031E-4</v>
      </c>
      <c r="F719" s="7">
        <f t="shared" si="68"/>
        <v>0.87632560704963769</v>
      </c>
      <c r="G719" s="6">
        <f t="shared" si="69"/>
        <v>5.9285056715734964E-4</v>
      </c>
      <c r="H719" s="7">
        <f t="shared" si="70"/>
        <v>0.56116710759738397</v>
      </c>
      <c r="I719">
        <f t="shared" si="71"/>
        <v>8.5686990700889476E-4</v>
      </c>
    </row>
    <row r="720" spans="1:9">
      <c r="A720" s="3" t="s">
        <v>506</v>
      </c>
      <c r="B720">
        <v>14.93</v>
      </c>
      <c r="C720" s="4">
        <v>679</v>
      </c>
      <c r="D720">
        <f t="shared" si="66"/>
        <v>45.478901540522436</v>
      </c>
      <c r="E720" s="6">
        <f t="shared" si="67"/>
        <v>5.897860179889078E-4</v>
      </c>
      <c r="F720" s="7">
        <f t="shared" si="68"/>
        <v>0.87691539306762656</v>
      </c>
      <c r="G720" s="6">
        <f t="shared" si="69"/>
        <v>1.3554761053076922E-3</v>
      </c>
      <c r="H720" s="7">
        <f t="shared" si="70"/>
        <v>0.5625225837026917</v>
      </c>
      <c r="I720">
        <f t="shared" si="71"/>
        <v>4.1154507695928544E-4</v>
      </c>
    </row>
    <row r="721" spans="1:9">
      <c r="A721" s="3" t="s">
        <v>85</v>
      </c>
      <c r="B721">
        <v>7.17</v>
      </c>
      <c r="C721" s="4">
        <v>326</v>
      </c>
      <c r="D721">
        <f t="shared" si="66"/>
        <v>45.467224546722456</v>
      </c>
      <c r="E721" s="6">
        <f t="shared" si="67"/>
        <v>2.8316677741440938E-4</v>
      </c>
      <c r="F721" s="7">
        <f t="shared" si="68"/>
        <v>0.87719855984504091</v>
      </c>
      <c r="G721" s="6">
        <f t="shared" si="69"/>
        <v>6.5095537006404239E-4</v>
      </c>
      <c r="H721" s="7">
        <f t="shared" si="70"/>
        <v>0.56317353907275569</v>
      </c>
      <c r="I721">
        <f t="shared" si="71"/>
        <v>6.1330134518428059E-4</v>
      </c>
    </row>
    <row r="722" spans="1:9">
      <c r="A722" s="3" t="s">
        <v>96</v>
      </c>
      <c r="B722">
        <v>10.68</v>
      </c>
      <c r="C722" s="4">
        <v>485</v>
      </c>
      <c r="D722">
        <f t="shared" si="66"/>
        <v>45.41198501872659</v>
      </c>
      <c r="E722" s="6">
        <f t="shared" si="67"/>
        <v>4.2127572713493417E-4</v>
      </c>
      <c r="F722" s="7">
        <f t="shared" si="68"/>
        <v>0.87761983557217582</v>
      </c>
      <c r="G722" s="6">
        <f t="shared" si="69"/>
        <v>9.696238985054355E-4</v>
      </c>
      <c r="H722" s="7">
        <f t="shared" si="70"/>
        <v>0.5641431629712611</v>
      </c>
      <c r="I722">
        <f t="shared" si="71"/>
        <v>4.1234152349983733E-4</v>
      </c>
    </row>
    <row r="723" spans="1:9">
      <c r="A723" s="3" t="s">
        <v>1067</v>
      </c>
      <c r="B723">
        <v>7.18</v>
      </c>
      <c r="C723" s="4">
        <v>326</v>
      </c>
      <c r="D723">
        <f t="shared" si="66"/>
        <v>45.403899721448468</v>
      </c>
      <c r="E723" s="6">
        <f t="shared" si="67"/>
        <v>2.8316677741440938E-4</v>
      </c>
      <c r="F723" s="7">
        <f t="shared" si="68"/>
        <v>0.87790300234959018</v>
      </c>
      <c r="G723" s="6">
        <f t="shared" si="69"/>
        <v>6.518632576094594E-4</v>
      </c>
      <c r="H723" s="7">
        <f t="shared" si="70"/>
        <v>0.56479502622887057</v>
      </c>
      <c r="I723">
        <f t="shared" si="71"/>
        <v>3.7525169931479363E-4</v>
      </c>
    </row>
    <row r="724" spans="1:9">
      <c r="A724" s="3" t="s">
        <v>266</v>
      </c>
      <c r="B724">
        <v>6.53</v>
      </c>
      <c r="C724" s="4">
        <v>296</v>
      </c>
      <c r="D724">
        <f t="shared" si="66"/>
        <v>45.329249617151604</v>
      </c>
      <c r="E724" s="6">
        <f t="shared" si="67"/>
        <v>2.5710848501431032E-4</v>
      </c>
      <c r="F724" s="7">
        <f t="shared" si="68"/>
        <v>0.87816011083460443</v>
      </c>
      <c r="G724" s="6">
        <f t="shared" si="69"/>
        <v>5.9285056715734964E-4</v>
      </c>
      <c r="H724" s="7">
        <f t="shared" si="70"/>
        <v>0.56538787679602787</v>
      </c>
      <c r="I724">
        <f t="shared" si="71"/>
        <v>6.4426085185687043E-4</v>
      </c>
    </row>
    <row r="725" spans="1:9">
      <c r="A725" s="3" t="s">
        <v>174</v>
      </c>
      <c r="B725">
        <v>11.21</v>
      </c>
      <c r="C725" s="4">
        <v>508</v>
      </c>
      <c r="D725">
        <f t="shared" si="66"/>
        <v>45.316681534344333</v>
      </c>
      <c r="E725" s="6">
        <f t="shared" si="67"/>
        <v>4.412537513083434E-4</v>
      </c>
      <c r="F725" s="7">
        <f t="shared" si="68"/>
        <v>0.87860136458591276</v>
      </c>
      <c r="G725" s="6">
        <f t="shared" si="69"/>
        <v>1.0177419384125406E-3</v>
      </c>
      <c r="H725" s="7">
        <f t="shared" si="70"/>
        <v>0.5664056187344404</v>
      </c>
      <c r="I725">
        <f t="shared" si="71"/>
        <v>5.2287713753973453E-4</v>
      </c>
    </row>
    <row r="726" spans="1:9">
      <c r="A726" s="3" t="s">
        <v>427</v>
      </c>
      <c r="B726">
        <v>9.09</v>
      </c>
      <c r="C726" s="4">
        <v>411</v>
      </c>
      <c r="D726">
        <f t="shared" si="66"/>
        <v>45.214521452145213</v>
      </c>
      <c r="E726" s="6">
        <f t="shared" si="67"/>
        <v>3.5699860588135661E-4</v>
      </c>
      <c r="F726" s="7">
        <f t="shared" si="68"/>
        <v>0.8789583631917941</v>
      </c>
      <c r="G726" s="6">
        <f t="shared" si="69"/>
        <v>8.2526977878412064E-4</v>
      </c>
      <c r="H726" s="7">
        <f t="shared" si="70"/>
        <v>0.56723088851322456</v>
      </c>
      <c r="I726">
        <f t="shared" si="71"/>
        <v>1.3640575437284808E-4</v>
      </c>
    </row>
    <row r="727" spans="1:9">
      <c r="A727" s="3" t="s">
        <v>364</v>
      </c>
      <c r="B727">
        <v>2.37</v>
      </c>
      <c r="C727" s="4">
        <v>107</v>
      </c>
      <c r="D727">
        <f t="shared" si="66"/>
        <v>45.147679324894511</v>
      </c>
      <c r="E727" s="6">
        <f t="shared" si="67"/>
        <v>9.2941242893686504E-5</v>
      </c>
      <c r="F727" s="7">
        <f t="shared" si="68"/>
        <v>0.87905130443468782</v>
      </c>
      <c r="G727" s="6">
        <f t="shared" si="69"/>
        <v>2.1516934826384666E-4</v>
      </c>
      <c r="H727" s="7">
        <f t="shared" si="70"/>
        <v>0.56744605786148838</v>
      </c>
      <c r="I727">
        <f t="shared" si="71"/>
        <v>2.1679145723892956E-3</v>
      </c>
    </row>
    <row r="728" spans="1:9">
      <c r="A728" s="3" t="s">
        <v>890</v>
      </c>
      <c r="B728">
        <v>37.619999999999997</v>
      </c>
      <c r="C728" s="4">
        <v>1693</v>
      </c>
      <c r="D728">
        <f t="shared" si="66"/>
        <v>45.002658160552897</v>
      </c>
      <c r="E728" s="6">
        <f t="shared" si="67"/>
        <v>1.4705563011122547E-3</v>
      </c>
      <c r="F728" s="7">
        <f t="shared" si="68"/>
        <v>0.88052186073580008</v>
      </c>
      <c r="G728" s="6">
        <f t="shared" si="69"/>
        <v>3.415472945859034E-3</v>
      </c>
      <c r="H728" s="7">
        <f t="shared" si="70"/>
        <v>0.57086153080734747</v>
      </c>
      <c r="I728">
        <f t="shared" si="71"/>
        <v>1.2897635105105776E-3</v>
      </c>
    </row>
    <row r="729" spans="1:9">
      <c r="A729" s="3" t="s">
        <v>432</v>
      </c>
      <c r="B729">
        <v>22.38</v>
      </c>
      <c r="C729" s="4">
        <v>1007</v>
      </c>
      <c r="D729">
        <f t="shared" si="66"/>
        <v>44.995531724754244</v>
      </c>
      <c r="E729" s="6">
        <f t="shared" si="67"/>
        <v>8.7469001489665717E-4</v>
      </c>
      <c r="F729" s="7">
        <f t="shared" si="68"/>
        <v>0.88139655075069678</v>
      </c>
      <c r="G729" s="6">
        <f t="shared" si="69"/>
        <v>2.0318523266434126E-3</v>
      </c>
      <c r="H729" s="7">
        <f t="shared" si="70"/>
        <v>0.57289338313399085</v>
      </c>
      <c r="I729">
        <f t="shared" si="71"/>
        <v>6.1576518699957283E-4</v>
      </c>
    </row>
    <row r="730" spans="1:9">
      <c r="A730" s="3" t="s">
        <v>521</v>
      </c>
      <c r="B730">
        <v>10.68</v>
      </c>
      <c r="C730" s="4">
        <v>480</v>
      </c>
      <c r="D730">
        <f t="shared" si="66"/>
        <v>44.943820224719104</v>
      </c>
      <c r="E730" s="6">
        <f t="shared" si="67"/>
        <v>4.1693267840158432E-4</v>
      </c>
      <c r="F730" s="7">
        <f t="shared" si="68"/>
        <v>0.88181348342909838</v>
      </c>
      <c r="G730" s="6">
        <f t="shared" si="69"/>
        <v>9.696238985054355E-4</v>
      </c>
      <c r="H730" s="7">
        <f t="shared" si="70"/>
        <v>0.57386300703249626</v>
      </c>
      <c r="I730">
        <f t="shared" si="71"/>
        <v>3.8745895952774223E-4</v>
      </c>
    </row>
    <row r="731" spans="1:9">
      <c r="A731" s="3" t="s">
        <v>870</v>
      </c>
      <c r="B731">
        <v>6.72</v>
      </c>
      <c r="C731" s="4">
        <v>302</v>
      </c>
      <c r="D731">
        <f t="shared" si="66"/>
        <v>44.94047619047619</v>
      </c>
      <c r="E731" s="6">
        <f t="shared" si="67"/>
        <v>2.6232014349433016E-4</v>
      </c>
      <c r="F731" s="7">
        <f t="shared" si="68"/>
        <v>0.88207580357259274</v>
      </c>
      <c r="G731" s="6">
        <f t="shared" si="69"/>
        <v>6.1010043052027397E-4</v>
      </c>
      <c r="H731" s="7">
        <f t="shared" si="70"/>
        <v>0.5744731074630165</v>
      </c>
      <c r="I731">
        <f t="shared" si="71"/>
        <v>1.8220390350331961E-4</v>
      </c>
    </row>
    <row r="732" spans="1:9">
      <c r="A732" s="3" t="s">
        <v>976</v>
      </c>
      <c r="B732">
        <v>3.16</v>
      </c>
      <c r="C732" s="4">
        <v>142</v>
      </c>
      <c r="D732">
        <f t="shared" si="66"/>
        <v>44.936708860759495</v>
      </c>
      <c r="E732" s="6">
        <f t="shared" si="67"/>
        <v>1.2334258402713538E-4</v>
      </c>
      <c r="F732" s="7">
        <f t="shared" si="68"/>
        <v>0.88219914615661987</v>
      </c>
      <c r="G732" s="6">
        <f t="shared" si="69"/>
        <v>2.8689246435179553E-4</v>
      </c>
      <c r="H732" s="7">
        <f t="shared" si="70"/>
        <v>0.57475999992736826</v>
      </c>
      <c r="I732">
        <f t="shared" si="71"/>
        <v>8.3605121791741066E-4</v>
      </c>
    </row>
    <row r="733" spans="1:9">
      <c r="A733" s="3" t="s">
        <v>61</v>
      </c>
      <c r="B733">
        <v>14.49</v>
      </c>
      <c r="C733" s="4">
        <v>650</v>
      </c>
      <c r="D733">
        <f t="shared" si="66"/>
        <v>44.858523119392686</v>
      </c>
      <c r="E733" s="6">
        <f t="shared" si="67"/>
        <v>5.6459633533547879E-4</v>
      </c>
      <c r="F733" s="7">
        <f t="shared" si="68"/>
        <v>0.88276374249195533</v>
      </c>
      <c r="G733" s="6">
        <f t="shared" si="69"/>
        <v>1.3155290533093408E-3</v>
      </c>
      <c r="H733" s="7">
        <f t="shared" si="70"/>
        <v>0.5760755289806776</v>
      </c>
      <c r="I733">
        <f t="shared" si="71"/>
        <v>3.2842703906543758E-4</v>
      </c>
    </row>
    <row r="734" spans="1:9">
      <c r="A734" s="3" t="s">
        <v>857</v>
      </c>
      <c r="B734">
        <v>5.69</v>
      </c>
      <c r="C734" s="4">
        <v>255</v>
      </c>
      <c r="D734">
        <f t="shared" si="66"/>
        <v>44.815465729349732</v>
      </c>
      <c r="E734" s="6">
        <f t="shared" si="67"/>
        <v>2.2149548540084169E-4</v>
      </c>
      <c r="F734" s="7">
        <f t="shared" si="68"/>
        <v>0.88298523797735617</v>
      </c>
      <c r="G734" s="6">
        <f t="shared" si="69"/>
        <v>5.1658801334231543E-4</v>
      </c>
      <c r="H734" s="7">
        <f t="shared" si="70"/>
        <v>0.57659211699401991</v>
      </c>
      <c r="I734">
        <f t="shared" si="71"/>
        <v>5.7417048626973166E-4</v>
      </c>
    </row>
    <row r="735" spans="1:9">
      <c r="A735" s="3" t="s">
        <v>607</v>
      </c>
      <c r="B735">
        <v>9.93</v>
      </c>
      <c r="C735" s="4">
        <v>443</v>
      </c>
      <c r="D735">
        <f t="shared" si="66"/>
        <v>44.612286002014102</v>
      </c>
      <c r="E735" s="6">
        <f t="shared" si="67"/>
        <v>3.8479411777479555E-4</v>
      </c>
      <c r="F735" s="7">
        <f t="shared" si="68"/>
        <v>0.88337003209513099</v>
      </c>
      <c r="G735" s="6">
        <f t="shared" si="69"/>
        <v>9.0153233259915495E-4</v>
      </c>
      <c r="H735" s="7">
        <f t="shared" si="70"/>
        <v>0.57749364932661906</v>
      </c>
      <c r="I735">
        <f t="shared" si="71"/>
        <v>9.8498094686916282E-4</v>
      </c>
    </row>
    <row r="736" spans="1:9">
      <c r="A736" s="3" t="s">
        <v>334</v>
      </c>
      <c r="B736">
        <v>17.010000000000002</v>
      </c>
      <c r="C736" s="4">
        <v>756</v>
      </c>
      <c r="D736">
        <f t="shared" si="66"/>
        <v>44.444444444444443</v>
      </c>
      <c r="E736" s="6">
        <f t="shared" si="67"/>
        <v>6.5666896848249538E-4</v>
      </c>
      <c r="F736" s="7">
        <f t="shared" si="68"/>
        <v>0.88402670106361347</v>
      </c>
      <c r="G736" s="6">
        <f t="shared" si="69"/>
        <v>1.5443167147544438E-3</v>
      </c>
      <c r="H736" s="7">
        <f t="shared" si="70"/>
        <v>0.57903796604137348</v>
      </c>
      <c r="I736">
        <f t="shared" si="71"/>
        <v>6.3470557133127325E-4</v>
      </c>
    </row>
    <row r="737" spans="1:9">
      <c r="A737" s="3" t="s">
        <v>422</v>
      </c>
      <c r="B737">
        <v>10.96</v>
      </c>
      <c r="C737" s="4">
        <v>487</v>
      </c>
      <c r="D737">
        <f t="shared" si="66"/>
        <v>44.434306569343065</v>
      </c>
      <c r="E737" s="6">
        <f t="shared" si="67"/>
        <v>4.2301294662827409E-4</v>
      </c>
      <c r="F737" s="7">
        <f t="shared" si="68"/>
        <v>0.88444971401024175</v>
      </c>
      <c r="G737" s="6">
        <f t="shared" si="69"/>
        <v>9.9504474977711371E-4</v>
      </c>
      <c r="H737" s="7">
        <f t="shared" si="70"/>
        <v>0.58003301079115055</v>
      </c>
      <c r="I737">
        <f t="shared" si="71"/>
        <v>5.115337649366225E-4</v>
      </c>
    </row>
    <row r="738" spans="1:9">
      <c r="A738" s="3" t="s">
        <v>1095</v>
      </c>
      <c r="B738">
        <v>8.83</v>
      </c>
      <c r="C738" s="4">
        <v>392</v>
      </c>
      <c r="D738">
        <f t="shared" si="66"/>
        <v>44.394110985277464</v>
      </c>
      <c r="E738" s="6">
        <f t="shared" si="67"/>
        <v>3.4049502069462723E-4</v>
      </c>
      <c r="F738" s="7">
        <f t="shared" si="68"/>
        <v>0.88479020903093641</v>
      </c>
      <c r="G738" s="6">
        <f t="shared" si="69"/>
        <v>8.0166470260327677E-4</v>
      </c>
      <c r="H738" s="7">
        <f t="shared" si="70"/>
        <v>0.58083467549375378</v>
      </c>
      <c r="I738">
        <f t="shared" si="71"/>
        <v>3.9687998485127274E-4</v>
      </c>
    </row>
    <row r="739" spans="1:9">
      <c r="A739" s="3" t="s">
        <v>284</v>
      </c>
      <c r="B739">
        <v>6.85</v>
      </c>
      <c r="C739" s="4">
        <v>304</v>
      </c>
      <c r="D739">
        <f t="shared" si="66"/>
        <v>44.379562043795623</v>
      </c>
      <c r="E739" s="6">
        <f t="shared" si="67"/>
        <v>2.6405736298767008E-4</v>
      </c>
      <c r="F739" s="7">
        <f t="shared" si="68"/>
        <v>0.88505426639392404</v>
      </c>
      <c r="G739" s="6">
        <f t="shared" si="69"/>
        <v>6.2190296861069601E-4</v>
      </c>
      <c r="H739" s="7">
        <f t="shared" si="70"/>
        <v>0.58145657846236443</v>
      </c>
      <c r="I739">
        <f t="shared" si="71"/>
        <v>4.1141258112376011E-4</v>
      </c>
    </row>
    <row r="740" spans="1:9">
      <c r="A740" s="3" t="s">
        <v>605</v>
      </c>
      <c r="B740">
        <v>7.1</v>
      </c>
      <c r="C740" s="4">
        <v>315</v>
      </c>
      <c r="D740">
        <f t="shared" si="66"/>
        <v>44.366197183098592</v>
      </c>
      <c r="E740" s="6">
        <f t="shared" si="67"/>
        <v>2.7361207020103971E-4</v>
      </c>
      <c r="F740" s="7">
        <f t="shared" si="68"/>
        <v>0.88532787846412508</v>
      </c>
      <c r="G740" s="6">
        <f t="shared" si="69"/>
        <v>6.4460015724612286E-4</v>
      </c>
      <c r="H740" s="7">
        <f t="shared" si="70"/>
        <v>0.58210117861961053</v>
      </c>
      <c r="I740">
        <f t="shared" si="71"/>
        <v>3.924721833857836E-4</v>
      </c>
    </row>
    <row r="741" spans="1:9">
      <c r="A741" s="3" t="s">
        <v>314</v>
      </c>
      <c r="B741">
        <v>6.77</v>
      </c>
      <c r="C741" s="4">
        <v>300</v>
      </c>
      <c r="D741">
        <f t="shared" si="66"/>
        <v>44.313146233382575</v>
      </c>
      <c r="E741" s="6">
        <f t="shared" si="67"/>
        <v>2.6058292400099023E-4</v>
      </c>
      <c r="F741" s="7">
        <f t="shared" si="68"/>
        <v>0.88558846138812608</v>
      </c>
      <c r="G741" s="6">
        <f t="shared" si="69"/>
        <v>6.1463986824735937E-4</v>
      </c>
      <c r="H741" s="7">
        <f t="shared" si="70"/>
        <v>0.58271581848785792</v>
      </c>
      <c r="I741">
        <f t="shared" si="71"/>
        <v>4.1632603998797979E-4</v>
      </c>
    </row>
    <row r="742" spans="1:9">
      <c r="A742" s="3" t="s">
        <v>421</v>
      </c>
      <c r="B742">
        <v>7.18</v>
      </c>
      <c r="C742" s="4">
        <v>318</v>
      </c>
      <c r="D742">
        <f t="shared" si="66"/>
        <v>44.289693593314766</v>
      </c>
      <c r="E742" s="6">
        <f t="shared" si="67"/>
        <v>2.7621789944104962E-4</v>
      </c>
      <c r="F742" s="7">
        <f t="shared" si="68"/>
        <v>0.88586467928756718</v>
      </c>
      <c r="G742" s="6">
        <f t="shared" si="69"/>
        <v>6.518632576094594E-4</v>
      </c>
      <c r="H742" s="7">
        <f t="shared" si="70"/>
        <v>0.58336768174546738</v>
      </c>
      <c r="I742">
        <f t="shared" si="71"/>
        <v>2.5887880283703701E-4</v>
      </c>
    </row>
    <row r="743" spans="1:9">
      <c r="A743" s="3" t="s">
        <v>29</v>
      </c>
      <c r="B743">
        <v>4.46</v>
      </c>
      <c r="C743" s="4">
        <v>197</v>
      </c>
      <c r="D743">
        <f t="shared" si="66"/>
        <v>44.17040358744395</v>
      </c>
      <c r="E743" s="6">
        <f t="shared" si="67"/>
        <v>1.7111612009398358E-4</v>
      </c>
      <c r="F743" s="7">
        <f t="shared" si="68"/>
        <v>0.8860357954076612</v>
      </c>
      <c r="G743" s="6">
        <f t="shared" si="69"/>
        <v>4.0491784525601522E-4</v>
      </c>
      <c r="H743" s="7">
        <f t="shared" si="70"/>
        <v>0.58377259959072336</v>
      </c>
      <c r="I743">
        <f t="shared" si="71"/>
        <v>3.0658677312511706E-4</v>
      </c>
    </row>
    <row r="744" spans="1:9">
      <c r="A744" s="3" t="s">
        <v>428</v>
      </c>
      <c r="B744">
        <v>5.28</v>
      </c>
      <c r="C744" s="4">
        <v>233</v>
      </c>
      <c r="D744">
        <f t="shared" si="66"/>
        <v>44.128787878787875</v>
      </c>
      <c r="E744" s="6">
        <f t="shared" si="67"/>
        <v>2.0238607097410239E-4</v>
      </c>
      <c r="F744" s="7">
        <f t="shared" si="68"/>
        <v>0.88623818147863531</v>
      </c>
      <c r="G744" s="6">
        <f t="shared" si="69"/>
        <v>4.7936462398021534E-4</v>
      </c>
      <c r="H744" s="7">
        <f t="shared" si="70"/>
        <v>0.5842519642147036</v>
      </c>
      <c r="I744">
        <f t="shared" si="71"/>
        <v>5.3389941904702365E-4</v>
      </c>
    </row>
    <row r="745" spans="1:9">
      <c r="A745" s="3" t="s">
        <v>732</v>
      </c>
      <c r="B745">
        <v>9.19</v>
      </c>
      <c r="C745" s="4">
        <v>405</v>
      </c>
      <c r="D745">
        <f t="shared" si="66"/>
        <v>44.069640914037002</v>
      </c>
      <c r="E745" s="6">
        <f t="shared" si="67"/>
        <v>3.5178694740133678E-4</v>
      </c>
      <c r="F745" s="7">
        <f t="shared" si="68"/>
        <v>0.88658996842603666</v>
      </c>
      <c r="G745" s="6">
        <f t="shared" si="69"/>
        <v>8.3434865423829142E-4</v>
      </c>
      <c r="H745" s="7">
        <f t="shared" si="70"/>
        <v>0.58508631286894186</v>
      </c>
      <c r="I745">
        <f t="shared" si="71"/>
        <v>2.3362597777254468E-4</v>
      </c>
    </row>
    <row r="746" spans="1:9">
      <c r="A746" s="3" t="s">
        <v>308</v>
      </c>
      <c r="B746">
        <v>4.0199999999999996</v>
      </c>
      <c r="C746" s="4">
        <v>177</v>
      </c>
      <c r="D746">
        <f t="shared" si="66"/>
        <v>44.029850746268664</v>
      </c>
      <c r="E746" s="6">
        <f t="shared" si="67"/>
        <v>1.5374392516058423E-4</v>
      </c>
      <c r="F746" s="7">
        <f t="shared" si="68"/>
        <v>0.8867437123511972</v>
      </c>
      <c r="G746" s="6">
        <f t="shared" si="69"/>
        <v>3.6497079325766387E-4</v>
      </c>
      <c r="H746" s="7">
        <f t="shared" si="70"/>
        <v>0.58545128366219956</v>
      </c>
      <c r="I746">
        <f t="shared" si="71"/>
        <v>2.6129339185254619E-4</v>
      </c>
    </row>
    <row r="747" spans="1:9">
      <c r="A747" s="3" t="s">
        <v>123</v>
      </c>
      <c r="B747">
        <v>4.49</v>
      </c>
      <c r="C747" s="4">
        <v>197</v>
      </c>
      <c r="D747">
        <f t="shared" si="66"/>
        <v>43.875278396436521</v>
      </c>
      <c r="E747" s="6">
        <f t="shared" si="67"/>
        <v>1.7111612009398358E-4</v>
      </c>
      <c r="F747" s="7">
        <f t="shared" si="68"/>
        <v>0.88691482847129122</v>
      </c>
      <c r="G747" s="6">
        <f t="shared" si="69"/>
        <v>4.0764150789226647E-4</v>
      </c>
      <c r="H747" s="7">
        <f t="shared" si="70"/>
        <v>0.58585892517009186</v>
      </c>
      <c r="I747">
        <f t="shared" si="71"/>
        <v>1.7820670001889027E-4</v>
      </c>
    </row>
    <row r="748" spans="1:9">
      <c r="A748" s="3" t="s">
        <v>984</v>
      </c>
      <c r="B748">
        <v>3.06</v>
      </c>
      <c r="C748" s="4">
        <v>134</v>
      </c>
      <c r="D748">
        <f t="shared" si="66"/>
        <v>43.790849673202615</v>
      </c>
      <c r="E748" s="6">
        <f t="shared" si="67"/>
        <v>1.1639370605377563E-4</v>
      </c>
      <c r="F748" s="7">
        <f t="shared" si="68"/>
        <v>0.88703122217734498</v>
      </c>
      <c r="G748" s="6">
        <f t="shared" si="69"/>
        <v>2.778135888976248E-4</v>
      </c>
      <c r="H748" s="7">
        <f t="shared" si="70"/>
        <v>0.58613673875898953</v>
      </c>
      <c r="I748">
        <f t="shared" si="71"/>
        <v>3.1717497490433288E-3</v>
      </c>
    </row>
    <row r="749" spans="1:9">
      <c r="A749" s="3" t="s">
        <v>105</v>
      </c>
      <c r="B749">
        <v>54.45</v>
      </c>
      <c r="C749" s="4">
        <v>2383</v>
      </c>
      <c r="D749">
        <f t="shared" si="66"/>
        <v>43.764921946740124</v>
      </c>
      <c r="E749" s="6">
        <f t="shared" si="67"/>
        <v>2.0698970263145324E-3</v>
      </c>
      <c r="F749" s="7">
        <f t="shared" si="68"/>
        <v>0.88910111920365953</v>
      </c>
      <c r="G749" s="6">
        <f t="shared" si="69"/>
        <v>4.9434476847959709E-3</v>
      </c>
      <c r="H749" s="7">
        <f t="shared" si="70"/>
        <v>0.59108018644378546</v>
      </c>
      <c r="I749">
        <f t="shared" si="71"/>
        <v>4.6870800602749618E-4</v>
      </c>
    </row>
    <row r="750" spans="1:9">
      <c r="A750" s="3" t="s">
        <v>30</v>
      </c>
      <c r="B750">
        <v>8.02</v>
      </c>
      <c r="C750" s="4">
        <v>348</v>
      </c>
      <c r="D750">
        <f t="shared" si="66"/>
        <v>43.391521197007485</v>
      </c>
      <c r="E750" s="6">
        <f t="shared" si="67"/>
        <v>3.0227619184114863E-4</v>
      </c>
      <c r="F750" s="7">
        <f t="shared" si="68"/>
        <v>0.88940339539550073</v>
      </c>
      <c r="G750" s="6">
        <f t="shared" si="69"/>
        <v>7.2812581142449372E-4</v>
      </c>
      <c r="H750" s="7">
        <f t="shared" si="70"/>
        <v>0.59180831225520991</v>
      </c>
      <c r="I750">
        <f t="shared" si="71"/>
        <v>2.5901518173876426E-4</v>
      </c>
    </row>
    <row r="751" spans="1:9">
      <c r="A751" s="3" t="s">
        <v>653</v>
      </c>
      <c r="B751">
        <v>4.43</v>
      </c>
      <c r="C751" s="4">
        <v>192</v>
      </c>
      <c r="D751">
        <f t="shared" si="66"/>
        <v>43.340857787810386</v>
      </c>
      <c r="E751" s="6">
        <f t="shared" si="67"/>
        <v>1.6677307136063374E-4</v>
      </c>
      <c r="F751" s="7">
        <f t="shared" si="68"/>
        <v>0.88957016846686132</v>
      </c>
      <c r="G751" s="6">
        <f t="shared" si="69"/>
        <v>4.0219418261976396E-4</v>
      </c>
      <c r="H751" s="7">
        <f t="shared" si="70"/>
        <v>0.59221050643782969</v>
      </c>
      <c r="I751">
        <f t="shared" si="71"/>
        <v>7.7286327703363078E-4</v>
      </c>
    </row>
    <row r="752" spans="1:9">
      <c r="A752" s="3" t="s">
        <v>1007</v>
      </c>
      <c r="B752">
        <v>13.2</v>
      </c>
      <c r="C752" s="4">
        <v>570</v>
      </c>
      <c r="D752">
        <f t="shared" si="66"/>
        <v>43.181818181818187</v>
      </c>
      <c r="E752" s="6">
        <f t="shared" si="67"/>
        <v>4.951075556018814E-4</v>
      </c>
      <c r="F752" s="7">
        <f t="shared" si="68"/>
        <v>0.89006527602246321</v>
      </c>
      <c r="G752" s="6">
        <f t="shared" si="69"/>
        <v>1.1984115599505383E-3</v>
      </c>
      <c r="H752" s="7">
        <f t="shared" si="70"/>
        <v>0.59340891799778017</v>
      </c>
      <c r="I752">
        <f t="shared" si="71"/>
        <v>4.3274490745714989E-4</v>
      </c>
    </row>
    <row r="753" spans="1:9">
      <c r="A753" s="3" t="s">
        <v>904</v>
      </c>
      <c r="B753">
        <v>7.39</v>
      </c>
      <c r="C753" s="4">
        <v>319</v>
      </c>
      <c r="D753">
        <f t="shared" si="66"/>
        <v>43.166441136671182</v>
      </c>
      <c r="E753" s="6">
        <f t="shared" si="67"/>
        <v>2.7708650918771961E-4</v>
      </c>
      <c r="F753" s="7">
        <f t="shared" si="68"/>
        <v>0.89034236253165089</v>
      </c>
      <c r="G753" s="6">
        <f t="shared" si="69"/>
        <v>6.7092889606321798E-4</v>
      </c>
      <c r="H753" s="7">
        <f t="shared" si="70"/>
        <v>0.59407984689384341</v>
      </c>
      <c r="I753">
        <f t="shared" si="71"/>
        <v>2.4719928791927526E-4</v>
      </c>
    </row>
    <row r="754" spans="1:9">
      <c r="A754" s="3" t="s">
        <v>1018</v>
      </c>
      <c r="B754">
        <v>4.22</v>
      </c>
      <c r="C754" s="4">
        <v>182</v>
      </c>
      <c r="D754">
        <f t="shared" si="66"/>
        <v>43.127962085308056</v>
      </c>
      <c r="E754" s="6">
        <f t="shared" si="67"/>
        <v>1.5808697389393408E-4</v>
      </c>
      <c r="F754" s="7">
        <f t="shared" si="68"/>
        <v>0.89050044950554486</v>
      </c>
      <c r="G754" s="6">
        <f t="shared" si="69"/>
        <v>3.8312854416600538E-4</v>
      </c>
      <c r="H754" s="7">
        <f t="shared" si="70"/>
        <v>0.59446297543800941</v>
      </c>
      <c r="I754">
        <f t="shared" si="71"/>
        <v>2.2143719051381794E-4</v>
      </c>
    </row>
    <row r="755" spans="1:9">
      <c r="A755" s="3" t="s">
        <v>220</v>
      </c>
      <c r="B755">
        <v>3.78</v>
      </c>
      <c r="C755" s="4">
        <v>163</v>
      </c>
      <c r="D755">
        <f t="shared" si="66"/>
        <v>43.121693121693127</v>
      </c>
      <c r="E755" s="6">
        <f t="shared" si="67"/>
        <v>1.4158338870720469E-4</v>
      </c>
      <c r="F755" s="7">
        <f t="shared" si="68"/>
        <v>0.89064203289425203</v>
      </c>
      <c r="G755" s="6">
        <f t="shared" si="69"/>
        <v>3.4318149216765414E-4</v>
      </c>
      <c r="H755" s="7">
        <f t="shared" si="70"/>
        <v>0.59480615693017702</v>
      </c>
      <c r="I755">
        <f t="shared" si="71"/>
        <v>1.4329295160526723E-3</v>
      </c>
    </row>
    <row r="756" spans="1:9">
      <c r="A756" s="3" t="s">
        <v>417</v>
      </c>
      <c r="B756">
        <v>24.43</v>
      </c>
      <c r="C756" s="4">
        <v>1050</v>
      </c>
      <c r="D756">
        <f t="shared" si="66"/>
        <v>42.97994269340974</v>
      </c>
      <c r="E756" s="6">
        <f t="shared" si="67"/>
        <v>9.1204023400346572E-4</v>
      </c>
      <c r="F756" s="7">
        <f t="shared" si="68"/>
        <v>0.89155407312825552</v>
      </c>
      <c r="G756" s="6">
        <f t="shared" si="69"/>
        <v>2.2179692734539129E-3</v>
      </c>
      <c r="H756" s="7">
        <f t="shared" si="70"/>
        <v>0.59702412620363099</v>
      </c>
      <c r="I756">
        <f t="shared" si="71"/>
        <v>8.516359311495636E-4</v>
      </c>
    </row>
    <row r="757" spans="1:9">
      <c r="A757" s="3" t="s">
        <v>79</v>
      </c>
      <c r="B757">
        <v>14.5</v>
      </c>
      <c r="C757" s="4">
        <v>621</v>
      </c>
      <c r="D757">
        <f t="shared" si="66"/>
        <v>42.827586206896555</v>
      </c>
      <c r="E757" s="6">
        <f t="shared" si="67"/>
        <v>5.3940665268204977E-4</v>
      </c>
      <c r="F757" s="7">
        <f t="shared" si="68"/>
        <v>0.89209347978093756</v>
      </c>
      <c r="G757" s="6">
        <f t="shared" si="69"/>
        <v>1.3164369408547581E-3</v>
      </c>
      <c r="H757" s="7">
        <f t="shared" si="70"/>
        <v>0.59834056314448569</v>
      </c>
      <c r="I757">
        <f t="shared" si="71"/>
        <v>3.3976214556341588E-4</v>
      </c>
    </row>
    <row r="758" spans="1:9">
      <c r="A758" s="3" t="s">
        <v>23</v>
      </c>
      <c r="B758">
        <v>5.78</v>
      </c>
      <c r="C758" s="4">
        <v>247</v>
      </c>
      <c r="D758">
        <f t="shared" si="66"/>
        <v>42.733564013840827</v>
      </c>
      <c r="E758" s="6">
        <f t="shared" si="67"/>
        <v>2.1454660742748193E-4</v>
      </c>
      <c r="F758" s="7">
        <f t="shared" si="68"/>
        <v>0.89230802638836504</v>
      </c>
      <c r="G758" s="6">
        <f t="shared" si="69"/>
        <v>5.2475900125106909E-4</v>
      </c>
      <c r="H758" s="7">
        <f t="shared" si="70"/>
        <v>0.59886532214573673</v>
      </c>
      <c r="I758">
        <f t="shared" si="71"/>
        <v>2.6687739648334485E-4</v>
      </c>
    </row>
    <row r="759" spans="1:9">
      <c r="A759" s="3" t="s">
        <v>189</v>
      </c>
      <c r="B759">
        <v>4.54</v>
      </c>
      <c r="C759" s="4">
        <v>194</v>
      </c>
      <c r="D759">
        <f t="shared" si="66"/>
        <v>42.731277533039645</v>
      </c>
      <c r="E759" s="6">
        <f t="shared" si="67"/>
        <v>1.6851029085397366E-4</v>
      </c>
      <c r="F759" s="7">
        <f t="shared" si="68"/>
        <v>0.892476536679219</v>
      </c>
      <c r="G759" s="6">
        <f t="shared" si="69"/>
        <v>4.1218094561935181E-4</v>
      </c>
      <c r="H759" s="7">
        <f t="shared" si="70"/>
        <v>0.59927750309135608</v>
      </c>
      <c r="I759">
        <f t="shared" si="71"/>
        <v>2.7399792506943577E-4</v>
      </c>
    </row>
    <row r="760" spans="1:9">
      <c r="A760" s="3" t="s">
        <v>596</v>
      </c>
      <c r="B760">
        <v>4.66</v>
      </c>
      <c r="C760" s="4">
        <v>199</v>
      </c>
      <c r="D760">
        <f t="shared" si="66"/>
        <v>42.703862660944203</v>
      </c>
      <c r="E760" s="6">
        <f t="shared" si="67"/>
        <v>1.7285333958732351E-4</v>
      </c>
      <c r="F760" s="7">
        <f t="shared" si="68"/>
        <v>0.89264939001880628</v>
      </c>
      <c r="G760" s="6">
        <f t="shared" si="69"/>
        <v>4.2307559616435673E-4</v>
      </c>
      <c r="H760" s="7">
        <f t="shared" si="70"/>
        <v>0.59970057868752047</v>
      </c>
      <c r="I760">
        <f t="shared" si="71"/>
        <v>8.4908660825189219E-4</v>
      </c>
    </row>
    <row r="761" spans="1:9">
      <c r="A761" s="3" t="s">
        <v>719</v>
      </c>
      <c r="B761">
        <v>14.43</v>
      </c>
      <c r="C761" s="4">
        <v>615</v>
      </c>
      <c r="D761">
        <f t="shared" si="66"/>
        <v>42.619542619542621</v>
      </c>
      <c r="E761" s="6">
        <f t="shared" si="67"/>
        <v>5.3419499420202994E-4</v>
      </c>
      <c r="F761" s="7">
        <f t="shared" si="68"/>
        <v>0.89318358501300832</v>
      </c>
      <c r="G761" s="6">
        <f t="shared" si="69"/>
        <v>1.3100817280368383E-3</v>
      </c>
      <c r="H761" s="7">
        <f t="shared" si="70"/>
        <v>0.60101066041555729</v>
      </c>
      <c r="I761">
        <f t="shared" si="71"/>
        <v>5.6194749821880663E-4</v>
      </c>
    </row>
    <row r="762" spans="1:9">
      <c r="A762" s="3" t="s">
        <v>1037</v>
      </c>
      <c r="B762">
        <v>9.5500000000000007</v>
      </c>
      <c r="C762" s="4">
        <v>407</v>
      </c>
      <c r="D762">
        <f t="shared" si="66"/>
        <v>42.617801047120416</v>
      </c>
      <c r="E762" s="6">
        <f t="shared" si="67"/>
        <v>3.5352416689467671E-4</v>
      </c>
      <c r="F762" s="7">
        <f t="shared" si="68"/>
        <v>0.89353710917990303</v>
      </c>
      <c r="G762" s="6">
        <f t="shared" si="69"/>
        <v>8.6703260587330617E-4</v>
      </c>
      <c r="H762" s="7">
        <f t="shared" si="70"/>
        <v>0.60187769302143057</v>
      </c>
      <c r="I762">
        <f t="shared" si="71"/>
        <v>3.2604203989816671E-4</v>
      </c>
    </row>
    <row r="763" spans="1:9">
      <c r="A763" s="3" t="s">
        <v>361</v>
      </c>
      <c r="B763">
        <v>5.54</v>
      </c>
      <c r="C763" s="4">
        <v>236</v>
      </c>
      <c r="D763">
        <f t="shared" si="66"/>
        <v>42.599277978339352</v>
      </c>
      <c r="E763" s="6">
        <f t="shared" si="67"/>
        <v>2.0499190021411231E-4</v>
      </c>
      <c r="F763" s="7">
        <f t="shared" si="68"/>
        <v>0.89374210108011709</v>
      </c>
      <c r="G763" s="6">
        <f t="shared" si="69"/>
        <v>5.0296970016105926E-4</v>
      </c>
      <c r="H763" s="7">
        <f t="shared" si="70"/>
        <v>0.60238066272159163</v>
      </c>
      <c r="I763">
        <f t="shared" si="71"/>
        <v>3.290526590803422E-4</v>
      </c>
    </row>
    <row r="764" spans="1:9">
      <c r="A764" s="3" t="s">
        <v>755</v>
      </c>
      <c r="B764">
        <v>5.59</v>
      </c>
      <c r="C764" s="4">
        <v>238</v>
      </c>
      <c r="D764">
        <f t="shared" si="66"/>
        <v>42.57602862254025</v>
      </c>
      <c r="E764" s="6">
        <f t="shared" si="67"/>
        <v>2.0672911970745224E-4</v>
      </c>
      <c r="F764" s="7">
        <f t="shared" si="68"/>
        <v>0.89394883019982452</v>
      </c>
      <c r="G764" s="6">
        <f t="shared" si="69"/>
        <v>5.0750913788814465E-4</v>
      </c>
      <c r="H764" s="7">
        <f t="shared" si="70"/>
        <v>0.60288817185947974</v>
      </c>
      <c r="I764">
        <f t="shared" si="71"/>
        <v>2.2435743960922405E-3</v>
      </c>
    </row>
    <row r="765" spans="1:9">
      <c r="A765" s="3" t="s">
        <v>533</v>
      </c>
      <c r="B765">
        <v>38.090000000000003</v>
      </c>
      <c r="C765" s="4">
        <v>1619</v>
      </c>
      <c r="D765">
        <f t="shared" si="66"/>
        <v>42.504594381727486</v>
      </c>
      <c r="E765" s="6">
        <f t="shared" si="67"/>
        <v>1.4062791798586773E-3</v>
      </c>
      <c r="F765" s="7">
        <f t="shared" si="68"/>
        <v>0.89535510937968321</v>
      </c>
      <c r="G765" s="6">
        <f t="shared" si="69"/>
        <v>3.4581436604936371E-3</v>
      </c>
      <c r="H765" s="7">
        <f t="shared" si="70"/>
        <v>0.60634631551997342</v>
      </c>
      <c r="I765">
        <f t="shared" si="71"/>
        <v>7.2052213208284588E-4</v>
      </c>
    </row>
    <row r="766" spans="1:9">
      <c r="A766" s="3" t="s">
        <v>358</v>
      </c>
      <c r="B766">
        <v>12.22</v>
      </c>
      <c r="C766" s="4">
        <v>518</v>
      </c>
      <c r="D766">
        <f t="shared" si="66"/>
        <v>42.389525368248769</v>
      </c>
      <c r="E766" s="6">
        <f t="shared" si="67"/>
        <v>4.4993984877504309E-4</v>
      </c>
      <c r="F766" s="7">
        <f t="shared" si="68"/>
        <v>0.89580504922845827</v>
      </c>
      <c r="G766" s="6">
        <f t="shared" si="69"/>
        <v>1.109438580499665E-3</v>
      </c>
      <c r="H766" s="7">
        <f t="shared" si="70"/>
        <v>0.60745575410047303</v>
      </c>
      <c r="I766">
        <f t="shared" si="71"/>
        <v>2.1286855501267965E-4</v>
      </c>
    </row>
    <row r="767" spans="1:9">
      <c r="A767" s="3" t="s">
        <v>992</v>
      </c>
      <c r="B767">
        <v>3.61</v>
      </c>
      <c r="C767" s="4">
        <v>153</v>
      </c>
      <c r="D767">
        <f t="shared" si="66"/>
        <v>42.382271468144047</v>
      </c>
      <c r="E767" s="6">
        <f t="shared" si="67"/>
        <v>1.32897291240505E-4</v>
      </c>
      <c r="F767" s="7">
        <f t="shared" si="68"/>
        <v>0.89593794651969882</v>
      </c>
      <c r="G767" s="6">
        <f t="shared" si="69"/>
        <v>3.2774740389556389E-4</v>
      </c>
      <c r="H767" s="7">
        <f t="shared" si="70"/>
        <v>0.60778350150436855</v>
      </c>
      <c r="I767">
        <f t="shared" si="71"/>
        <v>3.4793076451800076E-4</v>
      </c>
    </row>
    <row r="768" spans="1:9">
      <c r="A768" s="3" t="s">
        <v>924</v>
      </c>
      <c r="B768">
        <v>5.9</v>
      </c>
      <c r="C768" s="4">
        <v>250</v>
      </c>
      <c r="D768">
        <f t="shared" si="66"/>
        <v>42.372881355932201</v>
      </c>
      <c r="E768" s="6">
        <f t="shared" si="67"/>
        <v>2.1715243666749185E-4</v>
      </c>
      <c r="F768" s="7">
        <f t="shared" si="68"/>
        <v>0.89615509895636636</v>
      </c>
      <c r="G768" s="6">
        <f t="shared" si="69"/>
        <v>5.3565365179607401E-4</v>
      </c>
      <c r="H768" s="7">
        <f t="shared" si="70"/>
        <v>0.60831915515616464</v>
      </c>
      <c r="I768">
        <f t="shared" si="71"/>
        <v>3.2847918602707527E-4</v>
      </c>
    </row>
    <row r="769" spans="1:9">
      <c r="A769" s="3" t="s">
        <v>108</v>
      </c>
      <c r="B769">
        <v>5.57</v>
      </c>
      <c r="C769" s="4">
        <v>236</v>
      </c>
      <c r="D769">
        <f t="shared" si="66"/>
        <v>42.369838420107719</v>
      </c>
      <c r="E769" s="6">
        <f t="shared" si="67"/>
        <v>2.0499190021411231E-4</v>
      </c>
      <c r="F769" s="7">
        <f t="shared" si="68"/>
        <v>0.89636009085658042</v>
      </c>
      <c r="G769" s="6">
        <f t="shared" si="69"/>
        <v>5.0569336279731052E-4</v>
      </c>
      <c r="H769" s="7">
        <f t="shared" si="70"/>
        <v>0.6088248485189619</v>
      </c>
      <c r="I769">
        <f t="shared" si="71"/>
        <v>4.6134390887742072E-4</v>
      </c>
    </row>
    <row r="770" spans="1:9">
      <c r="A770" s="3" t="s">
        <v>947</v>
      </c>
      <c r="B770">
        <v>7.82</v>
      </c>
      <c r="C770" s="4">
        <v>331</v>
      </c>
      <c r="D770">
        <f t="shared" ref="D770:D833" si="72">C770/B770</f>
        <v>42.327365728900254</v>
      </c>
      <c r="E770" s="6">
        <f t="shared" si="67"/>
        <v>2.8750982614775923E-4</v>
      </c>
      <c r="F770" s="7">
        <f t="shared" si="68"/>
        <v>0.8966476006827282</v>
      </c>
      <c r="G770" s="6">
        <f t="shared" si="69"/>
        <v>7.0996806051615226E-4</v>
      </c>
      <c r="H770" s="7">
        <f t="shared" si="70"/>
        <v>0.60953481657947806</v>
      </c>
      <c r="I770">
        <f t="shared" si="71"/>
        <v>2.1478111497807983E-4</v>
      </c>
    </row>
    <row r="771" spans="1:9">
      <c r="A771" s="3" t="s">
        <v>20</v>
      </c>
      <c r="B771">
        <v>3.64</v>
      </c>
      <c r="C771" s="4">
        <v>154</v>
      </c>
      <c r="D771">
        <f t="shared" si="72"/>
        <v>42.307692307692307</v>
      </c>
      <c r="E771" s="6">
        <f t="shared" ref="E771:E834" si="73">C771/1151265</f>
        <v>1.3376590098717497E-4</v>
      </c>
      <c r="F771" s="7">
        <f t="shared" ref="F771:F834" si="74">F770+E771</f>
        <v>0.89678136658371532</v>
      </c>
      <c r="G771" s="6">
        <f t="shared" ref="G771:G834" si="75">B771/11014.58</f>
        <v>3.3047106653181509E-4</v>
      </c>
      <c r="H771" s="7">
        <f t="shared" ref="H771:H834" si="76">H770+G771</f>
        <v>0.60986528764600989</v>
      </c>
      <c r="I771">
        <f t="shared" ref="I771:I834" si="77">F771*H772-F772*H771</f>
        <v>1.3396354227768192E-4</v>
      </c>
    </row>
    <row r="772" spans="1:9">
      <c r="A772" s="3" t="s">
        <v>678</v>
      </c>
      <c r="B772">
        <v>2.27</v>
      </c>
      <c r="C772" s="4">
        <v>96</v>
      </c>
      <c r="D772">
        <f t="shared" si="72"/>
        <v>42.290748898678416</v>
      </c>
      <c r="E772" s="6">
        <f t="shared" si="73"/>
        <v>8.3386535680316868E-5</v>
      </c>
      <c r="F772" s="7">
        <f t="shared" si="74"/>
        <v>0.89686475311939562</v>
      </c>
      <c r="G772" s="6">
        <f t="shared" si="75"/>
        <v>2.0609047280967591E-4</v>
      </c>
      <c r="H772" s="7">
        <f t="shared" si="76"/>
        <v>0.61007137811881962</v>
      </c>
      <c r="I772">
        <f t="shared" si="77"/>
        <v>3.944848300935222E-4</v>
      </c>
    </row>
    <row r="773" spans="1:9">
      <c r="A773" s="3" t="s">
        <v>721</v>
      </c>
      <c r="B773">
        <v>6.68</v>
      </c>
      <c r="C773" s="4">
        <v>282</v>
      </c>
      <c r="D773">
        <f t="shared" si="72"/>
        <v>42.215568862275454</v>
      </c>
      <c r="E773" s="6">
        <f t="shared" si="73"/>
        <v>2.4494794856093078E-4</v>
      </c>
      <c r="F773" s="7">
        <f t="shared" si="74"/>
        <v>0.89710970106795651</v>
      </c>
      <c r="G773" s="6">
        <f t="shared" si="75"/>
        <v>6.0646888033860571E-4</v>
      </c>
      <c r="H773" s="7">
        <f t="shared" si="76"/>
        <v>0.61067784699915817</v>
      </c>
      <c r="I773">
        <f t="shared" si="77"/>
        <v>5.1200827894537504E-4</v>
      </c>
    </row>
    <row r="774" spans="1:9">
      <c r="A774" s="3" t="s">
        <v>225</v>
      </c>
      <c r="B774">
        <v>8.67</v>
      </c>
      <c r="C774" s="4">
        <v>366</v>
      </c>
      <c r="D774">
        <f t="shared" si="72"/>
        <v>42.214532871972317</v>
      </c>
      <c r="E774" s="6">
        <f t="shared" si="73"/>
        <v>3.1791116728120808E-4</v>
      </c>
      <c r="F774" s="7">
        <f t="shared" si="74"/>
        <v>0.8974276122352377</v>
      </c>
      <c r="G774" s="6">
        <f t="shared" si="75"/>
        <v>7.8713850187660359E-4</v>
      </c>
      <c r="H774" s="7">
        <f t="shared" si="76"/>
        <v>0.61146498550103479</v>
      </c>
      <c r="I774">
        <f t="shared" si="77"/>
        <v>4.147510370858809E-4</v>
      </c>
    </row>
    <row r="775" spans="1:9">
      <c r="A775" s="3" t="s">
        <v>19</v>
      </c>
      <c r="B775">
        <v>7.02</v>
      </c>
      <c r="C775" s="4">
        <v>296</v>
      </c>
      <c r="D775">
        <f t="shared" si="72"/>
        <v>42.165242165242169</v>
      </c>
      <c r="E775" s="6">
        <f t="shared" si="73"/>
        <v>2.5710848501431032E-4</v>
      </c>
      <c r="F775" s="7">
        <f t="shared" si="74"/>
        <v>0.89768472072025196</v>
      </c>
      <c r="G775" s="6">
        <f t="shared" si="75"/>
        <v>6.3733705688278621E-4</v>
      </c>
      <c r="H775" s="7">
        <f t="shared" si="76"/>
        <v>0.61210232255791752</v>
      </c>
      <c r="I775">
        <f t="shared" si="77"/>
        <v>4.4844558037215876E-4</v>
      </c>
    </row>
    <row r="776" spans="1:9">
      <c r="A776" s="3" t="s">
        <v>89</v>
      </c>
      <c r="B776">
        <v>7.59</v>
      </c>
      <c r="C776" s="4">
        <v>320</v>
      </c>
      <c r="D776">
        <f t="shared" si="72"/>
        <v>42.160737812911727</v>
      </c>
      <c r="E776" s="6">
        <f t="shared" si="73"/>
        <v>2.7795511893438955E-4</v>
      </c>
      <c r="F776" s="7">
        <f t="shared" si="74"/>
        <v>0.89796267583918632</v>
      </c>
      <c r="G776" s="6">
        <f t="shared" si="75"/>
        <v>6.8908664697155955E-4</v>
      </c>
      <c r="H776" s="7">
        <f t="shared" si="76"/>
        <v>0.61279140920488906</v>
      </c>
      <c r="I776">
        <f t="shared" si="77"/>
        <v>2.1942227894700128E-4</v>
      </c>
    </row>
    <row r="777" spans="1:9">
      <c r="A777" s="3" t="s">
        <v>270</v>
      </c>
      <c r="B777">
        <v>3.71</v>
      </c>
      <c r="C777" s="4">
        <v>156</v>
      </c>
      <c r="D777">
        <f t="shared" si="72"/>
        <v>42.048517520215633</v>
      </c>
      <c r="E777" s="6">
        <f t="shared" si="73"/>
        <v>1.3550312048051492E-4</v>
      </c>
      <c r="F777" s="7">
        <f t="shared" si="74"/>
        <v>0.89809817895966682</v>
      </c>
      <c r="G777" s="6">
        <f t="shared" si="75"/>
        <v>3.3682627934973462E-4</v>
      </c>
      <c r="H777" s="7">
        <f t="shared" si="76"/>
        <v>0.61312823548423878</v>
      </c>
      <c r="I777">
        <f t="shared" si="77"/>
        <v>4.7115813251230598E-4</v>
      </c>
    </row>
    <row r="778" spans="1:9">
      <c r="A778" s="3" t="s">
        <v>468</v>
      </c>
      <c r="B778">
        <v>7.96</v>
      </c>
      <c r="C778" s="4">
        <v>334</v>
      </c>
      <c r="D778">
        <f t="shared" si="72"/>
        <v>41.959798994974875</v>
      </c>
      <c r="E778" s="6">
        <f t="shared" si="73"/>
        <v>2.9011565538776909E-4</v>
      </c>
      <c r="F778" s="7">
        <f t="shared" si="74"/>
        <v>0.89838829461505454</v>
      </c>
      <c r="G778" s="6">
        <f t="shared" si="75"/>
        <v>7.2267848615199131E-4</v>
      </c>
      <c r="H778" s="7">
        <f t="shared" si="76"/>
        <v>0.61385091397039082</v>
      </c>
      <c r="I778">
        <f t="shared" si="77"/>
        <v>2.2122280661505123E-3</v>
      </c>
    </row>
    <row r="779" spans="1:9">
      <c r="A779" s="3" t="s">
        <v>188</v>
      </c>
      <c r="B779">
        <v>37.36</v>
      </c>
      <c r="C779" s="4">
        <v>1566</v>
      </c>
      <c r="D779">
        <f t="shared" si="72"/>
        <v>41.916488222698071</v>
      </c>
      <c r="E779" s="6">
        <f t="shared" si="73"/>
        <v>1.3602428632851688E-3</v>
      </c>
      <c r="F779" s="7">
        <f t="shared" si="74"/>
        <v>0.89974853747833972</v>
      </c>
      <c r="G779" s="6">
        <f t="shared" si="75"/>
        <v>3.3918678696781899E-3</v>
      </c>
      <c r="H779" s="7">
        <f t="shared" si="76"/>
        <v>0.61724278184006898</v>
      </c>
      <c r="I779">
        <f t="shared" si="77"/>
        <v>1.0102387440565908E-3</v>
      </c>
    </row>
    <row r="780" spans="1:9">
      <c r="A780" s="3" t="s">
        <v>1028</v>
      </c>
      <c r="B780">
        <v>17.059999999999999</v>
      </c>
      <c r="C780" s="4">
        <v>715</v>
      </c>
      <c r="D780">
        <f t="shared" si="72"/>
        <v>41.910902696365774</v>
      </c>
      <c r="E780" s="6">
        <f t="shared" si="73"/>
        <v>6.210559688690267E-4</v>
      </c>
      <c r="F780" s="7">
        <f t="shared" si="74"/>
        <v>0.90036959344720879</v>
      </c>
      <c r="G780" s="6">
        <f t="shared" si="75"/>
        <v>1.5488561524815289E-3</v>
      </c>
      <c r="H780" s="7">
        <f t="shared" si="76"/>
        <v>0.61879163799255055</v>
      </c>
      <c r="I780">
        <f t="shared" si="77"/>
        <v>2.4242012053266038E-4</v>
      </c>
    </row>
    <row r="781" spans="1:9">
      <c r="A781" s="3" t="s">
        <v>507</v>
      </c>
      <c r="B781">
        <v>4.09</v>
      </c>
      <c r="C781" s="4">
        <v>171</v>
      </c>
      <c r="D781">
        <f t="shared" si="72"/>
        <v>41.809290953545236</v>
      </c>
      <c r="E781" s="6">
        <f t="shared" si="73"/>
        <v>1.4853226668056442E-4</v>
      </c>
      <c r="F781" s="7">
        <f t="shared" si="74"/>
        <v>0.90051812571388934</v>
      </c>
      <c r="G781" s="6">
        <f t="shared" si="75"/>
        <v>3.7132600607558345E-4</v>
      </c>
      <c r="H781" s="7">
        <f t="shared" si="76"/>
        <v>0.61916296399862614</v>
      </c>
      <c r="I781">
        <f t="shared" si="77"/>
        <v>9.2200100395944951E-4</v>
      </c>
    </row>
    <row r="782" spans="1:9">
      <c r="A782" s="3" t="s">
        <v>155</v>
      </c>
      <c r="B782">
        <v>15.54</v>
      </c>
      <c r="C782" s="4">
        <v>648</v>
      </c>
      <c r="D782">
        <f t="shared" si="72"/>
        <v>41.698841698841704</v>
      </c>
      <c r="E782" s="6">
        <f t="shared" si="73"/>
        <v>5.6285911584213891E-4</v>
      </c>
      <c r="F782" s="7">
        <f t="shared" si="74"/>
        <v>0.90108098482973142</v>
      </c>
      <c r="G782" s="6">
        <f t="shared" si="75"/>
        <v>1.4108572455781337E-3</v>
      </c>
      <c r="H782" s="7">
        <f t="shared" si="76"/>
        <v>0.62057382124420424</v>
      </c>
      <c r="I782">
        <f t="shared" si="77"/>
        <v>1.4909062802909157E-3</v>
      </c>
    </row>
    <row r="783" spans="1:9">
      <c r="A783" s="3" t="s">
        <v>960</v>
      </c>
      <c r="B783">
        <v>25.11</v>
      </c>
      <c r="C783" s="4">
        <v>1045</v>
      </c>
      <c r="D783">
        <f t="shared" si="72"/>
        <v>41.616885702907211</v>
      </c>
      <c r="E783" s="6">
        <f t="shared" si="73"/>
        <v>9.0769718527011593E-4</v>
      </c>
      <c r="F783" s="7">
        <f t="shared" si="74"/>
        <v>0.90198868201500149</v>
      </c>
      <c r="G783" s="6">
        <f t="shared" si="75"/>
        <v>2.2797056265422737E-3</v>
      </c>
      <c r="H783" s="7">
        <f t="shared" si="76"/>
        <v>0.62285352687074647</v>
      </c>
      <c r="I783">
        <f t="shared" si="77"/>
        <v>5.6946357356679744E-4</v>
      </c>
    </row>
    <row r="784" spans="1:9">
      <c r="A784" s="3" t="s">
        <v>52</v>
      </c>
      <c r="B784">
        <v>9.59</v>
      </c>
      <c r="C784" s="4">
        <v>399</v>
      </c>
      <c r="D784">
        <f t="shared" si="72"/>
        <v>41.605839416058394</v>
      </c>
      <c r="E784" s="6">
        <f t="shared" si="73"/>
        <v>3.46575288921317E-4</v>
      </c>
      <c r="F784" s="7">
        <f t="shared" si="74"/>
        <v>0.90233525730392283</v>
      </c>
      <c r="G784" s="6">
        <f t="shared" si="75"/>
        <v>8.7066415605497444E-4</v>
      </c>
      <c r="H784" s="7">
        <f t="shared" si="76"/>
        <v>0.62372419102680143</v>
      </c>
      <c r="I784">
        <f t="shared" si="77"/>
        <v>6.5217650450122289E-4</v>
      </c>
    </row>
    <row r="785" spans="1:9">
      <c r="A785" s="3" t="s">
        <v>868</v>
      </c>
      <c r="B785">
        <v>10.97</v>
      </c>
      <c r="C785" s="4">
        <v>455</v>
      </c>
      <c r="D785">
        <f t="shared" si="72"/>
        <v>41.476754785779399</v>
      </c>
      <c r="E785" s="6">
        <f t="shared" si="73"/>
        <v>3.9521743473483516E-4</v>
      </c>
      <c r="F785" s="7">
        <f t="shared" si="74"/>
        <v>0.90273047473865764</v>
      </c>
      <c r="G785" s="6">
        <f t="shared" si="75"/>
        <v>9.9595263732253072E-4</v>
      </c>
      <c r="H785" s="7">
        <f t="shared" si="76"/>
        <v>0.62472014366412398</v>
      </c>
      <c r="I785">
        <f t="shared" si="77"/>
        <v>4.2236463228340071E-4</v>
      </c>
    </row>
    <row r="786" spans="1:9">
      <c r="A786" s="3" t="s">
        <v>277</v>
      </c>
      <c r="B786">
        <v>7.1</v>
      </c>
      <c r="C786" s="4">
        <v>294</v>
      </c>
      <c r="D786">
        <f t="shared" si="72"/>
        <v>41.408450704225352</v>
      </c>
      <c r="E786" s="6">
        <f t="shared" si="73"/>
        <v>2.553712655209704E-4</v>
      </c>
      <c r="F786" s="7">
        <f t="shared" si="74"/>
        <v>0.90298584600417864</v>
      </c>
      <c r="G786" s="6">
        <f t="shared" si="75"/>
        <v>6.4460015724612286E-4</v>
      </c>
      <c r="H786" s="7">
        <f t="shared" si="76"/>
        <v>0.62536474382137008</v>
      </c>
      <c r="I786">
        <f t="shared" si="77"/>
        <v>3.1060986398090407E-4</v>
      </c>
    </row>
    <row r="787" spans="1:9">
      <c r="A787" s="3" t="s">
        <v>263</v>
      </c>
      <c r="B787">
        <v>5.22</v>
      </c>
      <c r="C787" s="4">
        <v>216</v>
      </c>
      <c r="D787">
        <f t="shared" si="72"/>
        <v>41.379310344827587</v>
      </c>
      <c r="E787" s="6">
        <f t="shared" si="73"/>
        <v>1.8761970528071296E-4</v>
      </c>
      <c r="F787" s="7">
        <f t="shared" si="74"/>
        <v>0.90317346570945933</v>
      </c>
      <c r="G787" s="6">
        <f t="shared" si="75"/>
        <v>4.7391729870771283E-4</v>
      </c>
      <c r="H787" s="7">
        <f t="shared" si="76"/>
        <v>0.6258386611200778</v>
      </c>
      <c r="I787">
        <f t="shared" si="77"/>
        <v>2.2432934620841838E-4</v>
      </c>
    </row>
    <row r="788" spans="1:9">
      <c r="A788" s="3" t="s">
        <v>652</v>
      </c>
      <c r="B788">
        <v>3.77</v>
      </c>
      <c r="C788" s="4">
        <v>156</v>
      </c>
      <c r="D788">
        <f t="shared" si="72"/>
        <v>41.379310344827587</v>
      </c>
      <c r="E788" s="6">
        <f t="shared" si="73"/>
        <v>1.3550312048051492E-4</v>
      </c>
      <c r="F788" s="7">
        <f t="shared" si="74"/>
        <v>0.90330896882993983</v>
      </c>
      <c r="G788" s="6">
        <f t="shared" si="75"/>
        <v>3.4227360462223708E-4</v>
      </c>
      <c r="H788" s="7">
        <f t="shared" si="76"/>
        <v>0.62618093472470004</v>
      </c>
      <c r="I788">
        <f t="shared" si="77"/>
        <v>3.9579408269152516E-4</v>
      </c>
    </row>
    <row r="789" spans="1:9">
      <c r="A789" s="3" t="s">
        <v>969</v>
      </c>
      <c r="B789">
        <v>6.65</v>
      </c>
      <c r="C789" s="4">
        <v>275</v>
      </c>
      <c r="D789">
        <f t="shared" si="72"/>
        <v>41.353383458646611</v>
      </c>
      <c r="E789" s="6">
        <f t="shared" si="73"/>
        <v>2.3886768033424104E-4</v>
      </c>
      <c r="F789" s="7">
        <f t="shared" si="74"/>
        <v>0.90354783651027404</v>
      </c>
      <c r="G789" s="6">
        <f t="shared" si="75"/>
        <v>6.0374521770235456E-4</v>
      </c>
      <c r="H789" s="7">
        <f t="shared" si="76"/>
        <v>0.62678467994240239</v>
      </c>
      <c r="I789">
        <f t="shared" si="77"/>
        <v>3.3361547721932894E-4</v>
      </c>
    </row>
    <row r="790" spans="1:9">
      <c r="A790" s="3" t="s">
        <v>674</v>
      </c>
      <c r="B790">
        <v>5.6</v>
      </c>
      <c r="C790" s="4">
        <v>231</v>
      </c>
      <c r="D790">
        <f t="shared" si="72"/>
        <v>41.25</v>
      </c>
      <c r="E790" s="6">
        <f t="shared" si="73"/>
        <v>2.0064885148076247E-4</v>
      </c>
      <c r="F790" s="7">
        <f t="shared" si="74"/>
        <v>0.90374848536175478</v>
      </c>
      <c r="G790" s="6">
        <f t="shared" si="75"/>
        <v>5.0841702543356166E-4</v>
      </c>
      <c r="H790" s="7">
        <f t="shared" si="76"/>
        <v>0.62729309696783597</v>
      </c>
      <c r="I790">
        <f t="shared" si="77"/>
        <v>6.6777582733679175E-4</v>
      </c>
    </row>
    <row r="791" spans="1:9">
      <c r="A791" s="3" t="s">
        <v>130</v>
      </c>
      <c r="B791">
        <v>11.2</v>
      </c>
      <c r="C791" s="4">
        <v>461</v>
      </c>
      <c r="D791">
        <f t="shared" si="72"/>
        <v>41.160714285714292</v>
      </c>
      <c r="E791" s="6">
        <f t="shared" si="73"/>
        <v>4.0042909321485494E-4</v>
      </c>
      <c r="F791" s="7">
        <f t="shared" si="74"/>
        <v>0.90414891445496959</v>
      </c>
      <c r="G791" s="6">
        <f t="shared" si="75"/>
        <v>1.0168340508671233E-3</v>
      </c>
      <c r="H791" s="7">
        <f t="shared" si="76"/>
        <v>0.62830993101870314</v>
      </c>
      <c r="I791">
        <f t="shared" si="77"/>
        <v>7.7103688028978823E-4</v>
      </c>
    </row>
    <row r="792" spans="1:9">
      <c r="A792" s="3" t="s">
        <v>368</v>
      </c>
      <c r="B792">
        <v>12.93</v>
      </c>
      <c r="C792" s="4">
        <v>532</v>
      </c>
      <c r="D792">
        <f t="shared" si="72"/>
        <v>41.1446249033256</v>
      </c>
      <c r="E792" s="6">
        <f t="shared" si="73"/>
        <v>4.6210038522842263E-4</v>
      </c>
      <c r="F792" s="7">
        <f t="shared" si="74"/>
        <v>0.90461101484019801</v>
      </c>
      <c r="G792" s="6">
        <f t="shared" si="75"/>
        <v>1.1738985962242772E-3</v>
      </c>
      <c r="H792" s="7">
        <f t="shared" si="76"/>
        <v>0.62948382961492744</v>
      </c>
      <c r="I792">
        <f t="shared" si="77"/>
        <v>6.5955830729802489E-4</v>
      </c>
    </row>
    <row r="793" spans="1:9">
      <c r="A793" s="3" t="s">
        <v>760</v>
      </c>
      <c r="B793">
        <v>11.06</v>
      </c>
      <c r="C793" s="4">
        <v>455</v>
      </c>
      <c r="D793">
        <f t="shared" si="72"/>
        <v>41.139240506329109</v>
      </c>
      <c r="E793" s="6">
        <f t="shared" si="73"/>
        <v>3.9521743473483516E-4</v>
      </c>
      <c r="F793" s="7">
        <f t="shared" si="74"/>
        <v>0.90500623227493282</v>
      </c>
      <c r="G793" s="6">
        <f t="shared" si="75"/>
        <v>1.0041236252312845E-3</v>
      </c>
      <c r="H793" s="7">
        <f t="shared" si="76"/>
        <v>0.63048795324015872</v>
      </c>
      <c r="I793">
        <f t="shared" si="77"/>
        <v>3.7962938887903253E-4</v>
      </c>
    </row>
    <row r="794" spans="1:9">
      <c r="A794" s="3" t="s">
        <v>549</v>
      </c>
      <c r="B794">
        <v>6.36</v>
      </c>
      <c r="C794" s="4">
        <v>261</v>
      </c>
      <c r="D794">
        <f t="shared" si="72"/>
        <v>41.037735849056602</v>
      </c>
      <c r="E794" s="6">
        <f t="shared" si="73"/>
        <v>2.267071438808615E-4</v>
      </c>
      <c r="F794" s="7">
        <f t="shared" si="74"/>
        <v>0.90523293941881366</v>
      </c>
      <c r="G794" s="6">
        <f t="shared" si="75"/>
        <v>5.7741647888525944E-4</v>
      </c>
      <c r="H794" s="7">
        <f t="shared" si="76"/>
        <v>0.63106536971904392</v>
      </c>
      <c r="I794">
        <f t="shared" si="77"/>
        <v>2.2843526293059302E-4</v>
      </c>
    </row>
    <row r="795" spans="1:9">
      <c r="A795" s="3" t="s">
        <v>1062</v>
      </c>
      <c r="B795">
        <v>3.82</v>
      </c>
      <c r="C795" s="4">
        <v>156</v>
      </c>
      <c r="D795">
        <f t="shared" si="72"/>
        <v>40.837696335078533</v>
      </c>
      <c r="E795" s="6">
        <f t="shared" si="73"/>
        <v>1.3550312048051492E-4</v>
      </c>
      <c r="F795" s="7">
        <f t="shared" si="74"/>
        <v>0.90536844253929416</v>
      </c>
      <c r="G795" s="6">
        <f t="shared" si="75"/>
        <v>3.4681304234932241E-4</v>
      </c>
      <c r="H795" s="7">
        <f t="shared" si="76"/>
        <v>0.63141218276139321</v>
      </c>
      <c r="I795">
        <f t="shared" si="77"/>
        <v>1.5968558511347819E-4</v>
      </c>
    </row>
    <row r="796" spans="1:9">
      <c r="A796" s="3" t="s">
        <v>662</v>
      </c>
      <c r="B796">
        <v>2.67</v>
      </c>
      <c r="C796" s="4">
        <v>109</v>
      </c>
      <c r="D796">
        <f t="shared" si="72"/>
        <v>40.823970037453186</v>
      </c>
      <c r="E796" s="6">
        <f t="shared" si="73"/>
        <v>9.4678462387026444E-5</v>
      </c>
      <c r="F796" s="7">
        <f t="shared" si="74"/>
        <v>0.90546312100168114</v>
      </c>
      <c r="G796" s="6">
        <f t="shared" si="75"/>
        <v>2.4240597462635887E-4</v>
      </c>
      <c r="H796" s="7">
        <f t="shared" si="76"/>
        <v>0.63165458873601954</v>
      </c>
      <c r="I796">
        <f t="shared" si="77"/>
        <v>2.9389855052142089E-4</v>
      </c>
    </row>
    <row r="797" spans="1:9">
      <c r="A797" s="3" t="s">
        <v>681</v>
      </c>
      <c r="B797">
        <v>4.91</v>
      </c>
      <c r="C797" s="4">
        <v>200</v>
      </c>
      <c r="D797">
        <f t="shared" si="72"/>
        <v>40.733197556008143</v>
      </c>
      <c r="E797" s="6">
        <f t="shared" si="73"/>
        <v>1.7372194933399347E-4</v>
      </c>
      <c r="F797" s="7">
        <f t="shared" si="74"/>
        <v>0.9056368429510151</v>
      </c>
      <c r="G797" s="6">
        <f t="shared" si="75"/>
        <v>4.4577278479978358E-4</v>
      </c>
      <c r="H797" s="7">
        <f t="shared" si="76"/>
        <v>0.63210036152081928</v>
      </c>
      <c r="I797">
        <f t="shared" si="77"/>
        <v>3.6949634295069256E-4</v>
      </c>
    </row>
    <row r="798" spans="1:9">
      <c r="A798" s="3" t="s">
        <v>415</v>
      </c>
      <c r="B798">
        <v>6.17</v>
      </c>
      <c r="C798" s="4">
        <v>251</v>
      </c>
      <c r="D798">
        <f t="shared" si="72"/>
        <v>40.680713128038896</v>
      </c>
      <c r="E798" s="6">
        <f t="shared" si="73"/>
        <v>2.1802104641416181E-4</v>
      </c>
      <c r="F798" s="7">
        <f t="shared" si="74"/>
        <v>0.9058548639974292</v>
      </c>
      <c r="G798" s="6">
        <f t="shared" si="75"/>
        <v>5.6016661552233489E-4</v>
      </c>
      <c r="H798" s="7">
        <f t="shared" si="76"/>
        <v>0.63266052813634166</v>
      </c>
      <c r="I798">
        <f t="shared" si="77"/>
        <v>8.4061232400567398E-4</v>
      </c>
    </row>
    <row r="799" spans="1:9">
      <c r="A799" s="3" t="s">
        <v>1070</v>
      </c>
      <c r="B799">
        <v>14.03</v>
      </c>
      <c r="C799" s="4">
        <v>570</v>
      </c>
      <c r="D799">
        <f t="shared" si="72"/>
        <v>40.627227369921599</v>
      </c>
      <c r="E799" s="6">
        <f t="shared" si="73"/>
        <v>4.951075556018814E-4</v>
      </c>
      <c r="F799" s="7">
        <f t="shared" si="74"/>
        <v>0.9063499715530311</v>
      </c>
      <c r="G799" s="6">
        <f t="shared" si="75"/>
        <v>1.2737662262201554E-3</v>
      </c>
      <c r="H799" s="7">
        <f t="shared" si="76"/>
        <v>0.63393429436256177</v>
      </c>
      <c r="I799">
        <f t="shared" si="77"/>
        <v>3.5908956056618369E-4</v>
      </c>
    </row>
    <row r="800" spans="1:9">
      <c r="A800" s="3" t="s">
        <v>961</v>
      </c>
      <c r="B800">
        <v>5.99</v>
      </c>
      <c r="C800" s="4">
        <v>243</v>
      </c>
      <c r="D800">
        <f t="shared" si="72"/>
        <v>40.567612687813018</v>
      </c>
      <c r="E800" s="6">
        <f t="shared" si="73"/>
        <v>2.1107216844080208E-4</v>
      </c>
      <c r="F800" s="7">
        <f t="shared" si="74"/>
        <v>0.90656104372147195</v>
      </c>
      <c r="G800" s="6">
        <f t="shared" si="75"/>
        <v>5.4382463970482767E-4</v>
      </c>
      <c r="H800" s="7">
        <f t="shared" si="76"/>
        <v>0.63447811900226658</v>
      </c>
      <c r="I800">
        <f t="shared" si="77"/>
        <v>3.8894811543710439E-4</v>
      </c>
    </row>
    <row r="801" spans="1:9">
      <c r="A801" s="3" t="s">
        <v>119</v>
      </c>
      <c r="B801">
        <v>6.48</v>
      </c>
      <c r="C801" s="4">
        <v>262</v>
      </c>
      <c r="D801">
        <f t="shared" si="72"/>
        <v>40.432098765432094</v>
      </c>
      <c r="E801" s="6">
        <f t="shared" si="73"/>
        <v>2.2757575362753146E-4</v>
      </c>
      <c r="F801" s="7">
        <f t="shared" si="74"/>
        <v>0.90678861947509948</v>
      </c>
      <c r="G801" s="6">
        <f t="shared" si="75"/>
        <v>5.8831112943026425E-4</v>
      </c>
      <c r="H801" s="7">
        <f t="shared" si="76"/>
        <v>0.63506643013169684</v>
      </c>
      <c r="I801">
        <f t="shared" si="77"/>
        <v>3.9497423681267296E-4</v>
      </c>
    </row>
    <row r="802" spans="1:9">
      <c r="A802" s="3" t="s">
        <v>791</v>
      </c>
      <c r="B802">
        <v>6.58</v>
      </c>
      <c r="C802" s="4">
        <v>266</v>
      </c>
      <c r="D802">
        <f t="shared" si="72"/>
        <v>40.425531914893618</v>
      </c>
      <c r="E802" s="6">
        <f t="shared" si="73"/>
        <v>2.3105019261421132E-4</v>
      </c>
      <c r="F802" s="7">
        <f t="shared" si="74"/>
        <v>0.90701966966771363</v>
      </c>
      <c r="G802" s="6">
        <f t="shared" si="75"/>
        <v>5.9739000488443503E-4</v>
      </c>
      <c r="H802" s="7">
        <f t="shared" si="76"/>
        <v>0.63566382013658129</v>
      </c>
      <c r="I802">
        <f t="shared" si="77"/>
        <v>3.6566699139284342E-4</v>
      </c>
    </row>
    <row r="803" spans="1:9">
      <c r="A803" s="3" t="s">
        <v>291</v>
      </c>
      <c r="B803">
        <v>6.09</v>
      </c>
      <c r="C803" s="4">
        <v>246</v>
      </c>
      <c r="D803">
        <f t="shared" si="72"/>
        <v>40.39408866995074</v>
      </c>
      <c r="E803" s="6">
        <f t="shared" si="73"/>
        <v>2.1367799768081197E-4</v>
      </c>
      <c r="F803" s="7">
        <f t="shared" si="74"/>
        <v>0.90723334766539443</v>
      </c>
      <c r="G803" s="6">
        <f t="shared" si="75"/>
        <v>5.5290351515899835E-4</v>
      </c>
      <c r="H803" s="7">
        <f t="shared" si="76"/>
        <v>0.63621672365174031</v>
      </c>
      <c r="I803">
        <f t="shared" si="77"/>
        <v>3.8758222558932243E-4</v>
      </c>
    </row>
    <row r="804" spans="1:9">
      <c r="A804" s="3" t="s">
        <v>1019</v>
      </c>
      <c r="B804">
        <v>6.45</v>
      </c>
      <c r="C804" s="4">
        <v>260</v>
      </c>
      <c r="D804">
        <f t="shared" si="72"/>
        <v>40.310077519379846</v>
      </c>
      <c r="E804" s="6">
        <f t="shared" si="73"/>
        <v>2.2583853413419151E-4</v>
      </c>
      <c r="F804" s="7">
        <f t="shared" si="74"/>
        <v>0.90745918619952859</v>
      </c>
      <c r="G804" s="6">
        <f t="shared" si="75"/>
        <v>5.855874667940131E-4</v>
      </c>
      <c r="H804" s="7">
        <f t="shared" si="76"/>
        <v>0.63680231111853436</v>
      </c>
      <c r="I804">
        <f t="shared" si="77"/>
        <v>3.5115441846211848E-4</v>
      </c>
    </row>
    <row r="805" spans="1:9">
      <c r="A805" s="3" t="s">
        <v>785</v>
      </c>
      <c r="B805">
        <v>5.84</v>
      </c>
      <c r="C805" s="4">
        <v>235</v>
      </c>
      <c r="D805">
        <f t="shared" si="72"/>
        <v>40.239726027397261</v>
      </c>
      <c r="E805" s="6">
        <f t="shared" si="73"/>
        <v>2.0412329046744235E-4</v>
      </c>
      <c r="F805" s="7">
        <f t="shared" si="74"/>
        <v>0.90766330948999607</v>
      </c>
      <c r="G805" s="6">
        <f t="shared" si="75"/>
        <v>5.302063265235715E-4</v>
      </c>
      <c r="H805" s="7">
        <f t="shared" si="76"/>
        <v>0.63733251744505792</v>
      </c>
      <c r="I805">
        <f t="shared" si="77"/>
        <v>3.3472396330513909E-4</v>
      </c>
    </row>
    <row r="806" spans="1:9">
      <c r="A806" s="3" t="s">
        <v>954</v>
      </c>
      <c r="B806">
        <v>5.56</v>
      </c>
      <c r="C806" s="4">
        <v>223</v>
      </c>
      <c r="D806">
        <f t="shared" si="72"/>
        <v>40.10791366906475</v>
      </c>
      <c r="E806" s="6">
        <f t="shared" si="73"/>
        <v>1.9369997350740273E-4</v>
      </c>
      <c r="F806" s="7">
        <f t="shared" si="74"/>
        <v>0.90785700946350345</v>
      </c>
      <c r="G806" s="6">
        <f t="shared" si="75"/>
        <v>5.0478547525189339E-4</v>
      </c>
      <c r="H806" s="7">
        <f t="shared" si="76"/>
        <v>0.63783730292030982</v>
      </c>
      <c r="I806">
        <f t="shared" si="77"/>
        <v>7.7271745543583403E-4</v>
      </c>
    </row>
    <row r="807" spans="1:9">
      <c r="A807" s="3" t="s">
        <v>411</v>
      </c>
      <c r="B807">
        <v>12.83</v>
      </c>
      <c r="C807" s="4">
        <v>514</v>
      </c>
      <c r="D807">
        <f t="shared" si="72"/>
        <v>40.062353858144974</v>
      </c>
      <c r="E807" s="6">
        <f t="shared" si="73"/>
        <v>4.4646540978836324E-4</v>
      </c>
      <c r="F807" s="7">
        <f t="shared" si="74"/>
        <v>0.90830347487329177</v>
      </c>
      <c r="G807" s="6">
        <f t="shared" si="75"/>
        <v>1.1648197207701065E-3</v>
      </c>
      <c r="H807" s="7">
        <f t="shared" si="76"/>
        <v>0.63900212264107992</v>
      </c>
      <c r="I807">
        <f t="shared" si="77"/>
        <v>1.1567608512735861E-3</v>
      </c>
    </row>
    <row r="808" spans="1:9">
      <c r="A808" s="3" t="s">
        <v>479</v>
      </c>
      <c r="B808">
        <v>19.190000000000001</v>
      </c>
      <c r="C808" s="4">
        <v>767</v>
      </c>
      <c r="D808">
        <f t="shared" si="72"/>
        <v>39.968733715476809</v>
      </c>
      <c r="E808" s="6">
        <f t="shared" si="73"/>
        <v>6.66223675695865E-4</v>
      </c>
      <c r="F808" s="7">
        <f t="shared" si="74"/>
        <v>0.90896969854898768</v>
      </c>
      <c r="G808" s="6">
        <f t="shared" si="75"/>
        <v>1.7422361996553661E-3</v>
      </c>
      <c r="H808" s="7">
        <f t="shared" si="76"/>
        <v>0.64074435884073533</v>
      </c>
      <c r="I808">
        <f t="shared" si="77"/>
        <v>3.3335992272431891E-4</v>
      </c>
    </row>
    <row r="809" spans="1:9">
      <c r="A809" s="3" t="s">
        <v>304</v>
      </c>
      <c r="B809">
        <v>5.53</v>
      </c>
      <c r="C809" s="4">
        <v>221</v>
      </c>
      <c r="D809">
        <f t="shared" si="72"/>
        <v>39.963833634719705</v>
      </c>
      <c r="E809" s="6">
        <f t="shared" si="73"/>
        <v>1.9196275401406278E-4</v>
      </c>
      <c r="F809" s="7">
        <f t="shared" si="74"/>
        <v>0.90916166130300169</v>
      </c>
      <c r="G809" s="6">
        <f t="shared" si="75"/>
        <v>5.0206181261564225E-4</v>
      </c>
      <c r="H809" s="7">
        <f t="shared" si="76"/>
        <v>0.64124642065335102</v>
      </c>
      <c r="I809">
        <f t="shared" si="77"/>
        <v>1.6120270209643017E-3</v>
      </c>
    </row>
    <row r="810" spans="1:9">
      <c r="A810" s="3" t="s">
        <v>713</v>
      </c>
      <c r="B810">
        <v>26.73</v>
      </c>
      <c r="C810" s="4">
        <v>1067</v>
      </c>
      <c r="D810">
        <f t="shared" si="72"/>
        <v>39.91769547325103</v>
      </c>
      <c r="E810" s="6">
        <f t="shared" si="73"/>
        <v>9.2680659969685518E-4</v>
      </c>
      <c r="F810" s="7">
        <f t="shared" si="74"/>
        <v>0.91008846790269859</v>
      </c>
      <c r="G810" s="6">
        <f t="shared" si="75"/>
        <v>2.4267834088998403E-3</v>
      </c>
      <c r="H810" s="7">
        <f t="shared" si="76"/>
        <v>0.64367320406225081</v>
      </c>
      <c r="I810">
        <f t="shared" si="77"/>
        <v>2.5283225908800944E-4</v>
      </c>
    </row>
    <row r="811" spans="1:9">
      <c r="A811" s="3" t="s">
        <v>54</v>
      </c>
      <c r="B811">
        <v>4.1900000000000004</v>
      </c>
      <c r="C811" s="4">
        <v>167</v>
      </c>
      <c r="D811">
        <f t="shared" si="72"/>
        <v>39.856801909307869</v>
      </c>
      <c r="E811" s="6">
        <f t="shared" si="73"/>
        <v>1.4505782769388454E-4</v>
      </c>
      <c r="F811" s="7">
        <f t="shared" si="74"/>
        <v>0.91023352573039251</v>
      </c>
      <c r="G811" s="6">
        <f t="shared" si="75"/>
        <v>3.8040488152975423E-4</v>
      </c>
      <c r="H811" s="7">
        <f t="shared" si="76"/>
        <v>0.64405360894378061</v>
      </c>
      <c r="I811">
        <f t="shared" si="77"/>
        <v>3.1775984283288761E-4</v>
      </c>
    </row>
    <row r="812" spans="1:9">
      <c r="A812" s="3" t="s">
        <v>402</v>
      </c>
      <c r="B812">
        <v>5.26</v>
      </c>
      <c r="C812" s="4">
        <v>209</v>
      </c>
      <c r="D812">
        <f t="shared" si="72"/>
        <v>39.733840304182515</v>
      </c>
      <c r="E812" s="6">
        <f t="shared" si="73"/>
        <v>1.8153943705402319E-4</v>
      </c>
      <c r="F812" s="7">
        <f t="shared" si="74"/>
        <v>0.91041506516744652</v>
      </c>
      <c r="G812" s="6">
        <f t="shared" si="75"/>
        <v>4.7754884888938115E-4</v>
      </c>
      <c r="H812" s="7">
        <f t="shared" si="76"/>
        <v>0.64453115779267001</v>
      </c>
      <c r="I812">
        <f t="shared" si="77"/>
        <v>3.4378430350556766E-4</v>
      </c>
    </row>
    <row r="813" spans="1:9">
      <c r="A813" s="3" t="s">
        <v>69</v>
      </c>
      <c r="B813">
        <v>5.69</v>
      </c>
      <c r="C813" s="4">
        <v>226</v>
      </c>
      <c r="D813">
        <f t="shared" si="72"/>
        <v>39.718804920913882</v>
      </c>
      <c r="E813" s="6">
        <f t="shared" si="73"/>
        <v>1.9630580274741262E-4</v>
      </c>
      <c r="F813" s="7">
        <f t="shared" si="74"/>
        <v>0.91061137097019396</v>
      </c>
      <c r="G813" s="6">
        <f t="shared" si="75"/>
        <v>5.1658801334231543E-4</v>
      </c>
      <c r="H813" s="7">
        <f t="shared" si="76"/>
        <v>0.64504774580601232</v>
      </c>
      <c r="I813">
        <f t="shared" si="77"/>
        <v>2.0846240724126108E-4</v>
      </c>
    </row>
    <row r="814" spans="1:9">
      <c r="A814" s="3" t="s">
        <v>849</v>
      </c>
      <c r="B814">
        <v>3.45</v>
      </c>
      <c r="C814" s="4">
        <v>137</v>
      </c>
      <c r="D814">
        <f t="shared" si="72"/>
        <v>39.710144927536227</v>
      </c>
      <c r="E814" s="6">
        <f t="shared" si="73"/>
        <v>1.1899953529378554E-4</v>
      </c>
      <c r="F814" s="7">
        <f t="shared" si="74"/>
        <v>0.91073037050548777</v>
      </c>
      <c r="G814" s="6">
        <f t="shared" si="75"/>
        <v>3.132212031688907E-4</v>
      </c>
      <c r="H814" s="7">
        <f t="shared" si="76"/>
        <v>0.64536096700918122</v>
      </c>
      <c r="I814">
        <f t="shared" si="77"/>
        <v>2.3818529216188544E-3</v>
      </c>
    </row>
    <row r="815" spans="1:9">
      <c r="A815" s="3" t="s">
        <v>34</v>
      </c>
      <c r="B815">
        <v>39.409999999999997</v>
      </c>
      <c r="C815" s="4">
        <v>1564</v>
      </c>
      <c r="D815">
        <f t="shared" si="72"/>
        <v>39.685359045927434</v>
      </c>
      <c r="E815" s="6">
        <f t="shared" si="73"/>
        <v>1.358505643791829E-3</v>
      </c>
      <c r="F815" s="7">
        <f t="shared" si="74"/>
        <v>0.91208887614927958</v>
      </c>
      <c r="G815" s="6">
        <f t="shared" si="75"/>
        <v>3.5779848164886902E-3</v>
      </c>
      <c r="H815" s="7">
        <f t="shared" si="76"/>
        <v>0.64893895182566996</v>
      </c>
      <c r="I815">
        <f t="shared" si="77"/>
        <v>7.8044225742412987E-4</v>
      </c>
    </row>
    <row r="816" spans="1:9">
      <c r="A816" s="3" t="s">
        <v>890</v>
      </c>
      <c r="B816">
        <v>12.91</v>
      </c>
      <c r="C816" s="4">
        <v>512</v>
      </c>
      <c r="D816">
        <f t="shared" si="72"/>
        <v>39.659178931061192</v>
      </c>
      <c r="E816" s="6">
        <f t="shared" si="73"/>
        <v>4.4472819029502331E-4</v>
      </c>
      <c r="F816" s="7">
        <f t="shared" si="74"/>
        <v>0.91253360433957464</v>
      </c>
      <c r="G816" s="6">
        <f t="shared" si="75"/>
        <v>1.1720828211334432E-3</v>
      </c>
      <c r="H816" s="7">
        <f t="shared" si="76"/>
        <v>0.65011103464680342</v>
      </c>
      <c r="I816">
        <f t="shared" si="77"/>
        <v>6.3005584710973395E-4</v>
      </c>
    </row>
    <row r="817" spans="1:9">
      <c r="A817" s="3" t="s">
        <v>1030</v>
      </c>
      <c r="B817">
        <v>10.42</v>
      </c>
      <c r="C817" s="4">
        <v>413</v>
      </c>
      <c r="D817">
        <f t="shared" si="72"/>
        <v>39.635316698656432</v>
      </c>
      <c r="E817" s="6">
        <f t="shared" si="73"/>
        <v>3.5873582537469654E-4</v>
      </c>
      <c r="F817" s="7">
        <f t="shared" si="74"/>
        <v>0.91289234016494936</v>
      </c>
      <c r="G817" s="6">
        <f t="shared" si="75"/>
        <v>9.4601882232459163E-4</v>
      </c>
      <c r="H817" s="7">
        <f t="shared" si="76"/>
        <v>0.65105705346912801</v>
      </c>
      <c r="I817">
        <f t="shared" si="77"/>
        <v>3.6543939986388718E-4</v>
      </c>
    </row>
    <row r="818" spans="1:9">
      <c r="A818" s="3" t="s">
        <v>192</v>
      </c>
      <c r="B818">
        <v>6.04</v>
      </c>
      <c r="C818" s="4">
        <v>239</v>
      </c>
      <c r="D818">
        <f t="shared" si="72"/>
        <v>39.569536423841058</v>
      </c>
      <c r="E818" s="6">
        <f t="shared" si="73"/>
        <v>2.075977294541222E-4</v>
      </c>
      <c r="F818" s="7">
        <f t="shared" si="74"/>
        <v>0.91309993789440347</v>
      </c>
      <c r="G818" s="6">
        <f t="shared" si="75"/>
        <v>5.4836407743191296E-4</v>
      </c>
      <c r="H818" s="7">
        <f t="shared" si="76"/>
        <v>0.65160541754655987</v>
      </c>
      <c r="I818">
        <f t="shared" si="77"/>
        <v>5.5831002328565749E-4</v>
      </c>
    </row>
    <row r="819" spans="1:9">
      <c r="A819" s="3" t="s">
        <v>1006</v>
      </c>
      <c r="B819">
        <v>9.2200000000000006</v>
      </c>
      <c r="C819" s="4">
        <v>364</v>
      </c>
      <c r="D819">
        <f t="shared" si="72"/>
        <v>39.479392624728845</v>
      </c>
      <c r="E819" s="6">
        <f t="shared" si="73"/>
        <v>3.1617394778786815E-4</v>
      </c>
      <c r="F819" s="7">
        <f t="shared" si="74"/>
        <v>0.91341611184219129</v>
      </c>
      <c r="G819" s="6">
        <f t="shared" si="75"/>
        <v>8.3707231687454268E-4</v>
      </c>
      <c r="H819" s="7">
        <f t="shared" si="76"/>
        <v>0.65244248986343445</v>
      </c>
      <c r="I819">
        <f t="shared" si="77"/>
        <v>7.3035288556178024E-4</v>
      </c>
    </row>
    <row r="820" spans="1:9">
      <c r="A820" s="3" t="s">
        <v>343</v>
      </c>
      <c r="B820">
        <v>12.06</v>
      </c>
      <c r="C820" s="4">
        <v>476</v>
      </c>
      <c r="D820">
        <f t="shared" si="72"/>
        <v>39.469320066334987</v>
      </c>
      <c r="E820" s="6">
        <f t="shared" si="73"/>
        <v>4.1345823941490447E-4</v>
      </c>
      <c r="F820" s="7">
        <f t="shared" si="74"/>
        <v>0.91382957008160615</v>
      </c>
      <c r="G820" s="6">
        <f t="shared" si="75"/>
        <v>1.0949123797729919E-3</v>
      </c>
      <c r="H820" s="7">
        <f t="shared" si="76"/>
        <v>0.65353740224320744</v>
      </c>
      <c r="I820">
        <f t="shared" si="77"/>
        <v>6.3996485020922922E-4</v>
      </c>
    </row>
    <row r="821" spans="1:9">
      <c r="A821" s="3" t="s">
        <v>143</v>
      </c>
      <c r="B821">
        <v>10.56</v>
      </c>
      <c r="C821" s="4">
        <v>416</v>
      </c>
      <c r="D821">
        <f t="shared" si="72"/>
        <v>39.393939393939391</v>
      </c>
      <c r="E821" s="6">
        <f t="shared" si="73"/>
        <v>3.6134165461470646E-4</v>
      </c>
      <c r="F821" s="7">
        <f t="shared" si="74"/>
        <v>0.9141909117362208</v>
      </c>
      <c r="G821" s="6">
        <f t="shared" si="75"/>
        <v>9.5872924796043069E-4</v>
      </c>
      <c r="H821" s="7">
        <f t="shared" si="76"/>
        <v>0.65449613149116792</v>
      </c>
      <c r="I821">
        <f t="shared" si="77"/>
        <v>2.9395770498252816E-4</v>
      </c>
    </row>
    <row r="822" spans="1:9">
      <c r="A822" s="3" t="s">
        <v>325</v>
      </c>
      <c r="B822">
        <v>4.8499999999999996</v>
      </c>
      <c r="C822" s="4">
        <v>191</v>
      </c>
      <c r="D822">
        <f t="shared" si="72"/>
        <v>39.381443298969074</v>
      </c>
      <c r="E822" s="6">
        <f t="shared" si="73"/>
        <v>1.6590446161396377E-4</v>
      </c>
      <c r="F822" s="7">
        <f t="shared" si="74"/>
        <v>0.91435681619783482</v>
      </c>
      <c r="G822" s="6">
        <f t="shared" si="75"/>
        <v>4.4032545952728106E-4</v>
      </c>
      <c r="H822" s="7">
        <f t="shared" si="76"/>
        <v>0.65493645695069524</v>
      </c>
      <c r="I822">
        <f t="shared" si="77"/>
        <v>3.3177274068407758E-4</v>
      </c>
    </row>
    <row r="823" spans="1:9">
      <c r="A823" s="3" t="s">
        <v>38</v>
      </c>
      <c r="B823">
        <v>5.47</v>
      </c>
      <c r="C823" s="4">
        <v>215</v>
      </c>
      <c r="D823">
        <f t="shared" si="72"/>
        <v>39.305301645338211</v>
      </c>
      <c r="E823" s="6">
        <f t="shared" si="73"/>
        <v>1.86751095534043E-4</v>
      </c>
      <c r="F823" s="7">
        <f t="shared" si="74"/>
        <v>0.91454356729336883</v>
      </c>
      <c r="G823" s="6">
        <f t="shared" si="75"/>
        <v>4.9661448734313973E-4</v>
      </c>
      <c r="H823" s="7">
        <f t="shared" si="76"/>
        <v>0.65543307143803842</v>
      </c>
      <c r="I823">
        <f t="shared" si="77"/>
        <v>1.5610991875322222E-3</v>
      </c>
    </row>
    <row r="824" spans="1:9">
      <c r="A824" s="3" t="s">
        <v>91</v>
      </c>
      <c r="B824">
        <v>25.72</v>
      </c>
      <c r="C824" s="4">
        <v>1009</v>
      </c>
      <c r="D824">
        <f t="shared" si="72"/>
        <v>39.230171073094873</v>
      </c>
      <c r="E824" s="6">
        <f t="shared" si="73"/>
        <v>8.7642723438999704E-4</v>
      </c>
      <c r="F824" s="7">
        <f t="shared" si="74"/>
        <v>0.9154199945277588</v>
      </c>
      <c r="G824" s="6">
        <f t="shared" si="75"/>
        <v>2.3350867668127154E-3</v>
      </c>
      <c r="H824" s="7">
        <f t="shared" si="76"/>
        <v>0.65776815820485113</v>
      </c>
      <c r="I824">
        <f t="shared" si="77"/>
        <v>3.0439691302053262E-4</v>
      </c>
    </row>
    <row r="825" spans="1:9">
      <c r="A825" s="3" t="s">
        <v>128</v>
      </c>
      <c r="B825">
        <v>5.01</v>
      </c>
      <c r="C825" s="4">
        <v>196</v>
      </c>
      <c r="D825">
        <f t="shared" si="72"/>
        <v>39.121756487025948</v>
      </c>
      <c r="E825" s="6">
        <f t="shared" si="73"/>
        <v>1.7024751034731362E-4</v>
      </c>
      <c r="F825" s="7">
        <f t="shared" si="74"/>
        <v>0.91559024203810613</v>
      </c>
      <c r="G825" s="6">
        <f t="shared" si="75"/>
        <v>4.5485166025395431E-4</v>
      </c>
      <c r="H825" s="7">
        <f t="shared" si="76"/>
        <v>0.65822300986510507</v>
      </c>
      <c r="I825">
        <f t="shared" si="77"/>
        <v>8.3428653700712285E-4</v>
      </c>
    </row>
    <row r="826" spans="1:9">
      <c r="A826" s="3" t="s">
        <v>518</v>
      </c>
      <c r="B826">
        <v>13.73</v>
      </c>
      <c r="C826" s="4">
        <v>537</v>
      </c>
      <c r="D826">
        <f t="shared" si="72"/>
        <v>39.111434814275306</v>
      </c>
      <c r="E826" s="6">
        <f t="shared" si="73"/>
        <v>4.6644343396177247E-4</v>
      </c>
      <c r="F826" s="7">
        <f t="shared" si="74"/>
        <v>0.91605668547206787</v>
      </c>
      <c r="G826" s="6">
        <f t="shared" si="75"/>
        <v>1.2465295998576433E-3</v>
      </c>
      <c r="H826" s="7">
        <f t="shared" si="76"/>
        <v>0.65946953946496267</v>
      </c>
      <c r="I826">
        <f t="shared" si="77"/>
        <v>2.9837137915200707E-4</v>
      </c>
    </row>
    <row r="827" spans="1:9">
      <c r="A827" s="3" t="s">
        <v>440</v>
      </c>
      <c r="B827">
        <v>4.91</v>
      </c>
      <c r="C827" s="4">
        <v>192</v>
      </c>
      <c r="D827">
        <f t="shared" si="72"/>
        <v>39.103869653767816</v>
      </c>
      <c r="E827" s="6">
        <f t="shared" si="73"/>
        <v>1.6677307136063374E-4</v>
      </c>
      <c r="F827" s="7">
        <f t="shared" si="74"/>
        <v>0.91622345854342846</v>
      </c>
      <c r="G827" s="6">
        <f t="shared" si="75"/>
        <v>4.4577278479978358E-4</v>
      </c>
      <c r="H827" s="7">
        <f t="shared" si="76"/>
        <v>0.65991531224976241</v>
      </c>
      <c r="I827">
        <f t="shared" si="77"/>
        <v>9.1542733160032697E-4</v>
      </c>
    </row>
    <row r="828" spans="1:9">
      <c r="A828" s="3" t="s">
        <v>612</v>
      </c>
      <c r="B828">
        <v>15.05</v>
      </c>
      <c r="C828" s="4">
        <v>587</v>
      </c>
      <c r="D828">
        <f t="shared" si="72"/>
        <v>39.003322259136212</v>
      </c>
      <c r="E828" s="6">
        <f t="shared" si="73"/>
        <v>5.0987392129527086E-4</v>
      </c>
      <c r="F828" s="7">
        <f t="shared" si="74"/>
        <v>0.91673333246472377</v>
      </c>
      <c r="G828" s="6">
        <f t="shared" si="75"/>
        <v>1.3663707558526971E-3</v>
      </c>
      <c r="H828" s="7">
        <f t="shared" si="76"/>
        <v>0.66128168300561507</v>
      </c>
      <c r="I828">
        <f t="shared" si="77"/>
        <v>3.3701961488441512E-4</v>
      </c>
    </row>
    <row r="829" spans="1:9">
      <c r="A829" s="3" t="s">
        <v>628</v>
      </c>
      <c r="B829">
        <v>5.54</v>
      </c>
      <c r="C829" s="4">
        <v>216</v>
      </c>
      <c r="D829">
        <f t="shared" si="72"/>
        <v>38.989169675090253</v>
      </c>
      <c r="E829" s="6">
        <f t="shared" si="73"/>
        <v>1.8761970528071296E-4</v>
      </c>
      <c r="F829" s="7">
        <f t="shared" si="74"/>
        <v>0.91692095217000447</v>
      </c>
      <c r="G829" s="6">
        <f t="shared" si="75"/>
        <v>5.0296970016105926E-4</v>
      </c>
      <c r="H829" s="7">
        <f t="shared" si="76"/>
        <v>0.66178465270577613</v>
      </c>
      <c r="I829">
        <f t="shared" si="77"/>
        <v>4.9924651308563828E-4</v>
      </c>
    </row>
    <row r="830" spans="1:9">
      <c r="A830" s="3" t="s">
        <v>142</v>
      </c>
      <c r="B830">
        <v>8.1999999999999993</v>
      </c>
      <c r="C830" s="4">
        <v>319</v>
      </c>
      <c r="D830">
        <f t="shared" si="72"/>
        <v>38.902439024390247</v>
      </c>
      <c r="E830" s="6">
        <f t="shared" si="73"/>
        <v>2.7708650918771961E-4</v>
      </c>
      <c r="F830" s="7">
        <f t="shared" si="74"/>
        <v>0.91719803867919214</v>
      </c>
      <c r="G830" s="6">
        <f t="shared" si="75"/>
        <v>7.4446778724200104E-4</v>
      </c>
      <c r="H830" s="7">
        <f t="shared" si="76"/>
        <v>0.66252912049301815</v>
      </c>
      <c r="I830">
        <f t="shared" si="77"/>
        <v>4.8501620137675339E-4</v>
      </c>
    </row>
    <row r="831" spans="1:9">
      <c r="A831" s="3" t="s">
        <v>72</v>
      </c>
      <c r="B831">
        <v>7.96</v>
      </c>
      <c r="C831" s="4">
        <v>309</v>
      </c>
      <c r="D831">
        <f t="shared" si="72"/>
        <v>38.819095477386938</v>
      </c>
      <c r="E831" s="6">
        <f t="shared" si="73"/>
        <v>2.6840041172101993E-4</v>
      </c>
      <c r="F831" s="7">
        <f t="shared" si="74"/>
        <v>0.91746643909091319</v>
      </c>
      <c r="G831" s="6">
        <f t="shared" si="75"/>
        <v>7.2267848615199131E-4</v>
      </c>
      <c r="H831" s="7">
        <f t="shared" si="76"/>
        <v>0.66325179897917019</v>
      </c>
      <c r="I831">
        <f t="shared" si="77"/>
        <v>2.000440978211504E-4</v>
      </c>
    </row>
    <row r="832" spans="1:9">
      <c r="A832" s="3" t="s">
        <v>512</v>
      </c>
      <c r="B832">
        <v>3.28</v>
      </c>
      <c r="C832" s="4">
        <v>127</v>
      </c>
      <c r="D832">
        <f t="shared" si="72"/>
        <v>38.719512195121951</v>
      </c>
      <c r="E832" s="6">
        <f t="shared" si="73"/>
        <v>1.1031343782708585E-4</v>
      </c>
      <c r="F832" s="7">
        <f t="shared" si="74"/>
        <v>0.91757675252874027</v>
      </c>
      <c r="G832" s="6">
        <f t="shared" si="75"/>
        <v>2.9778711489680039E-4</v>
      </c>
      <c r="H832" s="7">
        <f t="shared" si="76"/>
        <v>0.663549586094067</v>
      </c>
      <c r="I832">
        <f t="shared" si="77"/>
        <v>9.243303421636595E-4</v>
      </c>
    </row>
    <row r="833" spans="1:9">
      <c r="A833" s="3" t="s">
        <v>1107</v>
      </c>
      <c r="B833">
        <v>15.15</v>
      </c>
      <c r="C833" s="4">
        <v>586</v>
      </c>
      <c r="D833">
        <f t="shared" si="72"/>
        <v>38.679867986798676</v>
      </c>
      <c r="E833" s="6">
        <f t="shared" si="73"/>
        <v>5.0900531154860092E-4</v>
      </c>
      <c r="F833" s="7">
        <f t="shared" si="74"/>
        <v>0.9180857578402889</v>
      </c>
      <c r="G833" s="6">
        <f t="shared" si="75"/>
        <v>1.3754496313068678E-3</v>
      </c>
      <c r="H833" s="7">
        <f t="shared" si="76"/>
        <v>0.66492503572537387</v>
      </c>
      <c r="I833">
        <f t="shared" si="77"/>
        <v>2.3677117153986238E-4</v>
      </c>
    </row>
    <row r="834" spans="1:9">
      <c r="A834" s="3" t="s">
        <v>717</v>
      </c>
      <c r="B834">
        <v>3.88</v>
      </c>
      <c r="C834" s="4">
        <v>150</v>
      </c>
      <c r="D834">
        <f t="shared" ref="D834:D897" si="78">C834/B834</f>
        <v>38.659793814432987</v>
      </c>
      <c r="E834" s="6">
        <f t="shared" si="73"/>
        <v>1.3029146200049511E-4</v>
      </c>
      <c r="F834" s="7">
        <f t="shared" si="74"/>
        <v>0.91821604930228939</v>
      </c>
      <c r="G834" s="6">
        <f t="shared" si="75"/>
        <v>3.5226036762182487E-4</v>
      </c>
      <c r="H834" s="7">
        <f t="shared" si="76"/>
        <v>0.66527729609299568</v>
      </c>
      <c r="I834">
        <f t="shared" si="77"/>
        <v>4.2367583903224482E-4</v>
      </c>
    </row>
    <row r="835" spans="1:9">
      <c r="A835" s="3" t="s">
        <v>606</v>
      </c>
      <c r="B835">
        <v>6.94</v>
      </c>
      <c r="C835" s="4">
        <v>268</v>
      </c>
      <c r="D835">
        <f t="shared" si="78"/>
        <v>38.616714697406337</v>
      </c>
      <c r="E835" s="6">
        <f t="shared" ref="E835:E898" si="79">C835/1151265</f>
        <v>2.3278741210755127E-4</v>
      </c>
      <c r="F835" s="7">
        <f t="shared" ref="F835:F898" si="80">F834+E835</f>
        <v>0.91844883671439692</v>
      </c>
      <c r="G835" s="6">
        <f t="shared" ref="G835:G898" si="81">B835/11014.58</f>
        <v>6.3007395651944968E-4</v>
      </c>
      <c r="H835" s="7">
        <f t="shared" ref="H835:H898" si="82">H834+G835</f>
        <v>0.66590737004951517</v>
      </c>
      <c r="I835">
        <f t="shared" ref="I835:I898" si="83">F835*H836-F836*H835</f>
        <v>4.5880306894952039E-4</v>
      </c>
    </row>
    <row r="836" spans="1:9">
      <c r="A836" s="3" t="s">
        <v>1077</v>
      </c>
      <c r="B836">
        <v>7.5</v>
      </c>
      <c r="C836" s="4">
        <v>288</v>
      </c>
      <c r="D836">
        <f t="shared" si="78"/>
        <v>38.4</v>
      </c>
      <c r="E836" s="6">
        <f t="shared" si="79"/>
        <v>2.5015960704095062E-4</v>
      </c>
      <c r="F836" s="7">
        <f t="shared" si="80"/>
        <v>0.91869899632143792</v>
      </c>
      <c r="G836" s="6">
        <f t="shared" si="81"/>
        <v>6.8091565906280588E-4</v>
      </c>
      <c r="H836" s="7">
        <f t="shared" si="82"/>
        <v>0.66658828570857798</v>
      </c>
      <c r="I836">
        <f t="shared" si="83"/>
        <v>7.2576608452035174E-4</v>
      </c>
    </row>
    <row r="837" spans="1:9">
      <c r="A837" s="3" t="s">
        <v>311</v>
      </c>
      <c r="B837">
        <v>11.86</v>
      </c>
      <c r="C837" s="4">
        <v>455</v>
      </c>
      <c r="D837">
        <f t="shared" si="78"/>
        <v>38.364249578414842</v>
      </c>
      <c r="E837" s="6">
        <f t="shared" si="79"/>
        <v>3.9521743473483516E-4</v>
      </c>
      <c r="F837" s="7">
        <f t="shared" si="80"/>
        <v>0.91909421375617273</v>
      </c>
      <c r="G837" s="6">
        <f t="shared" si="81"/>
        <v>1.0767546288646503E-3</v>
      </c>
      <c r="H837" s="7">
        <f t="shared" si="82"/>
        <v>0.66766504033744267</v>
      </c>
      <c r="I837">
        <f t="shared" si="83"/>
        <v>1.4129523364698748E-3</v>
      </c>
    </row>
    <row r="838" spans="1:9">
      <c r="A838" s="3" t="s">
        <v>161</v>
      </c>
      <c r="B838">
        <v>23.07</v>
      </c>
      <c r="C838" s="4">
        <v>883</v>
      </c>
      <c r="D838">
        <f t="shared" si="78"/>
        <v>38.274815778066753</v>
      </c>
      <c r="E838" s="6">
        <f t="shared" si="79"/>
        <v>7.6698240630958118E-4</v>
      </c>
      <c r="F838" s="7">
        <f t="shared" si="80"/>
        <v>0.9198611961624823</v>
      </c>
      <c r="G838" s="6">
        <f t="shared" si="81"/>
        <v>2.0944965672771909E-3</v>
      </c>
      <c r="H838" s="7">
        <f t="shared" si="82"/>
        <v>0.6697595369047199</v>
      </c>
      <c r="I838">
        <f t="shared" si="83"/>
        <v>2.4781207709714259E-3</v>
      </c>
    </row>
    <row r="839" spans="1:9">
      <c r="A839" s="3" t="s">
        <v>643</v>
      </c>
      <c r="B839">
        <v>40.450000000000003</v>
      </c>
      <c r="C839" s="4">
        <v>1547</v>
      </c>
      <c r="D839">
        <f t="shared" si="78"/>
        <v>38.244746600741657</v>
      </c>
      <c r="E839" s="6">
        <f t="shared" si="79"/>
        <v>1.3437392780984395E-3</v>
      </c>
      <c r="F839" s="7">
        <f t="shared" si="80"/>
        <v>0.92120493544058069</v>
      </c>
      <c r="G839" s="6">
        <f t="shared" si="81"/>
        <v>3.6724051212120665E-3</v>
      </c>
      <c r="H839" s="7">
        <f t="shared" si="82"/>
        <v>0.67343194202593193</v>
      </c>
      <c r="I839">
        <f t="shared" si="83"/>
        <v>2.0831572449242497E-4</v>
      </c>
    </row>
    <row r="840" spans="1:9">
      <c r="A840" s="3" t="s">
        <v>206</v>
      </c>
      <c r="B840">
        <v>3.4</v>
      </c>
      <c r="C840" s="4">
        <v>130</v>
      </c>
      <c r="D840">
        <f t="shared" si="78"/>
        <v>38.235294117647058</v>
      </c>
      <c r="E840" s="6">
        <f t="shared" si="79"/>
        <v>1.1291926706709575E-4</v>
      </c>
      <c r="F840" s="7">
        <f t="shared" si="80"/>
        <v>0.92131785470764782</v>
      </c>
      <c r="G840" s="6">
        <f t="shared" si="81"/>
        <v>3.0868176544180531E-4</v>
      </c>
      <c r="H840" s="7">
        <f t="shared" si="82"/>
        <v>0.67374062379137378</v>
      </c>
      <c r="I840">
        <f t="shared" si="83"/>
        <v>3.7940180444762106E-4</v>
      </c>
    </row>
    <row r="841" spans="1:9">
      <c r="A841" s="3" t="s">
        <v>950</v>
      </c>
      <c r="B841">
        <v>6.18</v>
      </c>
      <c r="C841" s="4">
        <v>235</v>
      </c>
      <c r="D841">
        <f t="shared" si="78"/>
        <v>38.025889967637539</v>
      </c>
      <c r="E841" s="6">
        <f t="shared" si="79"/>
        <v>2.0412329046744235E-4</v>
      </c>
      <c r="F841" s="7">
        <f t="shared" si="80"/>
        <v>0.9215219779981153</v>
      </c>
      <c r="G841" s="6">
        <f t="shared" si="81"/>
        <v>5.6107450306775201E-4</v>
      </c>
      <c r="H841" s="7">
        <f t="shared" si="82"/>
        <v>0.67430169829444153</v>
      </c>
      <c r="I841">
        <f t="shared" si="83"/>
        <v>2.3274440186515921E-4</v>
      </c>
    </row>
    <row r="842" spans="1:9">
      <c r="A842" s="3" t="s">
        <v>513</v>
      </c>
      <c r="B842">
        <v>3.79</v>
      </c>
      <c r="C842" s="4">
        <v>144</v>
      </c>
      <c r="D842">
        <f t="shared" si="78"/>
        <v>37.994722955145122</v>
      </c>
      <c r="E842" s="6">
        <f t="shared" si="79"/>
        <v>1.2507980352047531E-4</v>
      </c>
      <c r="F842" s="7">
        <f t="shared" si="80"/>
        <v>0.92164705780163581</v>
      </c>
      <c r="G842" s="6">
        <f t="shared" si="81"/>
        <v>3.4408937971307121E-4</v>
      </c>
      <c r="H842" s="7">
        <f t="shared" si="82"/>
        <v>0.67464578767415462</v>
      </c>
      <c r="I842">
        <f t="shared" si="83"/>
        <v>4.1177877067455348E-4</v>
      </c>
    </row>
    <row r="843" spans="1:9">
      <c r="A843" s="3" t="s">
        <v>609</v>
      </c>
      <c r="B843">
        <v>6.7</v>
      </c>
      <c r="C843" s="4">
        <v>254</v>
      </c>
      <c r="D843">
        <f t="shared" si="78"/>
        <v>37.910447761194028</v>
      </c>
      <c r="E843" s="6">
        <f t="shared" si="79"/>
        <v>2.206268756541717E-4</v>
      </c>
      <c r="F843" s="7">
        <f t="shared" si="80"/>
        <v>0.92186768467728997</v>
      </c>
      <c r="G843" s="6">
        <f t="shared" si="81"/>
        <v>6.0828465542943995E-4</v>
      </c>
      <c r="H843" s="7">
        <f t="shared" si="82"/>
        <v>0.67525407232958401</v>
      </c>
      <c r="I843">
        <f t="shared" si="83"/>
        <v>2.3358118529415162E-4</v>
      </c>
    </row>
    <row r="844" spans="1:9">
      <c r="A844" s="3" t="s">
        <v>480</v>
      </c>
      <c r="B844">
        <v>3.8</v>
      </c>
      <c r="C844" s="4">
        <v>144</v>
      </c>
      <c r="D844">
        <f t="shared" si="78"/>
        <v>37.894736842105267</v>
      </c>
      <c r="E844" s="6">
        <f t="shared" si="79"/>
        <v>1.2507980352047531E-4</v>
      </c>
      <c r="F844" s="7">
        <f t="shared" si="80"/>
        <v>0.92199276448081047</v>
      </c>
      <c r="G844" s="6">
        <f t="shared" si="81"/>
        <v>3.4499726725848828E-4</v>
      </c>
      <c r="H844" s="7">
        <f t="shared" si="82"/>
        <v>0.67559906959684246</v>
      </c>
      <c r="I844">
        <f t="shared" si="83"/>
        <v>8.8086547502586043E-4</v>
      </c>
    </row>
    <row r="845" spans="1:9">
      <c r="A845" s="3" t="s">
        <v>363</v>
      </c>
      <c r="B845">
        <v>14.33</v>
      </c>
      <c r="C845" s="4">
        <v>543</v>
      </c>
      <c r="D845">
        <f t="shared" si="78"/>
        <v>37.892533147243547</v>
      </c>
      <c r="E845" s="6">
        <f t="shared" si="79"/>
        <v>4.7165509244179231E-4</v>
      </c>
      <c r="F845" s="7">
        <f t="shared" si="80"/>
        <v>0.92246441957325231</v>
      </c>
      <c r="G845" s="6">
        <f t="shared" si="81"/>
        <v>1.3010028525826678E-3</v>
      </c>
      <c r="H845" s="7">
        <f t="shared" si="82"/>
        <v>0.67690007244942518</v>
      </c>
      <c r="I845">
        <f t="shared" si="83"/>
        <v>8.477384713666547E-4</v>
      </c>
    </row>
    <row r="846" spans="1:9">
      <c r="A846" s="3" t="s">
        <v>990</v>
      </c>
      <c r="B846">
        <v>13.78</v>
      </c>
      <c r="C846" s="4">
        <v>521</v>
      </c>
      <c r="D846">
        <f t="shared" si="78"/>
        <v>37.808417997097244</v>
      </c>
      <c r="E846" s="6">
        <f t="shared" si="79"/>
        <v>4.5254567801505301E-4</v>
      </c>
      <c r="F846" s="7">
        <f t="shared" si="80"/>
        <v>0.92291696525126732</v>
      </c>
      <c r="G846" s="6">
        <f t="shared" si="81"/>
        <v>1.2510690375847286E-3</v>
      </c>
      <c r="H846" s="7">
        <f t="shared" si="82"/>
        <v>0.67815114148700995</v>
      </c>
      <c r="I846">
        <f t="shared" si="83"/>
        <v>1.2858726039943758E-4</v>
      </c>
    </row>
    <row r="847" spans="1:9">
      <c r="A847" s="3" t="s">
        <v>474</v>
      </c>
      <c r="B847">
        <v>2.09</v>
      </c>
      <c r="C847" s="4">
        <v>79</v>
      </c>
      <c r="D847">
        <f t="shared" si="78"/>
        <v>37.799043062200958</v>
      </c>
      <c r="E847" s="6">
        <f t="shared" si="79"/>
        <v>6.8620169986927424E-5</v>
      </c>
      <c r="F847" s="7">
        <f t="shared" si="80"/>
        <v>0.9229855854212542</v>
      </c>
      <c r="G847" s="6">
        <f t="shared" si="81"/>
        <v>1.8974849699216856E-4</v>
      </c>
      <c r="H847" s="7">
        <f t="shared" si="82"/>
        <v>0.6783408899840021</v>
      </c>
      <c r="I847">
        <f t="shared" si="83"/>
        <v>5.014654401964691E-4</v>
      </c>
    </row>
    <row r="848" spans="1:9">
      <c r="A848" s="3" t="s">
        <v>207</v>
      </c>
      <c r="B848">
        <v>8.15</v>
      </c>
      <c r="C848" s="4">
        <v>308</v>
      </c>
      <c r="D848">
        <f t="shared" si="78"/>
        <v>37.79141104294478</v>
      </c>
      <c r="E848" s="6">
        <f t="shared" si="79"/>
        <v>2.6753180197434994E-4</v>
      </c>
      <c r="F848" s="7">
        <f t="shared" si="80"/>
        <v>0.92325311722322856</v>
      </c>
      <c r="G848" s="6">
        <f t="shared" si="81"/>
        <v>7.3992834951491576E-4</v>
      </c>
      <c r="H848" s="7">
        <f t="shared" si="82"/>
        <v>0.67908081833351697</v>
      </c>
      <c r="I848">
        <f t="shared" si="83"/>
        <v>2.0455369492533571E-4</v>
      </c>
    </row>
    <row r="849" spans="1:9">
      <c r="A849" s="3" t="s">
        <v>632</v>
      </c>
      <c r="B849">
        <v>3.32</v>
      </c>
      <c r="C849" s="4">
        <v>125</v>
      </c>
      <c r="D849">
        <f t="shared" si="78"/>
        <v>37.650602409638559</v>
      </c>
      <c r="E849" s="6">
        <f t="shared" si="79"/>
        <v>1.0857621833374592E-4</v>
      </c>
      <c r="F849" s="7">
        <f t="shared" si="80"/>
        <v>0.92336169344156227</v>
      </c>
      <c r="G849" s="6">
        <f t="shared" si="81"/>
        <v>3.0141866507846872E-4</v>
      </c>
      <c r="H849" s="7">
        <f t="shared" si="82"/>
        <v>0.67938223699859546</v>
      </c>
      <c r="I849">
        <f t="shared" si="83"/>
        <v>4.1103219756211118E-4</v>
      </c>
    </row>
    <row r="850" spans="1:9">
      <c r="A850" s="3" t="s">
        <v>629</v>
      </c>
      <c r="B850">
        <v>6.67</v>
      </c>
      <c r="C850" s="4">
        <v>251</v>
      </c>
      <c r="D850">
        <f t="shared" si="78"/>
        <v>37.631184407796106</v>
      </c>
      <c r="E850" s="6">
        <f t="shared" si="79"/>
        <v>2.1802104641416181E-4</v>
      </c>
      <c r="F850" s="7">
        <f t="shared" si="80"/>
        <v>0.92357971448797638</v>
      </c>
      <c r="G850" s="6">
        <f t="shared" si="81"/>
        <v>6.0556099279318869E-4</v>
      </c>
      <c r="H850" s="7">
        <f t="shared" si="82"/>
        <v>0.67998779799138864</v>
      </c>
      <c r="I850">
        <f t="shared" si="83"/>
        <v>5.1661559462623519E-4</v>
      </c>
    </row>
    <row r="851" spans="1:9">
      <c r="A851" s="3" t="s">
        <v>497</v>
      </c>
      <c r="B851">
        <v>8.3800000000000008</v>
      </c>
      <c r="C851" s="4">
        <v>315</v>
      </c>
      <c r="D851">
        <f t="shared" si="78"/>
        <v>37.589498806682577</v>
      </c>
      <c r="E851" s="6">
        <f t="shared" si="79"/>
        <v>2.7361207020103971E-4</v>
      </c>
      <c r="F851" s="7">
        <f t="shared" si="80"/>
        <v>0.92385332655817742</v>
      </c>
      <c r="G851" s="6">
        <f t="shared" si="81"/>
        <v>7.6080976305950847E-4</v>
      </c>
      <c r="H851" s="7">
        <f t="shared" si="82"/>
        <v>0.68074860775444812</v>
      </c>
      <c r="I851">
        <f t="shared" si="83"/>
        <v>2.8545648373856647E-4</v>
      </c>
    </row>
    <row r="852" spans="1:9">
      <c r="A852" s="3" t="s">
        <v>24</v>
      </c>
      <c r="B852">
        <v>4.63</v>
      </c>
      <c r="C852" s="4">
        <v>174</v>
      </c>
      <c r="D852">
        <f t="shared" si="78"/>
        <v>37.580993520518362</v>
      </c>
      <c r="E852" s="6">
        <f t="shared" si="79"/>
        <v>1.5113809592057431E-4</v>
      </c>
      <c r="F852" s="7">
        <f t="shared" si="80"/>
        <v>0.92400446465409802</v>
      </c>
      <c r="G852" s="6">
        <f t="shared" si="81"/>
        <v>4.2035193352810547E-4</v>
      </c>
      <c r="H852" s="7">
        <f t="shared" si="82"/>
        <v>0.68116895968797619</v>
      </c>
      <c r="I852">
        <f t="shared" si="83"/>
        <v>1.0549006523251636E-3</v>
      </c>
    </row>
    <row r="853" spans="1:9">
      <c r="A853" s="3" t="s">
        <v>86</v>
      </c>
      <c r="B853">
        <v>17.11</v>
      </c>
      <c r="C853" s="4">
        <v>643</v>
      </c>
      <c r="D853">
        <f t="shared" si="78"/>
        <v>37.580362361192286</v>
      </c>
      <c r="E853" s="6">
        <f t="shared" si="79"/>
        <v>5.5851606710878902E-4</v>
      </c>
      <c r="F853" s="7">
        <f t="shared" si="80"/>
        <v>0.9245629807212068</v>
      </c>
      <c r="G853" s="6">
        <f t="shared" si="81"/>
        <v>1.5533955902086144E-3</v>
      </c>
      <c r="H853" s="7">
        <f t="shared" si="82"/>
        <v>0.68272235527818481</v>
      </c>
      <c r="I853">
        <f t="shared" si="83"/>
        <v>5.8848594469473881E-4</v>
      </c>
    </row>
    <row r="854" spans="1:9">
      <c r="A854" s="3" t="s">
        <v>124</v>
      </c>
      <c r="B854">
        <v>9.5399999999999991</v>
      </c>
      <c r="C854" s="4">
        <v>358</v>
      </c>
      <c r="D854">
        <f t="shared" si="78"/>
        <v>37.526205450733755</v>
      </c>
      <c r="E854" s="6">
        <f t="shared" si="79"/>
        <v>3.1096228930784832E-4</v>
      </c>
      <c r="F854" s="7">
        <f t="shared" si="80"/>
        <v>0.92487394301051462</v>
      </c>
      <c r="G854" s="6">
        <f t="shared" si="81"/>
        <v>8.6612471832788894E-4</v>
      </c>
      <c r="H854" s="7">
        <f t="shared" si="82"/>
        <v>0.68358847999651273</v>
      </c>
      <c r="I854">
        <f t="shared" si="83"/>
        <v>8.4106863476129945E-4</v>
      </c>
    </row>
    <row r="855" spans="1:9">
      <c r="A855" s="3" t="s">
        <v>902</v>
      </c>
      <c r="B855">
        <v>13.63</v>
      </c>
      <c r="C855" s="4">
        <v>511</v>
      </c>
      <c r="D855">
        <f t="shared" si="78"/>
        <v>37.490829053558322</v>
      </c>
      <c r="E855" s="6">
        <f t="shared" si="79"/>
        <v>4.4385958054835332E-4</v>
      </c>
      <c r="F855" s="7">
        <f t="shared" si="80"/>
        <v>0.925317802591063</v>
      </c>
      <c r="G855" s="6">
        <f t="shared" si="81"/>
        <v>1.2374507244034725E-3</v>
      </c>
      <c r="H855" s="7">
        <f t="shared" si="82"/>
        <v>0.68482593072091624</v>
      </c>
      <c r="I855">
        <f t="shared" si="83"/>
        <v>1.8624263150801568E-4</v>
      </c>
    </row>
    <row r="856" spans="1:9">
      <c r="A856" s="3" t="s">
        <v>204</v>
      </c>
      <c r="B856">
        <v>3.01</v>
      </c>
      <c r="C856" s="4">
        <v>112</v>
      </c>
      <c r="D856">
        <f t="shared" si="78"/>
        <v>37.209302325581397</v>
      </c>
      <c r="E856" s="6">
        <f t="shared" si="79"/>
        <v>9.7284291627036348E-5</v>
      </c>
      <c r="F856" s="7">
        <f t="shared" si="80"/>
        <v>0.92541508688269003</v>
      </c>
      <c r="G856" s="6">
        <f t="shared" si="81"/>
        <v>2.7327415117053941E-4</v>
      </c>
      <c r="H856" s="7">
        <f t="shared" si="82"/>
        <v>0.68509920487208675</v>
      </c>
      <c r="I856">
        <f t="shared" si="83"/>
        <v>8.4537349396385242E-4</v>
      </c>
    </row>
    <row r="857" spans="1:9">
      <c r="A857" s="3" t="s">
        <v>77</v>
      </c>
      <c r="B857">
        <v>13.66</v>
      </c>
      <c r="C857" s="4">
        <v>508</v>
      </c>
      <c r="D857">
        <f t="shared" si="78"/>
        <v>37.188872620790626</v>
      </c>
      <c r="E857" s="6">
        <f t="shared" si="79"/>
        <v>4.412537513083434E-4</v>
      </c>
      <c r="F857" s="7">
        <f t="shared" si="80"/>
        <v>0.92585634063399835</v>
      </c>
      <c r="G857" s="6">
        <f t="shared" si="81"/>
        <v>1.2401743870397238E-3</v>
      </c>
      <c r="H857" s="7">
        <f t="shared" si="82"/>
        <v>0.68633937925912647</v>
      </c>
      <c r="I857">
        <f t="shared" si="83"/>
        <v>2.3921031440399254E-4</v>
      </c>
    </row>
    <row r="858" spans="1:9">
      <c r="A858" s="3" t="s">
        <v>623</v>
      </c>
      <c r="B858">
        <v>3.86</v>
      </c>
      <c r="C858" s="4">
        <v>143</v>
      </c>
      <c r="D858">
        <f t="shared" si="78"/>
        <v>37.046632124352335</v>
      </c>
      <c r="E858" s="6">
        <f t="shared" si="79"/>
        <v>1.2421119377380534E-4</v>
      </c>
      <c r="F858" s="7">
        <f t="shared" si="80"/>
        <v>0.92598055182777217</v>
      </c>
      <c r="G858" s="6">
        <f t="shared" si="81"/>
        <v>3.5044459253099074E-4</v>
      </c>
      <c r="H858" s="7">
        <f t="shared" si="82"/>
        <v>0.68668982385165744</v>
      </c>
      <c r="I858">
        <f t="shared" si="83"/>
        <v>1.5937851635033917E-3</v>
      </c>
    </row>
    <row r="859" spans="1:9">
      <c r="A859" s="3" t="s">
        <v>953</v>
      </c>
      <c r="B859">
        <v>25.67</v>
      </c>
      <c r="C859" s="4">
        <v>946</v>
      </c>
      <c r="D859">
        <f t="shared" si="78"/>
        <v>36.85235683677444</v>
      </c>
      <c r="E859" s="6">
        <f t="shared" si="79"/>
        <v>8.2170482034978911E-4</v>
      </c>
      <c r="F859" s="7">
        <f t="shared" si="80"/>
        <v>0.92680225664812199</v>
      </c>
      <c r="G859" s="6">
        <f t="shared" si="81"/>
        <v>2.3305473290856304E-3</v>
      </c>
      <c r="H859" s="7">
        <f t="shared" si="82"/>
        <v>0.68902037118074311</v>
      </c>
      <c r="I859">
        <f t="shared" si="83"/>
        <v>2.6701152472086154E-4</v>
      </c>
    </row>
    <row r="860" spans="1:9">
      <c r="A860" s="3" t="s">
        <v>983</v>
      </c>
      <c r="B860">
        <v>4.29</v>
      </c>
      <c r="C860" s="4">
        <v>157</v>
      </c>
      <c r="D860">
        <f t="shared" si="78"/>
        <v>36.596736596736598</v>
      </c>
      <c r="E860" s="6">
        <f t="shared" si="79"/>
        <v>1.3637173022718488E-4</v>
      </c>
      <c r="F860" s="7">
        <f t="shared" si="80"/>
        <v>0.92693862837834917</v>
      </c>
      <c r="G860" s="6">
        <f t="shared" si="81"/>
        <v>3.8948375698392496E-4</v>
      </c>
      <c r="H860" s="7">
        <f t="shared" si="82"/>
        <v>0.689409854937727</v>
      </c>
      <c r="I860">
        <f t="shared" si="83"/>
        <v>2.3932158112827118E-4</v>
      </c>
    </row>
    <row r="861" spans="1:9">
      <c r="A861" s="3" t="s">
        <v>1038</v>
      </c>
      <c r="B861">
        <v>3.84</v>
      </c>
      <c r="C861" s="4">
        <v>140</v>
      </c>
      <c r="D861">
        <f t="shared" si="78"/>
        <v>36.458333333333336</v>
      </c>
      <c r="E861" s="6">
        <f t="shared" si="79"/>
        <v>1.2160536453379543E-4</v>
      </c>
      <c r="F861" s="7">
        <f t="shared" si="80"/>
        <v>0.92706023374288293</v>
      </c>
      <c r="G861" s="6">
        <f t="shared" si="81"/>
        <v>3.486288174401566E-4</v>
      </c>
      <c r="H861" s="7">
        <f t="shared" si="82"/>
        <v>0.68975848375516713</v>
      </c>
      <c r="I861">
        <f t="shared" si="83"/>
        <v>1.8141705422458632E-4</v>
      </c>
    </row>
    <row r="862" spans="1:9">
      <c r="A862" s="3" t="s">
        <v>1000</v>
      </c>
      <c r="B862">
        <v>2.91</v>
      </c>
      <c r="C862" s="4">
        <v>106</v>
      </c>
      <c r="D862">
        <f t="shared" si="78"/>
        <v>36.426116838487971</v>
      </c>
      <c r="E862" s="6">
        <f t="shared" si="79"/>
        <v>9.2072633147016541E-5</v>
      </c>
      <c r="F862" s="7">
        <f t="shared" si="80"/>
        <v>0.92715230637602997</v>
      </c>
      <c r="G862" s="6">
        <f t="shared" si="81"/>
        <v>2.6419527571636868E-4</v>
      </c>
      <c r="H862" s="7">
        <f t="shared" si="82"/>
        <v>0.69002267903088355</v>
      </c>
      <c r="I862">
        <f t="shared" si="83"/>
        <v>1.1577197722775212E-3</v>
      </c>
    </row>
    <row r="863" spans="1:9">
      <c r="A863" s="3" t="s">
        <v>519</v>
      </c>
      <c r="B863">
        <v>18.559999999999999</v>
      </c>
      <c r="C863" s="4">
        <v>675</v>
      </c>
      <c r="D863">
        <f t="shared" si="78"/>
        <v>36.368534482758626</v>
      </c>
      <c r="E863" s="6">
        <f t="shared" si="79"/>
        <v>5.8631157900222795E-4</v>
      </c>
      <c r="F863" s="7">
        <f t="shared" si="80"/>
        <v>0.92773861795503221</v>
      </c>
      <c r="G863" s="6">
        <f t="shared" si="81"/>
        <v>1.6850392842940902E-3</v>
      </c>
      <c r="H863" s="7">
        <f t="shared" si="82"/>
        <v>0.69170771831517763</v>
      </c>
      <c r="I863">
        <f t="shared" si="83"/>
        <v>2.4343756937603711E-3</v>
      </c>
    </row>
    <row r="864" spans="1:9">
      <c r="A864" s="3" t="s">
        <v>19</v>
      </c>
      <c r="B864">
        <v>39.01</v>
      </c>
      <c r="C864" s="4">
        <v>1417</v>
      </c>
      <c r="D864">
        <f t="shared" si="78"/>
        <v>36.324019482184056</v>
      </c>
      <c r="E864" s="6">
        <f t="shared" si="79"/>
        <v>1.2308200110313437E-3</v>
      </c>
      <c r="F864" s="7">
        <f t="shared" si="80"/>
        <v>0.92896943796606357</v>
      </c>
      <c r="G864" s="6">
        <f t="shared" si="81"/>
        <v>3.5416693146720071E-3</v>
      </c>
      <c r="H864" s="7">
        <f t="shared" si="82"/>
        <v>0.69524938762984967</v>
      </c>
      <c r="I864">
        <f t="shared" si="83"/>
        <v>5.349805911841754E-4</v>
      </c>
    </row>
    <row r="865" spans="1:9">
      <c r="A865" s="3" t="s">
        <v>387</v>
      </c>
      <c r="B865">
        <v>8.57</v>
      </c>
      <c r="C865" s="4">
        <v>311</v>
      </c>
      <c r="D865">
        <f t="shared" si="78"/>
        <v>36.289381563593928</v>
      </c>
      <c r="E865" s="6">
        <f t="shared" si="79"/>
        <v>2.7013763121435985E-4</v>
      </c>
      <c r="F865" s="7">
        <f t="shared" si="80"/>
        <v>0.92923957559727788</v>
      </c>
      <c r="G865" s="6">
        <f t="shared" si="81"/>
        <v>7.780596264224328E-4</v>
      </c>
      <c r="H865" s="7">
        <f t="shared" si="82"/>
        <v>0.69602744725627208</v>
      </c>
      <c r="I865">
        <f t="shared" si="83"/>
        <v>3.132378670748226E-4</v>
      </c>
    </row>
    <row r="866" spans="1:9">
      <c r="A866" s="3" t="s">
        <v>136</v>
      </c>
      <c r="B866">
        <v>5.01</v>
      </c>
      <c r="C866" s="4">
        <v>181</v>
      </c>
      <c r="D866">
        <f t="shared" si="78"/>
        <v>36.127744510978047</v>
      </c>
      <c r="E866" s="6">
        <f t="shared" si="79"/>
        <v>1.5721836414726408E-4</v>
      </c>
      <c r="F866" s="7">
        <f t="shared" si="80"/>
        <v>0.92939679396142516</v>
      </c>
      <c r="G866" s="6">
        <f t="shared" si="81"/>
        <v>4.5485166025395431E-4</v>
      </c>
      <c r="H866" s="7">
        <f t="shared" si="82"/>
        <v>0.69648229891652602</v>
      </c>
      <c r="I866">
        <f t="shared" si="83"/>
        <v>1.7515847408122731E-4</v>
      </c>
    </row>
    <row r="867" spans="1:9">
      <c r="A867" s="3" t="s">
        <v>109</v>
      </c>
      <c r="B867">
        <v>2.8</v>
      </c>
      <c r="C867" s="4">
        <v>101</v>
      </c>
      <c r="D867">
        <f t="shared" si="78"/>
        <v>36.071428571428577</v>
      </c>
      <c r="E867" s="6">
        <f t="shared" si="79"/>
        <v>8.7729584413666711E-5</v>
      </c>
      <c r="F867" s="7">
        <f t="shared" si="80"/>
        <v>0.92948452354583888</v>
      </c>
      <c r="G867" s="6">
        <f t="shared" si="81"/>
        <v>2.5420851271678083E-4</v>
      </c>
      <c r="H867" s="7">
        <f t="shared" si="82"/>
        <v>0.69673650742924276</v>
      </c>
      <c r="I867">
        <f t="shared" si="83"/>
        <v>1.8196142880627653E-3</v>
      </c>
    </row>
    <row r="868" spans="1:9">
      <c r="A868" s="3" t="s">
        <v>615</v>
      </c>
      <c r="B868">
        <v>29.05</v>
      </c>
      <c r="C868" s="4">
        <v>1044</v>
      </c>
      <c r="D868">
        <f t="shared" si="78"/>
        <v>35.938037865748711</v>
      </c>
      <c r="E868" s="6">
        <f t="shared" si="79"/>
        <v>9.06828575523446E-4</v>
      </c>
      <c r="F868" s="7">
        <f t="shared" si="80"/>
        <v>0.93039135212136237</v>
      </c>
      <c r="G868" s="6">
        <f t="shared" si="81"/>
        <v>2.6374133194366012E-3</v>
      </c>
      <c r="H868" s="7">
        <f t="shared" si="82"/>
        <v>0.69937392074867932</v>
      </c>
      <c r="I868">
        <f t="shared" si="83"/>
        <v>4.5361050089776089E-4</v>
      </c>
    </row>
    <row r="869" spans="1:9">
      <c r="A869" s="3" t="s">
        <v>503</v>
      </c>
      <c r="B869">
        <v>7.24</v>
      </c>
      <c r="C869" s="4">
        <v>260</v>
      </c>
      <c r="D869">
        <f t="shared" si="78"/>
        <v>35.911602209944753</v>
      </c>
      <c r="E869" s="6">
        <f t="shared" si="79"/>
        <v>2.2583853413419151E-4</v>
      </c>
      <c r="F869" s="7">
        <f t="shared" si="80"/>
        <v>0.93061719065549653</v>
      </c>
      <c r="G869" s="6">
        <f t="shared" si="81"/>
        <v>6.5731058288196191E-4</v>
      </c>
      <c r="H869" s="7">
        <f t="shared" si="82"/>
        <v>0.70003123133156131</v>
      </c>
      <c r="I869">
        <f t="shared" si="83"/>
        <v>8.3583309747425893E-4</v>
      </c>
    </row>
    <row r="870" spans="1:9">
      <c r="A870" s="3" t="s">
        <v>634</v>
      </c>
      <c r="B870">
        <v>13.34</v>
      </c>
      <c r="C870" s="4">
        <v>479</v>
      </c>
      <c r="D870">
        <f t="shared" si="78"/>
        <v>35.907046476761622</v>
      </c>
      <c r="E870" s="6">
        <f t="shared" si="79"/>
        <v>4.1606406865491439E-4</v>
      </c>
      <c r="F870" s="7">
        <f t="shared" si="80"/>
        <v>0.93103325472415144</v>
      </c>
      <c r="G870" s="6">
        <f t="shared" si="81"/>
        <v>1.2111219855863774E-3</v>
      </c>
      <c r="H870" s="7">
        <f t="shared" si="82"/>
        <v>0.70124235331714768</v>
      </c>
      <c r="I870">
        <f t="shared" si="83"/>
        <v>6.6669252992246353E-4</v>
      </c>
    </row>
    <row r="871" spans="1:9">
      <c r="A871" s="3" t="s">
        <v>1072</v>
      </c>
      <c r="B871">
        <v>10.64</v>
      </c>
      <c r="C871" s="4">
        <v>382</v>
      </c>
      <c r="D871">
        <f t="shared" si="78"/>
        <v>35.902255639097746</v>
      </c>
      <c r="E871" s="6">
        <f t="shared" si="79"/>
        <v>3.3180892322792754E-4</v>
      </c>
      <c r="F871" s="7">
        <f t="shared" si="80"/>
        <v>0.93136506364737937</v>
      </c>
      <c r="G871" s="6">
        <f t="shared" si="81"/>
        <v>9.6599234832376733E-4</v>
      </c>
      <c r="H871" s="7">
        <f t="shared" si="82"/>
        <v>0.70220834566547141</v>
      </c>
      <c r="I871">
        <f t="shared" si="83"/>
        <v>4.4566766284648285E-4</v>
      </c>
    </row>
    <row r="872" spans="1:9">
      <c r="A872" s="3" t="s">
        <v>68</v>
      </c>
      <c r="B872">
        <v>7.11</v>
      </c>
      <c r="C872" s="4">
        <v>255</v>
      </c>
      <c r="D872">
        <f t="shared" si="78"/>
        <v>35.864978902953588</v>
      </c>
      <c r="E872" s="6">
        <f t="shared" si="79"/>
        <v>2.2149548540084169E-4</v>
      </c>
      <c r="F872" s="7">
        <f t="shared" si="80"/>
        <v>0.93158655913278021</v>
      </c>
      <c r="G872" s="6">
        <f t="shared" si="81"/>
        <v>6.4550804479153998E-4</v>
      </c>
      <c r="H872" s="7">
        <f t="shared" si="82"/>
        <v>0.70285385371026299</v>
      </c>
      <c r="I872">
        <f t="shared" si="83"/>
        <v>1.5097617836647981E-3</v>
      </c>
    </row>
    <row r="873" spans="1:9">
      <c r="A873" s="3" t="s">
        <v>655</v>
      </c>
      <c r="B873">
        <v>24.08</v>
      </c>
      <c r="C873" s="4">
        <v>863</v>
      </c>
      <c r="D873">
        <f t="shared" si="78"/>
        <v>35.838870431893689</v>
      </c>
      <c r="E873" s="6">
        <f t="shared" si="79"/>
        <v>7.496102113761818E-4</v>
      </c>
      <c r="F873" s="7">
        <f t="shared" si="80"/>
        <v>0.93233616934415642</v>
      </c>
      <c r="G873" s="6">
        <f t="shared" si="81"/>
        <v>2.1861932093643153E-3</v>
      </c>
      <c r="H873" s="7">
        <f t="shared" si="82"/>
        <v>0.70504004691962729</v>
      </c>
      <c r="I873">
        <f t="shared" si="83"/>
        <v>2.2464359383356225E-4</v>
      </c>
    </row>
    <row r="874" spans="1:9">
      <c r="A874" s="3" t="s">
        <v>799</v>
      </c>
      <c r="B874">
        <v>3.58</v>
      </c>
      <c r="C874" s="4">
        <v>128</v>
      </c>
      <c r="D874">
        <f t="shared" si="78"/>
        <v>35.754189944134076</v>
      </c>
      <c r="E874" s="6">
        <f t="shared" si="79"/>
        <v>1.1118204757375583E-4</v>
      </c>
      <c r="F874" s="7">
        <f t="shared" si="80"/>
        <v>0.93244735139173018</v>
      </c>
      <c r="G874" s="6">
        <f t="shared" si="81"/>
        <v>3.2502374125931269E-4</v>
      </c>
      <c r="H874" s="7">
        <f t="shared" si="82"/>
        <v>0.70536507066088661</v>
      </c>
      <c r="I874">
        <f t="shared" si="83"/>
        <v>5.4295182120012164E-4</v>
      </c>
    </row>
    <row r="875" spans="1:9">
      <c r="A875" s="3" t="s">
        <v>99</v>
      </c>
      <c r="B875">
        <v>8.65</v>
      </c>
      <c r="C875" s="4">
        <v>309</v>
      </c>
      <c r="D875">
        <f t="shared" si="78"/>
        <v>35.722543352601157</v>
      </c>
      <c r="E875" s="6">
        <f t="shared" si="79"/>
        <v>2.6840041172101993E-4</v>
      </c>
      <c r="F875" s="7">
        <f t="shared" si="80"/>
        <v>0.93271575180345123</v>
      </c>
      <c r="G875" s="6">
        <f t="shared" si="81"/>
        <v>7.8532272678576945E-4</v>
      </c>
      <c r="H875" s="7">
        <f t="shared" si="82"/>
        <v>0.70615039338767238</v>
      </c>
      <c r="I875">
        <f t="shared" si="83"/>
        <v>3.9547658840022315E-4</v>
      </c>
    </row>
    <row r="876" spans="1:9">
      <c r="A876" s="3" t="s">
        <v>1075</v>
      </c>
      <c r="B876">
        <v>6.3</v>
      </c>
      <c r="C876" s="4">
        <v>225</v>
      </c>
      <c r="D876">
        <f t="shared" si="78"/>
        <v>35.714285714285715</v>
      </c>
      <c r="E876" s="6">
        <f t="shared" si="79"/>
        <v>1.9543719300074266E-4</v>
      </c>
      <c r="F876" s="7">
        <f t="shared" si="80"/>
        <v>0.93291118899645198</v>
      </c>
      <c r="G876" s="6">
        <f t="shared" si="81"/>
        <v>5.7196915361275693E-4</v>
      </c>
      <c r="H876" s="7">
        <f t="shared" si="82"/>
        <v>0.70672236254128518</v>
      </c>
      <c r="I876">
        <f t="shared" si="83"/>
        <v>8.880059851578137E-4</v>
      </c>
    </row>
    <row r="877" spans="1:9">
      <c r="A877" s="3" t="s">
        <v>594</v>
      </c>
      <c r="B877">
        <v>14.13</v>
      </c>
      <c r="C877" s="4">
        <v>503</v>
      </c>
      <c r="D877">
        <f t="shared" si="78"/>
        <v>35.598018400566168</v>
      </c>
      <c r="E877" s="6">
        <f t="shared" si="79"/>
        <v>4.3691070257499361E-4</v>
      </c>
      <c r="F877" s="7">
        <f t="shared" si="80"/>
        <v>0.93334809969902699</v>
      </c>
      <c r="G877" s="6">
        <f t="shared" si="81"/>
        <v>1.2828451016743262E-3</v>
      </c>
      <c r="H877" s="7">
        <f t="shared" si="82"/>
        <v>0.70800520764295949</v>
      </c>
      <c r="I877">
        <f t="shared" si="83"/>
        <v>6.8695369381799321E-4</v>
      </c>
    </row>
    <row r="878" spans="1:9">
      <c r="A878" s="3" t="s">
        <v>159</v>
      </c>
      <c r="B878">
        <v>10.93</v>
      </c>
      <c r="C878" s="4">
        <v>389</v>
      </c>
      <c r="D878">
        <f t="shared" si="78"/>
        <v>35.590118938700826</v>
      </c>
      <c r="E878" s="6">
        <f t="shared" si="79"/>
        <v>3.3788919145461731E-4</v>
      </c>
      <c r="F878" s="7">
        <f t="shared" si="80"/>
        <v>0.9336859888904816</v>
      </c>
      <c r="G878" s="6">
        <f t="shared" si="81"/>
        <v>9.9232108714086245E-4</v>
      </c>
      <c r="H878" s="7">
        <f t="shared" si="82"/>
        <v>0.70899752873010036</v>
      </c>
      <c r="I878">
        <f t="shared" si="83"/>
        <v>5.2590909229410787E-4</v>
      </c>
    </row>
    <row r="879" spans="1:9">
      <c r="A879" s="3" t="s">
        <v>1005</v>
      </c>
      <c r="B879">
        <v>8.34</v>
      </c>
      <c r="C879" s="4">
        <v>294</v>
      </c>
      <c r="D879">
        <f t="shared" si="78"/>
        <v>35.251798561151077</v>
      </c>
      <c r="E879" s="6">
        <f t="shared" si="79"/>
        <v>2.553712655209704E-4</v>
      </c>
      <c r="F879" s="7">
        <f t="shared" si="80"/>
        <v>0.9339413601560026</v>
      </c>
      <c r="G879" s="6">
        <f t="shared" si="81"/>
        <v>7.5717821287784009E-4</v>
      </c>
      <c r="H879" s="7">
        <f t="shared" si="82"/>
        <v>0.70975470694297815</v>
      </c>
      <c r="I879">
        <f t="shared" si="83"/>
        <v>2.4730520162685732E-4</v>
      </c>
    </row>
    <row r="880" spans="1:9">
      <c r="A880" s="3" t="s">
        <v>32</v>
      </c>
      <c r="B880">
        <v>3.92</v>
      </c>
      <c r="C880" s="4">
        <v>138</v>
      </c>
      <c r="D880">
        <f t="shared" si="78"/>
        <v>35.204081632653065</v>
      </c>
      <c r="E880" s="6">
        <f t="shared" si="79"/>
        <v>1.198681450404555E-4</v>
      </c>
      <c r="F880" s="7">
        <f t="shared" si="80"/>
        <v>0.9340612283010431</v>
      </c>
      <c r="G880" s="6">
        <f t="shared" si="81"/>
        <v>3.558919178034932E-4</v>
      </c>
      <c r="H880" s="7">
        <f t="shared" si="82"/>
        <v>0.71011059886078165</v>
      </c>
      <c r="I880">
        <f t="shared" si="83"/>
        <v>1.9950933004309057E-4</v>
      </c>
    </row>
    <row r="881" spans="1:9">
      <c r="A881" s="3" t="s">
        <v>26</v>
      </c>
      <c r="B881">
        <v>3.16</v>
      </c>
      <c r="C881" s="4">
        <v>111</v>
      </c>
      <c r="D881">
        <f t="shared" si="78"/>
        <v>35.12658227848101</v>
      </c>
      <c r="E881" s="6">
        <f t="shared" si="79"/>
        <v>9.6415681880366384E-5</v>
      </c>
      <c r="F881" s="7">
        <f t="shared" si="80"/>
        <v>0.93415764398292345</v>
      </c>
      <c r="G881" s="6">
        <f t="shared" si="81"/>
        <v>2.8689246435179553E-4</v>
      </c>
      <c r="H881" s="7">
        <f t="shared" si="82"/>
        <v>0.71039749132513341</v>
      </c>
      <c r="I881">
        <f t="shared" si="83"/>
        <v>2.2757030124742617E-4</v>
      </c>
    </row>
    <row r="882" spans="1:9">
      <c r="A882" s="3" t="s">
        <v>459</v>
      </c>
      <c r="B882">
        <v>3.6</v>
      </c>
      <c r="C882" s="4">
        <v>126</v>
      </c>
      <c r="D882">
        <f t="shared" si="78"/>
        <v>35</v>
      </c>
      <c r="E882" s="6">
        <f t="shared" si="79"/>
        <v>1.0944482808041589E-4</v>
      </c>
      <c r="F882" s="7">
        <f t="shared" si="80"/>
        <v>0.93426708881100384</v>
      </c>
      <c r="G882" s="6">
        <f t="shared" si="81"/>
        <v>3.2683951635014682E-4</v>
      </c>
      <c r="H882" s="7">
        <f t="shared" si="82"/>
        <v>0.71072433084148356</v>
      </c>
      <c r="I882">
        <f t="shared" si="83"/>
        <v>9.7041355441163102E-4</v>
      </c>
    </row>
    <row r="883" spans="1:9">
      <c r="A883" s="3" t="s">
        <v>841</v>
      </c>
      <c r="B883">
        <v>15.32</v>
      </c>
      <c r="C883" s="4">
        <v>533</v>
      </c>
      <c r="D883">
        <f t="shared" si="78"/>
        <v>34.791122715404697</v>
      </c>
      <c r="E883" s="6">
        <f t="shared" si="79"/>
        <v>4.6296899497509262E-4</v>
      </c>
      <c r="F883" s="7">
        <f t="shared" si="80"/>
        <v>0.93473005780597895</v>
      </c>
      <c r="G883" s="6">
        <f t="shared" si="81"/>
        <v>1.3908837195789581E-3</v>
      </c>
      <c r="H883" s="7">
        <f t="shared" si="82"/>
        <v>0.71211521456106253</v>
      </c>
      <c r="I883">
        <f t="shared" si="83"/>
        <v>5.5173582098744234E-4</v>
      </c>
    </row>
    <row r="884" spans="1:9">
      <c r="A884" s="3" t="s">
        <v>973</v>
      </c>
      <c r="B884">
        <v>8.7100000000000009</v>
      </c>
      <c r="C884" s="4">
        <v>303</v>
      </c>
      <c r="D884">
        <f t="shared" si="78"/>
        <v>34.787600459242249</v>
      </c>
      <c r="E884" s="6">
        <f t="shared" si="79"/>
        <v>2.6318875324100009E-4</v>
      </c>
      <c r="F884" s="7">
        <f t="shared" si="80"/>
        <v>0.93499324655922</v>
      </c>
      <c r="G884" s="6">
        <f t="shared" si="81"/>
        <v>7.9077005205827197E-4</v>
      </c>
      <c r="H884" s="7">
        <f t="shared" si="82"/>
        <v>0.71290598461312082</v>
      </c>
      <c r="I884">
        <f t="shared" si="83"/>
        <v>5.5559055915566091E-4</v>
      </c>
    </row>
    <row r="885" spans="1:9">
      <c r="A885" s="3" t="s">
        <v>966</v>
      </c>
      <c r="B885">
        <v>8.77</v>
      </c>
      <c r="C885" s="4">
        <v>305</v>
      </c>
      <c r="D885">
        <f t="shared" si="78"/>
        <v>34.777651083238311</v>
      </c>
      <c r="E885" s="6">
        <f t="shared" si="79"/>
        <v>2.6492597273434007E-4</v>
      </c>
      <c r="F885" s="7">
        <f t="shared" si="80"/>
        <v>0.93525817253195431</v>
      </c>
      <c r="G885" s="6">
        <f t="shared" si="81"/>
        <v>7.9621737733077426E-4</v>
      </c>
      <c r="H885" s="7">
        <f t="shared" si="82"/>
        <v>0.71370220199045165</v>
      </c>
      <c r="I885">
        <f t="shared" si="83"/>
        <v>3.2994964423105344E-4</v>
      </c>
    </row>
    <row r="886" spans="1:9">
      <c r="A886" s="3" t="s">
        <v>1027</v>
      </c>
      <c r="B886">
        <v>5.2</v>
      </c>
      <c r="C886" s="4">
        <v>180</v>
      </c>
      <c r="D886">
        <f t="shared" si="78"/>
        <v>34.615384615384613</v>
      </c>
      <c r="E886" s="6">
        <f t="shared" si="79"/>
        <v>1.5634975440059412E-4</v>
      </c>
      <c r="F886" s="7">
        <f t="shared" si="80"/>
        <v>0.93541452228635491</v>
      </c>
      <c r="G886" s="6">
        <f t="shared" si="81"/>
        <v>4.7210152361687875E-4</v>
      </c>
      <c r="H886" s="7">
        <f t="shared" si="82"/>
        <v>0.71417430351406852</v>
      </c>
      <c r="I886">
        <f t="shared" si="83"/>
        <v>2.4445665472216938E-4</v>
      </c>
    </row>
    <row r="887" spans="1:9">
      <c r="A887" s="3" t="s">
        <v>833</v>
      </c>
      <c r="B887">
        <v>3.85</v>
      </c>
      <c r="C887" s="4">
        <v>133</v>
      </c>
      <c r="D887">
        <f t="shared" si="78"/>
        <v>34.545454545454547</v>
      </c>
      <c r="E887" s="6">
        <f t="shared" si="79"/>
        <v>1.1552509630710566E-4</v>
      </c>
      <c r="F887" s="7">
        <f t="shared" si="80"/>
        <v>0.93553004738266199</v>
      </c>
      <c r="G887" s="6">
        <f t="shared" si="81"/>
        <v>3.4953670498557367E-4</v>
      </c>
      <c r="H887" s="7">
        <f t="shared" si="82"/>
        <v>0.71452384021905413</v>
      </c>
      <c r="I887">
        <f t="shared" si="83"/>
        <v>6.0308886279225593E-4</v>
      </c>
    </row>
    <row r="888" spans="1:9">
      <c r="A888" s="3" t="s">
        <v>158</v>
      </c>
      <c r="B888">
        <v>9.49</v>
      </c>
      <c r="C888" s="4">
        <v>327</v>
      </c>
      <c r="D888">
        <f t="shared" si="78"/>
        <v>34.457323498419385</v>
      </c>
      <c r="E888" s="6">
        <f t="shared" si="79"/>
        <v>2.8403538716107932E-4</v>
      </c>
      <c r="F888" s="7">
        <f t="shared" si="80"/>
        <v>0.93581408276982303</v>
      </c>
      <c r="G888" s="6">
        <f t="shared" si="81"/>
        <v>8.6158528060080366E-4</v>
      </c>
      <c r="H888" s="7">
        <f t="shared" si="82"/>
        <v>0.71538542549965489</v>
      </c>
      <c r="I888">
        <f t="shared" si="83"/>
        <v>4.8652890409250915E-4</v>
      </c>
    </row>
    <row r="889" spans="1:9">
      <c r="A889" s="3" t="s">
        <v>670</v>
      </c>
      <c r="B889">
        <v>7.65</v>
      </c>
      <c r="C889" s="4">
        <v>263</v>
      </c>
      <c r="D889">
        <f t="shared" si="78"/>
        <v>34.37908496732026</v>
      </c>
      <c r="E889" s="6">
        <f t="shared" si="79"/>
        <v>2.2844436337420143E-4</v>
      </c>
      <c r="F889" s="7">
        <f t="shared" si="80"/>
        <v>0.93604252713319724</v>
      </c>
      <c r="G889" s="6">
        <f t="shared" si="81"/>
        <v>6.9453397224406195E-4</v>
      </c>
      <c r="H889" s="7">
        <f t="shared" si="82"/>
        <v>0.71607995947189895</v>
      </c>
      <c r="I889">
        <f t="shared" si="83"/>
        <v>3.2563758274484211E-4</v>
      </c>
    </row>
    <row r="890" spans="1:9">
      <c r="A890" s="3" t="s">
        <v>102</v>
      </c>
      <c r="B890">
        <v>5.12</v>
      </c>
      <c r="C890" s="4">
        <v>176</v>
      </c>
      <c r="D890">
        <f t="shared" si="78"/>
        <v>34.375</v>
      </c>
      <c r="E890" s="6">
        <f t="shared" si="79"/>
        <v>1.5287531541391427E-4</v>
      </c>
      <c r="F890" s="7">
        <f t="shared" si="80"/>
        <v>0.93619540244861121</v>
      </c>
      <c r="G890" s="6">
        <f t="shared" si="81"/>
        <v>4.6483842325354216E-4</v>
      </c>
      <c r="H890" s="7">
        <f t="shared" si="82"/>
        <v>0.71654479789515246</v>
      </c>
      <c r="I890">
        <f t="shared" si="83"/>
        <v>1.3963745826672813E-3</v>
      </c>
    </row>
    <row r="891" spans="1:9">
      <c r="A891" s="3" t="s">
        <v>137</v>
      </c>
      <c r="B891">
        <v>21.95</v>
      </c>
      <c r="C891" s="4">
        <v>754</v>
      </c>
      <c r="D891">
        <f t="shared" si="78"/>
        <v>34.35079726651481</v>
      </c>
      <c r="E891" s="6">
        <f t="shared" si="79"/>
        <v>6.549317489891554E-4</v>
      </c>
      <c r="F891" s="7">
        <f t="shared" si="80"/>
        <v>0.93685033419760033</v>
      </c>
      <c r="G891" s="6">
        <f t="shared" si="81"/>
        <v>1.9928131621904785E-3</v>
      </c>
      <c r="H891" s="7">
        <f t="shared" si="82"/>
        <v>0.71853761105734293</v>
      </c>
      <c r="I891">
        <f t="shared" si="83"/>
        <v>4.2246699413683864E-4</v>
      </c>
    </row>
    <row r="892" spans="1:9">
      <c r="A892" s="3" t="s">
        <v>17</v>
      </c>
      <c r="B892">
        <v>6.64</v>
      </c>
      <c r="C892" s="4">
        <v>228</v>
      </c>
      <c r="D892">
        <f t="shared" si="78"/>
        <v>34.337349397590366</v>
      </c>
      <c r="E892" s="6">
        <f t="shared" si="79"/>
        <v>1.9804302224075258E-4</v>
      </c>
      <c r="F892" s="7">
        <f t="shared" si="80"/>
        <v>0.93704837721984113</v>
      </c>
      <c r="G892" s="6">
        <f t="shared" si="81"/>
        <v>6.0283733015693744E-4</v>
      </c>
      <c r="H892" s="7">
        <f t="shared" si="82"/>
        <v>0.71914044838749991</v>
      </c>
      <c r="I892">
        <f t="shared" si="83"/>
        <v>2.1316104831903271E-4</v>
      </c>
    </row>
    <row r="893" spans="1:9">
      <c r="A893" s="3" t="s">
        <v>1026</v>
      </c>
      <c r="B893">
        <v>3.35</v>
      </c>
      <c r="C893" s="4">
        <v>115</v>
      </c>
      <c r="D893">
        <f t="shared" si="78"/>
        <v>34.328358208955223</v>
      </c>
      <c r="E893" s="6">
        <f t="shared" si="79"/>
        <v>9.9890120867046251E-5</v>
      </c>
      <c r="F893" s="7">
        <f t="shared" si="80"/>
        <v>0.93714826734070822</v>
      </c>
      <c r="G893" s="6">
        <f t="shared" si="81"/>
        <v>3.0414232771471997E-4</v>
      </c>
      <c r="H893" s="7">
        <f t="shared" si="82"/>
        <v>0.7194445907152146</v>
      </c>
      <c r="I893">
        <f t="shared" si="83"/>
        <v>1.2902529266929363E-3</v>
      </c>
    </row>
    <row r="894" spans="1:9">
      <c r="A894" s="3" t="s">
        <v>921</v>
      </c>
      <c r="B894">
        <v>20.239999999999998</v>
      </c>
      <c r="C894" s="4">
        <v>691</v>
      </c>
      <c r="D894">
        <f t="shared" si="78"/>
        <v>34.140316205533601</v>
      </c>
      <c r="E894" s="6">
        <f t="shared" si="79"/>
        <v>6.0020933494894747E-4</v>
      </c>
      <c r="F894" s="7">
        <f t="shared" si="80"/>
        <v>0.93774847667565719</v>
      </c>
      <c r="G894" s="6">
        <f t="shared" si="81"/>
        <v>1.8375643919241586E-3</v>
      </c>
      <c r="H894" s="7">
        <f t="shared" si="82"/>
        <v>0.72128215510713878</v>
      </c>
      <c r="I894">
        <f t="shared" si="83"/>
        <v>9.095686749488463E-4</v>
      </c>
    </row>
    <row r="895" spans="1:9">
      <c r="A895" s="3" t="s">
        <v>64</v>
      </c>
      <c r="B895">
        <v>14.26</v>
      </c>
      <c r="C895" s="4">
        <v>486</v>
      </c>
      <c r="D895">
        <f t="shared" si="78"/>
        <v>34.081346423562415</v>
      </c>
      <c r="E895" s="6">
        <f t="shared" si="79"/>
        <v>4.2214433688160416E-4</v>
      </c>
      <c r="F895" s="7">
        <f t="shared" si="80"/>
        <v>0.93817062101253879</v>
      </c>
      <c r="G895" s="6">
        <f t="shared" si="81"/>
        <v>1.2946476397647482E-3</v>
      </c>
      <c r="H895" s="7">
        <f t="shared" si="82"/>
        <v>0.7225768027469035</v>
      </c>
      <c r="I895">
        <f t="shared" si="83"/>
        <v>1.5260492293716066E-3</v>
      </c>
    </row>
    <row r="896" spans="1:9">
      <c r="A896" s="3" t="s">
        <v>1036</v>
      </c>
      <c r="B896">
        <v>23.9</v>
      </c>
      <c r="C896" s="4">
        <v>812</v>
      </c>
      <c r="D896">
        <f t="shared" si="78"/>
        <v>33.97489539748954</v>
      </c>
      <c r="E896" s="6">
        <f t="shared" si="79"/>
        <v>7.0531111429601354E-4</v>
      </c>
      <c r="F896" s="7">
        <f t="shared" si="80"/>
        <v>0.93887593212683484</v>
      </c>
      <c r="G896" s="6">
        <f t="shared" si="81"/>
        <v>2.1698512335468077E-3</v>
      </c>
      <c r="H896" s="7">
        <f t="shared" si="82"/>
        <v>0.72474665398045035</v>
      </c>
      <c r="I896">
        <f t="shared" si="83"/>
        <v>2.0307284060783193E-4</v>
      </c>
    </row>
    <row r="897" spans="1:9">
      <c r="A897" s="3" t="s">
        <v>829</v>
      </c>
      <c r="B897">
        <v>3.18</v>
      </c>
      <c r="C897" s="4">
        <v>108</v>
      </c>
      <c r="D897">
        <f t="shared" si="78"/>
        <v>33.962264150943398</v>
      </c>
      <c r="E897" s="6">
        <f t="shared" si="79"/>
        <v>9.3809852640356481E-5</v>
      </c>
      <c r="F897" s="7">
        <f t="shared" si="80"/>
        <v>0.93896974197947525</v>
      </c>
      <c r="G897" s="6">
        <f t="shared" si="81"/>
        <v>2.8870823944262972E-4</v>
      </c>
      <c r="H897" s="7">
        <f t="shared" si="82"/>
        <v>0.72503536221989295</v>
      </c>
      <c r="I897">
        <f t="shared" si="83"/>
        <v>5.4430771790914267E-4</v>
      </c>
    </row>
    <row r="898" spans="1:9">
      <c r="A898" s="3" t="s">
        <v>1039</v>
      </c>
      <c r="B898">
        <v>8.52</v>
      </c>
      <c r="C898" s="4">
        <v>289</v>
      </c>
      <c r="D898">
        <f t="shared" ref="D898:D961" si="84">C898/B898</f>
        <v>33.920187793427232</v>
      </c>
      <c r="E898" s="6">
        <f t="shared" si="79"/>
        <v>2.5102821678762055E-4</v>
      </c>
      <c r="F898" s="7">
        <f t="shared" si="80"/>
        <v>0.93922077019626282</v>
      </c>
      <c r="G898" s="6">
        <f t="shared" si="81"/>
        <v>7.7352018869534741E-4</v>
      </c>
      <c r="H898" s="7">
        <f t="shared" si="82"/>
        <v>0.72580888240858832</v>
      </c>
      <c r="I898">
        <f t="shared" si="83"/>
        <v>1.6800400809550142E-3</v>
      </c>
    </row>
    <row r="899" spans="1:9">
      <c r="A899" s="3" t="s">
        <v>572</v>
      </c>
      <c r="B899">
        <v>26.29</v>
      </c>
      <c r="C899" s="4">
        <v>891</v>
      </c>
      <c r="D899">
        <f t="shared" si="84"/>
        <v>33.89121338912134</v>
      </c>
      <c r="E899" s="6">
        <f t="shared" ref="E899:E962" si="85">C899/1151265</f>
        <v>7.7393128428294099E-4</v>
      </c>
      <c r="F899" s="7">
        <f t="shared" ref="F899:F962" si="86">F898+E899</f>
        <v>0.93999470148054576</v>
      </c>
      <c r="G899" s="6">
        <f t="shared" ref="G899:G962" si="87">B899/11014.58</f>
        <v>2.3868363569014887E-3</v>
      </c>
      <c r="H899" s="7">
        <f t="shared" ref="H899:H962" si="88">H898+G899</f>
        <v>0.72819571876548983</v>
      </c>
      <c r="I899">
        <f t="shared" ref="I899:I962" si="89">F899*H900-F900*H899</f>
        <v>7.5765055902521361E-4</v>
      </c>
    </row>
    <row r="900" spans="1:9">
      <c r="A900" s="3" t="s">
        <v>637</v>
      </c>
      <c r="B900">
        <v>11.85</v>
      </c>
      <c r="C900" s="4">
        <v>401</v>
      </c>
      <c r="D900">
        <f t="shared" si="84"/>
        <v>33.839662447257382</v>
      </c>
      <c r="E900" s="6">
        <f t="shared" si="85"/>
        <v>3.4831250841465693E-4</v>
      </c>
      <c r="F900" s="7">
        <f t="shared" si="86"/>
        <v>0.94034301398896036</v>
      </c>
      <c r="G900" s="6">
        <f t="shared" si="87"/>
        <v>1.0758467413192333E-3</v>
      </c>
      <c r="H900" s="7">
        <f t="shared" si="88"/>
        <v>0.72927156550680905</v>
      </c>
      <c r="I900">
        <f t="shared" si="89"/>
        <v>4.2476026335569461E-4</v>
      </c>
    </row>
    <row r="901" spans="1:9">
      <c r="A901" s="3" t="s">
        <v>1082</v>
      </c>
      <c r="B901">
        <v>6.63</v>
      </c>
      <c r="C901" s="4">
        <v>223</v>
      </c>
      <c r="D901">
        <f t="shared" si="84"/>
        <v>33.634992458521872</v>
      </c>
      <c r="E901" s="6">
        <f t="shared" si="85"/>
        <v>1.9369997350740273E-4</v>
      </c>
      <c r="F901" s="7">
        <f t="shared" si="86"/>
        <v>0.94053671396246774</v>
      </c>
      <c r="G901" s="6">
        <f t="shared" si="87"/>
        <v>6.0192944261152031E-4</v>
      </c>
      <c r="H901" s="7">
        <f t="shared" si="88"/>
        <v>0.72987349494942055</v>
      </c>
      <c r="I901">
        <f t="shared" si="89"/>
        <v>1.5829374322917644E-4</v>
      </c>
    </row>
    <row r="902" spans="1:9">
      <c r="A902" s="3" t="s">
        <v>753</v>
      </c>
      <c r="B902">
        <v>2.4700000000000002</v>
      </c>
      <c r="C902" s="4">
        <v>83</v>
      </c>
      <c r="D902">
        <f t="shared" si="84"/>
        <v>33.603238866396758</v>
      </c>
      <c r="E902" s="6">
        <f t="shared" si="85"/>
        <v>7.2094608973607291E-5</v>
      </c>
      <c r="F902" s="7">
        <f t="shared" si="86"/>
        <v>0.94060880857144136</v>
      </c>
      <c r="G902" s="6">
        <f t="shared" si="87"/>
        <v>2.2424822371801742E-4</v>
      </c>
      <c r="H902" s="7">
        <f t="shared" si="88"/>
        <v>0.73009774317313858</v>
      </c>
      <c r="I902">
        <f t="shared" si="89"/>
        <v>2.8359626157603568E-4</v>
      </c>
    </row>
    <row r="903" spans="1:9">
      <c r="A903" s="3" t="s">
        <v>140</v>
      </c>
      <c r="B903">
        <v>4.42</v>
      </c>
      <c r="C903" s="4">
        <v>148</v>
      </c>
      <c r="D903">
        <f t="shared" si="84"/>
        <v>33.484162895927604</v>
      </c>
      <c r="E903" s="6">
        <f t="shared" si="85"/>
        <v>1.2855424250715516E-4</v>
      </c>
      <c r="F903" s="7">
        <f t="shared" si="86"/>
        <v>0.94073736281394849</v>
      </c>
      <c r="G903" s="6">
        <f t="shared" si="87"/>
        <v>4.0128629507434689E-4</v>
      </c>
      <c r="H903" s="7">
        <f t="shared" si="88"/>
        <v>0.73049902946821288</v>
      </c>
      <c r="I903">
        <f t="shared" si="89"/>
        <v>4.6287539604450423E-4</v>
      </c>
    </row>
    <row r="904" spans="1:9">
      <c r="A904" s="3" t="s">
        <v>482</v>
      </c>
      <c r="B904">
        <v>7.21</v>
      </c>
      <c r="C904" s="4">
        <v>241</v>
      </c>
      <c r="D904">
        <f t="shared" si="84"/>
        <v>33.425797503467408</v>
      </c>
      <c r="E904" s="6">
        <f t="shared" si="85"/>
        <v>2.0933494894746215E-4</v>
      </c>
      <c r="F904" s="7">
        <f t="shared" si="86"/>
        <v>0.94094669776289597</v>
      </c>
      <c r="G904" s="6">
        <f t="shared" si="87"/>
        <v>6.5458692024571066E-4</v>
      </c>
      <c r="H904" s="7">
        <f t="shared" si="88"/>
        <v>0.73115361638845855</v>
      </c>
      <c r="I904">
        <f t="shared" si="89"/>
        <v>3.5577655430241162E-4</v>
      </c>
    </row>
    <row r="905" spans="1:9">
      <c r="A905" s="3" t="s">
        <v>677</v>
      </c>
      <c r="B905">
        <v>5.54</v>
      </c>
      <c r="C905" s="4">
        <v>185</v>
      </c>
      <c r="D905">
        <f t="shared" si="84"/>
        <v>33.39350180505415</v>
      </c>
      <c r="E905" s="6">
        <f t="shared" si="85"/>
        <v>1.6069280313394397E-4</v>
      </c>
      <c r="F905" s="7">
        <f t="shared" si="86"/>
        <v>0.94110739056602988</v>
      </c>
      <c r="G905" s="6">
        <f t="shared" si="87"/>
        <v>5.0296970016105926E-4</v>
      </c>
      <c r="H905" s="7">
        <f t="shared" si="88"/>
        <v>0.73165658608861961</v>
      </c>
      <c r="I905">
        <f t="shared" si="89"/>
        <v>1.5548065580079928E-3</v>
      </c>
    </row>
    <row r="906" spans="1:9">
      <c r="A906" s="3" t="s">
        <v>88</v>
      </c>
      <c r="B906">
        <v>24.17</v>
      </c>
      <c r="C906" s="4">
        <v>803</v>
      </c>
      <c r="D906">
        <f t="shared" si="84"/>
        <v>33.223003723624323</v>
      </c>
      <c r="E906" s="6">
        <f t="shared" si="85"/>
        <v>6.9749362657598379E-4</v>
      </c>
      <c r="F906" s="7">
        <f t="shared" si="86"/>
        <v>0.94180488419260588</v>
      </c>
      <c r="G906" s="6">
        <f t="shared" si="87"/>
        <v>2.1943641972730693E-3</v>
      </c>
      <c r="H906" s="7">
        <f t="shared" si="88"/>
        <v>0.73385095028589264</v>
      </c>
      <c r="I906">
        <f t="shared" si="89"/>
        <v>5.9908837557742789E-4</v>
      </c>
    </row>
    <row r="907" spans="1:9">
      <c r="A907" s="3" t="s">
        <v>624</v>
      </c>
      <c r="B907">
        <v>9.31</v>
      </c>
      <c r="C907" s="4">
        <v>309</v>
      </c>
      <c r="D907">
        <f t="shared" si="84"/>
        <v>33.190118152524164</v>
      </c>
      <c r="E907" s="6">
        <f t="shared" si="85"/>
        <v>2.6840041172101993E-4</v>
      </c>
      <c r="F907" s="7">
        <f t="shared" si="86"/>
        <v>0.94207328460432693</v>
      </c>
      <c r="G907" s="6">
        <f t="shared" si="87"/>
        <v>8.4524330478329634E-4</v>
      </c>
      <c r="H907" s="7">
        <f t="shared" si="88"/>
        <v>0.73469619359067595</v>
      </c>
      <c r="I907">
        <f t="shared" si="89"/>
        <v>6.7769085770563731E-4</v>
      </c>
    </row>
    <row r="908" spans="1:9">
      <c r="A908" s="3" t="s">
        <v>443</v>
      </c>
      <c r="B908">
        <v>10.52</v>
      </c>
      <c r="C908" s="4">
        <v>348</v>
      </c>
      <c r="D908">
        <f t="shared" si="84"/>
        <v>33.079847908745251</v>
      </c>
      <c r="E908" s="6">
        <f t="shared" si="85"/>
        <v>3.0227619184114863E-4</v>
      </c>
      <c r="F908" s="7">
        <f t="shared" si="86"/>
        <v>0.94237556079616813</v>
      </c>
      <c r="G908" s="6">
        <f t="shared" si="87"/>
        <v>9.5509769777876231E-4</v>
      </c>
      <c r="H908" s="7">
        <f t="shared" si="88"/>
        <v>0.73565129128845475</v>
      </c>
      <c r="I908">
        <f t="shared" si="89"/>
        <v>9.000175621742823E-4</v>
      </c>
    </row>
    <row r="909" spans="1:9">
      <c r="A909" s="3" t="s">
        <v>59</v>
      </c>
      <c r="B909">
        <v>13.97</v>
      </c>
      <c r="C909" s="4">
        <v>462</v>
      </c>
      <c r="D909">
        <f t="shared" si="84"/>
        <v>33.070866141732282</v>
      </c>
      <c r="E909" s="6">
        <f t="shared" si="85"/>
        <v>4.0129770296152493E-4</v>
      </c>
      <c r="F909" s="7">
        <f t="shared" si="86"/>
        <v>0.94277685849912962</v>
      </c>
      <c r="G909" s="6">
        <f t="shared" si="87"/>
        <v>1.2683189009476531E-3</v>
      </c>
      <c r="H909" s="7">
        <f t="shared" si="88"/>
        <v>0.73691961018940244</v>
      </c>
      <c r="I909">
        <f t="shared" si="89"/>
        <v>3.2620733833776949E-4</v>
      </c>
    </row>
    <row r="910" spans="1:9">
      <c r="A910" s="3" t="s">
        <v>694</v>
      </c>
      <c r="B910">
        <v>5.0599999999999996</v>
      </c>
      <c r="C910" s="4">
        <v>167</v>
      </c>
      <c r="D910">
        <f t="shared" si="84"/>
        <v>33.003952569169961</v>
      </c>
      <c r="E910" s="6">
        <f t="shared" si="85"/>
        <v>1.4505782769388454E-4</v>
      </c>
      <c r="F910" s="7">
        <f t="shared" si="86"/>
        <v>0.94292191632682354</v>
      </c>
      <c r="G910" s="6">
        <f t="shared" si="87"/>
        <v>4.5939109798103964E-4</v>
      </c>
      <c r="H910" s="7">
        <f t="shared" si="88"/>
        <v>0.73737900128738343</v>
      </c>
      <c r="I910">
        <f t="shared" si="89"/>
        <v>1.2767698213423939E-3</v>
      </c>
    </row>
    <row r="911" spans="1:9">
      <c r="A911" s="3" t="s">
        <v>118</v>
      </c>
      <c r="B911">
        <v>19.8</v>
      </c>
      <c r="C911" s="4">
        <v>653</v>
      </c>
      <c r="D911">
        <f t="shared" si="84"/>
        <v>32.979797979797979</v>
      </c>
      <c r="E911" s="6">
        <f t="shared" si="85"/>
        <v>5.672021645754887E-4</v>
      </c>
      <c r="F911" s="7">
        <f t="shared" si="86"/>
        <v>0.94348911849139905</v>
      </c>
      <c r="G911" s="6">
        <f t="shared" si="87"/>
        <v>1.7976173399258076E-3</v>
      </c>
      <c r="H911" s="7">
        <f t="shared" si="88"/>
        <v>0.73917661862730921</v>
      </c>
      <c r="I911">
        <f t="shared" si="89"/>
        <v>3.1549758925086824E-4</v>
      </c>
    </row>
    <row r="912" spans="1:9">
      <c r="A912" s="3" t="s">
        <v>758</v>
      </c>
      <c r="B912">
        <v>4.8899999999999997</v>
      </c>
      <c r="C912" s="4">
        <v>161</v>
      </c>
      <c r="D912">
        <f t="shared" si="84"/>
        <v>32.924335378323107</v>
      </c>
      <c r="E912" s="6">
        <f t="shared" si="85"/>
        <v>1.3984616921386474E-4</v>
      </c>
      <c r="F912" s="7">
        <f t="shared" si="86"/>
        <v>0.94362896466061297</v>
      </c>
      <c r="G912" s="6">
        <f t="shared" si="87"/>
        <v>4.4395700970894939E-4</v>
      </c>
      <c r="H912" s="7">
        <f t="shared" si="88"/>
        <v>0.73962057563701811</v>
      </c>
      <c r="I912">
        <f t="shared" si="89"/>
        <v>3.8639341113333447E-4</v>
      </c>
    </row>
    <row r="913" spans="1:9">
      <c r="A913" s="3" t="s">
        <v>486</v>
      </c>
      <c r="B913">
        <v>5.98</v>
      </c>
      <c r="C913" s="4">
        <v>196</v>
      </c>
      <c r="D913">
        <f t="shared" si="84"/>
        <v>32.775919732441466</v>
      </c>
      <c r="E913" s="6">
        <f t="shared" si="85"/>
        <v>1.7024751034731362E-4</v>
      </c>
      <c r="F913" s="7">
        <f t="shared" si="86"/>
        <v>0.9437992121709603</v>
      </c>
      <c r="G913" s="6">
        <f t="shared" si="87"/>
        <v>5.4291675215941055E-4</v>
      </c>
      <c r="H913" s="7">
        <f t="shared" si="88"/>
        <v>0.74016349238917756</v>
      </c>
      <c r="I913">
        <f t="shared" si="89"/>
        <v>1.0424487739214561E-3</v>
      </c>
    </row>
    <row r="914" spans="1:9">
      <c r="A914" s="3" t="s">
        <v>455</v>
      </c>
      <c r="B914">
        <v>16.12</v>
      </c>
      <c r="C914" s="4">
        <v>527</v>
      </c>
      <c r="D914">
        <f t="shared" si="84"/>
        <v>32.692307692307693</v>
      </c>
      <c r="E914" s="6">
        <f t="shared" si="85"/>
        <v>4.5775733649507279E-4</v>
      </c>
      <c r="F914" s="7">
        <f t="shared" si="86"/>
        <v>0.94425696950745541</v>
      </c>
      <c r="G914" s="6">
        <f t="shared" si="87"/>
        <v>1.4635147232123242E-3</v>
      </c>
      <c r="H914" s="7">
        <f t="shared" si="88"/>
        <v>0.74162700711238994</v>
      </c>
      <c r="I914">
        <f t="shared" si="89"/>
        <v>1.6620924603949483E-4</v>
      </c>
    </row>
    <row r="915" spans="1:9">
      <c r="A915" s="3" t="s">
        <v>405</v>
      </c>
      <c r="B915">
        <v>2.57</v>
      </c>
      <c r="C915" s="4">
        <v>84</v>
      </c>
      <c r="D915">
        <f t="shared" si="84"/>
        <v>32.68482490272374</v>
      </c>
      <c r="E915" s="6">
        <f t="shared" si="85"/>
        <v>7.2963218720277254E-5</v>
      </c>
      <c r="F915" s="7">
        <f t="shared" si="86"/>
        <v>0.94432993272617571</v>
      </c>
      <c r="G915" s="6">
        <f t="shared" si="87"/>
        <v>2.3332709917218812E-4</v>
      </c>
      <c r="H915" s="7">
        <f t="shared" si="88"/>
        <v>0.74186033421156217</v>
      </c>
      <c r="I915">
        <f t="shared" si="89"/>
        <v>8.6745860363446337E-4</v>
      </c>
    </row>
    <row r="916" spans="1:9">
      <c r="A916" s="3" t="s">
        <v>698</v>
      </c>
      <c r="B916">
        <v>13.41</v>
      </c>
      <c r="C916" s="4">
        <v>438</v>
      </c>
      <c r="D916">
        <f t="shared" si="84"/>
        <v>32.662192393736021</v>
      </c>
      <c r="E916" s="6">
        <f t="shared" si="85"/>
        <v>3.804510690414457E-4</v>
      </c>
      <c r="F916" s="7">
        <f t="shared" si="86"/>
        <v>0.94471038379521721</v>
      </c>
      <c r="G916" s="6">
        <f t="shared" si="87"/>
        <v>1.2174771984042969E-3</v>
      </c>
      <c r="H916" s="7">
        <f t="shared" si="88"/>
        <v>0.74307781140996643</v>
      </c>
      <c r="I916">
        <f t="shared" si="89"/>
        <v>1.2487131109439886E-4</v>
      </c>
    </row>
    <row r="917" spans="1:9">
      <c r="A917" s="3" t="s">
        <v>83</v>
      </c>
      <c r="B917">
        <v>1.93</v>
      </c>
      <c r="C917" s="4">
        <v>63</v>
      </c>
      <c r="D917">
        <f t="shared" si="84"/>
        <v>32.642487046632127</v>
      </c>
      <c r="E917" s="6">
        <f t="shared" si="85"/>
        <v>5.4722414040207944E-5</v>
      </c>
      <c r="F917" s="7">
        <f t="shared" si="86"/>
        <v>0.94476510620925747</v>
      </c>
      <c r="G917" s="6">
        <f t="shared" si="87"/>
        <v>1.7522229626549537E-4</v>
      </c>
      <c r="H917" s="7">
        <f t="shared" si="88"/>
        <v>0.74325303370623197</v>
      </c>
      <c r="I917">
        <f t="shared" si="89"/>
        <v>7.575839617576241E-4</v>
      </c>
    </row>
    <row r="918" spans="1:9">
      <c r="A918" s="3" t="s">
        <v>583</v>
      </c>
      <c r="B918">
        <v>11.7</v>
      </c>
      <c r="C918" s="4">
        <v>381</v>
      </c>
      <c r="D918">
        <f t="shared" si="84"/>
        <v>32.564102564102569</v>
      </c>
      <c r="E918" s="6">
        <f t="shared" si="85"/>
        <v>3.3094031348125755E-4</v>
      </c>
      <c r="F918" s="7">
        <f t="shared" si="86"/>
        <v>0.94509604652273871</v>
      </c>
      <c r="G918" s="6">
        <f t="shared" si="87"/>
        <v>1.062228428137977E-3</v>
      </c>
      <c r="H918" s="7">
        <f t="shared" si="88"/>
        <v>0.74431526213436994</v>
      </c>
      <c r="I918">
        <f t="shared" si="89"/>
        <v>4.0417408350235107E-4</v>
      </c>
    </row>
    <row r="919" spans="1:9">
      <c r="A919" s="3" t="s">
        <v>157</v>
      </c>
      <c r="B919">
        <v>6.24</v>
      </c>
      <c r="C919" s="4">
        <v>203</v>
      </c>
      <c r="D919">
        <f t="shared" si="84"/>
        <v>32.532051282051277</v>
      </c>
      <c r="E919" s="6">
        <f t="shared" si="85"/>
        <v>1.7632777857400339E-4</v>
      </c>
      <c r="F919" s="7">
        <f t="shared" si="86"/>
        <v>0.94527237430131272</v>
      </c>
      <c r="G919" s="6">
        <f t="shared" si="87"/>
        <v>5.6652182834025452E-4</v>
      </c>
      <c r="H919" s="7">
        <f t="shared" si="88"/>
        <v>0.74488178396271021</v>
      </c>
      <c r="I919">
        <f t="shared" si="89"/>
        <v>1.0126863060140323E-3</v>
      </c>
    </row>
    <row r="920" spans="1:9">
      <c r="A920" s="3" t="s">
        <v>90</v>
      </c>
      <c r="B920">
        <v>15.63</v>
      </c>
      <c r="C920" s="4">
        <v>508</v>
      </c>
      <c r="D920">
        <f t="shared" si="84"/>
        <v>32.501599488163784</v>
      </c>
      <c r="E920" s="6">
        <f t="shared" si="85"/>
        <v>4.412537513083434E-4</v>
      </c>
      <c r="F920" s="7">
        <f t="shared" si="86"/>
        <v>0.94571362805262105</v>
      </c>
      <c r="G920" s="6">
        <f t="shared" si="87"/>
        <v>1.4190282334868875E-3</v>
      </c>
      <c r="H920" s="7">
        <f t="shared" si="88"/>
        <v>0.74630081219619715</v>
      </c>
      <c r="I920">
        <f t="shared" si="89"/>
        <v>1.2343729598768283E-3</v>
      </c>
    </row>
    <row r="921" spans="1:9">
      <c r="A921" s="3" t="s">
        <v>525</v>
      </c>
      <c r="B921">
        <v>19.05</v>
      </c>
      <c r="C921" s="4">
        <v>619</v>
      </c>
      <c r="D921">
        <f t="shared" si="84"/>
        <v>32.493438320209975</v>
      </c>
      <c r="E921" s="6">
        <f t="shared" si="85"/>
        <v>5.3766943318870979E-4</v>
      </c>
      <c r="F921" s="7">
        <f t="shared" si="86"/>
        <v>0.94625129748580972</v>
      </c>
      <c r="G921" s="6">
        <f t="shared" si="87"/>
        <v>1.7295257740195268E-3</v>
      </c>
      <c r="H921" s="7">
        <f t="shared" si="88"/>
        <v>0.74803033797021667</v>
      </c>
      <c r="I921">
        <f t="shared" si="89"/>
        <v>5.6438894458354927E-4</v>
      </c>
    </row>
    <row r="922" spans="1:9">
      <c r="A922" s="3" t="s">
        <v>276</v>
      </c>
      <c r="B922">
        <v>8.7100000000000009</v>
      </c>
      <c r="C922" s="4">
        <v>283</v>
      </c>
      <c r="D922">
        <f t="shared" si="84"/>
        <v>32.491389207807117</v>
      </c>
      <c r="E922" s="6">
        <f t="shared" si="85"/>
        <v>2.4581655830760077E-4</v>
      </c>
      <c r="F922" s="7">
        <f t="shared" si="86"/>
        <v>0.94649711404411729</v>
      </c>
      <c r="G922" s="6">
        <f t="shared" si="87"/>
        <v>7.9077005205827197E-4</v>
      </c>
      <c r="H922" s="7">
        <f t="shared" si="88"/>
        <v>0.74882110802227497</v>
      </c>
      <c r="I922">
        <f t="shared" si="89"/>
        <v>7.9443632823972266E-4</v>
      </c>
    </row>
    <row r="923" spans="1:9">
      <c r="A923" s="3" t="s">
        <v>74</v>
      </c>
      <c r="B923">
        <v>12.25</v>
      </c>
      <c r="C923" s="4">
        <v>397</v>
      </c>
      <c r="D923">
        <f t="shared" si="84"/>
        <v>32.408163265306122</v>
      </c>
      <c r="E923" s="6">
        <f t="shared" si="85"/>
        <v>3.4483806942797707E-4</v>
      </c>
      <c r="F923" s="7">
        <f t="shared" si="86"/>
        <v>0.94684195211354527</v>
      </c>
      <c r="G923" s="6">
        <f t="shared" si="87"/>
        <v>1.1121622431359162E-3</v>
      </c>
      <c r="H923" s="7">
        <f t="shared" si="88"/>
        <v>0.7499332702654109</v>
      </c>
      <c r="I923">
        <f t="shared" si="89"/>
        <v>4.8343413892770748E-4</v>
      </c>
    </row>
    <row r="924" spans="1:9">
      <c r="A924" s="3" t="s">
        <v>731</v>
      </c>
      <c r="B924">
        <v>7.45</v>
      </c>
      <c r="C924" s="4">
        <v>241</v>
      </c>
      <c r="D924">
        <f t="shared" si="84"/>
        <v>32.348993288590606</v>
      </c>
      <c r="E924" s="6">
        <f t="shared" si="85"/>
        <v>2.0933494894746215E-4</v>
      </c>
      <c r="F924" s="7">
        <f t="shared" si="86"/>
        <v>0.94705128706249275</v>
      </c>
      <c r="G924" s="6">
        <f t="shared" si="87"/>
        <v>6.7637622133572049E-4</v>
      </c>
      <c r="H924" s="7">
        <f t="shared" si="88"/>
        <v>0.75060964648674666</v>
      </c>
      <c r="I924">
        <f t="shared" si="89"/>
        <v>2.8573693670053135E-4</v>
      </c>
    </row>
    <row r="925" spans="1:9">
      <c r="A925" s="3" t="s">
        <v>689</v>
      </c>
      <c r="B925">
        <v>4.4000000000000004</v>
      </c>
      <c r="C925" s="4">
        <v>142</v>
      </c>
      <c r="D925">
        <f t="shared" si="84"/>
        <v>32.272727272727273</v>
      </c>
      <c r="E925" s="6">
        <f t="shared" si="85"/>
        <v>1.2334258402713538E-4</v>
      </c>
      <c r="F925" s="7">
        <f t="shared" si="86"/>
        <v>0.94717462964651988</v>
      </c>
      <c r="G925" s="6">
        <f t="shared" si="87"/>
        <v>3.9947051998351281E-4</v>
      </c>
      <c r="H925" s="7">
        <f t="shared" si="88"/>
        <v>0.75100911700673012</v>
      </c>
      <c r="I925">
        <f t="shared" si="89"/>
        <v>2.636750552419409E-4</v>
      </c>
    </row>
    <row r="926" spans="1:9">
      <c r="A926" s="3" t="s">
        <v>231</v>
      </c>
      <c r="B926">
        <v>4.0599999999999996</v>
      </c>
      <c r="C926" s="4">
        <v>131</v>
      </c>
      <c r="D926">
        <f t="shared" si="84"/>
        <v>32.266009852216754</v>
      </c>
      <c r="E926" s="6">
        <f t="shared" si="85"/>
        <v>1.1378787681376573E-4</v>
      </c>
      <c r="F926" s="7">
        <f t="shared" si="86"/>
        <v>0.9472884175233337</v>
      </c>
      <c r="G926" s="6">
        <f t="shared" si="87"/>
        <v>3.686023434393322E-4</v>
      </c>
      <c r="H926" s="7">
        <f t="shared" si="88"/>
        <v>0.7513777193501695</v>
      </c>
      <c r="I926">
        <f t="shared" si="89"/>
        <v>3.0394391911647833E-4</v>
      </c>
    </row>
    <row r="927" spans="1:9">
      <c r="A927" s="3" t="s">
        <v>1010</v>
      </c>
      <c r="B927">
        <v>4.68</v>
      </c>
      <c r="C927" s="4">
        <v>151</v>
      </c>
      <c r="D927">
        <f t="shared" si="84"/>
        <v>32.264957264957268</v>
      </c>
      <c r="E927" s="6">
        <f t="shared" si="85"/>
        <v>1.3116007174716508E-4</v>
      </c>
      <c r="F927" s="7">
        <f t="shared" si="86"/>
        <v>0.94741957759508089</v>
      </c>
      <c r="G927" s="6">
        <f t="shared" si="87"/>
        <v>4.2489137125519081E-4</v>
      </c>
      <c r="H927" s="7">
        <f t="shared" si="88"/>
        <v>0.75180261072142474</v>
      </c>
      <c r="I927">
        <f t="shared" si="89"/>
        <v>1.7735503807425612E-4</v>
      </c>
    </row>
    <row r="928" spans="1:9">
      <c r="A928" s="3" t="s">
        <v>803</v>
      </c>
      <c r="B928">
        <v>2.73</v>
      </c>
      <c r="C928" s="4">
        <v>88</v>
      </c>
      <c r="D928">
        <f t="shared" si="84"/>
        <v>32.234432234432234</v>
      </c>
      <c r="E928" s="6">
        <f t="shared" si="85"/>
        <v>7.6437657706957134E-5</v>
      </c>
      <c r="F928" s="7">
        <f t="shared" si="86"/>
        <v>0.94749601525278782</v>
      </c>
      <c r="G928" s="6">
        <f t="shared" si="87"/>
        <v>2.4785329989886131E-4</v>
      </c>
      <c r="H928" s="7">
        <f t="shared" si="88"/>
        <v>0.75205046402132358</v>
      </c>
      <c r="I928">
        <f t="shared" si="89"/>
        <v>3.3350844369972599E-4</v>
      </c>
    </row>
    <row r="929" spans="1:9">
      <c r="A929" s="3" t="s">
        <v>373</v>
      </c>
      <c r="B929">
        <v>5.13</v>
      </c>
      <c r="C929" s="4">
        <v>165</v>
      </c>
      <c r="D929">
        <f t="shared" si="84"/>
        <v>32.163742690058477</v>
      </c>
      <c r="E929" s="6">
        <f t="shared" si="85"/>
        <v>1.4332060820054462E-4</v>
      </c>
      <c r="F929" s="7">
        <f t="shared" si="86"/>
        <v>0.94763933586098836</v>
      </c>
      <c r="G929" s="6">
        <f t="shared" si="87"/>
        <v>4.6574631079895917E-4</v>
      </c>
      <c r="H929" s="7">
        <f t="shared" si="88"/>
        <v>0.75251621033212257</v>
      </c>
      <c r="I929">
        <f t="shared" si="89"/>
        <v>8.7180248039786523E-4</v>
      </c>
    </row>
    <row r="930" spans="1:9">
      <c r="A930" s="3" t="s">
        <v>748</v>
      </c>
      <c r="B930">
        <v>13.4</v>
      </c>
      <c r="C930" s="4">
        <v>430</v>
      </c>
      <c r="D930">
        <f t="shared" si="84"/>
        <v>32.089552238805972</v>
      </c>
      <c r="E930" s="6">
        <f t="shared" si="85"/>
        <v>3.73502191068086E-4</v>
      </c>
      <c r="F930" s="7">
        <f t="shared" si="86"/>
        <v>0.94801283805205649</v>
      </c>
      <c r="G930" s="6">
        <f t="shared" si="87"/>
        <v>1.2165693108588799E-3</v>
      </c>
      <c r="H930" s="7">
        <f t="shared" si="88"/>
        <v>0.75373277964298147</v>
      </c>
      <c r="I930">
        <f t="shared" si="89"/>
        <v>1.8487862160364577E-3</v>
      </c>
    </row>
    <row r="931" spans="1:9">
      <c r="A931" s="3" t="s">
        <v>510</v>
      </c>
      <c r="B931">
        <v>28.41</v>
      </c>
      <c r="C931" s="4">
        <v>911</v>
      </c>
      <c r="D931">
        <f t="shared" si="84"/>
        <v>32.066173882435763</v>
      </c>
      <c r="E931" s="6">
        <f t="shared" si="85"/>
        <v>7.9130347921634026E-4</v>
      </c>
      <c r="F931" s="7">
        <f t="shared" si="86"/>
        <v>0.94880414153127279</v>
      </c>
      <c r="G931" s="6">
        <f t="shared" si="87"/>
        <v>2.5793085165299085E-3</v>
      </c>
      <c r="H931" s="7">
        <f t="shared" si="88"/>
        <v>0.75631208815951134</v>
      </c>
      <c r="I931">
        <f t="shared" si="89"/>
        <v>9.4381170292112682E-4</v>
      </c>
    </row>
    <row r="932" spans="1:9">
      <c r="A932" s="3" t="s">
        <v>702</v>
      </c>
      <c r="B932">
        <v>14.48</v>
      </c>
      <c r="C932" s="4">
        <v>462</v>
      </c>
      <c r="D932">
        <f t="shared" si="84"/>
        <v>31.906077348066297</v>
      </c>
      <c r="E932" s="6">
        <f t="shared" si="85"/>
        <v>4.0129770296152493E-4</v>
      </c>
      <c r="F932" s="7">
        <f t="shared" si="86"/>
        <v>0.94920543923423428</v>
      </c>
      <c r="G932" s="6">
        <f t="shared" si="87"/>
        <v>1.3146211657639238E-3</v>
      </c>
      <c r="H932" s="7">
        <f t="shared" si="88"/>
        <v>0.75762670932527532</v>
      </c>
      <c r="I932">
        <f t="shared" si="89"/>
        <v>4.2971040552464146E-4</v>
      </c>
    </row>
    <row r="933" spans="1:9">
      <c r="A933" s="3" t="s">
        <v>499</v>
      </c>
      <c r="B933">
        <v>6.59</v>
      </c>
      <c r="C933" s="4">
        <v>210</v>
      </c>
      <c r="D933">
        <f t="shared" si="84"/>
        <v>31.866464339908955</v>
      </c>
      <c r="E933" s="6">
        <f t="shared" si="85"/>
        <v>1.8240804680069316E-4</v>
      </c>
      <c r="F933" s="7">
        <f t="shared" si="86"/>
        <v>0.94938784728103498</v>
      </c>
      <c r="G933" s="6">
        <f t="shared" si="87"/>
        <v>5.9829789242985204E-4</v>
      </c>
      <c r="H933" s="7">
        <f t="shared" si="88"/>
        <v>0.75822500721770514</v>
      </c>
      <c r="I933">
        <f t="shared" si="89"/>
        <v>1.9475121204578505E-3</v>
      </c>
    </row>
    <row r="934" spans="1:9">
      <c r="A934" s="3" t="s">
        <v>62</v>
      </c>
      <c r="B934">
        <v>29.8</v>
      </c>
      <c r="C934" s="4">
        <v>943</v>
      </c>
      <c r="D934">
        <f t="shared" si="84"/>
        <v>31.644295302013422</v>
      </c>
      <c r="E934" s="6">
        <f t="shared" si="85"/>
        <v>8.1909899110977919E-4</v>
      </c>
      <c r="F934" s="7">
        <f t="shared" si="86"/>
        <v>0.95020694627214475</v>
      </c>
      <c r="G934" s="6">
        <f t="shared" si="87"/>
        <v>2.705504885342882E-3</v>
      </c>
      <c r="H934" s="7">
        <f t="shared" si="88"/>
        <v>0.76093051210304807</v>
      </c>
      <c r="I934">
        <f t="shared" si="89"/>
        <v>6.6152869372193557E-4</v>
      </c>
    </row>
    <row r="935" spans="1:9">
      <c r="A935" s="3" t="s">
        <v>133</v>
      </c>
      <c r="B935">
        <v>10.119999999999999</v>
      </c>
      <c r="C935" s="4">
        <v>320</v>
      </c>
      <c r="D935">
        <f t="shared" si="84"/>
        <v>31.620553359683797</v>
      </c>
      <c r="E935" s="6">
        <f t="shared" si="85"/>
        <v>2.7795511893438955E-4</v>
      </c>
      <c r="F935" s="7">
        <f t="shared" si="86"/>
        <v>0.95048490139107911</v>
      </c>
      <c r="G935" s="6">
        <f t="shared" si="87"/>
        <v>9.1878219596207929E-4</v>
      </c>
      <c r="H935" s="7">
        <f t="shared" si="88"/>
        <v>0.76184929429901016</v>
      </c>
      <c r="I935">
        <f t="shared" si="89"/>
        <v>9.6125904906585458E-4</v>
      </c>
    </row>
    <row r="936" spans="1:9">
      <c r="A936" s="3" t="s">
        <v>741</v>
      </c>
      <c r="B936">
        <v>14.69</v>
      </c>
      <c r="C936" s="4">
        <v>463</v>
      </c>
      <c r="D936">
        <f t="shared" si="84"/>
        <v>31.518039482641253</v>
      </c>
      <c r="E936" s="6">
        <f t="shared" si="85"/>
        <v>4.0216631270819492E-4</v>
      </c>
      <c r="F936" s="7">
        <f t="shared" si="86"/>
        <v>0.95088706770378728</v>
      </c>
      <c r="G936" s="6">
        <f t="shared" si="87"/>
        <v>1.3336868042176824E-3</v>
      </c>
      <c r="H936" s="7">
        <f t="shared" si="88"/>
        <v>0.7631829811032278</v>
      </c>
      <c r="I936">
        <f t="shared" si="89"/>
        <v>2.6234334576152873E-3</v>
      </c>
    </row>
    <row r="937" spans="1:9">
      <c r="A937" s="3" t="s">
        <v>117</v>
      </c>
      <c r="B937">
        <v>40.01</v>
      </c>
      <c r="C937" s="4">
        <v>1253</v>
      </c>
      <c r="D937">
        <f t="shared" si="84"/>
        <v>31.317170707323172</v>
      </c>
      <c r="E937" s="6">
        <f t="shared" si="85"/>
        <v>1.0883680125774692E-3</v>
      </c>
      <c r="F937" s="7">
        <f t="shared" si="86"/>
        <v>0.95197543571636478</v>
      </c>
      <c r="G937" s="6">
        <f t="shared" si="87"/>
        <v>3.6324580692137149E-3</v>
      </c>
      <c r="H937" s="7">
        <f t="shared" si="88"/>
        <v>0.76681543917244155</v>
      </c>
      <c r="I937">
        <f t="shared" si="89"/>
        <v>3.9999674880097924E-4</v>
      </c>
    </row>
    <row r="938" spans="1:9">
      <c r="A938" s="3" t="s">
        <v>142</v>
      </c>
      <c r="B938">
        <v>6.1</v>
      </c>
      <c r="C938" s="4">
        <v>191</v>
      </c>
      <c r="D938">
        <f t="shared" si="84"/>
        <v>31.311475409836067</v>
      </c>
      <c r="E938" s="6">
        <f t="shared" si="85"/>
        <v>1.6590446161396377E-4</v>
      </c>
      <c r="F938" s="7">
        <f t="shared" si="86"/>
        <v>0.9521413401779788</v>
      </c>
      <c r="G938" s="6">
        <f t="shared" si="87"/>
        <v>5.5381140270441536E-4</v>
      </c>
      <c r="H938" s="7">
        <f t="shared" si="88"/>
        <v>0.76736925057514593</v>
      </c>
      <c r="I938">
        <f t="shared" si="89"/>
        <v>8.0836711154175234E-4</v>
      </c>
    </row>
    <row r="939" spans="1:9">
      <c r="A939" s="3" t="s">
        <v>493</v>
      </c>
      <c r="B939">
        <v>12.32</v>
      </c>
      <c r="C939" s="4">
        <v>385</v>
      </c>
      <c r="D939">
        <f t="shared" si="84"/>
        <v>31.25</v>
      </c>
      <c r="E939" s="6">
        <f t="shared" si="85"/>
        <v>3.3441475246793746E-4</v>
      </c>
      <c r="F939" s="7">
        <f t="shared" si="86"/>
        <v>0.95247575493044678</v>
      </c>
      <c r="G939" s="6">
        <f t="shared" si="87"/>
        <v>1.1185174559538357E-3</v>
      </c>
      <c r="H939" s="7">
        <f t="shared" si="88"/>
        <v>0.76848776803109975</v>
      </c>
      <c r="I939">
        <f t="shared" si="89"/>
        <v>1.0284364194155238E-3</v>
      </c>
    </row>
    <row r="940" spans="1:9">
      <c r="A940" s="3" t="s">
        <v>991</v>
      </c>
      <c r="B940">
        <v>15.66</v>
      </c>
      <c r="C940" s="4">
        <v>488</v>
      </c>
      <c r="D940">
        <f t="shared" si="84"/>
        <v>31.162196679438058</v>
      </c>
      <c r="E940" s="6">
        <f t="shared" si="85"/>
        <v>4.2388155637494408E-4</v>
      </c>
      <c r="F940" s="7">
        <f t="shared" si="86"/>
        <v>0.95289963648682174</v>
      </c>
      <c r="G940" s="6">
        <f t="shared" si="87"/>
        <v>1.4217518961231385E-3</v>
      </c>
      <c r="H940" s="7">
        <f t="shared" si="88"/>
        <v>0.7699095199272229</v>
      </c>
      <c r="I940">
        <f t="shared" si="89"/>
        <v>1.2859780871253834E-3</v>
      </c>
    </row>
    <row r="941" spans="1:9">
      <c r="A941" s="3" t="s">
        <v>735</v>
      </c>
      <c r="B941">
        <v>19.579999999999998</v>
      </c>
      <c r="C941" s="4">
        <v>610</v>
      </c>
      <c r="D941">
        <f t="shared" si="84"/>
        <v>31.154239019407562</v>
      </c>
      <c r="E941" s="6">
        <f t="shared" si="85"/>
        <v>5.2985194546868015E-4</v>
      </c>
      <c r="F941" s="7">
        <f t="shared" si="86"/>
        <v>0.95342948843229047</v>
      </c>
      <c r="G941" s="6">
        <f t="shared" si="87"/>
        <v>1.7776438139266316E-3</v>
      </c>
      <c r="H941" s="7">
        <f t="shared" si="88"/>
        <v>0.77168716374114954</v>
      </c>
      <c r="I941">
        <f t="shared" si="89"/>
        <v>4.178074896983297E-4</v>
      </c>
    </row>
    <row r="942" spans="1:9">
      <c r="A942" s="3" t="s">
        <v>958</v>
      </c>
      <c r="B942">
        <v>6.36</v>
      </c>
      <c r="C942" s="4">
        <v>198</v>
      </c>
      <c r="D942">
        <f t="shared" si="84"/>
        <v>31.132075471698112</v>
      </c>
      <c r="E942" s="6">
        <f t="shared" si="85"/>
        <v>1.7198472984065354E-4</v>
      </c>
      <c r="F942" s="7">
        <f t="shared" si="86"/>
        <v>0.95360147316213117</v>
      </c>
      <c r="G942" s="6">
        <f t="shared" si="87"/>
        <v>5.7741647888525944E-4</v>
      </c>
      <c r="H942" s="7">
        <f t="shared" si="88"/>
        <v>0.77226458022003475</v>
      </c>
      <c r="I942">
        <f t="shared" si="89"/>
        <v>4.4804646519536195E-4</v>
      </c>
    </row>
    <row r="943" spans="1:9">
      <c r="A943" s="3" t="s">
        <v>555</v>
      </c>
      <c r="B943">
        <v>6.81</v>
      </c>
      <c r="C943" s="4">
        <v>211</v>
      </c>
      <c r="D943">
        <f t="shared" si="84"/>
        <v>30.983847283406757</v>
      </c>
      <c r="E943" s="6">
        <f t="shared" si="85"/>
        <v>1.8327665654736312E-4</v>
      </c>
      <c r="F943" s="7">
        <f t="shared" si="86"/>
        <v>0.95378474981867856</v>
      </c>
      <c r="G943" s="6">
        <f t="shared" si="87"/>
        <v>6.1827141842902764E-4</v>
      </c>
      <c r="H943" s="7">
        <f t="shared" si="88"/>
        <v>0.77288285163846382</v>
      </c>
      <c r="I943">
        <f t="shared" si="89"/>
        <v>1.0913166462247492E-3</v>
      </c>
    </row>
    <row r="944" spans="1:9">
      <c r="A944" s="3" t="s">
        <v>450</v>
      </c>
      <c r="B944">
        <v>16.579999999999998</v>
      </c>
      <c r="C944" s="4">
        <v>513</v>
      </c>
      <c r="D944">
        <f t="shared" si="84"/>
        <v>30.940892641737037</v>
      </c>
      <c r="E944" s="6">
        <f t="shared" si="85"/>
        <v>4.4559680004169325E-4</v>
      </c>
      <c r="F944" s="7">
        <f t="shared" si="86"/>
        <v>0.9542303466187203</v>
      </c>
      <c r="G944" s="6">
        <f t="shared" si="87"/>
        <v>1.5052775503015094E-3</v>
      </c>
      <c r="H944" s="7">
        <f t="shared" si="88"/>
        <v>0.77438812918876532</v>
      </c>
      <c r="I944">
        <f t="shared" si="89"/>
        <v>7.1569749007893702E-4</v>
      </c>
    </row>
    <row r="945" spans="1:9">
      <c r="A945" s="3" t="s">
        <v>134</v>
      </c>
      <c r="B945">
        <v>10.87</v>
      </c>
      <c r="C945" s="4">
        <v>336</v>
      </c>
      <c r="D945">
        <f t="shared" si="84"/>
        <v>30.910763569457224</v>
      </c>
      <c r="E945" s="6">
        <f t="shared" si="85"/>
        <v>2.9185287488110902E-4</v>
      </c>
      <c r="F945" s="7">
        <f t="shared" si="86"/>
        <v>0.9545221994936014</v>
      </c>
      <c r="G945" s="6">
        <f t="shared" si="87"/>
        <v>9.8687376186835994E-4</v>
      </c>
      <c r="H945" s="7">
        <f t="shared" si="88"/>
        <v>0.77537500295063366</v>
      </c>
      <c r="I945">
        <f t="shared" si="89"/>
        <v>8.545793513624611E-4</v>
      </c>
    </row>
    <row r="946" spans="1:9">
      <c r="A946" s="3" t="s">
        <v>110</v>
      </c>
      <c r="B946">
        <v>12.97</v>
      </c>
      <c r="C946" s="4">
        <v>400</v>
      </c>
      <c r="D946">
        <f t="shared" si="84"/>
        <v>30.840400925212027</v>
      </c>
      <c r="E946" s="6">
        <f t="shared" si="85"/>
        <v>3.4744389866798694E-4</v>
      </c>
      <c r="F946" s="7">
        <f t="shared" si="86"/>
        <v>0.95486964339226943</v>
      </c>
      <c r="G946" s="6">
        <f t="shared" si="87"/>
        <v>1.1775301464059457E-3</v>
      </c>
      <c r="H946" s="7">
        <f t="shared" si="88"/>
        <v>0.77655253309703964</v>
      </c>
      <c r="I946">
        <f t="shared" si="89"/>
        <v>9.48869161717103E-4</v>
      </c>
    </row>
    <row r="947" spans="1:9">
      <c r="A947" s="3" t="s">
        <v>60</v>
      </c>
      <c r="B947">
        <v>14.4</v>
      </c>
      <c r="C947" s="4">
        <v>444</v>
      </c>
      <c r="D947">
        <f t="shared" si="84"/>
        <v>30.833333333333332</v>
      </c>
      <c r="E947" s="6">
        <f t="shared" si="85"/>
        <v>3.8566272752146554E-4</v>
      </c>
      <c r="F947" s="7">
        <f t="shared" si="86"/>
        <v>0.95525530611979093</v>
      </c>
      <c r="G947" s="6">
        <f t="shared" si="87"/>
        <v>1.3073580654005873E-3</v>
      </c>
      <c r="H947" s="7">
        <f t="shared" si="88"/>
        <v>0.77785989116244025</v>
      </c>
      <c r="I947">
        <f t="shared" si="89"/>
        <v>1.6671667069068086E-4</v>
      </c>
    </row>
    <row r="948" spans="1:9">
      <c r="A948" s="3" t="s">
        <v>625</v>
      </c>
      <c r="B948">
        <v>2.5299999999999998</v>
      </c>
      <c r="C948" s="4">
        <v>78</v>
      </c>
      <c r="D948">
        <f t="shared" si="84"/>
        <v>30.830039525691703</v>
      </c>
      <c r="E948" s="6">
        <f t="shared" si="85"/>
        <v>6.7751560240257461E-5</v>
      </c>
      <c r="F948" s="7">
        <f t="shared" si="86"/>
        <v>0.95532305768003123</v>
      </c>
      <c r="G948" s="6">
        <f t="shared" si="87"/>
        <v>2.2969554899051982E-4</v>
      </c>
      <c r="H948" s="7">
        <f t="shared" si="88"/>
        <v>0.7780895867114308</v>
      </c>
      <c r="I948">
        <f t="shared" si="89"/>
        <v>2.0100391861765932E-4</v>
      </c>
    </row>
    <row r="949" spans="1:9">
      <c r="A949" s="3" t="s">
        <v>673</v>
      </c>
      <c r="B949">
        <v>3.05</v>
      </c>
      <c r="C949" s="4">
        <v>94</v>
      </c>
      <c r="D949">
        <f t="shared" si="84"/>
        <v>30.819672131147541</v>
      </c>
      <c r="E949" s="6">
        <f t="shared" si="85"/>
        <v>8.1649316186976927E-5</v>
      </c>
      <c r="F949" s="7">
        <f t="shared" si="86"/>
        <v>0.95540470699621816</v>
      </c>
      <c r="G949" s="6">
        <f t="shared" si="87"/>
        <v>2.7690570135220768E-4</v>
      </c>
      <c r="H949" s="7">
        <f t="shared" si="88"/>
        <v>0.778366492412783</v>
      </c>
      <c r="I949">
        <f t="shared" si="89"/>
        <v>8.0873528126712557E-4</v>
      </c>
    </row>
    <row r="950" spans="1:9">
      <c r="A950" s="3" t="s">
        <v>152</v>
      </c>
      <c r="B950">
        <v>12.27</v>
      </c>
      <c r="C950" s="4">
        <v>378</v>
      </c>
      <c r="D950">
        <f t="shared" si="84"/>
        <v>30.806845965770172</v>
      </c>
      <c r="E950" s="6">
        <f t="shared" si="85"/>
        <v>3.2833448424124769E-4</v>
      </c>
      <c r="F950" s="7">
        <f t="shared" si="86"/>
        <v>0.95573304148045946</v>
      </c>
      <c r="G950" s="6">
        <f t="shared" si="87"/>
        <v>1.1139780182267502E-3</v>
      </c>
      <c r="H950" s="7">
        <f t="shared" si="88"/>
        <v>0.77948047043100976</v>
      </c>
      <c r="I950">
        <f t="shared" si="89"/>
        <v>2.4287234673461278E-3</v>
      </c>
    </row>
    <row r="951" spans="1:9">
      <c r="A951" s="3" t="s">
        <v>979</v>
      </c>
      <c r="B951">
        <v>36.799999999999997</v>
      </c>
      <c r="C951" s="4">
        <v>1129</v>
      </c>
      <c r="D951">
        <f t="shared" si="84"/>
        <v>30.679347826086961</v>
      </c>
      <c r="E951" s="6">
        <f t="shared" si="85"/>
        <v>9.8066040399039317E-4</v>
      </c>
      <c r="F951" s="7">
        <f t="shared" si="86"/>
        <v>0.95671370188444982</v>
      </c>
      <c r="G951" s="6">
        <f t="shared" si="87"/>
        <v>3.3410261671348337E-3</v>
      </c>
      <c r="H951" s="7">
        <f t="shared" si="88"/>
        <v>0.78282149659814459</v>
      </c>
      <c r="I951">
        <f t="shared" si="89"/>
        <v>9.4599339155265749E-4</v>
      </c>
    </row>
    <row r="952" spans="1:9">
      <c r="A952" s="3" t="s">
        <v>1031</v>
      </c>
      <c r="B952">
        <v>14.32</v>
      </c>
      <c r="C952" s="4">
        <v>438</v>
      </c>
      <c r="D952">
        <f t="shared" si="84"/>
        <v>30.58659217877095</v>
      </c>
      <c r="E952" s="6">
        <f t="shared" si="85"/>
        <v>3.804510690414457E-4</v>
      </c>
      <c r="F952" s="7">
        <f t="shared" si="86"/>
        <v>0.95709415295349132</v>
      </c>
      <c r="G952" s="6">
        <f t="shared" si="87"/>
        <v>1.3000949650372508E-3</v>
      </c>
      <c r="H952" s="7">
        <f t="shared" si="88"/>
        <v>0.78412159156318184</v>
      </c>
      <c r="I952">
        <f t="shared" si="89"/>
        <v>5.300165207624552E-4</v>
      </c>
    </row>
    <row r="953" spans="1:9">
      <c r="A953" s="3" t="s">
        <v>782</v>
      </c>
      <c r="B953">
        <v>8.02</v>
      </c>
      <c r="C953" s="4">
        <v>245</v>
      </c>
      <c r="D953">
        <f t="shared" si="84"/>
        <v>30.548628428927682</v>
      </c>
      <c r="E953" s="6">
        <f t="shared" si="85"/>
        <v>2.1280938793414201E-4</v>
      </c>
      <c r="F953" s="7">
        <f t="shared" si="86"/>
        <v>0.95730696234142543</v>
      </c>
      <c r="G953" s="6">
        <f t="shared" si="87"/>
        <v>7.2812581142449372E-4</v>
      </c>
      <c r="H953" s="7">
        <f t="shared" si="88"/>
        <v>0.78484971737460629</v>
      </c>
      <c r="I953">
        <f t="shared" si="89"/>
        <v>4.756039050662908E-4</v>
      </c>
    </row>
    <row r="954" spans="1:9">
      <c r="A954" s="3" t="s">
        <v>980</v>
      </c>
      <c r="B954">
        <v>7.19</v>
      </c>
      <c r="C954" s="4">
        <v>219</v>
      </c>
      <c r="D954">
        <f t="shared" si="84"/>
        <v>30.45897079276773</v>
      </c>
      <c r="E954" s="6">
        <f t="shared" si="85"/>
        <v>1.9022553452072285E-4</v>
      </c>
      <c r="F954" s="7">
        <f t="shared" si="86"/>
        <v>0.95749718787594618</v>
      </c>
      <c r="G954" s="6">
        <f t="shared" si="87"/>
        <v>6.5277114515487652E-4</v>
      </c>
      <c r="H954" s="7">
        <f t="shared" si="88"/>
        <v>0.78550248851976112</v>
      </c>
      <c r="I954">
        <f t="shared" si="89"/>
        <v>3.4336395290868182E-4</v>
      </c>
    </row>
    <row r="955" spans="1:9">
      <c r="A955" s="3" t="s">
        <v>419</v>
      </c>
      <c r="B955">
        <v>5.19</v>
      </c>
      <c r="C955" s="4">
        <v>158</v>
      </c>
      <c r="D955">
        <f t="shared" si="84"/>
        <v>30.443159922928707</v>
      </c>
      <c r="E955" s="6">
        <f t="shared" si="85"/>
        <v>1.3724033997385485E-4</v>
      </c>
      <c r="F955" s="7">
        <f t="shared" si="86"/>
        <v>0.95763442821592004</v>
      </c>
      <c r="G955" s="6">
        <f t="shared" si="87"/>
        <v>4.7119363607146168E-4</v>
      </c>
      <c r="H955" s="7">
        <f t="shared" si="88"/>
        <v>0.78597368215583263</v>
      </c>
      <c r="I955">
        <f t="shared" si="89"/>
        <v>2.8808262021640108E-4</v>
      </c>
    </row>
    <row r="956" spans="1:9">
      <c r="A956" s="3" t="s">
        <v>418</v>
      </c>
      <c r="B956">
        <v>4.3499999999999996</v>
      </c>
      <c r="C956" s="4">
        <v>132</v>
      </c>
      <c r="D956">
        <f t="shared" si="84"/>
        <v>30.3448275862069</v>
      </c>
      <c r="E956" s="6">
        <f t="shared" si="85"/>
        <v>1.1465648656043569E-4</v>
      </c>
      <c r="F956" s="7">
        <f t="shared" si="86"/>
        <v>0.95774908470248044</v>
      </c>
      <c r="G956" s="6">
        <f t="shared" si="87"/>
        <v>3.9493108225642737E-4</v>
      </c>
      <c r="H956" s="7">
        <f t="shared" si="88"/>
        <v>0.78636861323808904</v>
      </c>
      <c r="I956">
        <f t="shared" si="89"/>
        <v>1.0893471714223946E-3</v>
      </c>
    </row>
    <row r="957" spans="1:9">
      <c r="A957" s="3" t="s">
        <v>994</v>
      </c>
      <c r="B957">
        <v>16.440000000000001</v>
      </c>
      <c r="C957" s="4">
        <v>498</v>
      </c>
      <c r="D957">
        <f t="shared" si="84"/>
        <v>30.291970802919707</v>
      </c>
      <c r="E957" s="6">
        <f t="shared" si="85"/>
        <v>4.3256765384164377E-4</v>
      </c>
      <c r="F957" s="7">
        <f t="shared" si="86"/>
        <v>0.95818165235632213</v>
      </c>
      <c r="G957" s="6">
        <f t="shared" si="87"/>
        <v>1.4925671246656706E-3</v>
      </c>
      <c r="H957" s="7">
        <f t="shared" si="88"/>
        <v>0.78786118036275476</v>
      </c>
      <c r="I957">
        <f t="shared" si="89"/>
        <v>5.0355542884650273E-4</v>
      </c>
    </row>
    <row r="958" spans="1:9">
      <c r="A958" s="3" t="s">
        <v>502</v>
      </c>
      <c r="B958">
        <v>7.59</v>
      </c>
      <c r="C958" s="4">
        <v>229</v>
      </c>
      <c r="D958">
        <f t="shared" si="84"/>
        <v>30.171277997364953</v>
      </c>
      <c r="E958" s="6">
        <f t="shared" si="85"/>
        <v>1.9891163198742254E-4</v>
      </c>
      <c r="F958" s="7">
        <f t="shared" si="86"/>
        <v>0.95838056398830951</v>
      </c>
      <c r="G958" s="6">
        <f t="shared" si="87"/>
        <v>6.8908664697155955E-4</v>
      </c>
      <c r="H958" s="7">
        <f t="shared" si="88"/>
        <v>0.7885502670097263</v>
      </c>
      <c r="I958">
        <f t="shared" si="89"/>
        <v>1.3869989736037258E-4</v>
      </c>
    </row>
    <row r="959" spans="1:9">
      <c r="A959" s="3" t="s">
        <v>1080</v>
      </c>
      <c r="B959">
        <v>2.09</v>
      </c>
      <c r="C959" s="4">
        <v>63</v>
      </c>
      <c r="D959">
        <f t="shared" si="84"/>
        <v>30.14354066985646</v>
      </c>
      <c r="E959" s="6">
        <f t="shared" si="85"/>
        <v>5.4722414040207944E-5</v>
      </c>
      <c r="F959" s="7">
        <f t="shared" si="86"/>
        <v>0.95843528640234976</v>
      </c>
      <c r="G959" s="6">
        <f t="shared" si="87"/>
        <v>1.8974849699216856E-4</v>
      </c>
      <c r="H959" s="7">
        <f t="shared" si="88"/>
        <v>0.78874001550671846</v>
      </c>
      <c r="I959">
        <f t="shared" si="89"/>
        <v>8.2064730148012632E-4</v>
      </c>
    </row>
    <row r="960" spans="1:9">
      <c r="A960" s="3" t="s">
        <v>181</v>
      </c>
      <c r="B960">
        <v>12.36</v>
      </c>
      <c r="C960" s="4">
        <v>372</v>
      </c>
      <c r="D960">
        <f t="shared" si="84"/>
        <v>30.097087378640779</v>
      </c>
      <c r="E960" s="6">
        <f t="shared" si="85"/>
        <v>3.2312282576122786E-4</v>
      </c>
      <c r="F960" s="7">
        <f t="shared" si="86"/>
        <v>0.95875840922811095</v>
      </c>
      <c r="G960" s="6">
        <f t="shared" si="87"/>
        <v>1.122149006135504E-3</v>
      </c>
      <c r="H960" s="7">
        <f t="shared" si="88"/>
        <v>0.78986216451285396</v>
      </c>
      <c r="I960">
        <f t="shared" si="89"/>
        <v>3.5609922496382396E-4</v>
      </c>
    </row>
    <row r="961" spans="1:9">
      <c r="A961" s="3" t="s">
        <v>963</v>
      </c>
      <c r="B961">
        <v>5.36</v>
      </c>
      <c r="C961" s="4">
        <v>161</v>
      </c>
      <c r="D961">
        <f t="shared" si="84"/>
        <v>30.03731343283582</v>
      </c>
      <c r="E961" s="6">
        <f t="shared" si="85"/>
        <v>1.3984616921386474E-4</v>
      </c>
      <c r="F961" s="7">
        <f t="shared" si="86"/>
        <v>0.95889825539732487</v>
      </c>
      <c r="G961" s="6">
        <f t="shared" si="87"/>
        <v>4.8662772434355194E-4</v>
      </c>
      <c r="H961" s="7">
        <f t="shared" si="88"/>
        <v>0.79034879223719756</v>
      </c>
      <c r="I961">
        <f t="shared" si="89"/>
        <v>4.785266765776619E-4</v>
      </c>
    </row>
    <row r="962" spans="1:9">
      <c r="A962" s="3" t="s">
        <v>148</v>
      </c>
      <c r="B962">
        <v>7.2</v>
      </c>
      <c r="C962" s="4">
        <v>216</v>
      </c>
      <c r="D962">
        <f t="shared" ref="D962:D1025" si="90">C962/B962</f>
        <v>30</v>
      </c>
      <c r="E962" s="6">
        <f t="shared" si="85"/>
        <v>1.8761970528071296E-4</v>
      </c>
      <c r="F962" s="7">
        <f t="shared" si="86"/>
        <v>0.95908587510260557</v>
      </c>
      <c r="G962" s="6">
        <f t="shared" si="87"/>
        <v>6.5367903270029365E-4</v>
      </c>
      <c r="H962" s="7">
        <f t="shared" si="88"/>
        <v>0.79100247126989787</v>
      </c>
      <c r="I962">
        <f t="shared" si="89"/>
        <v>8.4947601024287778E-4</v>
      </c>
    </row>
    <row r="963" spans="1:9">
      <c r="A963" s="3" t="s">
        <v>71</v>
      </c>
      <c r="B963">
        <v>12.77</v>
      </c>
      <c r="C963" s="4">
        <v>382</v>
      </c>
      <c r="D963">
        <f t="shared" si="90"/>
        <v>29.91386061080658</v>
      </c>
      <c r="E963" s="6">
        <f t="shared" ref="E963:E1026" si="91">C963/1151265</f>
        <v>3.3180892322792754E-4</v>
      </c>
      <c r="F963" s="7">
        <f t="shared" ref="F963:F1026" si="92">F962+E963</f>
        <v>0.95941768402583349</v>
      </c>
      <c r="G963" s="6">
        <f t="shared" ref="G963:G1026" si="93">B963/11014.58</f>
        <v>1.1593723954976042E-3</v>
      </c>
      <c r="H963" s="7">
        <f t="shared" ref="H963:H1026" si="94">H962+G963</f>
        <v>0.79216184366539544</v>
      </c>
      <c r="I963">
        <f t="shared" ref="I963:I1026" si="95">F963*H964-F964*H963</f>
        <v>1.056701255541137E-3</v>
      </c>
    </row>
    <row r="964" spans="1:9">
      <c r="A964" s="3" t="s">
        <v>1096</v>
      </c>
      <c r="B964">
        <v>15.86</v>
      </c>
      <c r="C964" s="4">
        <v>472</v>
      </c>
      <c r="D964">
        <f t="shared" si="90"/>
        <v>29.760403530895335</v>
      </c>
      <c r="E964" s="6">
        <f t="shared" si="91"/>
        <v>4.0998380042822462E-4</v>
      </c>
      <c r="F964" s="7">
        <f t="shared" si="92"/>
        <v>0.95982766782626172</v>
      </c>
      <c r="G964" s="6">
        <f t="shared" si="93"/>
        <v>1.4399096470314801E-3</v>
      </c>
      <c r="H964" s="7">
        <f t="shared" si="94"/>
        <v>0.79360175331242688</v>
      </c>
      <c r="I964">
        <f t="shared" si="95"/>
        <v>1.1827963089728888E-3</v>
      </c>
    </row>
    <row r="965" spans="1:9">
      <c r="A965" s="3" t="s">
        <v>552</v>
      </c>
      <c r="B965">
        <v>17.75</v>
      </c>
      <c r="C965" s="4">
        <v>528</v>
      </c>
      <c r="D965">
        <f t="shared" si="90"/>
        <v>29.746478873239436</v>
      </c>
      <c r="E965" s="6">
        <f t="shared" si="91"/>
        <v>4.5862594624174278E-4</v>
      </c>
      <c r="F965" s="7">
        <f t="shared" si="92"/>
        <v>0.96028629377250352</v>
      </c>
      <c r="G965" s="6">
        <f t="shared" si="93"/>
        <v>1.6115003931153071E-3</v>
      </c>
      <c r="H965" s="7">
        <f t="shared" si="94"/>
        <v>0.79521325370554219</v>
      </c>
      <c r="I965">
        <f t="shared" si="95"/>
        <v>1.59115424337819E-3</v>
      </c>
    </row>
    <row r="966" spans="1:9">
      <c r="A966" s="3" t="s">
        <v>84</v>
      </c>
      <c r="B966">
        <v>23.86</v>
      </c>
      <c r="C966" s="4">
        <v>708</v>
      </c>
      <c r="D966">
        <f t="shared" si="90"/>
        <v>29.673093042749372</v>
      </c>
      <c r="E966" s="6">
        <f t="shared" si="91"/>
        <v>6.1497570064233693E-4</v>
      </c>
      <c r="F966" s="7">
        <f t="shared" si="92"/>
        <v>0.9609012694731458</v>
      </c>
      <c r="G966" s="6">
        <f t="shared" si="93"/>
        <v>2.1662196833651397E-3</v>
      </c>
      <c r="H966" s="7">
        <f t="shared" si="94"/>
        <v>0.79737947338890736</v>
      </c>
      <c r="I966">
        <f t="shared" si="95"/>
        <v>2.9678895236973091E-4</v>
      </c>
    </row>
    <row r="967" spans="1:9">
      <c r="A967" s="3" t="s">
        <v>1056</v>
      </c>
      <c r="B967">
        <v>4.45</v>
      </c>
      <c r="C967" s="4">
        <v>132</v>
      </c>
      <c r="D967">
        <f t="shared" si="90"/>
        <v>29.662921348314605</v>
      </c>
      <c r="E967" s="6">
        <f t="shared" si="91"/>
        <v>1.1465648656043569E-4</v>
      </c>
      <c r="F967" s="7">
        <f t="shared" si="92"/>
        <v>0.9610159259597062</v>
      </c>
      <c r="G967" s="6">
        <f t="shared" si="93"/>
        <v>4.0400995771059815E-4</v>
      </c>
      <c r="H967" s="7">
        <f t="shared" si="94"/>
        <v>0.79778348334661797</v>
      </c>
      <c r="I967">
        <f t="shared" si="95"/>
        <v>3.440043094912193E-4</v>
      </c>
    </row>
    <row r="968" spans="1:9">
      <c r="A968" s="3" t="s">
        <v>1053</v>
      </c>
      <c r="B968">
        <v>5.15</v>
      </c>
      <c r="C968" s="4">
        <v>152</v>
      </c>
      <c r="D968">
        <f t="shared" si="90"/>
        <v>29.514563106796114</v>
      </c>
      <c r="E968" s="6">
        <f t="shared" si="91"/>
        <v>1.3202868149383504E-4</v>
      </c>
      <c r="F968" s="7">
        <f t="shared" si="92"/>
        <v>0.96114795464120006</v>
      </c>
      <c r="G968" s="6">
        <f t="shared" si="93"/>
        <v>4.6756208588979336E-4</v>
      </c>
      <c r="H968" s="7">
        <f t="shared" si="94"/>
        <v>0.7982510454325078</v>
      </c>
      <c r="I968">
        <f t="shared" si="95"/>
        <v>7.4466736927703003E-4</v>
      </c>
    </row>
    <row r="969" spans="1:9">
      <c r="A969" s="3" t="s">
        <v>911</v>
      </c>
      <c r="B969">
        <v>11.14</v>
      </c>
      <c r="C969" s="4">
        <v>328</v>
      </c>
      <c r="D969">
        <f t="shared" si="90"/>
        <v>29.443447037701972</v>
      </c>
      <c r="E969" s="6">
        <f t="shared" si="91"/>
        <v>2.8490399690774931E-4</v>
      </c>
      <c r="F969" s="7">
        <f t="shared" si="92"/>
        <v>0.96143285863810779</v>
      </c>
      <c r="G969" s="6">
        <f t="shared" si="93"/>
        <v>1.011386725594621E-3</v>
      </c>
      <c r="H969" s="7">
        <f t="shared" si="94"/>
        <v>0.79926243215810244</v>
      </c>
      <c r="I969">
        <f t="shared" si="95"/>
        <v>2.3014932281983924E-4</v>
      </c>
    </row>
    <row r="970" spans="1:9">
      <c r="A970" s="3" t="s">
        <v>300</v>
      </c>
      <c r="B970">
        <v>3.44</v>
      </c>
      <c r="C970" s="4">
        <v>101</v>
      </c>
      <c r="D970">
        <f t="shared" si="90"/>
        <v>29.36046511627907</v>
      </c>
      <c r="E970" s="6">
        <f t="shared" si="91"/>
        <v>8.7729584413666711E-5</v>
      </c>
      <c r="F970" s="7">
        <f t="shared" si="92"/>
        <v>0.96152058822252151</v>
      </c>
      <c r="G970" s="6">
        <f t="shared" si="93"/>
        <v>3.1231331562347364E-4</v>
      </c>
      <c r="H970" s="7">
        <f t="shared" si="94"/>
        <v>0.79957474547372587</v>
      </c>
      <c r="I970">
        <f t="shared" si="95"/>
        <v>9.3738104237817144E-4</v>
      </c>
    </row>
    <row r="971" spans="1:9">
      <c r="A971" s="3" t="s">
        <v>892</v>
      </c>
      <c r="B971">
        <v>14</v>
      </c>
      <c r="C971" s="4">
        <v>410</v>
      </c>
      <c r="D971">
        <f t="shared" si="90"/>
        <v>29.285714285714285</v>
      </c>
      <c r="E971" s="6">
        <f t="shared" si="91"/>
        <v>3.5612999613468662E-4</v>
      </c>
      <c r="F971" s="7">
        <f t="shared" si="92"/>
        <v>0.96187671821865617</v>
      </c>
      <c r="G971" s="6">
        <f t="shared" si="93"/>
        <v>1.2710425635839042E-3</v>
      </c>
      <c r="H971" s="7">
        <f t="shared" si="94"/>
        <v>0.80084578803730977</v>
      </c>
      <c r="I971">
        <f t="shared" si="95"/>
        <v>1.3063831902315748E-4</v>
      </c>
    </row>
    <row r="972" spans="1:9">
      <c r="A972" s="3" t="s">
        <v>454</v>
      </c>
      <c r="B972">
        <v>1.95</v>
      </c>
      <c r="C972" s="4">
        <v>57</v>
      </c>
      <c r="D972">
        <f t="shared" si="90"/>
        <v>29.23076923076923</v>
      </c>
      <c r="E972" s="6">
        <f t="shared" si="91"/>
        <v>4.9510755560188144E-5</v>
      </c>
      <c r="F972" s="7">
        <f t="shared" si="92"/>
        <v>0.96192622897421631</v>
      </c>
      <c r="G972" s="6">
        <f t="shared" si="93"/>
        <v>1.770380713563295E-4</v>
      </c>
      <c r="H972" s="7">
        <f t="shared" si="94"/>
        <v>0.80102282610866615</v>
      </c>
      <c r="I972">
        <f t="shared" si="95"/>
        <v>5.8953030498520853E-4</v>
      </c>
    </row>
    <row r="973" spans="1:9">
      <c r="A973" s="3" t="s">
        <v>582</v>
      </c>
      <c r="B973">
        <v>8.7899999999999991</v>
      </c>
      <c r="C973" s="4">
        <v>256</v>
      </c>
      <c r="D973">
        <f t="shared" si="90"/>
        <v>29.124004550625713</v>
      </c>
      <c r="E973" s="6">
        <f t="shared" si="91"/>
        <v>2.2236409514751166E-4</v>
      </c>
      <c r="F973" s="7">
        <f t="shared" si="92"/>
        <v>0.96214859306936384</v>
      </c>
      <c r="G973" s="6">
        <f t="shared" si="93"/>
        <v>7.980331524216084E-4</v>
      </c>
      <c r="H973" s="7">
        <f t="shared" si="94"/>
        <v>0.80182085926108781</v>
      </c>
      <c r="I973">
        <f t="shared" si="95"/>
        <v>1.1516038112275861E-3</v>
      </c>
    </row>
    <row r="974" spans="1:9">
      <c r="A974" s="3" t="s">
        <v>1029</v>
      </c>
      <c r="B974">
        <v>17.170000000000002</v>
      </c>
      <c r="C974" s="4">
        <v>500</v>
      </c>
      <c r="D974">
        <f t="shared" si="90"/>
        <v>29.120559114734998</v>
      </c>
      <c r="E974" s="6">
        <f t="shared" si="91"/>
        <v>4.343048733349837E-4</v>
      </c>
      <c r="F974" s="7">
        <f t="shared" si="92"/>
        <v>0.9625828979426988</v>
      </c>
      <c r="G974" s="6">
        <f t="shared" si="93"/>
        <v>1.5588429154811171E-3</v>
      </c>
      <c r="H974" s="7">
        <f t="shared" si="94"/>
        <v>0.80337970217656895</v>
      </c>
      <c r="I974">
        <f t="shared" si="95"/>
        <v>1.4541494250943643E-3</v>
      </c>
    </row>
    <row r="975" spans="1:9">
      <c r="A975" s="3" t="s">
        <v>138</v>
      </c>
      <c r="B975">
        <v>21.67</v>
      </c>
      <c r="C975" s="4">
        <v>630</v>
      </c>
      <c r="D975">
        <f t="shared" si="90"/>
        <v>29.072450392247344</v>
      </c>
      <c r="E975" s="6">
        <f t="shared" si="91"/>
        <v>5.4722414040207941E-4</v>
      </c>
      <c r="F975" s="7">
        <f t="shared" si="92"/>
        <v>0.96313012208310089</v>
      </c>
      <c r="G975" s="6">
        <f t="shared" si="93"/>
        <v>1.9673923109188004E-3</v>
      </c>
      <c r="H975" s="7">
        <f t="shared" si="94"/>
        <v>0.80534709448748776</v>
      </c>
      <c r="I975">
        <f t="shared" si="95"/>
        <v>3.2545665425376402E-4</v>
      </c>
    </row>
    <row r="976" spans="1:9">
      <c r="A976" s="3" t="s">
        <v>816</v>
      </c>
      <c r="B976">
        <v>4.8499999999999996</v>
      </c>
      <c r="C976" s="4">
        <v>141</v>
      </c>
      <c r="D976">
        <f t="shared" si="90"/>
        <v>29.072164948453612</v>
      </c>
      <c r="E976" s="6">
        <f t="shared" si="91"/>
        <v>1.2247397428046539E-4</v>
      </c>
      <c r="F976" s="7">
        <f t="shared" si="92"/>
        <v>0.96325259605738134</v>
      </c>
      <c r="G976" s="6">
        <f t="shared" si="93"/>
        <v>4.4032545952728106E-4</v>
      </c>
      <c r="H976" s="7">
        <f t="shared" si="94"/>
        <v>0.80578741994701508</v>
      </c>
      <c r="I976">
        <f t="shared" si="95"/>
        <v>9.4226790807405703E-4</v>
      </c>
    </row>
    <row r="977" spans="1:9">
      <c r="A977" s="3" t="s">
        <v>1008</v>
      </c>
      <c r="B977">
        <v>14.04</v>
      </c>
      <c r="C977" s="4">
        <v>408</v>
      </c>
      <c r="D977">
        <f t="shared" si="90"/>
        <v>29.059829059829063</v>
      </c>
      <c r="E977" s="6">
        <f t="shared" si="91"/>
        <v>3.543927766413467E-4</v>
      </c>
      <c r="F977" s="7">
        <f t="shared" si="92"/>
        <v>0.96360698883402274</v>
      </c>
      <c r="G977" s="6">
        <f t="shared" si="93"/>
        <v>1.2746741137655724E-3</v>
      </c>
      <c r="H977" s="7">
        <f t="shared" si="94"/>
        <v>0.80706209406078067</v>
      </c>
      <c r="I977">
        <f t="shared" si="95"/>
        <v>3.7652245955954733E-4</v>
      </c>
    </row>
    <row r="978" spans="1:9">
      <c r="A978" s="3" t="s">
        <v>916</v>
      </c>
      <c r="B978">
        <v>5.61</v>
      </c>
      <c r="C978" s="4">
        <v>163</v>
      </c>
      <c r="D978">
        <f t="shared" si="90"/>
        <v>29.055258467023172</v>
      </c>
      <c r="E978" s="6">
        <f t="shared" si="91"/>
        <v>1.4158338870720469E-4</v>
      </c>
      <c r="F978" s="7">
        <f t="shared" si="92"/>
        <v>0.96374857222272992</v>
      </c>
      <c r="G978" s="6">
        <f t="shared" si="93"/>
        <v>5.0932491297897879E-4</v>
      </c>
      <c r="H978" s="7">
        <f t="shared" si="94"/>
        <v>0.80757141897375961</v>
      </c>
      <c r="I978">
        <f t="shared" si="95"/>
        <v>2.4028886838933783E-4</v>
      </c>
    </row>
    <row r="979" spans="1:9">
      <c r="A979" s="3" t="s">
        <v>46</v>
      </c>
      <c r="B979">
        <v>3.58</v>
      </c>
      <c r="C979" s="4">
        <v>104</v>
      </c>
      <c r="D979">
        <f t="shared" si="90"/>
        <v>29.050279329608937</v>
      </c>
      <c r="E979" s="6">
        <f t="shared" si="91"/>
        <v>9.0335413653676614E-5</v>
      </c>
      <c r="F979" s="7">
        <f t="shared" si="92"/>
        <v>0.96383890763638358</v>
      </c>
      <c r="G979" s="6">
        <f t="shared" si="93"/>
        <v>3.2502374125931269E-4</v>
      </c>
      <c r="H979" s="7">
        <f t="shared" si="94"/>
        <v>0.80789644271501893</v>
      </c>
      <c r="I979">
        <f t="shared" si="95"/>
        <v>6.647321461006328E-4</v>
      </c>
    </row>
    <row r="980" spans="1:9">
      <c r="A980" s="3" t="s">
        <v>267</v>
      </c>
      <c r="B980">
        <v>9.89</v>
      </c>
      <c r="C980" s="4">
        <v>286</v>
      </c>
      <c r="D980">
        <f t="shared" si="90"/>
        <v>28.918099089989887</v>
      </c>
      <c r="E980" s="6">
        <f t="shared" si="91"/>
        <v>2.4842238754761069E-4</v>
      </c>
      <c r="F980" s="7">
        <f t="shared" si="92"/>
        <v>0.96408733002393121</v>
      </c>
      <c r="G980" s="6">
        <f t="shared" si="93"/>
        <v>8.9790078241748668E-4</v>
      </c>
      <c r="H980" s="7">
        <f t="shared" si="94"/>
        <v>0.8087943434974364</v>
      </c>
      <c r="I980">
        <f t="shared" si="95"/>
        <v>1.8591953831472718E-3</v>
      </c>
    </row>
    <row r="981" spans="1:9">
      <c r="A981" s="3" t="s">
        <v>1093</v>
      </c>
      <c r="B981">
        <v>27.63</v>
      </c>
      <c r="C981" s="4">
        <v>796</v>
      </c>
      <c r="D981">
        <f t="shared" si="90"/>
        <v>28.809265291349984</v>
      </c>
      <c r="E981" s="6">
        <f t="shared" si="91"/>
        <v>6.9141335834929402E-4</v>
      </c>
      <c r="F981" s="7">
        <f t="shared" si="92"/>
        <v>0.96477874338228053</v>
      </c>
      <c r="G981" s="6">
        <f t="shared" si="93"/>
        <v>2.5084932879873767E-3</v>
      </c>
      <c r="H981" s="7">
        <f t="shared" si="94"/>
        <v>0.81130283678542381</v>
      </c>
      <c r="I981">
        <f t="shared" si="95"/>
        <v>7.8820554782266239E-4</v>
      </c>
    </row>
    <row r="982" spans="1:9">
      <c r="A982" s="3" t="s">
        <v>114</v>
      </c>
      <c r="B982">
        <v>11.71</v>
      </c>
      <c r="C982" s="4">
        <v>337</v>
      </c>
      <c r="D982">
        <f t="shared" si="90"/>
        <v>28.778821520068316</v>
      </c>
      <c r="E982" s="6">
        <f t="shared" si="91"/>
        <v>2.9272148462777901E-4</v>
      </c>
      <c r="F982" s="7">
        <f t="shared" si="92"/>
        <v>0.96507146486690831</v>
      </c>
      <c r="G982" s="6">
        <f t="shared" si="93"/>
        <v>1.0631363156833943E-3</v>
      </c>
      <c r="H982" s="7">
        <f t="shared" si="94"/>
        <v>0.81236597310110725</v>
      </c>
      <c r="I982">
        <f t="shared" si="95"/>
        <v>5.7082407964270665E-4</v>
      </c>
    </row>
    <row r="983" spans="1:9">
      <c r="A983" s="3" t="s">
        <v>465</v>
      </c>
      <c r="B983">
        <v>8.48</v>
      </c>
      <c r="C983" s="4">
        <v>244</v>
      </c>
      <c r="D983">
        <f t="shared" si="90"/>
        <v>28.773584905660375</v>
      </c>
      <c r="E983" s="6">
        <f t="shared" si="91"/>
        <v>2.1194077818747204E-4</v>
      </c>
      <c r="F983" s="7">
        <f t="shared" si="92"/>
        <v>0.96528340564509574</v>
      </c>
      <c r="G983" s="6">
        <f t="shared" si="93"/>
        <v>7.6988863851367914E-4</v>
      </c>
      <c r="H983" s="7">
        <f t="shared" si="94"/>
        <v>0.81313586173962094</v>
      </c>
      <c r="I983">
        <f t="shared" si="95"/>
        <v>6.1996674828046494E-4</v>
      </c>
    </row>
    <row r="984" spans="1:9">
      <c r="A984" s="3" t="s">
        <v>93</v>
      </c>
      <c r="B984">
        <v>9.2100000000000009</v>
      </c>
      <c r="C984" s="4">
        <v>265</v>
      </c>
      <c r="D984">
        <f t="shared" si="90"/>
        <v>28.773072747014112</v>
      </c>
      <c r="E984" s="6">
        <f t="shared" si="91"/>
        <v>2.3018158286754135E-4</v>
      </c>
      <c r="F984" s="7">
        <f t="shared" si="92"/>
        <v>0.96551358722796332</v>
      </c>
      <c r="G984" s="6">
        <f t="shared" si="93"/>
        <v>8.3616442932912566E-4</v>
      </c>
      <c r="H984" s="7">
        <f t="shared" si="94"/>
        <v>0.81397202616895004</v>
      </c>
      <c r="I984">
        <f t="shared" si="95"/>
        <v>2.3242394795819354E-4</v>
      </c>
    </row>
    <row r="985" spans="1:9">
      <c r="A985" s="3" t="s">
        <v>78</v>
      </c>
      <c r="B985">
        <v>3.45</v>
      </c>
      <c r="C985" s="4">
        <v>99</v>
      </c>
      <c r="D985">
        <f t="shared" si="90"/>
        <v>28.695652173913043</v>
      </c>
      <c r="E985" s="6">
        <f t="shared" si="91"/>
        <v>8.5992364920326771E-5</v>
      </c>
      <c r="F985" s="7">
        <f t="shared" si="92"/>
        <v>0.96559957959288367</v>
      </c>
      <c r="G985" s="6">
        <f t="shared" si="93"/>
        <v>3.132212031688907E-4</v>
      </c>
      <c r="H985" s="7">
        <f t="shared" si="94"/>
        <v>0.81428524737211894</v>
      </c>
      <c r="I985">
        <f t="shared" si="95"/>
        <v>1.5774862586503957E-4</v>
      </c>
    </row>
    <row r="986" spans="1:9">
      <c r="A986" s="3" t="s">
        <v>52</v>
      </c>
      <c r="B986">
        <v>2.34</v>
      </c>
      <c r="C986" s="4">
        <v>67</v>
      </c>
      <c r="D986">
        <f t="shared" si="90"/>
        <v>28.632478632478634</v>
      </c>
      <c r="E986" s="6">
        <f t="shared" si="91"/>
        <v>5.8196853026887817E-5</v>
      </c>
      <c r="F986" s="7">
        <f t="shared" si="92"/>
        <v>0.96565777644591055</v>
      </c>
      <c r="G986" s="6">
        <f t="shared" si="93"/>
        <v>2.124456856275954E-4</v>
      </c>
      <c r="H986" s="7">
        <f t="shared" si="94"/>
        <v>0.81449769305774655</v>
      </c>
      <c r="I986">
        <f t="shared" si="95"/>
        <v>1.9274524675128024E-3</v>
      </c>
    </row>
    <row r="987" spans="1:9">
      <c r="A987" s="3" t="s">
        <v>170</v>
      </c>
      <c r="B987">
        <v>28.57</v>
      </c>
      <c r="C987" s="4">
        <v>816</v>
      </c>
      <c r="D987">
        <f t="shared" si="90"/>
        <v>28.561428071403569</v>
      </c>
      <c r="E987" s="6">
        <f t="shared" si="91"/>
        <v>7.0878555328269339E-4</v>
      </c>
      <c r="F987" s="7">
        <f t="shared" si="92"/>
        <v>0.96636656199919324</v>
      </c>
      <c r="G987" s="6">
        <f t="shared" si="93"/>
        <v>2.593834717256582E-3</v>
      </c>
      <c r="H987" s="7">
        <f t="shared" si="94"/>
        <v>0.81709152777500316</v>
      </c>
      <c r="I987">
        <f t="shared" si="95"/>
        <v>1.2313964634153018E-3</v>
      </c>
    </row>
    <row r="988" spans="1:9">
      <c r="A988" s="3" t="s">
        <v>726</v>
      </c>
      <c r="B988">
        <v>18.25</v>
      </c>
      <c r="C988" s="4">
        <v>521</v>
      </c>
      <c r="D988">
        <f t="shared" si="90"/>
        <v>28.547945205479451</v>
      </c>
      <c r="E988" s="6">
        <f t="shared" si="91"/>
        <v>4.5254567801505301E-4</v>
      </c>
      <c r="F988" s="7">
        <f t="shared" si="92"/>
        <v>0.96681910767720824</v>
      </c>
      <c r="G988" s="6">
        <f t="shared" si="93"/>
        <v>1.6568947703861608E-3</v>
      </c>
      <c r="H988" s="7">
        <f t="shared" si="94"/>
        <v>0.81874842254538927</v>
      </c>
      <c r="I988">
        <f t="shared" si="95"/>
        <v>1.4640299967990655E-3</v>
      </c>
    </row>
    <row r="989" spans="1:9">
      <c r="A989" s="3" t="s">
        <v>1086</v>
      </c>
      <c r="B989">
        <v>21.67</v>
      </c>
      <c r="C989" s="4">
        <v>616</v>
      </c>
      <c r="D989">
        <f t="shared" si="90"/>
        <v>28.426395939086291</v>
      </c>
      <c r="E989" s="6">
        <f t="shared" si="91"/>
        <v>5.3506360394869987E-4</v>
      </c>
      <c r="F989" s="7">
        <f t="shared" si="92"/>
        <v>0.96735417128115697</v>
      </c>
      <c r="G989" s="6">
        <f t="shared" si="93"/>
        <v>1.9673923109188004E-3</v>
      </c>
      <c r="H989" s="7">
        <f t="shared" si="94"/>
        <v>0.82071581485630807</v>
      </c>
      <c r="I989">
        <f t="shared" si="95"/>
        <v>1.7101203735770953E-3</v>
      </c>
    </row>
    <row r="990" spans="1:9">
      <c r="A990" s="3" t="s">
        <v>1011</v>
      </c>
      <c r="B990">
        <v>25.3</v>
      </c>
      <c r="C990" s="4">
        <v>718</v>
      </c>
      <c r="D990">
        <f t="shared" si="90"/>
        <v>28.379446640316203</v>
      </c>
      <c r="E990" s="6">
        <f t="shared" si="91"/>
        <v>6.2366179810903661E-4</v>
      </c>
      <c r="F990" s="7">
        <f t="shared" si="92"/>
        <v>0.96797783307926599</v>
      </c>
      <c r="G990" s="6">
        <f t="shared" si="93"/>
        <v>2.2969554899051983E-3</v>
      </c>
      <c r="H990" s="7">
        <f t="shared" si="94"/>
        <v>0.82301277034621323</v>
      </c>
      <c r="I990">
        <f t="shared" si="95"/>
        <v>1.6634517993429077E-3</v>
      </c>
    </row>
    <row r="991" spans="1:9">
      <c r="A991" s="3" t="s">
        <v>995</v>
      </c>
      <c r="B991">
        <v>24.59</v>
      </c>
      <c r="C991" s="4">
        <v>696</v>
      </c>
      <c r="D991">
        <f t="shared" si="90"/>
        <v>28.304188694591296</v>
      </c>
      <c r="E991" s="6">
        <f t="shared" si="91"/>
        <v>6.0455238368229726E-4</v>
      </c>
      <c r="F991" s="7">
        <f t="shared" si="92"/>
        <v>0.96858238546294828</v>
      </c>
      <c r="G991" s="6">
        <f t="shared" si="93"/>
        <v>2.232495474180586E-3</v>
      </c>
      <c r="H991" s="7">
        <f t="shared" si="94"/>
        <v>0.82524526582039381</v>
      </c>
      <c r="I991">
        <f t="shared" si="95"/>
        <v>5.9134791514814378E-4</v>
      </c>
    </row>
    <row r="992" spans="1:9">
      <c r="A992" s="3" t="s">
        <v>588</v>
      </c>
      <c r="B992">
        <v>8.73</v>
      </c>
      <c r="C992" s="4">
        <v>246</v>
      </c>
      <c r="D992">
        <f t="shared" si="90"/>
        <v>28.178694158075601</v>
      </c>
      <c r="E992" s="6">
        <f t="shared" si="91"/>
        <v>2.1367799768081197E-4</v>
      </c>
      <c r="F992" s="7">
        <f t="shared" si="92"/>
        <v>0.96879606346062908</v>
      </c>
      <c r="G992" s="6">
        <f t="shared" si="93"/>
        <v>7.925858271491061E-4</v>
      </c>
      <c r="H992" s="7">
        <f t="shared" si="94"/>
        <v>0.82603785164754295</v>
      </c>
      <c r="I992">
        <f t="shared" si="95"/>
        <v>7.6957630245477748E-4</v>
      </c>
    </row>
    <row r="993" spans="1:9">
      <c r="A993" s="3" t="s">
        <v>622</v>
      </c>
      <c r="B993">
        <v>11.36</v>
      </c>
      <c r="C993" s="4">
        <v>320</v>
      </c>
      <c r="D993">
        <f t="shared" si="90"/>
        <v>28.169014084507044</v>
      </c>
      <c r="E993" s="6">
        <f t="shared" si="91"/>
        <v>2.7795511893438955E-4</v>
      </c>
      <c r="F993" s="7">
        <f t="shared" si="92"/>
        <v>0.96907401857956343</v>
      </c>
      <c r="G993" s="6">
        <f t="shared" si="93"/>
        <v>1.0313602515937966E-3</v>
      </c>
      <c r="H993" s="7">
        <f t="shared" si="94"/>
        <v>0.82706921189913674</v>
      </c>
      <c r="I993">
        <f t="shared" si="95"/>
        <v>1.7702014576925773E-3</v>
      </c>
    </row>
    <row r="994" spans="1:9">
      <c r="A994" s="3" t="s">
        <v>534</v>
      </c>
      <c r="B994">
        <v>26.13</v>
      </c>
      <c r="C994" s="4">
        <v>736</v>
      </c>
      <c r="D994">
        <f t="shared" si="90"/>
        <v>28.166858017604287</v>
      </c>
      <c r="E994" s="6">
        <f t="shared" si="91"/>
        <v>6.3929677354909601E-4</v>
      </c>
      <c r="F994" s="7">
        <f t="shared" si="92"/>
        <v>0.96971331535311256</v>
      </c>
      <c r="G994" s="6">
        <f t="shared" si="93"/>
        <v>2.3723101561748156E-3</v>
      </c>
      <c r="H994" s="7">
        <f t="shared" si="94"/>
        <v>0.82944152205531152</v>
      </c>
      <c r="I994">
        <f t="shared" si="95"/>
        <v>8.5336862723350837E-4</v>
      </c>
    </row>
    <row r="995" spans="1:9">
      <c r="A995" s="3" t="s">
        <v>36</v>
      </c>
      <c r="B995">
        <v>12.59</v>
      </c>
      <c r="C995" s="4">
        <v>354</v>
      </c>
      <c r="D995">
        <f t="shared" si="90"/>
        <v>28.11755361397935</v>
      </c>
      <c r="E995" s="6">
        <f t="shared" si="91"/>
        <v>3.0748785032116846E-4</v>
      </c>
      <c r="F995" s="7">
        <f t="shared" si="92"/>
        <v>0.97002080320343376</v>
      </c>
      <c r="G995" s="6">
        <f t="shared" si="93"/>
        <v>1.1430304196800968E-3</v>
      </c>
      <c r="H995" s="7">
        <f t="shared" si="94"/>
        <v>0.83058455247499163</v>
      </c>
      <c r="I995">
        <f t="shared" si="95"/>
        <v>1.4237488283996846E-4</v>
      </c>
    </row>
    <row r="996" spans="1:9">
      <c r="A996" s="3" t="s">
        <v>473</v>
      </c>
      <c r="B996">
        <v>2.1</v>
      </c>
      <c r="C996" s="4">
        <v>59</v>
      </c>
      <c r="D996">
        <f t="shared" si="90"/>
        <v>28.095238095238095</v>
      </c>
      <c r="E996" s="6">
        <f t="shared" si="91"/>
        <v>5.1247975053528077E-5</v>
      </c>
      <c r="F996" s="7">
        <f t="shared" si="92"/>
        <v>0.97007205117848727</v>
      </c>
      <c r="G996" s="6">
        <f t="shared" si="93"/>
        <v>1.9065638453758565E-4</v>
      </c>
      <c r="H996" s="7">
        <f t="shared" si="94"/>
        <v>0.83077520885952927</v>
      </c>
      <c r="I996">
        <f t="shared" si="95"/>
        <v>6.4488884161462146E-4</v>
      </c>
    </row>
    <row r="997" spans="1:9">
      <c r="A997" s="3" t="s">
        <v>113</v>
      </c>
      <c r="B997">
        <v>9.51</v>
      </c>
      <c r="C997" s="4">
        <v>267</v>
      </c>
      <c r="D997">
        <f t="shared" si="90"/>
        <v>28.07570977917981</v>
      </c>
      <c r="E997" s="6">
        <f t="shared" si="91"/>
        <v>2.3191880236088128E-4</v>
      </c>
      <c r="F997" s="7">
        <f t="shared" si="92"/>
        <v>0.97030396998084811</v>
      </c>
      <c r="G997" s="6">
        <f t="shared" si="93"/>
        <v>8.6340105569163779E-4</v>
      </c>
      <c r="H997" s="7">
        <f t="shared" si="94"/>
        <v>0.83163860991522087</v>
      </c>
      <c r="I997">
        <f t="shared" si="95"/>
        <v>1.7797297207829965E-3</v>
      </c>
    </row>
    <row r="998" spans="1:9">
      <c r="A998" s="3" t="s">
        <v>993</v>
      </c>
      <c r="B998">
        <v>26.23</v>
      </c>
      <c r="C998" s="4">
        <v>735</v>
      </c>
      <c r="D998">
        <f t="shared" si="90"/>
        <v>28.021349599695004</v>
      </c>
      <c r="E998" s="6">
        <f t="shared" si="91"/>
        <v>6.3842816380242607E-4</v>
      </c>
      <c r="F998" s="7">
        <f t="shared" si="92"/>
        <v>0.97094239814465055</v>
      </c>
      <c r="G998" s="6">
        <f t="shared" si="93"/>
        <v>2.3813890316289866E-3</v>
      </c>
      <c r="H998" s="7">
        <f t="shared" si="94"/>
        <v>0.83401999894684986</v>
      </c>
      <c r="I998">
        <f t="shared" si="95"/>
        <v>2.0167908794577194E-4</v>
      </c>
    </row>
    <row r="999" spans="1:9">
      <c r="A999" s="3" t="s">
        <v>997</v>
      </c>
      <c r="B999">
        <v>2.97</v>
      </c>
      <c r="C999" s="4">
        <v>83</v>
      </c>
      <c r="D999">
        <f t="shared" si="90"/>
        <v>27.946127946127945</v>
      </c>
      <c r="E999" s="6">
        <f t="shared" si="91"/>
        <v>7.2094608973607291E-5</v>
      </c>
      <c r="F999" s="7">
        <f t="shared" si="92"/>
        <v>0.97101449275362417</v>
      </c>
      <c r="G999" s="6">
        <f t="shared" si="93"/>
        <v>2.6964260098887114E-4</v>
      </c>
      <c r="H999" s="7">
        <f t="shared" si="94"/>
        <v>0.83428964154783869</v>
      </c>
      <c r="I999">
        <f t="shared" si="95"/>
        <v>1.0892314238730716E-3</v>
      </c>
    </row>
    <row r="1000" spans="1:9">
      <c r="A1000" s="3" t="s">
        <v>1076</v>
      </c>
      <c r="B1000">
        <v>16.03</v>
      </c>
      <c r="C1000" s="4">
        <v>447</v>
      </c>
      <c r="D1000">
        <f t="shared" si="90"/>
        <v>27.88521522145976</v>
      </c>
      <c r="E1000" s="6">
        <f t="shared" si="91"/>
        <v>3.882685567614754E-4</v>
      </c>
      <c r="F1000" s="7">
        <f t="shared" si="92"/>
        <v>0.97140276131038561</v>
      </c>
      <c r="G1000" s="6">
        <f t="shared" si="93"/>
        <v>1.4553437353035704E-3</v>
      </c>
      <c r="H1000" s="7">
        <f t="shared" si="94"/>
        <v>0.83574498528314223</v>
      </c>
      <c r="I1000">
        <f t="shared" si="95"/>
        <v>2.6846038222526625E-3</v>
      </c>
    </row>
    <row r="1001" spans="1:9">
      <c r="A1001" s="3" t="s">
        <v>1078</v>
      </c>
      <c r="B1001">
        <v>39.47</v>
      </c>
      <c r="C1001" s="4">
        <v>1097</v>
      </c>
      <c r="D1001">
        <f t="shared" si="90"/>
        <v>27.793260704332404</v>
      </c>
      <c r="E1001" s="6">
        <f t="shared" si="91"/>
        <v>9.5286489209695424E-4</v>
      </c>
      <c r="F1001" s="7">
        <f t="shared" si="92"/>
        <v>0.97235562620248261</v>
      </c>
      <c r="G1001" s="6">
        <f t="shared" si="93"/>
        <v>3.5834321417611927E-3</v>
      </c>
      <c r="H1001" s="7">
        <f t="shared" si="94"/>
        <v>0.83932841742490338</v>
      </c>
      <c r="I1001">
        <f t="shared" si="95"/>
        <v>3.5318474952428236E-4</v>
      </c>
    </row>
    <row r="1002" spans="1:9">
      <c r="A1002" s="3" t="s">
        <v>837</v>
      </c>
      <c r="B1002">
        <v>5.19</v>
      </c>
      <c r="C1002" s="4">
        <v>144</v>
      </c>
      <c r="D1002">
        <f t="shared" si="90"/>
        <v>27.74566473988439</v>
      </c>
      <c r="E1002" s="6">
        <f t="shared" si="91"/>
        <v>1.2507980352047531E-4</v>
      </c>
      <c r="F1002" s="7">
        <f t="shared" si="92"/>
        <v>0.97248070600600311</v>
      </c>
      <c r="G1002" s="6">
        <f t="shared" si="93"/>
        <v>4.7119363607146168E-4</v>
      </c>
      <c r="H1002" s="7">
        <f t="shared" si="94"/>
        <v>0.83979961106097489</v>
      </c>
      <c r="I1002">
        <f t="shared" si="95"/>
        <v>5.9793061539958892E-4</v>
      </c>
    </row>
    <row r="1003" spans="1:9">
      <c r="A1003" s="3" t="s">
        <v>487</v>
      </c>
      <c r="B1003">
        <v>8.7799999999999994</v>
      </c>
      <c r="C1003" s="4">
        <v>243</v>
      </c>
      <c r="D1003">
        <f t="shared" si="90"/>
        <v>27.676537585421414</v>
      </c>
      <c r="E1003" s="6">
        <f t="shared" si="91"/>
        <v>2.1107216844080208E-4</v>
      </c>
      <c r="F1003" s="7">
        <f t="shared" si="92"/>
        <v>0.97269177817444397</v>
      </c>
      <c r="G1003" s="6">
        <f t="shared" si="93"/>
        <v>7.9712526487619127E-4</v>
      </c>
      <c r="H1003" s="7">
        <f t="shared" si="94"/>
        <v>0.84059673632585108</v>
      </c>
      <c r="I1003">
        <f t="shared" si="95"/>
        <v>3.3003453181319475E-3</v>
      </c>
    </row>
    <row r="1004" spans="1:9">
      <c r="A1004" s="3" t="s">
        <v>95</v>
      </c>
      <c r="B1004">
        <v>48.46</v>
      </c>
      <c r="C1004" s="4">
        <v>1341</v>
      </c>
      <c r="D1004">
        <f t="shared" si="90"/>
        <v>27.672307057366901</v>
      </c>
      <c r="E1004" s="6">
        <f t="shared" si="91"/>
        <v>1.1648056702844264E-3</v>
      </c>
      <c r="F1004" s="7">
        <f t="shared" si="92"/>
        <v>0.9738565838447284</v>
      </c>
      <c r="G1004" s="6">
        <f t="shared" si="93"/>
        <v>4.3996230450911427E-3</v>
      </c>
      <c r="H1004" s="7">
        <f t="shared" si="94"/>
        <v>0.8449963593709422</v>
      </c>
      <c r="I1004">
        <f t="shared" si="95"/>
        <v>4.9318164385048213E-4</v>
      </c>
    </row>
    <row r="1005" spans="1:9">
      <c r="A1005" s="3" t="s">
        <v>146</v>
      </c>
      <c r="B1005">
        <v>7.23</v>
      </c>
      <c r="C1005" s="4">
        <v>199</v>
      </c>
      <c r="D1005">
        <f t="shared" si="90"/>
        <v>27.524204702627937</v>
      </c>
      <c r="E1005" s="6">
        <f t="shared" si="91"/>
        <v>1.7285333958732351E-4</v>
      </c>
      <c r="F1005" s="7">
        <f t="shared" si="92"/>
        <v>0.97402943718431567</v>
      </c>
      <c r="G1005" s="6">
        <f t="shared" si="93"/>
        <v>6.564026953365449E-4</v>
      </c>
      <c r="H1005" s="7">
        <f t="shared" si="94"/>
        <v>0.84565276206627871</v>
      </c>
      <c r="I1005">
        <f t="shared" si="95"/>
        <v>7.0576571378955233E-4</v>
      </c>
    </row>
    <row r="1006" spans="1:9">
      <c r="A1006" s="3" t="s">
        <v>1002</v>
      </c>
      <c r="B1006">
        <v>10.34</v>
      </c>
      <c r="C1006" s="4">
        <v>284</v>
      </c>
      <c r="D1006">
        <f t="shared" si="90"/>
        <v>27.466150870406189</v>
      </c>
      <c r="E1006" s="6">
        <f t="shared" si="91"/>
        <v>2.4668516805427076E-4</v>
      </c>
      <c r="F1006" s="7">
        <f t="shared" si="92"/>
        <v>0.97427612235236993</v>
      </c>
      <c r="G1006" s="6">
        <f t="shared" si="93"/>
        <v>9.3875572196125499E-4</v>
      </c>
      <c r="H1006" s="7">
        <f t="shared" si="94"/>
        <v>0.84659151778823993</v>
      </c>
      <c r="I1006">
        <f t="shared" si="95"/>
        <v>2.0225784540739422E-4</v>
      </c>
    </row>
    <row r="1007" spans="1:9">
      <c r="A1007" s="3" t="s">
        <v>1099</v>
      </c>
      <c r="B1007">
        <v>2.96</v>
      </c>
      <c r="C1007" s="4">
        <v>81</v>
      </c>
      <c r="D1007">
        <f t="shared" si="90"/>
        <v>27.364864864864867</v>
      </c>
      <c r="E1007" s="6">
        <f t="shared" si="91"/>
        <v>7.0357389480267364E-5</v>
      </c>
      <c r="F1007" s="7">
        <f t="shared" si="92"/>
        <v>0.97434647974185018</v>
      </c>
      <c r="G1007" s="6">
        <f t="shared" si="93"/>
        <v>2.6873471344345402E-4</v>
      </c>
      <c r="H1007" s="7">
        <f t="shared" si="94"/>
        <v>0.8468602525016834</v>
      </c>
      <c r="I1007">
        <f t="shared" si="95"/>
        <v>7.0236664839951057E-4</v>
      </c>
    </row>
    <row r="1008" spans="1:9">
      <c r="A1008" s="3" t="s">
        <v>491</v>
      </c>
      <c r="B1008">
        <v>10.26</v>
      </c>
      <c r="C1008" s="4">
        <v>279</v>
      </c>
      <c r="D1008">
        <f t="shared" si="90"/>
        <v>27.192982456140353</v>
      </c>
      <c r="E1008" s="6">
        <f t="shared" si="91"/>
        <v>2.4234211932092089E-4</v>
      </c>
      <c r="F1008" s="7">
        <f t="shared" si="92"/>
        <v>0.97458882186117113</v>
      </c>
      <c r="G1008" s="6">
        <f t="shared" si="93"/>
        <v>9.3149262159791834E-4</v>
      </c>
      <c r="H1008" s="7">
        <f t="shared" si="94"/>
        <v>0.84779174512328137</v>
      </c>
      <c r="I1008">
        <f t="shared" si="95"/>
        <v>3.4491255427238077E-4</v>
      </c>
    </row>
    <row r="1009" spans="1:9">
      <c r="A1009" s="3" t="s">
        <v>664</v>
      </c>
      <c r="B1009">
        <v>5.03</v>
      </c>
      <c r="C1009" s="4">
        <v>136</v>
      </c>
      <c r="D1009">
        <f t="shared" si="90"/>
        <v>27.037773359840951</v>
      </c>
      <c r="E1009" s="6">
        <f t="shared" si="91"/>
        <v>1.1813092554711556E-4</v>
      </c>
      <c r="F1009" s="7">
        <f t="shared" si="92"/>
        <v>0.97470695278671826</v>
      </c>
      <c r="G1009" s="6">
        <f t="shared" si="93"/>
        <v>4.566674353447885E-4</v>
      </c>
      <c r="H1009" s="7">
        <f t="shared" si="94"/>
        <v>0.84824841255862615</v>
      </c>
      <c r="I1009">
        <f t="shared" si="95"/>
        <v>1.9678302748958876E-3</v>
      </c>
    </row>
    <row r="1010" spans="1:9">
      <c r="A1010" s="3" t="s">
        <v>103</v>
      </c>
      <c r="B1010">
        <v>28.69</v>
      </c>
      <c r="C1010" s="4">
        <v>775</v>
      </c>
      <c r="D1010">
        <f t="shared" si="90"/>
        <v>27.012896479609619</v>
      </c>
      <c r="E1010" s="6">
        <f t="shared" si="91"/>
        <v>6.7317255366922471E-4</v>
      </c>
      <c r="F1010" s="7">
        <f t="shared" si="92"/>
        <v>0.97538012534038754</v>
      </c>
      <c r="G1010" s="6">
        <f t="shared" si="93"/>
        <v>2.6047293678015866E-3</v>
      </c>
      <c r="H1010" s="7">
        <f t="shared" si="94"/>
        <v>0.85085314192642769</v>
      </c>
      <c r="I1010">
        <f t="shared" si="95"/>
        <v>6.2196465684338786E-4</v>
      </c>
    </row>
    <row r="1011" spans="1:9">
      <c r="A1011" s="3" t="s">
        <v>730</v>
      </c>
      <c r="B1011">
        <v>9.06</v>
      </c>
      <c r="C1011" s="4">
        <v>244</v>
      </c>
      <c r="D1011">
        <f t="shared" si="90"/>
        <v>26.93156732891832</v>
      </c>
      <c r="E1011" s="6">
        <f t="shared" si="91"/>
        <v>2.1194077818747204E-4</v>
      </c>
      <c r="F1011" s="7">
        <f t="shared" si="92"/>
        <v>0.97559206611857496</v>
      </c>
      <c r="G1011" s="6">
        <f t="shared" si="93"/>
        <v>8.2254611614786949E-4</v>
      </c>
      <c r="H1011" s="7">
        <f t="shared" si="94"/>
        <v>0.85167568804257554</v>
      </c>
      <c r="I1011">
        <f t="shared" si="95"/>
        <v>3.6733699141311416E-4</v>
      </c>
    </row>
    <row r="1012" spans="1:9">
      <c r="A1012" s="3" t="s">
        <v>685</v>
      </c>
      <c r="B1012">
        <v>5.35</v>
      </c>
      <c r="C1012" s="4">
        <v>144</v>
      </c>
      <c r="D1012">
        <f t="shared" si="90"/>
        <v>26.915887850467293</v>
      </c>
      <c r="E1012" s="6">
        <f t="shared" si="91"/>
        <v>1.2507980352047531E-4</v>
      </c>
      <c r="F1012" s="7">
        <f t="shared" si="92"/>
        <v>0.97571714592209546</v>
      </c>
      <c r="G1012" s="6">
        <f t="shared" si="93"/>
        <v>4.8571983679813482E-4</v>
      </c>
      <c r="H1012" s="7">
        <f t="shared" si="94"/>
        <v>0.85216140787937367</v>
      </c>
      <c r="I1012">
        <f t="shared" si="95"/>
        <v>3.3532498767541163E-4</v>
      </c>
    </row>
    <row r="1013" spans="1:9">
      <c r="A1013" s="3" t="s">
        <v>1088</v>
      </c>
      <c r="B1013">
        <v>4.88</v>
      </c>
      <c r="C1013" s="4">
        <v>131</v>
      </c>
      <c r="D1013">
        <f t="shared" si="90"/>
        <v>26.844262295081968</v>
      </c>
      <c r="E1013" s="6">
        <f t="shared" si="91"/>
        <v>1.1378787681376573E-4</v>
      </c>
      <c r="F1013" s="7">
        <f t="shared" si="92"/>
        <v>0.97583093379890928</v>
      </c>
      <c r="G1013" s="6">
        <f t="shared" si="93"/>
        <v>4.4304912216353232E-4</v>
      </c>
      <c r="H1013" s="7">
        <f t="shared" si="94"/>
        <v>0.8526044570015372</v>
      </c>
      <c r="I1013">
        <f t="shared" si="95"/>
        <v>6.9499281677121161E-4</v>
      </c>
    </row>
    <row r="1014" spans="1:9">
      <c r="A1014" s="3" t="s">
        <v>22</v>
      </c>
      <c r="B1014">
        <v>10.11</v>
      </c>
      <c r="C1014" s="4">
        <v>271</v>
      </c>
      <c r="D1014">
        <f t="shared" si="90"/>
        <v>26.805143422354107</v>
      </c>
      <c r="E1014" s="6">
        <f t="shared" si="91"/>
        <v>2.3539324134756116E-4</v>
      </c>
      <c r="F1014" s="7">
        <f t="shared" si="92"/>
        <v>0.97606632704025686</v>
      </c>
      <c r="G1014" s="6">
        <f t="shared" si="93"/>
        <v>9.1787430841666227E-4</v>
      </c>
      <c r="H1014" s="7">
        <f t="shared" si="94"/>
        <v>0.85352233130995381</v>
      </c>
      <c r="I1014">
        <f t="shared" si="95"/>
        <v>3.3045970122902446E-4</v>
      </c>
    </row>
    <row r="1015" spans="1:9">
      <c r="A1015" s="3" t="s">
        <v>695</v>
      </c>
      <c r="B1015">
        <v>4.8</v>
      </c>
      <c r="C1015" s="4">
        <v>128</v>
      </c>
      <c r="D1015">
        <f t="shared" si="90"/>
        <v>26.666666666666668</v>
      </c>
      <c r="E1015" s="6">
        <f t="shared" si="91"/>
        <v>1.1118204757375583E-4</v>
      </c>
      <c r="F1015" s="7">
        <f t="shared" si="92"/>
        <v>0.97617750908783063</v>
      </c>
      <c r="G1015" s="6">
        <f t="shared" si="93"/>
        <v>4.3578602180019573E-4</v>
      </c>
      <c r="H1015" s="7">
        <f t="shared" si="94"/>
        <v>0.85395811733175397</v>
      </c>
      <c r="I1015">
        <f t="shared" si="95"/>
        <v>2.1938713207140248E-3</v>
      </c>
    </row>
    <row r="1016" spans="1:9">
      <c r="A1016" s="3" t="s">
        <v>75</v>
      </c>
      <c r="B1016">
        <v>31.86</v>
      </c>
      <c r="C1016" s="4">
        <v>849</v>
      </c>
      <c r="D1016">
        <f t="shared" si="90"/>
        <v>26.64783427495292</v>
      </c>
      <c r="E1016" s="6">
        <f t="shared" si="91"/>
        <v>7.3744967492280226E-4</v>
      </c>
      <c r="F1016" s="7">
        <f t="shared" si="92"/>
        <v>0.97691495876275347</v>
      </c>
      <c r="G1016" s="6">
        <f t="shared" si="93"/>
        <v>2.8925297196987993E-3</v>
      </c>
      <c r="H1016" s="7">
        <f t="shared" si="94"/>
        <v>0.85685064705145275</v>
      </c>
      <c r="I1016">
        <f t="shared" si="95"/>
        <v>8.1007227286911121E-4</v>
      </c>
    </row>
    <row r="1017" spans="1:9">
      <c r="A1017" s="3" t="s">
        <v>522</v>
      </c>
      <c r="B1017">
        <v>11.76</v>
      </c>
      <c r="C1017" s="4">
        <v>313</v>
      </c>
      <c r="D1017">
        <f t="shared" si="90"/>
        <v>26.615646258503403</v>
      </c>
      <c r="E1017" s="6">
        <f t="shared" si="91"/>
        <v>2.7187485070769978E-4</v>
      </c>
      <c r="F1017" s="7">
        <f t="shared" si="92"/>
        <v>0.97718683361346115</v>
      </c>
      <c r="G1017" s="6">
        <f t="shared" si="93"/>
        <v>1.0676757534104795E-3</v>
      </c>
      <c r="H1017" s="7">
        <f t="shared" si="94"/>
        <v>0.85791832280486324</v>
      </c>
      <c r="I1017">
        <f t="shared" si="95"/>
        <v>5.0779007347334648E-4</v>
      </c>
    </row>
    <row r="1018" spans="1:9">
      <c r="A1018" s="3" t="s">
        <v>978</v>
      </c>
      <c r="B1018">
        <v>7.37</v>
      </c>
      <c r="C1018" s="4">
        <v>196</v>
      </c>
      <c r="D1018">
        <f t="shared" si="90"/>
        <v>26.594301221166891</v>
      </c>
      <c r="E1018" s="6">
        <f t="shared" si="91"/>
        <v>1.7024751034731362E-4</v>
      </c>
      <c r="F1018" s="7">
        <f t="shared" si="92"/>
        <v>0.97735708112380848</v>
      </c>
      <c r="G1018" s="6">
        <f t="shared" si="93"/>
        <v>6.6911312097238385E-4</v>
      </c>
      <c r="H1018" s="7">
        <f t="shared" si="94"/>
        <v>0.85858743592583564</v>
      </c>
      <c r="I1018">
        <f t="shared" si="95"/>
        <v>6.8984085925216654E-4</v>
      </c>
    </row>
    <row r="1019" spans="1:9">
      <c r="A1019" s="3" t="s">
        <v>144</v>
      </c>
      <c r="B1019">
        <v>10.01</v>
      </c>
      <c r="C1019" s="4">
        <v>266</v>
      </c>
      <c r="D1019">
        <f t="shared" si="90"/>
        <v>26.573426573426573</v>
      </c>
      <c r="E1019" s="6">
        <f t="shared" si="91"/>
        <v>2.3105019261421132E-4</v>
      </c>
      <c r="F1019" s="7">
        <f t="shared" si="92"/>
        <v>0.97758813131642264</v>
      </c>
      <c r="G1019" s="6">
        <f t="shared" si="93"/>
        <v>9.0879543296249149E-4</v>
      </c>
      <c r="H1019" s="7">
        <f t="shared" si="94"/>
        <v>0.85949623135879816</v>
      </c>
      <c r="I1019">
        <f t="shared" si="95"/>
        <v>1.5438825510404319E-3</v>
      </c>
    </row>
    <row r="1020" spans="1:9">
      <c r="A1020" s="3" t="s">
        <v>166</v>
      </c>
      <c r="B1020">
        <v>22.4</v>
      </c>
      <c r="C1020" s="4">
        <v>595</v>
      </c>
      <c r="D1020">
        <f t="shared" si="90"/>
        <v>26.5625</v>
      </c>
      <c r="E1020" s="6">
        <f t="shared" si="91"/>
        <v>5.1682279926863056E-4</v>
      </c>
      <c r="F1020" s="7">
        <f t="shared" si="92"/>
        <v>0.97810495411569132</v>
      </c>
      <c r="G1020" s="6">
        <f t="shared" si="93"/>
        <v>2.0336681017342467E-3</v>
      </c>
      <c r="H1020" s="7">
        <f t="shared" si="94"/>
        <v>0.86152989946053238</v>
      </c>
      <c r="I1020">
        <f t="shared" si="95"/>
        <v>8.8871401781276393E-4</v>
      </c>
    </row>
    <row r="1021" spans="1:9">
      <c r="A1021" s="3" t="s">
        <v>484</v>
      </c>
      <c r="B1021">
        <v>12.89</v>
      </c>
      <c r="C1021" s="4">
        <v>342</v>
      </c>
      <c r="D1021">
        <f t="shared" si="90"/>
        <v>26.532195500387896</v>
      </c>
      <c r="E1021" s="6">
        <f t="shared" si="91"/>
        <v>2.9706453336112885E-4</v>
      </c>
      <c r="F1021" s="7">
        <f t="shared" si="92"/>
        <v>0.97840201864905241</v>
      </c>
      <c r="G1021" s="6">
        <f t="shared" si="93"/>
        <v>1.170267046042609E-3</v>
      </c>
      <c r="H1021" s="7">
        <f t="shared" si="94"/>
        <v>0.86270016650657499</v>
      </c>
      <c r="I1021">
        <f t="shared" si="95"/>
        <v>6.4470212795386672E-4</v>
      </c>
    </row>
    <row r="1022" spans="1:9">
      <c r="A1022" s="3" t="s">
        <v>656</v>
      </c>
      <c r="B1022">
        <v>9.35</v>
      </c>
      <c r="C1022" s="4">
        <v>248</v>
      </c>
      <c r="D1022">
        <f t="shared" si="90"/>
        <v>26.524064171122994</v>
      </c>
      <c r="E1022" s="6">
        <f t="shared" si="91"/>
        <v>2.1541521717415192E-4</v>
      </c>
      <c r="F1022" s="7">
        <f t="shared" si="92"/>
        <v>0.97861743386622657</v>
      </c>
      <c r="G1022" s="6">
        <f t="shared" si="93"/>
        <v>8.4887485496496461E-4</v>
      </c>
      <c r="H1022" s="7">
        <f t="shared" si="94"/>
        <v>0.86354904136153998</v>
      </c>
      <c r="I1022">
        <f t="shared" si="95"/>
        <v>2.3176970570748523E-4</v>
      </c>
    </row>
    <row r="1023" spans="1:9">
      <c r="A1023" s="3" t="s">
        <v>109</v>
      </c>
      <c r="B1023">
        <v>3.36</v>
      </c>
      <c r="C1023" s="4">
        <v>89</v>
      </c>
      <c r="D1023">
        <f t="shared" si="90"/>
        <v>26.488095238095241</v>
      </c>
      <c r="E1023" s="6">
        <f t="shared" si="91"/>
        <v>7.7306267453627097E-5</v>
      </c>
      <c r="F1023" s="7">
        <f t="shared" si="92"/>
        <v>0.97869474013368019</v>
      </c>
      <c r="G1023" s="6">
        <f t="shared" si="93"/>
        <v>3.0505021526013699E-4</v>
      </c>
      <c r="H1023" s="7">
        <f t="shared" si="94"/>
        <v>0.86385409157680015</v>
      </c>
      <c r="I1023">
        <f t="shared" si="95"/>
        <v>1.0694618392896871E-3</v>
      </c>
    </row>
    <row r="1024" spans="1:9">
      <c r="A1024" s="3" t="s">
        <v>987</v>
      </c>
      <c r="B1024">
        <v>15.49</v>
      </c>
      <c r="C1024" s="4">
        <v>409</v>
      </c>
      <c r="D1024">
        <f t="shared" si="90"/>
        <v>26.404131697869595</v>
      </c>
      <c r="E1024" s="6">
        <f t="shared" si="91"/>
        <v>3.5526138638801663E-4</v>
      </c>
      <c r="F1024" s="7">
        <f t="shared" si="92"/>
        <v>0.97905000152006816</v>
      </c>
      <c r="G1024" s="6">
        <f t="shared" si="93"/>
        <v>1.4063178078510485E-3</v>
      </c>
      <c r="H1024" s="7">
        <f t="shared" si="94"/>
        <v>0.86526040938465121</v>
      </c>
      <c r="I1024">
        <f t="shared" si="95"/>
        <v>2.0374342627765829E-3</v>
      </c>
    </row>
    <row r="1025" spans="1:9">
      <c r="A1025" s="3" t="s">
        <v>469</v>
      </c>
      <c r="B1025">
        <v>29.5</v>
      </c>
      <c r="C1025" s="4">
        <v>778</v>
      </c>
      <c r="D1025">
        <f t="shared" si="90"/>
        <v>26.372881355932204</v>
      </c>
      <c r="E1025" s="6">
        <f t="shared" si="91"/>
        <v>6.7577838290923463E-4</v>
      </c>
      <c r="F1025" s="7">
        <f t="shared" si="92"/>
        <v>0.97972577990297738</v>
      </c>
      <c r="G1025" s="6">
        <f t="shared" si="93"/>
        <v>2.6782682589803698E-3</v>
      </c>
      <c r="H1025" s="7">
        <f t="shared" si="94"/>
        <v>0.86793867764363153</v>
      </c>
      <c r="I1025">
        <f t="shared" si="95"/>
        <v>1.0296620630674269E-3</v>
      </c>
    </row>
    <row r="1026" spans="1:9">
      <c r="A1026" s="3" t="s">
        <v>488</v>
      </c>
      <c r="B1026">
        <v>14.89</v>
      </c>
      <c r="C1026" s="4">
        <v>391</v>
      </c>
      <c r="D1026">
        <f t="shared" ref="D1026:D1089" si="96">C1026/B1026</f>
        <v>26.25923438549362</v>
      </c>
      <c r="E1026" s="6">
        <f t="shared" si="91"/>
        <v>3.3962641094795724E-4</v>
      </c>
      <c r="F1026" s="7">
        <f t="shared" si="92"/>
        <v>0.98006540631392536</v>
      </c>
      <c r="G1026" s="6">
        <f t="shared" si="93"/>
        <v>1.351844555126024E-3</v>
      </c>
      <c r="H1026" s="7">
        <f t="shared" si="94"/>
        <v>0.86929052219875758</v>
      </c>
      <c r="I1026">
        <f t="shared" si="95"/>
        <v>4.1635135720152761E-4</v>
      </c>
    </row>
    <row r="1027" spans="1:9">
      <c r="A1027" s="3" t="s">
        <v>132</v>
      </c>
      <c r="B1027">
        <v>6.02</v>
      </c>
      <c r="C1027" s="4">
        <v>158</v>
      </c>
      <c r="D1027">
        <f t="shared" si="96"/>
        <v>26.245847176079735</v>
      </c>
      <c r="E1027" s="6">
        <f t="shared" ref="E1027:E1090" si="97">C1027/1151265</f>
        <v>1.3724033997385485E-4</v>
      </c>
      <c r="F1027" s="7">
        <f t="shared" ref="F1027:F1090" si="98">F1026+E1027</f>
        <v>0.98020264665389922</v>
      </c>
      <c r="G1027" s="6">
        <f t="shared" ref="G1027:G1090" si="99">B1027/11014.58</f>
        <v>5.4654830234107882E-4</v>
      </c>
      <c r="H1027" s="7">
        <f t="shared" ref="H1027:H1090" si="100">H1026+G1027</f>
        <v>0.86983707050109871</v>
      </c>
      <c r="I1027">
        <f t="shared" ref="I1027:I1090" si="101">F1027*H1028-F1028*H1027</f>
        <v>4.7345775863527617E-4</v>
      </c>
    </row>
    <row r="1028" spans="1:9">
      <c r="A1028" s="3" t="s">
        <v>871</v>
      </c>
      <c r="B1028">
        <v>6.84</v>
      </c>
      <c r="C1028" s="4">
        <v>179</v>
      </c>
      <c r="D1028">
        <f t="shared" si="96"/>
        <v>26.169590643274855</v>
      </c>
      <c r="E1028" s="6">
        <f t="shared" si="97"/>
        <v>1.5548114465392416E-4</v>
      </c>
      <c r="F1028" s="7">
        <f t="shared" si="98"/>
        <v>0.98035812779855314</v>
      </c>
      <c r="G1028" s="6">
        <f t="shared" si="99"/>
        <v>6.2099508106527889E-4</v>
      </c>
      <c r="H1028" s="7">
        <f t="shared" si="100"/>
        <v>0.87045806558216399</v>
      </c>
      <c r="I1028">
        <f t="shared" si="101"/>
        <v>4.0397659598889746E-4</v>
      </c>
    </row>
    <row r="1029" spans="1:9">
      <c r="A1029" s="3" t="s">
        <v>1034</v>
      </c>
      <c r="B1029">
        <v>5.83</v>
      </c>
      <c r="C1029" s="4">
        <v>152</v>
      </c>
      <c r="D1029">
        <f t="shared" si="96"/>
        <v>26.072041166380789</v>
      </c>
      <c r="E1029" s="6">
        <f t="shared" si="97"/>
        <v>1.3202868149383504E-4</v>
      </c>
      <c r="F1029" s="7">
        <f t="shared" si="98"/>
        <v>0.980490156480047</v>
      </c>
      <c r="G1029" s="6">
        <f t="shared" si="99"/>
        <v>5.2929843897815438E-4</v>
      </c>
      <c r="H1029" s="7">
        <f t="shared" si="100"/>
        <v>0.87098736402114219</v>
      </c>
      <c r="I1029">
        <f t="shared" si="101"/>
        <v>1.3268999827497074E-3</v>
      </c>
    </row>
    <row r="1030" spans="1:9">
      <c r="A1030" s="3" t="s">
        <v>1047</v>
      </c>
      <c r="B1030">
        <v>19.13</v>
      </c>
      <c r="C1030" s="4">
        <v>497</v>
      </c>
      <c r="D1030">
        <f t="shared" si="96"/>
        <v>25.980135912179822</v>
      </c>
      <c r="E1030" s="6">
        <f t="shared" si="97"/>
        <v>4.3169904409497378E-4</v>
      </c>
      <c r="F1030" s="7">
        <f t="shared" si="98"/>
        <v>0.98092185552414202</v>
      </c>
      <c r="G1030" s="6">
        <f t="shared" si="99"/>
        <v>1.7367888743828634E-3</v>
      </c>
      <c r="H1030" s="7">
        <f t="shared" si="100"/>
        <v>0.87272415289552507</v>
      </c>
      <c r="I1030">
        <f t="shared" si="101"/>
        <v>3.0173612230555147E-4</v>
      </c>
    </row>
    <row r="1031" spans="1:9">
      <c r="A1031" s="3" t="s">
        <v>1051</v>
      </c>
      <c r="B1031">
        <v>4.3499999999999996</v>
      </c>
      <c r="C1031" s="4">
        <v>113</v>
      </c>
      <c r="D1031">
        <f t="shared" si="96"/>
        <v>25.977011494252874</v>
      </c>
      <c r="E1031" s="6">
        <f t="shared" si="97"/>
        <v>9.8152901373706311E-5</v>
      </c>
      <c r="F1031" s="7">
        <f t="shared" si="98"/>
        <v>0.98102000842551573</v>
      </c>
      <c r="G1031" s="6">
        <f t="shared" si="99"/>
        <v>3.9493108225642737E-4</v>
      </c>
      <c r="H1031" s="7">
        <f t="shared" si="100"/>
        <v>0.87311908397778148</v>
      </c>
      <c r="I1031">
        <f t="shared" si="101"/>
        <v>8.3483826362762414E-4</v>
      </c>
    </row>
    <row r="1032" spans="1:9">
      <c r="A1032" s="3" t="s">
        <v>505</v>
      </c>
      <c r="B1032">
        <v>12.03</v>
      </c>
      <c r="C1032" s="4">
        <v>312</v>
      </c>
      <c r="D1032">
        <f t="shared" si="96"/>
        <v>25.935162094763093</v>
      </c>
      <c r="E1032" s="6">
        <f t="shared" si="97"/>
        <v>2.7100624096102984E-4</v>
      </c>
      <c r="F1032" s="7">
        <f t="shared" si="98"/>
        <v>0.98129101466647672</v>
      </c>
      <c r="G1032" s="6">
        <f t="shared" si="99"/>
        <v>1.0921887171367406E-3</v>
      </c>
      <c r="H1032" s="7">
        <f t="shared" si="100"/>
        <v>0.87421127269491827</v>
      </c>
      <c r="I1032">
        <f t="shared" si="101"/>
        <v>5.3207985867620433E-4</v>
      </c>
    </row>
    <row r="1033" spans="1:9">
      <c r="A1033" s="3" t="s">
        <v>476</v>
      </c>
      <c r="B1033">
        <v>7.66</v>
      </c>
      <c r="C1033" s="4">
        <v>198</v>
      </c>
      <c r="D1033">
        <f t="shared" si="96"/>
        <v>25.848563968668408</v>
      </c>
      <c r="E1033" s="6">
        <f t="shared" si="97"/>
        <v>1.7198472984065354E-4</v>
      </c>
      <c r="F1033" s="7">
        <f t="shared" si="98"/>
        <v>0.98146299939631743</v>
      </c>
      <c r="G1033" s="6">
        <f t="shared" si="99"/>
        <v>6.9544185978947907E-4</v>
      </c>
      <c r="H1033" s="7">
        <f t="shared" si="100"/>
        <v>0.8749067145547077</v>
      </c>
      <c r="I1033">
        <f t="shared" si="101"/>
        <v>3.091262874164169E-4</v>
      </c>
    </row>
    <row r="1034" spans="1:9">
      <c r="A1034" s="3" t="s">
        <v>964</v>
      </c>
      <c r="B1034">
        <v>4.45</v>
      </c>
      <c r="C1034" s="4">
        <v>115</v>
      </c>
      <c r="D1034">
        <f t="shared" si="96"/>
        <v>25.842696629213481</v>
      </c>
      <c r="E1034" s="6">
        <f t="shared" si="97"/>
        <v>9.9890120867046251E-5</v>
      </c>
      <c r="F1034" s="7">
        <f t="shared" si="98"/>
        <v>0.98156288951718451</v>
      </c>
      <c r="G1034" s="6">
        <f t="shared" si="99"/>
        <v>4.0400995771059815E-4</v>
      </c>
      <c r="H1034" s="7">
        <f t="shared" si="100"/>
        <v>0.87531072451241831</v>
      </c>
      <c r="I1034">
        <f t="shared" si="101"/>
        <v>2.9688712754583069E-4</v>
      </c>
    </row>
    <row r="1035" spans="1:9">
      <c r="A1035" s="3" t="s">
        <v>641</v>
      </c>
      <c r="B1035">
        <v>4.2699999999999996</v>
      </c>
      <c r="C1035" s="4">
        <v>110</v>
      </c>
      <c r="D1035">
        <f t="shared" si="96"/>
        <v>25.761124121779861</v>
      </c>
      <c r="E1035" s="6">
        <f t="shared" si="97"/>
        <v>9.5547072133696408E-5</v>
      </c>
      <c r="F1035" s="7">
        <f t="shared" si="98"/>
        <v>0.98165843658931817</v>
      </c>
      <c r="G1035" s="6">
        <f t="shared" si="99"/>
        <v>3.8766798189309077E-4</v>
      </c>
      <c r="H1035" s="7">
        <f t="shared" si="100"/>
        <v>0.87569839249431136</v>
      </c>
      <c r="I1035">
        <f t="shared" si="101"/>
        <v>2.2193162140327072E-4</v>
      </c>
    </row>
    <row r="1036" spans="1:9">
      <c r="A1036" s="3" t="s">
        <v>989</v>
      </c>
      <c r="B1036">
        <v>3.19</v>
      </c>
      <c r="C1036" s="4">
        <v>82</v>
      </c>
      <c r="D1036">
        <f t="shared" si="96"/>
        <v>25.705329153605017</v>
      </c>
      <c r="E1036" s="6">
        <f t="shared" si="97"/>
        <v>7.1225999226937327E-5</v>
      </c>
      <c r="F1036" s="7">
        <f t="shared" si="98"/>
        <v>0.9817296625885451</v>
      </c>
      <c r="G1036" s="6">
        <f t="shared" si="99"/>
        <v>2.8961612698804673E-4</v>
      </c>
      <c r="H1036" s="7">
        <f t="shared" si="100"/>
        <v>0.87598800862129944</v>
      </c>
      <c r="I1036">
        <f t="shared" si="101"/>
        <v>7.6114136382710029E-4</v>
      </c>
    </row>
    <row r="1037" spans="1:9">
      <c r="A1037" s="3" t="s">
        <v>1016</v>
      </c>
      <c r="B1037">
        <v>10.93</v>
      </c>
      <c r="C1037" s="4">
        <v>280</v>
      </c>
      <c r="D1037">
        <f t="shared" si="96"/>
        <v>25.617566331198535</v>
      </c>
      <c r="E1037" s="6">
        <f t="shared" si="97"/>
        <v>2.4321072906759086E-4</v>
      </c>
      <c r="F1037" s="7">
        <f t="shared" si="98"/>
        <v>0.98197287331761274</v>
      </c>
      <c r="G1037" s="6">
        <f t="shared" si="99"/>
        <v>9.9232108714086245E-4</v>
      </c>
      <c r="H1037" s="7">
        <f t="shared" si="100"/>
        <v>0.87698032970844031</v>
      </c>
      <c r="I1037">
        <f t="shared" si="101"/>
        <v>2.2919331490434125E-4</v>
      </c>
    </row>
    <row r="1038" spans="1:9">
      <c r="A1038" s="3" t="s">
        <v>1066</v>
      </c>
      <c r="B1038">
        <v>3.28</v>
      </c>
      <c r="C1038" s="4">
        <v>83</v>
      </c>
      <c r="D1038">
        <f t="shared" si="96"/>
        <v>25.304878048780488</v>
      </c>
      <c r="E1038" s="6">
        <f t="shared" si="97"/>
        <v>7.2094608973607291E-5</v>
      </c>
      <c r="F1038" s="7">
        <f t="shared" si="98"/>
        <v>0.98204496792658635</v>
      </c>
      <c r="G1038" s="6">
        <f t="shared" si="99"/>
        <v>2.9778711489680039E-4</v>
      </c>
      <c r="H1038" s="7">
        <f t="shared" si="100"/>
        <v>0.87727811682333712</v>
      </c>
      <c r="I1038">
        <f t="shared" si="101"/>
        <v>7.3984111616343107E-4</v>
      </c>
    </row>
    <row r="1039" spans="1:9">
      <c r="A1039" s="3" t="s">
        <v>1083</v>
      </c>
      <c r="B1039">
        <v>10.58</v>
      </c>
      <c r="C1039" s="4">
        <v>267</v>
      </c>
      <c r="D1039">
        <f t="shared" si="96"/>
        <v>25.236294896030245</v>
      </c>
      <c r="E1039" s="6">
        <f t="shared" si="97"/>
        <v>2.3191880236088128E-4</v>
      </c>
      <c r="F1039" s="7">
        <f t="shared" si="98"/>
        <v>0.9822768867289472</v>
      </c>
      <c r="G1039" s="6">
        <f t="shared" si="99"/>
        <v>9.6054502305126482E-4</v>
      </c>
      <c r="H1039" s="7">
        <f t="shared" si="100"/>
        <v>0.87823866184638844</v>
      </c>
      <c r="I1039">
        <f t="shared" si="101"/>
        <v>1.1625337823766291E-3</v>
      </c>
    </row>
    <row r="1040" spans="1:9">
      <c r="A1040" s="3" t="s">
        <v>691</v>
      </c>
      <c r="B1040">
        <v>16.62</v>
      </c>
      <c r="C1040" s="4">
        <v>419</v>
      </c>
      <c r="D1040">
        <f t="shared" si="96"/>
        <v>25.210589651022861</v>
      </c>
      <c r="E1040" s="6">
        <f t="shared" si="97"/>
        <v>3.6394748385471632E-4</v>
      </c>
      <c r="F1040" s="7">
        <f t="shared" si="98"/>
        <v>0.98264083421280191</v>
      </c>
      <c r="G1040" s="6">
        <f t="shared" si="99"/>
        <v>1.5089091004831779E-3</v>
      </c>
      <c r="H1040" s="7">
        <f t="shared" si="100"/>
        <v>0.87974757094687162</v>
      </c>
      <c r="I1040">
        <f t="shared" si="101"/>
        <v>2.860439228972167E-4</v>
      </c>
    </row>
    <row r="1041" spans="1:9">
      <c r="A1041" s="3" t="s">
        <v>41</v>
      </c>
      <c r="B1041">
        <v>4.08</v>
      </c>
      <c r="C1041" s="4">
        <v>102</v>
      </c>
      <c r="D1041">
        <f t="shared" si="96"/>
        <v>25</v>
      </c>
      <c r="E1041" s="6">
        <f t="shared" si="97"/>
        <v>8.8598194160336674E-5</v>
      </c>
      <c r="F1041" s="7">
        <f t="shared" si="98"/>
        <v>0.9827294324069622</v>
      </c>
      <c r="G1041" s="6">
        <f t="shared" si="99"/>
        <v>3.7041811853016638E-4</v>
      </c>
      <c r="H1041" s="7">
        <f t="shared" si="100"/>
        <v>0.88011798906540173</v>
      </c>
      <c r="I1041">
        <f t="shared" si="101"/>
        <v>1.3580709367325694E-3</v>
      </c>
    </row>
    <row r="1042" spans="1:9">
      <c r="A1042" s="3" t="s">
        <v>532</v>
      </c>
      <c r="B1042">
        <v>19.36</v>
      </c>
      <c r="C1042" s="4">
        <v>483</v>
      </c>
      <c r="D1042">
        <f t="shared" si="96"/>
        <v>24.948347107438018</v>
      </c>
      <c r="E1042" s="6">
        <f t="shared" si="97"/>
        <v>4.1953850764159424E-4</v>
      </c>
      <c r="F1042" s="7">
        <f t="shared" si="98"/>
        <v>0.98314897091460385</v>
      </c>
      <c r="G1042" s="6">
        <f t="shared" si="99"/>
        <v>1.7576702879274562E-3</v>
      </c>
      <c r="H1042" s="7">
        <f t="shared" si="100"/>
        <v>0.88187565935332923</v>
      </c>
      <c r="I1042">
        <f t="shared" si="101"/>
        <v>5.9439541163075482E-4</v>
      </c>
    </row>
    <row r="1043" spans="1:9">
      <c r="A1043" s="3" t="s">
        <v>765</v>
      </c>
      <c r="B1043">
        <v>8.4700000000000006</v>
      </c>
      <c r="C1043" s="4">
        <v>211</v>
      </c>
      <c r="D1043">
        <f t="shared" si="96"/>
        <v>24.911452184179456</v>
      </c>
      <c r="E1043" s="6">
        <f t="shared" si="97"/>
        <v>1.8327665654736312E-4</v>
      </c>
      <c r="F1043" s="7">
        <f t="shared" si="98"/>
        <v>0.98333224757115123</v>
      </c>
      <c r="G1043" s="6">
        <f t="shared" si="99"/>
        <v>7.6898075096826213E-4</v>
      </c>
      <c r="H1043" s="7">
        <f t="shared" si="100"/>
        <v>0.88264464010429744</v>
      </c>
      <c r="I1043">
        <f t="shared" si="101"/>
        <v>3.4455639571318031E-4</v>
      </c>
    </row>
    <row r="1044" spans="1:9">
      <c r="A1044" s="3" t="s">
        <v>198</v>
      </c>
      <c r="B1044">
        <v>4.8899999999999997</v>
      </c>
      <c r="C1044" s="4">
        <v>120</v>
      </c>
      <c r="D1044">
        <f t="shared" si="96"/>
        <v>24.539877300613497</v>
      </c>
      <c r="E1044" s="6">
        <f t="shared" si="97"/>
        <v>1.0423316960039608E-4</v>
      </c>
      <c r="F1044" s="7">
        <f t="shared" si="98"/>
        <v>0.98343648074075163</v>
      </c>
      <c r="G1044" s="6">
        <f t="shared" si="99"/>
        <v>4.4395700970894939E-4</v>
      </c>
      <c r="H1044" s="7">
        <f t="shared" si="100"/>
        <v>0.88308859711400634</v>
      </c>
      <c r="I1044">
        <f t="shared" si="101"/>
        <v>1.4659271688144404E-4</v>
      </c>
    </row>
    <row r="1045" spans="1:9">
      <c r="A1045" s="3" t="s">
        <v>682</v>
      </c>
      <c r="B1045">
        <v>2.08</v>
      </c>
      <c r="C1045" s="4">
        <v>51</v>
      </c>
      <c r="D1045">
        <f t="shared" si="96"/>
        <v>24.51923076923077</v>
      </c>
      <c r="E1045" s="6">
        <f t="shared" si="97"/>
        <v>4.4299097080168337E-5</v>
      </c>
      <c r="F1045" s="7">
        <f t="shared" si="98"/>
        <v>0.98348077983783178</v>
      </c>
      <c r="G1045" s="6">
        <f t="shared" si="99"/>
        <v>1.8884060944675149E-4</v>
      </c>
      <c r="H1045" s="7">
        <f t="shared" si="100"/>
        <v>0.88327743772345313</v>
      </c>
      <c r="I1045">
        <f t="shared" si="101"/>
        <v>4.1734345933774897E-4</v>
      </c>
    </row>
    <row r="1046" spans="1:9">
      <c r="A1046" s="3" t="s">
        <v>706</v>
      </c>
      <c r="B1046">
        <v>5.92</v>
      </c>
      <c r="C1046" s="4">
        <v>145</v>
      </c>
      <c r="D1046">
        <f t="shared" si="96"/>
        <v>24.493243243243242</v>
      </c>
      <c r="E1046" s="6">
        <f t="shared" si="97"/>
        <v>1.2594841326714527E-4</v>
      </c>
      <c r="F1046" s="7">
        <f t="shared" si="98"/>
        <v>0.98360672825109896</v>
      </c>
      <c r="G1046" s="6">
        <f t="shared" si="99"/>
        <v>5.3746942688690804E-4</v>
      </c>
      <c r="H1046" s="7">
        <f t="shared" si="100"/>
        <v>0.88381490715034006</v>
      </c>
      <c r="I1046">
        <f t="shared" si="101"/>
        <v>5.2404900340519145E-4</v>
      </c>
    </row>
    <row r="1047" spans="1:9">
      <c r="A1047" s="3" t="s">
        <v>82</v>
      </c>
      <c r="B1047">
        <v>7.39</v>
      </c>
      <c r="C1047" s="4">
        <v>177</v>
      </c>
      <c r="D1047">
        <f t="shared" si="96"/>
        <v>23.951285520974292</v>
      </c>
      <c r="E1047" s="6">
        <f t="shared" si="97"/>
        <v>1.5374392516058423E-4</v>
      </c>
      <c r="F1047" s="7">
        <f t="shared" si="98"/>
        <v>0.9837604721762595</v>
      </c>
      <c r="G1047" s="6">
        <f t="shared" si="99"/>
        <v>6.7092889606321798E-4</v>
      </c>
      <c r="H1047" s="7">
        <f t="shared" si="100"/>
        <v>0.8844858360464033</v>
      </c>
      <c r="I1047">
        <f t="shared" si="101"/>
        <v>2.9650684019333351E-4</v>
      </c>
    </row>
    <row r="1048" spans="1:9">
      <c r="A1048" s="3" t="s">
        <v>1105</v>
      </c>
      <c r="B1048">
        <v>4.18</v>
      </c>
      <c r="C1048" s="4">
        <v>100</v>
      </c>
      <c r="D1048">
        <f t="shared" si="96"/>
        <v>23.923444976076556</v>
      </c>
      <c r="E1048" s="6">
        <f t="shared" si="97"/>
        <v>8.6860974666996734E-5</v>
      </c>
      <c r="F1048" s="7">
        <f t="shared" si="98"/>
        <v>0.98384733315092654</v>
      </c>
      <c r="G1048" s="6">
        <f t="shared" si="99"/>
        <v>3.7949699398433711E-4</v>
      </c>
      <c r="H1048" s="7">
        <f t="shared" si="100"/>
        <v>0.88486533304038761</v>
      </c>
      <c r="I1048">
        <f t="shared" si="101"/>
        <v>5.1372500509128116E-4</v>
      </c>
    </row>
    <row r="1049" spans="1:9">
      <c r="A1049" s="3" t="s">
        <v>65</v>
      </c>
      <c r="B1049">
        <v>7.24</v>
      </c>
      <c r="C1049" s="4">
        <v>173</v>
      </c>
      <c r="D1049">
        <f t="shared" si="96"/>
        <v>23.895027624309392</v>
      </c>
      <c r="E1049" s="6">
        <f t="shared" si="97"/>
        <v>1.5026948617390435E-4</v>
      </c>
      <c r="F1049" s="7">
        <f t="shared" si="98"/>
        <v>0.98399760263710045</v>
      </c>
      <c r="G1049" s="6">
        <f t="shared" si="99"/>
        <v>6.5731058288196191E-4</v>
      </c>
      <c r="H1049" s="7">
        <f t="shared" si="100"/>
        <v>0.8855226436232696</v>
      </c>
      <c r="I1049">
        <f t="shared" si="101"/>
        <v>6.2271870824959219E-4</v>
      </c>
    </row>
    <row r="1050" spans="1:9">
      <c r="A1050" s="3" t="s">
        <v>672</v>
      </c>
      <c r="B1050">
        <v>8.77</v>
      </c>
      <c r="C1050" s="4">
        <v>209</v>
      </c>
      <c r="D1050">
        <f t="shared" si="96"/>
        <v>23.831242873432156</v>
      </c>
      <c r="E1050" s="6">
        <f t="shared" si="97"/>
        <v>1.8153943705402319E-4</v>
      </c>
      <c r="F1050" s="7">
        <f t="shared" si="98"/>
        <v>0.98417914207415447</v>
      </c>
      <c r="G1050" s="6">
        <f t="shared" si="99"/>
        <v>7.9621737733077426E-4</v>
      </c>
      <c r="H1050" s="7">
        <f t="shared" si="100"/>
        <v>0.88631886100060042</v>
      </c>
      <c r="I1050">
        <f t="shared" si="101"/>
        <v>2.9918707778364695E-4</v>
      </c>
    </row>
    <row r="1051" spans="1:9">
      <c r="A1051" s="3" t="s">
        <v>869</v>
      </c>
      <c r="B1051">
        <v>4.21</v>
      </c>
      <c r="C1051" s="4">
        <v>100</v>
      </c>
      <c r="D1051">
        <f t="shared" si="96"/>
        <v>23.752969121140143</v>
      </c>
      <c r="E1051" s="6">
        <f t="shared" si="97"/>
        <v>8.6860974666996734E-5</v>
      </c>
      <c r="F1051" s="7">
        <f t="shared" si="98"/>
        <v>0.9842660030488215</v>
      </c>
      <c r="G1051" s="6">
        <f t="shared" si="99"/>
        <v>3.8222065662058837E-4</v>
      </c>
      <c r="H1051" s="7">
        <f t="shared" si="100"/>
        <v>0.88670108165722106</v>
      </c>
      <c r="I1051">
        <f t="shared" si="101"/>
        <v>8.0603917389110435E-4</v>
      </c>
    </row>
    <row r="1052" spans="1:9">
      <c r="A1052" s="3" t="s">
        <v>67</v>
      </c>
      <c r="B1052">
        <v>11.33</v>
      </c>
      <c r="C1052" s="4">
        <v>268</v>
      </c>
      <c r="D1052">
        <f t="shared" si="96"/>
        <v>23.654015887025597</v>
      </c>
      <c r="E1052" s="6">
        <f t="shared" si="97"/>
        <v>2.3278741210755127E-4</v>
      </c>
      <c r="F1052" s="7">
        <f t="shared" si="98"/>
        <v>0.98449879046092903</v>
      </c>
      <c r="G1052" s="6">
        <f t="shared" si="99"/>
        <v>1.0286365889575454E-3</v>
      </c>
      <c r="H1052" s="7">
        <f t="shared" si="100"/>
        <v>0.88772971824617863</v>
      </c>
      <c r="I1052">
        <f t="shared" si="101"/>
        <v>1.546320543337476E-4</v>
      </c>
    </row>
    <row r="1053" spans="1:9">
      <c r="A1053" s="3" t="s">
        <v>164</v>
      </c>
      <c r="B1053">
        <v>2.17</v>
      </c>
      <c r="C1053" s="4">
        <v>51</v>
      </c>
      <c r="D1053">
        <f t="shared" si="96"/>
        <v>23.502304147465438</v>
      </c>
      <c r="E1053" s="6">
        <f t="shared" si="97"/>
        <v>4.4299097080168337E-5</v>
      </c>
      <c r="F1053" s="7">
        <f t="shared" si="98"/>
        <v>0.98454308955800918</v>
      </c>
      <c r="G1053" s="6">
        <f t="shared" si="99"/>
        <v>1.9701159735550515E-4</v>
      </c>
      <c r="H1053" s="7">
        <f t="shared" si="100"/>
        <v>0.88792672984353416</v>
      </c>
      <c r="I1053">
        <f t="shared" si="101"/>
        <v>1.2180760131175195E-3</v>
      </c>
    </row>
    <row r="1054" spans="1:9">
      <c r="A1054" s="3" t="s">
        <v>787</v>
      </c>
      <c r="B1054">
        <v>17.07</v>
      </c>
      <c r="C1054" s="4">
        <v>399</v>
      </c>
      <c r="D1054">
        <f t="shared" si="96"/>
        <v>23.374340949033392</v>
      </c>
      <c r="E1054" s="6">
        <f t="shared" si="97"/>
        <v>3.46575288921317E-4</v>
      </c>
      <c r="F1054" s="7">
        <f t="shared" si="98"/>
        <v>0.98488966484693052</v>
      </c>
      <c r="G1054" s="6">
        <f t="shared" si="99"/>
        <v>1.5497640400269461E-3</v>
      </c>
      <c r="H1054" s="7">
        <f t="shared" si="100"/>
        <v>0.88947649388356109</v>
      </c>
      <c r="I1054">
        <f t="shared" si="101"/>
        <v>9.4006532785206876E-4</v>
      </c>
    </row>
    <row r="1055" spans="1:9">
      <c r="A1055" s="3" t="s">
        <v>353</v>
      </c>
      <c r="B1055">
        <v>13.14</v>
      </c>
      <c r="C1055" s="4">
        <v>304</v>
      </c>
      <c r="D1055">
        <f t="shared" si="96"/>
        <v>23.135464231354643</v>
      </c>
      <c r="E1055" s="6">
        <f t="shared" si="97"/>
        <v>2.6405736298767008E-4</v>
      </c>
      <c r="F1055" s="7">
        <f t="shared" si="98"/>
        <v>0.98515372220991815</v>
      </c>
      <c r="G1055" s="6">
        <f t="shared" si="99"/>
        <v>1.1929642346780358E-3</v>
      </c>
      <c r="H1055" s="7">
        <f t="shared" si="100"/>
        <v>0.89066945811823917</v>
      </c>
      <c r="I1055">
        <f t="shared" si="101"/>
        <v>3.5453691773257301E-4</v>
      </c>
    </row>
    <row r="1056" spans="1:9">
      <c r="A1056" s="3" t="s">
        <v>240</v>
      </c>
      <c r="B1056">
        <v>4.95</v>
      </c>
      <c r="C1056" s="4">
        <v>114</v>
      </c>
      <c r="D1056">
        <f t="shared" si="96"/>
        <v>23.030303030303031</v>
      </c>
      <c r="E1056" s="6">
        <f t="shared" si="97"/>
        <v>9.9021511120376288E-5</v>
      </c>
      <c r="F1056" s="7">
        <f t="shared" si="98"/>
        <v>0.98525274372103855</v>
      </c>
      <c r="G1056" s="6">
        <f t="shared" si="99"/>
        <v>4.494043349814519E-4</v>
      </c>
      <c r="H1056" s="7">
        <f t="shared" si="100"/>
        <v>0.89111886245322058</v>
      </c>
      <c r="I1056">
        <f t="shared" si="101"/>
        <v>1.5260053012000618E-4</v>
      </c>
    </row>
    <row r="1057" spans="1:9">
      <c r="A1057" s="3" t="s">
        <v>908</v>
      </c>
      <c r="B1057">
        <v>2.13</v>
      </c>
      <c r="C1057" s="4">
        <v>49</v>
      </c>
      <c r="D1057">
        <f t="shared" si="96"/>
        <v>23.004694835680752</v>
      </c>
      <c r="E1057" s="6">
        <f t="shared" si="97"/>
        <v>4.2561877586828404E-5</v>
      </c>
      <c r="F1057" s="7">
        <f t="shared" si="98"/>
        <v>0.98529530559862533</v>
      </c>
      <c r="G1057" s="6">
        <f t="shared" si="99"/>
        <v>1.9338004717383685E-4</v>
      </c>
      <c r="H1057" s="7">
        <f t="shared" si="100"/>
        <v>0.89131224250039442</v>
      </c>
      <c r="I1057">
        <f t="shared" si="101"/>
        <v>7.79705996833302E-4</v>
      </c>
    </row>
    <row r="1058" spans="1:9">
      <c r="A1058" s="3" t="s">
        <v>899</v>
      </c>
      <c r="B1058">
        <v>10.88</v>
      </c>
      <c r="C1058" s="4">
        <v>250</v>
      </c>
      <c r="D1058">
        <f t="shared" si="96"/>
        <v>22.977941176470587</v>
      </c>
      <c r="E1058" s="6">
        <f t="shared" si="97"/>
        <v>2.1715243666749185E-4</v>
      </c>
      <c r="F1058" s="7">
        <f t="shared" si="98"/>
        <v>0.98551245803529286</v>
      </c>
      <c r="G1058" s="6">
        <f t="shared" si="99"/>
        <v>9.8778164941377717E-4</v>
      </c>
      <c r="H1058" s="7">
        <f t="shared" si="100"/>
        <v>0.89230002414980825</v>
      </c>
      <c r="I1058">
        <f t="shared" si="101"/>
        <v>6.0097588408747349E-4</v>
      </c>
    </row>
    <row r="1059" spans="1:9">
      <c r="A1059" s="3" t="s">
        <v>37</v>
      </c>
      <c r="B1059">
        <v>8.3800000000000008</v>
      </c>
      <c r="C1059" s="4">
        <v>192</v>
      </c>
      <c r="D1059">
        <f t="shared" si="96"/>
        <v>22.911694510739856</v>
      </c>
      <c r="E1059" s="6">
        <f t="shared" si="97"/>
        <v>1.6677307136063374E-4</v>
      </c>
      <c r="F1059" s="7">
        <f t="shared" si="98"/>
        <v>0.98567923110665345</v>
      </c>
      <c r="G1059" s="6">
        <f t="shared" si="99"/>
        <v>7.6080976305950847E-4</v>
      </c>
      <c r="H1059" s="7">
        <f t="shared" si="100"/>
        <v>0.89306083391286772</v>
      </c>
      <c r="I1059">
        <f t="shared" si="101"/>
        <v>6.4929741906261107E-4</v>
      </c>
    </row>
    <row r="1060" spans="1:9">
      <c r="A1060" s="3" t="s">
        <v>1044</v>
      </c>
      <c r="B1060">
        <v>9.0500000000000007</v>
      </c>
      <c r="C1060" s="4">
        <v>207</v>
      </c>
      <c r="D1060">
        <f t="shared" si="96"/>
        <v>22.872928176795579</v>
      </c>
      <c r="E1060" s="6">
        <f t="shared" si="97"/>
        <v>1.7980221756068324E-4</v>
      </c>
      <c r="F1060" s="7">
        <f t="shared" si="98"/>
        <v>0.9858590333242141</v>
      </c>
      <c r="G1060" s="6">
        <f t="shared" si="99"/>
        <v>8.2163822860245248E-4</v>
      </c>
      <c r="H1060" s="7">
        <f t="shared" si="100"/>
        <v>0.89388247214147021</v>
      </c>
      <c r="I1060">
        <f t="shared" si="101"/>
        <v>3.0036921200926603E-4</v>
      </c>
    </row>
    <row r="1061" spans="1:9">
      <c r="A1061" s="3" t="s">
        <v>148</v>
      </c>
      <c r="B1061">
        <v>4.18</v>
      </c>
      <c r="C1061" s="4">
        <v>95</v>
      </c>
      <c r="D1061">
        <f t="shared" si="96"/>
        <v>22.72727272727273</v>
      </c>
      <c r="E1061" s="6">
        <f t="shared" si="97"/>
        <v>8.2517925933646904E-5</v>
      </c>
      <c r="F1061" s="7">
        <f t="shared" si="98"/>
        <v>0.98594155125014771</v>
      </c>
      <c r="G1061" s="6">
        <f t="shared" si="99"/>
        <v>3.7949699398433711E-4</v>
      </c>
      <c r="H1061" s="7">
        <f t="shared" si="100"/>
        <v>0.89426196913545453</v>
      </c>
      <c r="I1061">
        <f t="shared" si="101"/>
        <v>5.7145090621557593E-4</v>
      </c>
    </row>
    <row r="1062" spans="1:9">
      <c r="A1062" s="3" t="s">
        <v>467</v>
      </c>
      <c r="B1062">
        <v>7.92</v>
      </c>
      <c r="C1062" s="4">
        <v>177</v>
      </c>
      <c r="D1062">
        <f t="shared" si="96"/>
        <v>22.348484848484848</v>
      </c>
      <c r="E1062" s="6">
        <f t="shared" si="97"/>
        <v>1.5374392516058423E-4</v>
      </c>
      <c r="F1062" s="7">
        <f t="shared" si="98"/>
        <v>0.98609529517530825</v>
      </c>
      <c r="G1062" s="6">
        <f t="shared" si="99"/>
        <v>7.1904693597032293E-4</v>
      </c>
      <c r="H1062" s="7">
        <f t="shared" si="100"/>
        <v>0.89498101607142488</v>
      </c>
      <c r="I1062">
        <f t="shared" si="101"/>
        <v>9.765201524141176E-4</v>
      </c>
    </row>
    <row r="1063" spans="1:9">
      <c r="A1063" s="3" t="s">
        <v>1103</v>
      </c>
      <c r="B1063">
        <v>13.53</v>
      </c>
      <c r="C1063" s="4">
        <v>302</v>
      </c>
      <c r="D1063">
        <f t="shared" si="96"/>
        <v>22.320768662232076</v>
      </c>
      <c r="E1063" s="6">
        <f t="shared" si="97"/>
        <v>2.6232014349433016E-4</v>
      </c>
      <c r="F1063" s="7">
        <f t="shared" si="98"/>
        <v>0.98635761531880262</v>
      </c>
      <c r="G1063" s="6">
        <f t="shared" si="99"/>
        <v>1.2283718489493017E-3</v>
      </c>
      <c r="H1063" s="7">
        <f t="shared" si="100"/>
        <v>0.89620938792037419</v>
      </c>
      <c r="I1063">
        <f t="shared" si="101"/>
        <v>4.5709031025020774E-4</v>
      </c>
    </row>
    <row r="1064" spans="1:9">
      <c r="A1064" s="3" t="s">
        <v>485</v>
      </c>
      <c r="B1064">
        <v>6.33</v>
      </c>
      <c r="C1064" s="4">
        <v>141</v>
      </c>
      <c r="D1064">
        <f t="shared" si="96"/>
        <v>22.274881516587676</v>
      </c>
      <c r="E1064" s="6">
        <f t="shared" si="97"/>
        <v>1.2247397428046539E-4</v>
      </c>
      <c r="F1064" s="7">
        <f t="shared" si="98"/>
        <v>0.98648008929308306</v>
      </c>
      <c r="G1064" s="6">
        <f t="shared" si="99"/>
        <v>5.7469281624900818E-4</v>
      </c>
      <c r="H1064" s="7">
        <f t="shared" si="100"/>
        <v>0.89678408073662319</v>
      </c>
      <c r="I1064">
        <f t="shared" si="101"/>
        <v>6.6314916414400571E-4</v>
      </c>
    </row>
    <row r="1065" spans="1:9">
      <c r="A1065" s="3" t="s">
        <v>360</v>
      </c>
      <c r="B1065">
        <v>9.17</v>
      </c>
      <c r="C1065" s="4">
        <v>203</v>
      </c>
      <c r="D1065">
        <f t="shared" si="96"/>
        <v>22.137404580152673</v>
      </c>
      <c r="E1065" s="6">
        <f t="shared" si="97"/>
        <v>1.7632777857400339E-4</v>
      </c>
      <c r="F1065" s="7">
        <f t="shared" si="98"/>
        <v>0.98665641707165708</v>
      </c>
      <c r="G1065" s="6">
        <f t="shared" si="99"/>
        <v>8.3253287914745728E-4</v>
      </c>
      <c r="H1065" s="7">
        <f t="shared" si="100"/>
        <v>0.89761661361577061</v>
      </c>
      <c r="I1065">
        <f t="shared" si="101"/>
        <v>7.6808654642079865E-4</v>
      </c>
    </row>
    <row r="1066" spans="1:9">
      <c r="A1066" s="3" t="s">
        <v>684</v>
      </c>
      <c r="B1066">
        <v>10.62</v>
      </c>
      <c r="C1066" s="4">
        <v>235</v>
      </c>
      <c r="D1066">
        <f t="shared" si="96"/>
        <v>22.128060263653484</v>
      </c>
      <c r="E1066" s="6">
        <f t="shared" si="97"/>
        <v>2.0412329046744235E-4</v>
      </c>
      <c r="F1066" s="7">
        <f t="shared" si="98"/>
        <v>0.98686054036212456</v>
      </c>
      <c r="G1066" s="6">
        <f t="shared" si="99"/>
        <v>9.6417657323293298E-4</v>
      </c>
      <c r="H1066" s="7">
        <f t="shared" si="100"/>
        <v>0.8985807901890035</v>
      </c>
      <c r="I1066">
        <f t="shared" si="101"/>
        <v>4.7457388152316593E-4</v>
      </c>
    </row>
    <row r="1067" spans="1:9">
      <c r="A1067" s="3" t="s">
        <v>438</v>
      </c>
      <c r="B1067">
        <v>6.56</v>
      </c>
      <c r="C1067" s="4">
        <v>145</v>
      </c>
      <c r="D1067">
        <f t="shared" si="96"/>
        <v>22.103658536585368</v>
      </c>
      <c r="E1067" s="6">
        <f t="shared" si="97"/>
        <v>1.2594841326714527E-4</v>
      </c>
      <c r="F1067" s="7">
        <f t="shared" si="98"/>
        <v>0.98698648877539175</v>
      </c>
      <c r="G1067" s="6">
        <f t="shared" si="99"/>
        <v>5.9557422979360079E-4</v>
      </c>
      <c r="H1067" s="7">
        <f t="shared" si="100"/>
        <v>0.89917636441879711</v>
      </c>
      <c r="I1067">
        <f t="shared" si="101"/>
        <v>1.6288861622199002E-3</v>
      </c>
    </row>
    <row r="1068" spans="1:9">
      <c r="A1068" s="3" t="s">
        <v>729</v>
      </c>
      <c r="B1068">
        <v>22.51</v>
      </c>
      <c r="C1068" s="4">
        <v>497</v>
      </c>
      <c r="D1068">
        <f t="shared" si="96"/>
        <v>22.079075966237227</v>
      </c>
      <c r="E1068" s="6">
        <f t="shared" si="97"/>
        <v>4.3169904409497378E-4</v>
      </c>
      <c r="F1068" s="7">
        <f t="shared" si="98"/>
        <v>0.98741818781948676</v>
      </c>
      <c r="G1068" s="6">
        <f t="shared" si="99"/>
        <v>2.0436548647338347E-3</v>
      </c>
      <c r="H1068" s="7">
        <f t="shared" si="100"/>
        <v>0.9012200192835309</v>
      </c>
      <c r="I1068">
        <f t="shared" si="101"/>
        <v>1.8554658194523954E-3</v>
      </c>
    </row>
    <row r="1069" spans="1:9">
      <c r="A1069" s="3" t="s">
        <v>972</v>
      </c>
      <c r="B1069">
        <v>25.64</v>
      </c>
      <c r="C1069" s="4">
        <v>566</v>
      </c>
      <c r="D1069">
        <f t="shared" si="96"/>
        <v>22.074882995319811</v>
      </c>
      <c r="E1069" s="6">
        <f t="shared" si="97"/>
        <v>4.9163311661520155E-4</v>
      </c>
      <c r="F1069" s="7">
        <f t="shared" si="98"/>
        <v>0.98790982093610191</v>
      </c>
      <c r="G1069" s="6">
        <f t="shared" si="99"/>
        <v>2.3278236664493789E-3</v>
      </c>
      <c r="H1069" s="7">
        <f t="shared" si="100"/>
        <v>0.90354784294998025</v>
      </c>
      <c r="I1069">
        <f t="shared" si="101"/>
        <v>1.1868254491790298E-3</v>
      </c>
    </row>
    <row r="1070" spans="1:9">
      <c r="A1070" s="3" t="s">
        <v>559</v>
      </c>
      <c r="B1070">
        <v>16.399999999999999</v>
      </c>
      <c r="C1070" s="4">
        <v>362</v>
      </c>
      <c r="D1070">
        <f t="shared" si="96"/>
        <v>22.073170731707318</v>
      </c>
      <c r="E1070" s="6">
        <f t="shared" si="97"/>
        <v>3.1443672829452817E-4</v>
      </c>
      <c r="F1070" s="7">
        <f t="shared" si="98"/>
        <v>0.98822425766439648</v>
      </c>
      <c r="G1070" s="6">
        <f t="shared" si="99"/>
        <v>1.4889355744840021E-3</v>
      </c>
      <c r="H1070" s="7">
        <f t="shared" si="100"/>
        <v>0.90503677852446429</v>
      </c>
      <c r="I1070">
        <f t="shared" si="101"/>
        <v>6.2962518793407973E-4</v>
      </c>
    </row>
    <row r="1071" spans="1:9">
      <c r="A1071" s="3" t="s">
        <v>1068</v>
      </c>
      <c r="B1071">
        <v>8.6999999999999993</v>
      </c>
      <c r="C1071" s="4">
        <v>192</v>
      </c>
      <c r="D1071">
        <f t="shared" si="96"/>
        <v>22.068965517241381</v>
      </c>
      <c r="E1071" s="6">
        <f t="shared" si="97"/>
        <v>1.6677307136063374E-4</v>
      </c>
      <c r="F1071" s="7">
        <f t="shared" si="98"/>
        <v>0.98839103073575707</v>
      </c>
      <c r="G1071" s="6">
        <f t="shared" si="99"/>
        <v>7.8986216451285474E-4</v>
      </c>
      <c r="H1071" s="7">
        <f t="shared" si="100"/>
        <v>0.90582664068897711</v>
      </c>
      <c r="I1071">
        <f t="shared" si="101"/>
        <v>5.2917439614574846E-4</v>
      </c>
    </row>
    <row r="1072" spans="1:9">
      <c r="A1072" s="3" t="s">
        <v>40</v>
      </c>
      <c r="B1072">
        <v>7.3</v>
      </c>
      <c r="C1072" s="4">
        <v>160</v>
      </c>
      <c r="D1072">
        <f t="shared" si="96"/>
        <v>21.917808219178081</v>
      </c>
      <c r="E1072" s="6">
        <f t="shared" si="97"/>
        <v>1.3897755946719477E-4</v>
      </c>
      <c r="F1072" s="7">
        <f t="shared" si="98"/>
        <v>0.98853000829522431</v>
      </c>
      <c r="G1072" s="6">
        <f t="shared" si="99"/>
        <v>6.6275790815446432E-4</v>
      </c>
      <c r="H1072" s="7">
        <f t="shared" si="100"/>
        <v>0.90648939859713162</v>
      </c>
      <c r="I1072">
        <f t="shared" si="101"/>
        <v>2.3598722588599186E-3</v>
      </c>
    </row>
    <row r="1073" spans="1:9">
      <c r="A1073" s="3" t="s">
        <v>63</v>
      </c>
      <c r="B1073">
        <v>32.549999999999997</v>
      </c>
      <c r="C1073" s="4">
        <v>713</v>
      </c>
      <c r="D1073">
        <f t="shared" si="96"/>
        <v>21.904761904761905</v>
      </c>
      <c r="E1073" s="6">
        <f t="shared" si="97"/>
        <v>6.1931874937568672E-4</v>
      </c>
      <c r="F1073" s="7">
        <f t="shared" si="98"/>
        <v>0.98914932704460001</v>
      </c>
      <c r="G1073" s="6">
        <f t="shared" si="99"/>
        <v>2.9551739603325771E-3</v>
      </c>
      <c r="H1073" s="7">
        <f t="shared" si="100"/>
        <v>0.90944457255746425</v>
      </c>
      <c r="I1073">
        <f t="shared" si="101"/>
        <v>3.7591820823812405E-4</v>
      </c>
    </row>
    <row r="1074" spans="1:9">
      <c r="A1074" s="3" t="s">
        <v>193</v>
      </c>
      <c r="B1074">
        <v>5.18</v>
      </c>
      <c r="C1074" s="4">
        <v>113</v>
      </c>
      <c r="D1074">
        <f t="shared" si="96"/>
        <v>21.814671814671815</v>
      </c>
      <c r="E1074" s="6">
        <f t="shared" si="97"/>
        <v>9.8152901373706311E-5</v>
      </c>
      <c r="F1074" s="7">
        <f t="shared" si="98"/>
        <v>0.98924747994597373</v>
      </c>
      <c r="G1074" s="6">
        <f t="shared" si="99"/>
        <v>4.7028574852604456E-4</v>
      </c>
      <c r="H1074" s="7">
        <f t="shared" si="100"/>
        <v>0.90991485830599028</v>
      </c>
      <c r="I1074">
        <f t="shared" si="101"/>
        <v>1.698529524897241E-4</v>
      </c>
    </row>
    <row r="1075" spans="1:9">
      <c r="A1075" s="3" t="s">
        <v>290</v>
      </c>
      <c r="B1075">
        <v>2.34</v>
      </c>
      <c r="C1075" s="4">
        <v>51</v>
      </c>
      <c r="D1075">
        <f t="shared" si="96"/>
        <v>21.794871794871796</v>
      </c>
      <c r="E1075" s="6">
        <f t="shared" si="97"/>
        <v>4.4299097080168337E-5</v>
      </c>
      <c r="F1075" s="7">
        <f t="shared" si="98"/>
        <v>0.98929177904305388</v>
      </c>
      <c r="G1075" s="6">
        <f t="shared" si="99"/>
        <v>2.124456856275954E-4</v>
      </c>
      <c r="H1075" s="7">
        <f t="shared" si="100"/>
        <v>0.9101273039916179</v>
      </c>
      <c r="I1075">
        <f t="shared" si="101"/>
        <v>5.112475686011031E-4</v>
      </c>
    </row>
    <row r="1076" spans="1:9">
      <c r="A1076" s="3" t="s">
        <v>210</v>
      </c>
      <c r="B1076">
        <v>7.03</v>
      </c>
      <c r="C1076" s="4">
        <v>152</v>
      </c>
      <c r="D1076">
        <f t="shared" si="96"/>
        <v>21.621621621621621</v>
      </c>
      <c r="E1076" s="6">
        <f t="shared" si="97"/>
        <v>1.3202868149383504E-4</v>
      </c>
      <c r="F1076" s="7">
        <f t="shared" si="98"/>
        <v>0.98942380772454774</v>
      </c>
      <c r="G1076" s="6">
        <f t="shared" si="99"/>
        <v>6.3824494442820334E-4</v>
      </c>
      <c r="H1076" s="7">
        <f t="shared" si="100"/>
        <v>0.91076554893604611</v>
      </c>
      <c r="I1076">
        <f t="shared" si="101"/>
        <v>3.8500767616700404E-4</v>
      </c>
    </row>
    <row r="1077" spans="1:9">
      <c r="A1077" s="3" t="s">
        <v>556</v>
      </c>
      <c r="B1077">
        <v>5.29</v>
      </c>
      <c r="C1077" s="4">
        <v>114</v>
      </c>
      <c r="D1077">
        <f t="shared" si="96"/>
        <v>21.550094517958414</v>
      </c>
      <c r="E1077" s="6">
        <f t="shared" si="97"/>
        <v>9.9021511120376288E-5</v>
      </c>
      <c r="F1077" s="7">
        <f t="shared" si="98"/>
        <v>0.98952282923566814</v>
      </c>
      <c r="G1077" s="6">
        <f t="shared" si="99"/>
        <v>4.8027251152563241E-4</v>
      </c>
      <c r="H1077" s="7">
        <f t="shared" si="100"/>
        <v>0.91124582144757171</v>
      </c>
      <c r="I1077">
        <f t="shared" si="101"/>
        <v>1.3902630511832825E-3</v>
      </c>
    </row>
    <row r="1078" spans="1:9">
      <c r="A1078" s="3" t="s">
        <v>944</v>
      </c>
      <c r="B1078">
        <v>19.07</v>
      </c>
      <c r="C1078" s="4">
        <v>408</v>
      </c>
      <c r="D1078">
        <f t="shared" si="96"/>
        <v>21.39486103828002</v>
      </c>
      <c r="E1078" s="6">
        <f t="shared" si="97"/>
        <v>3.543927766413467E-4</v>
      </c>
      <c r="F1078" s="7">
        <f t="shared" si="98"/>
        <v>0.98987722201230954</v>
      </c>
      <c r="G1078" s="6">
        <f t="shared" si="99"/>
        <v>1.7313415491103611E-3</v>
      </c>
      <c r="H1078" s="7">
        <f t="shared" si="100"/>
        <v>0.91297716299668208</v>
      </c>
      <c r="I1078">
        <f t="shared" si="101"/>
        <v>4.0520048500569672E-4</v>
      </c>
    </row>
    <row r="1079" spans="1:9">
      <c r="A1079" s="3" t="s">
        <v>162</v>
      </c>
      <c r="B1079">
        <v>5.55</v>
      </c>
      <c r="C1079" s="4">
        <v>118</v>
      </c>
      <c r="D1079">
        <f t="shared" si="96"/>
        <v>21.261261261261261</v>
      </c>
      <c r="E1079" s="6">
        <f t="shared" si="97"/>
        <v>1.0249595010705615E-4</v>
      </c>
      <c r="F1079" s="7">
        <f t="shared" si="98"/>
        <v>0.98997971796241657</v>
      </c>
      <c r="G1079" s="6">
        <f t="shared" si="99"/>
        <v>5.0387758770647627E-4</v>
      </c>
      <c r="H1079" s="7">
        <f t="shared" si="100"/>
        <v>0.9134810405843885</v>
      </c>
      <c r="I1079">
        <f t="shared" si="101"/>
        <v>4.7841688138094973E-4</v>
      </c>
    </row>
    <row r="1080" spans="1:9">
      <c r="A1080" s="3" t="s">
        <v>701</v>
      </c>
      <c r="B1080">
        <v>6.55</v>
      </c>
      <c r="C1080" s="4">
        <v>139</v>
      </c>
      <c r="D1080">
        <f t="shared" si="96"/>
        <v>21.221374045801529</v>
      </c>
      <c r="E1080" s="6">
        <f t="shared" si="97"/>
        <v>1.2073675478712546E-4</v>
      </c>
      <c r="F1080" s="7">
        <f t="shared" si="98"/>
        <v>0.99010045471720365</v>
      </c>
      <c r="G1080" s="6">
        <f t="shared" si="99"/>
        <v>5.9466634224818377E-4</v>
      </c>
      <c r="H1080" s="7">
        <f t="shared" si="100"/>
        <v>0.91407570692663664</v>
      </c>
      <c r="I1080">
        <f t="shared" si="101"/>
        <v>9.1232254648421218E-4</v>
      </c>
    </row>
    <row r="1081" spans="1:9">
      <c r="A1081" s="3" t="s">
        <v>66</v>
      </c>
      <c r="B1081">
        <v>12.49</v>
      </c>
      <c r="C1081" s="4">
        <v>265</v>
      </c>
      <c r="D1081">
        <f t="shared" si="96"/>
        <v>21.21697357886309</v>
      </c>
      <c r="E1081" s="6">
        <f t="shared" si="97"/>
        <v>2.3018158286754135E-4</v>
      </c>
      <c r="F1081" s="7">
        <f t="shared" si="98"/>
        <v>0.99033063630007123</v>
      </c>
      <c r="G1081" s="6">
        <f t="shared" si="99"/>
        <v>1.1339515442259261E-3</v>
      </c>
      <c r="H1081" s="7">
        <f t="shared" si="100"/>
        <v>0.91520965847086255</v>
      </c>
      <c r="I1081">
        <f t="shared" si="101"/>
        <v>8.4360136630434734E-4</v>
      </c>
    </row>
    <row r="1082" spans="1:9">
      <c r="A1082" s="3" t="s">
        <v>61</v>
      </c>
      <c r="B1082">
        <v>11.54</v>
      </c>
      <c r="C1082" s="4">
        <v>244</v>
      </c>
      <c r="D1082">
        <f t="shared" si="96"/>
        <v>21.143847487001736</v>
      </c>
      <c r="E1082" s="6">
        <f t="shared" si="97"/>
        <v>2.1194077818747204E-4</v>
      </c>
      <c r="F1082" s="7">
        <f t="shared" si="98"/>
        <v>0.99054257707825866</v>
      </c>
      <c r="G1082" s="6">
        <f t="shared" si="99"/>
        <v>1.0477022274113039E-3</v>
      </c>
      <c r="H1082" s="7">
        <f t="shared" si="100"/>
        <v>0.9162573606982739</v>
      </c>
      <c r="I1082">
        <f t="shared" si="101"/>
        <v>6.4795322044552961E-4</v>
      </c>
    </row>
    <row r="1083" spans="1:9">
      <c r="A1083" s="3" t="s">
        <v>1032</v>
      </c>
      <c r="B1083">
        <v>8.86</v>
      </c>
      <c r="C1083" s="4">
        <v>187</v>
      </c>
      <c r="D1083">
        <f t="shared" si="96"/>
        <v>21.106094808126411</v>
      </c>
      <c r="E1083" s="6">
        <f t="shared" si="97"/>
        <v>1.6243002262728389E-4</v>
      </c>
      <c r="F1083" s="7">
        <f t="shared" si="98"/>
        <v>0.99070500710088594</v>
      </c>
      <c r="G1083" s="6">
        <f t="shared" si="99"/>
        <v>8.0438836523952792E-4</v>
      </c>
      <c r="H1083" s="7">
        <f t="shared" si="100"/>
        <v>0.91706174906351345</v>
      </c>
      <c r="I1083">
        <f t="shared" si="101"/>
        <v>8.0798169040341428E-4</v>
      </c>
    </row>
    <row r="1084" spans="1:9">
      <c r="A1084" s="3" t="s">
        <v>663</v>
      </c>
      <c r="B1084">
        <v>11.02</v>
      </c>
      <c r="C1084" s="4">
        <v>230</v>
      </c>
      <c r="D1084">
        <f t="shared" si="96"/>
        <v>20.871143375680582</v>
      </c>
      <c r="E1084" s="6">
        <f t="shared" si="97"/>
        <v>1.997802417340925E-4</v>
      </c>
      <c r="F1084" s="7">
        <f t="shared" si="98"/>
        <v>0.99090478734262</v>
      </c>
      <c r="G1084" s="6">
        <f t="shared" si="99"/>
        <v>1.000492075049616E-3</v>
      </c>
      <c r="H1084" s="7">
        <f t="shared" si="100"/>
        <v>0.91806224113856305</v>
      </c>
      <c r="I1084">
        <f t="shared" si="101"/>
        <v>8.5149061346723176E-4</v>
      </c>
    </row>
    <row r="1085" spans="1:9">
      <c r="A1085" s="3" t="s">
        <v>489</v>
      </c>
      <c r="B1085">
        <v>11.61</v>
      </c>
      <c r="C1085" s="4">
        <v>242</v>
      </c>
      <c r="D1085">
        <f t="shared" si="96"/>
        <v>20.844099913867357</v>
      </c>
      <c r="E1085" s="6">
        <f t="shared" si="97"/>
        <v>2.1020355869413212E-4</v>
      </c>
      <c r="F1085" s="7">
        <f t="shared" si="98"/>
        <v>0.99111499090131416</v>
      </c>
      <c r="G1085" s="6">
        <f t="shared" si="99"/>
        <v>1.0540574402292235E-3</v>
      </c>
      <c r="H1085" s="7">
        <f t="shared" si="100"/>
        <v>0.91911629857879229</v>
      </c>
      <c r="I1085">
        <f t="shared" si="101"/>
        <v>3.9838884787390949E-4</v>
      </c>
    </row>
    <row r="1086" spans="1:9">
      <c r="A1086" s="3" t="s">
        <v>388</v>
      </c>
      <c r="B1086">
        <v>5.43</v>
      </c>
      <c r="C1086" s="4">
        <v>113</v>
      </c>
      <c r="D1086">
        <f t="shared" si="96"/>
        <v>20.810313075506446</v>
      </c>
      <c r="E1086" s="6">
        <f t="shared" si="97"/>
        <v>9.8152901373706311E-5</v>
      </c>
      <c r="F1086" s="7">
        <f t="shared" si="98"/>
        <v>0.99121314380268788</v>
      </c>
      <c r="G1086" s="6">
        <f t="shared" si="99"/>
        <v>4.9298293716147135E-4</v>
      </c>
      <c r="H1086" s="7">
        <f t="shared" si="100"/>
        <v>0.91960928151595378</v>
      </c>
      <c r="I1086">
        <f t="shared" si="101"/>
        <v>3.8898523326058587E-4</v>
      </c>
    </row>
    <row r="1087" spans="1:9">
      <c r="A1087" s="3" t="s">
        <v>33</v>
      </c>
      <c r="B1087">
        <v>5.29</v>
      </c>
      <c r="C1087" s="4">
        <v>109</v>
      </c>
      <c r="D1087">
        <f t="shared" si="96"/>
        <v>20.604914933837428</v>
      </c>
      <c r="E1087" s="6">
        <f t="shared" si="97"/>
        <v>9.4678462387026444E-5</v>
      </c>
      <c r="F1087" s="7">
        <f t="shared" si="98"/>
        <v>0.99130782226507486</v>
      </c>
      <c r="G1087" s="6">
        <f t="shared" si="99"/>
        <v>4.8027251152563241E-4</v>
      </c>
      <c r="H1087" s="7">
        <f t="shared" si="100"/>
        <v>0.92008955402747938</v>
      </c>
      <c r="I1087">
        <f t="shared" si="101"/>
        <v>3.4807504361433761E-4</v>
      </c>
    </row>
    <row r="1088" spans="1:9">
      <c r="A1088" s="3" t="s">
        <v>154</v>
      </c>
      <c r="B1088">
        <v>4.72</v>
      </c>
      <c r="C1088" s="4">
        <v>96</v>
      </c>
      <c r="D1088">
        <f t="shared" si="96"/>
        <v>20.33898305084746</v>
      </c>
      <c r="E1088" s="6">
        <f t="shared" si="97"/>
        <v>8.3386535680316868E-5</v>
      </c>
      <c r="F1088" s="7">
        <f t="shared" si="98"/>
        <v>0.99139120880075515</v>
      </c>
      <c r="G1088" s="6">
        <f t="shared" si="99"/>
        <v>4.2852292143685913E-4</v>
      </c>
      <c r="H1088" s="7">
        <f t="shared" si="100"/>
        <v>0.9205180769489163</v>
      </c>
      <c r="I1088">
        <f t="shared" si="101"/>
        <v>6.6464314155356696E-4</v>
      </c>
    </row>
    <row r="1089" spans="1:9">
      <c r="A1089" s="3" t="s">
        <v>458</v>
      </c>
      <c r="B1089">
        <v>9.01</v>
      </c>
      <c r="C1089" s="4">
        <v>183</v>
      </c>
      <c r="D1089">
        <f t="shared" si="96"/>
        <v>20.310765815760266</v>
      </c>
      <c r="E1089" s="6">
        <f t="shared" si="97"/>
        <v>1.5895558364060404E-4</v>
      </c>
      <c r="F1089" s="7">
        <f t="shared" si="98"/>
        <v>0.9915501643843958</v>
      </c>
      <c r="G1089" s="6">
        <f t="shared" si="99"/>
        <v>8.180066784207841E-4</v>
      </c>
      <c r="H1089" s="7">
        <f t="shared" si="100"/>
        <v>0.9213360836273371</v>
      </c>
      <c r="I1089">
        <f t="shared" si="101"/>
        <v>8.1997675334766207E-4</v>
      </c>
    </row>
    <row r="1090" spans="1:9">
      <c r="A1090" s="3" t="s">
        <v>578</v>
      </c>
      <c r="B1090">
        <v>11.1</v>
      </c>
      <c r="C1090" s="4">
        <v>224</v>
      </c>
      <c r="D1090">
        <f t="shared" ref="D1090:D1147" si="102">C1090/B1090</f>
        <v>20.18018018018018</v>
      </c>
      <c r="E1090" s="6">
        <f t="shared" si="97"/>
        <v>1.945685832540727E-4</v>
      </c>
      <c r="F1090" s="7">
        <f t="shared" si="98"/>
        <v>0.99174473296764987</v>
      </c>
      <c r="G1090" s="6">
        <f t="shared" si="99"/>
        <v>1.0077551754129525E-3</v>
      </c>
      <c r="H1090" s="7">
        <f t="shared" si="100"/>
        <v>0.92234383880275006</v>
      </c>
      <c r="I1090">
        <f t="shared" si="101"/>
        <v>2.1834758989003333E-4</v>
      </c>
    </row>
    <row r="1091" spans="1:9">
      <c r="A1091" s="3" t="s">
        <v>129</v>
      </c>
      <c r="B1091">
        <v>2.95</v>
      </c>
      <c r="C1091" s="4">
        <v>59</v>
      </c>
      <c r="D1091">
        <f t="shared" si="102"/>
        <v>20</v>
      </c>
      <c r="E1091" s="6">
        <f t="shared" ref="E1091:E1147" si="103">C1091/1151265</f>
        <v>5.1247975053528077E-5</v>
      </c>
      <c r="F1091" s="7">
        <f t="shared" ref="F1091:F1147" si="104">F1090+E1091</f>
        <v>0.99179598094270338</v>
      </c>
      <c r="G1091" s="6">
        <f t="shared" ref="G1091:G1147" si="105">B1091/11014.58</f>
        <v>2.6782682589803701E-4</v>
      </c>
      <c r="H1091" s="7">
        <f t="shared" ref="H1091:H1147" si="106">H1090+G1091</f>
        <v>0.92261166562864805</v>
      </c>
      <c r="I1091">
        <f t="shared" ref="I1091:I1147" si="107">F1091*H1092-F1092*H1091</f>
        <v>6.1513528646406357E-4</v>
      </c>
    </row>
    <row r="1092" spans="1:9">
      <c r="A1092" s="3" t="s">
        <v>120</v>
      </c>
      <c r="B1092">
        <v>8.3000000000000007</v>
      </c>
      <c r="C1092" s="4">
        <v>165</v>
      </c>
      <c r="D1092">
        <f t="shared" si="102"/>
        <v>19.879518072289155</v>
      </c>
      <c r="E1092" s="6">
        <f t="shared" si="103"/>
        <v>1.4332060820054462E-4</v>
      </c>
      <c r="F1092" s="7">
        <f t="shared" si="104"/>
        <v>0.99193930155090393</v>
      </c>
      <c r="G1092" s="6">
        <f t="shared" si="105"/>
        <v>7.5354666269617182E-4</v>
      </c>
      <c r="H1092" s="7">
        <f t="shared" si="106"/>
        <v>0.92336521229134427</v>
      </c>
      <c r="I1092">
        <f t="shared" si="107"/>
        <v>6.2153779714235746E-4</v>
      </c>
    </row>
    <row r="1093" spans="1:9">
      <c r="A1093" s="3" t="s">
        <v>498</v>
      </c>
      <c r="B1093">
        <v>8.3800000000000008</v>
      </c>
      <c r="C1093" s="4">
        <v>166</v>
      </c>
      <c r="D1093">
        <f t="shared" si="102"/>
        <v>19.809069212410499</v>
      </c>
      <c r="E1093" s="6">
        <f t="shared" si="103"/>
        <v>1.4418921794721458E-4</v>
      </c>
      <c r="F1093" s="7">
        <f t="shared" si="104"/>
        <v>0.99208349076885116</v>
      </c>
      <c r="G1093" s="6">
        <f t="shared" si="105"/>
        <v>7.6080976305950847E-4</v>
      </c>
      <c r="H1093" s="7">
        <f t="shared" si="106"/>
        <v>0.92412602205440375</v>
      </c>
      <c r="I1093">
        <f t="shared" si="107"/>
        <v>8.8049554672253727E-4</v>
      </c>
    </row>
    <row r="1094" spans="1:9">
      <c r="A1094" s="3" t="s">
        <v>736</v>
      </c>
      <c r="B1094">
        <v>11.87</v>
      </c>
      <c r="C1094" s="4">
        <v>235</v>
      </c>
      <c r="D1094">
        <f t="shared" si="102"/>
        <v>19.79780960404381</v>
      </c>
      <c r="E1094" s="6">
        <f t="shared" si="103"/>
        <v>2.0412329046744235E-4</v>
      </c>
      <c r="F1094" s="7">
        <f t="shared" si="104"/>
        <v>0.99228761405931865</v>
      </c>
      <c r="G1094" s="6">
        <f t="shared" si="105"/>
        <v>1.0776625164100673E-3</v>
      </c>
      <c r="H1094" s="7">
        <f t="shared" si="106"/>
        <v>0.92520368457081381</v>
      </c>
      <c r="I1094">
        <f t="shared" si="107"/>
        <v>4.0959472570623046E-4</v>
      </c>
    </row>
    <row r="1095" spans="1:9">
      <c r="A1095" s="3" t="s">
        <v>135</v>
      </c>
      <c r="B1095">
        <v>5.51</v>
      </c>
      <c r="C1095" s="4">
        <v>108</v>
      </c>
      <c r="D1095">
        <f t="shared" si="102"/>
        <v>19.600725952813068</v>
      </c>
      <c r="E1095" s="6">
        <f t="shared" si="103"/>
        <v>9.3809852640356481E-5</v>
      </c>
      <c r="F1095" s="7">
        <f t="shared" si="104"/>
        <v>0.99238142391195905</v>
      </c>
      <c r="G1095" s="6">
        <f t="shared" si="105"/>
        <v>5.00246037524808E-4</v>
      </c>
      <c r="H1095" s="7">
        <f t="shared" si="106"/>
        <v>0.92570393060833867</v>
      </c>
      <c r="I1095">
        <f t="shared" si="107"/>
        <v>7.0726513411611958E-4</v>
      </c>
    </row>
    <row r="1096" spans="1:9">
      <c r="A1096" s="3" t="s">
        <v>1100</v>
      </c>
      <c r="B1096">
        <v>9.51</v>
      </c>
      <c r="C1096" s="4">
        <v>186</v>
      </c>
      <c r="D1096">
        <f t="shared" si="102"/>
        <v>19.558359621451103</v>
      </c>
      <c r="E1096" s="6">
        <f t="shared" si="103"/>
        <v>1.6156141288061393E-4</v>
      </c>
      <c r="F1096" s="7">
        <f t="shared" si="104"/>
        <v>0.99254298532483964</v>
      </c>
      <c r="G1096" s="6">
        <f t="shared" si="105"/>
        <v>8.6340105569163779E-4</v>
      </c>
      <c r="H1096" s="7">
        <f t="shared" si="106"/>
        <v>0.92656733166403027</v>
      </c>
      <c r="I1096">
        <f t="shared" si="107"/>
        <v>8.5001967737163842E-4</v>
      </c>
    </row>
    <row r="1097" spans="1:9">
      <c r="A1097" s="3" t="s">
        <v>770</v>
      </c>
      <c r="B1097">
        <v>11.38</v>
      </c>
      <c r="C1097" s="4">
        <v>218</v>
      </c>
      <c r="D1097">
        <f t="shared" si="102"/>
        <v>19.156414762741651</v>
      </c>
      <c r="E1097" s="6">
        <f t="shared" si="103"/>
        <v>1.8935692477405289E-4</v>
      </c>
      <c r="F1097" s="7">
        <f t="shared" si="104"/>
        <v>0.99273234224961371</v>
      </c>
      <c r="G1097" s="6">
        <f t="shared" si="105"/>
        <v>1.0331760266846309E-3</v>
      </c>
      <c r="H1097" s="7">
        <f t="shared" si="106"/>
        <v>0.92760050769071489</v>
      </c>
      <c r="I1097">
        <f t="shared" si="107"/>
        <v>4.7743456182725019E-4</v>
      </c>
    </row>
    <row r="1098" spans="1:9">
      <c r="A1098" s="3" t="s">
        <v>516</v>
      </c>
      <c r="B1098">
        <v>6.37</v>
      </c>
      <c r="C1098" s="4">
        <v>120</v>
      </c>
      <c r="D1098">
        <f t="shared" si="102"/>
        <v>18.838304552590266</v>
      </c>
      <c r="E1098" s="6">
        <f t="shared" si="103"/>
        <v>1.0423316960039608E-4</v>
      </c>
      <c r="F1098" s="7">
        <f t="shared" si="104"/>
        <v>0.99283657541921411</v>
      </c>
      <c r="G1098" s="6">
        <f t="shared" si="105"/>
        <v>5.7832436643067645E-4</v>
      </c>
      <c r="H1098" s="7">
        <f t="shared" si="106"/>
        <v>0.92817883205714558</v>
      </c>
      <c r="I1098">
        <f t="shared" si="107"/>
        <v>8.4024274899530127E-4</v>
      </c>
    </row>
    <row r="1099" spans="1:9">
      <c r="A1099" s="3" t="s">
        <v>621</v>
      </c>
      <c r="B1099">
        <v>11.2</v>
      </c>
      <c r="C1099" s="4">
        <v>210</v>
      </c>
      <c r="D1099">
        <f t="shared" si="102"/>
        <v>18.75</v>
      </c>
      <c r="E1099" s="6">
        <f t="shared" si="103"/>
        <v>1.8240804680069316E-4</v>
      </c>
      <c r="F1099" s="7">
        <f t="shared" si="104"/>
        <v>0.9930189834660148</v>
      </c>
      <c r="G1099" s="6">
        <f t="shared" si="105"/>
        <v>1.0168340508671233E-3</v>
      </c>
      <c r="H1099" s="7">
        <f t="shared" si="106"/>
        <v>0.92919566610801274</v>
      </c>
      <c r="I1099">
        <f t="shared" si="107"/>
        <v>1.3868040900482104E-3</v>
      </c>
    </row>
    <row r="1100" spans="1:9">
      <c r="A1100" s="3" t="s">
        <v>201</v>
      </c>
      <c r="B1100">
        <v>18.48</v>
      </c>
      <c r="C1100" s="4">
        <v>346</v>
      </c>
      <c r="D1100">
        <f t="shared" si="102"/>
        <v>18.722943722943722</v>
      </c>
      <c r="E1100" s="6">
        <f t="shared" si="103"/>
        <v>3.005389723478087E-4</v>
      </c>
      <c r="F1100" s="7">
        <f t="shared" si="104"/>
        <v>0.99331952243836263</v>
      </c>
      <c r="G1100" s="6">
        <f t="shared" si="105"/>
        <v>1.6777761839307536E-3</v>
      </c>
      <c r="H1100" s="7">
        <f t="shared" si="106"/>
        <v>0.93087344229194346</v>
      </c>
      <c r="I1100">
        <f t="shared" si="107"/>
        <v>1.1059355926169578E-3</v>
      </c>
    </row>
    <row r="1101" spans="1:9">
      <c r="A1101" s="3" t="s">
        <v>626</v>
      </c>
      <c r="B1101">
        <v>14.72</v>
      </c>
      <c r="C1101" s="4">
        <v>274</v>
      </c>
      <c r="D1101">
        <f t="shared" si="102"/>
        <v>18.614130434782609</v>
      </c>
      <c r="E1101" s="6">
        <f t="shared" si="103"/>
        <v>2.3799907058757108E-4</v>
      </c>
      <c r="F1101" s="7">
        <f t="shared" si="104"/>
        <v>0.99355752150895016</v>
      </c>
      <c r="G1101" s="6">
        <f t="shared" si="105"/>
        <v>1.3364104668539337E-3</v>
      </c>
      <c r="H1101" s="7">
        <f t="shared" si="106"/>
        <v>0.93220985275879742</v>
      </c>
      <c r="I1101">
        <f t="shared" si="107"/>
        <v>2.9629312960133269E-4</v>
      </c>
    </row>
    <row r="1102" spans="1:9">
      <c r="A1102" s="3" t="s">
        <v>97</v>
      </c>
      <c r="B1102">
        <v>3.94</v>
      </c>
      <c r="C1102" s="4">
        <v>73</v>
      </c>
      <c r="D1102">
        <f t="shared" si="102"/>
        <v>18.527918781725887</v>
      </c>
      <c r="E1102" s="6">
        <f t="shared" si="103"/>
        <v>6.3408511506907617E-5</v>
      </c>
      <c r="F1102" s="7">
        <f t="shared" si="104"/>
        <v>0.99362093002045704</v>
      </c>
      <c r="G1102" s="6">
        <f t="shared" si="105"/>
        <v>3.5770769289432733E-4</v>
      </c>
      <c r="H1102" s="7">
        <f t="shared" si="106"/>
        <v>0.93256756045169176</v>
      </c>
      <c r="I1102">
        <f t="shared" si="107"/>
        <v>1.1200005002133251E-3</v>
      </c>
    </row>
    <row r="1103" spans="1:9">
      <c r="A1103" s="3" t="s">
        <v>1043</v>
      </c>
      <c r="B1103">
        <v>14.84</v>
      </c>
      <c r="C1103" s="4">
        <v>270</v>
      </c>
      <c r="D1103">
        <f t="shared" si="102"/>
        <v>18.194070080862534</v>
      </c>
      <c r="E1103" s="6">
        <f t="shared" si="103"/>
        <v>2.345246316008912E-4</v>
      </c>
      <c r="F1103" s="7">
        <f t="shared" si="104"/>
        <v>0.99385545465205793</v>
      </c>
      <c r="G1103" s="6">
        <f t="shared" si="105"/>
        <v>1.3473051173989385E-3</v>
      </c>
      <c r="H1103" s="7">
        <f t="shared" si="106"/>
        <v>0.93391486556909065</v>
      </c>
      <c r="I1103">
        <f t="shared" si="107"/>
        <v>4.3897362805100926E-4</v>
      </c>
    </row>
    <row r="1104" spans="1:9">
      <c r="A1104" s="3" t="s">
        <v>396</v>
      </c>
      <c r="B1104">
        <v>5.8</v>
      </c>
      <c r="C1104" s="4">
        <v>104</v>
      </c>
      <c r="D1104">
        <f t="shared" si="102"/>
        <v>17.931034482758623</v>
      </c>
      <c r="E1104" s="6">
        <f t="shared" si="103"/>
        <v>9.0335413653676614E-5</v>
      </c>
      <c r="F1104" s="7">
        <f t="shared" si="104"/>
        <v>0.9939457900657116</v>
      </c>
      <c r="G1104" s="6">
        <f t="shared" si="105"/>
        <v>5.2657477634190312E-4</v>
      </c>
      <c r="H1104" s="7">
        <f t="shared" si="106"/>
        <v>0.93444144034543253</v>
      </c>
      <c r="I1104">
        <f t="shared" si="107"/>
        <v>4.5278167128792735E-4</v>
      </c>
    </row>
    <row r="1105" spans="1:9">
      <c r="A1105" s="3" t="s">
        <v>974</v>
      </c>
      <c r="B1105">
        <v>5.98</v>
      </c>
      <c r="C1105" s="4">
        <v>107</v>
      </c>
      <c r="D1105">
        <f t="shared" si="102"/>
        <v>17.892976588628763</v>
      </c>
      <c r="E1105" s="6">
        <f t="shared" si="103"/>
        <v>9.2941242893686504E-5</v>
      </c>
      <c r="F1105" s="7">
        <f t="shared" si="104"/>
        <v>0.99403873130860532</v>
      </c>
      <c r="G1105" s="6">
        <f t="shared" si="105"/>
        <v>5.4291675215941055E-4</v>
      </c>
      <c r="H1105" s="7">
        <f t="shared" si="106"/>
        <v>0.93498435709759198</v>
      </c>
      <c r="I1105">
        <f t="shared" si="107"/>
        <v>6.6568008900447229E-4</v>
      </c>
    </row>
    <row r="1106" spans="1:9">
      <c r="A1106" s="3" t="s">
        <v>912</v>
      </c>
      <c r="B1106">
        <v>8.7799999999999994</v>
      </c>
      <c r="C1106" s="4">
        <v>156</v>
      </c>
      <c r="D1106">
        <f t="shared" si="102"/>
        <v>17.767653758542142</v>
      </c>
      <c r="E1106" s="6">
        <f t="shared" si="103"/>
        <v>1.3550312048051492E-4</v>
      </c>
      <c r="F1106" s="7">
        <f t="shared" si="104"/>
        <v>0.99417423442908581</v>
      </c>
      <c r="G1106" s="6">
        <f t="shared" si="105"/>
        <v>7.9712526487619127E-4</v>
      </c>
      <c r="H1106" s="7">
        <f t="shared" si="106"/>
        <v>0.93578148236246816</v>
      </c>
      <c r="I1106">
        <f t="shared" si="107"/>
        <v>3.7715272269333022E-3</v>
      </c>
    </row>
    <row r="1107" spans="1:9">
      <c r="A1107" s="3" t="s">
        <v>967</v>
      </c>
      <c r="B1107">
        <v>49.71</v>
      </c>
      <c r="C1107" s="4">
        <v>880</v>
      </c>
      <c r="D1107">
        <f t="shared" si="102"/>
        <v>17.702675518004426</v>
      </c>
      <c r="E1107" s="6">
        <f t="shared" si="103"/>
        <v>7.6437657706957126E-4</v>
      </c>
      <c r="F1107" s="7">
        <f t="shared" si="104"/>
        <v>0.99493861100615544</v>
      </c>
      <c r="G1107" s="6">
        <f t="shared" si="105"/>
        <v>4.5131089882682772E-3</v>
      </c>
      <c r="H1107" s="7">
        <f t="shared" si="106"/>
        <v>0.94029459135073645</v>
      </c>
      <c r="I1107">
        <f t="shared" si="107"/>
        <v>2.9773492613927033E-4</v>
      </c>
    </row>
    <row r="1108" spans="1:9">
      <c r="A1108" s="3" t="s">
        <v>508</v>
      </c>
      <c r="B1108">
        <v>3.92</v>
      </c>
      <c r="C1108" s="4">
        <v>69</v>
      </c>
      <c r="D1108">
        <f t="shared" si="102"/>
        <v>17.602040816326532</v>
      </c>
      <c r="E1108" s="6">
        <f t="shared" si="103"/>
        <v>5.9934072520227751E-5</v>
      </c>
      <c r="F1108" s="7">
        <f t="shared" si="104"/>
        <v>0.99499854507867569</v>
      </c>
      <c r="G1108" s="6">
        <f t="shared" si="105"/>
        <v>3.558919178034932E-4</v>
      </c>
      <c r="H1108" s="7">
        <f t="shared" si="106"/>
        <v>0.94065048326853995</v>
      </c>
      <c r="I1108">
        <f t="shared" si="107"/>
        <v>1.8988613686532485E-4</v>
      </c>
    </row>
    <row r="1109" spans="1:9">
      <c r="A1109" s="3" t="s">
        <v>48</v>
      </c>
      <c r="B1109">
        <v>2.5</v>
      </c>
      <c r="C1109" s="4">
        <v>44</v>
      </c>
      <c r="D1109">
        <f t="shared" si="102"/>
        <v>17.600000000000001</v>
      </c>
      <c r="E1109" s="6">
        <f t="shared" si="103"/>
        <v>3.8218828853478567E-5</v>
      </c>
      <c r="F1109" s="7">
        <f t="shared" si="104"/>
        <v>0.99503676390752915</v>
      </c>
      <c r="G1109" s="6">
        <f t="shared" si="105"/>
        <v>2.2697188635426862E-4</v>
      </c>
      <c r="H1109" s="7">
        <f t="shared" si="106"/>
        <v>0.94087745515489418</v>
      </c>
      <c r="I1109">
        <f t="shared" si="107"/>
        <v>1.5207236055780893E-4</v>
      </c>
    </row>
    <row r="1110" spans="1:9">
      <c r="A1110" s="3" t="s">
        <v>449</v>
      </c>
      <c r="B1110">
        <v>2</v>
      </c>
      <c r="C1110" s="4">
        <v>35</v>
      </c>
      <c r="D1110">
        <f t="shared" si="102"/>
        <v>17.5</v>
      </c>
      <c r="E1110" s="6">
        <f t="shared" si="103"/>
        <v>3.0401341133448857E-5</v>
      </c>
      <c r="F1110" s="7">
        <f t="shared" si="104"/>
        <v>0.99506716524866257</v>
      </c>
      <c r="G1110" s="6">
        <f t="shared" si="105"/>
        <v>1.815775090834149E-4</v>
      </c>
      <c r="H1110" s="7">
        <f t="shared" si="106"/>
        <v>0.94105903266397761</v>
      </c>
      <c r="I1110">
        <f t="shared" si="107"/>
        <v>8.8472991849397609E-4</v>
      </c>
    </row>
    <row r="1111" spans="1:9">
      <c r="A1111" s="3" t="s">
        <v>1098</v>
      </c>
      <c r="B1111">
        <v>11.63</v>
      </c>
      <c r="C1111" s="4">
        <v>203</v>
      </c>
      <c r="D1111">
        <f t="shared" si="102"/>
        <v>17.454858125537402</v>
      </c>
      <c r="E1111" s="6">
        <f t="shared" si="103"/>
        <v>1.7632777857400339E-4</v>
      </c>
      <c r="F1111" s="7">
        <f t="shared" si="104"/>
        <v>0.99524349302723658</v>
      </c>
      <c r="G1111" s="6">
        <f t="shared" si="105"/>
        <v>1.0558732153200577E-3</v>
      </c>
      <c r="H1111" s="7">
        <f t="shared" si="106"/>
        <v>0.94211490587929769</v>
      </c>
      <c r="I1111">
        <f t="shared" si="107"/>
        <v>3.3998042609240109E-4</v>
      </c>
    </row>
    <row r="1112" spans="1:9">
      <c r="A1112" s="3" t="s">
        <v>1022</v>
      </c>
      <c r="B1112">
        <v>4.46</v>
      </c>
      <c r="C1112" s="4">
        <v>77</v>
      </c>
      <c r="D1112">
        <f t="shared" si="102"/>
        <v>17.264573991031391</v>
      </c>
      <c r="E1112" s="6">
        <f t="shared" si="103"/>
        <v>6.6882950493587484E-5</v>
      </c>
      <c r="F1112" s="7">
        <f t="shared" si="104"/>
        <v>0.9953103759777302</v>
      </c>
      <c r="G1112" s="6">
        <f t="shared" si="105"/>
        <v>4.0491784525601522E-4</v>
      </c>
      <c r="H1112" s="7">
        <f t="shared" si="106"/>
        <v>0.94251982372455367</v>
      </c>
      <c r="I1112">
        <f t="shared" si="107"/>
        <v>1.2455780017930351E-3</v>
      </c>
    </row>
    <row r="1113" spans="1:9">
      <c r="A1113" s="3" t="s">
        <v>611</v>
      </c>
      <c r="B1113">
        <v>16.329999999999998</v>
      </c>
      <c r="C1113" s="4">
        <v>281</v>
      </c>
      <c r="D1113">
        <f t="shared" si="102"/>
        <v>17.207593386405392</v>
      </c>
      <c r="E1113" s="6">
        <f t="shared" si="103"/>
        <v>2.4407933881426085E-4</v>
      </c>
      <c r="F1113" s="7">
        <f t="shared" si="104"/>
        <v>0.99555445531654441</v>
      </c>
      <c r="G1113" s="6">
        <f t="shared" si="105"/>
        <v>1.4825803616660826E-3</v>
      </c>
      <c r="H1113" s="7">
        <f t="shared" si="106"/>
        <v>0.94400240408621972</v>
      </c>
      <c r="I1113">
        <f t="shared" si="107"/>
        <v>6.209393570141275E-4</v>
      </c>
    </row>
    <row r="1114" spans="1:9">
      <c r="A1114" s="3" t="s">
        <v>196</v>
      </c>
      <c r="B1114">
        <v>8.14</v>
      </c>
      <c r="C1114" s="4">
        <v>140</v>
      </c>
      <c r="D1114">
        <f t="shared" si="102"/>
        <v>17.199017199017199</v>
      </c>
      <c r="E1114" s="6">
        <f t="shared" si="103"/>
        <v>1.2160536453379543E-4</v>
      </c>
      <c r="F1114" s="7">
        <f t="shared" si="104"/>
        <v>0.99567606068107817</v>
      </c>
      <c r="G1114" s="6">
        <f t="shared" si="105"/>
        <v>7.3902046196949863E-4</v>
      </c>
      <c r="H1114" s="7">
        <f t="shared" si="106"/>
        <v>0.94474142454818921</v>
      </c>
      <c r="I1114">
        <f t="shared" si="107"/>
        <v>3.3989656085142705E-4</v>
      </c>
    </row>
    <row r="1115" spans="1:9">
      <c r="A1115" s="3" t="s">
        <v>58</v>
      </c>
      <c r="B1115">
        <v>4.45</v>
      </c>
      <c r="C1115" s="4">
        <v>76</v>
      </c>
      <c r="D1115">
        <f t="shared" si="102"/>
        <v>17.078651685393258</v>
      </c>
      <c r="E1115" s="6">
        <f t="shared" si="103"/>
        <v>6.6014340746917521E-5</v>
      </c>
      <c r="F1115" s="7">
        <f t="shared" si="104"/>
        <v>0.9957420750218251</v>
      </c>
      <c r="G1115" s="6">
        <f t="shared" si="105"/>
        <v>4.0400995771059815E-4</v>
      </c>
      <c r="H1115" s="7">
        <f t="shared" si="106"/>
        <v>0.94514543450589983</v>
      </c>
      <c r="I1115">
        <f t="shared" si="107"/>
        <v>6.0318118340219051E-4</v>
      </c>
    </row>
    <row r="1116" spans="1:9">
      <c r="A1116" s="3" t="s">
        <v>80</v>
      </c>
      <c r="B1116">
        <v>7.88</v>
      </c>
      <c r="C1116" s="4">
        <v>133</v>
      </c>
      <c r="D1116">
        <f t="shared" si="102"/>
        <v>16.878172588832488</v>
      </c>
      <c r="E1116" s="6">
        <f t="shared" si="103"/>
        <v>1.1552509630710566E-4</v>
      </c>
      <c r="F1116" s="7">
        <f t="shared" si="104"/>
        <v>0.99585760011813218</v>
      </c>
      <c r="G1116" s="6">
        <f t="shared" si="105"/>
        <v>7.1541538578865466E-4</v>
      </c>
      <c r="H1116" s="7">
        <f t="shared" si="106"/>
        <v>0.9458608498916885</v>
      </c>
      <c r="I1116">
        <f t="shared" si="107"/>
        <v>6.6466564346501222E-4</v>
      </c>
    </row>
    <row r="1117" spans="1:9">
      <c r="A1117" s="3" t="s">
        <v>1059</v>
      </c>
      <c r="B1117">
        <v>8.66</v>
      </c>
      <c r="C1117" s="4">
        <v>144</v>
      </c>
      <c r="D1117">
        <f t="shared" si="102"/>
        <v>16.628175519630485</v>
      </c>
      <c r="E1117" s="6">
        <f t="shared" si="103"/>
        <v>1.2507980352047531E-4</v>
      </c>
      <c r="F1117" s="7">
        <f t="shared" si="104"/>
        <v>0.99598267992165268</v>
      </c>
      <c r="G1117" s="6">
        <f t="shared" si="105"/>
        <v>7.8623061433118647E-4</v>
      </c>
      <c r="H1117" s="7">
        <f t="shared" si="106"/>
        <v>0.94664708050601964</v>
      </c>
      <c r="I1117">
        <f t="shared" si="107"/>
        <v>3.7367942102561891E-4</v>
      </c>
    </row>
    <row r="1118" spans="1:9">
      <c r="A1118" s="3" t="s">
        <v>1040</v>
      </c>
      <c r="B1118">
        <v>4.8600000000000003</v>
      </c>
      <c r="C1118" s="4">
        <v>80</v>
      </c>
      <c r="D1118">
        <f t="shared" si="102"/>
        <v>16.460905349794238</v>
      </c>
      <c r="E1118" s="6">
        <f t="shared" si="103"/>
        <v>6.9488779733597387E-5</v>
      </c>
      <c r="F1118" s="7">
        <f t="shared" si="104"/>
        <v>0.99605216870138624</v>
      </c>
      <c r="G1118" s="6">
        <f t="shared" si="105"/>
        <v>4.4123334707269824E-4</v>
      </c>
      <c r="H1118" s="7">
        <f t="shared" si="106"/>
        <v>0.94708831385309233</v>
      </c>
      <c r="I1118">
        <f t="shared" si="107"/>
        <v>1.4155594905577162E-3</v>
      </c>
    </row>
    <row r="1119" spans="1:9">
      <c r="A1119" s="3" t="s">
        <v>1049</v>
      </c>
      <c r="B1119">
        <v>18.41</v>
      </c>
      <c r="C1119" s="4">
        <v>303</v>
      </c>
      <c r="D1119">
        <f t="shared" si="102"/>
        <v>16.45844649646931</v>
      </c>
      <c r="E1119" s="6">
        <f t="shared" si="103"/>
        <v>2.6318875324100009E-4</v>
      </c>
      <c r="F1119" s="7">
        <f t="shared" si="104"/>
        <v>0.99631535745462729</v>
      </c>
      <c r="G1119" s="6">
        <f t="shared" si="105"/>
        <v>1.6714209711128341E-3</v>
      </c>
      <c r="H1119" s="7">
        <f t="shared" si="106"/>
        <v>0.94875973482420517</v>
      </c>
      <c r="I1119">
        <f t="shared" si="107"/>
        <v>4.2521861658517679E-4</v>
      </c>
    </row>
    <row r="1120" spans="1:9">
      <c r="A1120" s="3" t="s">
        <v>472</v>
      </c>
      <c r="B1120">
        <v>5.53</v>
      </c>
      <c r="C1120" s="4">
        <v>91</v>
      </c>
      <c r="D1120">
        <f t="shared" si="102"/>
        <v>16.455696202531644</v>
      </c>
      <c r="E1120" s="6">
        <f t="shared" si="103"/>
        <v>7.9043486946967038E-5</v>
      </c>
      <c r="F1120" s="7">
        <f t="shared" si="104"/>
        <v>0.99639440094157428</v>
      </c>
      <c r="G1120" s="6">
        <f t="shared" si="105"/>
        <v>5.0206181261564225E-4</v>
      </c>
      <c r="H1120" s="7">
        <f t="shared" si="106"/>
        <v>0.94926179663682086</v>
      </c>
      <c r="I1120">
        <f t="shared" si="107"/>
        <v>5.531220243819579E-4</v>
      </c>
    </row>
    <row r="1121" spans="1:9">
      <c r="A1121" s="3" t="s">
        <v>377</v>
      </c>
      <c r="B1121">
        <v>7.19</v>
      </c>
      <c r="C1121" s="4">
        <v>118</v>
      </c>
      <c r="D1121">
        <f t="shared" si="102"/>
        <v>16.411682892906814</v>
      </c>
      <c r="E1121" s="6">
        <f t="shared" si="103"/>
        <v>1.0249595010705615E-4</v>
      </c>
      <c r="F1121" s="7">
        <f t="shared" si="104"/>
        <v>0.99649689689168131</v>
      </c>
      <c r="G1121" s="6">
        <f t="shared" si="105"/>
        <v>6.5277114515487652E-4</v>
      </c>
      <c r="H1121" s="7">
        <f t="shared" si="106"/>
        <v>0.94991456778197569</v>
      </c>
      <c r="I1121">
        <f t="shared" si="107"/>
        <v>5.4482045614689945E-4</v>
      </c>
    </row>
    <row r="1122" spans="1:9">
      <c r="A1122" s="3" t="s">
        <v>697</v>
      </c>
      <c r="B1122">
        <v>7.08</v>
      </c>
      <c r="C1122" s="4">
        <v>116</v>
      </c>
      <c r="D1122">
        <f t="shared" si="102"/>
        <v>16.384180790960453</v>
      </c>
      <c r="E1122" s="6">
        <f t="shared" si="103"/>
        <v>1.0075873061371621E-4</v>
      </c>
      <c r="F1122" s="7">
        <f t="shared" si="104"/>
        <v>0.99659765562229508</v>
      </c>
      <c r="G1122" s="6">
        <f t="shared" si="105"/>
        <v>6.4278438215528873E-4</v>
      </c>
      <c r="H1122" s="7">
        <f t="shared" si="106"/>
        <v>0.95055735216413095</v>
      </c>
      <c r="I1122">
        <f t="shared" si="107"/>
        <v>2.0926480518813628E-3</v>
      </c>
    </row>
    <row r="1123" spans="1:9">
      <c r="A1123" s="3" t="s">
        <v>968</v>
      </c>
      <c r="B1123">
        <v>27.18</v>
      </c>
      <c r="C1123" s="4">
        <v>444</v>
      </c>
      <c r="D1123">
        <f t="shared" si="102"/>
        <v>16.335540838852097</v>
      </c>
      <c r="E1123" s="6">
        <f t="shared" si="103"/>
        <v>3.8566272752146554E-4</v>
      </c>
      <c r="F1123" s="7">
        <f t="shared" si="104"/>
        <v>0.99698331834981657</v>
      </c>
      <c r="G1123" s="6">
        <f t="shared" si="105"/>
        <v>2.4676383484436085E-3</v>
      </c>
      <c r="H1123" s="7">
        <f t="shared" si="106"/>
        <v>0.95302499051257461</v>
      </c>
      <c r="I1123">
        <f t="shared" si="107"/>
        <v>7.5731212188445696E-4</v>
      </c>
    </row>
    <row r="1124" spans="1:9">
      <c r="A1124" s="3" t="s">
        <v>1085</v>
      </c>
      <c r="B1124">
        <v>9.83</v>
      </c>
      <c r="C1124" s="4">
        <v>160</v>
      </c>
      <c r="D1124">
        <f t="shared" si="102"/>
        <v>16.276703967446593</v>
      </c>
      <c r="E1124" s="6">
        <f t="shared" si="103"/>
        <v>1.3897755946719477E-4</v>
      </c>
      <c r="F1124" s="7">
        <f t="shared" si="104"/>
        <v>0.99712229590928381</v>
      </c>
      <c r="G1124" s="6">
        <f t="shared" si="105"/>
        <v>8.9245345714498417E-4</v>
      </c>
      <c r="H1124" s="7">
        <f t="shared" si="106"/>
        <v>0.95391744396971956</v>
      </c>
      <c r="I1124">
        <f t="shared" si="107"/>
        <v>4.7109335533335184E-4</v>
      </c>
    </row>
    <row r="1125" spans="1:9">
      <c r="A1125" s="3" t="s">
        <v>141</v>
      </c>
      <c r="B1125">
        <v>6.11</v>
      </c>
      <c r="C1125" s="4">
        <v>99</v>
      </c>
      <c r="D1125">
        <f t="shared" si="102"/>
        <v>16.20294599018003</v>
      </c>
      <c r="E1125" s="6">
        <f t="shared" si="103"/>
        <v>8.5992364920326771E-5</v>
      </c>
      <c r="F1125" s="7">
        <f t="shared" si="104"/>
        <v>0.99720828827420416</v>
      </c>
      <c r="G1125" s="6">
        <f t="shared" si="105"/>
        <v>5.5471929024983248E-4</v>
      </c>
      <c r="H1125" s="7">
        <f t="shared" si="106"/>
        <v>0.95447216325996942</v>
      </c>
      <c r="I1125">
        <f t="shared" si="107"/>
        <v>6.6230576436110411E-4</v>
      </c>
    </row>
    <row r="1126" spans="1:9">
      <c r="A1126" s="3" t="s">
        <v>604</v>
      </c>
      <c r="B1126">
        <v>8.57</v>
      </c>
      <c r="C1126" s="4">
        <v>137</v>
      </c>
      <c r="D1126">
        <f t="shared" si="102"/>
        <v>15.985997666277713</v>
      </c>
      <c r="E1126" s="6">
        <f t="shared" si="103"/>
        <v>1.1899953529378554E-4</v>
      </c>
      <c r="F1126" s="7">
        <f t="shared" si="104"/>
        <v>0.99732728780949798</v>
      </c>
      <c r="G1126" s="6">
        <f t="shared" si="105"/>
        <v>7.780596264224328E-4</v>
      </c>
      <c r="H1126" s="7">
        <f t="shared" si="106"/>
        <v>0.95525022288639183</v>
      </c>
      <c r="I1126">
        <f t="shared" si="107"/>
        <v>9.5938867841038888E-4</v>
      </c>
    </row>
    <row r="1127" spans="1:9">
      <c r="A1127" s="3" t="s">
        <v>514</v>
      </c>
      <c r="B1127">
        <v>12.41</v>
      </c>
      <c r="C1127" s="4">
        <v>198</v>
      </c>
      <c r="D1127">
        <f t="shared" si="102"/>
        <v>15.954875100725221</v>
      </c>
      <c r="E1127" s="6">
        <f t="shared" si="103"/>
        <v>1.7198472984065354E-4</v>
      </c>
      <c r="F1127" s="7">
        <f t="shared" si="104"/>
        <v>0.99749927253933868</v>
      </c>
      <c r="G1127" s="6">
        <f t="shared" si="105"/>
        <v>1.1266884438625895E-3</v>
      </c>
      <c r="H1127" s="7">
        <f t="shared" si="106"/>
        <v>0.95637691133025438</v>
      </c>
      <c r="I1127">
        <f t="shared" si="107"/>
        <v>6.6955044066330238E-4</v>
      </c>
    </row>
    <row r="1128" spans="1:9">
      <c r="A1128" s="3" t="s">
        <v>709</v>
      </c>
      <c r="B1128">
        <v>8.65</v>
      </c>
      <c r="C1128" s="4">
        <v>137</v>
      </c>
      <c r="D1128">
        <f t="shared" si="102"/>
        <v>15.83815028901734</v>
      </c>
      <c r="E1128" s="6">
        <f t="shared" si="103"/>
        <v>1.1899953529378554E-4</v>
      </c>
      <c r="F1128" s="7">
        <f t="shared" si="104"/>
        <v>0.9976182720746325</v>
      </c>
      <c r="G1128" s="6">
        <f t="shared" si="105"/>
        <v>7.8532272678576945E-4</v>
      </c>
      <c r="H1128" s="7">
        <f t="shared" si="106"/>
        <v>0.95716223405704015</v>
      </c>
      <c r="I1128">
        <f t="shared" si="107"/>
        <v>5.3048186729642843E-4</v>
      </c>
    </row>
    <row r="1129" spans="1:9">
      <c r="A1129" s="3" t="s">
        <v>1048</v>
      </c>
      <c r="B1129">
        <v>6.83</v>
      </c>
      <c r="C1129" s="4">
        <v>106</v>
      </c>
      <c r="D1129">
        <f t="shared" si="102"/>
        <v>15.519765739385067</v>
      </c>
      <c r="E1129" s="6">
        <f t="shared" si="103"/>
        <v>9.2072633147016541E-5</v>
      </c>
      <c r="F1129" s="7">
        <f t="shared" si="104"/>
        <v>0.99771034470777953</v>
      </c>
      <c r="G1129" s="6">
        <f t="shared" si="105"/>
        <v>6.2008719351986188E-4</v>
      </c>
      <c r="H1129" s="7">
        <f t="shared" si="106"/>
        <v>0.95778232125056006</v>
      </c>
      <c r="I1129">
        <f t="shared" si="107"/>
        <v>6.2586789785279429E-4</v>
      </c>
    </row>
    <row r="1130" spans="1:9">
      <c r="A1130" s="3" t="s">
        <v>1057</v>
      </c>
      <c r="B1130">
        <v>8.0299999999999994</v>
      </c>
      <c r="C1130" s="4">
        <v>122</v>
      </c>
      <c r="D1130">
        <f t="shared" si="102"/>
        <v>15.193026151930262</v>
      </c>
      <c r="E1130" s="6">
        <f t="shared" si="103"/>
        <v>1.0597038909373602E-4</v>
      </c>
      <c r="F1130" s="7">
        <f t="shared" si="104"/>
        <v>0.9978163150968733</v>
      </c>
      <c r="G1130" s="6">
        <f t="shared" si="105"/>
        <v>7.2903369896991073E-4</v>
      </c>
      <c r="H1130" s="7">
        <f t="shared" si="106"/>
        <v>0.95851135494952999</v>
      </c>
      <c r="I1130">
        <f t="shared" si="107"/>
        <v>1.3906066796777194E-3</v>
      </c>
    </row>
    <row r="1131" spans="1:9">
      <c r="A1131" s="3" t="s">
        <v>345</v>
      </c>
      <c r="B1131">
        <v>17.739999999999998</v>
      </c>
      <c r="C1131" s="4">
        <v>260</v>
      </c>
      <c r="D1131">
        <f t="shared" si="102"/>
        <v>14.656144306651637</v>
      </c>
      <c r="E1131" s="6">
        <f t="shared" si="103"/>
        <v>2.2583853413419151E-4</v>
      </c>
      <c r="F1131" s="7">
        <f t="shared" si="104"/>
        <v>0.99804215363100746</v>
      </c>
      <c r="G1131" s="6">
        <f t="shared" si="105"/>
        <v>1.6105925055698899E-3</v>
      </c>
      <c r="H1131" s="7">
        <f t="shared" si="106"/>
        <v>0.96012194745509993</v>
      </c>
      <c r="I1131">
        <f t="shared" si="107"/>
        <v>5.6468796749775674E-4</v>
      </c>
    </row>
    <row r="1132" spans="1:9">
      <c r="A1132" s="3" t="s">
        <v>1073</v>
      </c>
      <c r="B1132">
        <v>7.18</v>
      </c>
      <c r="C1132" s="4">
        <v>103</v>
      </c>
      <c r="D1132">
        <f t="shared" si="102"/>
        <v>14.345403899721449</v>
      </c>
      <c r="E1132" s="6">
        <f t="shared" si="103"/>
        <v>8.9466803907006638E-5</v>
      </c>
      <c r="F1132" s="7">
        <f t="shared" si="104"/>
        <v>0.99813162043491443</v>
      </c>
      <c r="G1132" s="6">
        <f t="shared" si="105"/>
        <v>6.518632576094594E-4</v>
      </c>
      <c r="H1132" s="7">
        <f t="shared" si="106"/>
        <v>0.9607738107127094</v>
      </c>
      <c r="I1132">
        <f t="shared" si="107"/>
        <v>1.2530015238940706E-3</v>
      </c>
    </row>
    <row r="1133" spans="1:9">
      <c r="A1133" s="3" t="s">
        <v>122</v>
      </c>
      <c r="B1133">
        <v>15.89</v>
      </c>
      <c r="C1133" s="4">
        <v>224</v>
      </c>
      <c r="D1133">
        <f t="shared" si="102"/>
        <v>14.096916299559471</v>
      </c>
      <c r="E1133" s="6">
        <f t="shared" si="103"/>
        <v>1.945685832540727E-4</v>
      </c>
      <c r="F1133" s="7">
        <f t="shared" si="104"/>
        <v>0.9983261890181685</v>
      </c>
      <c r="G1133" s="6">
        <f t="shared" si="105"/>
        <v>1.4426333096677314E-3</v>
      </c>
      <c r="H1133" s="7">
        <f t="shared" si="106"/>
        <v>0.96221644402237716</v>
      </c>
      <c r="I1133">
        <f t="shared" si="107"/>
        <v>5.7639793735786427E-4</v>
      </c>
    </row>
    <row r="1134" spans="1:9">
      <c r="A1134" s="3" t="s">
        <v>433</v>
      </c>
      <c r="B1134">
        <v>7.3</v>
      </c>
      <c r="C1134" s="4">
        <v>102</v>
      </c>
      <c r="D1134">
        <f t="shared" si="102"/>
        <v>13.972602739726028</v>
      </c>
      <c r="E1134" s="6">
        <f t="shared" si="103"/>
        <v>8.8598194160336674E-5</v>
      </c>
      <c r="F1134" s="7">
        <f t="shared" si="104"/>
        <v>0.99841478721232879</v>
      </c>
      <c r="G1134" s="6">
        <f t="shared" si="105"/>
        <v>6.6275790815446432E-4</v>
      </c>
      <c r="H1134" s="7">
        <f t="shared" si="106"/>
        <v>0.96287920193053167</v>
      </c>
      <c r="I1134">
        <f t="shared" si="107"/>
        <v>8.2498888814908078E-4</v>
      </c>
    </row>
    <row r="1135" spans="1:9">
      <c r="A1135" s="3" t="s">
        <v>1052</v>
      </c>
      <c r="B1135">
        <v>10.43</v>
      </c>
      <c r="C1135" s="4">
        <v>144</v>
      </c>
      <c r="D1135">
        <f t="shared" si="102"/>
        <v>13.806327900287632</v>
      </c>
      <c r="E1135" s="6">
        <f t="shared" si="103"/>
        <v>1.2507980352047531E-4</v>
      </c>
      <c r="F1135" s="7">
        <f t="shared" si="104"/>
        <v>0.99853986701584929</v>
      </c>
      <c r="G1135" s="6">
        <f t="shared" si="105"/>
        <v>9.4692670987000865E-4</v>
      </c>
      <c r="H1135" s="7">
        <f t="shared" si="106"/>
        <v>0.96382612864040162</v>
      </c>
      <c r="I1135">
        <f t="shared" si="107"/>
        <v>4.2020022029998216E-4</v>
      </c>
    </row>
    <row r="1136" spans="1:9">
      <c r="A1136" s="3" t="s">
        <v>1102</v>
      </c>
      <c r="B1136">
        <v>5.3</v>
      </c>
      <c r="C1136" s="4">
        <v>72</v>
      </c>
      <c r="D1136">
        <f t="shared" si="102"/>
        <v>13.584905660377359</v>
      </c>
      <c r="E1136" s="6">
        <f t="shared" si="103"/>
        <v>6.2539901760237654E-5</v>
      </c>
      <c r="F1136" s="7">
        <f t="shared" si="104"/>
        <v>0.99860240691760949</v>
      </c>
      <c r="G1136" s="6">
        <f t="shared" si="105"/>
        <v>4.8118039907104942E-4</v>
      </c>
      <c r="H1136" s="7">
        <f t="shared" si="106"/>
        <v>0.9643073090394727</v>
      </c>
      <c r="I1136">
        <f t="shared" si="107"/>
        <v>1.1926827344552748E-3</v>
      </c>
    </row>
    <row r="1137" spans="1:9">
      <c r="A1137" s="3" t="s">
        <v>1092</v>
      </c>
      <c r="B1137">
        <v>15.04</v>
      </c>
      <c r="C1137" s="4">
        <v>204</v>
      </c>
      <c r="D1137">
        <f t="shared" si="102"/>
        <v>13.563829787234043</v>
      </c>
      <c r="E1137" s="6">
        <f t="shared" si="103"/>
        <v>1.7719638832067335E-4</v>
      </c>
      <c r="F1137" s="7">
        <f t="shared" si="104"/>
        <v>0.99877960330593019</v>
      </c>
      <c r="G1137" s="6">
        <f t="shared" si="105"/>
        <v>1.3654628683072798E-3</v>
      </c>
      <c r="H1137" s="7">
        <f t="shared" si="106"/>
        <v>0.96567277190778</v>
      </c>
      <c r="I1137">
        <f t="shared" si="107"/>
        <v>1.1706710292470612E-3</v>
      </c>
    </row>
    <row r="1138" spans="1:9">
      <c r="A1138" s="3" t="s">
        <v>1084</v>
      </c>
      <c r="B1138">
        <v>14.64</v>
      </c>
      <c r="C1138" s="4">
        <v>187</v>
      </c>
      <c r="D1138">
        <f t="shared" si="102"/>
        <v>12.773224043715846</v>
      </c>
      <c r="E1138" s="6">
        <f t="shared" si="103"/>
        <v>1.6243002262728389E-4</v>
      </c>
      <c r="F1138" s="7">
        <f t="shared" si="104"/>
        <v>0.99894203332855747</v>
      </c>
      <c r="G1138" s="6">
        <f t="shared" si="105"/>
        <v>1.3291473664905971E-3</v>
      </c>
      <c r="H1138" s="7">
        <f t="shared" si="106"/>
        <v>0.96700191927427059</v>
      </c>
      <c r="I1138">
        <f t="shared" si="107"/>
        <v>9.7625914711607642E-4</v>
      </c>
    </row>
    <row r="1139" spans="1:9">
      <c r="A1139" s="3" t="s">
        <v>252</v>
      </c>
      <c r="B1139">
        <v>12.2</v>
      </c>
      <c r="C1139" s="4">
        <v>155</v>
      </c>
      <c r="D1139">
        <f t="shared" si="102"/>
        <v>12.704918032786885</v>
      </c>
      <c r="E1139" s="6">
        <f t="shared" si="103"/>
        <v>1.3463451073384493E-4</v>
      </c>
      <c r="F1139" s="7">
        <f t="shared" si="104"/>
        <v>0.99907666783929128</v>
      </c>
      <c r="G1139" s="6">
        <f t="shared" si="105"/>
        <v>1.1076228054088307E-3</v>
      </c>
      <c r="H1139" s="7">
        <f t="shared" si="106"/>
        <v>0.96810954207967947</v>
      </c>
      <c r="I1139">
        <f t="shared" si="107"/>
        <v>1.6813672079599717E-3</v>
      </c>
    </row>
    <row r="1140" spans="1:9">
      <c r="A1140" s="3" t="s">
        <v>942</v>
      </c>
      <c r="B1140">
        <v>20.91</v>
      </c>
      <c r="C1140" s="4">
        <v>256</v>
      </c>
      <c r="D1140">
        <f t="shared" si="102"/>
        <v>12.242945958871353</v>
      </c>
      <c r="E1140" s="6">
        <f t="shared" si="103"/>
        <v>2.2236409514751166E-4</v>
      </c>
      <c r="F1140" s="7">
        <f t="shared" si="104"/>
        <v>0.99929903193443881</v>
      </c>
      <c r="G1140" s="6">
        <f t="shared" si="105"/>
        <v>1.8983928574671028E-3</v>
      </c>
      <c r="H1140" s="7">
        <f t="shared" si="106"/>
        <v>0.97000793493714654</v>
      </c>
      <c r="I1140">
        <f t="shared" si="107"/>
        <v>2.8474281811408098E-4</v>
      </c>
    </row>
    <row r="1141" spans="1:9">
      <c r="A1141" s="3" t="s">
        <v>666</v>
      </c>
      <c r="B1141">
        <v>3.51</v>
      </c>
      <c r="C1141" s="4">
        <v>40</v>
      </c>
      <c r="D1141">
        <f t="shared" si="102"/>
        <v>11.396011396011398</v>
      </c>
      <c r="E1141" s="6">
        <f t="shared" si="103"/>
        <v>3.4744389866798694E-5</v>
      </c>
      <c r="F1141" s="7">
        <f t="shared" si="104"/>
        <v>0.99933377632430564</v>
      </c>
      <c r="G1141" s="6">
        <f t="shared" si="105"/>
        <v>3.1866852844139311E-4</v>
      </c>
      <c r="H1141" s="7">
        <f t="shared" si="106"/>
        <v>0.97032660346558797</v>
      </c>
      <c r="I1141">
        <f t="shared" si="107"/>
        <v>6.8425438788066728E-4</v>
      </c>
    </row>
    <row r="1142" spans="1:9">
      <c r="A1142" s="3" t="s">
        <v>1104</v>
      </c>
      <c r="B1142">
        <v>8.35</v>
      </c>
      <c r="C1142" s="4">
        <v>87</v>
      </c>
      <c r="D1142">
        <f t="shared" si="102"/>
        <v>10.419161676646707</v>
      </c>
      <c r="E1142" s="6">
        <f t="shared" si="103"/>
        <v>7.5569047960287157E-5</v>
      </c>
      <c r="F1142" s="7">
        <f t="shared" si="104"/>
        <v>0.99940934537226589</v>
      </c>
      <c r="G1142" s="6">
        <f t="shared" si="105"/>
        <v>7.580861004232571E-4</v>
      </c>
      <c r="H1142" s="7">
        <f t="shared" si="106"/>
        <v>0.97108468956601124</v>
      </c>
      <c r="I1142">
        <f t="shared" si="107"/>
        <v>1.7035634913000752E-3</v>
      </c>
    </row>
    <row r="1143" spans="1:9">
      <c r="A1143" s="3" t="s">
        <v>509</v>
      </c>
      <c r="B1143">
        <v>20.56</v>
      </c>
      <c r="C1143" s="4">
        <v>192</v>
      </c>
      <c r="D1143">
        <f t="shared" si="102"/>
        <v>9.3385214007782107</v>
      </c>
      <c r="E1143" s="6">
        <f t="shared" si="103"/>
        <v>1.6677307136063374E-4</v>
      </c>
      <c r="F1143" s="7">
        <f t="shared" si="104"/>
        <v>0.99957611844362648</v>
      </c>
      <c r="G1143" s="6">
        <f t="shared" si="105"/>
        <v>1.8666167933775049E-3</v>
      </c>
      <c r="H1143" s="7">
        <f t="shared" si="106"/>
        <v>0.97295130635938876</v>
      </c>
      <c r="I1143">
        <f t="shared" si="107"/>
        <v>1.2365571325982927E-3</v>
      </c>
    </row>
    <row r="1144" spans="1:9">
      <c r="A1144" s="3" t="s">
        <v>1045</v>
      </c>
      <c r="B1144">
        <v>14.79</v>
      </c>
      <c r="C1144" s="4">
        <v>125</v>
      </c>
      <c r="D1144">
        <f t="shared" si="102"/>
        <v>8.4516565246788371</v>
      </c>
      <c r="E1144" s="6">
        <f t="shared" si="103"/>
        <v>1.0857621833374592E-4</v>
      </c>
      <c r="F1144" s="7">
        <f t="shared" si="104"/>
        <v>0.99968469466196019</v>
      </c>
      <c r="G1144" s="6">
        <f t="shared" si="105"/>
        <v>1.342765679671853E-3</v>
      </c>
      <c r="H1144" s="7">
        <f t="shared" si="106"/>
        <v>0.9742940720390606</v>
      </c>
      <c r="I1144">
        <f t="shared" si="107"/>
        <v>6.8396311848117897E-4</v>
      </c>
    </row>
    <row r="1145" spans="1:9">
      <c r="A1145" s="3" t="s">
        <v>45</v>
      </c>
      <c r="B1145">
        <v>8.17</v>
      </c>
      <c r="C1145" s="4">
        <v>68</v>
      </c>
      <c r="D1145">
        <f t="shared" si="102"/>
        <v>8.3231334149326806</v>
      </c>
      <c r="E1145" s="6">
        <f t="shared" si="103"/>
        <v>5.9065462773557781E-5</v>
      </c>
      <c r="F1145" s="7">
        <f t="shared" si="104"/>
        <v>0.99974376012473376</v>
      </c>
      <c r="G1145" s="6">
        <f t="shared" si="105"/>
        <v>7.4174412460574978E-4</v>
      </c>
      <c r="H1145" s="7">
        <f t="shared" si="106"/>
        <v>0.9750358161636663</v>
      </c>
      <c r="I1145">
        <f t="shared" si="107"/>
        <v>1.2591225375039317E-3</v>
      </c>
    </row>
    <row r="1146" spans="1:9">
      <c r="A1146" s="3" t="s">
        <v>571</v>
      </c>
      <c r="B1146">
        <v>14.88</v>
      </c>
      <c r="C1146" s="4">
        <v>108</v>
      </c>
      <c r="D1146">
        <f t="shared" si="102"/>
        <v>7.258064516129032</v>
      </c>
      <c r="E1146" s="6">
        <f t="shared" si="103"/>
        <v>9.3809852640356481E-5</v>
      </c>
      <c r="F1146" s="7">
        <f t="shared" si="104"/>
        <v>0.99983756997737416</v>
      </c>
      <c r="G1146" s="6">
        <f t="shared" si="105"/>
        <v>1.350936667580607E-3</v>
      </c>
      <c r="H1146" s="7">
        <f t="shared" si="106"/>
        <v>0.97638675283124687</v>
      </c>
      <c r="I1146">
        <f t="shared" si="107"/>
        <v>2.3450817146125291E-2</v>
      </c>
    </row>
    <row r="1147" spans="1:9">
      <c r="A1147" s="3" t="s">
        <v>945</v>
      </c>
      <c r="B1147">
        <v>260.08999999999997</v>
      </c>
      <c r="C1147" s="4">
        <v>187</v>
      </c>
      <c r="D1147">
        <f t="shared" si="102"/>
        <v>0.71898189088392483</v>
      </c>
      <c r="E1147" s="6">
        <f t="shared" si="103"/>
        <v>1.6243002262728389E-4</v>
      </c>
      <c r="F1147" s="7">
        <f t="shared" si="104"/>
        <v>1.0000000000000016</v>
      </c>
      <c r="G1147" s="6">
        <f t="shared" si="105"/>
        <v>2.3613247168752686E-2</v>
      </c>
      <c r="H1147" s="7">
        <f t="shared" si="106"/>
        <v>0.99999999999999956</v>
      </c>
      <c r="I1147">
        <f t="shared" si="107"/>
        <v>0</v>
      </c>
    </row>
    <row r="1148" spans="1:9">
      <c r="B1148">
        <v>11014.579999999996</v>
      </c>
      <c r="C1148" s="5">
        <v>1151265</v>
      </c>
    </row>
  </sheetData>
  <sortState ref="A2:D1148">
    <sortCondition descending="1" ref="D2"/>
  </sortState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71753</v>
      </c>
      <c r="D2">
        <f t="shared" ref="D2:D64" si="0">C2/B2</f>
        <v>1940.843927508791</v>
      </c>
      <c r="E2" s="6">
        <f>C2/1112882</f>
        <v>6.4474939840881609E-2</v>
      </c>
      <c r="F2" s="7">
        <f>E2</f>
        <v>6.4474939840881609E-2</v>
      </c>
      <c r="G2" s="6">
        <f>B2/11014.58</f>
        <v>3.3564602554069243E-3</v>
      </c>
      <c r="H2" s="7">
        <f>G2</f>
        <v>3.3564602554069243E-3</v>
      </c>
      <c r="I2">
        <f>F2*H3-F3*H2</f>
        <v>3.7182640223473002E-5</v>
      </c>
      <c r="J2" s="8" t="s">
        <v>1118</v>
      </c>
    </row>
    <row r="3" spans="1:10">
      <c r="A3" s="3" t="s">
        <v>599</v>
      </c>
      <c r="B3">
        <v>28.95</v>
      </c>
      <c r="C3" s="4">
        <v>43859</v>
      </c>
      <c r="D3">
        <f t="shared" si="0"/>
        <v>1514.9913644214162</v>
      </c>
      <c r="E3" s="6">
        <f t="shared" ref="E3:E66" si="1">C3/1112882</f>
        <v>3.9410287883171802E-2</v>
      </c>
      <c r="F3" s="7">
        <f t="shared" ref="F3:F66" si="2">F2+E3</f>
        <v>0.10388522772405341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1.1668210002980259E-4</v>
      </c>
      <c r="J3" s="2"/>
    </row>
    <row r="4" spans="1:10">
      <c r="A4" s="3" t="s">
        <v>940</v>
      </c>
      <c r="B4">
        <v>33.409999999999997</v>
      </c>
      <c r="C4" s="4">
        <v>36898</v>
      </c>
      <c r="D4">
        <f t="shared" si="0"/>
        <v>1104.3998802753667</v>
      </c>
      <c r="E4" s="6">
        <f t="shared" si="1"/>
        <v>3.3155356992026111E-2</v>
      </c>
      <c r="F4" s="7">
        <f t="shared" si="2"/>
        <v>0.13704058471607952</v>
      </c>
      <c r="G4" s="6">
        <f t="shared" si="3"/>
        <v>3.0332522892384454E-3</v>
      </c>
      <c r="H4" s="7">
        <f t="shared" si="4"/>
        <v>9.0180469886278012E-3</v>
      </c>
      <c r="I4">
        <f t="shared" si="5"/>
        <v>8.8971787569160684E-5</v>
      </c>
      <c r="J4" s="2"/>
    </row>
    <row r="5" spans="1:10">
      <c r="A5" s="3" t="s">
        <v>1041</v>
      </c>
      <c r="B5">
        <v>18.5</v>
      </c>
      <c r="C5" s="4">
        <v>17425</v>
      </c>
      <c r="D5">
        <f t="shared" si="0"/>
        <v>941.89189189189187</v>
      </c>
      <c r="E5" s="6">
        <f t="shared" si="1"/>
        <v>1.5657545004771397E-2</v>
      </c>
      <c r="F5" s="7">
        <f t="shared" si="2"/>
        <v>0.15269812972085092</v>
      </c>
      <c r="G5" s="6">
        <f t="shared" si="3"/>
        <v>1.6795919590215879E-3</v>
      </c>
      <c r="H5" s="7">
        <f t="shared" si="4"/>
        <v>1.0697638947649388E-2</v>
      </c>
      <c r="I5">
        <f t="shared" si="5"/>
        <v>1.8164452693603204E-4</v>
      </c>
      <c r="J5" s="2"/>
    </row>
    <row r="6" spans="1:10">
      <c r="A6" s="3" t="s">
        <v>344</v>
      </c>
      <c r="B6">
        <v>35.01</v>
      </c>
      <c r="C6" s="4">
        <v>31595</v>
      </c>
      <c r="D6">
        <f t="shared" si="0"/>
        <v>902.45644101685241</v>
      </c>
      <c r="E6" s="6">
        <f t="shared" si="1"/>
        <v>2.8390251616972867E-2</v>
      </c>
      <c r="F6" s="7">
        <f t="shared" si="2"/>
        <v>0.18108838133782379</v>
      </c>
      <c r="G6" s="6">
        <f t="shared" si="3"/>
        <v>3.1785142965051775E-3</v>
      </c>
      <c r="H6" s="7">
        <f t="shared" si="4"/>
        <v>1.3876153244154567E-2</v>
      </c>
      <c r="I6">
        <f t="shared" si="5"/>
        <v>1.364402258374562E-4</v>
      </c>
      <c r="J6" s="2"/>
    </row>
    <row r="7" spans="1:10">
      <c r="A7" s="3" t="s">
        <v>563</v>
      </c>
      <c r="B7">
        <v>21.9</v>
      </c>
      <c r="C7" s="4">
        <v>17934</v>
      </c>
      <c r="D7">
        <f t="shared" si="0"/>
        <v>818.90410958904113</v>
      </c>
      <c r="E7" s="6">
        <f t="shared" si="1"/>
        <v>1.6114916046804602E-2</v>
      </c>
      <c r="F7" s="7">
        <f t="shared" si="2"/>
        <v>0.19720329738462838</v>
      </c>
      <c r="G7" s="6">
        <f t="shared" si="3"/>
        <v>1.988273724463393E-3</v>
      </c>
      <c r="H7" s="7">
        <f t="shared" si="4"/>
        <v>1.5864426968617961E-2</v>
      </c>
      <c r="I7">
        <f t="shared" si="5"/>
        <v>1.6729936822826004E-4</v>
      </c>
      <c r="J7" s="2"/>
    </row>
    <row r="8" spans="1:10">
      <c r="A8" s="3" t="s">
        <v>520</v>
      </c>
      <c r="B8">
        <v>24.97</v>
      </c>
      <c r="C8" s="4">
        <v>19625</v>
      </c>
      <c r="D8">
        <f t="shared" si="0"/>
        <v>785.94313175810976</v>
      </c>
      <c r="E8" s="6">
        <f t="shared" si="1"/>
        <v>1.7634394302360898E-2</v>
      </c>
      <c r="F8" s="7">
        <f t="shared" si="2"/>
        <v>0.2148376916869893</v>
      </c>
      <c r="G8" s="6">
        <f t="shared" si="3"/>
        <v>2.2669952009064347E-3</v>
      </c>
      <c r="H8" s="7">
        <f t="shared" si="4"/>
        <v>1.8131422169524396E-2</v>
      </c>
      <c r="I8">
        <f t="shared" si="5"/>
        <v>1.3494209252566582E-4</v>
      </c>
      <c r="J8" s="2"/>
    </row>
    <row r="9" spans="1:10">
      <c r="A9" s="3" t="s">
        <v>577</v>
      </c>
      <c r="B9">
        <v>20.02</v>
      </c>
      <c r="C9" s="4">
        <v>15685</v>
      </c>
      <c r="D9">
        <f t="shared" si="0"/>
        <v>783.46653346653352</v>
      </c>
      <c r="E9" s="6">
        <f t="shared" si="1"/>
        <v>1.4094036923950608E-2</v>
      </c>
      <c r="F9" s="7">
        <f t="shared" si="2"/>
        <v>0.22893172861093991</v>
      </c>
      <c r="G9" s="6">
        <f t="shared" si="3"/>
        <v>1.817590865924983E-3</v>
      </c>
      <c r="H9" s="7">
        <f t="shared" si="4"/>
        <v>1.9949013035449378E-2</v>
      </c>
      <c r="I9">
        <f t="shared" si="5"/>
        <v>1.5527571935631829E-4</v>
      </c>
      <c r="J9" s="2"/>
    </row>
    <row r="10" spans="1:10">
      <c r="A10" s="3" t="s">
        <v>712</v>
      </c>
      <c r="B10">
        <v>20.53</v>
      </c>
      <c r="C10" s="4">
        <v>15142</v>
      </c>
      <c r="D10">
        <f t="shared" si="0"/>
        <v>737.55479785679495</v>
      </c>
      <c r="E10" s="6">
        <f t="shared" si="1"/>
        <v>1.3606114574591016E-2</v>
      </c>
      <c r="F10" s="7">
        <f t="shared" si="2"/>
        <v>0.24253784318553093</v>
      </c>
      <c r="G10" s="6">
        <f t="shared" si="3"/>
        <v>1.8638931307412539E-3</v>
      </c>
      <c r="H10" s="7">
        <f t="shared" si="4"/>
        <v>2.1812906166190631E-2</v>
      </c>
      <c r="I10">
        <f t="shared" si="5"/>
        <v>1.9255850701238066E-4</v>
      </c>
      <c r="J10" s="2"/>
    </row>
    <row r="11" spans="1:10">
      <c r="A11" s="3" t="s">
        <v>794</v>
      </c>
      <c r="B11">
        <v>22.67</v>
      </c>
      <c r="C11" s="4">
        <v>15644</v>
      </c>
      <c r="D11">
        <f t="shared" si="0"/>
        <v>690.07498897220989</v>
      </c>
      <c r="E11" s="6">
        <f t="shared" si="1"/>
        <v>1.405719564158644E-2</v>
      </c>
      <c r="F11" s="7">
        <f t="shared" si="2"/>
        <v>0.25659503882711737</v>
      </c>
      <c r="G11" s="6">
        <f t="shared" si="3"/>
        <v>2.0581810654605082E-3</v>
      </c>
      <c r="H11" s="7">
        <f t="shared" si="4"/>
        <v>2.3871087231651138E-2</v>
      </c>
      <c r="I11">
        <f t="shared" si="5"/>
        <v>7.3152765557089883E-5</v>
      </c>
      <c r="J11" s="2"/>
    </row>
    <row r="12" spans="1:10">
      <c r="A12" s="3" t="s">
        <v>917</v>
      </c>
      <c r="B12">
        <v>8.44</v>
      </c>
      <c r="C12" s="4">
        <v>5756</v>
      </c>
      <c r="D12">
        <f t="shared" si="0"/>
        <v>681.99052132701422</v>
      </c>
      <c r="E12" s="6">
        <f t="shared" si="1"/>
        <v>5.1721566167841695E-3</v>
      </c>
      <c r="F12" s="7">
        <f t="shared" si="2"/>
        <v>0.26176719544390153</v>
      </c>
      <c r="G12" s="6">
        <f t="shared" si="3"/>
        <v>7.6625708833201077E-4</v>
      </c>
      <c r="H12" s="7">
        <f t="shared" si="4"/>
        <v>2.463734431998315E-2</v>
      </c>
      <c r="I12">
        <f t="shared" si="5"/>
        <v>8.5386099951564182E-5</v>
      </c>
      <c r="J12" s="4"/>
    </row>
    <row r="13" spans="1:10">
      <c r="A13" s="3" t="s">
        <v>179</v>
      </c>
      <c r="B13">
        <v>9.5500000000000007</v>
      </c>
      <c r="C13" s="4">
        <v>6395</v>
      </c>
      <c r="D13">
        <f t="shared" si="0"/>
        <v>669.6335078534031</v>
      </c>
      <c r="E13" s="6">
        <f t="shared" si="1"/>
        <v>5.7463414809476657E-3</v>
      </c>
      <c r="F13" s="7">
        <f t="shared" si="2"/>
        <v>0.26751353692484919</v>
      </c>
      <c r="G13" s="6">
        <f t="shared" si="3"/>
        <v>8.6703260587330617E-4</v>
      </c>
      <c r="H13" s="7">
        <f t="shared" si="4"/>
        <v>2.5504376925856456E-2</v>
      </c>
      <c r="I13">
        <f t="shared" si="5"/>
        <v>3.085702971724431E-4</v>
      </c>
      <c r="J13" s="2"/>
    </row>
    <row r="14" spans="1:10">
      <c r="A14" s="3" t="s">
        <v>445</v>
      </c>
      <c r="B14">
        <v>33.049999999999997</v>
      </c>
      <c r="C14" s="4">
        <v>21561</v>
      </c>
      <c r="D14">
        <f t="shared" si="0"/>
        <v>652.37518910741312</v>
      </c>
      <c r="E14" s="6">
        <f t="shared" si="1"/>
        <v>1.937402168423966E-2</v>
      </c>
      <c r="F14" s="7">
        <f t="shared" si="2"/>
        <v>0.28688755860908888</v>
      </c>
      <c r="G14" s="6">
        <f t="shared" si="3"/>
        <v>3.0005683376034308E-3</v>
      </c>
      <c r="H14" s="7">
        <f t="shared" si="4"/>
        <v>2.8504945263459886E-2</v>
      </c>
      <c r="I14">
        <f t="shared" si="5"/>
        <v>1.4966032734118825E-4</v>
      </c>
      <c r="J14" s="2"/>
    </row>
    <row r="15" spans="1:10">
      <c r="A15" s="3" t="s">
        <v>797</v>
      </c>
      <c r="B15">
        <v>15.87</v>
      </c>
      <c r="C15" s="4">
        <v>10295</v>
      </c>
      <c r="D15">
        <f t="shared" si="0"/>
        <v>648.70825456836803</v>
      </c>
      <c r="E15" s="6">
        <f t="shared" si="1"/>
        <v>9.2507561448563272E-3</v>
      </c>
      <c r="F15" s="7">
        <f t="shared" si="2"/>
        <v>0.2961383147539452</v>
      </c>
      <c r="G15" s="6">
        <f t="shared" si="3"/>
        <v>1.4408175345768971E-3</v>
      </c>
      <c r="H15" s="7">
        <f t="shared" si="4"/>
        <v>2.9945762798036783E-2</v>
      </c>
      <c r="I15">
        <f t="shared" si="5"/>
        <v>7.4927166607580836E-6</v>
      </c>
      <c r="J15" s="2"/>
    </row>
    <row r="16" spans="1:10">
      <c r="A16" s="3" t="s">
        <v>639</v>
      </c>
      <c r="B16">
        <v>0.66</v>
      </c>
      <c r="C16" s="4">
        <v>381</v>
      </c>
      <c r="D16">
        <f t="shared" si="0"/>
        <v>577.27272727272725</v>
      </c>
      <c r="E16" s="6">
        <f t="shared" si="1"/>
        <v>3.4235435562800009E-4</v>
      </c>
      <c r="F16" s="7">
        <f t="shared" si="2"/>
        <v>0.29648066910957321</v>
      </c>
      <c r="G16" s="6">
        <f t="shared" si="3"/>
        <v>5.9920577997526918E-5</v>
      </c>
      <c r="H16" s="7">
        <f t="shared" si="4"/>
        <v>3.000568337603431E-2</v>
      </c>
      <c r="I16">
        <f t="shared" si="5"/>
        <v>3.5705218405806399E-4</v>
      </c>
      <c r="J16" s="2"/>
    </row>
    <row r="17" spans="1:10">
      <c r="A17" s="3" t="s">
        <v>167</v>
      </c>
      <c r="B17">
        <v>31.3</v>
      </c>
      <c r="C17" s="4">
        <v>18005</v>
      </c>
      <c r="D17">
        <f t="shared" si="0"/>
        <v>575.23961661341855</v>
      </c>
      <c r="E17" s="6">
        <f t="shared" si="1"/>
        <v>1.6178714365044991E-2</v>
      </c>
      <c r="F17" s="7">
        <f t="shared" si="2"/>
        <v>0.31265938347461819</v>
      </c>
      <c r="G17" s="6">
        <f t="shared" si="3"/>
        <v>2.8416880171554431E-3</v>
      </c>
      <c r="H17" s="7">
        <f t="shared" si="4"/>
        <v>3.2847371393189752E-2</v>
      </c>
      <c r="I17">
        <f t="shared" si="5"/>
        <v>1.0897677484023212E-4</v>
      </c>
      <c r="J17" s="2"/>
    </row>
    <row r="18" spans="1:10">
      <c r="A18" s="3" t="s">
        <v>319</v>
      </c>
      <c r="B18">
        <v>9.48</v>
      </c>
      <c r="C18" s="4">
        <v>5425</v>
      </c>
      <c r="D18">
        <f t="shared" si="0"/>
        <v>572.25738396624467</v>
      </c>
      <c r="E18" s="6">
        <f t="shared" si="1"/>
        <v>4.874730654283203E-3</v>
      </c>
      <c r="F18" s="7">
        <f t="shared" si="2"/>
        <v>0.31753411412890137</v>
      </c>
      <c r="G18" s="6">
        <f t="shared" si="3"/>
        <v>8.6067739305538665E-4</v>
      </c>
      <c r="H18" s="7">
        <f t="shared" si="4"/>
        <v>3.3708048786245136E-2</v>
      </c>
      <c r="I18">
        <f t="shared" si="5"/>
        <v>1.2939914668684549E-4</v>
      </c>
      <c r="J18" s="4"/>
    </row>
    <row r="19" spans="1:10">
      <c r="A19" s="3" t="s">
        <v>873</v>
      </c>
      <c r="B19">
        <v>9.06</v>
      </c>
      <c r="C19" s="4">
        <v>4351</v>
      </c>
      <c r="D19">
        <f t="shared" si="0"/>
        <v>480.24282560706399</v>
      </c>
      <c r="E19" s="6">
        <f t="shared" si="1"/>
        <v>3.9096687699145104E-3</v>
      </c>
      <c r="F19" s="7">
        <f t="shared" si="2"/>
        <v>0.32144378289881587</v>
      </c>
      <c r="G19" s="6">
        <f t="shared" si="3"/>
        <v>8.2254611614786949E-4</v>
      </c>
      <c r="H19" s="7">
        <f t="shared" si="4"/>
        <v>3.4530594902393005E-2</v>
      </c>
      <c r="I19">
        <f t="shared" si="5"/>
        <v>3.1001900614361852E-5</v>
      </c>
      <c r="J19" s="4"/>
    </row>
    <row r="20" spans="1:10">
      <c r="A20" s="3" t="s">
        <v>805</v>
      </c>
      <c r="B20">
        <v>2.1</v>
      </c>
      <c r="C20" s="4">
        <v>976</v>
      </c>
      <c r="D20">
        <f t="shared" si="0"/>
        <v>464.76190476190476</v>
      </c>
      <c r="E20" s="6">
        <f t="shared" si="1"/>
        <v>8.7700223383970627E-4</v>
      </c>
      <c r="F20" s="7">
        <f t="shared" si="2"/>
        <v>0.32232078513265555</v>
      </c>
      <c r="G20" s="6">
        <f t="shared" si="3"/>
        <v>1.9065638453758565E-4</v>
      </c>
      <c r="H20" s="7">
        <f t="shared" si="4"/>
        <v>3.4721251286930592E-2</v>
      </c>
      <c r="I20">
        <f t="shared" si="5"/>
        <v>5.5054469640711604E-4</v>
      </c>
      <c r="J20" s="2"/>
    </row>
    <row r="21" spans="1:10">
      <c r="A21" s="3" t="s">
        <v>315</v>
      </c>
      <c r="B21">
        <v>35.11</v>
      </c>
      <c r="C21" s="4">
        <v>15285</v>
      </c>
      <c r="D21">
        <f t="shared" si="0"/>
        <v>435.34605525491315</v>
      </c>
      <c r="E21" s="6">
        <f t="shared" si="1"/>
        <v>1.3734609778934334E-2</v>
      </c>
      <c r="F21" s="7">
        <f t="shared" si="2"/>
        <v>0.33605539491158987</v>
      </c>
      <c r="G21" s="6">
        <f t="shared" si="3"/>
        <v>3.1875931719593485E-3</v>
      </c>
      <c r="H21" s="7">
        <f t="shared" si="4"/>
        <v>3.7908844458889937E-2</v>
      </c>
      <c r="I21">
        <f t="shared" si="5"/>
        <v>1.835835169798801E-5</v>
      </c>
      <c r="J21" s="2"/>
    </row>
    <row r="22" spans="1:10">
      <c r="A22" s="3" t="s">
        <v>850</v>
      </c>
      <c r="B22">
        <v>1.17</v>
      </c>
      <c r="C22" s="4">
        <v>509</v>
      </c>
      <c r="D22">
        <f t="shared" si="0"/>
        <v>435.04273504273505</v>
      </c>
      <c r="E22" s="6">
        <f t="shared" si="1"/>
        <v>4.5737104203320746E-4</v>
      </c>
      <c r="F22" s="7">
        <f t="shared" si="2"/>
        <v>0.33651276595362306</v>
      </c>
      <c r="G22" s="6">
        <f t="shared" si="3"/>
        <v>1.062228428137977E-4</v>
      </c>
      <c r="H22" s="7">
        <f t="shared" si="4"/>
        <v>3.8015067301703738E-2</v>
      </c>
      <c r="I22">
        <f t="shared" si="5"/>
        <v>1.1447298765790599E-4</v>
      </c>
      <c r="J22" s="2"/>
    </row>
    <row r="23" spans="1:10">
      <c r="A23" s="3" t="s">
        <v>901</v>
      </c>
      <c r="B23">
        <v>7.1</v>
      </c>
      <c r="C23" s="4">
        <v>2999</v>
      </c>
      <c r="D23">
        <f t="shared" si="0"/>
        <v>422.3943661971831</v>
      </c>
      <c r="E23" s="6">
        <f t="shared" si="1"/>
        <v>2.6948050197595072E-3</v>
      </c>
      <c r="F23" s="7">
        <f t="shared" si="2"/>
        <v>0.33920757097338256</v>
      </c>
      <c r="G23" s="6">
        <f t="shared" si="3"/>
        <v>6.4460015724612286E-4</v>
      </c>
      <c r="H23" s="7">
        <f t="shared" si="4"/>
        <v>3.8659667458949859E-2</v>
      </c>
      <c r="I23">
        <f t="shared" si="5"/>
        <v>1.7789938169812843E-4</v>
      </c>
      <c r="J23" s="2"/>
    </row>
    <row r="24" spans="1:10">
      <c r="A24" s="3" t="s">
        <v>855</v>
      </c>
      <c r="B24">
        <v>10.97</v>
      </c>
      <c r="C24" s="4">
        <v>4604</v>
      </c>
      <c r="D24">
        <f t="shared" si="0"/>
        <v>419.69006381039196</v>
      </c>
      <c r="E24" s="6">
        <f t="shared" si="1"/>
        <v>4.1370064391373033E-3</v>
      </c>
      <c r="F24" s="7">
        <f t="shared" si="2"/>
        <v>0.34334457741251984</v>
      </c>
      <c r="G24" s="6">
        <f t="shared" si="3"/>
        <v>9.9595263732253072E-4</v>
      </c>
      <c r="H24" s="7">
        <f t="shared" si="4"/>
        <v>3.9655620096272388E-2</v>
      </c>
      <c r="I24">
        <f t="shared" si="5"/>
        <v>4.2473884465954459E-4</v>
      </c>
      <c r="J24" s="2"/>
    </row>
    <row r="25" spans="1:10">
      <c r="A25" s="3" t="s">
        <v>842</v>
      </c>
      <c r="B25">
        <v>25.8</v>
      </c>
      <c r="C25" s="4">
        <v>10650</v>
      </c>
      <c r="D25">
        <f t="shared" si="0"/>
        <v>412.7906976744186</v>
      </c>
      <c r="E25" s="6">
        <f t="shared" si="1"/>
        <v>9.5697477360582699E-3</v>
      </c>
      <c r="F25" s="7">
        <f t="shared" si="2"/>
        <v>0.35291432514857812</v>
      </c>
      <c r="G25" s="6">
        <f t="shared" si="3"/>
        <v>2.3423498671760524E-3</v>
      </c>
      <c r="H25" s="7">
        <f t="shared" si="4"/>
        <v>4.1997969963448442E-2</v>
      </c>
      <c r="I25">
        <f t="shared" si="5"/>
        <v>1.0643000833454423E-4</v>
      </c>
      <c r="J25" s="2"/>
    </row>
    <row r="26" spans="1:10">
      <c r="A26" s="3" t="s">
        <v>35</v>
      </c>
      <c r="B26">
        <v>6.45</v>
      </c>
      <c r="C26" s="4">
        <v>2656</v>
      </c>
      <c r="D26">
        <f t="shared" si="0"/>
        <v>411.7829457364341</v>
      </c>
      <c r="E26" s="6">
        <f t="shared" si="1"/>
        <v>2.386596242908053E-3</v>
      </c>
      <c r="F26" s="7">
        <f t="shared" si="2"/>
        <v>0.35530092139148617</v>
      </c>
      <c r="G26" s="6">
        <f t="shared" si="3"/>
        <v>5.855874667940131E-4</v>
      </c>
      <c r="H26" s="7">
        <f t="shared" si="4"/>
        <v>4.2583557430242454E-2</v>
      </c>
      <c r="I26">
        <f t="shared" si="5"/>
        <v>1.7765490155073789E-4</v>
      </c>
      <c r="J26" s="2"/>
    </row>
    <row r="27" spans="1:10">
      <c r="A27" s="3" t="s">
        <v>399</v>
      </c>
      <c r="B27">
        <v>10.76</v>
      </c>
      <c r="C27" s="4">
        <v>4428</v>
      </c>
      <c r="D27">
        <f t="shared" si="0"/>
        <v>411.52416356877325</v>
      </c>
      <c r="E27" s="6">
        <f t="shared" si="1"/>
        <v>3.9788584953301424E-3</v>
      </c>
      <c r="F27" s="7">
        <f t="shared" si="2"/>
        <v>0.35927977988681631</v>
      </c>
      <c r="G27" s="6">
        <f t="shared" si="3"/>
        <v>9.7688699886877214E-4</v>
      </c>
      <c r="H27" s="7">
        <f t="shared" si="4"/>
        <v>4.3560444429111222E-2</v>
      </c>
      <c r="I27">
        <f t="shared" si="5"/>
        <v>1.0397558043752017E-4</v>
      </c>
      <c r="J27" s="2"/>
    </row>
    <row r="28" spans="1:10">
      <c r="A28" s="3" t="s">
        <v>191</v>
      </c>
      <c r="B28">
        <v>6.16</v>
      </c>
      <c r="C28" s="4">
        <v>2477</v>
      </c>
      <c r="D28">
        <f t="shared" si="0"/>
        <v>402.11038961038957</v>
      </c>
      <c r="E28" s="6">
        <f t="shared" si="1"/>
        <v>2.2257525955132708E-3</v>
      </c>
      <c r="F28" s="7">
        <f t="shared" si="2"/>
        <v>0.36150553248232958</v>
      </c>
      <c r="G28" s="6">
        <f t="shared" si="3"/>
        <v>5.5925872797691787E-4</v>
      </c>
      <c r="H28" s="7">
        <f t="shared" si="4"/>
        <v>4.4119703157088137E-2</v>
      </c>
      <c r="I28">
        <f t="shared" si="5"/>
        <v>6.6976476129181062E-5</v>
      </c>
      <c r="J28" s="4"/>
    </row>
    <row r="29" spans="1:10">
      <c r="A29" s="3" t="s">
        <v>254</v>
      </c>
      <c r="B29">
        <v>3.89</v>
      </c>
      <c r="C29" s="4">
        <v>1531</v>
      </c>
      <c r="D29">
        <f t="shared" si="0"/>
        <v>393.57326478149099</v>
      </c>
      <c r="E29" s="6">
        <f t="shared" si="1"/>
        <v>1.3757073975497851E-3</v>
      </c>
      <c r="F29" s="7">
        <f t="shared" si="2"/>
        <v>0.36288123987987936</v>
      </c>
      <c r="G29" s="6">
        <f t="shared" si="3"/>
        <v>3.5316825516724199E-4</v>
      </c>
      <c r="H29" s="7">
        <f t="shared" si="4"/>
        <v>4.447287141225538E-2</v>
      </c>
      <c r="I29">
        <f t="shared" si="5"/>
        <v>5.8224806468604173E-4</v>
      </c>
      <c r="J29" s="2"/>
    </row>
    <row r="30" spans="1:10">
      <c r="A30" s="3" t="s">
        <v>764</v>
      </c>
      <c r="B30">
        <v>33.700000000000003</v>
      </c>
      <c r="C30" s="4">
        <v>13213</v>
      </c>
      <c r="D30">
        <f t="shared" si="0"/>
        <v>392.07715133531156</v>
      </c>
      <c r="E30" s="6">
        <f t="shared" si="1"/>
        <v>1.1872777167750041E-2</v>
      </c>
      <c r="F30" s="7">
        <f t="shared" si="2"/>
        <v>0.3747540170476294</v>
      </c>
      <c r="G30" s="6">
        <f t="shared" si="3"/>
        <v>3.0595810280555414E-3</v>
      </c>
      <c r="H30" s="7">
        <f t="shared" si="4"/>
        <v>4.7532452440310922E-2</v>
      </c>
      <c r="I30">
        <f t="shared" si="5"/>
        <v>2.299868820814302E-5</v>
      </c>
      <c r="J30" s="2"/>
    </row>
    <row r="31" spans="1:10">
      <c r="A31" s="3" t="s">
        <v>905</v>
      </c>
      <c r="B31">
        <v>1.33</v>
      </c>
      <c r="C31" s="4">
        <v>521</v>
      </c>
      <c r="D31">
        <f t="shared" si="0"/>
        <v>391.72932330827064</v>
      </c>
      <c r="E31" s="6">
        <f t="shared" si="1"/>
        <v>4.6815385638369569E-4</v>
      </c>
      <c r="F31" s="7">
        <f t="shared" si="2"/>
        <v>0.37522217090401311</v>
      </c>
      <c r="G31" s="6">
        <f t="shared" si="3"/>
        <v>1.2074904354047092E-4</v>
      </c>
      <c r="H31" s="7">
        <f t="shared" si="4"/>
        <v>4.7653201483851396E-2</v>
      </c>
      <c r="I31">
        <f t="shared" si="5"/>
        <v>6.2827889944914311E-5</v>
      </c>
      <c r="J31" s="2"/>
    </row>
    <row r="32" spans="1:10">
      <c r="A32" s="3" t="s">
        <v>936</v>
      </c>
      <c r="B32">
        <v>3.55</v>
      </c>
      <c r="C32" s="4">
        <v>1357</v>
      </c>
      <c r="D32">
        <f t="shared" si="0"/>
        <v>382.25352112676057</v>
      </c>
      <c r="E32" s="6">
        <f t="shared" si="1"/>
        <v>1.2193565894677064E-3</v>
      </c>
      <c r="F32" s="7">
        <f t="shared" si="2"/>
        <v>0.37644152749348081</v>
      </c>
      <c r="G32" s="6">
        <f t="shared" si="3"/>
        <v>3.2230007862306143E-4</v>
      </c>
      <c r="H32" s="7">
        <f t="shared" si="4"/>
        <v>4.797550156247446E-2</v>
      </c>
      <c r="I32">
        <f t="shared" si="5"/>
        <v>4.6860922780390252E-4</v>
      </c>
      <c r="J32" s="2"/>
    </row>
    <row r="33" spans="1:10">
      <c r="A33" s="3" t="s">
        <v>453</v>
      </c>
      <c r="B33">
        <v>26.46</v>
      </c>
      <c r="C33" s="4">
        <v>10107</v>
      </c>
      <c r="D33">
        <f t="shared" si="0"/>
        <v>381.97278911564626</v>
      </c>
      <c r="E33" s="6">
        <f t="shared" si="1"/>
        <v>9.08182538669868E-3</v>
      </c>
      <c r="F33" s="7">
        <f t="shared" si="2"/>
        <v>0.38552335288017947</v>
      </c>
      <c r="G33" s="6">
        <f t="shared" si="3"/>
        <v>2.4022704451735792E-3</v>
      </c>
      <c r="H33" s="7">
        <f t="shared" si="4"/>
        <v>5.0377772007648036E-2</v>
      </c>
      <c r="I33">
        <f t="shared" si="5"/>
        <v>5.2104084752466195E-5</v>
      </c>
      <c r="J33" s="2"/>
    </row>
    <row r="34" spans="1:10">
      <c r="A34" s="3" t="s">
        <v>261</v>
      </c>
      <c r="B34">
        <v>2.91</v>
      </c>
      <c r="C34" s="4">
        <v>1099</v>
      </c>
      <c r="D34">
        <f t="shared" si="0"/>
        <v>377.66323024054981</v>
      </c>
      <c r="E34" s="6">
        <f t="shared" si="1"/>
        <v>9.8752608093221022E-4</v>
      </c>
      <c r="F34" s="7">
        <f t="shared" si="2"/>
        <v>0.38651087896111169</v>
      </c>
      <c r="G34" s="6">
        <f t="shared" si="3"/>
        <v>2.6419527571636868E-4</v>
      </c>
      <c r="H34" s="7">
        <f t="shared" si="4"/>
        <v>5.0641967283364404E-2</v>
      </c>
      <c r="I34">
        <f t="shared" si="5"/>
        <v>2.017649856000496E-4</v>
      </c>
      <c r="J34" s="2"/>
    </row>
    <row r="35" spans="1:10">
      <c r="A35" s="3" t="s">
        <v>830</v>
      </c>
      <c r="B35">
        <v>11.23</v>
      </c>
      <c r="C35" s="4">
        <v>4226</v>
      </c>
      <c r="D35">
        <f t="shared" si="0"/>
        <v>376.31344612644699</v>
      </c>
      <c r="E35" s="6">
        <f t="shared" si="1"/>
        <v>3.7973477870969249E-3</v>
      </c>
      <c r="F35" s="7">
        <f t="shared" si="2"/>
        <v>0.39030822674820864</v>
      </c>
      <c r="G35" s="6">
        <f t="shared" si="3"/>
        <v>1.0195577135033746E-3</v>
      </c>
      <c r="H35" s="7">
        <f t="shared" si="4"/>
        <v>5.1661524996867776E-2</v>
      </c>
      <c r="I35">
        <f t="shared" si="5"/>
        <v>2.4185269758803321E-4</v>
      </c>
      <c r="J35" s="4"/>
    </row>
    <row r="36" spans="1:10">
      <c r="A36" s="3" t="s">
        <v>1074</v>
      </c>
      <c r="B36">
        <v>13.37</v>
      </c>
      <c r="C36" s="4">
        <v>4996</v>
      </c>
      <c r="D36">
        <f t="shared" si="0"/>
        <v>373.67240089753182</v>
      </c>
      <c r="E36" s="6">
        <f t="shared" si="1"/>
        <v>4.4892450412532502E-3</v>
      </c>
      <c r="F36" s="7">
        <f t="shared" si="2"/>
        <v>0.3947974717894619</v>
      </c>
      <c r="G36" s="6">
        <f t="shared" si="3"/>
        <v>1.2138456482226284E-3</v>
      </c>
      <c r="H36" s="7">
        <f t="shared" si="4"/>
        <v>5.2875370645090403E-2</v>
      </c>
      <c r="I36">
        <f t="shared" si="5"/>
        <v>7.7765311888924882E-5</v>
      </c>
      <c r="J36" s="2"/>
    </row>
    <row r="37" spans="1:10">
      <c r="A37" s="3" t="s">
        <v>935</v>
      </c>
      <c r="B37">
        <v>4.26</v>
      </c>
      <c r="C37" s="4">
        <v>1577</v>
      </c>
      <c r="D37">
        <f t="shared" si="0"/>
        <v>370.18779342723008</v>
      </c>
      <c r="E37" s="6">
        <f t="shared" si="1"/>
        <v>1.4170415192266566E-3</v>
      </c>
      <c r="F37" s="7">
        <f t="shared" si="2"/>
        <v>0.39621451330868857</v>
      </c>
      <c r="G37" s="6">
        <f t="shared" si="3"/>
        <v>3.8676009434767371E-4</v>
      </c>
      <c r="H37" s="7">
        <f t="shared" si="4"/>
        <v>5.3262130739438078E-2</v>
      </c>
      <c r="I37">
        <f t="shared" si="5"/>
        <v>2.8129890555382217E-4</v>
      </c>
      <c r="J37" s="2"/>
    </row>
    <row r="38" spans="1:10">
      <c r="A38" s="3" t="s">
        <v>195</v>
      </c>
      <c r="B38">
        <v>15.26</v>
      </c>
      <c r="C38" s="4">
        <v>5592</v>
      </c>
      <c r="D38">
        <f t="shared" si="0"/>
        <v>366.44823066841417</v>
      </c>
      <c r="E38" s="6">
        <f t="shared" si="1"/>
        <v>5.0247914873274976E-3</v>
      </c>
      <c r="F38" s="7">
        <f t="shared" si="2"/>
        <v>0.40123930479601605</v>
      </c>
      <c r="G38" s="6">
        <f t="shared" si="3"/>
        <v>1.3854363943064556E-3</v>
      </c>
      <c r="H38" s="7">
        <f t="shared" si="4"/>
        <v>5.464756713374453E-2</v>
      </c>
      <c r="I38">
        <f t="shared" si="5"/>
        <v>3.7274213613080684E-4</v>
      </c>
      <c r="J38" s="2"/>
    </row>
    <row r="39" spans="1:10">
      <c r="A39" s="3" t="s">
        <v>355</v>
      </c>
      <c r="B39">
        <v>19.71</v>
      </c>
      <c r="C39" s="4">
        <v>7031</v>
      </c>
      <c r="D39">
        <f t="shared" si="0"/>
        <v>356.72247590055809</v>
      </c>
      <c r="E39" s="6">
        <f t="shared" si="1"/>
        <v>6.31783064152354E-3</v>
      </c>
      <c r="F39" s="7">
        <f t="shared" si="2"/>
        <v>0.40755713543753957</v>
      </c>
      <c r="G39" s="6">
        <f t="shared" si="3"/>
        <v>1.7894463520170538E-3</v>
      </c>
      <c r="H39" s="7">
        <f t="shared" si="4"/>
        <v>5.6437013485761585E-2</v>
      </c>
      <c r="I39">
        <f t="shared" si="5"/>
        <v>1.59121105843648E-4</v>
      </c>
      <c r="J39" s="2"/>
    </row>
    <row r="40" spans="1:10">
      <c r="A40" s="3" t="s">
        <v>918</v>
      </c>
      <c r="B40">
        <v>8.19</v>
      </c>
      <c r="C40" s="4">
        <v>2838</v>
      </c>
      <c r="D40">
        <f t="shared" si="0"/>
        <v>346.52014652014657</v>
      </c>
      <c r="E40" s="6">
        <f t="shared" si="1"/>
        <v>2.5501355938904575E-3</v>
      </c>
      <c r="F40" s="7">
        <f t="shared" si="2"/>
        <v>0.41010727103143002</v>
      </c>
      <c r="G40" s="6">
        <f t="shared" si="3"/>
        <v>7.4355989969658392E-4</v>
      </c>
      <c r="H40" s="7">
        <f t="shared" si="4"/>
        <v>5.7180573385458171E-2</v>
      </c>
      <c r="I40">
        <f t="shared" si="5"/>
        <v>9.285758243605495E-4</v>
      </c>
      <c r="J40" s="4"/>
    </row>
    <row r="41" spans="1:10">
      <c r="A41" s="3" t="s">
        <v>21</v>
      </c>
      <c r="B41">
        <v>46.87</v>
      </c>
      <c r="C41" s="4">
        <v>15892</v>
      </c>
      <c r="D41">
        <f t="shared" si="0"/>
        <v>339.06550032003418</v>
      </c>
      <c r="E41" s="6">
        <f t="shared" si="1"/>
        <v>1.4280040471496528E-2</v>
      </c>
      <c r="F41" s="7">
        <f t="shared" si="2"/>
        <v>0.42438731150292652</v>
      </c>
      <c r="G41" s="6">
        <f t="shared" si="3"/>
        <v>4.2552689253698281E-3</v>
      </c>
      <c r="H41" s="7">
        <f t="shared" si="4"/>
        <v>6.1435842310828E-2</v>
      </c>
      <c r="I41">
        <f t="shared" si="5"/>
        <v>1.0325411510258425E-4</v>
      </c>
      <c r="J41" s="2"/>
    </row>
    <row r="42" spans="1:10">
      <c r="A42" s="3" t="s">
        <v>240</v>
      </c>
      <c r="B42">
        <v>5.16</v>
      </c>
      <c r="C42" s="4">
        <v>1731</v>
      </c>
      <c r="D42">
        <f t="shared" si="0"/>
        <v>335.46511627906978</v>
      </c>
      <c r="E42" s="6">
        <f t="shared" si="1"/>
        <v>1.5554209700579216E-3</v>
      </c>
      <c r="F42" s="7">
        <f t="shared" si="2"/>
        <v>0.42594273247298442</v>
      </c>
      <c r="G42" s="6">
        <f t="shared" si="3"/>
        <v>4.6846997343521043E-4</v>
      </c>
      <c r="H42" s="7">
        <f t="shared" si="4"/>
        <v>6.1904312284263213E-2</v>
      </c>
      <c r="I42">
        <f t="shared" si="5"/>
        <v>3.421635158682608E-4</v>
      </c>
      <c r="J42" s="2"/>
    </row>
    <row r="43" spans="1:10">
      <c r="A43" s="3" t="s">
        <v>536</v>
      </c>
      <c r="B43">
        <v>16.420000000000002</v>
      </c>
      <c r="C43" s="4">
        <v>5264</v>
      </c>
      <c r="D43">
        <f t="shared" si="0"/>
        <v>320.58465286236293</v>
      </c>
      <c r="E43" s="6">
        <f t="shared" si="1"/>
        <v>4.7300612284141537E-3</v>
      </c>
      <c r="F43" s="7">
        <f t="shared" si="2"/>
        <v>0.43067279370139855</v>
      </c>
      <c r="G43" s="6">
        <f t="shared" si="3"/>
        <v>1.4907513495748363E-3</v>
      </c>
      <c r="H43" s="7">
        <f t="shared" si="4"/>
        <v>6.3395063633838053E-2</v>
      </c>
      <c r="I43">
        <f t="shared" si="5"/>
        <v>2.4038211787298647E-4</v>
      </c>
      <c r="J43" s="2"/>
    </row>
    <row r="44" spans="1:10">
      <c r="A44" s="3" t="s">
        <v>647</v>
      </c>
      <c r="B44">
        <v>11.33</v>
      </c>
      <c r="C44" s="4">
        <v>3557</v>
      </c>
      <c r="D44">
        <f t="shared" si="0"/>
        <v>313.94527802294795</v>
      </c>
      <c r="E44" s="6">
        <f t="shared" si="1"/>
        <v>3.1962058870572082E-3</v>
      </c>
      <c r="F44" s="7">
        <f t="shared" si="2"/>
        <v>0.43386899958845576</v>
      </c>
      <c r="G44" s="6">
        <f t="shared" si="3"/>
        <v>1.0286365889575454E-3</v>
      </c>
      <c r="H44" s="7">
        <f t="shared" si="4"/>
        <v>6.4423700222795602E-2</v>
      </c>
      <c r="I44">
        <f t="shared" si="5"/>
        <v>8.9083820371133049E-4</v>
      </c>
      <c r="J44" s="2"/>
    </row>
    <row r="45" spans="1:10">
      <c r="A45" s="3" t="s">
        <v>153</v>
      </c>
      <c r="B45">
        <v>41.44</v>
      </c>
      <c r="C45" s="4">
        <v>12809</v>
      </c>
      <c r="D45">
        <f t="shared" si="0"/>
        <v>309.09749034749035</v>
      </c>
      <c r="E45" s="6">
        <f t="shared" si="1"/>
        <v>1.1509755751283605E-2</v>
      </c>
      <c r="F45" s="7">
        <f t="shared" si="2"/>
        <v>0.44537875533973936</v>
      </c>
      <c r="G45" s="6">
        <f t="shared" si="3"/>
        <v>3.7622859882083565E-3</v>
      </c>
      <c r="H45" s="7">
        <f t="shared" si="4"/>
        <v>6.8185986211003954E-2</v>
      </c>
      <c r="I45">
        <f t="shared" si="5"/>
        <v>4.2467105995626364E-5</v>
      </c>
      <c r="J45" s="2"/>
    </row>
    <row r="46" spans="1:10">
      <c r="A46" s="3" t="s">
        <v>322</v>
      </c>
      <c r="B46">
        <v>1.92</v>
      </c>
      <c r="C46" s="4">
        <v>574</v>
      </c>
      <c r="D46">
        <f t="shared" si="0"/>
        <v>298.95833333333337</v>
      </c>
      <c r="E46" s="6">
        <f t="shared" si="1"/>
        <v>5.1577795309835179E-4</v>
      </c>
      <c r="F46" s="7">
        <f t="shared" si="2"/>
        <v>0.44589453329283774</v>
      </c>
      <c r="G46" s="6">
        <f t="shared" si="3"/>
        <v>1.743144087200783E-4</v>
      </c>
      <c r="H46" s="7">
        <f t="shared" si="4"/>
        <v>6.8360300619724035E-2</v>
      </c>
      <c r="I46">
        <f t="shared" si="5"/>
        <v>1.690617395130288E-4</v>
      </c>
      <c r="J46" s="2"/>
    </row>
    <row r="47" spans="1:10">
      <c r="A47" s="3" t="s">
        <v>257</v>
      </c>
      <c r="B47">
        <v>7.61</v>
      </c>
      <c r="C47" s="4">
        <v>2263</v>
      </c>
      <c r="D47">
        <f t="shared" si="0"/>
        <v>297.37187910643888</v>
      </c>
      <c r="E47" s="6">
        <f t="shared" si="1"/>
        <v>2.0334590729295648E-3</v>
      </c>
      <c r="F47" s="7">
        <f t="shared" si="2"/>
        <v>0.4479279923657673</v>
      </c>
      <c r="G47" s="6">
        <f t="shared" si="3"/>
        <v>6.9090242206239368E-4</v>
      </c>
      <c r="H47" s="7">
        <f t="shared" si="4"/>
        <v>6.9051203041786427E-2</v>
      </c>
      <c r="I47">
        <f t="shared" si="5"/>
        <v>2.2832962970575563E-4</v>
      </c>
      <c r="J47" s="2"/>
    </row>
    <row r="48" spans="1:10">
      <c r="A48" s="3" t="s">
        <v>919</v>
      </c>
      <c r="B48">
        <v>10.14</v>
      </c>
      <c r="C48" s="4">
        <v>2966</v>
      </c>
      <c r="D48">
        <f t="shared" si="0"/>
        <v>292.50493096646943</v>
      </c>
      <c r="E48" s="6">
        <f t="shared" si="1"/>
        <v>2.6651522802956648E-3</v>
      </c>
      <c r="F48" s="7">
        <f t="shared" si="2"/>
        <v>0.45059314464606298</v>
      </c>
      <c r="G48" s="6">
        <f t="shared" si="3"/>
        <v>9.2059797105291353E-4</v>
      </c>
      <c r="H48" s="7">
        <f t="shared" si="4"/>
        <v>6.9971801012839341E-2</v>
      </c>
      <c r="I48">
        <f t="shared" si="5"/>
        <v>3.3954127575776261E-4</v>
      </c>
      <c r="J48" s="2"/>
    </row>
    <row r="49" spans="1:10">
      <c r="A49" s="3" t="s">
        <v>884</v>
      </c>
      <c r="B49">
        <v>14.48</v>
      </c>
      <c r="C49" s="4">
        <v>4021</v>
      </c>
      <c r="D49">
        <f t="shared" si="0"/>
        <v>277.69337016574588</v>
      </c>
      <c r="E49" s="6">
        <f t="shared" si="1"/>
        <v>3.6131413752760848E-3</v>
      </c>
      <c r="F49" s="7">
        <f t="shared" si="2"/>
        <v>0.45420628602133906</v>
      </c>
      <c r="G49" s="6">
        <f t="shared" si="3"/>
        <v>1.3146211657639238E-3</v>
      </c>
      <c r="H49" s="7">
        <f t="shared" si="4"/>
        <v>7.1286422178603259E-2</v>
      </c>
      <c r="I49">
        <f t="shared" si="5"/>
        <v>8.071751070529154E-5</v>
      </c>
      <c r="J49" s="2"/>
    </row>
    <row r="50" spans="1:10">
      <c r="A50" s="3" t="s">
        <v>843</v>
      </c>
      <c r="B50">
        <v>3.43</v>
      </c>
      <c r="C50" s="4">
        <v>948</v>
      </c>
      <c r="D50">
        <f t="shared" si="0"/>
        <v>276.38483965014575</v>
      </c>
      <c r="E50" s="6">
        <f t="shared" si="1"/>
        <v>8.5184233368856713E-4</v>
      </c>
      <c r="F50" s="7">
        <f t="shared" si="2"/>
        <v>0.45505812835502762</v>
      </c>
      <c r="G50" s="6">
        <f t="shared" si="3"/>
        <v>3.1140542807805657E-4</v>
      </c>
      <c r="H50" s="7">
        <f t="shared" si="4"/>
        <v>7.1597827606681319E-2</v>
      </c>
      <c r="I50">
        <f t="shared" si="5"/>
        <v>5.6784015230480767E-5</v>
      </c>
      <c r="J50" s="2"/>
    </row>
    <row r="51" spans="1:10">
      <c r="A51" s="3" t="s">
        <v>332</v>
      </c>
      <c r="B51">
        <v>2.41</v>
      </c>
      <c r="C51" s="4">
        <v>665</v>
      </c>
      <c r="D51">
        <f t="shared" si="0"/>
        <v>275.93360995850622</v>
      </c>
      <c r="E51" s="6">
        <f t="shared" si="1"/>
        <v>5.9754762858955392E-4</v>
      </c>
      <c r="F51" s="7">
        <f t="shared" si="2"/>
        <v>0.45565567598361717</v>
      </c>
      <c r="G51" s="6">
        <f t="shared" si="3"/>
        <v>2.1880089844551496E-4</v>
      </c>
      <c r="H51" s="7">
        <f t="shared" si="4"/>
        <v>7.1816628505126837E-2</v>
      </c>
      <c r="I51">
        <f t="shared" si="5"/>
        <v>7.0748724643014682E-5</v>
      </c>
      <c r="J51" s="2"/>
    </row>
    <row r="52" spans="1:10">
      <c r="A52" s="3" t="s">
        <v>807</v>
      </c>
      <c r="B52">
        <v>2.98</v>
      </c>
      <c r="C52" s="4">
        <v>814</v>
      </c>
      <c r="D52">
        <f t="shared" si="0"/>
        <v>273.1543624161074</v>
      </c>
      <c r="E52" s="6">
        <f t="shared" si="1"/>
        <v>7.3143424010811567E-4</v>
      </c>
      <c r="F52" s="7">
        <f t="shared" si="2"/>
        <v>0.4563871102237253</v>
      </c>
      <c r="G52" s="6">
        <f t="shared" si="3"/>
        <v>2.7055048853428821E-4</v>
      </c>
      <c r="H52" s="7">
        <f t="shared" si="4"/>
        <v>7.2087178993661127E-2</v>
      </c>
      <c r="I52">
        <f t="shared" si="5"/>
        <v>3.3022797813678922E-4</v>
      </c>
      <c r="J52" s="2"/>
    </row>
    <row r="53" spans="1:10">
      <c r="A53" s="3" t="s">
        <v>246</v>
      </c>
      <c r="B53">
        <v>13.79</v>
      </c>
      <c r="C53" s="4">
        <v>3723</v>
      </c>
      <c r="D53">
        <f t="shared" si="0"/>
        <v>269.97824510514869</v>
      </c>
      <c r="E53" s="6">
        <f t="shared" si="1"/>
        <v>3.3453681522389615E-3</v>
      </c>
      <c r="F53" s="7">
        <f t="shared" si="2"/>
        <v>0.45973247837596426</v>
      </c>
      <c r="G53" s="6">
        <f t="shared" si="3"/>
        <v>1.2519769251301456E-3</v>
      </c>
      <c r="H53" s="7">
        <f t="shared" si="4"/>
        <v>7.3339155918791268E-2</v>
      </c>
      <c r="I53">
        <f t="shared" si="5"/>
        <v>1.0186710008256578E-4</v>
      </c>
      <c r="J53" s="2"/>
    </row>
    <row r="54" spans="1:10">
      <c r="A54" s="3" t="s">
        <v>275</v>
      </c>
      <c r="B54">
        <v>4.22</v>
      </c>
      <c r="C54" s="4">
        <v>1127</v>
      </c>
      <c r="D54">
        <f t="shared" si="0"/>
        <v>267.06161137440762</v>
      </c>
      <c r="E54" s="6">
        <f t="shared" si="1"/>
        <v>1.0126859810833493E-3</v>
      </c>
      <c r="F54" s="7">
        <f t="shared" si="2"/>
        <v>0.4607451643570476</v>
      </c>
      <c r="G54" s="6">
        <f t="shared" si="3"/>
        <v>3.8312854416600538E-4</v>
      </c>
      <c r="H54" s="7">
        <f t="shared" si="4"/>
        <v>7.3722284462957269E-2</v>
      </c>
      <c r="I54">
        <f t="shared" si="5"/>
        <v>1.488547344101962E-4</v>
      </c>
      <c r="J54" s="2"/>
    </row>
    <row r="55" spans="1:10">
      <c r="A55" s="3" t="s">
        <v>202</v>
      </c>
      <c r="B55">
        <v>6.01</v>
      </c>
      <c r="C55" s="4">
        <v>1548</v>
      </c>
      <c r="D55">
        <f t="shared" si="0"/>
        <v>257.57071547420963</v>
      </c>
      <c r="E55" s="6">
        <f t="shared" si="1"/>
        <v>1.3909830512129767E-3</v>
      </c>
      <c r="F55" s="7">
        <f t="shared" si="2"/>
        <v>0.46213614740826059</v>
      </c>
      <c r="G55" s="6">
        <f t="shared" si="3"/>
        <v>5.456404147956617E-4</v>
      </c>
      <c r="H55" s="7">
        <f t="shared" si="4"/>
        <v>7.4267924877752925E-2</v>
      </c>
      <c r="I55">
        <f t="shared" si="5"/>
        <v>8.4793633989379419E-4</v>
      </c>
      <c r="J55" s="2"/>
    </row>
    <row r="56" spans="1:10">
      <c r="A56" s="3" t="s">
        <v>747</v>
      </c>
      <c r="B56">
        <v>33.65</v>
      </c>
      <c r="C56" s="4">
        <v>8450</v>
      </c>
      <c r="D56">
        <f t="shared" si="0"/>
        <v>251.11441307578011</v>
      </c>
      <c r="E56" s="6">
        <f t="shared" si="1"/>
        <v>7.5928984384687681E-3</v>
      </c>
      <c r="F56" s="7">
        <f t="shared" si="2"/>
        <v>0.46972904584672937</v>
      </c>
      <c r="G56" s="6">
        <f t="shared" si="3"/>
        <v>3.0550415903284555E-3</v>
      </c>
      <c r="H56" s="7">
        <f t="shared" si="4"/>
        <v>7.7322966468081386E-2</v>
      </c>
      <c r="I56">
        <f t="shared" si="5"/>
        <v>1.7147280771599022E-4</v>
      </c>
      <c r="J56" s="2"/>
    </row>
    <row r="57" spans="1:10">
      <c r="A57" s="3" t="s">
        <v>306</v>
      </c>
      <c r="B57">
        <v>6.74</v>
      </c>
      <c r="C57" s="4">
        <v>1669</v>
      </c>
      <c r="D57">
        <f t="shared" si="0"/>
        <v>247.62611275964392</v>
      </c>
      <c r="E57" s="6">
        <f t="shared" si="1"/>
        <v>1.4997097625803993E-3</v>
      </c>
      <c r="F57" s="7">
        <f t="shared" si="2"/>
        <v>0.47122875560930977</v>
      </c>
      <c r="G57" s="6">
        <f t="shared" si="3"/>
        <v>6.1191620561110822E-4</v>
      </c>
      <c r="H57" s="7">
        <f t="shared" si="4"/>
        <v>7.7934882673692488E-2</v>
      </c>
      <c r="I57">
        <f t="shared" si="5"/>
        <v>5.4581518332354889E-4</v>
      </c>
      <c r="J57" s="2"/>
    </row>
    <row r="58" spans="1:10">
      <c r="A58" s="3" t="s">
        <v>149</v>
      </c>
      <c r="B58">
        <v>21.35</v>
      </c>
      <c r="C58" s="4">
        <v>5249</v>
      </c>
      <c r="D58">
        <f t="shared" si="0"/>
        <v>245.85480093676813</v>
      </c>
      <c r="E58" s="6">
        <f t="shared" si="1"/>
        <v>4.716582710476043E-3</v>
      </c>
      <c r="F58" s="7">
        <f t="shared" si="2"/>
        <v>0.4759453383197858</v>
      </c>
      <c r="G58" s="6">
        <f t="shared" si="3"/>
        <v>1.9383399094654542E-3</v>
      </c>
      <c r="H58" s="7">
        <f t="shared" si="4"/>
        <v>7.9873222583157946E-2</v>
      </c>
      <c r="I58">
        <f t="shared" si="5"/>
        <v>2.4240777264640523E-4</v>
      </c>
      <c r="J58" s="2"/>
    </row>
    <row r="59" spans="1:10">
      <c r="A59" s="3" t="s">
        <v>292</v>
      </c>
      <c r="B59">
        <v>9.48</v>
      </c>
      <c r="C59" s="4">
        <v>2330</v>
      </c>
      <c r="D59">
        <f t="shared" si="0"/>
        <v>245.78059071729956</v>
      </c>
      <c r="E59" s="6">
        <f t="shared" si="1"/>
        <v>2.0936631197197905E-3</v>
      </c>
      <c r="F59" s="7">
        <f t="shared" si="2"/>
        <v>0.47803900143950562</v>
      </c>
      <c r="G59" s="6">
        <f t="shared" si="3"/>
        <v>8.6067739305538665E-4</v>
      </c>
      <c r="H59" s="7">
        <f t="shared" si="4"/>
        <v>8.073389997621333E-2</v>
      </c>
      <c r="I59">
        <f t="shared" si="5"/>
        <v>8.7802528603780905E-4</v>
      </c>
      <c r="J59" s="2"/>
    </row>
    <row r="60" spans="1:10">
      <c r="A60" s="3" t="s">
        <v>661</v>
      </c>
      <c r="B60">
        <v>34.33</v>
      </c>
      <c r="C60" s="4">
        <v>8435</v>
      </c>
      <c r="D60">
        <f t="shared" si="0"/>
        <v>245.70346635595689</v>
      </c>
      <c r="E60" s="6">
        <f t="shared" si="1"/>
        <v>7.5794199205306582E-3</v>
      </c>
      <c r="F60" s="7">
        <f t="shared" si="2"/>
        <v>0.4856184213600363</v>
      </c>
      <c r="G60" s="6">
        <f t="shared" si="3"/>
        <v>3.1167779434168163E-3</v>
      </c>
      <c r="H60" s="7">
        <f t="shared" si="4"/>
        <v>8.3850677919630148E-2</v>
      </c>
      <c r="I60">
        <f t="shared" si="5"/>
        <v>1.8483341502343459E-4</v>
      </c>
      <c r="J60" s="4"/>
    </row>
    <row r="61" spans="1:10">
      <c r="A61" s="3" t="s">
        <v>567</v>
      </c>
      <c r="B61">
        <v>7.13</v>
      </c>
      <c r="C61" s="4">
        <v>1719</v>
      </c>
      <c r="D61">
        <f t="shared" si="0"/>
        <v>241.09396914446003</v>
      </c>
      <c r="E61" s="6">
        <f t="shared" si="1"/>
        <v>1.5446381557074336E-3</v>
      </c>
      <c r="F61" s="7">
        <f t="shared" si="2"/>
        <v>0.48716305951574373</v>
      </c>
      <c r="G61" s="6">
        <f t="shared" si="3"/>
        <v>6.4732381988237412E-4</v>
      </c>
      <c r="H61" s="7">
        <f t="shared" si="4"/>
        <v>8.4498001739512524E-2</v>
      </c>
      <c r="I61">
        <f t="shared" si="5"/>
        <v>4.3933722561215194E-5</v>
      </c>
      <c r="J61" s="2"/>
    </row>
    <row r="62" spans="1:10">
      <c r="A62" s="3" t="s">
        <v>307</v>
      </c>
      <c r="B62">
        <v>1.68</v>
      </c>
      <c r="C62" s="4">
        <v>400</v>
      </c>
      <c r="D62">
        <f t="shared" si="0"/>
        <v>238.0952380952381</v>
      </c>
      <c r="E62" s="6">
        <f t="shared" si="1"/>
        <v>3.5942714501627308E-4</v>
      </c>
      <c r="F62" s="7">
        <f t="shared" si="2"/>
        <v>0.48752248666076003</v>
      </c>
      <c r="G62" s="6">
        <f t="shared" si="3"/>
        <v>1.5252510763006849E-4</v>
      </c>
      <c r="H62" s="7">
        <f t="shared" si="4"/>
        <v>8.4650526847142596E-2</v>
      </c>
      <c r="I62">
        <f t="shared" si="5"/>
        <v>2.1766274277962294E-4</v>
      </c>
      <c r="J62" s="2"/>
    </row>
    <row r="63" spans="1:10">
      <c r="A63" s="3" t="s">
        <v>93</v>
      </c>
      <c r="B63">
        <v>8.31</v>
      </c>
      <c r="C63" s="4">
        <v>1974</v>
      </c>
      <c r="D63">
        <f t="shared" si="0"/>
        <v>237.54512635379061</v>
      </c>
      <c r="E63" s="6">
        <f t="shared" si="1"/>
        <v>1.7737729606553075E-3</v>
      </c>
      <c r="F63" s="7">
        <f t="shared" si="2"/>
        <v>0.48929625962141532</v>
      </c>
      <c r="G63" s="6">
        <f t="shared" si="3"/>
        <v>7.5445455024158894E-4</v>
      </c>
      <c r="H63" s="7">
        <f t="shared" si="4"/>
        <v>8.5404981397384186E-2</v>
      </c>
      <c r="I63">
        <f t="shared" si="5"/>
        <v>3.7250431453132726E-5</v>
      </c>
      <c r="J63" s="4"/>
    </row>
    <row r="64" spans="1:10">
      <c r="A64" s="3" t="s">
        <v>50</v>
      </c>
      <c r="B64">
        <v>1.4</v>
      </c>
      <c r="C64" s="4">
        <v>325</v>
      </c>
      <c r="D64">
        <f t="shared" si="0"/>
        <v>232.14285714285717</v>
      </c>
      <c r="E64" s="6">
        <f t="shared" si="1"/>
        <v>2.9203455532572187E-4</v>
      </c>
      <c r="F64" s="7">
        <f t="shared" si="2"/>
        <v>0.48958829417674105</v>
      </c>
      <c r="G64" s="6">
        <f t="shared" si="3"/>
        <v>1.2710425635839042E-4</v>
      </c>
      <c r="H64" s="7">
        <f t="shared" si="4"/>
        <v>8.5532085653742582E-2</v>
      </c>
      <c r="I64">
        <f t="shared" si="5"/>
        <v>6.3457665231053673E-5</v>
      </c>
      <c r="J64" s="2"/>
    </row>
    <row r="65" spans="1:10">
      <c r="A65" s="3" t="s">
        <v>686</v>
      </c>
      <c r="B65">
        <v>2.37</v>
      </c>
      <c r="C65" s="4">
        <v>545</v>
      </c>
      <c r="D65">
        <f t="shared" ref="D65:D128" si="6">C65/B65</f>
        <v>229.957805907173</v>
      </c>
      <c r="E65" s="6">
        <f t="shared" si="1"/>
        <v>4.8971948508467209E-4</v>
      </c>
      <c r="F65" s="7">
        <f t="shared" si="2"/>
        <v>0.49007801366182574</v>
      </c>
      <c r="G65" s="6">
        <f t="shared" si="3"/>
        <v>2.1516934826384666E-4</v>
      </c>
      <c r="H65" s="7">
        <f t="shared" si="4"/>
        <v>8.5747255002006431E-2</v>
      </c>
      <c r="I65">
        <f t="shared" si="5"/>
        <v>4.5820828631713828E-5</v>
      </c>
      <c r="J65" s="2"/>
    </row>
    <row r="66" spans="1:10">
      <c r="A66" s="3" t="s">
        <v>274</v>
      </c>
      <c r="B66">
        <v>1.7</v>
      </c>
      <c r="C66" s="4">
        <v>387</v>
      </c>
      <c r="D66">
        <f t="shared" si="6"/>
        <v>227.64705882352942</v>
      </c>
      <c r="E66" s="6">
        <f t="shared" si="1"/>
        <v>3.4774576280324418E-4</v>
      </c>
      <c r="F66" s="7">
        <f t="shared" si="2"/>
        <v>0.49042575942462896</v>
      </c>
      <c r="G66" s="6">
        <f t="shared" si="3"/>
        <v>1.5434088272090266E-4</v>
      </c>
      <c r="H66" s="7">
        <f t="shared" si="4"/>
        <v>8.590159588472733E-2</v>
      </c>
      <c r="I66">
        <f t="shared" si="5"/>
        <v>6.7178966308312216E-5</v>
      </c>
      <c r="J66" s="4"/>
    </row>
    <row r="67" spans="1:10">
      <c r="A67" s="3" t="s">
        <v>258</v>
      </c>
      <c r="B67">
        <v>2.4900000000000002</v>
      </c>
      <c r="C67" s="4">
        <v>566</v>
      </c>
      <c r="D67">
        <f t="shared" si="6"/>
        <v>227.30923694779113</v>
      </c>
      <c r="E67" s="6">
        <f t="shared" ref="E67:E130" si="7">C67/1112882</f>
        <v>5.0858941019802642E-4</v>
      </c>
      <c r="F67" s="7">
        <f t="shared" ref="F67:F130" si="8">F66+E67</f>
        <v>0.49093434883482701</v>
      </c>
      <c r="G67" s="6">
        <f t="shared" ref="G67:G130" si="9">B67/11014.58</f>
        <v>2.2606399880885155E-4</v>
      </c>
      <c r="H67" s="7">
        <f t="shared" ref="H67:H130" si="10">H66+G67</f>
        <v>8.6127659883536184E-2</v>
      </c>
      <c r="I67">
        <f t="shared" ref="I67:I130" si="11">F67*H68-F68*H67</f>
        <v>9.161994070546603E-5</v>
      </c>
      <c r="J67" s="2"/>
    </row>
    <row r="68" spans="1:10">
      <c r="A68" s="3" t="s">
        <v>780</v>
      </c>
      <c r="B68">
        <v>3.37</v>
      </c>
      <c r="C68" s="4">
        <v>757</v>
      </c>
      <c r="D68">
        <f t="shared" si="6"/>
        <v>224.62908011869436</v>
      </c>
      <c r="E68" s="6">
        <f t="shared" si="7"/>
        <v>6.8021587194329683E-4</v>
      </c>
      <c r="F68" s="7">
        <f t="shared" si="8"/>
        <v>0.49161456470677029</v>
      </c>
      <c r="G68" s="6">
        <f t="shared" si="9"/>
        <v>3.0595810280555411E-4</v>
      </c>
      <c r="H68" s="7">
        <f t="shared" si="10"/>
        <v>8.6433617986341735E-2</v>
      </c>
      <c r="I68">
        <f t="shared" si="11"/>
        <v>2.9759598063378023E-4</v>
      </c>
      <c r="J68" s="2"/>
    </row>
    <row r="69" spans="1:10">
      <c r="A69" s="3" t="s">
        <v>879</v>
      </c>
      <c r="B69">
        <v>10.91</v>
      </c>
      <c r="C69" s="4">
        <v>2438</v>
      </c>
      <c r="D69">
        <f t="shared" si="6"/>
        <v>223.46471127406051</v>
      </c>
      <c r="E69" s="6">
        <f t="shared" si="7"/>
        <v>2.1907084488741843E-3</v>
      </c>
      <c r="F69" s="7">
        <f t="shared" si="8"/>
        <v>0.49380527315564449</v>
      </c>
      <c r="G69" s="6">
        <f t="shared" si="9"/>
        <v>9.9050531205002821E-4</v>
      </c>
      <c r="H69" s="7">
        <f t="shared" si="10"/>
        <v>8.7424123298391762E-2</v>
      </c>
      <c r="I69">
        <f t="shared" si="11"/>
        <v>1.5883512112815218E-4</v>
      </c>
      <c r="J69" s="4"/>
    </row>
    <row r="70" spans="1:10">
      <c r="A70" s="3" t="s">
        <v>404</v>
      </c>
      <c r="B70">
        <v>5.77</v>
      </c>
      <c r="C70" s="4">
        <v>1271</v>
      </c>
      <c r="D70">
        <f t="shared" si="6"/>
        <v>220.27729636048528</v>
      </c>
      <c r="E70" s="6">
        <f t="shared" si="7"/>
        <v>1.1420797532892078E-3</v>
      </c>
      <c r="F70" s="7">
        <f t="shared" si="8"/>
        <v>0.49494735290893371</v>
      </c>
      <c r="G70" s="6">
        <f t="shared" si="9"/>
        <v>5.2385111370565197E-4</v>
      </c>
      <c r="H70" s="7">
        <f t="shared" si="10"/>
        <v>8.794797441209741E-2</v>
      </c>
      <c r="I70">
        <f t="shared" si="11"/>
        <v>1.0093762642537918E-3</v>
      </c>
      <c r="J70" s="2"/>
    </row>
    <row r="71" spans="1:10">
      <c r="A71" s="3" t="s">
        <v>1015</v>
      </c>
      <c r="B71">
        <v>36.46</v>
      </c>
      <c r="C71" s="4">
        <v>7959</v>
      </c>
      <c r="D71">
        <f t="shared" si="6"/>
        <v>218.29402084476138</v>
      </c>
      <c r="E71" s="6">
        <f t="shared" si="7"/>
        <v>7.1517016179612931E-3</v>
      </c>
      <c r="F71" s="7">
        <f t="shared" si="8"/>
        <v>0.50209905452689496</v>
      </c>
      <c r="G71" s="6">
        <f t="shared" si="9"/>
        <v>3.3101579905906535E-3</v>
      </c>
      <c r="H71" s="7">
        <f t="shared" si="10"/>
        <v>9.1258132402688069E-2</v>
      </c>
      <c r="I71">
        <f t="shared" si="11"/>
        <v>7.2052422154959828E-5</v>
      </c>
      <c r="J71" s="2"/>
    </row>
    <row r="72" spans="1:10">
      <c r="A72" s="3" t="s">
        <v>897</v>
      </c>
      <c r="B72">
        <v>2.57</v>
      </c>
      <c r="C72" s="4">
        <v>550</v>
      </c>
      <c r="D72">
        <f t="shared" si="6"/>
        <v>214.00778210116732</v>
      </c>
      <c r="E72" s="6">
        <f t="shared" si="7"/>
        <v>4.9421232439737545E-4</v>
      </c>
      <c r="F72" s="7">
        <f t="shared" si="8"/>
        <v>0.50259326685129235</v>
      </c>
      <c r="G72" s="6">
        <f t="shared" si="9"/>
        <v>2.3332709917218812E-4</v>
      </c>
      <c r="H72" s="7">
        <f t="shared" si="10"/>
        <v>9.1491459501860259E-2</v>
      </c>
      <c r="I72">
        <f t="shared" si="11"/>
        <v>6.8085344626385436E-5</v>
      </c>
      <c r="J72" s="4"/>
    </row>
    <row r="73" spans="1:10">
      <c r="A73" s="3" t="s">
        <v>401</v>
      </c>
      <c r="B73">
        <v>2.42</v>
      </c>
      <c r="C73" s="4">
        <v>515</v>
      </c>
      <c r="D73">
        <f t="shared" si="6"/>
        <v>212.80991735537191</v>
      </c>
      <c r="E73" s="6">
        <f t="shared" si="7"/>
        <v>4.6276244920845155E-4</v>
      </c>
      <c r="F73" s="7">
        <f t="shared" si="8"/>
        <v>0.50305602930050075</v>
      </c>
      <c r="G73" s="6">
        <f t="shared" si="9"/>
        <v>2.1970878599093203E-4</v>
      </c>
      <c r="H73" s="7">
        <f t="shared" si="10"/>
        <v>9.1711168287851197E-2</v>
      </c>
      <c r="I73">
        <f t="shared" si="11"/>
        <v>2.3942510538500772E-4</v>
      </c>
      <c r="J73" s="2"/>
    </row>
    <row r="74" spans="1:10">
      <c r="A74" s="3" t="s">
        <v>247</v>
      </c>
      <c r="B74">
        <v>8.51</v>
      </c>
      <c r="C74" s="4">
        <v>1811</v>
      </c>
      <c r="D74">
        <f t="shared" si="6"/>
        <v>212.8084606345476</v>
      </c>
      <c r="E74" s="6">
        <f t="shared" si="7"/>
        <v>1.6273063990611763E-3</v>
      </c>
      <c r="F74" s="7">
        <f t="shared" si="8"/>
        <v>0.50468333569956192</v>
      </c>
      <c r="G74" s="6">
        <f t="shared" si="9"/>
        <v>7.726123011499304E-4</v>
      </c>
      <c r="H74" s="7">
        <f t="shared" si="10"/>
        <v>9.2483780589001127E-2</v>
      </c>
      <c r="I74">
        <f t="shared" si="11"/>
        <v>1.2410922240644467E-4</v>
      </c>
      <c r="J74" s="2"/>
    </row>
    <row r="75" spans="1:10">
      <c r="A75" s="3" t="s">
        <v>823</v>
      </c>
      <c r="B75">
        <v>4.37</v>
      </c>
      <c r="C75" s="4">
        <v>916</v>
      </c>
      <c r="D75">
        <f t="shared" si="6"/>
        <v>209.61098398169335</v>
      </c>
      <c r="E75" s="6">
        <f t="shared" si="7"/>
        <v>8.230881620872653E-4</v>
      </c>
      <c r="F75" s="7">
        <f t="shared" si="8"/>
        <v>0.50550642386164923</v>
      </c>
      <c r="G75" s="6">
        <f t="shared" si="9"/>
        <v>3.9674685734726156E-4</v>
      </c>
      <c r="H75" s="7">
        <f t="shared" si="10"/>
        <v>9.2880527446348393E-2</v>
      </c>
      <c r="I75">
        <f t="shared" si="11"/>
        <v>2.2031007930155277E-4</v>
      </c>
      <c r="J75" s="2"/>
    </row>
    <row r="76" spans="1:10">
      <c r="A76" s="3" t="s">
        <v>913</v>
      </c>
      <c r="B76">
        <v>7.69</v>
      </c>
      <c r="C76" s="4">
        <v>1589</v>
      </c>
      <c r="D76">
        <f t="shared" si="6"/>
        <v>206.63198959687907</v>
      </c>
      <c r="E76" s="6">
        <f t="shared" si="7"/>
        <v>1.4278243335771447E-3</v>
      </c>
      <c r="F76" s="7">
        <f t="shared" si="8"/>
        <v>0.50693424819522637</v>
      </c>
      <c r="G76" s="6">
        <f t="shared" si="9"/>
        <v>6.9816552242573033E-4</v>
      </c>
      <c r="H76" s="7">
        <f t="shared" si="10"/>
        <v>9.3578692968774121E-2</v>
      </c>
      <c r="I76">
        <f t="shared" si="11"/>
        <v>1.075065459185745E-4</v>
      </c>
      <c r="J76" s="2"/>
    </row>
    <row r="77" spans="1:10">
      <c r="A77" s="3" t="s">
        <v>893</v>
      </c>
      <c r="B77">
        <v>3.75</v>
      </c>
      <c r="C77" s="4">
        <v>774</v>
      </c>
      <c r="D77">
        <f t="shared" si="6"/>
        <v>206.4</v>
      </c>
      <c r="E77" s="6">
        <f t="shared" si="7"/>
        <v>6.9549152560648836E-4</v>
      </c>
      <c r="F77" s="7">
        <f t="shared" si="8"/>
        <v>0.50762973972083281</v>
      </c>
      <c r="G77" s="6">
        <f t="shared" si="9"/>
        <v>3.4045782953140294E-4</v>
      </c>
      <c r="H77" s="7">
        <f t="shared" si="10"/>
        <v>9.3919150798305526E-2</v>
      </c>
      <c r="I77">
        <f t="shared" si="11"/>
        <v>2.3171401576273232E-4</v>
      </c>
      <c r="J77" s="2"/>
    </row>
    <row r="78" spans="1:10">
      <c r="A78" s="3" t="s">
        <v>883</v>
      </c>
      <c r="B78">
        <v>8.0399999999999991</v>
      </c>
      <c r="C78" s="4">
        <v>1645</v>
      </c>
      <c r="D78">
        <f t="shared" si="6"/>
        <v>204.60199004975127</v>
      </c>
      <c r="E78" s="6">
        <f t="shared" si="7"/>
        <v>1.478144133879423E-3</v>
      </c>
      <c r="F78" s="7">
        <f t="shared" si="8"/>
        <v>0.50910788385471228</v>
      </c>
      <c r="G78" s="6">
        <f t="shared" si="9"/>
        <v>7.2994158651532774E-4</v>
      </c>
      <c r="H78" s="7">
        <f t="shared" si="10"/>
        <v>9.464909238482086E-2</v>
      </c>
      <c r="I78">
        <f t="shared" si="11"/>
        <v>1.3180689377383092E-4</v>
      </c>
      <c r="J78" s="2"/>
    </row>
    <row r="79" spans="1:10">
      <c r="A79" s="3" t="s">
        <v>423</v>
      </c>
      <c r="B79">
        <v>4.55</v>
      </c>
      <c r="C79" s="4">
        <v>923</v>
      </c>
      <c r="D79">
        <f t="shared" si="6"/>
        <v>202.85714285714286</v>
      </c>
      <c r="E79" s="6">
        <f t="shared" si="7"/>
        <v>8.2937813712505011E-4</v>
      </c>
      <c r="F79" s="7">
        <f t="shared" si="8"/>
        <v>0.50993726199183731</v>
      </c>
      <c r="G79" s="6">
        <f t="shared" si="9"/>
        <v>4.1308883316476888E-4</v>
      </c>
      <c r="H79" s="7">
        <f t="shared" si="10"/>
        <v>9.5062181217985625E-2</v>
      </c>
      <c r="I79">
        <f t="shared" si="11"/>
        <v>4.7125216717153889E-4</v>
      </c>
      <c r="J79" s="2"/>
    </row>
    <row r="80" spans="1:10">
      <c r="A80" s="3" t="s">
        <v>891</v>
      </c>
      <c r="B80">
        <v>16.239999999999998</v>
      </c>
      <c r="C80" s="4">
        <v>3285</v>
      </c>
      <c r="D80">
        <f t="shared" si="6"/>
        <v>202.27832512315274</v>
      </c>
      <c r="E80" s="6">
        <f t="shared" si="7"/>
        <v>2.9517954284461424E-3</v>
      </c>
      <c r="F80" s="7">
        <f t="shared" si="8"/>
        <v>0.51288905742028346</v>
      </c>
      <c r="G80" s="6">
        <f t="shared" si="9"/>
        <v>1.4744093737573288E-3</v>
      </c>
      <c r="H80" s="7">
        <f t="shared" si="10"/>
        <v>9.6536590591742952E-2</v>
      </c>
      <c r="I80">
        <f t="shared" si="11"/>
        <v>5.0526095692268042E-4</v>
      </c>
      <c r="J80" s="2"/>
    </row>
    <row r="81" spans="1:10">
      <c r="A81" s="3" t="s">
        <v>330</v>
      </c>
      <c r="B81">
        <v>17.41</v>
      </c>
      <c r="C81" s="4">
        <v>3521</v>
      </c>
      <c r="D81">
        <f t="shared" si="6"/>
        <v>202.2400919012062</v>
      </c>
      <c r="E81" s="6">
        <f t="shared" si="7"/>
        <v>3.1638574440057436E-3</v>
      </c>
      <c r="F81" s="7">
        <f t="shared" si="8"/>
        <v>0.51605291486428917</v>
      </c>
      <c r="G81" s="6">
        <f t="shared" si="9"/>
        <v>1.5806322165711267E-3</v>
      </c>
      <c r="H81" s="7">
        <f t="shared" si="10"/>
        <v>9.8117222808314072E-2</v>
      </c>
      <c r="I81">
        <f t="shared" si="11"/>
        <v>1.5973361148982623E-4</v>
      </c>
      <c r="J81" s="2"/>
    </row>
    <row r="82" spans="1:10">
      <c r="A82" s="3" t="s">
        <v>1001</v>
      </c>
      <c r="B82">
        <v>5.5</v>
      </c>
      <c r="C82" s="4">
        <v>1111</v>
      </c>
      <c r="D82">
        <f t="shared" si="6"/>
        <v>202</v>
      </c>
      <c r="E82" s="6">
        <f t="shared" si="7"/>
        <v>9.9830889528269851E-4</v>
      </c>
      <c r="F82" s="7">
        <f t="shared" si="8"/>
        <v>0.51705122375957191</v>
      </c>
      <c r="G82" s="6">
        <f t="shared" si="9"/>
        <v>4.9933814997939099E-4</v>
      </c>
      <c r="H82" s="7">
        <f t="shared" si="10"/>
        <v>9.8616560958293464E-2</v>
      </c>
      <c r="I82">
        <f t="shared" si="11"/>
        <v>5.241823654523331E-5</v>
      </c>
      <c r="J82" s="4"/>
    </row>
    <row r="83" spans="1:10">
      <c r="A83" s="3" t="s">
        <v>184</v>
      </c>
      <c r="B83">
        <v>1.8</v>
      </c>
      <c r="C83" s="4">
        <v>362</v>
      </c>
      <c r="D83">
        <f t="shared" si="6"/>
        <v>201.11111111111111</v>
      </c>
      <c r="E83" s="6">
        <f t="shared" si="7"/>
        <v>3.2528156623972711E-4</v>
      </c>
      <c r="F83" s="7">
        <f t="shared" si="8"/>
        <v>0.51737650532581159</v>
      </c>
      <c r="G83" s="6">
        <f t="shared" si="9"/>
        <v>1.6341975817507341E-4</v>
      </c>
      <c r="H83" s="7">
        <f t="shared" si="10"/>
        <v>9.8779980716468541E-2</v>
      </c>
      <c r="I83">
        <f t="shared" si="11"/>
        <v>1.7437975255402138E-4</v>
      </c>
      <c r="J83" s="2"/>
    </row>
    <row r="84" spans="1:10">
      <c r="A84" s="3" t="s">
        <v>820</v>
      </c>
      <c r="B84">
        <v>5.98</v>
      </c>
      <c r="C84" s="4">
        <v>1200</v>
      </c>
      <c r="D84">
        <f t="shared" si="6"/>
        <v>200.66889632107021</v>
      </c>
      <c r="E84" s="6">
        <f t="shared" si="7"/>
        <v>1.0782814350488192E-3</v>
      </c>
      <c r="F84" s="7">
        <f t="shared" si="8"/>
        <v>0.51845478676086043</v>
      </c>
      <c r="G84" s="6">
        <f t="shared" si="9"/>
        <v>5.4291675215941055E-4</v>
      </c>
      <c r="H84" s="7">
        <f t="shared" si="10"/>
        <v>9.9322897468627949E-2</v>
      </c>
      <c r="I84">
        <f t="shared" si="11"/>
        <v>9.5119662732831567E-5</v>
      </c>
      <c r="J84" s="2"/>
    </row>
    <row r="85" spans="1:10">
      <c r="A85" s="3" t="s">
        <v>900</v>
      </c>
      <c r="B85">
        <v>3.24</v>
      </c>
      <c r="C85" s="4">
        <v>643</v>
      </c>
      <c r="D85">
        <f t="shared" si="6"/>
        <v>198.45679012345678</v>
      </c>
      <c r="E85" s="6">
        <f t="shared" si="7"/>
        <v>5.7777913561365892E-4</v>
      </c>
      <c r="F85" s="7">
        <f t="shared" si="8"/>
        <v>0.51903256589647406</v>
      </c>
      <c r="G85" s="6">
        <f t="shared" si="9"/>
        <v>2.9415556471513212E-4</v>
      </c>
      <c r="H85" s="7">
        <f t="shared" si="10"/>
        <v>9.9617053033343075E-2</v>
      </c>
      <c r="I85">
        <f t="shared" si="11"/>
        <v>3.1265483990568915E-4</v>
      </c>
      <c r="J85" s="2"/>
    </row>
    <row r="86" spans="1:10">
      <c r="A86" s="3" t="s">
        <v>430</v>
      </c>
      <c r="B86">
        <v>10.55</v>
      </c>
      <c r="C86" s="4">
        <v>2061</v>
      </c>
      <c r="D86">
        <f t="shared" si="6"/>
        <v>195.35545023696682</v>
      </c>
      <c r="E86" s="6">
        <f t="shared" si="7"/>
        <v>1.8519483646963469E-3</v>
      </c>
      <c r="F86" s="7">
        <f t="shared" si="8"/>
        <v>0.52088451426117044</v>
      </c>
      <c r="G86" s="6">
        <f t="shared" si="9"/>
        <v>9.5782136041501367E-4</v>
      </c>
      <c r="H86" s="7">
        <f t="shared" si="10"/>
        <v>0.10057487439375809</v>
      </c>
      <c r="I86">
        <f t="shared" si="11"/>
        <v>2.0963452533138971E-4</v>
      </c>
      <c r="J86" s="2"/>
    </row>
    <row r="87" spans="1:10">
      <c r="A87" s="3" t="s">
        <v>244</v>
      </c>
      <c r="B87">
        <v>7.03</v>
      </c>
      <c r="C87" s="4">
        <v>1359</v>
      </c>
      <c r="D87">
        <f t="shared" si="6"/>
        <v>193.31436699857753</v>
      </c>
      <c r="E87" s="6">
        <f t="shared" si="7"/>
        <v>1.2211537251927878E-3</v>
      </c>
      <c r="F87" s="7">
        <f t="shared" si="8"/>
        <v>0.52210566798636326</v>
      </c>
      <c r="G87" s="6">
        <f t="shared" si="9"/>
        <v>6.3824494442820334E-4</v>
      </c>
      <c r="H87" s="7">
        <f t="shared" si="10"/>
        <v>0.10121311933818629</v>
      </c>
      <c r="I87">
        <f t="shared" si="11"/>
        <v>1.3149527748302497E-4</v>
      </c>
      <c r="J87" s="4"/>
    </row>
    <row r="88" spans="1:10">
      <c r="A88" s="3" t="s">
        <v>104</v>
      </c>
      <c r="B88">
        <v>4.38</v>
      </c>
      <c r="C88" s="4">
        <v>837</v>
      </c>
      <c r="D88">
        <f t="shared" si="6"/>
        <v>191.0958904109589</v>
      </c>
      <c r="E88" s="6">
        <f t="shared" si="7"/>
        <v>7.5210130094655134E-4</v>
      </c>
      <c r="F88" s="7">
        <f t="shared" si="8"/>
        <v>0.52285776928730987</v>
      </c>
      <c r="G88" s="6">
        <f t="shared" si="9"/>
        <v>3.9765474489267862E-4</v>
      </c>
      <c r="H88" s="7">
        <f t="shared" si="10"/>
        <v>0.10161077408307896</v>
      </c>
      <c r="I88">
        <f t="shared" si="11"/>
        <v>3.0709665494955268E-4</v>
      </c>
      <c r="J88" s="2"/>
    </row>
    <row r="89" spans="1:10">
      <c r="A89" s="3" t="s">
        <v>811</v>
      </c>
      <c r="B89">
        <v>10.17</v>
      </c>
      <c r="C89" s="4">
        <v>1924</v>
      </c>
      <c r="D89">
        <f t="shared" si="6"/>
        <v>189.18387413962634</v>
      </c>
      <c r="E89" s="6">
        <f t="shared" si="7"/>
        <v>1.7288445675282735E-3</v>
      </c>
      <c r="F89" s="7">
        <f t="shared" si="8"/>
        <v>0.52458661385483818</v>
      </c>
      <c r="G89" s="6">
        <f t="shared" si="9"/>
        <v>9.2332163368916468E-4</v>
      </c>
      <c r="H89" s="7">
        <f t="shared" si="10"/>
        <v>0.10253409571676812</v>
      </c>
      <c r="I89">
        <f t="shared" si="11"/>
        <v>4.9556848754703231E-4</v>
      </c>
      <c r="J89" s="2"/>
    </row>
    <row r="90" spans="1:10">
      <c r="A90" s="3" t="s">
        <v>768</v>
      </c>
      <c r="B90">
        <v>16.41</v>
      </c>
      <c r="C90" s="4">
        <v>3104</v>
      </c>
      <c r="D90">
        <f t="shared" si="6"/>
        <v>189.15295551492991</v>
      </c>
      <c r="E90" s="6">
        <f t="shared" si="7"/>
        <v>2.7891546453262788E-3</v>
      </c>
      <c r="F90" s="7">
        <f t="shared" si="8"/>
        <v>0.52737576850016443</v>
      </c>
      <c r="G90" s="6">
        <f t="shared" si="9"/>
        <v>1.4898434620294193E-3</v>
      </c>
      <c r="H90" s="7">
        <f t="shared" si="10"/>
        <v>0.10402393917879754</v>
      </c>
      <c r="I90">
        <f t="shared" si="11"/>
        <v>2.4312131331401948E-4</v>
      </c>
      <c r="J90" s="2"/>
    </row>
    <row r="91" spans="1:10">
      <c r="A91" s="3" t="s">
        <v>587</v>
      </c>
      <c r="B91">
        <v>8.01</v>
      </c>
      <c r="C91" s="4">
        <v>1502</v>
      </c>
      <c r="D91">
        <f t="shared" si="6"/>
        <v>187.51560549313359</v>
      </c>
      <c r="E91" s="6">
        <f t="shared" si="7"/>
        <v>1.3496489295361054E-3</v>
      </c>
      <c r="F91" s="7">
        <f t="shared" si="8"/>
        <v>0.52872541742970058</v>
      </c>
      <c r="G91" s="6">
        <f t="shared" si="9"/>
        <v>7.2721792387907659E-4</v>
      </c>
      <c r="H91" s="7">
        <f t="shared" si="10"/>
        <v>0.10475115710267661</v>
      </c>
      <c r="I91">
        <f t="shared" si="11"/>
        <v>1.0800928480646926E-3</v>
      </c>
      <c r="J91" s="2"/>
    </row>
    <row r="92" spans="1:10">
      <c r="A92" s="3" t="s">
        <v>602</v>
      </c>
      <c r="B92">
        <v>35.47</v>
      </c>
      <c r="C92" s="4">
        <v>6614</v>
      </c>
      <c r="D92">
        <f t="shared" si="6"/>
        <v>186.46743727093317</v>
      </c>
      <c r="E92" s="6">
        <f t="shared" si="7"/>
        <v>5.9431278428440752E-3</v>
      </c>
      <c r="F92" s="7">
        <f t="shared" si="8"/>
        <v>0.5346685452725447</v>
      </c>
      <c r="G92" s="6">
        <f t="shared" si="9"/>
        <v>3.2202771235943632E-3</v>
      </c>
      <c r="H92" s="7">
        <f t="shared" si="10"/>
        <v>0.10797143422627098</v>
      </c>
      <c r="I92">
        <f t="shared" si="11"/>
        <v>1.9502066867985862E-4</v>
      </c>
      <c r="J92" s="2"/>
    </row>
    <row r="93" spans="1:10">
      <c r="A93" s="3" t="s">
        <v>183</v>
      </c>
      <c r="B93">
        <v>6.4</v>
      </c>
      <c r="C93" s="4">
        <v>1192</v>
      </c>
      <c r="D93">
        <f t="shared" si="6"/>
        <v>186.25</v>
      </c>
      <c r="E93" s="6">
        <f t="shared" si="7"/>
        <v>1.0710928921484938E-3</v>
      </c>
      <c r="F93" s="7">
        <f t="shared" si="8"/>
        <v>0.53573963816469317</v>
      </c>
      <c r="G93" s="6">
        <f t="shared" si="9"/>
        <v>5.8104802906692771E-4</v>
      </c>
      <c r="H93" s="7">
        <f t="shared" si="10"/>
        <v>0.10855248225533791</v>
      </c>
      <c r="I93">
        <f t="shared" si="11"/>
        <v>5.9448798502238082E-4</v>
      </c>
      <c r="J93" s="2"/>
    </row>
    <row r="94" spans="1:10">
      <c r="A94" s="3" t="s">
        <v>946</v>
      </c>
      <c r="B94">
        <v>19.47</v>
      </c>
      <c r="C94" s="4">
        <v>3614</v>
      </c>
      <c r="D94">
        <f t="shared" si="6"/>
        <v>185.61890087313816</v>
      </c>
      <c r="E94" s="6">
        <f t="shared" si="7"/>
        <v>3.2474242552220272E-3</v>
      </c>
      <c r="F94" s="7">
        <f t="shared" si="8"/>
        <v>0.53898706241991523</v>
      </c>
      <c r="G94" s="6">
        <f t="shared" si="9"/>
        <v>1.7676570509270438E-3</v>
      </c>
      <c r="H94" s="7">
        <f t="shared" si="10"/>
        <v>0.11032013930626496</v>
      </c>
      <c r="I94">
        <f t="shared" si="11"/>
        <v>4.7512466101379963E-4</v>
      </c>
      <c r="J94" s="4"/>
    </row>
    <row r="95" spans="1:10">
      <c r="A95" s="3" t="s">
        <v>561</v>
      </c>
      <c r="B95">
        <v>15.56</v>
      </c>
      <c r="C95" s="4">
        <v>2888</v>
      </c>
      <c r="D95">
        <f t="shared" si="6"/>
        <v>185.60411311053983</v>
      </c>
      <c r="E95" s="6">
        <f t="shared" si="7"/>
        <v>2.5950639870174915E-3</v>
      </c>
      <c r="F95" s="7">
        <f t="shared" si="8"/>
        <v>0.54158212640693271</v>
      </c>
      <c r="G95" s="6">
        <f t="shared" si="9"/>
        <v>1.412673020668968E-3</v>
      </c>
      <c r="H95" s="7">
        <f t="shared" si="10"/>
        <v>0.11173281232693393</v>
      </c>
      <c r="I95">
        <f t="shared" si="11"/>
        <v>1.6676112635760632E-4</v>
      </c>
      <c r="J95" s="2"/>
    </row>
    <row r="96" spans="1:10">
      <c r="A96" s="3" t="s">
        <v>852</v>
      </c>
      <c r="B96">
        <v>5.46</v>
      </c>
      <c r="C96" s="4">
        <v>1013</v>
      </c>
      <c r="D96">
        <f t="shared" si="6"/>
        <v>185.53113553113553</v>
      </c>
      <c r="E96" s="6">
        <f t="shared" si="7"/>
        <v>9.1024924475371157E-4</v>
      </c>
      <c r="F96" s="7">
        <f t="shared" si="8"/>
        <v>0.5424923756516864</v>
      </c>
      <c r="G96" s="6">
        <f t="shared" si="9"/>
        <v>4.9570659979772261E-4</v>
      </c>
      <c r="H96" s="7">
        <f t="shared" si="10"/>
        <v>0.11222851892673165</v>
      </c>
      <c r="I96">
        <f t="shared" si="11"/>
        <v>6.3332140752307003E-4</v>
      </c>
      <c r="J96" s="2"/>
    </row>
    <row r="97" spans="1:10">
      <c r="A97" s="3" t="s">
        <v>126</v>
      </c>
      <c r="B97">
        <v>20.41</v>
      </c>
      <c r="C97" s="4">
        <v>3688</v>
      </c>
      <c r="D97">
        <f t="shared" si="6"/>
        <v>180.69573738363547</v>
      </c>
      <c r="E97" s="6">
        <f t="shared" si="7"/>
        <v>3.3139182770500378E-3</v>
      </c>
      <c r="F97" s="7">
        <f t="shared" si="8"/>
        <v>0.54580629392873647</v>
      </c>
      <c r="G97" s="6">
        <f t="shared" si="9"/>
        <v>1.8529984801962491E-3</v>
      </c>
      <c r="H97" s="7">
        <f t="shared" si="10"/>
        <v>0.1140815174069279</v>
      </c>
      <c r="I97">
        <f t="shared" si="11"/>
        <v>1.2691719211443964E-4</v>
      </c>
      <c r="J97" s="2"/>
    </row>
    <row r="98" spans="1:10">
      <c r="A98" s="3" t="s">
        <v>234</v>
      </c>
      <c r="B98">
        <v>4.09</v>
      </c>
      <c r="C98" s="4">
        <v>739</v>
      </c>
      <c r="D98">
        <f t="shared" si="6"/>
        <v>180.68459657701712</v>
      </c>
      <c r="E98" s="6">
        <f t="shared" si="7"/>
        <v>6.6404165041756451E-4</v>
      </c>
      <c r="F98" s="7">
        <f t="shared" si="8"/>
        <v>0.54647033557915403</v>
      </c>
      <c r="G98" s="6">
        <f t="shared" si="9"/>
        <v>3.7132600607558345E-4</v>
      </c>
      <c r="H98" s="7">
        <f t="shared" si="10"/>
        <v>0.11445284341300349</v>
      </c>
      <c r="I98">
        <f t="shared" si="11"/>
        <v>5.5088992359904332E-4</v>
      </c>
      <c r="J98" s="4"/>
    </row>
    <row r="99" spans="1:10">
      <c r="A99" s="3" t="s">
        <v>375</v>
      </c>
      <c r="B99">
        <v>17.71</v>
      </c>
      <c r="C99" s="4">
        <v>3187</v>
      </c>
      <c r="D99">
        <f t="shared" si="6"/>
        <v>179.95482778091474</v>
      </c>
      <c r="E99" s="6">
        <f t="shared" si="7"/>
        <v>2.8637357779171557E-3</v>
      </c>
      <c r="F99" s="7">
        <f t="shared" si="8"/>
        <v>0.54933407135707124</v>
      </c>
      <c r="G99" s="6">
        <f t="shared" si="9"/>
        <v>1.607868842933639E-3</v>
      </c>
      <c r="H99" s="7">
        <f t="shared" si="10"/>
        <v>0.11606071225593713</v>
      </c>
      <c r="I99">
        <f t="shared" si="11"/>
        <v>1.4379664050455376E-4</v>
      </c>
      <c r="J99" s="2"/>
    </row>
    <row r="100" spans="1:10">
      <c r="A100" s="3" t="s">
        <v>340</v>
      </c>
      <c r="B100">
        <v>4.5999999999999996</v>
      </c>
      <c r="C100" s="4">
        <v>821</v>
      </c>
      <c r="D100">
        <f t="shared" si="6"/>
        <v>178.47826086956522</v>
      </c>
      <c r="E100" s="6">
        <f t="shared" si="7"/>
        <v>7.3772421514590048E-4</v>
      </c>
      <c r="F100" s="7">
        <f t="shared" si="8"/>
        <v>0.55007179557221719</v>
      </c>
      <c r="G100" s="6">
        <f t="shared" si="9"/>
        <v>4.1762827089185422E-4</v>
      </c>
      <c r="H100" s="7">
        <f t="shared" si="10"/>
        <v>0.11647834052682898</v>
      </c>
      <c r="I100">
        <f t="shared" si="11"/>
        <v>1.9673986219365114E-4</v>
      </c>
      <c r="J100" s="2"/>
    </row>
    <row r="101" spans="1:10">
      <c r="A101" s="3" t="s">
        <v>894</v>
      </c>
      <c r="B101">
        <v>6.27</v>
      </c>
      <c r="C101" s="4">
        <v>1112</v>
      </c>
      <c r="D101">
        <f t="shared" si="6"/>
        <v>177.3524720893142</v>
      </c>
      <c r="E101" s="6">
        <f t="shared" si="7"/>
        <v>9.9920746314523918E-4</v>
      </c>
      <c r="F101" s="7">
        <f t="shared" si="8"/>
        <v>0.55107100303536238</v>
      </c>
      <c r="G101" s="6">
        <f t="shared" si="9"/>
        <v>5.6924549097650567E-4</v>
      </c>
      <c r="H101" s="7">
        <f t="shared" si="10"/>
        <v>0.11704758601780549</v>
      </c>
      <c r="I101">
        <f t="shared" si="11"/>
        <v>5.4765240902199253E-5</v>
      </c>
      <c r="J101" s="2"/>
    </row>
    <row r="102" spans="1:10">
      <c r="A102" s="3" t="s">
        <v>762</v>
      </c>
      <c r="B102">
        <v>1.74</v>
      </c>
      <c r="C102" s="4">
        <v>307</v>
      </c>
      <c r="D102">
        <f t="shared" si="6"/>
        <v>176.43678160919541</v>
      </c>
      <c r="E102" s="6">
        <f t="shared" si="7"/>
        <v>2.7586033379998955E-4</v>
      </c>
      <c r="F102" s="7">
        <f t="shared" si="8"/>
        <v>0.55134686336916239</v>
      </c>
      <c r="G102" s="6">
        <f t="shared" si="9"/>
        <v>1.5797243290257095E-4</v>
      </c>
      <c r="H102" s="7">
        <f t="shared" si="10"/>
        <v>0.11720555845070806</v>
      </c>
      <c r="I102">
        <f t="shared" si="11"/>
        <v>1.7481115662801305E-4</v>
      </c>
      <c r="J102" s="2"/>
    </row>
    <row r="103" spans="1:10">
      <c r="A103" s="3" t="s">
        <v>819</v>
      </c>
      <c r="B103">
        <v>5.55</v>
      </c>
      <c r="C103" s="4">
        <v>978</v>
      </c>
      <c r="D103">
        <f t="shared" si="6"/>
        <v>176.21621621621622</v>
      </c>
      <c r="E103" s="6">
        <f t="shared" si="7"/>
        <v>8.7879936956478761E-4</v>
      </c>
      <c r="F103" s="7">
        <f t="shared" si="8"/>
        <v>0.5522256627387272</v>
      </c>
      <c r="G103" s="6">
        <f t="shared" si="9"/>
        <v>5.0387758770647627E-4</v>
      </c>
      <c r="H103" s="7">
        <f t="shared" si="10"/>
        <v>0.11770943603841454</v>
      </c>
      <c r="I103">
        <f t="shared" si="11"/>
        <v>9.5826170400964417E-5</v>
      </c>
      <c r="J103" s="2"/>
    </row>
    <row r="104" spans="1:10">
      <c r="A104" s="3" t="s">
        <v>162</v>
      </c>
      <c r="B104">
        <v>3.04</v>
      </c>
      <c r="C104" s="4">
        <v>535</v>
      </c>
      <c r="D104">
        <f t="shared" si="6"/>
        <v>175.98684210526315</v>
      </c>
      <c r="E104" s="6">
        <f t="shared" si="7"/>
        <v>4.8073380645926521E-4</v>
      </c>
      <c r="F104" s="7">
        <f t="shared" si="8"/>
        <v>0.5527063965451865</v>
      </c>
      <c r="G104" s="6">
        <f t="shared" si="9"/>
        <v>2.7599781380679067E-4</v>
      </c>
      <c r="H104" s="7">
        <f t="shared" si="10"/>
        <v>0.11798543385222132</v>
      </c>
      <c r="I104">
        <f t="shared" si="11"/>
        <v>2.7823450424939444E-4</v>
      </c>
      <c r="J104" s="4"/>
    </row>
    <row r="105" spans="1:10">
      <c r="A105" s="3" t="s">
        <v>416</v>
      </c>
      <c r="B105">
        <v>8.7899999999999991</v>
      </c>
      <c r="C105" s="4">
        <v>1536</v>
      </c>
      <c r="D105">
        <f t="shared" si="6"/>
        <v>174.74402730375428</v>
      </c>
      <c r="E105" s="6">
        <f t="shared" si="7"/>
        <v>1.3802002368624887E-3</v>
      </c>
      <c r="F105" s="7">
        <f t="shared" si="8"/>
        <v>0.55408659678204897</v>
      </c>
      <c r="G105" s="6">
        <f t="shared" si="9"/>
        <v>7.980331524216084E-4</v>
      </c>
      <c r="H105" s="7">
        <f t="shared" si="10"/>
        <v>0.11878346700464293</v>
      </c>
      <c r="I105">
        <f t="shared" si="11"/>
        <v>1.6171362151741475E-4</v>
      </c>
      <c r="J105" s="2"/>
    </row>
    <row r="106" spans="1:10">
      <c r="A106" s="3" t="s">
        <v>409</v>
      </c>
      <c r="B106">
        <v>5.05</v>
      </c>
      <c r="C106" s="4">
        <v>865</v>
      </c>
      <c r="D106">
        <f t="shared" si="6"/>
        <v>171.28712871287129</v>
      </c>
      <c r="E106" s="6">
        <f t="shared" si="7"/>
        <v>7.7726120109769049E-4</v>
      </c>
      <c r="F106" s="7">
        <f t="shared" si="8"/>
        <v>0.55486385798314664</v>
      </c>
      <c r="G106" s="6">
        <f t="shared" si="9"/>
        <v>4.5848321043562258E-4</v>
      </c>
      <c r="H106" s="7">
        <f t="shared" si="10"/>
        <v>0.11924195021507855</v>
      </c>
      <c r="I106">
        <f t="shared" si="11"/>
        <v>3.0824739838741788E-4</v>
      </c>
      <c r="J106" s="2"/>
    </row>
    <row r="107" spans="1:10">
      <c r="A107" s="3" t="s">
        <v>317</v>
      </c>
      <c r="B107">
        <v>9.6199999999999992</v>
      </c>
      <c r="C107" s="4">
        <v>1646</v>
      </c>
      <c r="D107">
        <f t="shared" si="6"/>
        <v>171.10187110187113</v>
      </c>
      <c r="E107" s="6">
        <f t="shared" si="7"/>
        <v>1.4790427017419637E-3</v>
      </c>
      <c r="F107" s="7">
        <f t="shared" si="8"/>
        <v>0.55634290068488856</v>
      </c>
      <c r="G107" s="6">
        <f t="shared" si="9"/>
        <v>8.7338781869122559E-4</v>
      </c>
      <c r="H107" s="7">
        <f t="shared" si="10"/>
        <v>0.12011533803376978</v>
      </c>
      <c r="I107">
        <f t="shared" si="11"/>
        <v>7.9280819262880775E-5</v>
      </c>
      <c r="J107" s="2"/>
    </row>
    <row r="108" spans="1:10">
      <c r="A108" s="3" t="s">
        <v>217</v>
      </c>
      <c r="B108">
        <v>2.4500000000000002</v>
      </c>
      <c r="C108" s="4">
        <v>412</v>
      </c>
      <c r="D108">
        <f t="shared" si="6"/>
        <v>168.16326530612244</v>
      </c>
      <c r="E108" s="6">
        <f t="shared" si="7"/>
        <v>3.7020995936676125E-4</v>
      </c>
      <c r="F108" s="7">
        <f t="shared" si="8"/>
        <v>0.55671311064425533</v>
      </c>
      <c r="G108" s="6">
        <f t="shared" si="9"/>
        <v>2.2243244862718326E-4</v>
      </c>
      <c r="H108" s="7">
        <f t="shared" si="10"/>
        <v>0.12033777048239697</v>
      </c>
      <c r="I108">
        <f t="shared" si="11"/>
        <v>2.9753510656019277E-4</v>
      </c>
      <c r="J108" s="4"/>
    </row>
    <row r="109" spans="1:10">
      <c r="A109" s="3" t="s">
        <v>281</v>
      </c>
      <c r="B109">
        <v>9.16</v>
      </c>
      <c r="C109" s="4">
        <v>1530</v>
      </c>
      <c r="D109">
        <f t="shared" si="6"/>
        <v>167.03056768558952</v>
      </c>
      <c r="E109" s="6">
        <f t="shared" si="7"/>
        <v>1.3748088296872444E-3</v>
      </c>
      <c r="F109" s="7">
        <f t="shared" si="8"/>
        <v>0.55808791947394254</v>
      </c>
      <c r="G109" s="6">
        <f t="shared" si="9"/>
        <v>8.3162499160204027E-4</v>
      </c>
      <c r="H109" s="7">
        <f t="shared" si="10"/>
        <v>0.12116939547399901</v>
      </c>
      <c r="I109">
        <f t="shared" si="11"/>
        <v>1.5512812589464631E-4</v>
      </c>
      <c r="J109" s="2"/>
    </row>
    <row r="110" spans="1:10">
      <c r="A110" s="3" t="s">
        <v>255</v>
      </c>
      <c r="B110">
        <v>4.7699999999999996</v>
      </c>
      <c r="C110" s="4">
        <v>795</v>
      </c>
      <c r="D110">
        <f t="shared" si="6"/>
        <v>166.66666666666669</v>
      </c>
      <c r="E110" s="6">
        <f t="shared" si="7"/>
        <v>7.1436145071984269E-4</v>
      </c>
      <c r="F110" s="7">
        <f t="shared" si="8"/>
        <v>0.55880228092466233</v>
      </c>
      <c r="G110" s="6">
        <f t="shared" si="9"/>
        <v>4.3306235916394447E-4</v>
      </c>
      <c r="H110" s="7">
        <f t="shared" si="10"/>
        <v>0.12160245783316295</v>
      </c>
      <c r="I110">
        <f t="shared" si="11"/>
        <v>7.6607919692717186E-5</v>
      </c>
      <c r="J110" s="2"/>
    </row>
    <row r="111" spans="1:10">
      <c r="A111" s="3" t="s">
        <v>464</v>
      </c>
      <c r="B111">
        <v>2.35</v>
      </c>
      <c r="C111" s="4">
        <v>390</v>
      </c>
      <c r="D111">
        <f t="shared" si="6"/>
        <v>165.95744680851064</v>
      </c>
      <c r="E111" s="6">
        <f t="shared" si="7"/>
        <v>3.5044146639086625E-4</v>
      </c>
      <c r="F111" s="7">
        <f t="shared" si="8"/>
        <v>0.55915272239105318</v>
      </c>
      <c r="G111" s="6">
        <f t="shared" si="9"/>
        <v>2.133535731730125E-4</v>
      </c>
      <c r="H111" s="7">
        <f t="shared" si="10"/>
        <v>0.12181581140633596</v>
      </c>
      <c r="I111">
        <f t="shared" si="11"/>
        <v>2.7503178592881705E-4</v>
      </c>
      <c r="J111" s="4"/>
    </row>
    <row r="112" spans="1:10">
      <c r="A112" s="3" t="s">
        <v>943</v>
      </c>
      <c r="B112">
        <v>8.43</v>
      </c>
      <c r="C112" s="4">
        <v>1397</v>
      </c>
      <c r="D112">
        <f t="shared" si="6"/>
        <v>165.71767497034401</v>
      </c>
      <c r="E112" s="6">
        <f t="shared" si="7"/>
        <v>1.2552993039693337E-3</v>
      </c>
      <c r="F112" s="7">
        <f t="shared" si="8"/>
        <v>0.56040802169502246</v>
      </c>
      <c r="G112" s="6">
        <f t="shared" si="9"/>
        <v>7.6534920078659375E-4</v>
      </c>
      <c r="H112" s="7">
        <f t="shared" si="10"/>
        <v>0.12258116060712256</v>
      </c>
      <c r="I112">
        <f t="shared" si="11"/>
        <v>2.4347080060609094E-4</v>
      </c>
      <c r="J112" s="2"/>
    </row>
    <row r="113" spans="1:10">
      <c r="A113" s="3" t="s">
        <v>876</v>
      </c>
      <c r="B113">
        <v>7.42</v>
      </c>
      <c r="C113" s="4">
        <v>1217</v>
      </c>
      <c r="D113">
        <f t="shared" si="6"/>
        <v>164.01617250673854</v>
      </c>
      <c r="E113" s="6">
        <f t="shared" si="7"/>
        <v>1.0935570887120108E-3</v>
      </c>
      <c r="F113" s="7">
        <f t="shared" si="8"/>
        <v>0.56150157878373452</v>
      </c>
      <c r="G113" s="6">
        <f t="shared" si="9"/>
        <v>6.7365255869946924E-4</v>
      </c>
      <c r="H113" s="7">
        <f t="shared" si="10"/>
        <v>0.12325481316582203</v>
      </c>
      <c r="I113">
        <f t="shared" si="11"/>
        <v>1.68572892614266E-4</v>
      </c>
      <c r="J113" s="2"/>
    </row>
    <row r="114" spans="1:10">
      <c r="A114" s="3" t="s">
        <v>222</v>
      </c>
      <c r="B114">
        <v>5.1100000000000003</v>
      </c>
      <c r="C114" s="4">
        <v>830</v>
      </c>
      <c r="D114">
        <f t="shared" si="6"/>
        <v>162.42661448140899</v>
      </c>
      <c r="E114" s="6">
        <f t="shared" si="7"/>
        <v>7.4581132590876664E-4</v>
      </c>
      <c r="F114" s="7">
        <f t="shared" si="8"/>
        <v>0.56224739010964331</v>
      </c>
      <c r="G114" s="6">
        <f t="shared" si="9"/>
        <v>4.6393053570812509E-4</v>
      </c>
      <c r="H114" s="7">
        <f t="shared" si="10"/>
        <v>0.12371874370153016</v>
      </c>
      <c r="I114">
        <f t="shared" si="11"/>
        <v>8.9304508242674108E-4</v>
      </c>
      <c r="J114" s="2"/>
    </row>
    <row r="115" spans="1:10">
      <c r="A115" s="3" t="s">
        <v>600</v>
      </c>
      <c r="B115">
        <v>27.01</v>
      </c>
      <c r="C115" s="4">
        <v>4369</v>
      </c>
      <c r="D115">
        <f t="shared" si="6"/>
        <v>161.75490559052201</v>
      </c>
      <c r="E115" s="6">
        <f t="shared" si="7"/>
        <v>3.925842991440243E-3</v>
      </c>
      <c r="F115" s="7">
        <f t="shared" si="8"/>
        <v>0.56617323310108358</v>
      </c>
      <c r="G115" s="6">
        <f t="shared" si="9"/>
        <v>2.4522042601715184E-3</v>
      </c>
      <c r="H115" s="7">
        <f t="shared" si="10"/>
        <v>0.12617094796170167</v>
      </c>
      <c r="I115">
        <f t="shared" si="11"/>
        <v>2.1243391854899873E-4</v>
      </c>
      <c r="J115" s="2"/>
    </row>
    <row r="116" spans="1:10">
      <c r="A116" s="3" t="s">
        <v>280</v>
      </c>
      <c r="B116">
        <v>6.42</v>
      </c>
      <c r="C116" s="4">
        <v>1037</v>
      </c>
      <c r="D116">
        <f t="shared" si="6"/>
        <v>161.5264797507788</v>
      </c>
      <c r="E116" s="6">
        <f t="shared" si="7"/>
        <v>9.3181487345468791E-4</v>
      </c>
      <c r="F116" s="7">
        <f t="shared" si="8"/>
        <v>0.56710504797453831</v>
      </c>
      <c r="G116" s="6">
        <f t="shared" si="9"/>
        <v>5.8286380415776184E-4</v>
      </c>
      <c r="H116" s="7">
        <f t="shared" si="10"/>
        <v>0.12675381176585943</v>
      </c>
      <c r="I116">
        <f t="shared" si="11"/>
        <v>2.7595714461643717E-4</v>
      </c>
      <c r="J116" s="2"/>
    </row>
    <row r="117" spans="1:10">
      <c r="A117" s="3" t="s">
        <v>809</v>
      </c>
      <c r="B117">
        <v>8.24</v>
      </c>
      <c r="C117" s="4">
        <v>1302</v>
      </c>
      <c r="D117">
        <f t="shared" si="6"/>
        <v>158.00970873786406</v>
      </c>
      <c r="E117" s="6">
        <f t="shared" si="7"/>
        <v>1.1699353570279688E-3</v>
      </c>
      <c r="F117" s="7">
        <f t="shared" si="8"/>
        <v>0.56827498333156623</v>
      </c>
      <c r="G117" s="6">
        <f t="shared" si="9"/>
        <v>7.4809933742366942E-4</v>
      </c>
      <c r="H117" s="7">
        <f t="shared" si="10"/>
        <v>0.1275019111032831</v>
      </c>
      <c r="I117">
        <f t="shared" si="11"/>
        <v>2.1207134666365035E-4</v>
      </c>
      <c r="J117" s="2"/>
    </row>
    <row r="118" spans="1:10">
      <c r="A118" s="3" t="s">
        <v>663</v>
      </c>
      <c r="B118">
        <v>6.32</v>
      </c>
      <c r="C118" s="4">
        <v>995</v>
      </c>
      <c r="D118">
        <f t="shared" si="6"/>
        <v>157.4367088607595</v>
      </c>
      <c r="E118" s="6">
        <f t="shared" si="7"/>
        <v>8.9407502322797925E-4</v>
      </c>
      <c r="F118" s="7">
        <f t="shared" si="8"/>
        <v>0.56916905835479426</v>
      </c>
      <c r="G118" s="6">
        <f t="shared" si="9"/>
        <v>5.7378492870359106E-4</v>
      </c>
      <c r="H118" s="7">
        <f t="shared" si="10"/>
        <v>0.12807569603198668</v>
      </c>
      <c r="I118">
        <f t="shared" si="11"/>
        <v>6.0702413405686051E-4</v>
      </c>
      <c r="J118" s="2"/>
    </row>
    <row r="119" spans="1:10">
      <c r="A119" s="3" t="s">
        <v>333</v>
      </c>
      <c r="B119">
        <v>18.09</v>
      </c>
      <c r="C119" s="4">
        <v>2848</v>
      </c>
      <c r="D119">
        <f t="shared" si="6"/>
        <v>157.4350469872858</v>
      </c>
      <c r="E119" s="6">
        <f t="shared" si="7"/>
        <v>2.5591212725158642E-3</v>
      </c>
      <c r="F119" s="7">
        <f t="shared" si="8"/>
        <v>0.57172817962731015</v>
      </c>
      <c r="G119" s="6">
        <f t="shared" si="9"/>
        <v>1.6423685696594877E-3</v>
      </c>
      <c r="H119" s="7">
        <f t="shared" si="10"/>
        <v>0.12971806460164617</v>
      </c>
      <c r="I119">
        <f t="shared" si="11"/>
        <v>1.3069778787924702E-4</v>
      </c>
      <c r="J119" s="2"/>
    </row>
    <row r="120" spans="1:10">
      <c r="A120" s="3" t="s">
        <v>898</v>
      </c>
      <c r="B120">
        <v>3.89</v>
      </c>
      <c r="C120" s="4">
        <v>611</v>
      </c>
      <c r="D120">
        <f t="shared" si="6"/>
        <v>157.0694087403599</v>
      </c>
      <c r="E120" s="6">
        <f t="shared" si="7"/>
        <v>5.4902496401235709E-4</v>
      </c>
      <c r="F120" s="7">
        <f t="shared" si="8"/>
        <v>0.57227720459132247</v>
      </c>
      <c r="G120" s="6">
        <f t="shared" si="9"/>
        <v>3.5316825516724199E-4</v>
      </c>
      <c r="H120" s="7">
        <f t="shared" si="10"/>
        <v>0.13007123285681341</v>
      </c>
      <c r="I120">
        <f t="shared" si="11"/>
        <v>4.3585739030659043E-4</v>
      </c>
      <c r="J120" s="4"/>
    </row>
    <row r="121" spans="1:10">
      <c r="A121" s="3" t="s">
        <v>592</v>
      </c>
      <c r="B121">
        <v>12.87</v>
      </c>
      <c r="C121" s="4">
        <v>1992</v>
      </c>
      <c r="D121">
        <f t="shared" si="6"/>
        <v>154.77855477855479</v>
      </c>
      <c r="E121" s="6">
        <f t="shared" si="7"/>
        <v>1.7899471821810399E-3</v>
      </c>
      <c r="F121" s="7">
        <f t="shared" si="8"/>
        <v>0.57406715177350354</v>
      </c>
      <c r="G121" s="6">
        <f t="shared" si="9"/>
        <v>1.1684512709517747E-3</v>
      </c>
      <c r="H121" s="7">
        <f t="shared" si="10"/>
        <v>0.13123968412776518</v>
      </c>
      <c r="I121">
        <f t="shared" si="11"/>
        <v>4.3337681769695102E-4</v>
      </c>
      <c r="J121" s="2"/>
    </row>
    <row r="122" spans="1:10">
      <c r="A122" s="3" t="s">
        <v>327</v>
      </c>
      <c r="B122">
        <v>12.75</v>
      </c>
      <c r="C122" s="4">
        <v>1960</v>
      </c>
      <c r="D122">
        <f t="shared" si="6"/>
        <v>153.72549019607843</v>
      </c>
      <c r="E122" s="6">
        <f t="shared" si="7"/>
        <v>1.7611930105797379E-3</v>
      </c>
      <c r="F122" s="7">
        <f t="shared" si="8"/>
        <v>0.57582834478408329</v>
      </c>
      <c r="G122" s="6">
        <f t="shared" si="9"/>
        <v>1.1575566204067699E-3</v>
      </c>
      <c r="H122" s="7">
        <f t="shared" si="10"/>
        <v>0.13239724074817194</v>
      </c>
      <c r="I122">
        <f t="shared" si="11"/>
        <v>1.4193493105936483E-4</v>
      </c>
      <c r="J122" s="2"/>
    </row>
    <row r="123" spans="1:10">
      <c r="A123" s="3" t="s">
        <v>840</v>
      </c>
      <c r="B123">
        <v>4.16</v>
      </c>
      <c r="C123" s="4">
        <v>635</v>
      </c>
      <c r="D123">
        <f t="shared" si="6"/>
        <v>152.64423076923077</v>
      </c>
      <c r="E123" s="6">
        <f t="shared" si="7"/>
        <v>5.7059059271333354E-4</v>
      </c>
      <c r="F123" s="7">
        <f t="shared" si="8"/>
        <v>0.57639893537679665</v>
      </c>
      <c r="G123" s="6">
        <f t="shared" si="9"/>
        <v>3.7768121889350298E-4</v>
      </c>
      <c r="H123" s="7">
        <f t="shared" si="10"/>
        <v>0.13277492196706545</v>
      </c>
      <c r="I123">
        <f t="shared" si="11"/>
        <v>6.3102588087173006E-4</v>
      </c>
      <c r="J123" s="2"/>
    </row>
    <row r="124" spans="1:10">
      <c r="A124" s="3" t="s">
        <v>530</v>
      </c>
      <c r="B124">
        <v>18.489999999999998</v>
      </c>
      <c r="C124" s="4">
        <v>2821</v>
      </c>
      <c r="D124">
        <f t="shared" si="6"/>
        <v>152.56895619253652</v>
      </c>
      <c r="E124" s="6">
        <f t="shared" si="7"/>
        <v>2.5348599402272658E-3</v>
      </c>
      <c r="F124" s="7">
        <f t="shared" si="8"/>
        <v>0.57893379531702394</v>
      </c>
      <c r="G124" s="6">
        <f t="shared" si="9"/>
        <v>1.6786840714761706E-3</v>
      </c>
      <c r="H124" s="7">
        <f t="shared" si="10"/>
        <v>0.13445360603854162</v>
      </c>
      <c r="I124">
        <f t="shared" si="11"/>
        <v>2.0339783662468025E-4</v>
      </c>
      <c r="J124" s="2"/>
    </row>
    <row r="125" spans="1:10">
      <c r="A125" s="3" t="s">
        <v>393</v>
      </c>
      <c r="B125">
        <v>5.95</v>
      </c>
      <c r="C125" s="4">
        <v>905</v>
      </c>
      <c r="D125">
        <f t="shared" si="6"/>
        <v>152.10084033613444</v>
      </c>
      <c r="E125" s="6">
        <f t="shared" si="7"/>
        <v>8.132039155993178E-4</v>
      </c>
      <c r="F125" s="7">
        <f t="shared" si="8"/>
        <v>0.57974699923262329</v>
      </c>
      <c r="G125" s="6">
        <f t="shared" si="9"/>
        <v>5.4019308952315929E-4</v>
      </c>
      <c r="H125" s="7">
        <f t="shared" si="10"/>
        <v>0.13499379912806478</v>
      </c>
      <c r="I125">
        <f t="shared" si="11"/>
        <v>6.798021266451737E-4</v>
      </c>
      <c r="J125" s="2"/>
    </row>
    <row r="126" spans="1:10">
      <c r="A126" s="3" t="s">
        <v>749</v>
      </c>
      <c r="B126">
        <v>19.88</v>
      </c>
      <c r="C126" s="4">
        <v>3022</v>
      </c>
      <c r="D126">
        <f t="shared" si="6"/>
        <v>152.01207243460766</v>
      </c>
      <c r="E126" s="6">
        <f t="shared" si="7"/>
        <v>2.7154720805979428E-3</v>
      </c>
      <c r="F126" s="7">
        <f t="shared" si="8"/>
        <v>0.58246247131322126</v>
      </c>
      <c r="G126" s="6">
        <f t="shared" si="9"/>
        <v>1.8048804402891439E-3</v>
      </c>
      <c r="H126" s="7">
        <f t="shared" si="10"/>
        <v>0.13679867956835393</v>
      </c>
      <c r="I126">
        <f t="shared" si="11"/>
        <v>1.2228403381589481E-4</v>
      </c>
      <c r="J126" s="4"/>
    </row>
    <row r="127" spans="1:10">
      <c r="A127" s="3" t="s">
        <v>243</v>
      </c>
      <c r="B127">
        <v>3.57</v>
      </c>
      <c r="C127" s="4">
        <v>541</v>
      </c>
      <c r="D127">
        <f t="shared" si="6"/>
        <v>151.54061624649862</v>
      </c>
      <c r="E127" s="6">
        <f t="shared" si="7"/>
        <v>4.8612521363450935E-4</v>
      </c>
      <c r="F127" s="7">
        <f t="shared" si="8"/>
        <v>0.58294859652685582</v>
      </c>
      <c r="G127" s="6">
        <f t="shared" si="9"/>
        <v>3.2411585371389557E-4</v>
      </c>
      <c r="H127" s="7">
        <f t="shared" si="10"/>
        <v>0.13712279542206782</v>
      </c>
      <c r="I127">
        <f t="shared" si="11"/>
        <v>1.7099716941189336E-4</v>
      </c>
      <c r="J127" s="2"/>
    </row>
    <row r="128" spans="1:10">
      <c r="A128" s="3" t="s">
        <v>216</v>
      </c>
      <c r="B128">
        <v>4.97</v>
      </c>
      <c r="C128" s="4">
        <v>747</v>
      </c>
      <c r="D128">
        <f t="shared" si="6"/>
        <v>150.30181086519116</v>
      </c>
      <c r="E128" s="6">
        <f t="shared" si="7"/>
        <v>6.7123019331789E-4</v>
      </c>
      <c r="F128" s="7">
        <f t="shared" si="8"/>
        <v>0.58361982672017376</v>
      </c>
      <c r="G128" s="6">
        <f t="shared" si="9"/>
        <v>4.5122011007228598E-4</v>
      </c>
      <c r="H128" s="7">
        <f t="shared" si="10"/>
        <v>0.1375740155321401</v>
      </c>
      <c r="I128">
        <f t="shared" si="11"/>
        <v>1.9523101418343625E-4</v>
      </c>
      <c r="J128" s="2"/>
    </row>
    <row r="129" spans="1:10">
      <c r="A129" s="3" t="s">
        <v>933</v>
      </c>
      <c r="B129">
        <v>5.67</v>
      </c>
      <c r="C129" s="4">
        <v>851</v>
      </c>
      <c r="D129">
        <f t="shared" ref="D129:D192" si="12">C129/B129</f>
        <v>150.08818342151676</v>
      </c>
      <c r="E129" s="6">
        <f t="shared" si="7"/>
        <v>7.6468125102212097E-4</v>
      </c>
      <c r="F129" s="7">
        <f t="shared" si="8"/>
        <v>0.5843845079711959</v>
      </c>
      <c r="G129" s="6">
        <f t="shared" si="9"/>
        <v>5.1477223825148119E-4</v>
      </c>
      <c r="H129" s="7">
        <f t="shared" si="10"/>
        <v>0.13808878777039157</v>
      </c>
      <c r="I129">
        <f t="shared" si="11"/>
        <v>1.9081543670600165E-4</v>
      </c>
      <c r="J129" s="4"/>
    </row>
    <row r="130" spans="1:10">
      <c r="A130" s="3" t="s">
        <v>923</v>
      </c>
      <c r="B130">
        <v>5.54</v>
      </c>
      <c r="C130" s="4">
        <v>831</v>
      </c>
      <c r="D130">
        <f t="shared" si="12"/>
        <v>150</v>
      </c>
      <c r="E130" s="6">
        <f t="shared" si="7"/>
        <v>7.4670989377130731E-4</v>
      </c>
      <c r="F130" s="7">
        <f t="shared" si="8"/>
        <v>0.58513121786496725</v>
      </c>
      <c r="G130" s="6">
        <f t="shared" si="9"/>
        <v>5.0296970016105926E-4</v>
      </c>
      <c r="H130" s="7">
        <f t="shared" si="10"/>
        <v>0.13859175747055263</v>
      </c>
      <c r="I130">
        <f t="shared" si="11"/>
        <v>9.1498693377056739E-4</v>
      </c>
      <c r="J130" s="4"/>
    </row>
    <row r="131" spans="1:10">
      <c r="A131" s="3" t="s">
        <v>906</v>
      </c>
      <c r="B131">
        <v>26.5</v>
      </c>
      <c r="C131" s="4">
        <v>3957</v>
      </c>
      <c r="D131">
        <f t="shared" si="12"/>
        <v>149.32075471698113</v>
      </c>
      <c r="E131" s="6">
        <f t="shared" ref="E131:E194" si="13">C131/1112882</f>
        <v>3.5556330320734813E-3</v>
      </c>
      <c r="F131" s="7">
        <f t="shared" ref="F131:F194" si="14">F130+E131</f>
        <v>0.58868685089704076</v>
      </c>
      <c r="G131" s="6">
        <f t="shared" ref="G131:G194" si="15">B131/11014.58</f>
        <v>2.4059019953552472E-3</v>
      </c>
      <c r="H131" s="7">
        <f t="shared" ref="H131:H194" si="16">H130+G131</f>
        <v>0.14099765946590789</v>
      </c>
      <c r="I131">
        <f t="shared" ref="I131:I194" si="17">F131*H132-F132*H131</f>
        <v>1.8602487211267088E-3</v>
      </c>
      <c r="J131" s="2"/>
    </row>
    <row r="132" spans="1:10">
      <c r="A132" s="3" t="s">
        <v>952</v>
      </c>
      <c r="B132">
        <v>53.41</v>
      </c>
      <c r="C132" s="4">
        <v>7848</v>
      </c>
      <c r="D132">
        <f t="shared" si="12"/>
        <v>146.9387755102041</v>
      </c>
      <c r="E132" s="6">
        <f t="shared" si="13"/>
        <v>7.0519605852192779E-3</v>
      </c>
      <c r="F132" s="7">
        <f t="shared" si="14"/>
        <v>0.59573881148226004</v>
      </c>
      <c r="G132" s="6">
        <f t="shared" si="15"/>
        <v>4.8490273800725946E-3</v>
      </c>
      <c r="H132" s="7">
        <f t="shared" si="16"/>
        <v>0.14584668684598048</v>
      </c>
      <c r="I132">
        <f t="shared" si="17"/>
        <v>5.2796102695866487E-4</v>
      </c>
      <c r="J132" s="2"/>
    </row>
    <row r="133" spans="1:10">
      <c r="A133" s="3" t="s">
        <v>970</v>
      </c>
      <c r="B133">
        <v>15.08</v>
      </c>
      <c r="C133" s="4">
        <v>2195</v>
      </c>
      <c r="D133">
        <f t="shared" si="12"/>
        <v>145.55702917771885</v>
      </c>
      <c r="E133" s="6">
        <f t="shared" si="13"/>
        <v>1.9723564582767986E-3</v>
      </c>
      <c r="F133" s="7">
        <f t="shared" si="14"/>
        <v>0.5977111679405368</v>
      </c>
      <c r="G133" s="6">
        <f t="shared" si="15"/>
        <v>1.3690944184889483E-3</v>
      </c>
      <c r="H133" s="7">
        <f t="shared" si="16"/>
        <v>0.14721578126446944</v>
      </c>
      <c r="I133">
        <f t="shared" si="17"/>
        <v>1.8822445147036182E-4</v>
      </c>
      <c r="J133" s="2"/>
    </row>
    <row r="134" spans="1:10">
      <c r="A134" s="3" t="s">
        <v>495</v>
      </c>
      <c r="B134">
        <v>5.37</v>
      </c>
      <c r="C134" s="4">
        <v>780</v>
      </c>
      <c r="D134">
        <f t="shared" si="12"/>
        <v>145.2513966480447</v>
      </c>
      <c r="E134" s="6">
        <f t="shared" si="13"/>
        <v>7.008829327817325E-4</v>
      </c>
      <c r="F134" s="7">
        <f t="shared" si="14"/>
        <v>0.5984120508733185</v>
      </c>
      <c r="G134" s="6">
        <f t="shared" si="15"/>
        <v>4.87535611888969E-4</v>
      </c>
      <c r="H134" s="7">
        <f t="shared" si="16"/>
        <v>0.1477033168763584</v>
      </c>
      <c r="I134">
        <f t="shared" si="17"/>
        <v>1.1583271992632316E-4</v>
      </c>
      <c r="J134" s="2"/>
    </row>
    <row r="135" spans="1:10">
      <c r="A135" s="3" t="s">
        <v>835</v>
      </c>
      <c r="B135">
        <v>3.29</v>
      </c>
      <c r="C135" s="4">
        <v>474</v>
      </c>
      <c r="D135">
        <f t="shared" si="12"/>
        <v>144.07294832826747</v>
      </c>
      <c r="E135" s="6">
        <f t="shared" si="13"/>
        <v>4.2592116684428356E-4</v>
      </c>
      <c r="F135" s="7">
        <f t="shared" si="14"/>
        <v>0.59883797204016276</v>
      </c>
      <c r="G135" s="6">
        <f t="shared" si="15"/>
        <v>2.9869500244221752E-4</v>
      </c>
      <c r="H135" s="7">
        <f t="shared" si="16"/>
        <v>0.14800201187880063</v>
      </c>
      <c r="I135">
        <f t="shared" si="17"/>
        <v>1.8818759858570122E-4</v>
      </c>
      <c r="J135" s="2"/>
    </row>
    <row r="136" spans="1:10">
      <c r="A136" s="3" t="s">
        <v>36</v>
      </c>
      <c r="B136">
        <v>5.34</v>
      </c>
      <c r="C136" s="4">
        <v>768</v>
      </c>
      <c r="D136">
        <f t="shared" si="12"/>
        <v>143.82022471910113</v>
      </c>
      <c r="E136" s="6">
        <f t="shared" si="13"/>
        <v>6.9010011843124433E-4</v>
      </c>
      <c r="F136" s="7">
        <f t="shared" si="14"/>
        <v>0.59952807215859405</v>
      </c>
      <c r="G136" s="6">
        <f t="shared" si="15"/>
        <v>4.8481194925271775E-4</v>
      </c>
      <c r="H136" s="7">
        <f t="shared" si="16"/>
        <v>0.14848682382805334</v>
      </c>
      <c r="I136">
        <f t="shared" si="17"/>
        <v>2.5955585045323026E-4</v>
      </c>
      <c r="J136" s="4"/>
    </row>
    <row r="137" spans="1:10">
      <c r="A137" s="3" t="s">
        <v>889</v>
      </c>
      <c r="B137">
        <v>7.34</v>
      </c>
      <c r="C137" s="4">
        <v>1049</v>
      </c>
      <c r="D137">
        <f t="shared" si="12"/>
        <v>142.91553133514986</v>
      </c>
      <c r="E137" s="6">
        <f t="shared" si="13"/>
        <v>9.4259768780517608E-4</v>
      </c>
      <c r="F137" s="7">
        <f t="shared" si="14"/>
        <v>0.60047066984639919</v>
      </c>
      <c r="G137" s="6">
        <f t="shared" si="15"/>
        <v>6.663894583361327E-4</v>
      </c>
      <c r="H137" s="7">
        <f t="shared" si="16"/>
        <v>0.14915321328638947</v>
      </c>
      <c r="I137">
        <f t="shared" si="17"/>
        <v>5.3915050710715007E-5</v>
      </c>
      <c r="J137" s="4"/>
    </row>
    <row r="138" spans="1:10">
      <c r="A138" s="3" t="s">
        <v>177</v>
      </c>
      <c r="B138">
        <v>1.52</v>
      </c>
      <c r="C138" s="4">
        <v>216</v>
      </c>
      <c r="D138">
        <f t="shared" si="12"/>
        <v>142.10526315789474</v>
      </c>
      <c r="E138" s="6">
        <f t="shared" si="13"/>
        <v>1.9409065830878745E-4</v>
      </c>
      <c r="F138" s="7">
        <f t="shared" si="14"/>
        <v>0.60066476050470796</v>
      </c>
      <c r="G138" s="6">
        <f t="shared" si="15"/>
        <v>1.3799890690339533E-4</v>
      </c>
      <c r="H138" s="7">
        <f t="shared" si="16"/>
        <v>0.14929121219329286</v>
      </c>
      <c r="I138">
        <f t="shared" si="17"/>
        <v>9.9160186606786493E-5</v>
      </c>
      <c r="J138" s="2"/>
    </row>
    <row r="139" spans="1:10">
      <c r="A139" s="3" t="s">
        <v>460</v>
      </c>
      <c r="B139">
        <v>2.79</v>
      </c>
      <c r="C139" s="4">
        <v>395</v>
      </c>
      <c r="D139">
        <f t="shared" si="12"/>
        <v>141.57706093189964</v>
      </c>
      <c r="E139" s="6">
        <f t="shared" si="13"/>
        <v>3.5493430570356966E-4</v>
      </c>
      <c r="F139" s="7">
        <f t="shared" si="14"/>
        <v>0.60101969481041151</v>
      </c>
      <c r="G139" s="6">
        <f t="shared" si="15"/>
        <v>2.5330062517136376E-4</v>
      </c>
      <c r="H139" s="7">
        <f t="shared" si="16"/>
        <v>0.14954451281846423</v>
      </c>
      <c r="I139">
        <f t="shared" si="17"/>
        <v>3.7873968001278513E-4</v>
      </c>
      <c r="J139" s="2"/>
    </row>
    <row r="140" spans="1:10">
      <c r="A140" s="3" t="s">
        <v>351</v>
      </c>
      <c r="B140">
        <v>10.63</v>
      </c>
      <c r="C140" s="4">
        <v>1498</v>
      </c>
      <c r="D140">
        <f t="shared" si="12"/>
        <v>140.92191909689558</v>
      </c>
      <c r="E140" s="6">
        <f t="shared" si="13"/>
        <v>1.3460546580859427E-3</v>
      </c>
      <c r="F140" s="7">
        <f t="shared" si="14"/>
        <v>0.60236574946849741</v>
      </c>
      <c r="G140" s="6">
        <f t="shared" si="15"/>
        <v>9.6508446077835021E-4</v>
      </c>
      <c r="H140" s="7">
        <f t="shared" si="16"/>
        <v>0.15050959727924257</v>
      </c>
      <c r="I140">
        <f t="shared" si="17"/>
        <v>6.6009664268770751E-5</v>
      </c>
      <c r="J140" s="4"/>
    </row>
    <row r="141" spans="1:10">
      <c r="A141" s="3" t="s">
        <v>298</v>
      </c>
      <c r="B141">
        <v>1.85</v>
      </c>
      <c r="C141" s="4">
        <v>260</v>
      </c>
      <c r="D141">
        <f t="shared" si="12"/>
        <v>140.54054054054055</v>
      </c>
      <c r="E141" s="6">
        <f t="shared" si="13"/>
        <v>2.3362764426057748E-4</v>
      </c>
      <c r="F141" s="7">
        <f t="shared" si="14"/>
        <v>0.60259937711275802</v>
      </c>
      <c r="G141" s="6">
        <f t="shared" si="15"/>
        <v>1.6795919590215878E-4</v>
      </c>
      <c r="H141" s="7">
        <f t="shared" si="16"/>
        <v>0.15067755647514472</v>
      </c>
      <c r="I141">
        <f t="shared" si="17"/>
        <v>1.6596916052592781E-4</v>
      </c>
      <c r="J141" s="2"/>
    </row>
    <row r="142" spans="1:10">
      <c r="A142" s="3" t="s">
        <v>642</v>
      </c>
      <c r="B142">
        <v>4.62</v>
      </c>
      <c r="C142" s="4">
        <v>641</v>
      </c>
      <c r="D142">
        <f t="shared" si="12"/>
        <v>138.74458874458875</v>
      </c>
      <c r="E142" s="6">
        <f t="shared" si="13"/>
        <v>5.7598199988857757E-4</v>
      </c>
      <c r="F142" s="7">
        <f t="shared" si="14"/>
        <v>0.60317535911264664</v>
      </c>
      <c r="G142" s="6">
        <f t="shared" si="15"/>
        <v>4.1944404598268841E-4</v>
      </c>
      <c r="H142" s="7">
        <f t="shared" si="16"/>
        <v>0.1510970005211274</v>
      </c>
      <c r="I142">
        <f t="shared" si="17"/>
        <v>1.3585466357067533E-4</v>
      </c>
      <c r="J142" s="2"/>
    </row>
    <row r="143" spans="1:10">
      <c r="A143" s="3" t="s">
        <v>922</v>
      </c>
      <c r="B143">
        <v>3.78</v>
      </c>
      <c r="C143" s="4">
        <v>524</v>
      </c>
      <c r="D143">
        <f t="shared" si="12"/>
        <v>138.62433862433863</v>
      </c>
      <c r="E143" s="6">
        <f t="shared" si="13"/>
        <v>4.7084955997131771E-4</v>
      </c>
      <c r="F143" s="7">
        <f t="shared" si="14"/>
        <v>0.60364620867261798</v>
      </c>
      <c r="G143" s="6">
        <f t="shared" si="15"/>
        <v>3.4318149216765414E-4</v>
      </c>
      <c r="H143" s="7">
        <f t="shared" si="16"/>
        <v>0.15144018201329507</v>
      </c>
      <c r="I143">
        <f t="shared" si="17"/>
        <v>2.4805033972775947E-4</v>
      </c>
      <c r="J143" s="4"/>
    </row>
    <row r="144" spans="1:10">
      <c r="A144" s="3" t="s">
        <v>927</v>
      </c>
      <c r="B144">
        <v>6.88</v>
      </c>
      <c r="C144" s="4">
        <v>948</v>
      </c>
      <c r="D144">
        <f t="shared" si="12"/>
        <v>137.7906976744186</v>
      </c>
      <c r="E144" s="6">
        <f t="shared" si="13"/>
        <v>8.5184233368856713E-4</v>
      </c>
      <c r="F144" s="7">
        <f t="shared" si="14"/>
        <v>0.60449805100630649</v>
      </c>
      <c r="G144" s="6">
        <f t="shared" si="15"/>
        <v>6.2462663124694727E-4</v>
      </c>
      <c r="H144" s="7">
        <f t="shared" si="16"/>
        <v>0.15206480864454203</v>
      </c>
      <c r="I144">
        <f t="shared" si="17"/>
        <v>1.271836808756921E-4</v>
      </c>
      <c r="J144" s="4"/>
    </row>
    <row r="145" spans="1:10">
      <c r="A145" s="3" t="s">
        <v>985</v>
      </c>
      <c r="B145">
        <v>3.51</v>
      </c>
      <c r="C145" s="4">
        <v>479</v>
      </c>
      <c r="D145">
        <f t="shared" si="12"/>
        <v>136.46723646723649</v>
      </c>
      <c r="E145" s="6">
        <f t="shared" si="13"/>
        <v>4.3041400615698698E-4</v>
      </c>
      <c r="F145" s="7">
        <f t="shared" si="14"/>
        <v>0.60492846501246345</v>
      </c>
      <c r="G145" s="6">
        <f t="shared" si="15"/>
        <v>3.1866852844139311E-4</v>
      </c>
      <c r="H145" s="7">
        <f t="shared" si="16"/>
        <v>0.15238347717298342</v>
      </c>
      <c r="I145">
        <f t="shared" si="17"/>
        <v>1.1562934134252967E-4</v>
      </c>
      <c r="J145" s="2"/>
    </row>
    <row r="146" spans="1:10">
      <c r="A146" s="3" t="s">
        <v>932</v>
      </c>
      <c r="B146">
        <v>3.16</v>
      </c>
      <c r="C146" s="4">
        <v>423</v>
      </c>
      <c r="D146">
        <f t="shared" si="12"/>
        <v>133.86075949367088</v>
      </c>
      <c r="E146" s="6">
        <f t="shared" si="13"/>
        <v>3.8009420585470875E-4</v>
      </c>
      <c r="F146" s="7">
        <f t="shared" si="14"/>
        <v>0.60530855921831817</v>
      </c>
      <c r="G146" s="6">
        <f t="shared" si="15"/>
        <v>2.8689246435179553E-4</v>
      </c>
      <c r="H146" s="7">
        <f t="shared" si="16"/>
        <v>0.15267036963733521</v>
      </c>
      <c r="I146">
        <f t="shared" si="17"/>
        <v>8.5106019170347325E-5</v>
      </c>
      <c r="J146" s="2"/>
    </row>
    <row r="147" spans="1:10">
      <c r="A147" s="3" t="s">
        <v>227</v>
      </c>
      <c r="B147">
        <v>2.3199999999999998</v>
      </c>
      <c r="C147" s="4">
        <v>309</v>
      </c>
      <c r="D147">
        <f t="shared" si="12"/>
        <v>133.18965517241381</v>
      </c>
      <c r="E147" s="6">
        <f t="shared" si="13"/>
        <v>2.7765746952507095E-4</v>
      </c>
      <c r="F147" s="7">
        <f t="shared" si="14"/>
        <v>0.60558621668784318</v>
      </c>
      <c r="G147" s="6">
        <f t="shared" si="15"/>
        <v>2.1062991053676127E-4</v>
      </c>
      <c r="H147" s="7">
        <f t="shared" si="16"/>
        <v>0.15288099954787199</v>
      </c>
      <c r="I147">
        <f t="shared" si="17"/>
        <v>3.6723296680023221E-4</v>
      </c>
      <c r="J147" s="2"/>
    </row>
    <row r="148" spans="1:10">
      <c r="A148" s="3" t="s">
        <v>745</v>
      </c>
      <c r="B148">
        <v>9.9600000000000009</v>
      </c>
      <c r="C148" s="4">
        <v>1313</v>
      </c>
      <c r="D148">
        <f t="shared" si="12"/>
        <v>131.82730923694777</v>
      </c>
      <c r="E148" s="6">
        <f t="shared" si="13"/>
        <v>1.1798196035159164E-3</v>
      </c>
      <c r="F148" s="7">
        <f t="shared" si="14"/>
        <v>0.60676603629135906</v>
      </c>
      <c r="G148" s="6">
        <f t="shared" si="15"/>
        <v>9.0425599523540621E-4</v>
      </c>
      <c r="H148" s="7">
        <f t="shared" si="16"/>
        <v>0.1537852555431074</v>
      </c>
      <c r="I148">
        <f t="shared" si="17"/>
        <v>1.6939087752554371E-4</v>
      </c>
      <c r="J148" s="2"/>
    </row>
    <row r="149" spans="1:10">
      <c r="A149" s="3" t="s">
        <v>845</v>
      </c>
      <c r="B149">
        <v>4.57</v>
      </c>
      <c r="C149" s="4">
        <v>596</v>
      </c>
      <c r="D149">
        <f t="shared" si="12"/>
        <v>130.41575492341354</v>
      </c>
      <c r="E149" s="6">
        <f t="shared" si="13"/>
        <v>5.355464460742469E-4</v>
      </c>
      <c r="F149" s="7">
        <f t="shared" si="14"/>
        <v>0.60730158273743329</v>
      </c>
      <c r="G149" s="6">
        <f t="shared" si="15"/>
        <v>4.1490460825560307E-4</v>
      </c>
      <c r="H149" s="7">
        <f t="shared" si="16"/>
        <v>0.15420016015136301</v>
      </c>
      <c r="I149">
        <f t="shared" si="17"/>
        <v>3.0633481900654846E-4</v>
      </c>
      <c r="J149" s="2"/>
    </row>
    <row r="150" spans="1:10">
      <c r="A150" s="3" t="s">
        <v>490</v>
      </c>
      <c r="B150">
        <v>8.26</v>
      </c>
      <c r="C150" s="4">
        <v>1076</v>
      </c>
      <c r="D150">
        <f t="shared" si="12"/>
        <v>130.26634382566587</v>
      </c>
      <c r="E150" s="6">
        <f t="shared" si="13"/>
        <v>9.6685902009377455E-4</v>
      </c>
      <c r="F150" s="7">
        <f t="shared" si="14"/>
        <v>0.60826844175752703</v>
      </c>
      <c r="G150" s="6">
        <f t="shared" si="15"/>
        <v>7.4991511251450344E-4</v>
      </c>
      <c r="H150" s="7">
        <f t="shared" si="16"/>
        <v>0.15495007526387752</v>
      </c>
      <c r="I150">
        <f t="shared" si="17"/>
        <v>6.438813285721684E-4</v>
      </c>
      <c r="J150" s="4"/>
    </row>
    <row r="151" spans="1:10">
      <c r="A151" s="3" t="s">
        <v>619</v>
      </c>
      <c r="B151">
        <v>17.36</v>
      </c>
      <c r="C151" s="4">
        <v>2261</v>
      </c>
      <c r="D151">
        <f t="shared" si="12"/>
        <v>130.24193548387098</v>
      </c>
      <c r="E151" s="6">
        <f t="shared" si="13"/>
        <v>2.0316619372044834E-3</v>
      </c>
      <c r="F151" s="7">
        <f t="shared" si="14"/>
        <v>0.61030010369473153</v>
      </c>
      <c r="G151" s="6">
        <f t="shared" si="15"/>
        <v>1.5760927788440412E-3</v>
      </c>
      <c r="H151" s="7">
        <f t="shared" si="16"/>
        <v>0.15652616804272157</v>
      </c>
      <c r="I151">
        <f t="shared" si="17"/>
        <v>2.3333541787021184E-4</v>
      </c>
      <c r="J151" s="2"/>
    </row>
    <row r="152" spans="1:10">
      <c r="A152" s="3" t="s">
        <v>774</v>
      </c>
      <c r="B152">
        <v>6.28</v>
      </c>
      <c r="C152" s="4">
        <v>815</v>
      </c>
      <c r="D152">
        <f t="shared" si="12"/>
        <v>129.77707006369425</v>
      </c>
      <c r="E152" s="6">
        <f t="shared" si="13"/>
        <v>7.3233280797065634E-4</v>
      </c>
      <c r="F152" s="7">
        <f t="shared" si="14"/>
        <v>0.61103243650270223</v>
      </c>
      <c r="G152" s="6">
        <f t="shared" si="15"/>
        <v>5.7015337852192279E-4</v>
      </c>
      <c r="H152" s="7">
        <f t="shared" si="16"/>
        <v>0.1570963214212435</v>
      </c>
      <c r="I152">
        <f t="shared" si="17"/>
        <v>1.1371191693392013E-4</v>
      </c>
      <c r="J152" s="2"/>
    </row>
    <row r="153" spans="1:10">
      <c r="A153" s="3" t="s">
        <v>208</v>
      </c>
      <c r="B153">
        <v>3.06</v>
      </c>
      <c r="C153" s="4">
        <v>397</v>
      </c>
      <c r="D153">
        <f t="shared" si="12"/>
        <v>129.73856209150327</v>
      </c>
      <c r="E153" s="6">
        <f t="shared" si="13"/>
        <v>3.5673144142865101E-4</v>
      </c>
      <c r="F153" s="7">
        <f t="shared" si="14"/>
        <v>0.6113891679441309</v>
      </c>
      <c r="G153" s="6">
        <f t="shared" si="15"/>
        <v>2.778135888976248E-4</v>
      </c>
      <c r="H153" s="7">
        <f t="shared" si="16"/>
        <v>0.15737413501014111</v>
      </c>
      <c r="I153">
        <f t="shared" si="17"/>
        <v>9.5563684763308454E-5</v>
      </c>
      <c r="J153" s="2"/>
    </row>
    <row r="154" spans="1:10">
      <c r="A154" s="3" t="s">
        <v>851</v>
      </c>
      <c r="B154">
        <v>2.57</v>
      </c>
      <c r="C154" s="4">
        <v>333</v>
      </c>
      <c r="D154">
        <f t="shared" si="12"/>
        <v>129.57198443579767</v>
      </c>
      <c r="E154" s="6">
        <f t="shared" si="13"/>
        <v>2.9922309822604735E-4</v>
      </c>
      <c r="F154" s="7">
        <f t="shared" si="14"/>
        <v>0.61168839104235695</v>
      </c>
      <c r="G154" s="6">
        <f t="shared" si="15"/>
        <v>2.3332709917218812E-4</v>
      </c>
      <c r="H154" s="7">
        <f t="shared" si="16"/>
        <v>0.15760746210931328</v>
      </c>
      <c r="I154">
        <f t="shared" si="17"/>
        <v>1.650103002542036E-4</v>
      </c>
      <c r="J154" s="4"/>
    </row>
    <row r="155" spans="1:10">
      <c r="A155" s="3" t="s">
        <v>779</v>
      </c>
      <c r="B155">
        <v>4.43</v>
      </c>
      <c r="C155" s="4">
        <v>572</v>
      </c>
      <c r="D155">
        <f t="shared" si="12"/>
        <v>129.11963882618511</v>
      </c>
      <c r="E155" s="6">
        <f t="shared" si="13"/>
        <v>5.1398081737327045E-4</v>
      </c>
      <c r="F155" s="7">
        <f t="shared" si="14"/>
        <v>0.61220237185973025</v>
      </c>
      <c r="G155" s="6">
        <f t="shared" si="15"/>
        <v>4.0219418261976396E-4</v>
      </c>
      <c r="H155" s="7">
        <f t="shared" si="16"/>
        <v>0.15800965629193306</v>
      </c>
      <c r="I155">
        <f t="shared" si="17"/>
        <v>1.5596666648250157E-4</v>
      </c>
      <c r="J155" s="2"/>
    </row>
    <row r="156" spans="1:10">
      <c r="A156" s="3" t="s">
        <v>61</v>
      </c>
      <c r="B156">
        <v>4.16</v>
      </c>
      <c r="C156" s="4">
        <v>530</v>
      </c>
      <c r="D156">
        <f t="shared" si="12"/>
        <v>127.40384615384615</v>
      </c>
      <c r="E156" s="6">
        <f t="shared" si="13"/>
        <v>4.7624096714656179E-4</v>
      </c>
      <c r="F156" s="7">
        <f t="shared" si="14"/>
        <v>0.61267861282687686</v>
      </c>
      <c r="G156" s="6">
        <f t="shared" si="15"/>
        <v>3.7768121889350298E-4</v>
      </c>
      <c r="H156" s="7">
        <f t="shared" si="16"/>
        <v>0.15838733751082656</v>
      </c>
      <c r="I156">
        <f t="shared" si="17"/>
        <v>4.0259286746045786E-4</v>
      </c>
      <c r="J156" s="2"/>
    </row>
    <row r="157" spans="1:10">
      <c r="A157" s="3" t="s">
        <v>864</v>
      </c>
      <c r="B157">
        <v>10.72</v>
      </c>
      <c r="C157" s="4">
        <v>1361</v>
      </c>
      <c r="D157">
        <f t="shared" si="12"/>
        <v>126.95895522388059</v>
      </c>
      <c r="E157" s="6">
        <f t="shared" si="13"/>
        <v>1.2229508609178691E-3</v>
      </c>
      <c r="F157" s="7">
        <f t="shared" si="14"/>
        <v>0.61390156368779469</v>
      </c>
      <c r="G157" s="6">
        <f t="shared" si="15"/>
        <v>9.7325544868710387E-4</v>
      </c>
      <c r="H157" s="7">
        <f t="shared" si="16"/>
        <v>0.15936059295951366</v>
      </c>
      <c r="I157">
        <f t="shared" si="17"/>
        <v>3.5280821307327737E-4</v>
      </c>
      <c r="J157" s="4"/>
    </row>
    <row r="158" spans="1:10">
      <c r="A158" s="3" t="s">
        <v>431</v>
      </c>
      <c r="B158">
        <v>9.39</v>
      </c>
      <c r="C158" s="4">
        <v>1191</v>
      </c>
      <c r="D158">
        <f t="shared" si="12"/>
        <v>126.83706070287539</v>
      </c>
      <c r="E158" s="6">
        <f t="shared" si="13"/>
        <v>1.0701943242859531E-3</v>
      </c>
      <c r="F158" s="7">
        <f t="shared" si="14"/>
        <v>0.61497175801208059</v>
      </c>
      <c r="G158" s="6">
        <f t="shared" si="15"/>
        <v>8.5250640514663298E-4</v>
      </c>
      <c r="H158" s="7">
        <f t="shared" si="16"/>
        <v>0.1602130993646603</v>
      </c>
      <c r="I158">
        <f t="shared" si="17"/>
        <v>1.3715165766577109E-4</v>
      </c>
      <c r="J158" s="2"/>
    </row>
    <row r="159" spans="1:10">
      <c r="A159" s="3" t="s">
        <v>955</v>
      </c>
      <c r="B159">
        <v>3.64</v>
      </c>
      <c r="C159" s="4">
        <v>459</v>
      </c>
      <c r="D159">
        <f t="shared" si="12"/>
        <v>126.09890109890109</v>
      </c>
      <c r="E159" s="6">
        <f t="shared" si="13"/>
        <v>4.1244264890617332E-4</v>
      </c>
      <c r="F159" s="7">
        <f t="shared" si="14"/>
        <v>0.61538420066098676</v>
      </c>
      <c r="G159" s="6">
        <f t="shared" si="15"/>
        <v>3.3047106653181509E-4</v>
      </c>
      <c r="H159" s="7">
        <f t="shared" si="16"/>
        <v>0.16054357043119211</v>
      </c>
      <c r="I159">
        <f t="shared" si="17"/>
        <v>5.4500503007855194E-4</v>
      </c>
      <c r="J159" s="2"/>
    </row>
    <row r="160" spans="1:10">
      <c r="A160" s="3" t="s">
        <v>376</v>
      </c>
      <c r="B160">
        <v>14.4</v>
      </c>
      <c r="C160" s="4">
        <v>1799</v>
      </c>
      <c r="D160">
        <f t="shared" si="12"/>
        <v>124.93055555555556</v>
      </c>
      <c r="E160" s="6">
        <f t="shared" si="13"/>
        <v>1.6165235847106882E-3</v>
      </c>
      <c r="F160" s="7">
        <f t="shared" si="14"/>
        <v>0.61700072424569741</v>
      </c>
      <c r="G160" s="6">
        <f t="shared" si="15"/>
        <v>1.3073580654005873E-3</v>
      </c>
      <c r="H160" s="7">
        <f t="shared" si="16"/>
        <v>0.16185092849659269</v>
      </c>
      <c r="I160">
        <f t="shared" si="17"/>
        <v>3.7756682190728807E-4</v>
      </c>
      <c r="J160" s="2"/>
    </row>
    <row r="161" spans="1:10">
      <c r="A161" s="3" t="s">
        <v>569</v>
      </c>
      <c r="B161">
        <v>9.9700000000000006</v>
      </c>
      <c r="C161" s="4">
        <v>1244</v>
      </c>
      <c r="D161">
        <f t="shared" si="12"/>
        <v>124.77432296890672</v>
      </c>
      <c r="E161" s="6">
        <f t="shared" si="13"/>
        <v>1.1178184210006092E-3</v>
      </c>
      <c r="F161" s="7">
        <f t="shared" si="14"/>
        <v>0.61811854266669797</v>
      </c>
      <c r="G161" s="6">
        <f t="shared" si="15"/>
        <v>9.0516388278082333E-4</v>
      </c>
      <c r="H161" s="7">
        <f t="shared" si="16"/>
        <v>0.16275609237937352</v>
      </c>
      <c r="I161">
        <f t="shared" si="17"/>
        <v>1.3825422036632951E-3</v>
      </c>
      <c r="J161" s="2"/>
    </row>
    <row r="162" spans="1:10">
      <c r="A162" s="3" t="s">
        <v>156</v>
      </c>
      <c r="B162">
        <v>36.4</v>
      </c>
      <c r="C162" s="4">
        <v>4514</v>
      </c>
      <c r="D162">
        <f t="shared" si="12"/>
        <v>124.01098901098902</v>
      </c>
      <c r="E162" s="6">
        <f t="shared" si="13"/>
        <v>4.0561353315086415E-3</v>
      </c>
      <c r="F162" s="7">
        <f t="shared" si="14"/>
        <v>0.62217467799820658</v>
      </c>
      <c r="G162" s="6">
        <f t="shared" si="15"/>
        <v>3.304710665318151E-3</v>
      </c>
      <c r="H162" s="7">
        <f t="shared" si="16"/>
        <v>0.16606080304469167</v>
      </c>
      <c r="I162">
        <f t="shared" si="17"/>
        <v>4.4329097870270118E-4</v>
      </c>
      <c r="J162" s="2"/>
    </row>
    <row r="163" spans="1:10">
      <c r="A163" s="3" t="s">
        <v>847</v>
      </c>
      <c r="B163">
        <v>11.62</v>
      </c>
      <c r="C163" s="4">
        <v>1428</v>
      </c>
      <c r="D163">
        <f t="shared" si="12"/>
        <v>122.89156626506025</v>
      </c>
      <c r="E163" s="6">
        <f t="shared" si="13"/>
        <v>1.2831549077080948E-3</v>
      </c>
      <c r="F163" s="7">
        <f t="shared" si="14"/>
        <v>0.62345783290591472</v>
      </c>
      <c r="G163" s="6">
        <f t="shared" si="15"/>
        <v>1.0549653277746405E-3</v>
      </c>
      <c r="H163" s="7">
        <f t="shared" si="16"/>
        <v>0.16711576837246631</v>
      </c>
      <c r="I163">
        <f t="shared" si="17"/>
        <v>6.1355372789835549E-4</v>
      </c>
      <c r="J163" s="2"/>
    </row>
    <row r="164" spans="1:10">
      <c r="A164" s="3" t="s">
        <v>339</v>
      </c>
      <c r="B164">
        <v>16.05</v>
      </c>
      <c r="C164" s="4">
        <v>1964</v>
      </c>
      <c r="D164">
        <f t="shared" si="12"/>
        <v>122.36760124610592</v>
      </c>
      <c r="E164" s="6">
        <f t="shared" si="13"/>
        <v>1.7647872820299008E-3</v>
      </c>
      <c r="F164" s="7">
        <f t="shared" si="14"/>
        <v>0.62522262018794461</v>
      </c>
      <c r="G164" s="6">
        <f t="shared" si="15"/>
        <v>1.4571595103944047E-3</v>
      </c>
      <c r="H164" s="7">
        <f t="shared" si="16"/>
        <v>0.16857292788286071</v>
      </c>
      <c r="I164">
        <f t="shared" si="17"/>
        <v>1.4802621427617568E-4</v>
      </c>
      <c r="J164" s="2"/>
    </row>
    <row r="165" spans="1:10">
      <c r="A165" s="3" t="s">
        <v>366</v>
      </c>
      <c r="B165">
        <v>3.87</v>
      </c>
      <c r="C165" s="4">
        <v>473</v>
      </c>
      <c r="D165">
        <f t="shared" si="12"/>
        <v>122.22222222222221</v>
      </c>
      <c r="E165" s="6">
        <f t="shared" si="13"/>
        <v>4.2502259898174289E-4</v>
      </c>
      <c r="F165" s="7">
        <f t="shared" si="14"/>
        <v>0.62564764278692631</v>
      </c>
      <c r="G165" s="6">
        <f t="shared" si="15"/>
        <v>3.5135248007640781E-4</v>
      </c>
      <c r="H165" s="7">
        <f t="shared" si="16"/>
        <v>0.16892428036293711</v>
      </c>
      <c r="I165">
        <f t="shared" si="17"/>
        <v>3.817370952807625E-4</v>
      </c>
      <c r="J165" s="2"/>
    </row>
    <row r="166" spans="1:10">
      <c r="A166" s="3" t="s">
        <v>576</v>
      </c>
      <c r="B166">
        <v>9.9700000000000006</v>
      </c>
      <c r="C166" s="4">
        <v>1216</v>
      </c>
      <c r="D166">
        <f t="shared" si="12"/>
        <v>121.96589769307923</v>
      </c>
      <c r="E166" s="6">
        <f t="shared" si="13"/>
        <v>1.0926585208494701E-3</v>
      </c>
      <c r="F166" s="7">
        <f t="shared" si="14"/>
        <v>0.6267403013077758</v>
      </c>
      <c r="G166" s="6">
        <f t="shared" si="15"/>
        <v>9.0516388278082333E-4</v>
      </c>
      <c r="H166" s="7">
        <f t="shared" si="16"/>
        <v>0.16982944424571794</v>
      </c>
      <c r="I166">
        <f t="shared" si="17"/>
        <v>6.0099876818041353E-4</v>
      </c>
      <c r="J166" s="2"/>
    </row>
    <row r="167" spans="1:10">
      <c r="A167" s="3" t="s">
        <v>426</v>
      </c>
      <c r="B167">
        <v>15.69</v>
      </c>
      <c r="C167" s="4">
        <v>1912</v>
      </c>
      <c r="D167">
        <f t="shared" si="12"/>
        <v>121.8610579987253</v>
      </c>
      <c r="E167" s="6">
        <f t="shared" si="13"/>
        <v>1.7180617531777852E-3</v>
      </c>
      <c r="F167" s="7">
        <f t="shared" si="14"/>
        <v>0.6284583630609536</v>
      </c>
      <c r="G167" s="6">
        <f t="shared" si="15"/>
        <v>1.4244755587593898E-3</v>
      </c>
      <c r="H167" s="7">
        <f t="shared" si="16"/>
        <v>0.17125391980447732</v>
      </c>
      <c r="I167">
        <f t="shared" si="17"/>
        <v>1.3675409699548391E-4</v>
      </c>
      <c r="J167" s="2"/>
    </row>
    <row r="168" spans="1:10">
      <c r="A168" s="3" t="s">
        <v>328</v>
      </c>
      <c r="B168">
        <v>3.57</v>
      </c>
      <c r="C168" s="4">
        <v>435</v>
      </c>
      <c r="D168">
        <f t="shared" si="12"/>
        <v>121.84873949579833</v>
      </c>
      <c r="E168" s="6">
        <f t="shared" si="13"/>
        <v>3.9087702020519698E-4</v>
      </c>
      <c r="F168" s="7">
        <f t="shared" si="14"/>
        <v>0.62884924008115883</v>
      </c>
      <c r="G168" s="6">
        <f t="shared" si="15"/>
        <v>3.2411585371389557E-4</v>
      </c>
      <c r="H168" s="7">
        <f t="shared" si="16"/>
        <v>0.17157803565819121</v>
      </c>
      <c r="I168">
        <f t="shared" si="17"/>
        <v>8.0317047423700272E-5</v>
      </c>
      <c r="J168" s="4"/>
    </row>
    <row r="169" spans="1:10">
      <c r="A169" s="3" t="s">
        <v>720</v>
      </c>
      <c r="B169">
        <v>2.09</v>
      </c>
      <c r="C169" s="4">
        <v>253</v>
      </c>
      <c r="D169">
        <f t="shared" si="12"/>
        <v>121.05263157894737</v>
      </c>
      <c r="E169" s="6">
        <f t="shared" si="13"/>
        <v>2.2733766922279272E-4</v>
      </c>
      <c r="F169" s="7">
        <f t="shared" si="14"/>
        <v>0.62907657775038162</v>
      </c>
      <c r="G169" s="6">
        <f t="shared" si="15"/>
        <v>1.8974849699216856E-4</v>
      </c>
      <c r="H169" s="7">
        <f t="shared" si="16"/>
        <v>0.17176778415518337</v>
      </c>
      <c r="I169">
        <f t="shared" si="17"/>
        <v>1.8368100572489776E-4</v>
      </c>
      <c r="J169" s="2"/>
    </row>
    <row r="170" spans="1:10">
      <c r="A170" s="3" t="s">
        <v>412</v>
      </c>
      <c r="B170">
        <v>4.7699999999999996</v>
      </c>
      <c r="C170" s="4">
        <v>575</v>
      </c>
      <c r="D170">
        <f t="shared" si="12"/>
        <v>120.54507337526206</v>
      </c>
      <c r="E170" s="6">
        <f t="shared" si="13"/>
        <v>5.1667652096089257E-4</v>
      </c>
      <c r="F170" s="7">
        <f t="shared" si="14"/>
        <v>0.6295932542713425</v>
      </c>
      <c r="G170" s="6">
        <f t="shared" si="15"/>
        <v>4.3306235916394447E-4</v>
      </c>
      <c r="H170" s="7">
        <f t="shared" si="16"/>
        <v>0.17220084651434731</v>
      </c>
      <c r="I170">
        <f t="shared" si="17"/>
        <v>1.4842404171258594E-4</v>
      </c>
      <c r="J170" s="2"/>
    </row>
    <row r="171" spans="1:10">
      <c r="A171" s="3" t="s">
        <v>324</v>
      </c>
      <c r="B171">
        <v>3.85</v>
      </c>
      <c r="C171" s="4">
        <v>463</v>
      </c>
      <c r="D171">
        <f t="shared" si="12"/>
        <v>120.25974025974025</v>
      </c>
      <c r="E171" s="6">
        <f t="shared" si="13"/>
        <v>4.1603692035633606E-4</v>
      </c>
      <c r="F171" s="7">
        <f t="shared" si="14"/>
        <v>0.63000929119169879</v>
      </c>
      <c r="G171" s="6">
        <f t="shared" si="15"/>
        <v>3.4953670498557367E-4</v>
      </c>
      <c r="H171" s="7">
        <f t="shared" si="16"/>
        <v>0.17255038321933289</v>
      </c>
      <c r="I171">
        <f t="shared" si="17"/>
        <v>2.4641663945680625E-4</v>
      </c>
      <c r="J171" s="2"/>
    </row>
    <row r="172" spans="1:10">
      <c r="A172" s="3" t="s">
        <v>111</v>
      </c>
      <c r="B172">
        <v>6.39</v>
      </c>
      <c r="C172" s="4">
        <v>768</v>
      </c>
      <c r="D172">
        <f t="shared" si="12"/>
        <v>120.18779342723005</v>
      </c>
      <c r="E172" s="6">
        <f t="shared" si="13"/>
        <v>6.9010011843124433E-4</v>
      </c>
      <c r="F172" s="7">
        <f t="shared" si="14"/>
        <v>0.63069939131013009</v>
      </c>
      <c r="G172" s="6">
        <f t="shared" si="15"/>
        <v>5.8014014152151059E-4</v>
      </c>
      <c r="H172" s="7">
        <f t="shared" si="16"/>
        <v>0.17313052336085441</v>
      </c>
      <c r="I172">
        <f t="shared" si="17"/>
        <v>3.2531859044208911E-4</v>
      </c>
      <c r="J172" s="2"/>
    </row>
    <row r="173" spans="1:10">
      <c r="A173" s="3" t="s">
        <v>331</v>
      </c>
      <c r="B173">
        <v>8.42</v>
      </c>
      <c r="C173" s="4">
        <v>1008</v>
      </c>
      <c r="D173">
        <f t="shared" si="12"/>
        <v>119.71496437054633</v>
      </c>
      <c r="E173" s="6">
        <f t="shared" si="13"/>
        <v>9.057564054410081E-4</v>
      </c>
      <c r="F173" s="7">
        <f t="shared" si="14"/>
        <v>0.63160514771557108</v>
      </c>
      <c r="G173" s="6">
        <f t="shared" si="15"/>
        <v>7.6444131324117674E-4</v>
      </c>
      <c r="H173" s="7">
        <f t="shared" si="16"/>
        <v>0.1738949646740956</v>
      </c>
      <c r="I173">
        <f t="shared" si="17"/>
        <v>6.0782054925394291E-4</v>
      </c>
      <c r="J173" s="4"/>
    </row>
    <row r="174" spans="1:10">
      <c r="A174" s="3" t="s">
        <v>429</v>
      </c>
      <c r="B174">
        <v>15.72</v>
      </c>
      <c r="C174" s="4">
        <v>1879</v>
      </c>
      <c r="D174">
        <f t="shared" si="12"/>
        <v>119.529262086514</v>
      </c>
      <c r="E174" s="6">
        <f t="shared" si="13"/>
        <v>1.6884090137139426E-3</v>
      </c>
      <c r="F174" s="7">
        <f t="shared" si="14"/>
        <v>0.633293556729285</v>
      </c>
      <c r="G174" s="6">
        <f t="shared" si="15"/>
        <v>1.4271992213956411E-3</v>
      </c>
      <c r="H174" s="7">
        <f t="shared" si="16"/>
        <v>0.17532216389549124</v>
      </c>
      <c r="I174">
        <f t="shared" si="17"/>
        <v>9.5359073752644685E-4</v>
      </c>
      <c r="J174" s="2"/>
    </row>
    <row r="175" spans="1:10">
      <c r="A175" s="3" t="s">
        <v>617</v>
      </c>
      <c r="B175">
        <v>24.63</v>
      </c>
      <c r="C175" s="4">
        <v>2936</v>
      </c>
      <c r="D175">
        <f t="shared" si="12"/>
        <v>119.20422249289484</v>
      </c>
      <c r="E175" s="6">
        <f t="shared" si="13"/>
        <v>2.6381952444194442E-3</v>
      </c>
      <c r="F175" s="7">
        <f t="shared" si="14"/>
        <v>0.63593175197370444</v>
      </c>
      <c r="G175" s="6">
        <f t="shared" si="15"/>
        <v>2.2361270243622545E-3</v>
      </c>
      <c r="H175" s="7">
        <f t="shared" si="16"/>
        <v>0.17755829091985351</v>
      </c>
      <c r="I175">
        <f t="shared" si="17"/>
        <v>3.134349130257813E-4</v>
      </c>
      <c r="J175" s="2"/>
    </row>
    <row r="176" spans="1:10">
      <c r="A176" s="3" t="s">
        <v>175</v>
      </c>
      <c r="B176">
        <v>8.09</v>
      </c>
      <c r="C176" s="4">
        <v>963</v>
      </c>
      <c r="D176">
        <f t="shared" si="12"/>
        <v>119.03584672435105</v>
      </c>
      <c r="E176" s="6">
        <f t="shared" si="13"/>
        <v>8.6532085162667742E-4</v>
      </c>
      <c r="F176" s="7">
        <f t="shared" si="14"/>
        <v>0.63679707282533116</v>
      </c>
      <c r="G176" s="6">
        <f t="shared" si="15"/>
        <v>7.3448102424241324E-4</v>
      </c>
      <c r="H176" s="7">
        <f t="shared" si="16"/>
        <v>0.17829277194409593</v>
      </c>
      <c r="I176">
        <f t="shared" si="17"/>
        <v>1.4660350806866562E-4</v>
      </c>
      <c r="J176" s="2"/>
    </row>
    <row r="177" spans="1:10">
      <c r="A177" s="3" t="s">
        <v>439</v>
      </c>
      <c r="B177">
        <v>3.78</v>
      </c>
      <c r="C177" s="4">
        <v>449</v>
      </c>
      <c r="D177">
        <f t="shared" si="12"/>
        <v>118.78306878306879</v>
      </c>
      <c r="E177" s="6">
        <f t="shared" si="13"/>
        <v>4.0345697028076649E-4</v>
      </c>
      <c r="F177" s="7">
        <f t="shared" si="14"/>
        <v>0.63720052979561193</v>
      </c>
      <c r="G177" s="6">
        <f t="shared" si="15"/>
        <v>3.4318149216765414E-4</v>
      </c>
      <c r="H177" s="7">
        <f t="shared" si="16"/>
        <v>0.17863595343626359</v>
      </c>
      <c r="I177">
        <f t="shared" si="17"/>
        <v>1.863157830278156E-4</v>
      </c>
      <c r="J177" s="4"/>
    </row>
    <row r="178" spans="1:10">
      <c r="A178" s="3" t="s">
        <v>221</v>
      </c>
      <c r="B178">
        <v>4.78</v>
      </c>
      <c r="C178" s="4">
        <v>562</v>
      </c>
      <c r="D178">
        <f t="shared" si="12"/>
        <v>117.57322175732217</v>
      </c>
      <c r="E178" s="6">
        <f t="shared" si="13"/>
        <v>5.0499513874786362E-4</v>
      </c>
      <c r="F178" s="7">
        <f t="shared" si="14"/>
        <v>0.63770552493435984</v>
      </c>
      <c r="G178" s="6">
        <f t="shared" si="15"/>
        <v>4.3397024670936159E-4</v>
      </c>
      <c r="H178" s="7">
        <f t="shared" si="16"/>
        <v>0.17906992368297295</v>
      </c>
      <c r="I178">
        <f t="shared" si="17"/>
        <v>2.1448511189668673E-4</v>
      </c>
      <c r="J178" s="4"/>
    </row>
    <row r="179" spans="1:10">
      <c r="A179" s="3" t="s">
        <v>262</v>
      </c>
      <c r="B179">
        <v>5.5</v>
      </c>
      <c r="C179" s="4">
        <v>646</v>
      </c>
      <c r="D179">
        <f t="shared" si="12"/>
        <v>117.45454545454545</v>
      </c>
      <c r="E179" s="6">
        <f t="shared" si="13"/>
        <v>5.8047483920128104E-4</v>
      </c>
      <c r="F179" s="7">
        <f t="shared" si="14"/>
        <v>0.63828599977356115</v>
      </c>
      <c r="G179" s="6">
        <f t="shared" si="15"/>
        <v>4.9933814997939099E-4</v>
      </c>
      <c r="H179" s="7">
        <f t="shared" si="16"/>
        <v>0.17956926183295233</v>
      </c>
      <c r="I179">
        <f t="shared" si="17"/>
        <v>4.3955549986207654E-4</v>
      </c>
      <c r="J179" s="2"/>
    </row>
    <row r="180" spans="1:10">
      <c r="A180" s="3" t="s">
        <v>914</v>
      </c>
      <c r="B180">
        <v>11.23</v>
      </c>
      <c r="C180" s="4">
        <v>1309</v>
      </c>
      <c r="D180">
        <f t="shared" si="12"/>
        <v>116.56277827248441</v>
      </c>
      <c r="E180" s="6">
        <f t="shared" si="13"/>
        <v>1.1762253320657535E-3</v>
      </c>
      <c r="F180" s="7">
        <f t="shared" si="14"/>
        <v>0.63946222510562689</v>
      </c>
      <c r="G180" s="6">
        <f t="shared" si="15"/>
        <v>1.0195577135033746E-3</v>
      </c>
      <c r="H180" s="7">
        <f t="shared" si="16"/>
        <v>0.1805888195464557</v>
      </c>
      <c r="I180">
        <f t="shared" si="17"/>
        <v>1.1158546535225411E-4</v>
      </c>
      <c r="J180" s="2"/>
    </row>
    <row r="181" spans="1:10">
      <c r="A181" s="3" t="s">
        <v>558</v>
      </c>
      <c r="B181">
        <v>2.85</v>
      </c>
      <c r="C181" s="4">
        <v>332</v>
      </c>
      <c r="D181">
        <f t="shared" si="12"/>
        <v>116.49122807017544</v>
      </c>
      <c r="E181" s="6">
        <f t="shared" si="13"/>
        <v>2.9832453036350662E-4</v>
      </c>
      <c r="F181" s="7">
        <f t="shared" si="14"/>
        <v>0.63976054963599038</v>
      </c>
      <c r="G181" s="6">
        <f t="shared" si="15"/>
        <v>2.5874795044386622E-4</v>
      </c>
      <c r="H181" s="7">
        <f t="shared" si="16"/>
        <v>0.18084756749689956</v>
      </c>
      <c r="I181">
        <f t="shared" si="17"/>
        <v>2.416947646952522E-4</v>
      </c>
      <c r="J181" s="2"/>
    </row>
    <row r="182" spans="1:10">
      <c r="A182" s="3" t="s">
        <v>303</v>
      </c>
      <c r="B182">
        <v>6.17</v>
      </c>
      <c r="C182" s="4">
        <v>718</v>
      </c>
      <c r="D182">
        <f t="shared" si="12"/>
        <v>116.36952998379255</v>
      </c>
      <c r="E182" s="6">
        <f t="shared" si="13"/>
        <v>6.4517172530421019E-4</v>
      </c>
      <c r="F182" s="7">
        <f t="shared" si="14"/>
        <v>0.64040572136129459</v>
      </c>
      <c r="G182" s="6">
        <f t="shared" si="15"/>
        <v>5.6016661552233489E-4</v>
      </c>
      <c r="H182" s="7">
        <f t="shared" si="16"/>
        <v>0.18140773411242189</v>
      </c>
      <c r="I182">
        <f t="shared" si="17"/>
        <v>9.9669268573313041E-4</v>
      </c>
      <c r="J182" s="4"/>
    </row>
    <row r="183" spans="1:10">
      <c r="A183" s="3" t="s">
        <v>517</v>
      </c>
      <c r="B183">
        <v>25.43</v>
      </c>
      <c r="C183" s="4">
        <v>2956</v>
      </c>
      <c r="D183">
        <f t="shared" si="12"/>
        <v>116.24066063704286</v>
      </c>
      <c r="E183" s="6">
        <f t="shared" si="13"/>
        <v>2.6561666016702581E-3</v>
      </c>
      <c r="F183" s="7">
        <f t="shared" si="14"/>
        <v>0.64306188796296482</v>
      </c>
      <c r="G183" s="6">
        <f t="shared" si="15"/>
        <v>2.3087580279956203E-3</v>
      </c>
      <c r="H183" s="7">
        <f t="shared" si="16"/>
        <v>0.18371649214041752</v>
      </c>
      <c r="I183">
        <f t="shared" si="17"/>
        <v>1.9289306274321294E-4</v>
      </c>
      <c r="J183" s="4"/>
    </row>
    <row r="184" spans="1:10">
      <c r="A184" s="3" t="s">
        <v>937</v>
      </c>
      <c r="B184">
        <v>4.91</v>
      </c>
      <c r="C184" s="4">
        <v>568</v>
      </c>
      <c r="D184">
        <f t="shared" si="12"/>
        <v>115.68228105906313</v>
      </c>
      <c r="E184" s="6">
        <f t="shared" si="13"/>
        <v>5.1038654592310776E-4</v>
      </c>
      <c r="F184" s="7">
        <f t="shared" si="14"/>
        <v>0.64357227450888788</v>
      </c>
      <c r="G184" s="6">
        <f t="shared" si="15"/>
        <v>4.4577278479978358E-4</v>
      </c>
      <c r="H184" s="7">
        <f t="shared" si="16"/>
        <v>0.18416226492521731</v>
      </c>
      <c r="I184">
        <f t="shared" si="17"/>
        <v>1.410854081911328E-4</v>
      </c>
      <c r="J184" s="2"/>
    </row>
    <row r="185" spans="1:10">
      <c r="A185" s="3" t="s">
        <v>581</v>
      </c>
      <c r="B185">
        <v>3.59</v>
      </c>
      <c r="C185" s="4">
        <v>415</v>
      </c>
      <c r="D185">
        <f t="shared" si="12"/>
        <v>115.59888579387187</v>
      </c>
      <c r="E185" s="6">
        <f t="shared" si="13"/>
        <v>3.7290566295438332E-4</v>
      </c>
      <c r="F185" s="7">
        <f t="shared" si="14"/>
        <v>0.64394518017184221</v>
      </c>
      <c r="G185" s="6">
        <f t="shared" si="15"/>
        <v>3.259316288047297E-4</v>
      </c>
      <c r="H185" s="7">
        <f t="shared" si="16"/>
        <v>0.18448819655402204</v>
      </c>
      <c r="I185">
        <f t="shared" si="17"/>
        <v>7.946960810500947E-5</v>
      </c>
      <c r="J185" s="2"/>
    </row>
    <row r="186" spans="1:10">
      <c r="A186" s="3" t="s">
        <v>369</v>
      </c>
      <c r="B186">
        <v>2.02</v>
      </c>
      <c r="C186" s="4">
        <v>233</v>
      </c>
      <c r="D186">
        <f t="shared" si="12"/>
        <v>115.34653465346534</v>
      </c>
      <c r="E186" s="6">
        <f t="shared" si="13"/>
        <v>2.0936631197197907E-4</v>
      </c>
      <c r="F186" s="7">
        <f t="shared" si="14"/>
        <v>0.64415454648381421</v>
      </c>
      <c r="G186" s="6">
        <f t="shared" si="15"/>
        <v>1.8339328417424903E-4</v>
      </c>
      <c r="H186" s="7">
        <f t="shared" si="16"/>
        <v>0.18467158983819629</v>
      </c>
      <c r="I186">
        <f t="shared" si="17"/>
        <v>2.1987498700223873E-4</v>
      </c>
      <c r="J186" s="4"/>
    </row>
    <row r="187" spans="1:10">
      <c r="A187" s="3" t="s">
        <v>813</v>
      </c>
      <c r="B187">
        <v>5.57</v>
      </c>
      <c r="C187" s="4">
        <v>638</v>
      </c>
      <c r="D187">
        <f t="shared" si="12"/>
        <v>114.54219030520646</v>
      </c>
      <c r="E187" s="6">
        <f t="shared" si="13"/>
        <v>5.7328629630095556E-4</v>
      </c>
      <c r="F187" s="7">
        <f t="shared" si="14"/>
        <v>0.64472783278011514</v>
      </c>
      <c r="G187" s="6">
        <f t="shared" si="15"/>
        <v>5.0569336279731052E-4</v>
      </c>
      <c r="H187" s="7">
        <f t="shared" si="16"/>
        <v>0.18517728320099361</v>
      </c>
      <c r="I187">
        <f t="shared" si="17"/>
        <v>1.5700348364991457E-4</v>
      </c>
      <c r="J187" s="2"/>
    </row>
    <row r="188" spans="1:10">
      <c r="A188" s="3" t="s">
        <v>688</v>
      </c>
      <c r="B188">
        <v>3.97</v>
      </c>
      <c r="C188" s="4">
        <v>453</v>
      </c>
      <c r="D188">
        <f t="shared" si="12"/>
        <v>114.10579345088161</v>
      </c>
      <c r="E188" s="6">
        <f t="shared" si="13"/>
        <v>4.0705124173092924E-4</v>
      </c>
      <c r="F188" s="7">
        <f t="shared" si="14"/>
        <v>0.64513488402184604</v>
      </c>
      <c r="G188" s="6">
        <f t="shared" si="15"/>
        <v>3.6043135553057859E-4</v>
      </c>
      <c r="H188" s="7">
        <f t="shared" si="16"/>
        <v>0.18553771455652418</v>
      </c>
      <c r="I188">
        <f t="shared" si="17"/>
        <v>1.8868891904463836E-4</v>
      </c>
      <c r="J188" s="2"/>
    </row>
    <row r="189" spans="1:10">
      <c r="A189" s="3" t="s">
        <v>43</v>
      </c>
      <c r="B189">
        <v>4.7699999999999996</v>
      </c>
      <c r="C189" s="4">
        <v>544</v>
      </c>
      <c r="D189">
        <f t="shared" si="12"/>
        <v>114.04612159329142</v>
      </c>
      <c r="E189" s="6">
        <f t="shared" si="13"/>
        <v>4.8882091722213142E-4</v>
      </c>
      <c r="F189" s="7">
        <f t="shared" si="14"/>
        <v>0.64562370493906818</v>
      </c>
      <c r="G189" s="6">
        <f t="shared" si="15"/>
        <v>4.3306235916394447E-4</v>
      </c>
      <c r="H189" s="7">
        <f t="shared" si="16"/>
        <v>0.18597077691568811</v>
      </c>
      <c r="I189">
        <f t="shared" si="17"/>
        <v>2.8265291417946259E-4</v>
      </c>
      <c r="J189" s="2"/>
    </row>
    <row r="190" spans="1:10">
      <c r="A190" s="3" t="s">
        <v>264</v>
      </c>
      <c r="B190">
        <v>7.12</v>
      </c>
      <c r="C190" s="4">
        <v>806</v>
      </c>
      <c r="D190">
        <f t="shared" si="12"/>
        <v>113.20224719101124</v>
      </c>
      <c r="E190" s="6">
        <f t="shared" si="13"/>
        <v>7.2424569720779019E-4</v>
      </c>
      <c r="F190" s="7">
        <f t="shared" si="14"/>
        <v>0.64634795063627593</v>
      </c>
      <c r="G190" s="6">
        <f t="shared" si="15"/>
        <v>6.46415932336957E-4</v>
      </c>
      <c r="H190" s="7">
        <f t="shared" si="16"/>
        <v>0.18661719284802508</v>
      </c>
      <c r="I190">
        <f t="shared" si="17"/>
        <v>1.6957499918404673E-4</v>
      </c>
      <c r="J190" s="2"/>
    </row>
    <row r="191" spans="1:10">
      <c r="A191" s="3" t="s">
        <v>326</v>
      </c>
      <c r="B191">
        <v>4.2699999999999996</v>
      </c>
      <c r="C191" s="4">
        <v>483</v>
      </c>
      <c r="D191">
        <f t="shared" si="12"/>
        <v>113.11475409836066</v>
      </c>
      <c r="E191" s="6">
        <f t="shared" si="13"/>
        <v>4.3400827760714972E-4</v>
      </c>
      <c r="F191" s="7">
        <f t="shared" si="14"/>
        <v>0.64678195891388313</v>
      </c>
      <c r="G191" s="6">
        <f t="shared" si="15"/>
        <v>3.8766798189309077E-4</v>
      </c>
      <c r="H191" s="7">
        <f t="shared" si="16"/>
        <v>0.18700486082991818</v>
      </c>
      <c r="I191">
        <f t="shared" si="17"/>
        <v>2.5574649370976865E-4</v>
      </c>
      <c r="J191" s="4"/>
    </row>
    <row r="192" spans="1:10">
      <c r="A192" s="3" t="s">
        <v>1061</v>
      </c>
      <c r="B192">
        <v>6.43</v>
      </c>
      <c r="C192" s="4">
        <v>725</v>
      </c>
      <c r="D192">
        <f t="shared" si="12"/>
        <v>112.75272161741836</v>
      </c>
      <c r="E192" s="6">
        <f t="shared" si="13"/>
        <v>6.5146170034199489E-4</v>
      </c>
      <c r="F192" s="7">
        <f t="shared" si="14"/>
        <v>0.64743342061422515</v>
      </c>
      <c r="G192" s="6">
        <f t="shared" si="15"/>
        <v>5.8377169170317886E-4</v>
      </c>
      <c r="H192" s="7">
        <f t="shared" si="16"/>
        <v>0.18758863252162136</v>
      </c>
      <c r="I192">
        <f t="shared" si="17"/>
        <v>1.0679262998360139E-4</v>
      </c>
      <c r="J192" s="2"/>
    </row>
    <row r="193" spans="1:10">
      <c r="A193" s="3" t="s">
        <v>320</v>
      </c>
      <c r="B193">
        <v>2.68</v>
      </c>
      <c r="C193" s="4">
        <v>301</v>
      </c>
      <c r="D193">
        <f t="shared" ref="D193:D256" si="18">C193/B193</f>
        <v>112.31343283582089</v>
      </c>
      <c r="E193" s="6">
        <f t="shared" si="13"/>
        <v>2.7046892662474547E-4</v>
      </c>
      <c r="F193" s="7">
        <f t="shared" si="14"/>
        <v>0.6477038895408499</v>
      </c>
      <c r="G193" s="6">
        <f t="shared" si="15"/>
        <v>2.4331386217177597E-4</v>
      </c>
      <c r="H193" s="7">
        <f t="shared" si="16"/>
        <v>0.18783194638379314</v>
      </c>
      <c r="I193">
        <f t="shared" si="17"/>
        <v>1.5683753145717683E-4</v>
      </c>
      <c r="J193" s="2"/>
    </row>
    <row r="194" spans="1:10">
      <c r="A194" s="3" t="s">
        <v>920</v>
      </c>
      <c r="B194">
        <v>3.93</v>
      </c>
      <c r="C194" s="4">
        <v>440</v>
      </c>
      <c r="D194">
        <f t="shared" si="18"/>
        <v>111.95928753180661</v>
      </c>
      <c r="E194" s="6">
        <f t="shared" si="13"/>
        <v>3.9536985951790039E-4</v>
      </c>
      <c r="F194" s="7">
        <f t="shared" si="14"/>
        <v>0.64809925940036783</v>
      </c>
      <c r="G194" s="6">
        <f t="shared" si="15"/>
        <v>3.5679980534891026E-4</v>
      </c>
      <c r="H194" s="7">
        <f t="shared" si="16"/>
        <v>0.18818874618914205</v>
      </c>
      <c r="I194">
        <f t="shared" si="17"/>
        <v>1.2112965599542225E-4</v>
      </c>
      <c r="J194" s="2"/>
    </row>
    <row r="195" spans="1:10">
      <c r="A195" s="3" t="s">
        <v>934</v>
      </c>
      <c r="B195">
        <v>3.03</v>
      </c>
      <c r="C195" s="4">
        <v>338</v>
      </c>
      <c r="D195">
        <f t="shared" si="18"/>
        <v>111.55115511551156</v>
      </c>
      <c r="E195" s="6">
        <f t="shared" ref="E195:E258" si="19">C195/1112882</f>
        <v>3.0371593753875076E-4</v>
      </c>
      <c r="F195" s="7">
        <f t="shared" ref="F195:F258" si="20">F194+E195</f>
        <v>0.64840297533790658</v>
      </c>
      <c r="G195" s="6">
        <f t="shared" ref="G195:G258" si="21">B195/11014.58</f>
        <v>2.7508992626137355E-4</v>
      </c>
      <c r="H195" s="7">
        <f t="shared" ref="H195:H258" si="22">H194+G195</f>
        <v>0.18846383611540343</v>
      </c>
      <c r="I195">
        <f t="shared" ref="I195:I258" si="23">F195*H196-F196*H195</f>
        <v>2.4846861923431829E-4</v>
      </c>
      <c r="J195" s="4"/>
    </row>
    <row r="196" spans="1:10">
      <c r="A196" s="3" t="s">
        <v>357</v>
      </c>
      <c r="B196">
        <v>6.2</v>
      </c>
      <c r="C196" s="4">
        <v>688</v>
      </c>
      <c r="D196">
        <f t="shared" si="18"/>
        <v>110.96774193548387</v>
      </c>
      <c r="E196" s="6">
        <f t="shared" si="19"/>
        <v>6.182146894279897E-4</v>
      </c>
      <c r="F196" s="7">
        <f t="shared" si="20"/>
        <v>0.6490211900273346</v>
      </c>
      <c r="G196" s="6">
        <f t="shared" si="21"/>
        <v>5.6289027815858614E-4</v>
      </c>
      <c r="H196" s="7">
        <f t="shared" si="22"/>
        <v>0.18902672639356202</v>
      </c>
      <c r="I196">
        <f t="shared" si="23"/>
        <v>1.5407981983595054E-4</v>
      </c>
      <c r="J196" s="2"/>
    </row>
    <row r="197" spans="1:10">
      <c r="A197" s="3" t="s">
        <v>800</v>
      </c>
      <c r="B197">
        <v>3.84</v>
      </c>
      <c r="C197" s="4">
        <v>425</v>
      </c>
      <c r="D197">
        <f t="shared" si="18"/>
        <v>110.67708333333334</v>
      </c>
      <c r="E197" s="6">
        <f t="shared" si="19"/>
        <v>3.8189134157979015E-4</v>
      </c>
      <c r="F197" s="7">
        <f t="shared" si="20"/>
        <v>0.64940308136891445</v>
      </c>
      <c r="G197" s="6">
        <f t="shared" si="21"/>
        <v>3.486288174401566E-4</v>
      </c>
      <c r="H197" s="7">
        <f t="shared" si="22"/>
        <v>0.18937535521100218</v>
      </c>
      <c r="I197">
        <f t="shared" si="23"/>
        <v>1.8518386740519477E-4</v>
      </c>
      <c r="J197" s="2"/>
    </row>
    <row r="198" spans="1:10">
      <c r="A198" s="3" t="s">
        <v>585</v>
      </c>
      <c r="B198">
        <v>4.6100000000000003</v>
      </c>
      <c r="C198" s="4">
        <v>509</v>
      </c>
      <c r="D198">
        <f t="shared" si="18"/>
        <v>110.41214750542298</v>
      </c>
      <c r="E198" s="6">
        <f t="shared" si="19"/>
        <v>4.5737104203320746E-4</v>
      </c>
      <c r="F198" s="7">
        <f t="shared" si="20"/>
        <v>0.6498604524109477</v>
      </c>
      <c r="G198" s="6">
        <f t="shared" si="21"/>
        <v>4.1853615843727134E-4</v>
      </c>
      <c r="H198" s="7">
        <f t="shared" si="22"/>
        <v>0.18979389136943944</v>
      </c>
      <c r="I198">
        <f t="shared" si="23"/>
        <v>1.9616813505485275E-4</v>
      </c>
      <c r="J198" s="4"/>
    </row>
    <row r="199" spans="1:10">
      <c r="A199" s="3" t="s">
        <v>826</v>
      </c>
      <c r="B199">
        <v>4.88</v>
      </c>
      <c r="C199" s="4">
        <v>538</v>
      </c>
      <c r="D199">
        <f t="shared" si="18"/>
        <v>110.24590163934427</v>
      </c>
      <c r="E199" s="6">
        <f t="shared" si="19"/>
        <v>4.8342951004688728E-4</v>
      </c>
      <c r="F199" s="7">
        <f t="shared" si="20"/>
        <v>0.65034388192099457</v>
      </c>
      <c r="G199" s="6">
        <f t="shared" si="21"/>
        <v>4.4304912216353232E-4</v>
      </c>
      <c r="H199" s="7">
        <f t="shared" si="22"/>
        <v>0.19023694049160297</v>
      </c>
      <c r="I199">
        <f t="shared" si="23"/>
        <v>6.2824771310135419E-4</v>
      </c>
      <c r="J199" s="4"/>
    </row>
    <row r="200" spans="1:10">
      <c r="A200" s="3" t="s">
        <v>858</v>
      </c>
      <c r="B200">
        <v>15.62</v>
      </c>
      <c r="C200" s="4">
        <v>1720</v>
      </c>
      <c r="D200">
        <f t="shared" si="18"/>
        <v>110.11523687580026</v>
      </c>
      <c r="E200" s="6">
        <f t="shared" si="19"/>
        <v>1.5455367235699743E-3</v>
      </c>
      <c r="F200" s="7">
        <f t="shared" si="20"/>
        <v>0.65188941864456451</v>
      </c>
      <c r="G200" s="6">
        <f t="shared" si="21"/>
        <v>1.4181203459414703E-3</v>
      </c>
      <c r="H200" s="7">
        <f t="shared" si="22"/>
        <v>0.19165506083754444</v>
      </c>
      <c r="I200">
        <f t="shared" si="23"/>
        <v>7.8135591439168484E-5</v>
      </c>
      <c r="J200" s="2"/>
    </row>
    <row r="201" spans="1:10">
      <c r="A201" s="3" t="s">
        <v>81</v>
      </c>
      <c r="B201">
        <v>1.94</v>
      </c>
      <c r="C201" s="4">
        <v>213</v>
      </c>
      <c r="D201">
        <f t="shared" si="18"/>
        <v>109.79381443298969</v>
      </c>
      <c r="E201" s="6">
        <f t="shared" si="19"/>
        <v>1.9139495472116541E-4</v>
      </c>
      <c r="F201" s="7">
        <f t="shared" si="20"/>
        <v>0.65208081359928571</v>
      </c>
      <c r="G201" s="6">
        <f t="shared" si="21"/>
        <v>1.7613018381091244E-4</v>
      </c>
      <c r="H201" s="7">
        <f t="shared" si="22"/>
        <v>0.19183119102135535</v>
      </c>
      <c r="I201">
        <f t="shared" si="23"/>
        <v>1.7187285901928973E-4</v>
      </c>
      <c r="J201" s="2"/>
    </row>
    <row r="202" spans="1:10">
      <c r="A202" s="3" t="s">
        <v>930</v>
      </c>
      <c r="B202">
        <v>4.26</v>
      </c>
      <c r="C202" s="4">
        <v>466</v>
      </c>
      <c r="D202">
        <f t="shared" si="18"/>
        <v>109.38967136150235</v>
      </c>
      <c r="E202" s="6">
        <f t="shared" si="19"/>
        <v>4.1873262394395813E-4</v>
      </c>
      <c r="F202" s="7">
        <f t="shared" si="20"/>
        <v>0.6524995462232297</v>
      </c>
      <c r="G202" s="6">
        <f t="shared" si="21"/>
        <v>3.8676009434767371E-4</v>
      </c>
      <c r="H202" s="7">
        <f t="shared" si="22"/>
        <v>0.19221795111570303</v>
      </c>
      <c r="I202">
        <f t="shared" si="23"/>
        <v>2.0147283344737477E-4</v>
      </c>
      <c r="J202" s="2"/>
    </row>
    <row r="203" spans="1:10">
      <c r="A203" s="3" t="s">
        <v>887</v>
      </c>
      <c r="B203">
        <v>4.99</v>
      </c>
      <c r="C203" s="4">
        <v>545</v>
      </c>
      <c r="D203">
        <f t="shared" si="18"/>
        <v>109.21843687374749</v>
      </c>
      <c r="E203" s="6">
        <f t="shared" si="19"/>
        <v>4.8971948508467209E-4</v>
      </c>
      <c r="F203" s="7">
        <f t="shared" si="20"/>
        <v>0.65298926570831439</v>
      </c>
      <c r="G203" s="6">
        <f t="shared" si="21"/>
        <v>4.5303588516312017E-4</v>
      </c>
      <c r="H203" s="7">
        <f t="shared" si="22"/>
        <v>0.19267098700086616</v>
      </c>
      <c r="I203">
        <f t="shared" si="23"/>
        <v>1.7137939225322918E-4</v>
      </c>
      <c r="J203" s="4"/>
    </row>
    <row r="204" spans="1:10">
      <c r="A204" s="3" t="s">
        <v>186</v>
      </c>
      <c r="B204">
        <v>4.24</v>
      </c>
      <c r="C204" s="4">
        <v>462</v>
      </c>
      <c r="D204">
        <f t="shared" si="18"/>
        <v>108.9622641509434</v>
      </c>
      <c r="E204" s="6">
        <f t="shared" si="19"/>
        <v>4.1513835249379539E-4</v>
      </c>
      <c r="F204" s="7">
        <f t="shared" si="20"/>
        <v>0.65340440406080824</v>
      </c>
      <c r="G204" s="6">
        <f t="shared" si="21"/>
        <v>3.8494431925683957E-4</v>
      </c>
      <c r="H204" s="7">
        <f t="shared" si="22"/>
        <v>0.193055931320123</v>
      </c>
      <c r="I204">
        <f t="shared" si="23"/>
        <v>2.0419220987794029E-4</v>
      </c>
      <c r="J204" s="2"/>
    </row>
    <row r="205" spans="1:10">
      <c r="A205" s="3" t="s">
        <v>492</v>
      </c>
      <c r="B205">
        <v>5.03</v>
      </c>
      <c r="C205" s="4">
        <v>543</v>
      </c>
      <c r="D205">
        <f t="shared" si="18"/>
        <v>107.95228628230616</v>
      </c>
      <c r="E205" s="6">
        <f t="shared" si="19"/>
        <v>4.8792234935959069E-4</v>
      </c>
      <c r="F205" s="7">
        <f t="shared" si="20"/>
        <v>0.65389232641016781</v>
      </c>
      <c r="G205" s="6">
        <f t="shared" si="21"/>
        <v>4.566674353447885E-4</v>
      </c>
      <c r="H205" s="7">
        <f t="shared" si="22"/>
        <v>0.19351259875546778</v>
      </c>
      <c r="I205">
        <f t="shared" si="23"/>
        <v>2.8277469495854857E-4</v>
      </c>
      <c r="J205" s="2"/>
    </row>
    <row r="206" spans="1:10">
      <c r="A206" s="3" t="s">
        <v>856</v>
      </c>
      <c r="B206">
        <v>6.96</v>
      </c>
      <c r="C206" s="4">
        <v>750</v>
      </c>
      <c r="D206">
        <f t="shared" si="18"/>
        <v>107.75862068965517</v>
      </c>
      <c r="E206" s="6">
        <f t="shared" si="19"/>
        <v>6.7392589690551201E-4</v>
      </c>
      <c r="F206" s="7">
        <f t="shared" si="20"/>
        <v>0.65456625230707333</v>
      </c>
      <c r="G206" s="6">
        <f t="shared" si="21"/>
        <v>6.3188973161028381E-4</v>
      </c>
      <c r="H206" s="7">
        <f t="shared" si="22"/>
        <v>0.19414448848707808</v>
      </c>
      <c r="I206">
        <f t="shared" si="23"/>
        <v>1.3333984047383951E-4</v>
      </c>
      <c r="J206" s="2"/>
    </row>
    <row r="207" spans="1:10">
      <c r="A207" s="3" t="s">
        <v>282</v>
      </c>
      <c r="B207">
        <v>3.28</v>
      </c>
      <c r="C207" s="4">
        <v>353</v>
      </c>
      <c r="D207">
        <f t="shared" si="18"/>
        <v>107.6219512195122</v>
      </c>
      <c r="E207" s="6">
        <f t="shared" si="19"/>
        <v>3.1719445547686095E-4</v>
      </c>
      <c r="F207" s="7">
        <f t="shared" si="20"/>
        <v>0.65488344676255017</v>
      </c>
      <c r="G207" s="6">
        <f t="shared" si="21"/>
        <v>2.9778711489680039E-4</v>
      </c>
      <c r="H207" s="7">
        <f t="shared" si="22"/>
        <v>0.19444227560197488</v>
      </c>
      <c r="I207">
        <f t="shared" si="23"/>
        <v>1.7242153413787875E-4</v>
      </c>
      <c r="J207" s="2"/>
    </row>
    <row r="208" spans="1:10">
      <c r="A208" s="3" t="s">
        <v>285</v>
      </c>
      <c r="B208">
        <v>4.24</v>
      </c>
      <c r="C208" s="4">
        <v>456</v>
      </c>
      <c r="D208">
        <f t="shared" si="18"/>
        <v>107.54716981132074</v>
      </c>
      <c r="E208" s="6">
        <f t="shared" si="19"/>
        <v>4.0974694531855131E-4</v>
      </c>
      <c r="F208" s="7">
        <f t="shared" si="20"/>
        <v>0.65529319370786876</v>
      </c>
      <c r="G208" s="6">
        <f t="shared" si="21"/>
        <v>3.8494431925683957E-4</v>
      </c>
      <c r="H208" s="7">
        <f t="shared" si="22"/>
        <v>0.19482721992123173</v>
      </c>
      <c r="I208">
        <f t="shared" si="23"/>
        <v>3.2538971176165887E-5</v>
      </c>
      <c r="J208" s="2"/>
    </row>
    <row r="209" spans="1:10">
      <c r="A209" s="3" t="s">
        <v>362</v>
      </c>
      <c r="B209">
        <v>0.8</v>
      </c>
      <c r="C209" s="4">
        <v>86</v>
      </c>
      <c r="D209">
        <f t="shared" si="18"/>
        <v>107.5</v>
      </c>
      <c r="E209" s="6">
        <f t="shared" si="19"/>
        <v>7.7276836178498713E-5</v>
      </c>
      <c r="F209" s="7">
        <f t="shared" si="20"/>
        <v>0.65537047054404729</v>
      </c>
      <c r="G209" s="6">
        <f t="shared" si="21"/>
        <v>7.2631003633365964E-5</v>
      </c>
      <c r="H209" s="7">
        <f t="shared" si="22"/>
        <v>0.19489985092486509</v>
      </c>
      <c r="I209">
        <f t="shared" si="23"/>
        <v>1.6521408755307276E-4</v>
      </c>
      <c r="J209" s="2"/>
    </row>
    <row r="210" spans="1:10">
      <c r="A210" s="3" t="s">
        <v>434</v>
      </c>
      <c r="B210">
        <v>4.0599999999999996</v>
      </c>
      <c r="C210" s="4">
        <v>436</v>
      </c>
      <c r="D210">
        <f t="shared" si="18"/>
        <v>107.38916256157637</v>
      </c>
      <c r="E210" s="6">
        <f t="shared" si="19"/>
        <v>3.9177558806773765E-4</v>
      </c>
      <c r="F210" s="7">
        <f t="shared" si="20"/>
        <v>0.65576224613211498</v>
      </c>
      <c r="G210" s="6">
        <f t="shared" si="21"/>
        <v>3.686023434393322E-4</v>
      </c>
      <c r="H210" s="7">
        <f t="shared" si="22"/>
        <v>0.19526845326830441</v>
      </c>
      <c r="I210">
        <f t="shared" si="23"/>
        <v>1.8886623204825148E-4</v>
      </c>
      <c r="J210" s="2"/>
    </row>
    <row r="211" spans="1:10">
      <c r="A211" s="3" t="s">
        <v>734</v>
      </c>
      <c r="B211">
        <v>4.6399999999999997</v>
      </c>
      <c r="C211" s="4">
        <v>498</v>
      </c>
      <c r="D211">
        <f t="shared" si="18"/>
        <v>107.32758620689656</v>
      </c>
      <c r="E211" s="6">
        <f t="shared" si="19"/>
        <v>4.4748679554525996E-4</v>
      </c>
      <c r="F211" s="7">
        <f t="shared" si="20"/>
        <v>0.65620973292766027</v>
      </c>
      <c r="G211" s="6">
        <f t="shared" si="21"/>
        <v>4.2125982107352254E-4</v>
      </c>
      <c r="H211" s="7">
        <f t="shared" si="22"/>
        <v>0.19568971308937794</v>
      </c>
      <c r="I211">
        <f t="shared" si="23"/>
        <v>4.1304544736517346E-4</v>
      </c>
      <c r="J211" s="2"/>
    </row>
    <row r="212" spans="1:10">
      <c r="A212" s="3" t="s">
        <v>352</v>
      </c>
      <c r="B212">
        <v>10.1</v>
      </c>
      <c r="C212" s="4">
        <v>1073</v>
      </c>
      <c r="D212">
        <f t="shared" si="18"/>
        <v>106.23762376237624</v>
      </c>
      <c r="E212" s="6">
        <f t="shared" si="19"/>
        <v>9.6416331650615254E-4</v>
      </c>
      <c r="F212" s="7">
        <f t="shared" si="20"/>
        <v>0.65717389624416644</v>
      </c>
      <c r="G212" s="6">
        <f t="shared" si="21"/>
        <v>9.1696642087124515E-4</v>
      </c>
      <c r="H212" s="7">
        <f t="shared" si="22"/>
        <v>0.19660667951024918</v>
      </c>
      <c r="I212">
        <f t="shared" si="23"/>
        <v>5.2053909306090662E-4</v>
      </c>
      <c r="J212" s="2"/>
    </row>
    <row r="213" spans="1:10">
      <c r="A213" s="3" t="s">
        <v>584</v>
      </c>
      <c r="B213">
        <v>12.71</v>
      </c>
      <c r="C213" s="4">
        <v>1346</v>
      </c>
      <c r="D213">
        <f t="shared" si="18"/>
        <v>105.9008654602675</v>
      </c>
      <c r="E213" s="6">
        <f t="shared" si="19"/>
        <v>1.2094723429797588E-3</v>
      </c>
      <c r="F213" s="7">
        <f t="shared" si="20"/>
        <v>0.65838336858714619</v>
      </c>
      <c r="G213" s="6">
        <f t="shared" si="21"/>
        <v>1.1539250702251016E-3</v>
      </c>
      <c r="H213" s="7">
        <f t="shared" si="22"/>
        <v>0.19776060458047429</v>
      </c>
      <c r="I213">
        <f t="shared" si="23"/>
        <v>8.4395151874638863E-5</v>
      </c>
      <c r="J213" s="2"/>
    </row>
    <row r="214" spans="1:10">
      <c r="A214" s="3" t="s">
        <v>789</v>
      </c>
      <c r="B214">
        <v>2.06</v>
      </c>
      <c r="C214" s="4">
        <v>218</v>
      </c>
      <c r="D214">
        <f t="shared" si="18"/>
        <v>105.8252427184466</v>
      </c>
      <c r="E214" s="6">
        <f t="shared" si="19"/>
        <v>1.9588779403386882E-4</v>
      </c>
      <c r="F214" s="7">
        <f t="shared" si="20"/>
        <v>0.65857925638118009</v>
      </c>
      <c r="G214" s="6">
        <f t="shared" si="21"/>
        <v>1.8702483435591735E-4</v>
      </c>
      <c r="H214" s="7">
        <f t="shared" si="22"/>
        <v>0.19794762941483021</v>
      </c>
      <c r="I214">
        <f t="shared" si="23"/>
        <v>1.5269992021108014E-4</v>
      </c>
      <c r="J214" s="2"/>
    </row>
    <row r="215" spans="1:10">
      <c r="A215" s="3" t="s">
        <v>397</v>
      </c>
      <c r="B215">
        <v>3.72</v>
      </c>
      <c r="C215" s="4">
        <v>392</v>
      </c>
      <c r="D215">
        <f t="shared" si="18"/>
        <v>105.3763440860215</v>
      </c>
      <c r="E215" s="6">
        <f t="shared" si="19"/>
        <v>3.5223860211594759E-4</v>
      </c>
      <c r="F215" s="7">
        <f t="shared" si="20"/>
        <v>0.65893149498329606</v>
      </c>
      <c r="G215" s="6">
        <f t="shared" si="21"/>
        <v>3.3773416689515174E-4</v>
      </c>
      <c r="H215" s="7">
        <f t="shared" si="22"/>
        <v>0.19828536358172535</v>
      </c>
      <c r="I215">
        <f t="shared" si="23"/>
        <v>4.458542210763472E-4</v>
      </c>
      <c r="J215" s="2"/>
    </row>
    <row r="216" spans="1:10">
      <c r="A216" s="3" t="s">
        <v>541</v>
      </c>
      <c r="B216">
        <v>10.86</v>
      </c>
      <c r="C216" s="4">
        <v>1144</v>
      </c>
      <c r="D216">
        <f t="shared" si="18"/>
        <v>105.34069981583794</v>
      </c>
      <c r="E216" s="6">
        <f t="shared" si="19"/>
        <v>1.0279616347465409E-3</v>
      </c>
      <c r="F216" s="7">
        <f t="shared" si="20"/>
        <v>0.65995945661804256</v>
      </c>
      <c r="G216" s="6">
        <f t="shared" si="21"/>
        <v>9.8596587432294271E-4</v>
      </c>
      <c r="H216" s="7">
        <f t="shared" si="22"/>
        <v>0.19927132945604831</v>
      </c>
      <c r="I216">
        <f t="shared" si="23"/>
        <v>1.9231414270839964E-4</v>
      </c>
      <c r="J216" s="2"/>
    </row>
    <row r="217" spans="1:10">
      <c r="A217" s="3" t="s">
        <v>675</v>
      </c>
      <c r="B217">
        <v>4.68</v>
      </c>
      <c r="C217" s="4">
        <v>492</v>
      </c>
      <c r="D217">
        <f t="shared" si="18"/>
        <v>105.12820512820514</v>
      </c>
      <c r="E217" s="6">
        <f t="shared" si="19"/>
        <v>4.4209538837001588E-4</v>
      </c>
      <c r="F217" s="7">
        <f t="shared" si="20"/>
        <v>0.6604015520064126</v>
      </c>
      <c r="G217" s="6">
        <f t="shared" si="21"/>
        <v>4.2489137125519081E-4</v>
      </c>
      <c r="H217" s="7">
        <f t="shared" si="22"/>
        <v>0.19969622082730351</v>
      </c>
      <c r="I217">
        <f t="shared" si="23"/>
        <v>3.6553870164335311E-4</v>
      </c>
      <c r="J217" s="2"/>
    </row>
    <row r="218" spans="1:10">
      <c r="A218" s="3" t="s">
        <v>928</v>
      </c>
      <c r="B218">
        <v>8.8800000000000008</v>
      </c>
      <c r="C218" s="4">
        <v>930</v>
      </c>
      <c r="D218">
        <f t="shared" si="18"/>
        <v>104.72972972972973</v>
      </c>
      <c r="E218" s="6">
        <f t="shared" si="19"/>
        <v>8.3566811216283492E-4</v>
      </c>
      <c r="F218" s="7">
        <f t="shared" si="20"/>
        <v>0.66123722011857544</v>
      </c>
      <c r="G218" s="6">
        <f t="shared" si="21"/>
        <v>8.0620414033036217E-4</v>
      </c>
      <c r="H218" s="7">
        <f t="shared" si="22"/>
        <v>0.20050242496763387</v>
      </c>
      <c r="I218">
        <f t="shared" si="23"/>
        <v>1.4165377587141426E-4</v>
      </c>
      <c r="J218" s="2"/>
    </row>
    <row r="219" spans="1:10">
      <c r="A219" s="3" t="s">
        <v>824</v>
      </c>
      <c r="B219">
        <v>3.44</v>
      </c>
      <c r="C219" s="4">
        <v>360</v>
      </c>
      <c r="D219">
        <f t="shared" si="18"/>
        <v>104.65116279069768</v>
      </c>
      <c r="E219" s="6">
        <f t="shared" si="19"/>
        <v>3.2348443051464576E-4</v>
      </c>
      <c r="F219" s="7">
        <f t="shared" si="20"/>
        <v>0.66156070454909011</v>
      </c>
      <c r="G219" s="6">
        <f t="shared" si="21"/>
        <v>3.1231331562347364E-4</v>
      </c>
      <c r="H219" s="7">
        <f t="shared" si="22"/>
        <v>0.20081473828325735</v>
      </c>
      <c r="I219">
        <f t="shared" si="23"/>
        <v>3.8210585662984409E-4</v>
      </c>
      <c r="J219" s="2"/>
    </row>
    <row r="220" spans="1:10">
      <c r="A220" s="3" t="s">
        <v>115</v>
      </c>
      <c r="B220">
        <v>9.27</v>
      </c>
      <c r="C220" s="4">
        <v>968</v>
      </c>
      <c r="D220">
        <f t="shared" si="18"/>
        <v>104.42286947141316</v>
      </c>
      <c r="E220" s="6">
        <f t="shared" si="19"/>
        <v>8.6981369093938078E-4</v>
      </c>
      <c r="F220" s="7">
        <f t="shared" si="20"/>
        <v>0.66243051824002952</v>
      </c>
      <c r="G220" s="6">
        <f t="shared" si="21"/>
        <v>8.4161175460162796E-4</v>
      </c>
      <c r="H220" s="7">
        <f t="shared" si="22"/>
        <v>0.20165635003785898</v>
      </c>
      <c r="I220">
        <f t="shared" si="23"/>
        <v>1.1212283350264807E-4</v>
      </c>
      <c r="J220" s="2"/>
    </row>
    <row r="221" spans="1:10">
      <c r="A221" s="3" t="s">
        <v>562</v>
      </c>
      <c r="B221">
        <v>2.72</v>
      </c>
      <c r="C221" s="4">
        <v>284</v>
      </c>
      <c r="D221">
        <f t="shared" si="18"/>
        <v>104.41176470588235</v>
      </c>
      <c r="E221" s="6">
        <f t="shared" si="19"/>
        <v>2.5519327296155388E-4</v>
      </c>
      <c r="F221" s="7">
        <f t="shared" si="20"/>
        <v>0.66268571151299105</v>
      </c>
      <c r="G221" s="6">
        <f t="shared" si="21"/>
        <v>2.4694541235344429E-4</v>
      </c>
      <c r="H221" s="7">
        <f t="shared" si="22"/>
        <v>0.20190329545021243</v>
      </c>
      <c r="I221">
        <f t="shared" si="23"/>
        <v>1.7574821549873332E-4</v>
      </c>
      <c r="J221" s="4"/>
    </row>
    <row r="222" spans="1:10">
      <c r="A222" s="3" t="s">
        <v>219</v>
      </c>
      <c r="B222">
        <v>4.26</v>
      </c>
      <c r="C222" s="4">
        <v>444</v>
      </c>
      <c r="D222">
        <f t="shared" si="18"/>
        <v>104.22535211267606</v>
      </c>
      <c r="E222" s="6">
        <f t="shared" si="19"/>
        <v>3.9896413096806308E-4</v>
      </c>
      <c r="F222" s="7">
        <f t="shared" si="20"/>
        <v>0.66308467564395912</v>
      </c>
      <c r="G222" s="6">
        <f t="shared" si="21"/>
        <v>3.8676009434767371E-4</v>
      </c>
      <c r="H222" s="7">
        <f t="shared" si="22"/>
        <v>0.20229005554456012</v>
      </c>
      <c r="I222">
        <f t="shared" si="23"/>
        <v>1.9273938587155426E-4</v>
      </c>
      <c r="J222" s="2"/>
    </row>
    <row r="223" spans="1:10">
      <c r="A223" s="3" t="s">
        <v>982</v>
      </c>
      <c r="B223">
        <v>4.66</v>
      </c>
      <c r="C223" s="4">
        <v>483</v>
      </c>
      <c r="D223">
        <f t="shared" si="18"/>
        <v>103.64806866952789</v>
      </c>
      <c r="E223" s="6">
        <f t="shared" si="19"/>
        <v>4.3400827760714972E-4</v>
      </c>
      <c r="F223" s="7">
        <f t="shared" si="20"/>
        <v>0.66351868392156632</v>
      </c>
      <c r="G223" s="6">
        <f t="shared" si="21"/>
        <v>4.2307559616435673E-4</v>
      </c>
      <c r="H223" s="7">
        <f t="shared" si="22"/>
        <v>0.20271313114072448</v>
      </c>
      <c r="I223">
        <f t="shared" si="23"/>
        <v>1.6909355892053002E-4</v>
      </c>
      <c r="J223" s="2"/>
    </row>
    <row r="224" spans="1:10">
      <c r="A224" s="3" t="s">
        <v>178</v>
      </c>
      <c r="B224">
        <v>4.08</v>
      </c>
      <c r="C224" s="4">
        <v>421</v>
      </c>
      <c r="D224">
        <f t="shared" si="18"/>
        <v>103.18627450980392</v>
      </c>
      <c r="E224" s="6">
        <f t="shared" si="19"/>
        <v>3.7829707012962741E-4</v>
      </c>
      <c r="F224" s="7">
        <f t="shared" si="20"/>
        <v>0.66389698099169592</v>
      </c>
      <c r="G224" s="6">
        <f t="shared" si="21"/>
        <v>3.7041811853016638E-4</v>
      </c>
      <c r="H224" s="7">
        <f t="shared" si="22"/>
        <v>0.20308354925925465</v>
      </c>
      <c r="I224">
        <f t="shared" si="23"/>
        <v>1.8338238021056719E-4</v>
      </c>
      <c r="J224" s="2"/>
    </row>
    <row r="225" spans="1:10">
      <c r="A225" s="3" t="s">
        <v>844</v>
      </c>
      <c r="B225">
        <v>4.42</v>
      </c>
      <c r="C225" s="3">
        <v>455</v>
      </c>
      <c r="D225">
        <f t="shared" si="18"/>
        <v>102.94117647058823</v>
      </c>
      <c r="E225" s="6">
        <f t="shared" si="19"/>
        <v>4.0884837745601063E-4</v>
      </c>
      <c r="F225" s="7">
        <f t="shared" si="20"/>
        <v>0.66430582936915195</v>
      </c>
      <c r="G225" s="6">
        <f t="shared" si="21"/>
        <v>4.0128629507434689E-4</v>
      </c>
      <c r="H225" s="7">
        <f t="shared" si="22"/>
        <v>0.203484835554329</v>
      </c>
      <c r="I225">
        <f t="shared" si="23"/>
        <v>1.979089872048978E-4</v>
      </c>
      <c r="J225" s="4"/>
    </row>
    <row r="226" spans="1:10">
      <c r="A226" s="3" t="s">
        <v>910</v>
      </c>
      <c r="B226">
        <v>4.7699999999999996</v>
      </c>
      <c r="C226" s="4">
        <v>491</v>
      </c>
      <c r="D226">
        <f t="shared" si="18"/>
        <v>102.9350104821803</v>
      </c>
      <c r="E226" s="6">
        <f t="shared" si="19"/>
        <v>4.411968205074752E-4</v>
      </c>
      <c r="F226" s="7">
        <f t="shared" si="20"/>
        <v>0.66474702618965942</v>
      </c>
      <c r="G226" s="6">
        <f t="shared" si="21"/>
        <v>4.3306235916394447E-4</v>
      </c>
      <c r="H226" s="7">
        <f t="shared" si="22"/>
        <v>0.20391789791349293</v>
      </c>
      <c r="I226">
        <f t="shared" si="23"/>
        <v>2.5278262652642103E-4</v>
      </c>
      <c r="J226" s="4"/>
    </row>
    <row r="227" spans="1:10">
      <c r="A227" s="3" t="s">
        <v>1087</v>
      </c>
      <c r="B227">
        <v>6.08</v>
      </c>
      <c r="C227" s="4">
        <v>623</v>
      </c>
      <c r="D227">
        <f t="shared" si="18"/>
        <v>102.46710526315789</v>
      </c>
      <c r="E227" s="6">
        <f t="shared" si="19"/>
        <v>5.5980777836284526E-4</v>
      </c>
      <c r="F227" s="7">
        <f t="shared" si="20"/>
        <v>0.66530683396802226</v>
      </c>
      <c r="G227" s="6">
        <f t="shared" si="21"/>
        <v>5.5199562761358133E-4</v>
      </c>
      <c r="H227" s="7">
        <f t="shared" si="22"/>
        <v>0.20446989354110651</v>
      </c>
      <c r="I227">
        <f t="shared" si="23"/>
        <v>7.8280297789723452E-5</v>
      </c>
      <c r="J227" s="4"/>
    </row>
    <row r="228" spans="1:10">
      <c r="A228" s="3" t="s">
        <v>895</v>
      </c>
      <c r="B228">
        <v>1.88</v>
      </c>
      <c r="C228" s="4">
        <v>192</v>
      </c>
      <c r="D228">
        <f t="shared" si="18"/>
        <v>102.1276595744681</v>
      </c>
      <c r="E228" s="6">
        <f t="shared" si="19"/>
        <v>1.7252502960781108E-4</v>
      </c>
      <c r="F228" s="7">
        <f t="shared" si="20"/>
        <v>0.66547935899763011</v>
      </c>
      <c r="G228" s="6">
        <f t="shared" si="21"/>
        <v>1.7068285853840998E-4</v>
      </c>
      <c r="H228" s="7">
        <f t="shared" si="22"/>
        <v>0.20464057639964492</v>
      </c>
      <c r="I228">
        <f t="shared" si="23"/>
        <v>1.9966730070758443E-4</v>
      </c>
      <c r="J228" s="2"/>
    </row>
    <row r="229" spans="1:10">
      <c r="A229" s="3" t="s">
        <v>289</v>
      </c>
      <c r="B229">
        <v>4.79</v>
      </c>
      <c r="C229" s="4">
        <v>488</v>
      </c>
      <c r="D229">
        <f t="shared" si="18"/>
        <v>101.87891440501043</v>
      </c>
      <c r="E229" s="6">
        <f t="shared" si="19"/>
        <v>4.3850111691985313E-4</v>
      </c>
      <c r="F229" s="7">
        <f t="shared" si="20"/>
        <v>0.66591786011455001</v>
      </c>
      <c r="G229" s="6">
        <f t="shared" si="21"/>
        <v>4.3487813425477866E-4</v>
      </c>
      <c r="H229" s="7">
        <f t="shared" si="22"/>
        <v>0.20507545453389969</v>
      </c>
      <c r="I229">
        <f t="shared" si="23"/>
        <v>4.3065040174053437E-4</v>
      </c>
      <c r="J229" s="2"/>
    </row>
    <row r="230" spans="1:10">
      <c r="A230" s="3" t="s">
        <v>392</v>
      </c>
      <c r="B230">
        <v>10.29</v>
      </c>
      <c r="C230" s="4">
        <v>1039</v>
      </c>
      <c r="D230">
        <f t="shared" si="18"/>
        <v>100.97181729834791</v>
      </c>
      <c r="E230" s="6">
        <f t="shared" si="19"/>
        <v>9.3361200917976925E-4</v>
      </c>
      <c r="F230" s="7">
        <f t="shared" si="20"/>
        <v>0.66685147212372975</v>
      </c>
      <c r="G230" s="6">
        <f t="shared" si="21"/>
        <v>9.342162842341696E-4</v>
      </c>
      <c r="H230" s="7">
        <f t="shared" si="22"/>
        <v>0.20600967081813387</v>
      </c>
      <c r="I230">
        <f t="shared" si="23"/>
        <v>1.3959382737344095E-4</v>
      </c>
      <c r="J230" s="4"/>
    </row>
    <row r="231" spans="1:10">
      <c r="A231" s="3" t="s">
        <v>676</v>
      </c>
      <c r="B231">
        <v>3.33</v>
      </c>
      <c r="C231" s="4">
        <v>335</v>
      </c>
      <c r="D231">
        <f t="shared" si="18"/>
        <v>100.6006006006006</v>
      </c>
      <c r="E231" s="6">
        <f t="shared" si="19"/>
        <v>3.0102023395112869E-4</v>
      </c>
      <c r="F231" s="7">
        <f t="shared" si="20"/>
        <v>0.66715249235768093</v>
      </c>
      <c r="G231" s="6">
        <f t="shared" si="21"/>
        <v>3.0232655262388579E-4</v>
      </c>
      <c r="H231" s="7">
        <f t="shared" si="22"/>
        <v>0.20631199737075775</v>
      </c>
      <c r="I231">
        <f t="shared" si="23"/>
        <v>7.3527800560369005E-4</v>
      </c>
      <c r="J231" s="2"/>
    </row>
    <row r="232" spans="1:10">
      <c r="A232" s="3" t="s">
        <v>890</v>
      </c>
      <c r="B232">
        <v>17.52</v>
      </c>
      <c r="C232" s="4">
        <v>1758</v>
      </c>
      <c r="D232">
        <f t="shared" si="18"/>
        <v>100.34246575342466</v>
      </c>
      <c r="E232" s="6">
        <f t="shared" si="19"/>
        <v>1.5796823023465202E-3</v>
      </c>
      <c r="F232" s="7">
        <f t="shared" si="20"/>
        <v>0.66873217466002743</v>
      </c>
      <c r="G232" s="6">
        <f t="shared" si="21"/>
        <v>1.5906189795707145E-3</v>
      </c>
      <c r="H232" s="7">
        <f t="shared" si="22"/>
        <v>0.20790261635032847</v>
      </c>
      <c r="I232">
        <f t="shared" si="23"/>
        <v>4.063083510781329E-4</v>
      </c>
      <c r="J232" s="2"/>
    </row>
    <row r="233" spans="1:10">
      <c r="A233" s="3" t="s">
        <v>863</v>
      </c>
      <c r="B233">
        <v>9.68</v>
      </c>
      <c r="C233" s="4">
        <v>971</v>
      </c>
      <c r="D233">
        <f t="shared" si="18"/>
        <v>100.30991735537191</v>
      </c>
      <c r="E233" s="6">
        <f t="shared" si="19"/>
        <v>8.7250939452700291E-4</v>
      </c>
      <c r="F233" s="7">
        <f t="shared" si="20"/>
        <v>0.66960468405455442</v>
      </c>
      <c r="G233" s="6">
        <f t="shared" si="21"/>
        <v>8.788351439637281E-4</v>
      </c>
      <c r="H233" s="7">
        <f t="shared" si="22"/>
        <v>0.2087814514942922</v>
      </c>
      <c r="I233">
        <f t="shared" si="23"/>
        <v>1.3893879577933643E-4</v>
      </c>
      <c r="J233" s="2"/>
    </row>
    <row r="234" spans="1:10">
      <c r="A234" s="3" t="s">
        <v>553</v>
      </c>
      <c r="B234">
        <v>3.31</v>
      </c>
      <c r="C234" s="4">
        <v>332</v>
      </c>
      <c r="D234">
        <f t="shared" si="18"/>
        <v>100.30211480362537</v>
      </c>
      <c r="E234" s="6">
        <f t="shared" si="19"/>
        <v>2.9832453036350662E-4</v>
      </c>
      <c r="F234" s="7">
        <f t="shared" si="20"/>
        <v>0.66990300858491791</v>
      </c>
      <c r="G234" s="6">
        <f t="shared" si="21"/>
        <v>3.0051077753305165E-4</v>
      </c>
      <c r="H234" s="7">
        <f t="shared" si="22"/>
        <v>0.20908196227182524</v>
      </c>
      <c r="I234">
        <f t="shared" si="23"/>
        <v>3.2159110724322426E-4</v>
      </c>
      <c r="J234" s="2"/>
    </row>
    <row r="235" spans="1:10">
      <c r="A235" s="3" t="s">
        <v>938</v>
      </c>
      <c r="B235">
        <v>7.66</v>
      </c>
      <c r="C235" s="4">
        <v>768</v>
      </c>
      <c r="D235">
        <f t="shared" si="18"/>
        <v>100.26109660574413</v>
      </c>
      <c r="E235" s="6">
        <f t="shared" si="19"/>
        <v>6.9010011843124433E-4</v>
      </c>
      <c r="F235" s="7">
        <f t="shared" si="20"/>
        <v>0.67059310870334921</v>
      </c>
      <c r="G235" s="6">
        <f t="shared" si="21"/>
        <v>6.9544185978947907E-4</v>
      </c>
      <c r="H235" s="7">
        <f t="shared" si="22"/>
        <v>0.20977740413161472</v>
      </c>
      <c r="I235">
        <f t="shared" si="23"/>
        <v>2.3098964455325888E-4</v>
      </c>
      <c r="J235" s="4"/>
    </row>
    <row r="236" spans="1:10">
      <c r="A236" s="3" t="s">
        <v>99</v>
      </c>
      <c r="B236">
        <v>5.5</v>
      </c>
      <c r="C236" s="4">
        <v>551</v>
      </c>
      <c r="D236">
        <f t="shared" si="18"/>
        <v>100.18181818181819</v>
      </c>
      <c r="E236" s="6">
        <f t="shared" si="19"/>
        <v>4.9511089225991612E-4</v>
      </c>
      <c r="F236" s="7">
        <f t="shared" si="20"/>
        <v>0.67108821959560916</v>
      </c>
      <c r="G236" s="6">
        <f t="shared" si="21"/>
        <v>4.9933814997939099E-4</v>
      </c>
      <c r="H236" s="7">
        <f t="shared" si="22"/>
        <v>0.2102767422815941</v>
      </c>
      <c r="I236">
        <f t="shared" si="23"/>
        <v>5.8172940361270187E-4</v>
      </c>
      <c r="J236" s="2"/>
    </row>
    <row r="237" spans="1:10">
      <c r="A237" s="3" t="s">
        <v>400</v>
      </c>
      <c r="B237">
        <v>13.84</v>
      </c>
      <c r="C237" s="4">
        <v>1384</v>
      </c>
      <c r="D237">
        <f t="shared" si="18"/>
        <v>100</v>
      </c>
      <c r="E237" s="6">
        <f t="shared" si="19"/>
        <v>1.2436179217563048E-3</v>
      </c>
      <c r="F237" s="7">
        <f t="shared" si="20"/>
        <v>0.67233183751736547</v>
      </c>
      <c r="G237" s="6">
        <f t="shared" si="21"/>
        <v>1.2565163628572311E-3</v>
      </c>
      <c r="H237" s="7">
        <f t="shared" si="22"/>
        <v>0.21153325864445133</v>
      </c>
      <c r="I237">
        <f t="shared" si="23"/>
        <v>7.8370473716365963E-5</v>
      </c>
      <c r="J237" s="2"/>
    </row>
    <row r="238" spans="1:10">
      <c r="A238" s="3" t="s">
        <v>1014</v>
      </c>
      <c r="B238">
        <v>1.86</v>
      </c>
      <c r="C238" s="4">
        <v>185</v>
      </c>
      <c r="D238">
        <f t="shared" si="18"/>
        <v>99.462365591397841</v>
      </c>
      <c r="E238" s="6">
        <f t="shared" si="19"/>
        <v>1.662350545700263E-4</v>
      </c>
      <c r="F238" s="7">
        <f t="shared" si="20"/>
        <v>0.6724980725719355</v>
      </c>
      <c r="G238" s="6">
        <f t="shared" si="21"/>
        <v>1.6886708344757587E-4</v>
      </c>
      <c r="H238" s="7">
        <f t="shared" si="22"/>
        <v>0.2117021257278989</v>
      </c>
      <c r="I238">
        <f t="shared" si="23"/>
        <v>5.2348437798441227E-4</v>
      </c>
      <c r="J238" s="2"/>
    </row>
    <row r="239" spans="1:10">
      <c r="A239" s="3" t="s">
        <v>547</v>
      </c>
      <c r="B239">
        <v>12.4</v>
      </c>
      <c r="C239" s="4">
        <v>1228</v>
      </c>
      <c r="D239">
        <f t="shared" si="18"/>
        <v>99.032258064516128</v>
      </c>
      <c r="E239" s="6">
        <f t="shared" si="19"/>
        <v>1.1034413351999582E-3</v>
      </c>
      <c r="F239" s="7">
        <f t="shared" si="20"/>
        <v>0.67360151390713541</v>
      </c>
      <c r="G239" s="6">
        <f t="shared" si="21"/>
        <v>1.1257805563171723E-3</v>
      </c>
      <c r="H239" s="7">
        <f t="shared" si="22"/>
        <v>0.21282790628421608</v>
      </c>
      <c r="I239">
        <f t="shared" si="23"/>
        <v>2.3121266593506551E-4</v>
      </c>
      <c r="J239" s="4"/>
    </row>
    <row r="240" spans="1:10">
      <c r="A240" s="3" t="s">
        <v>795</v>
      </c>
      <c r="B240">
        <v>5.46</v>
      </c>
      <c r="C240" s="4">
        <v>537</v>
      </c>
      <c r="D240">
        <f t="shared" si="18"/>
        <v>98.35164835164835</v>
      </c>
      <c r="E240" s="6">
        <f t="shared" si="19"/>
        <v>4.825309421843466E-4</v>
      </c>
      <c r="F240" s="7">
        <f t="shared" si="20"/>
        <v>0.67408404484931972</v>
      </c>
      <c r="G240" s="6">
        <f t="shared" si="21"/>
        <v>4.9570659979772261E-4</v>
      </c>
      <c r="H240" s="7">
        <f t="shared" si="22"/>
        <v>0.2133236128840138</v>
      </c>
      <c r="I240">
        <f t="shared" si="23"/>
        <v>6.853866129472308E-4</v>
      </c>
      <c r="J240" s="2"/>
    </row>
    <row r="241" spans="1:10">
      <c r="A241" s="3" t="s">
        <v>354</v>
      </c>
      <c r="B241">
        <v>16.170000000000002</v>
      </c>
      <c r="C241" s="4">
        <v>1587</v>
      </c>
      <c r="D241">
        <f t="shared" si="18"/>
        <v>98.144712430426708</v>
      </c>
      <c r="E241" s="6">
        <f t="shared" si="19"/>
        <v>1.4260271978520634E-3</v>
      </c>
      <c r="F241" s="7">
        <f t="shared" si="20"/>
        <v>0.67551007204717173</v>
      </c>
      <c r="G241" s="6">
        <f t="shared" si="21"/>
        <v>1.4680541609394095E-3</v>
      </c>
      <c r="H241" s="7">
        <f t="shared" si="22"/>
        <v>0.2147916670449532</v>
      </c>
      <c r="I241">
        <f t="shared" si="23"/>
        <v>4.5207402601582514E-4</v>
      </c>
      <c r="J241" s="2"/>
    </row>
    <row r="242" spans="1:10">
      <c r="A242" s="3" t="s">
        <v>880</v>
      </c>
      <c r="B242">
        <v>10.66</v>
      </c>
      <c r="C242" s="4">
        <v>1045</v>
      </c>
      <c r="D242">
        <f t="shared" si="18"/>
        <v>98.030018761726083</v>
      </c>
      <c r="E242" s="6">
        <f t="shared" si="19"/>
        <v>9.390034163550134E-4</v>
      </c>
      <c r="F242" s="7">
        <f t="shared" si="20"/>
        <v>0.67644907546352673</v>
      </c>
      <c r="G242" s="6">
        <f t="shared" si="21"/>
        <v>9.6780812341460136E-4</v>
      </c>
      <c r="H242" s="7">
        <f t="shared" si="22"/>
        <v>0.2157594751683678</v>
      </c>
      <c r="I242">
        <f t="shared" si="23"/>
        <v>1.3332038204630359E-4</v>
      </c>
      <c r="J242" s="4"/>
    </row>
    <row r="243" spans="1:10">
      <c r="A243" s="3" t="s">
        <v>828</v>
      </c>
      <c r="B243">
        <v>3.14</v>
      </c>
      <c r="C243" s="4">
        <v>307</v>
      </c>
      <c r="D243">
        <f t="shared" si="18"/>
        <v>97.770700636942678</v>
      </c>
      <c r="E243" s="6">
        <f t="shared" si="19"/>
        <v>2.7586033379998955E-4</v>
      </c>
      <c r="F243" s="7">
        <f t="shared" si="20"/>
        <v>0.67672493579732673</v>
      </c>
      <c r="G243" s="6">
        <f t="shared" si="21"/>
        <v>2.850766892609614E-4</v>
      </c>
      <c r="H243" s="7">
        <f t="shared" si="22"/>
        <v>0.21604455185762875</v>
      </c>
      <c r="I243">
        <f t="shared" si="23"/>
        <v>2.2273965063193679E-4</v>
      </c>
      <c r="J243" s="2"/>
    </row>
    <row r="244" spans="1:10">
      <c r="A244" s="3" t="s">
        <v>286</v>
      </c>
      <c r="B244">
        <v>5.24</v>
      </c>
      <c r="C244" s="4">
        <v>511</v>
      </c>
      <c r="D244">
        <f t="shared" si="18"/>
        <v>97.51908396946564</v>
      </c>
      <c r="E244" s="6">
        <f t="shared" si="19"/>
        <v>4.5916817775828886E-4</v>
      </c>
      <c r="F244" s="7">
        <f t="shared" si="20"/>
        <v>0.67718410397508499</v>
      </c>
      <c r="G244" s="6">
        <f t="shared" si="21"/>
        <v>4.7573307379854702E-4</v>
      </c>
      <c r="H244" s="7">
        <f t="shared" si="22"/>
        <v>0.2165202849314273</v>
      </c>
      <c r="I244">
        <f t="shared" si="23"/>
        <v>1.7150042412922284E-4</v>
      </c>
      <c r="J244" s="2"/>
    </row>
    <row r="245" spans="1:10">
      <c r="A245" s="3" t="s">
        <v>728</v>
      </c>
      <c r="B245">
        <v>4.03</v>
      </c>
      <c r="C245" s="4">
        <v>392</v>
      </c>
      <c r="D245">
        <f t="shared" si="18"/>
        <v>97.270471464019849</v>
      </c>
      <c r="E245" s="6">
        <f t="shared" si="19"/>
        <v>3.5223860211594759E-4</v>
      </c>
      <c r="F245" s="7">
        <f t="shared" si="20"/>
        <v>0.67753634257720097</v>
      </c>
      <c r="G245" s="6">
        <f t="shared" si="21"/>
        <v>3.6587868080308105E-4</v>
      </c>
      <c r="H245" s="7">
        <f t="shared" si="22"/>
        <v>0.2168861636122304</v>
      </c>
      <c r="I245">
        <f t="shared" si="23"/>
        <v>2.1200787264002985E-4</v>
      </c>
      <c r="J245" s="4"/>
    </row>
    <row r="246" spans="1:10">
      <c r="A246" s="3" t="s">
        <v>215</v>
      </c>
      <c r="B246">
        <v>4.9800000000000004</v>
      </c>
      <c r="C246" s="4">
        <v>484</v>
      </c>
      <c r="D246">
        <f t="shared" si="18"/>
        <v>97.188755020080308</v>
      </c>
      <c r="E246" s="6">
        <f t="shared" si="19"/>
        <v>4.3490684546969039E-4</v>
      </c>
      <c r="F246" s="7">
        <f t="shared" si="20"/>
        <v>0.67797124942267062</v>
      </c>
      <c r="G246" s="6">
        <f t="shared" si="21"/>
        <v>4.521279976177031E-4</v>
      </c>
      <c r="H246" s="7">
        <f t="shared" si="22"/>
        <v>0.21733829160984811</v>
      </c>
      <c r="I246">
        <f t="shared" si="23"/>
        <v>4.5476914712327954E-4</v>
      </c>
      <c r="J246" s="4"/>
    </row>
    <row r="247" spans="1:10">
      <c r="A247" s="3" t="s">
        <v>766</v>
      </c>
      <c r="B247">
        <v>10.65</v>
      </c>
      <c r="C247" s="4">
        <v>1028</v>
      </c>
      <c r="D247">
        <f t="shared" si="18"/>
        <v>96.525821596244128</v>
      </c>
      <c r="E247" s="6">
        <f t="shared" si="19"/>
        <v>9.2372776269182175E-4</v>
      </c>
      <c r="F247" s="7">
        <f t="shared" si="20"/>
        <v>0.6788949771853624</v>
      </c>
      <c r="G247" s="6">
        <f t="shared" si="21"/>
        <v>9.6690023586918435E-4</v>
      </c>
      <c r="H247" s="7">
        <f t="shared" si="22"/>
        <v>0.21830519184571728</v>
      </c>
      <c r="I247">
        <f t="shared" si="23"/>
        <v>2.1741183332368852E-4</v>
      </c>
      <c r="J247" s="4"/>
    </row>
    <row r="248" spans="1:10">
      <c r="A248" s="3" t="s">
        <v>808</v>
      </c>
      <c r="B248">
        <v>5.09</v>
      </c>
      <c r="C248" s="4">
        <v>491</v>
      </c>
      <c r="D248">
        <f t="shared" si="18"/>
        <v>96.463654223968575</v>
      </c>
      <c r="E248" s="6">
        <f t="shared" si="19"/>
        <v>4.411968205074752E-4</v>
      </c>
      <c r="F248" s="7">
        <f t="shared" si="20"/>
        <v>0.67933617400586988</v>
      </c>
      <c r="G248" s="6">
        <f t="shared" si="21"/>
        <v>4.621147606172909E-4</v>
      </c>
      <c r="H248" s="7">
        <f t="shared" si="22"/>
        <v>0.21876730660633456</v>
      </c>
      <c r="I248">
        <f t="shared" si="23"/>
        <v>1.9452534270880673E-4</v>
      </c>
      <c r="J248" s="4"/>
    </row>
    <row r="249" spans="1:10">
      <c r="A249" s="3" t="s">
        <v>245</v>
      </c>
      <c r="B249">
        <v>4.55</v>
      </c>
      <c r="C249" s="4">
        <v>438</v>
      </c>
      <c r="D249">
        <f t="shared" si="18"/>
        <v>96.263736263736263</v>
      </c>
      <c r="E249" s="6">
        <f t="shared" si="19"/>
        <v>3.9357272379281899E-4</v>
      </c>
      <c r="F249" s="7">
        <f t="shared" si="20"/>
        <v>0.67972974672966269</v>
      </c>
      <c r="G249" s="6">
        <f t="shared" si="21"/>
        <v>4.1308883316476888E-4</v>
      </c>
      <c r="H249" s="7">
        <f t="shared" si="22"/>
        <v>0.21918039543949933</v>
      </c>
      <c r="I249">
        <f t="shared" si="23"/>
        <v>3.986883159975696E-4</v>
      </c>
      <c r="J249" s="2"/>
    </row>
    <row r="250" spans="1:10">
      <c r="A250" s="3" t="s">
        <v>825</v>
      </c>
      <c r="B250">
        <v>9.32</v>
      </c>
      <c r="C250" s="4">
        <v>896</v>
      </c>
      <c r="D250">
        <f t="shared" si="18"/>
        <v>96.137339055793987</v>
      </c>
      <c r="E250" s="6">
        <f t="shared" si="19"/>
        <v>8.0511680483645164E-4</v>
      </c>
      <c r="F250" s="7">
        <f t="shared" si="20"/>
        <v>0.6805348635344991</v>
      </c>
      <c r="G250" s="6">
        <f t="shared" si="21"/>
        <v>8.4615119232871346E-4</v>
      </c>
      <c r="H250" s="7">
        <f t="shared" si="22"/>
        <v>0.22002654663182805</v>
      </c>
      <c r="I250">
        <f t="shared" si="23"/>
        <v>2.4046846607272965E-4</v>
      </c>
      <c r="J250" s="2"/>
    </row>
    <row r="251" spans="1:10">
      <c r="A251" s="3" t="s">
        <v>759</v>
      </c>
      <c r="B251">
        <v>5.62</v>
      </c>
      <c r="C251" s="4">
        <v>540</v>
      </c>
      <c r="D251">
        <f t="shared" si="18"/>
        <v>96.085409252669038</v>
      </c>
      <c r="E251" s="6">
        <f t="shared" si="19"/>
        <v>4.8522664577196862E-4</v>
      </c>
      <c r="F251" s="7">
        <f t="shared" si="20"/>
        <v>0.6810200901802711</v>
      </c>
      <c r="G251" s="6">
        <f t="shared" si="21"/>
        <v>5.1023280052439591E-4</v>
      </c>
      <c r="H251" s="7">
        <f t="shared" si="22"/>
        <v>0.22053677943235245</v>
      </c>
      <c r="I251">
        <f t="shared" si="23"/>
        <v>5.3609976961307981E-4</v>
      </c>
      <c r="J251" s="2"/>
    </row>
    <row r="252" spans="1:10">
      <c r="A252" s="3" t="s">
        <v>544</v>
      </c>
      <c r="B252">
        <v>12.52</v>
      </c>
      <c r="C252" s="4">
        <v>1201</v>
      </c>
      <c r="D252">
        <f t="shared" si="18"/>
        <v>95.926517571884986</v>
      </c>
      <c r="E252" s="6">
        <f t="shared" si="19"/>
        <v>1.0791800029113599E-3</v>
      </c>
      <c r="F252" s="7">
        <f t="shared" si="20"/>
        <v>0.6820992701831825</v>
      </c>
      <c r="G252" s="6">
        <f t="shared" si="21"/>
        <v>1.1366752068621771E-3</v>
      </c>
      <c r="H252" s="7">
        <f t="shared" si="22"/>
        <v>0.22167345463921462</v>
      </c>
      <c r="I252">
        <f t="shared" si="23"/>
        <v>5.0965638335959129E-4</v>
      </c>
      <c r="J252" s="2"/>
    </row>
    <row r="253" spans="1:10">
      <c r="A253" s="3" t="s">
        <v>726</v>
      </c>
      <c r="B253">
        <v>11.9</v>
      </c>
      <c r="C253" s="4">
        <v>1141</v>
      </c>
      <c r="D253">
        <f t="shared" si="18"/>
        <v>95.882352941176464</v>
      </c>
      <c r="E253" s="6">
        <f t="shared" si="19"/>
        <v>1.0252659311589189E-3</v>
      </c>
      <c r="F253" s="7">
        <f t="shared" si="20"/>
        <v>0.68312453611434143</v>
      </c>
      <c r="G253" s="6">
        <f t="shared" si="21"/>
        <v>1.0803861790463186E-3</v>
      </c>
      <c r="H253" s="7">
        <f t="shared" si="22"/>
        <v>0.22275384081826094</v>
      </c>
      <c r="I253">
        <f t="shared" si="23"/>
        <v>1.0931216186979564E-4</v>
      </c>
      <c r="J253" s="2"/>
    </row>
    <row r="254" spans="1:10">
      <c r="A254" s="3" t="s">
        <v>347</v>
      </c>
      <c r="B254">
        <v>2.5499999999999998</v>
      </c>
      <c r="C254" s="4">
        <v>244</v>
      </c>
      <c r="D254">
        <f t="shared" si="18"/>
        <v>95.686274509803923</v>
      </c>
      <c r="E254" s="6">
        <f t="shared" si="19"/>
        <v>2.1925055845992657E-4</v>
      </c>
      <c r="F254" s="7">
        <f t="shared" si="20"/>
        <v>0.68334378667280138</v>
      </c>
      <c r="G254" s="6">
        <f t="shared" si="21"/>
        <v>2.3151132408135398E-4</v>
      </c>
      <c r="H254" s="7">
        <f t="shared" si="22"/>
        <v>0.2229853521423423</v>
      </c>
      <c r="I254">
        <f t="shared" si="23"/>
        <v>2.1398467657920972E-4</v>
      </c>
      <c r="J254" s="4"/>
    </row>
    <row r="255" spans="1:10">
      <c r="A255" s="3" t="s">
        <v>318</v>
      </c>
      <c r="B255">
        <v>4.9800000000000004</v>
      </c>
      <c r="C255" s="4">
        <v>474</v>
      </c>
      <c r="D255">
        <f t="shared" si="18"/>
        <v>95.180722891566262</v>
      </c>
      <c r="E255" s="6">
        <f t="shared" si="19"/>
        <v>4.2592116684428356E-4</v>
      </c>
      <c r="F255" s="7">
        <f t="shared" si="20"/>
        <v>0.68376970783964564</v>
      </c>
      <c r="G255" s="6">
        <f t="shared" si="21"/>
        <v>4.521279976177031E-4</v>
      </c>
      <c r="H255" s="7">
        <f t="shared" si="22"/>
        <v>0.22343748013996001</v>
      </c>
      <c r="I255">
        <f t="shared" si="23"/>
        <v>1.2921605864513186E-4</v>
      </c>
      <c r="J255" s="4"/>
    </row>
    <row r="256" spans="1:10">
      <c r="A256" s="3" t="s">
        <v>169</v>
      </c>
      <c r="B256">
        <v>3</v>
      </c>
      <c r="C256" s="4">
        <v>284</v>
      </c>
      <c r="D256">
        <f t="shared" si="18"/>
        <v>94.666666666666671</v>
      </c>
      <c r="E256" s="6">
        <f t="shared" si="19"/>
        <v>2.5519327296155388E-4</v>
      </c>
      <c r="F256" s="7">
        <f t="shared" si="20"/>
        <v>0.68402490111260716</v>
      </c>
      <c r="G256" s="6">
        <f t="shared" si="21"/>
        <v>2.7236626362512234E-4</v>
      </c>
      <c r="H256" s="7">
        <f t="shared" si="22"/>
        <v>0.22370984640358513</v>
      </c>
      <c r="I256">
        <f t="shared" si="23"/>
        <v>2.0472610517380252E-4</v>
      </c>
      <c r="J256" s="2"/>
    </row>
    <row r="257" spans="1:10">
      <c r="A257" s="3" t="s">
        <v>293</v>
      </c>
      <c r="B257">
        <v>4.75</v>
      </c>
      <c r="C257" s="4">
        <v>449</v>
      </c>
      <c r="D257">
        <f t="shared" ref="D257:D320" si="24">C257/B257</f>
        <v>94.526315789473685</v>
      </c>
      <c r="E257" s="6">
        <f t="shared" si="19"/>
        <v>4.0345697028076649E-4</v>
      </c>
      <c r="F257" s="7">
        <f t="shared" si="20"/>
        <v>0.68442835808288793</v>
      </c>
      <c r="G257" s="6">
        <f t="shared" si="21"/>
        <v>4.3124658407311039E-4</v>
      </c>
      <c r="H257" s="7">
        <f t="shared" si="22"/>
        <v>0.22414109298765825</v>
      </c>
      <c r="I257">
        <f t="shared" si="23"/>
        <v>2.0534748915584933E-4</v>
      </c>
      <c r="J257" s="2"/>
    </row>
    <row r="258" spans="1:10">
      <c r="A258" s="3" t="s">
        <v>391</v>
      </c>
      <c r="B258">
        <v>4.76</v>
      </c>
      <c r="C258" s="4">
        <v>449</v>
      </c>
      <c r="D258">
        <f t="shared" si="24"/>
        <v>94.327731092436977</v>
      </c>
      <c r="E258" s="6">
        <f t="shared" si="19"/>
        <v>4.0345697028076649E-4</v>
      </c>
      <c r="F258" s="7">
        <f t="shared" si="20"/>
        <v>0.6848318150531687</v>
      </c>
      <c r="G258" s="6">
        <f t="shared" si="21"/>
        <v>4.321544716185274E-4</v>
      </c>
      <c r="H258" s="7">
        <f t="shared" si="22"/>
        <v>0.22457324745927679</v>
      </c>
      <c r="I258">
        <f t="shared" si="23"/>
        <v>6.176895566245566E-4</v>
      </c>
      <c r="J258" s="2"/>
    </row>
    <row r="259" spans="1:10">
      <c r="A259" s="3" t="s">
        <v>925</v>
      </c>
      <c r="B259">
        <v>14.3</v>
      </c>
      <c r="C259" s="4">
        <v>1345</v>
      </c>
      <c r="D259">
        <f t="shared" si="24"/>
        <v>94.055944055944053</v>
      </c>
      <c r="E259" s="6">
        <f t="shared" ref="E259:E322" si="25">C259/1112882</f>
        <v>1.2085737751172181E-3</v>
      </c>
      <c r="F259" s="7">
        <f t="shared" ref="F259:F322" si="26">F258+E259</f>
        <v>0.68604038882828589</v>
      </c>
      <c r="G259" s="6">
        <f t="shared" ref="G259:G322" si="27">B259/11014.58</f>
        <v>1.2982791899464165E-3</v>
      </c>
      <c r="H259" s="7">
        <f t="shared" ref="H259:H322" si="28">H258+G259</f>
        <v>0.22587152664922319</v>
      </c>
      <c r="I259">
        <f t="shared" ref="I259:I322" si="29">F259*H260-F260*H259</f>
        <v>2.6594279130914833E-4</v>
      </c>
      <c r="J259" s="2"/>
    </row>
    <row r="260" spans="1:10">
      <c r="A260" s="3" t="s">
        <v>94</v>
      </c>
      <c r="B260">
        <v>6.15</v>
      </c>
      <c r="C260" s="4">
        <v>577</v>
      </c>
      <c r="D260">
        <f t="shared" si="24"/>
        <v>93.821138211382106</v>
      </c>
      <c r="E260" s="6">
        <f t="shared" si="25"/>
        <v>5.1847365668597392E-4</v>
      </c>
      <c r="F260" s="7">
        <f t="shared" si="26"/>
        <v>0.68655886248497189</v>
      </c>
      <c r="G260" s="6">
        <f t="shared" si="27"/>
        <v>5.5835084043150086E-4</v>
      </c>
      <c r="H260" s="7">
        <f t="shared" si="28"/>
        <v>0.22642987748965468</v>
      </c>
      <c r="I260">
        <f t="shared" si="29"/>
        <v>1.0800291611176571E-4</v>
      </c>
      <c r="J260" s="2"/>
    </row>
    <row r="261" spans="1:10">
      <c r="A261" s="3" t="s">
        <v>996</v>
      </c>
      <c r="B261">
        <v>2.4900000000000002</v>
      </c>
      <c r="C261" s="4">
        <v>232</v>
      </c>
      <c r="D261">
        <f t="shared" si="24"/>
        <v>93.172690763052202</v>
      </c>
      <c r="E261" s="6">
        <f t="shared" si="25"/>
        <v>2.0846774410943837E-4</v>
      </c>
      <c r="F261" s="7">
        <f t="shared" si="26"/>
        <v>0.68676733022908132</v>
      </c>
      <c r="G261" s="6">
        <f t="shared" si="27"/>
        <v>2.2606399880885155E-4</v>
      </c>
      <c r="H261" s="7">
        <f t="shared" si="28"/>
        <v>0.22665594148846352</v>
      </c>
      <c r="I261">
        <f t="shared" si="29"/>
        <v>1.7804142854532801E-4</v>
      </c>
      <c r="J261" s="2"/>
    </row>
    <row r="262" spans="1:10">
      <c r="A262" s="3" t="s">
        <v>814</v>
      </c>
      <c r="B262">
        <v>4.0999999999999996</v>
      </c>
      <c r="C262" s="4">
        <v>381</v>
      </c>
      <c r="D262">
        <f t="shared" si="24"/>
        <v>92.926829268292693</v>
      </c>
      <c r="E262" s="6">
        <f t="shared" si="25"/>
        <v>3.4235435562800009E-4</v>
      </c>
      <c r="F262" s="7">
        <f t="shared" si="26"/>
        <v>0.68710968458470933</v>
      </c>
      <c r="G262" s="6">
        <f t="shared" si="27"/>
        <v>3.7223389362100052E-4</v>
      </c>
      <c r="H262" s="7">
        <f t="shared" si="28"/>
        <v>0.22702817538208453</v>
      </c>
      <c r="I262">
        <f t="shared" si="29"/>
        <v>1.8054851950330408E-4</v>
      </c>
      <c r="J262" s="2"/>
    </row>
    <row r="263" spans="1:10">
      <c r="A263" s="3" t="s">
        <v>627</v>
      </c>
      <c r="B263">
        <v>4.1500000000000004</v>
      </c>
      <c r="C263" s="4">
        <v>384</v>
      </c>
      <c r="D263">
        <f t="shared" si="24"/>
        <v>92.530120481927696</v>
      </c>
      <c r="E263" s="6">
        <f t="shared" si="25"/>
        <v>3.4505005921562216E-4</v>
      </c>
      <c r="F263" s="7">
        <f t="shared" si="26"/>
        <v>0.68745473464392493</v>
      </c>
      <c r="G263" s="6">
        <f t="shared" si="27"/>
        <v>3.7677333134808591E-4</v>
      </c>
      <c r="H263" s="7">
        <f t="shared" si="28"/>
        <v>0.22740494871343261</v>
      </c>
      <c r="I263">
        <f t="shared" si="29"/>
        <v>5.0954808120423634E-5</v>
      </c>
      <c r="J263" s="2"/>
    </row>
    <row r="264" spans="1:10">
      <c r="A264" s="3" t="s">
        <v>451</v>
      </c>
      <c r="B264">
        <v>1.17</v>
      </c>
      <c r="C264" s="4">
        <v>108</v>
      </c>
      <c r="D264">
        <f t="shared" si="24"/>
        <v>92.307692307692307</v>
      </c>
      <c r="E264" s="6">
        <f t="shared" si="25"/>
        <v>9.7045329154393727E-5</v>
      </c>
      <c r="F264" s="7">
        <f t="shared" si="26"/>
        <v>0.68755177997307937</v>
      </c>
      <c r="G264" s="6">
        <f t="shared" si="27"/>
        <v>1.062228428137977E-4</v>
      </c>
      <c r="H264" s="7">
        <f t="shared" si="28"/>
        <v>0.22751117155624642</v>
      </c>
      <c r="I264">
        <f t="shared" si="29"/>
        <v>3.9190196831920265E-4</v>
      </c>
      <c r="J264" s="2"/>
    </row>
    <row r="265" spans="1:10">
      <c r="A265" s="3" t="s">
        <v>37</v>
      </c>
      <c r="B265">
        <v>8.99</v>
      </c>
      <c r="C265" s="4">
        <v>828</v>
      </c>
      <c r="D265">
        <f t="shared" si="24"/>
        <v>92.102335928809779</v>
      </c>
      <c r="E265" s="6">
        <f t="shared" si="25"/>
        <v>7.4401419018368519E-4</v>
      </c>
      <c r="F265" s="7">
        <f t="shared" si="26"/>
        <v>0.68829579416326303</v>
      </c>
      <c r="G265" s="6">
        <f t="shared" si="27"/>
        <v>8.1619090332994996E-4</v>
      </c>
      <c r="H265" s="7">
        <f t="shared" si="28"/>
        <v>0.22832736245957638</v>
      </c>
      <c r="I265">
        <f t="shared" si="29"/>
        <v>4.5101780671102931E-4</v>
      </c>
      <c r="J265" s="2"/>
    </row>
    <row r="266" spans="1:10">
      <c r="A266" s="3" t="s">
        <v>272</v>
      </c>
      <c r="B266">
        <v>10.33</v>
      </c>
      <c r="C266" s="4">
        <v>948</v>
      </c>
      <c r="D266">
        <f t="shared" si="24"/>
        <v>91.771539206195541</v>
      </c>
      <c r="E266" s="6">
        <f t="shared" si="25"/>
        <v>8.5184233368856713E-4</v>
      </c>
      <c r="F266" s="7">
        <f t="shared" si="26"/>
        <v>0.68914763649695154</v>
      </c>
      <c r="G266" s="6">
        <f t="shared" si="27"/>
        <v>9.3784783441583797E-4</v>
      </c>
      <c r="H266" s="7">
        <f t="shared" si="28"/>
        <v>0.22926521029399222</v>
      </c>
      <c r="I266">
        <f t="shared" si="29"/>
        <v>6.3887957045263843E-4</v>
      </c>
      <c r="J266" s="2"/>
    </row>
    <row r="267" spans="1:10">
      <c r="A267" s="3" t="s">
        <v>539</v>
      </c>
      <c r="B267">
        <v>14.62</v>
      </c>
      <c r="C267" s="4">
        <v>1339</v>
      </c>
      <c r="D267">
        <f t="shared" si="24"/>
        <v>91.58686730506156</v>
      </c>
      <c r="E267" s="6">
        <f t="shared" si="25"/>
        <v>1.2031823679419741E-3</v>
      </c>
      <c r="F267" s="7">
        <f t="shared" si="26"/>
        <v>0.69035081886489347</v>
      </c>
      <c r="G267" s="6">
        <f t="shared" si="27"/>
        <v>1.3273315913997629E-3</v>
      </c>
      <c r="H267" s="7">
        <f t="shared" si="28"/>
        <v>0.23059254188539197</v>
      </c>
      <c r="I267">
        <f t="shared" si="29"/>
        <v>1.9373784908496838E-4</v>
      </c>
      <c r="J267" s="4"/>
    </row>
    <row r="268" spans="1:10">
      <c r="A268" s="3" t="s">
        <v>798</v>
      </c>
      <c r="B268">
        <v>4.43</v>
      </c>
      <c r="C268" s="4">
        <v>405</v>
      </c>
      <c r="D268">
        <f t="shared" si="24"/>
        <v>91.422121896162537</v>
      </c>
      <c r="E268" s="6">
        <f t="shared" si="25"/>
        <v>3.6391998432897649E-4</v>
      </c>
      <c r="F268" s="7">
        <f t="shared" si="26"/>
        <v>0.69071473884922241</v>
      </c>
      <c r="G268" s="6">
        <f t="shared" si="27"/>
        <v>4.0219418261976396E-4</v>
      </c>
      <c r="H268" s="7">
        <f t="shared" si="28"/>
        <v>0.23099473606801174</v>
      </c>
      <c r="I268">
        <f t="shared" si="29"/>
        <v>2.4908460915620823E-4</v>
      </c>
      <c r="J268" s="2"/>
    </row>
    <row r="269" spans="1:10">
      <c r="A269" s="3" t="s">
        <v>337</v>
      </c>
      <c r="B269">
        <v>5.68</v>
      </c>
      <c r="C269" s="4">
        <v>516</v>
      </c>
      <c r="D269">
        <f t="shared" si="24"/>
        <v>90.845070422535215</v>
      </c>
      <c r="E269" s="6">
        <f t="shared" si="25"/>
        <v>4.6366101707099228E-4</v>
      </c>
      <c r="F269" s="7">
        <f t="shared" si="26"/>
        <v>0.69117839986629337</v>
      </c>
      <c r="G269" s="6">
        <f t="shared" si="27"/>
        <v>5.1568012579689831E-4</v>
      </c>
      <c r="H269" s="7">
        <f t="shared" si="28"/>
        <v>0.23151041619380863</v>
      </c>
      <c r="I269">
        <f t="shared" si="29"/>
        <v>1.0657373956105831E-3</v>
      </c>
      <c r="J269" s="2"/>
    </row>
    <row r="270" spans="1:10">
      <c r="A270" s="3" t="s">
        <v>620</v>
      </c>
      <c r="B270">
        <v>24.3</v>
      </c>
      <c r="C270" s="4">
        <v>2207</v>
      </c>
      <c r="D270">
        <f t="shared" si="24"/>
        <v>90.823045267489704</v>
      </c>
      <c r="E270" s="6">
        <f t="shared" si="25"/>
        <v>1.9831392726272867E-3</v>
      </c>
      <c r="F270" s="7">
        <f t="shared" si="26"/>
        <v>0.69316153913892065</v>
      </c>
      <c r="G270" s="6">
        <f t="shared" si="27"/>
        <v>2.2061667353634909E-3</v>
      </c>
      <c r="H270" s="7">
        <f t="shared" si="28"/>
        <v>0.23371658292917213</v>
      </c>
      <c r="I270">
        <f t="shared" si="29"/>
        <v>3.0569450849765589E-4</v>
      </c>
      <c r="J270" s="2"/>
    </row>
    <row r="271" spans="1:10">
      <c r="A271" s="3" t="s">
        <v>470</v>
      </c>
      <c r="B271">
        <v>6.97</v>
      </c>
      <c r="C271" s="4">
        <v>633</v>
      </c>
      <c r="D271">
        <f t="shared" si="24"/>
        <v>90.817790530846494</v>
      </c>
      <c r="E271" s="6">
        <f t="shared" si="25"/>
        <v>5.6879345698825209E-4</v>
      </c>
      <c r="F271" s="7">
        <f t="shared" si="26"/>
        <v>0.69373033259590888</v>
      </c>
      <c r="G271" s="6">
        <f t="shared" si="27"/>
        <v>6.3279761915570093E-4</v>
      </c>
      <c r="H271" s="7">
        <f t="shared" si="28"/>
        <v>0.23434938054832782</v>
      </c>
      <c r="I271">
        <f t="shared" si="29"/>
        <v>8.2190226181000359E-5</v>
      </c>
      <c r="J271" s="2"/>
    </row>
    <row r="272" spans="1:10">
      <c r="A272" s="3" t="s">
        <v>128</v>
      </c>
      <c r="B272">
        <v>1.87</v>
      </c>
      <c r="C272" s="4">
        <v>169</v>
      </c>
      <c r="D272">
        <f t="shared" si="24"/>
        <v>90.37433155080214</v>
      </c>
      <c r="E272" s="6">
        <f t="shared" si="25"/>
        <v>1.5185796876937538E-4</v>
      </c>
      <c r="F272" s="7">
        <f t="shared" si="26"/>
        <v>0.69388219056467826</v>
      </c>
      <c r="G272" s="6">
        <f t="shared" si="27"/>
        <v>1.6977497099299294E-4</v>
      </c>
      <c r="H272" s="7">
        <f t="shared" si="28"/>
        <v>0.23451915551932082</v>
      </c>
      <c r="I272">
        <f t="shared" si="29"/>
        <v>1.3230113228537843E-4</v>
      </c>
      <c r="J272" s="2"/>
    </row>
    <row r="273" spans="1:10">
      <c r="A273" s="3" t="s">
        <v>410</v>
      </c>
      <c r="B273">
        <v>3.01</v>
      </c>
      <c r="C273" s="4">
        <v>272</v>
      </c>
      <c r="D273">
        <f t="shared" si="24"/>
        <v>90.365448504983391</v>
      </c>
      <c r="E273" s="6">
        <f t="shared" si="25"/>
        <v>2.4441045861106571E-4</v>
      </c>
      <c r="F273" s="7">
        <f t="shared" si="26"/>
        <v>0.69412660102328927</v>
      </c>
      <c r="G273" s="6">
        <f t="shared" si="27"/>
        <v>2.7327415117053941E-4</v>
      </c>
      <c r="H273" s="7">
        <f t="shared" si="28"/>
        <v>0.23479242967049135</v>
      </c>
      <c r="I273">
        <f t="shared" si="29"/>
        <v>1.2747882374591901E-4</v>
      </c>
      <c r="J273" s="4"/>
    </row>
    <row r="274" spans="1:10">
      <c r="A274" s="3" t="s">
        <v>53</v>
      </c>
      <c r="B274">
        <v>2.9</v>
      </c>
      <c r="C274" s="4">
        <v>262</v>
      </c>
      <c r="D274">
        <f t="shared" si="24"/>
        <v>90.344827586206904</v>
      </c>
      <c r="E274" s="6">
        <f t="shared" si="25"/>
        <v>2.3542477998565885E-4</v>
      </c>
      <c r="F274" s="7">
        <f t="shared" si="26"/>
        <v>0.69436202580327488</v>
      </c>
      <c r="G274" s="6">
        <f t="shared" si="27"/>
        <v>2.6328738817095156E-4</v>
      </c>
      <c r="H274" s="7">
        <f t="shared" si="28"/>
        <v>0.23505571705866229</v>
      </c>
      <c r="I274">
        <f t="shared" si="29"/>
        <v>7.9380994351041512E-4</v>
      </c>
      <c r="J274" s="4"/>
    </row>
    <row r="275" spans="1:10">
      <c r="A275" s="3" t="s">
        <v>740</v>
      </c>
      <c r="B275">
        <v>18.05</v>
      </c>
      <c r="C275" s="4">
        <v>1629</v>
      </c>
      <c r="D275">
        <f t="shared" si="24"/>
        <v>90.24930747922437</v>
      </c>
      <c r="E275" s="6">
        <f t="shared" si="25"/>
        <v>1.463767048078772E-3</v>
      </c>
      <c r="F275" s="7">
        <f t="shared" si="26"/>
        <v>0.69582579285135371</v>
      </c>
      <c r="G275" s="6">
        <f t="shared" si="27"/>
        <v>1.6387370194778195E-3</v>
      </c>
      <c r="H275" s="7">
        <f t="shared" si="28"/>
        <v>0.2366944540781401</v>
      </c>
      <c r="I275">
        <f t="shared" si="29"/>
        <v>4.0760328609759644E-4</v>
      </c>
      <c r="J275" s="2"/>
    </row>
    <row r="276" spans="1:10">
      <c r="A276" s="3" t="s">
        <v>603</v>
      </c>
      <c r="B276">
        <v>9.26</v>
      </c>
      <c r="C276" s="4">
        <v>834</v>
      </c>
      <c r="D276">
        <f t="shared" si="24"/>
        <v>90.06479481641469</v>
      </c>
      <c r="E276" s="6">
        <f t="shared" si="25"/>
        <v>7.4940559735892933E-4</v>
      </c>
      <c r="F276" s="7">
        <f t="shared" si="26"/>
        <v>0.69657519844871263</v>
      </c>
      <c r="G276" s="6">
        <f t="shared" si="27"/>
        <v>8.4070386705621095E-4</v>
      </c>
      <c r="H276" s="7">
        <f t="shared" si="28"/>
        <v>0.23753515794519631</v>
      </c>
      <c r="I276">
        <f t="shared" si="29"/>
        <v>2.7677371982778864E-4</v>
      </c>
      <c r="J276" s="2"/>
    </row>
    <row r="277" spans="1:10">
      <c r="A277" s="3" t="s">
        <v>197</v>
      </c>
      <c r="B277">
        <v>6.28</v>
      </c>
      <c r="C277" s="4">
        <v>564</v>
      </c>
      <c r="D277">
        <f t="shared" si="24"/>
        <v>89.808917197452232</v>
      </c>
      <c r="E277" s="6">
        <f t="shared" si="25"/>
        <v>5.0679227447294507E-4</v>
      </c>
      <c r="F277" s="7">
        <f t="shared" si="26"/>
        <v>0.69708199072318555</v>
      </c>
      <c r="G277" s="6">
        <f t="shared" si="27"/>
        <v>5.7015337852192279E-4</v>
      </c>
      <c r="H277" s="7">
        <f t="shared" si="28"/>
        <v>0.23810531132371823</v>
      </c>
      <c r="I277">
        <f t="shared" si="29"/>
        <v>2.9733667253156737E-4</v>
      </c>
      <c r="J277" s="2"/>
    </row>
    <row r="278" spans="1:10">
      <c r="A278" s="3" t="s">
        <v>187</v>
      </c>
      <c r="B278">
        <v>6.73</v>
      </c>
      <c r="C278" s="4">
        <v>601</v>
      </c>
      <c r="D278">
        <f t="shared" si="24"/>
        <v>89.30163447251114</v>
      </c>
      <c r="E278" s="6">
        <f t="shared" si="25"/>
        <v>5.4003928538695026E-4</v>
      </c>
      <c r="F278" s="7">
        <f t="shared" si="26"/>
        <v>0.69762203000857248</v>
      </c>
      <c r="G278" s="6">
        <f t="shared" si="27"/>
        <v>6.1100831806569121E-4</v>
      </c>
      <c r="H278" s="7">
        <f t="shared" si="28"/>
        <v>0.23871631964178391</v>
      </c>
      <c r="I278">
        <f t="shared" si="29"/>
        <v>1.3399303325795087E-4</v>
      </c>
      <c r="J278" s="2"/>
    </row>
    <row r="279" spans="1:10">
      <c r="A279" s="3" t="s">
        <v>560</v>
      </c>
      <c r="B279">
        <v>3.03</v>
      </c>
      <c r="C279" s="4">
        <v>270</v>
      </c>
      <c r="D279">
        <f t="shared" si="24"/>
        <v>89.10891089108911</v>
      </c>
      <c r="E279" s="6">
        <f t="shared" si="25"/>
        <v>2.4261332288598431E-4</v>
      </c>
      <c r="F279" s="7">
        <f t="shared" si="26"/>
        <v>0.69786464333145848</v>
      </c>
      <c r="G279" s="6">
        <f t="shared" si="27"/>
        <v>2.7508992626137355E-4</v>
      </c>
      <c r="H279" s="7">
        <f t="shared" si="28"/>
        <v>0.23899140956804529</v>
      </c>
      <c r="I279">
        <f t="shared" si="29"/>
        <v>1.0737049355927231E-4</v>
      </c>
      <c r="J279" s="2"/>
    </row>
    <row r="280" spans="1:10">
      <c r="A280" s="3" t="s">
        <v>435</v>
      </c>
      <c r="B280">
        <v>2.42</v>
      </c>
      <c r="C280" s="4">
        <v>214</v>
      </c>
      <c r="D280">
        <f t="shared" si="24"/>
        <v>88.429752066115711</v>
      </c>
      <c r="E280" s="6">
        <f t="shared" si="25"/>
        <v>1.9229352258370608E-4</v>
      </c>
      <c r="F280" s="7">
        <f t="shared" si="26"/>
        <v>0.69805693685404213</v>
      </c>
      <c r="G280" s="6">
        <f t="shared" si="27"/>
        <v>2.1970878599093203E-4</v>
      </c>
      <c r="H280" s="7">
        <f t="shared" si="28"/>
        <v>0.23921111835403622</v>
      </c>
      <c r="I280">
        <f t="shared" si="29"/>
        <v>1.2708780822762167E-4</v>
      </c>
      <c r="J280" s="2"/>
    </row>
    <row r="281" spans="1:10">
      <c r="A281" s="3" t="s">
        <v>658</v>
      </c>
      <c r="B281">
        <v>2.86</v>
      </c>
      <c r="C281" s="4">
        <v>252</v>
      </c>
      <c r="D281">
        <f t="shared" si="24"/>
        <v>88.111888111888121</v>
      </c>
      <c r="E281" s="6">
        <f t="shared" si="25"/>
        <v>2.2643910136025202E-4</v>
      </c>
      <c r="F281" s="7">
        <f t="shared" si="26"/>
        <v>0.69828337595540235</v>
      </c>
      <c r="G281" s="6">
        <f t="shared" si="27"/>
        <v>2.5965583798928329E-4</v>
      </c>
      <c r="H281" s="7">
        <f t="shared" si="28"/>
        <v>0.2394707741920255</v>
      </c>
      <c r="I281">
        <f t="shared" si="29"/>
        <v>3.6197629202219805E-4</v>
      </c>
      <c r="J281" s="2"/>
    </row>
    <row r="282" spans="1:10">
      <c r="A282" s="3" t="s">
        <v>76</v>
      </c>
      <c r="B282">
        <v>8.14</v>
      </c>
      <c r="C282" s="4">
        <v>716</v>
      </c>
      <c r="D282">
        <f t="shared" si="24"/>
        <v>87.960687960687949</v>
      </c>
      <c r="E282" s="6">
        <f t="shared" si="25"/>
        <v>6.4337458957912873E-4</v>
      </c>
      <c r="F282" s="7">
        <f t="shared" si="26"/>
        <v>0.69892675054498143</v>
      </c>
      <c r="G282" s="6">
        <f t="shared" si="27"/>
        <v>7.3902046196949863E-4</v>
      </c>
      <c r="H282" s="7">
        <f t="shared" si="28"/>
        <v>0.240209794653995</v>
      </c>
      <c r="I282">
        <f t="shared" si="29"/>
        <v>2.8334626872719704E-4</v>
      </c>
      <c r="J282" s="2"/>
    </row>
    <row r="283" spans="1:10">
      <c r="A283" s="3" t="s">
        <v>926</v>
      </c>
      <c r="B283">
        <v>6.36</v>
      </c>
      <c r="C283" s="4">
        <v>557</v>
      </c>
      <c r="D283">
        <f t="shared" si="24"/>
        <v>87.578616352201252</v>
      </c>
      <c r="E283" s="6">
        <f t="shared" si="25"/>
        <v>5.0050229943516026E-4</v>
      </c>
      <c r="F283" s="7">
        <f t="shared" si="26"/>
        <v>0.69942725284441665</v>
      </c>
      <c r="G283" s="6">
        <f t="shared" si="27"/>
        <v>5.7741647888525944E-4</v>
      </c>
      <c r="H283" s="7">
        <f t="shared" si="28"/>
        <v>0.24078721113288026</v>
      </c>
      <c r="I283">
        <f t="shared" si="29"/>
        <v>3.9702250426326691E-4</v>
      </c>
      <c r="J283" s="2"/>
    </row>
    <row r="284" spans="1:10">
      <c r="A284" s="3" t="s">
        <v>531</v>
      </c>
      <c r="B284">
        <v>8.91</v>
      </c>
      <c r="C284" s="4">
        <v>780</v>
      </c>
      <c r="D284">
        <f t="shared" si="24"/>
        <v>87.542087542087543</v>
      </c>
      <c r="E284" s="6">
        <f t="shared" si="25"/>
        <v>7.008829327817325E-4</v>
      </c>
      <c r="F284" s="7">
        <f t="shared" si="26"/>
        <v>0.70012813577719835</v>
      </c>
      <c r="G284" s="6">
        <f t="shared" si="27"/>
        <v>8.0892780296661331E-4</v>
      </c>
      <c r="H284" s="7">
        <f t="shared" si="28"/>
        <v>0.24159613893584689</v>
      </c>
      <c r="I284">
        <f t="shared" si="29"/>
        <v>4.4924887151095994E-4</v>
      </c>
      <c r="J284" s="2"/>
    </row>
    <row r="285" spans="1:10">
      <c r="A285" s="3" t="s">
        <v>235</v>
      </c>
      <c r="B285">
        <v>10.08</v>
      </c>
      <c r="C285" s="4">
        <v>882</v>
      </c>
      <c r="D285">
        <f t="shared" si="24"/>
        <v>87.5</v>
      </c>
      <c r="E285" s="6">
        <f t="shared" si="25"/>
        <v>7.9253685476088213E-4</v>
      </c>
      <c r="F285" s="7">
        <f t="shared" si="26"/>
        <v>0.70092067263195923</v>
      </c>
      <c r="G285" s="6">
        <f t="shared" si="27"/>
        <v>9.1515064578041102E-4</v>
      </c>
      <c r="H285" s="7">
        <f t="shared" si="28"/>
        <v>0.24251128958162729</v>
      </c>
      <c r="I285">
        <f t="shared" si="29"/>
        <v>1.0927415136699481E-4</v>
      </c>
      <c r="J285" s="2"/>
    </row>
    <row r="286" spans="1:10">
      <c r="A286" s="3" t="s">
        <v>1004</v>
      </c>
      <c r="B286">
        <v>2.4500000000000002</v>
      </c>
      <c r="C286" s="4">
        <v>214</v>
      </c>
      <c r="D286">
        <f t="shared" si="24"/>
        <v>87.346938775510196</v>
      </c>
      <c r="E286" s="6">
        <f t="shared" si="25"/>
        <v>1.9229352258370608E-4</v>
      </c>
      <c r="F286" s="7">
        <f t="shared" si="26"/>
        <v>0.70111296615454288</v>
      </c>
      <c r="G286" s="6">
        <f t="shared" si="27"/>
        <v>2.2243244862718326E-4</v>
      </c>
      <c r="H286" s="7">
        <f t="shared" si="28"/>
        <v>0.24273372203025448</v>
      </c>
      <c r="I286">
        <f t="shared" si="29"/>
        <v>5.7261988023779575E-4</v>
      </c>
      <c r="J286" s="2"/>
    </row>
    <row r="287" spans="1:10">
      <c r="A287" s="3" t="s">
        <v>121</v>
      </c>
      <c r="B287">
        <v>12.82</v>
      </c>
      <c r="C287" s="4">
        <v>1116</v>
      </c>
      <c r="D287">
        <f t="shared" si="24"/>
        <v>87.051482059282364</v>
      </c>
      <c r="E287" s="6">
        <f t="shared" si="25"/>
        <v>1.0028017345954019E-3</v>
      </c>
      <c r="F287" s="7">
        <f t="shared" si="26"/>
        <v>0.70211576788913832</v>
      </c>
      <c r="G287" s="6">
        <f t="shared" si="27"/>
        <v>1.1639118332246894E-3</v>
      </c>
      <c r="H287" s="7">
        <f t="shared" si="28"/>
        <v>0.24389763386347918</v>
      </c>
      <c r="I287">
        <f t="shared" si="29"/>
        <v>2.202399565195412E-4</v>
      </c>
      <c r="J287" s="2"/>
    </row>
    <row r="288" spans="1:10">
      <c r="A288" s="3" t="s">
        <v>476</v>
      </c>
      <c r="B288">
        <v>4.93</v>
      </c>
      <c r="C288" s="4">
        <v>429</v>
      </c>
      <c r="D288">
        <f t="shared" si="24"/>
        <v>87.018255578093317</v>
      </c>
      <c r="E288" s="6">
        <f t="shared" si="25"/>
        <v>3.8548561302995284E-4</v>
      </c>
      <c r="F288" s="7">
        <f t="shared" si="26"/>
        <v>0.7025012535021683</v>
      </c>
      <c r="G288" s="6">
        <f t="shared" si="27"/>
        <v>4.4758855989061771E-4</v>
      </c>
      <c r="H288" s="7">
        <f t="shared" si="28"/>
        <v>0.24434522242336978</v>
      </c>
      <c r="I288">
        <f t="shared" si="29"/>
        <v>2.1143620750194159E-4</v>
      </c>
      <c r="J288" s="2"/>
    </row>
    <row r="289" spans="1:10">
      <c r="A289" s="3" t="s">
        <v>413</v>
      </c>
      <c r="B289">
        <v>4.7300000000000004</v>
      </c>
      <c r="C289" s="4">
        <v>411</v>
      </c>
      <c r="D289">
        <f t="shared" si="24"/>
        <v>86.892177589851997</v>
      </c>
      <c r="E289" s="6">
        <f t="shared" si="25"/>
        <v>3.6931139150422058E-4</v>
      </c>
      <c r="F289" s="7">
        <f t="shared" si="26"/>
        <v>0.7028705648936725</v>
      </c>
      <c r="G289" s="6">
        <f t="shared" si="27"/>
        <v>4.2943080898227626E-4</v>
      </c>
      <c r="H289" s="7">
        <f t="shared" si="28"/>
        <v>0.24477465323235206</v>
      </c>
      <c r="I289">
        <f t="shared" si="29"/>
        <v>1.7138052295004313E-4</v>
      </c>
      <c r="J289" s="2"/>
    </row>
    <row r="290" spans="1:10">
      <c r="A290" s="3" t="s">
        <v>398</v>
      </c>
      <c r="B290">
        <v>3.83</v>
      </c>
      <c r="C290" s="4">
        <v>332</v>
      </c>
      <c r="D290">
        <f t="shared" si="24"/>
        <v>86.684073107049613</v>
      </c>
      <c r="E290" s="6">
        <f t="shared" si="25"/>
        <v>2.9832453036350662E-4</v>
      </c>
      <c r="F290" s="7">
        <f t="shared" si="26"/>
        <v>0.70316888942403599</v>
      </c>
      <c r="G290" s="6">
        <f t="shared" si="27"/>
        <v>3.4772092989473954E-4</v>
      </c>
      <c r="H290" s="7">
        <f t="shared" si="28"/>
        <v>0.2451223741622468</v>
      </c>
      <c r="I290">
        <f t="shared" si="29"/>
        <v>2.2109785927074133E-4</v>
      </c>
      <c r="J290" s="4"/>
    </row>
    <row r="291" spans="1:10">
      <c r="A291" s="3" t="s">
        <v>859</v>
      </c>
      <c r="B291">
        <v>4.9400000000000004</v>
      </c>
      <c r="C291" s="4">
        <v>428</v>
      </c>
      <c r="D291">
        <f t="shared" si="24"/>
        <v>86.639676113360323</v>
      </c>
      <c r="E291" s="6">
        <f t="shared" si="25"/>
        <v>3.8458704516741216E-4</v>
      </c>
      <c r="F291" s="7">
        <f t="shared" si="26"/>
        <v>0.70355347646920341</v>
      </c>
      <c r="G291" s="6">
        <f t="shared" si="27"/>
        <v>4.4849644743603483E-4</v>
      </c>
      <c r="H291" s="7">
        <f t="shared" si="28"/>
        <v>0.24557087060968283</v>
      </c>
      <c r="I291">
        <f t="shared" si="29"/>
        <v>1.0698358477095882E-4</v>
      </c>
      <c r="J291" s="2"/>
    </row>
    <row r="292" spans="1:10">
      <c r="A292" s="3" t="s">
        <v>483</v>
      </c>
      <c r="B292">
        <v>2.39</v>
      </c>
      <c r="C292" s="4">
        <v>207</v>
      </c>
      <c r="D292">
        <f t="shared" si="24"/>
        <v>86.610878661087867</v>
      </c>
      <c r="E292" s="6">
        <f t="shared" si="25"/>
        <v>1.860035475459213E-4</v>
      </c>
      <c r="F292" s="7">
        <f t="shared" si="26"/>
        <v>0.70373948001674935</v>
      </c>
      <c r="G292" s="6">
        <f t="shared" si="27"/>
        <v>2.169851233546808E-4</v>
      </c>
      <c r="H292" s="7">
        <f t="shared" si="28"/>
        <v>0.24578785573303752</v>
      </c>
      <c r="I292">
        <f t="shared" si="29"/>
        <v>1.9886972707655604E-4</v>
      </c>
      <c r="J292" s="2"/>
    </row>
    <row r="293" spans="1:10">
      <c r="A293" s="3" t="s">
        <v>860</v>
      </c>
      <c r="B293">
        <v>4.4400000000000004</v>
      </c>
      <c r="C293" s="4">
        <v>384</v>
      </c>
      <c r="D293">
        <f t="shared" si="24"/>
        <v>86.486486486486484</v>
      </c>
      <c r="E293" s="6">
        <f t="shared" si="25"/>
        <v>3.4505005921562216E-4</v>
      </c>
      <c r="F293" s="7">
        <f t="shared" si="26"/>
        <v>0.70408453007596494</v>
      </c>
      <c r="G293" s="6">
        <f t="shared" si="27"/>
        <v>4.0310207016518108E-4</v>
      </c>
      <c r="H293" s="7">
        <f t="shared" si="28"/>
        <v>0.24619095780320269</v>
      </c>
      <c r="I293">
        <f t="shared" si="29"/>
        <v>2.056067483101609E-4</v>
      </c>
      <c r="J293" s="4"/>
    </row>
    <row r="294" spans="1:10">
      <c r="A294" s="3" t="s">
        <v>268</v>
      </c>
      <c r="B294">
        <v>4.58</v>
      </c>
      <c r="C294" s="4">
        <v>394</v>
      </c>
      <c r="D294">
        <f t="shared" si="24"/>
        <v>86.026200873362441</v>
      </c>
      <c r="E294" s="6">
        <f t="shared" si="25"/>
        <v>3.5403573784102899E-4</v>
      </c>
      <c r="F294" s="7">
        <f t="shared" si="26"/>
        <v>0.70443856581380593</v>
      </c>
      <c r="G294" s="6">
        <f t="shared" si="27"/>
        <v>4.1581249580102014E-4</v>
      </c>
      <c r="H294" s="7">
        <f t="shared" si="28"/>
        <v>0.24660677029900371</v>
      </c>
      <c r="I294">
        <f t="shared" si="29"/>
        <v>5.948143762410929E-4</v>
      </c>
      <c r="J294" s="2"/>
    </row>
    <row r="295" spans="1:10">
      <c r="A295" s="3" t="s">
        <v>203</v>
      </c>
      <c r="B295">
        <v>13.24</v>
      </c>
      <c r="C295" s="4">
        <v>1137</v>
      </c>
      <c r="D295">
        <f t="shared" si="24"/>
        <v>85.876132930513592</v>
      </c>
      <c r="E295" s="6">
        <f t="shared" si="25"/>
        <v>1.0216716597087562E-3</v>
      </c>
      <c r="F295" s="7">
        <f t="shared" si="26"/>
        <v>0.70546023747351472</v>
      </c>
      <c r="G295" s="6">
        <f t="shared" si="27"/>
        <v>1.2020431101322066E-3</v>
      </c>
      <c r="H295" s="7">
        <f t="shared" si="28"/>
        <v>0.24780881340913591</v>
      </c>
      <c r="I295">
        <f t="shared" si="29"/>
        <v>4.2424660485448906E-4</v>
      </c>
      <c r="J295" s="2"/>
    </row>
    <row r="296" spans="1:10">
      <c r="A296" s="3" t="s">
        <v>771</v>
      </c>
      <c r="B296">
        <v>9.44</v>
      </c>
      <c r="C296" s="4">
        <v>810</v>
      </c>
      <c r="D296">
        <f t="shared" si="24"/>
        <v>85.805084745762713</v>
      </c>
      <c r="E296" s="6">
        <f t="shared" si="25"/>
        <v>7.2783996865795298E-4</v>
      </c>
      <c r="F296" s="7">
        <f t="shared" si="26"/>
        <v>0.70618807744217271</v>
      </c>
      <c r="G296" s="6">
        <f t="shared" si="27"/>
        <v>8.5704584287371827E-4</v>
      </c>
      <c r="H296" s="7">
        <f t="shared" si="28"/>
        <v>0.24866585925200962</v>
      </c>
      <c r="I296">
        <f t="shared" si="29"/>
        <v>3.7937796978862459E-4</v>
      </c>
      <c r="J296" s="4"/>
    </row>
    <row r="297" spans="1:10">
      <c r="A297" s="3" t="s">
        <v>546</v>
      </c>
      <c r="B297">
        <v>8.43</v>
      </c>
      <c r="C297" s="4">
        <v>721</v>
      </c>
      <c r="D297">
        <f t="shared" si="24"/>
        <v>85.527876631079479</v>
      </c>
      <c r="E297" s="6">
        <f t="shared" si="25"/>
        <v>6.478674288918322E-4</v>
      </c>
      <c r="F297" s="7">
        <f t="shared" si="26"/>
        <v>0.70683594487106449</v>
      </c>
      <c r="G297" s="6">
        <f t="shared" si="27"/>
        <v>7.6534920078659375E-4</v>
      </c>
      <c r="H297" s="7">
        <f t="shared" si="28"/>
        <v>0.2494312084527962</v>
      </c>
      <c r="I297">
        <f t="shared" si="29"/>
        <v>9.8625861385037705E-5</v>
      </c>
      <c r="J297" s="2"/>
    </row>
    <row r="298" spans="1:10">
      <c r="A298" s="3" t="s">
        <v>1081</v>
      </c>
      <c r="B298">
        <v>2.19</v>
      </c>
      <c r="C298" s="4">
        <v>187</v>
      </c>
      <c r="D298">
        <f t="shared" si="24"/>
        <v>85.388127853881286</v>
      </c>
      <c r="E298" s="6">
        <f t="shared" si="25"/>
        <v>1.6803219029510767E-4</v>
      </c>
      <c r="F298" s="7">
        <f t="shared" si="26"/>
        <v>0.70700397706135965</v>
      </c>
      <c r="G298" s="6">
        <f t="shared" si="27"/>
        <v>1.9882737244633931E-4</v>
      </c>
      <c r="H298" s="7">
        <f t="shared" si="28"/>
        <v>0.24963003582524254</v>
      </c>
      <c r="I298">
        <f t="shared" si="29"/>
        <v>1.9956388518591051E-4</v>
      </c>
      <c r="J298" s="2"/>
    </row>
    <row r="299" spans="1:10">
      <c r="A299" s="3" t="s">
        <v>407</v>
      </c>
      <c r="B299">
        <v>4.43</v>
      </c>
      <c r="C299" s="4">
        <v>378</v>
      </c>
      <c r="D299">
        <f t="shared" si="24"/>
        <v>85.327313769751697</v>
      </c>
      <c r="E299" s="6">
        <f t="shared" si="25"/>
        <v>3.3965865204037802E-4</v>
      </c>
      <c r="F299" s="7">
        <f t="shared" si="26"/>
        <v>0.70734363571339998</v>
      </c>
      <c r="G299" s="6">
        <f t="shared" si="27"/>
        <v>4.0219418261976396E-4</v>
      </c>
      <c r="H299" s="7">
        <f t="shared" si="28"/>
        <v>0.25003223000786229</v>
      </c>
      <c r="I299">
        <f t="shared" si="29"/>
        <v>1.9937103856168537E-4</v>
      </c>
      <c r="J299" s="2"/>
    </row>
    <row r="300" spans="1:10">
      <c r="A300" s="3" t="s">
        <v>821</v>
      </c>
      <c r="B300">
        <v>4.42</v>
      </c>
      <c r="C300" s="4">
        <v>376</v>
      </c>
      <c r="D300">
        <f t="shared" si="24"/>
        <v>85.067873303167417</v>
      </c>
      <c r="E300" s="6">
        <f t="shared" si="25"/>
        <v>3.3786151631529668E-4</v>
      </c>
      <c r="F300" s="7">
        <f t="shared" si="26"/>
        <v>0.7076814972297153</v>
      </c>
      <c r="G300" s="6">
        <f t="shared" si="27"/>
        <v>4.0128629507434689E-4</v>
      </c>
      <c r="H300" s="7">
        <f t="shared" si="28"/>
        <v>0.25043351630293664</v>
      </c>
      <c r="I300">
        <f t="shared" si="29"/>
        <v>3.6768676617657259E-4</v>
      </c>
      <c r="J300" s="4"/>
    </row>
    <row r="301" spans="1:10">
      <c r="A301" s="3" t="s">
        <v>425</v>
      </c>
      <c r="B301">
        <v>8.15</v>
      </c>
      <c r="C301" s="4">
        <v>693</v>
      </c>
      <c r="D301">
        <f t="shared" si="24"/>
        <v>85.030674846625757</v>
      </c>
      <c r="E301" s="6">
        <f t="shared" si="25"/>
        <v>6.2270752874069306E-4</v>
      </c>
      <c r="F301" s="7">
        <f t="shared" si="26"/>
        <v>0.70830420475845601</v>
      </c>
      <c r="G301" s="6">
        <f t="shared" si="27"/>
        <v>7.3992834951491576E-4</v>
      </c>
      <c r="H301" s="7">
        <f t="shared" si="28"/>
        <v>0.25117344465245156</v>
      </c>
      <c r="I301">
        <f t="shared" si="29"/>
        <v>1.353655915115326E-4</v>
      </c>
      <c r="J301" s="2"/>
    </row>
    <row r="302" spans="1:10">
      <c r="A302" s="3" t="s">
        <v>260</v>
      </c>
      <c r="B302">
        <v>3</v>
      </c>
      <c r="C302" s="4">
        <v>255</v>
      </c>
      <c r="D302">
        <f t="shared" si="24"/>
        <v>85</v>
      </c>
      <c r="E302" s="6">
        <f t="shared" si="25"/>
        <v>2.2913480494787407E-4</v>
      </c>
      <c r="F302" s="7">
        <f t="shared" si="26"/>
        <v>0.70853333956340392</v>
      </c>
      <c r="G302" s="6">
        <f t="shared" si="27"/>
        <v>2.7236626362512234E-4</v>
      </c>
      <c r="H302" s="7">
        <f t="shared" si="28"/>
        <v>0.25144581091607671</v>
      </c>
      <c r="I302">
        <f t="shared" si="29"/>
        <v>4.9595772951926964E-4</v>
      </c>
      <c r="J302" s="2"/>
    </row>
    <row r="303" spans="1:10">
      <c r="A303" s="3" t="s">
        <v>150</v>
      </c>
      <c r="B303">
        <v>10.98</v>
      </c>
      <c r="C303" s="4">
        <v>931</v>
      </c>
      <c r="D303">
        <f t="shared" si="24"/>
        <v>84.790528233151178</v>
      </c>
      <c r="E303" s="6">
        <f t="shared" si="25"/>
        <v>8.365666800253756E-4</v>
      </c>
      <c r="F303" s="7">
        <f t="shared" si="26"/>
        <v>0.70936990624342933</v>
      </c>
      <c r="G303" s="6">
        <f t="shared" si="27"/>
        <v>9.9686052486794774E-4</v>
      </c>
      <c r="H303" s="7">
        <f t="shared" si="28"/>
        <v>0.25244267144094468</v>
      </c>
      <c r="I303">
        <f t="shared" si="29"/>
        <v>2.395450995652415E-3</v>
      </c>
      <c r="J303" s="2"/>
    </row>
    <row r="304" spans="1:10">
      <c r="A304" s="3" t="s">
        <v>1012</v>
      </c>
      <c r="B304">
        <v>52.96</v>
      </c>
      <c r="C304" s="4">
        <v>4476</v>
      </c>
      <c r="D304">
        <f t="shared" si="24"/>
        <v>84.516616314199396</v>
      </c>
      <c r="E304" s="6">
        <f t="shared" si="25"/>
        <v>4.0219897527320955E-3</v>
      </c>
      <c r="F304" s="7">
        <f t="shared" si="26"/>
        <v>0.71339189599616137</v>
      </c>
      <c r="G304" s="6">
        <f t="shared" si="27"/>
        <v>4.8081724405288264E-3</v>
      </c>
      <c r="H304" s="7">
        <f t="shared" si="28"/>
        <v>0.25725084388147351</v>
      </c>
      <c r="I304">
        <f t="shared" si="29"/>
        <v>5.1070618477708218E-4</v>
      </c>
      <c r="J304" s="4"/>
    </row>
    <row r="305" spans="1:10">
      <c r="A305" s="3" t="s">
        <v>527</v>
      </c>
      <c r="B305">
        <v>11.29</v>
      </c>
      <c r="C305" s="4">
        <v>954</v>
      </c>
      <c r="D305">
        <f t="shared" si="24"/>
        <v>84.499557130203726</v>
      </c>
      <c r="E305" s="6">
        <f t="shared" si="25"/>
        <v>8.5723374086381127E-4</v>
      </c>
      <c r="F305" s="7">
        <f t="shared" si="26"/>
        <v>0.71424912973702515</v>
      </c>
      <c r="G305" s="6">
        <f t="shared" si="27"/>
        <v>1.0250050387758771E-3</v>
      </c>
      <c r="H305" s="7">
        <f t="shared" si="28"/>
        <v>0.25827584892024941</v>
      </c>
      <c r="I305">
        <f t="shared" si="29"/>
        <v>5.3342956462562596E-4</v>
      </c>
      <c r="J305" s="2"/>
    </row>
    <row r="306" spans="1:10">
      <c r="A306" s="3" t="s">
        <v>566</v>
      </c>
      <c r="B306">
        <v>11.78</v>
      </c>
      <c r="C306" s="4">
        <v>993</v>
      </c>
      <c r="D306">
        <f t="shared" si="24"/>
        <v>84.295415959252978</v>
      </c>
      <c r="E306" s="6">
        <f t="shared" si="25"/>
        <v>8.9227788750289791E-4</v>
      </c>
      <c r="F306" s="7">
        <f t="shared" si="26"/>
        <v>0.71514140762452805</v>
      </c>
      <c r="G306" s="6">
        <f t="shared" si="27"/>
        <v>1.0694915285013136E-3</v>
      </c>
      <c r="H306" s="7">
        <f t="shared" si="28"/>
        <v>0.25934534044875074</v>
      </c>
      <c r="I306">
        <f t="shared" si="29"/>
        <v>4.8053611072834679E-4</v>
      </c>
      <c r="J306" s="2"/>
    </row>
    <row r="307" spans="1:10">
      <c r="A307" s="3" t="s">
        <v>557</v>
      </c>
      <c r="B307">
        <v>10.61</v>
      </c>
      <c r="C307" s="4">
        <v>894</v>
      </c>
      <c r="D307">
        <f t="shared" si="24"/>
        <v>84.260131950989631</v>
      </c>
      <c r="E307" s="6">
        <f t="shared" si="25"/>
        <v>8.033196691113703E-4</v>
      </c>
      <c r="F307" s="7">
        <f t="shared" si="26"/>
        <v>0.71594472729363945</v>
      </c>
      <c r="G307" s="6">
        <f t="shared" si="27"/>
        <v>9.6326868568751597E-4</v>
      </c>
      <c r="H307" s="7">
        <f t="shared" si="28"/>
        <v>0.26030860913443826</v>
      </c>
      <c r="I307">
        <f t="shared" si="29"/>
        <v>1.0933825331075619E-3</v>
      </c>
      <c r="J307" s="2"/>
    </row>
    <row r="308" spans="1:10">
      <c r="A308" s="3" t="s">
        <v>988</v>
      </c>
      <c r="B308">
        <v>24.13</v>
      </c>
      <c r="C308" s="4">
        <v>2031</v>
      </c>
      <c r="D308">
        <f t="shared" si="24"/>
        <v>84.169084127641938</v>
      </c>
      <c r="E308" s="6">
        <f t="shared" si="25"/>
        <v>1.8249913288201265E-3</v>
      </c>
      <c r="F308" s="7">
        <f t="shared" si="26"/>
        <v>0.71776971862245953</v>
      </c>
      <c r="G308" s="6">
        <f t="shared" si="27"/>
        <v>2.1907326470914008E-3</v>
      </c>
      <c r="H308" s="7">
        <f t="shared" si="28"/>
        <v>0.26249934178152967</v>
      </c>
      <c r="I308">
        <f t="shared" si="29"/>
        <v>4.4598045203667058E-4</v>
      </c>
      <c r="J308" s="2"/>
    </row>
    <row r="309" spans="1:10">
      <c r="A309" s="3" t="s">
        <v>827</v>
      </c>
      <c r="B309">
        <v>9.83</v>
      </c>
      <c r="C309" s="4">
        <v>825</v>
      </c>
      <c r="D309">
        <f t="shared" si="24"/>
        <v>83.926754832146486</v>
      </c>
      <c r="E309" s="6">
        <f t="shared" si="25"/>
        <v>7.4131848659606317E-4</v>
      </c>
      <c r="F309" s="7">
        <f t="shared" si="26"/>
        <v>0.71851103710905562</v>
      </c>
      <c r="G309" s="6">
        <f t="shared" si="27"/>
        <v>8.9245345714498417E-4</v>
      </c>
      <c r="H309" s="7">
        <f t="shared" si="28"/>
        <v>0.26339179523867468</v>
      </c>
      <c r="I309">
        <f t="shared" si="29"/>
        <v>3.5770680775290553E-4</v>
      </c>
      <c r="J309" s="4"/>
    </row>
    <row r="310" spans="1:10">
      <c r="A310" s="3" t="s">
        <v>342</v>
      </c>
      <c r="B310">
        <v>7.86</v>
      </c>
      <c r="C310" s="4">
        <v>655</v>
      </c>
      <c r="D310">
        <f t="shared" si="24"/>
        <v>83.333333333333329</v>
      </c>
      <c r="E310" s="6">
        <f t="shared" si="25"/>
        <v>5.8856194996414709E-4</v>
      </c>
      <c r="F310" s="7">
        <f t="shared" si="26"/>
        <v>0.71909959905901977</v>
      </c>
      <c r="G310" s="6">
        <f t="shared" si="27"/>
        <v>7.1359961069782053E-4</v>
      </c>
      <c r="H310" s="7">
        <f t="shared" si="28"/>
        <v>0.26410539484937251</v>
      </c>
      <c r="I310">
        <f t="shared" si="29"/>
        <v>3.6803537974836043E-4</v>
      </c>
      <c r="J310" s="4"/>
    </row>
    <row r="311" spans="1:10">
      <c r="A311" s="3" t="s">
        <v>742</v>
      </c>
      <c r="B311">
        <v>8.08</v>
      </c>
      <c r="C311" s="4">
        <v>672</v>
      </c>
      <c r="D311">
        <f t="shared" si="24"/>
        <v>83.168316831683171</v>
      </c>
      <c r="E311" s="6">
        <f t="shared" si="25"/>
        <v>6.0383760362733873E-4</v>
      </c>
      <c r="F311" s="7">
        <f t="shared" si="26"/>
        <v>0.71970343666264713</v>
      </c>
      <c r="G311" s="6">
        <f t="shared" si="27"/>
        <v>7.3357313669699612E-4</v>
      </c>
      <c r="H311" s="7">
        <f t="shared" si="28"/>
        <v>0.26483896798606948</v>
      </c>
      <c r="I311">
        <f t="shared" si="29"/>
        <v>3.9570018859630407E-4</v>
      </c>
      <c r="J311" s="2"/>
    </row>
    <row r="312" spans="1:10">
      <c r="A312" s="3" t="s">
        <v>738</v>
      </c>
      <c r="B312">
        <v>8.66</v>
      </c>
      <c r="C312" s="4">
        <v>715</v>
      </c>
      <c r="D312">
        <f t="shared" si="24"/>
        <v>82.5635103926097</v>
      </c>
      <c r="E312" s="6">
        <f t="shared" si="25"/>
        <v>6.4247602171658806E-4</v>
      </c>
      <c r="F312" s="7">
        <f t="shared" si="26"/>
        <v>0.72034591268436376</v>
      </c>
      <c r="G312" s="6">
        <f t="shared" si="27"/>
        <v>7.8623061433118647E-4</v>
      </c>
      <c r="H312" s="7">
        <f t="shared" si="28"/>
        <v>0.26562519860040068</v>
      </c>
      <c r="I312">
        <f t="shared" si="29"/>
        <v>1.2068349330948691E-4</v>
      </c>
      <c r="J312" s="2"/>
    </row>
    <row r="313" spans="1:10">
      <c r="A313" s="3" t="s">
        <v>608</v>
      </c>
      <c r="B313">
        <v>2.63</v>
      </c>
      <c r="C313" s="4">
        <v>215</v>
      </c>
      <c r="D313">
        <f t="shared" si="24"/>
        <v>81.749049429657802</v>
      </c>
      <c r="E313" s="6">
        <f t="shared" si="25"/>
        <v>1.9319209044624678E-4</v>
      </c>
      <c r="F313" s="7">
        <f t="shared" si="26"/>
        <v>0.72053910477480998</v>
      </c>
      <c r="G313" s="6">
        <f t="shared" si="27"/>
        <v>2.3877442444469058E-4</v>
      </c>
      <c r="H313" s="7">
        <f t="shared" si="28"/>
        <v>0.26586397302484538</v>
      </c>
      <c r="I313">
        <f t="shared" si="29"/>
        <v>5.1176284950793516E-4</v>
      </c>
      <c r="J313" s="2"/>
    </row>
    <row r="314" spans="1:10">
      <c r="A314" s="3" t="s">
        <v>471</v>
      </c>
      <c r="B314">
        <v>11.15</v>
      </c>
      <c r="C314" s="4">
        <v>911</v>
      </c>
      <c r="D314">
        <f t="shared" si="24"/>
        <v>81.704035874439455</v>
      </c>
      <c r="E314" s="6">
        <f t="shared" si="25"/>
        <v>8.1859532277456194E-4</v>
      </c>
      <c r="F314" s="7">
        <f t="shared" si="26"/>
        <v>0.72135770009758449</v>
      </c>
      <c r="G314" s="6">
        <f t="shared" si="27"/>
        <v>1.012294613140038E-3</v>
      </c>
      <c r="H314" s="7">
        <f t="shared" si="28"/>
        <v>0.26687626763798544</v>
      </c>
      <c r="I314">
        <f t="shared" si="29"/>
        <v>4.5673898740583585E-4</v>
      </c>
      <c r="J314" s="2"/>
    </row>
    <row r="315" spans="1:10">
      <c r="A315" s="3" t="s">
        <v>931</v>
      </c>
      <c r="B315">
        <v>9.94</v>
      </c>
      <c r="C315" s="4">
        <v>810</v>
      </c>
      <c r="D315">
        <f t="shared" si="24"/>
        <v>81.488933601609659</v>
      </c>
      <c r="E315" s="6">
        <f t="shared" si="25"/>
        <v>7.2783996865795298E-4</v>
      </c>
      <c r="F315" s="7">
        <f t="shared" si="26"/>
        <v>0.72208554006624248</v>
      </c>
      <c r="G315" s="6">
        <f t="shared" si="27"/>
        <v>9.0244022014457196E-4</v>
      </c>
      <c r="H315" s="7">
        <f t="shared" si="28"/>
        <v>0.26777870785813002</v>
      </c>
      <c r="I315">
        <f t="shared" si="29"/>
        <v>6.8006274002507805E-4</v>
      </c>
      <c r="J315" s="2"/>
    </row>
    <row r="316" spans="1:10">
      <c r="A316" s="3" t="s">
        <v>709</v>
      </c>
      <c r="B316">
        <v>14.8</v>
      </c>
      <c r="C316" s="4">
        <v>1206</v>
      </c>
      <c r="D316">
        <f t="shared" si="24"/>
        <v>81.486486486486484</v>
      </c>
      <c r="E316" s="6">
        <f t="shared" si="25"/>
        <v>1.0836728422240632E-3</v>
      </c>
      <c r="F316" s="7">
        <f t="shared" si="26"/>
        <v>0.72316921290846659</v>
      </c>
      <c r="G316" s="6">
        <f t="shared" si="27"/>
        <v>1.3436735672172702E-3</v>
      </c>
      <c r="H316" s="7">
        <f t="shared" si="28"/>
        <v>0.26912238142534728</v>
      </c>
      <c r="I316">
        <f t="shared" si="29"/>
        <v>2.9230461402149355E-4</v>
      </c>
      <c r="J316" s="2"/>
    </row>
    <row r="317" spans="1:10">
      <c r="A317" s="3" t="s">
        <v>1060</v>
      </c>
      <c r="B317">
        <v>6.36</v>
      </c>
      <c r="C317" s="4">
        <v>518</v>
      </c>
      <c r="D317">
        <f t="shared" si="24"/>
        <v>81.446540880503136</v>
      </c>
      <c r="E317" s="6">
        <f t="shared" si="25"/>
        <v>4.6545815279607362E-4</v>
      </c>
      <c r="F317" s="7">
        <f t="shared" si="26"/>
        <v>0.72363467106126267</v>
      </c>
      <c r="G317" s="6">
        <f t="shared" si="27"/>
        <v>5.7741647888525944E-4</v>
      </c>
      <c r="H317" s="7">
        <f t="shared" si="28"/>
        <v>0.26969979790423254</v>
      </c>
      <c r="I317">
        <f t="shared" si="29"/>
        <v>2.4018931448607783E-4</v>
      </c>
      <c r="J317" s="2"/>
    </row>
    <row r="318" spans="1:10">
      <c r="A318" s="3" t="s">
        <v>316</v>
      </c>
      <c r="B318">
        <v>5.22</v>
      </c>
      <c r="C318" s="4">
        <v>424</v>
      </c>
      <c r="D318">
        <f t="shared" si="24"/>
        <v>81.226053639846754</v>
      </c>
      <c r="E318" s="6">
        <f t="shared" si="25"/>
        <v>3.8099277371724942E-4</v>
      </c>
      <c r="F318" s="7">
        <f t="shared" si="26"/>
        <v>0.72401566383497995</v>
      </c>
      <c r="G318" s="6">
        <f t="shared" si="27"/>
        <v>4.7391729870771283E-4</v>
      </c>
      <c r="H318" s="7">
        <f t="shared" si="28"/>
        <v>0.27017371520294026</v>
      </c>
      <c r="I318">
        <f t="shared" si="29"/>
        <v>4.8052059587108675E-4</v>
      </c>
      <c r="J318" s="2"/>
    </row>
    <row r="319" spans="1:10">
      <c r="A319" s="3" t="s">
        <v>586</v>
      </c>
      <c r="B319">
        <v>10.42</v>
      </c>
      <c r="C319" s="4">
        <v>842</v>
      </c>
      <c r="D319">
        <f t="shared" si="24"/>
        <v>80.806142034548941</v>
      </c>
      <c r="E319" s="6">
        <f t="shared" si="25"/>
        <v>7.5659414025925481E-4</v>
      </c>
      <c r="F319" s="7">
        <f t="shared" si="26"/>
        <v>0.72477225797523925</v>
      </c>
      <c r="G319" s="6">
        <f t="shared" si="27"/>
        <v>9.4601882232459163E-4</v>
      </c>
      <c r="H319" s="7">
        <f t="shared" si="28"/>
        <v>0.27111973402526485</v>
      </c>
      <c r="I319">
        <f t="shared" si="29"/>
        <v>2.5919933505641479E-4</v>
      </c>
      <c r="J319" s="2"/>
    </row>
    <row r="320" spans="1:10">
      <c r="A320" s="3" t="s">
        <v>802</v>
      </c>
      <c r="B320">
        <v>5.62</v>
      </c>
      <c r="C320" s="4">
        <v>454</v>
      </c>
      <c r="D320">
        <f t="shared" si="24"/>
        <v>80.782918149466184</v>
      </c>
      <c r="E320" s="6">
        <f t="shared" si="25"/>
        <v>4.0794980959346991E-4</v>
      </c>
      <c r="F320" s="7">
        <f t="shared" si="26"/>
        <v>0.72518020778483272</v>
      </c>
      <c r="G320" s="6">
        <f t="shared" si="27"/>
        <v>5.1023280052439591E-4</v>
      </c>
      <c r="H320" s="7">
        <f t="shared" si="28"/>
        <v>0.27162996682578922</v>
      </c>
      <c r="I320">
        <f t="shared" si="29"/>
        <v>2.5993156893250324E-4</v>
      </c>
      <c r="J320" s="2"/>
    </row>
    <row r="321" spans="1:10">
      <c r="A321" s="3" t="s">
        <v>654</v>
      </c>
      <c r="B321">
        <v>5.62</v>
      </c>
      <c r="C321" s="4">
        <v>451</v>
      </c>
      <c r="D321">
        <f t="shared" ref="D321:D384" si="30">C321/B321</f>
        <v>80.2491103202847</v>
      </c>
      <c r="E321" s="6">
        <f t="shared" si="25"/>
        <v>4.0525410600584789E-4</v>
      </c>
      <c r="F321" s="7">
        <f t="shared" si="26"/>
        <v>0.72558546189083861</v>
      </c>
      <c r="G321" s="6">
        <f t="shared" si="27"/>
        <v>5.1023280052439591E-4</v>
      </c>
      <c r="H321" s="7">
        <f t="shared" si="28"/>
        <v>0.27214019962631358</v>
      </c>
      <c r="I321">
        <f t="shared" si="29"/>
        <v>5.3673111775898175E-5</v>
      </c>
      <c r="J321" s="4"/>
    </row>
    <row r="322" spans="1:10">
      <c r="A322" s="3" t="s">
        <v>205</v>
      </c>
      <c r="B322">
        <v>1.1599999999999999</v>
      </c>
      <c r="C322" s="4">
        <v>93</v>
      </c>
      <c r="D322">
        <f t="shared" si="30"/>
        <v>80.172413793103459</v>
      </c>
      <c r="E322" s="6">
        <f t="shared" si="25"/>
        <v>8.3566811216283484E-5</v>
      </c>
      <c r="F322" s="7">
        <f t="shared" si="26"/>
        <v>0.72566902870205485</v>
      </c>
      <c r="G322" s="6">
        <f t="shared" si="27"/>
        <v>1.0531495526838064E-4</v>
      </c>
      <c r="H322" s="7">
        <f t="shared" si="28"/>
        <v>0.27224551458158197</v>
      </c>
      <c r="I322">
        <f t="shared" si="29"/>
        <v>1.4356751531788281E-4</v>
      </c>
      <c r="J322" s="2"/>
    </row>
    <row r="323" spans="1:10">
      <c r="A323" s="3" t="s">
        <v>822</v>
      </c>
      <c r="B323">
        <v>3.1</v>
      </c>
      <c r="C323" s="4">
        <v>248</v>
      </c>
      <c r="D323">
        <f t="shared" si="30"/>
        <v>80</v>
      </c>
      <c r="E323" s="6">
        <f t="shared" ref="E323:E386" si="31">C323/1112882</f>
        <v>2.2284482991008931E-4</v>
      </c>
      <c r="F323" s="7">
        <f t="shared" ref="F323:F386" si="32">F322+E323</f>
        <v>0.72589187353196494</v>
      </c>
      <c r="G323" s="6">
        <f t="shared" ref="G323:G386" si="33">B323/11014.58</f>
        <v>2.8144513907929307E-4</v>
      </c>
      <c r="H323" s="7">
        <f t="shared" ref="H323:H386" si="34">H322+G323</f>
        <v>0.27252695972066127</v>
      </c>
      <c r="I323">
        <f t="shared" ref="I323:I386" si="35">F323*H324-F324*H323</f>
        <v>2.6868581366126798E-4</v>
      </c>
      <c r="J323" s="2"/>
    </row>
    <row r="324" spans="1:10">
      <c r="A324" s="3" t="s">
        <v>137</v>
      </c>
      <c r="B324">
        <v>5.79</v>
      </c>
      <c r="C324" s="4">
        <v>461</v>
      </c>
      <c r="D324">
        <f t="shared" si="30"/>
        <v>79.620034542314329</v>
      </c>
      <c r="E324" s="6">
        <f t="shared" si="31"/>
        <v>4.1423978463125472E-4</v>
      </c>
      <c r="F324" s="7">
        <f t="shared" si="32"/>
        <v>0.72630611331659622</v>
      </c>
      <c r="G324" s="6">
        <f t="shared" si="33"/>
        <v>5.2566688879648611E-4</v>
      </c>
      <c r="H324" s="7">
        <f t="shared" si="34"/>
        <v>0.27305262660945773</v>
      </c>
      <c r="I324">
        <f t="shared" si="35"/>
        <v>4.4962433138215352E-4</v>
      </c>
      <c r="J324" s="2"/>
    </row>
    <row r="325" spans="1:10">
      <c r="A325" s="3" t="s">
        <v>590</v>
      </c>
      <c r="B325">
        <v>9.68</v>
      </c>
      <c r="C325" s="4">
        <v>769</v>
      </c>
      <c r="D325">
        <f t="shared" si="30"/>
        <v>79.442148760330582</v>
      </c>
      <c r="E325" s="6">
        <f t="shared" si="31"/>
        <v>6.90998686293785E-4</v>
      </c>
      <c r="F325" s="7">
        <f t="shared" si="32"/>
        <v>0.72699711200288997</v>
      </c>
      <c r="G325" s="6">
        <f t="shared" si="33"/>
        <v>8.788351439637281E-4</v>
      </c>
      <c r="H325" s="7">
        <f t="shared" si="34"/>
        <v>0.27393146175342148</v>
      </c>
      <c r="I325">
        <f t="shared" si="35"/>
        <v>3.1614880565830616E-4</v>
      </c>
      <c r="J325" s="4"/>
    </row>
    <row r="326" spans="1:10">
      <c r="A326" s="3" t="s">
        <v>722</v>
      </c>
      <c r="B326">
        <v>6.8</v>
      </c>
      <c r="C326" s="4">
        <v>539</v>
      </c>
      <c r="D326">
        <f t="shared" si="30"/>
        <v>79.264705882352942</v>
      </c>
      <c r="E326" s="6">
        <f t="shared" si="31"/>
        <v>4.8432807790942795E-4</v>
      </c>
      <c r="F326" s="7">
        <f t="shared" si="32"/>
        <v>0.7274814400807994</v>
      </c>
      <c r="G326" s="6">
        <f t="shared" si="33"/>
        <v>6.1736353088361062E-4</v>
      </c>
      <c r="H326" s="7">
        <f t="shared" si="34"/>
        <v>0.27454882528430508</v>
      </c>
      <c r="I326">
        <f t="shared" si="35"/>
        <v>4.7037592282109242E-4</v>
      </c>
      <c r="J326" s="4"/>
    </row>
    <row r="327" spans="1:10">
      <c r="A327" s="3" t="s">
        <v>81</v>
      </c>
      <c r="B327">
        <v>10.11</v>
      </c>
      <c r="C327" s="4">
        <v>800</v>
      </c>
      <c r="D327">
        <f t="shared" si="30"/>
        <v>79.129574678536102</v>
      </c>
      <c r="E327" s="6">
        <f t="shared" si="31"/>
        <v>7.1885429003254616E-4</v>
      </c>
      <c r="F327" s="7">
        <f t="shared" si="32"/>
        <v>0.728200294370832</v>
      </c>
      <c r="G327" s="6">
        <f t="shared" si="33"/>
        <v>9.1787430841666227E-4</v>
      </c>
      <c r="H327" s="7">
        <f t="shared" si="34"/>
        <v>0.27546669959272174</v>
      </c>
      <c r="I327">
        <f t="shared" si="35"/>
        <v>3.2656629398752912E-4</v>
      </c>
      <c r="J327" s="2"/>
    </row>
    <row r="328" spans="1:10">
      <c r="A328" s="3" t="s">
        <v>939</v>
      </c>
      <c r="B328">
        <v>7.01</v>
      </c>
      <c r="C328" s="4">
        <v>553</v>
      </c>
      <c r="D328">
        <f t="shared" si="30"/>
        <v>78.88730385164051</v>
      </c>
      <c r="E328" s="6">
        <f t="shared" si="31"/>
        <v>4.9690802798499746E-4</v>
      </c>
      <c r="F328" s="7">
        <f t="shared" si="32"/>
        <v>0.72869720239881697</v>
      </c>
      <c r="G328" s="6">
        <f t="shared" si="33"/>
        <v>6.364291693373692E-4</v>
      </c>
      <c r="H328" s="7">
        <f t="shared" si="34"/>
        <v>0.27610312876205911</v>
      </c>
      <c r="I328">
        <f t="shared" si="35"/>
        <v>3.1565043920600555E-4</v>
      </c>
      <c r="J328" s="2"/>
    </row>
    <row r="329" spans="1:10">
      <c r="A329" s="3" t="s">
        <v>165</v>
      </c>
      <c r="B329">
        <v>6.77</v>
      </c>
      <c r="C329" s="4">
        <v>533</v>
      </c>
      <c r="D329">
        <f t="shared" si="30"/>
        <v>78.729689807976371</v>
      </c>
      <c r="E329" s="6">
        <f t="shared" si="31"/>
        <v>4.7893667073418386E-4</v>
      </c>
      <c r="F329" s="7">
        <f t="shared" si="32"/>
        <v>0.72917613906955114</v>
      </c>
      <c r="G329" s="6">
        <f t="shared" si="33"/>
        <v>6.1463986824735937E-4</v>
      </c>
      <c r="H329" s="7">
        <f t="shared" si="34"/>
        <v>0.27671776863030645</v>
      </c>
      <c r="I329">
        <f t="shared" si="35"/>
        <v>3.8081565324205036E-4</v>
      </c>
      <c r="J329" s="2"/>
    </row>
    <row r="330" spans="1:10">
      <c r="A330" s="3" t="s">
        <v>595</v>
      </c>
      <c r="B330">
        <v>8.16</v>
      </c>
      <c r="C330" s="4">
        <v>641</v>
      </c>
      <c r="D330">
        <f t="shared" si="30"/>
        <v>78.553921568627445</v>
      </c>
      <c r="E330" s="6">
        <f t="shared" si="31"/>
        <v>5.7598199988857757E-4</v>
      </c>
      <c r="F330" s="7">
        <f t="shared" si="32"/>
        <v>0.72975212106943976</v>
      </c>
      <c r="G330" s="6">
        <f t="shared" si="33"/>
        <v>7.4083623706033277E-4</v>
      </c>
      <c r="H330" s="7">
        <f t="shared" si="34"/>
        <v>0.27745860486736679</v>
      </c>
      <c r="I330">
        <f t="shared" si="35"/>
        <v>3.0771310171867627E-4</v>
      </c>
      <c r="J330" s="2"/>
    </row>
    <row r="331" spans="1:10">
      <c r="A331" s="3" t="s">
        <v>516</v>
      </c>
      <c r="B331">
        <v>6.59</v>
      </c>
      <c r="C331" s="4">
        <v>517</v>
      </c>
      <c r="D331">
        <f t="shared" si="30"/>
        <v>78.452200303490145</v>
      </c>
      <c r="E331" s="6">
        <f t="shared" si="31"/>
        <v>4.6455958493353295E-4</v>
      </c>
      <c r="F331" s="7">
        <f t="shared" si="32"/>
        <v>0.73021668065437328</v>
      </c>
      <c r="G331" s="6">
        <f t="shared" si="33"/>
        <v>5.9829789242985204E-4</v>
      </c>
      <c r="H331" s="7">
        <f t="shared" si="34"/>
        <v>0.27805690275979666</v>
      </c>
      <c r="I331">
        <f t="shared" si="35"/>
        <v>4.0868614530475966E-4</v>
      </c>
      <c r="J331" s="2"/>
    </row>
    <row r="332" spans="1:10">
      <c r="A332" s="3" t="s">
        <v>1064</v>
      </c>
      <c r="B332">
        <v>8.75</v>
      </c>
      <c r="C332" s="4">
        <v>686</v>
      </c>
      <c r="D332">
        <f t="shared" si="30"/>
        <v>78.400000000000006</v>
      </c>
      <c r="E332" s="6">
        <f t="shared" si="31"/>
        <v>6.1641755370290836E-4</v>
      </c>
      <c r="F332" s="7">
        <f t="shared" si="32"/>
        <v>0.73083309820807618</v>
      </c>
      <c r="G332" s="6">
        <f t="shared" si="33"/>
        <v>7.9440160223994013E-4</v>
      </c>
      <c r="H332" s="7">
        <f t="shared" si="34"/>
        <v>0.27885130436203659</v>
      </c>
      <c r="I332">
        <f t="shared" si="35"/>
        <v>2.3229609783279037E-4</v>
      </c>
      <c r="J332" s="2"/>
    </row>
    <row r="333" spans="1:10">
      <c r="A333" s="3" t="s">
        <v>98</v>
      </c>
      <c r="B333">
        <v>4.97</v>
      </c>
      <c r="C333" s="4">
        <v>389</v>
      </c>
      <c r="D333">
        <f t="shared" si="30"/>
        <v>78.269617706237426</v>
      </c>
      <c r="E333" s="6">
        <f t="shared" si="31"/>
        <v>3.4954289852832558E-4</v>
      </c>
      <c r="F333" s="7">
        <f t="shared" si="32"/>
        <v>0.73118264110660447</v>
      </c>
      <c r="G333" s="6">
        <f t="shared" si="33"/>
        <v>4.5122011007228598E-4</v>
      </c>
      <c r="H333" s="7">
        <f t="shared" si="34"/>
        <v>0.27930252447210885</v>
      </c>
      <c r="I333">
        <f t="shared" si="35"/>
        <v>2.207197529490168E-4</v>
      </c>
      <c r="J333" s="2"/>
    </row>
    <row r="334" spans="1:10">
      <c r="A334" s="3" t="s">
        <v>57</v>
      </c>
      <c r="B334">
        <v>4.72</v>
      </c>
      <c r="C334" s="4">
        <v>369</v>
      </c>
      <c r="D334">
        <f t="shared" si="30"/>
        <v>78.177966101694921</v>
      </c>
      <c r="E334" s="6">
        <f t="shared" si="31"/>
        <v>3.3157154127751192E-4</v>
      </c>
      <c r="F334" s="7">
        <f t="shared" si="32"/>
        <v>0.73151421264788197</v>
      </c>
      <c r="G334" s="6">
        <f t="shared" si="33"/>
        <v>4.2852292143685913E-4</v>
      </c>
      <c r="H334" s="7">
        <f t="shared" si="34"/>
        <v>0.27973104739354571</v>
      </c>
      <c r="I334">
        <f t="shared" si="35"/>
        <v>3.082143870982712E-4</v>
      </c>
      <c r="J334" s="2"/>
    </row>
    <row r="335" spans="1:10">
      <c r="A335" s="3" t="s">
        <v>861</v>
      </c>
      <c r="B335">
        <v>6.59</v>
      </c>
      <c r="C335" s="4">
        <v>515</v>
      </c>
      <c r="D335">
        <f t="shared" si="30"/>
        <v>78.148710166919571</v>
      </c>
      <c r="E335" s="6">
        <f t="shared" si="31"/>
        <v>4.6276244920845155E-4</v>
      </c>
      <c r="F335" s="7">
        <f t="shared" si="32"/>
        <v>0.73197697509709037</v>
      </c>
      <c r="G335" s="6">
        <f t="shared" si="33"/>
        <v>5.9829789242985204E-4</v>
      </c>
      <c r="H335" s="7">
        <f t="shared" si="34"/>
        <v>0.28032934528597558</v>
      </c>
      <c r="I335">
        <f t="shared" si="35"/>
        <v>1.0858326053087008E-4</v>
      </c>
      <c r="J335" s="2"/>
    </row>
    <row r="336" spans="1:10">
      <c r="A336" s="3" t="s">
        <v>977</v>
      </c>
      <c r="B336">
        <v>2.3199999999999998</v>
      </c>
      <c r="C336" s="4">
        <v>181</v>
      </c>
      <c r="D336">
        <f t="shared" si="30"/>
        <v>78.017241379310349</v>
      </c>
      <c r="E336" s="6">
        <f t="shared" si="31"/>
        <v>1.6264078311986355E-4</v>
      </c>
      <c r="F336" s="7">
        <f t="shared" si="32"/>
        <v>0.73213961588021026</v>
      </c>
      <c r="G336" s="6">
        <f t="shared" si="33"/>
        <v>2.1062991053676127E-4</v>
      </c>
      <c r="H336" s="7">
        <f t="shared" si="34"/>
        <v>0.28053997519651236</v>
      </c>
      <c r="I336">
        <f t="shared" si="35"/>
        <v>1.1048580966835364E-4</v>
      </c>
      <c r="J336" s="2"/>
    </row>
    <row r="337" spans="1:10">
      <c r="A337" s="3" t="s">
        <v>473</v>
      </c>
      <c r="B337">
        <v>2.36</v>
      </c>
      <c r="C337" s="4">
        <v>184</v>
      </c>
      <c r="D337">
        <f t="shared" si="30"/>
        <v>77.966101694915253</v>
      </c>
      <c r="E337" s="6">
        <f t="shared" si="31"/>
        <v>1.653364867074856E-4</v>
      </c>
      <c r="F337" s="7">
        <f t="shared" si="32"/>
        <v>0.73230495236691773</v>
      </c>
      <c r="G337" s="6">
        <f t="shared" si="33"/>
        <v>2.1426146071842957E-4</v>
      </c>
      <c r="H337" s="7">
        <f t="shared" si="34"/>
        <v>0.28075423665723082</v>
      </c>
      <c r="I337">
        <f t="shared" si="35"/>
        <v>2.0749331840094754E-4</v>
      </c>
      <c r="J337" s="2"/>
    </row>
    <row r="338" spans="1:10">
      <c r="A338" s="3" t="s">
        <v>838</v>
      </c>
      <c r="B338">
        <v>4.43</v>
      </c>
      <c r="C338" s="4">
        <v>345</v>
      </c>
      <c r="D338">
        <f t="shared" si="30"/>
        <v>77.878103837471784</v>
      </c>
      <c r="E338" s="6">
        <f t="shared" si="31"/>
        <v>3.1000591257653552E-4</v>
      </c>
      <c r="F338" s="7">
        <f t="shared" si="32"/>
        <v>0.7326149582794943</v>
      </c>
      <c r="G338" s="6">
        <f t="shared" si="33"/>
        <v>4.0219418261976396E-4</v>
      </c>
      <c r="H338" s="7">
        <f t="shared" si="34"/>
        <v>0.28115643083985059</v>
      </c>
      <c r="I338">
        <f t="shared" si="35"/>
        <v>3.0649629817569579E-4</v>
      </c>
      <c r="J338" s="2"/>
    </row>
    <row r="339" spans="1:10">
      <c r="A339" s="3" t="s">
        <v>350</v>
      </c>
      <c r="B339">
        <v>6.53</v>
      </c>
      <c r="C339" s="4">
        <v>506</v>
      </c>
      <c r="D339">
        <f t="shared" si="30"/>
        <v>77.488514548238896</v>
      </c>
      <c r="E339" s="6">
        <f t="shared" si="31"/>
        <v>4.5467533844558545E-4</v>
      </c>
      <c r="F339" s="7">
        <f t="shared" si="32"/>
        <v>0.73306963361793986</v>
      </c>
      <c r="G339" s="6">
        <f t="shared" si="33"/>
        <v>5.9285056715734964E-4</v>
      </c>
      <c r="H339" s="7">
        <f t="shared" si="34"/>
        <v>0.28174928140700795</v>
      </c>
      <c r="I339">
        <f t="shared" si="35"/>
        <v>2.1262882180139719E-4</v>
      </c>
      <c r="J339" s="4"/>
    </row>
    <row r="340" spans="1:10">
      <c r="A340" s="3" t="s">
        <v>239</v>
      </c>
      <c r="B340">
        <v>4.53</v>
      </c>
      <c r="C340" s="4">
        <v>351</v>
      </c>
      <c r="D340">
        <f t="shared" si="30"/>
        <v>77.483443708609272</v>
      </c>
      <c r="E340" s="6">
        <f t="shared" si="31"/>
        <v>3.1539731975177961E-4</v>
      </c>
      <c r="F340" s="7">
        <f t="shared" si="32"/>
        <v>0.7333850309376917</v>
      </c>
      <c r="G340" s="6">
        <f t="shared" si="33"/>
        <v>4.1127305807393474E-4</v>
      </c>
      <c r="H340" s="7">
        <f t="shared" si="34"/>
        <v>0.28216055446508187</v>
      </c>
      <c r="I340">
        <f t="shared" si="35"/>
        <v>2.8077781095334209E-4</v>
      </c>
      <c r="J340" s="4"/>
    </row>
    <row r="341" spans="1:10">
      <c r="A341" s="3" t="s">
        <v>877</v>
      </c>
      <c r="B341">
        <v>5.98</v>
      </c>
      <c r="C341" s="4">
        <v>463</v>
      </c>
      <c r="D341">
        <f t="shared" si="30"/>
        <v>77.424749163879596</v>
      </c>
      <c r="E341" s="6">
        <f t="shared" si="31"/>
        <v>4.1603692035633606E-4</v>
      </c>
      <c r="F341" s="7">
        <f t="shared" si="32"/>
        <v>0.733801067858048</v>
      </c>
      <c r="G341" s="6">
        <f t="shared" si="33"/>
        <v>5.4291675215941055E-4</v>
      </c>
      <c r="H341" s="7">
        <f t="shared" si="34"/>
        <v>0.28270347121724126</v>
      </c>
      <c r="I341">
        <f t="shared" si="35"/>
        <v>2.2445737652410092E-4</v>
      </c>
      <c r="J341" s="2"/>
    </row>
    <row r="342" spans="1:10">
      <c r="A342" s="3" t="s">
        <v>881</v>
      </c>
      <c r="B342">
        <v>4.78</v>
      </c>
      <c r="C342" s="4">
        <v>370</v>
      </c>
      <c r="D342">
        <f t="shared" si="30"/>
        <v>77.405857740585773</v>
      </c>
      <c r="E342" s="6">
        <f t="shared" si="31"/>
        <v>3.3247010914005259E-4</v>
      </c>
      <c r="F342" s="7">
        <f t="shared" si="32"/>
        <v>0.73413353796718805</v>
      </c>
      <c r="G342" s="6">
        <f t="shared" si="33"/>
        <v>4.3397024670936159E-4</v>
      </c>
      <c r="H342" s="7">
        <f t="shared" si="34"/>
        <v>0.28313744146395065</v>
      </c>
      <c r="I342">
        <f t="shared" si="35"/>
        <v>3.5787115282240323E-4</v>
      </c>
      <c r="J342" s="2"/>
    </row>
    <row r="343" spans="1:10">
      <c r="A343" s="3" t="s">
        <v>1003</v>
      </c>
      <c r="B343">
        <v>7.61</v>
      </c>
      <c r="C343" s="4">
        <v>587</v>
      </c>
      <c r="D343">
        <f t="shared" si="30"/>
        <v>77.135348226018394</v>
      </c>
      <c r="E343" s="6">
        <f t="shared" si="31"/>
        <v>5.2745933531138075E-4</v>
      </c>
      <c r="F343" s="7">
        <f t="shared" si="32"/>
        <v>0.73466099730249945</v>
      </c>
      <c r="G343" s="6">
        <f t="shared" si="33"/>
        <v>6.9090242206239368E-4</v>
      </c>
      <c r="H343" s="7">
        <f t="shared" si="34"/>
        <v>0.28382834388601302</v>
      </c>
      <c r="I343">
        <f t="shared" si="35"/>
        <v>4.8449826817573149E-4</v>
      </c>
      <c r="J343" s="2"/>
    </row>
    <row r="344" spans="1:10">
      <c r="A344" s="3" t="s">
        <v>519</v>
      </c>
      <c r="B344">
        <v>10.3</v>
      </c>
      <c r="C344" s="4">
        <v>794</v>
      </c>
      <c r="D344">
        <f t="shared" si="30"/>
        <v>77.087378640776691</v>
      </c>
      <c r="E344" s="6">
        <f t="shared" si="31"/>
        <v>7.1346288285730202E-4</v>
      </c>
      <c r="F344" s="7">
        <f t="shared" si="32"/>
        <v>0.73537446018535679</v>
      </c>
      <c r="G344" s="6">
        <f t="shared" si="33"/>
        <v>9.3512417177958672E-4</v>
      </c>
      <c r="H344" s="7">
        <f t="shared" si="34"/>
        <v>0.28476346805779262</v>
      </c>
      <c r="I344">
        <f t="shared" si="35"/>
        <v>1.9163816548598001E-4</v>
      </c>
      <c r="J344" s="2"/>
    </row>
    <row r="345" spans="1:10">
      <c r="A345" s="3" t="s">
        <v>839</v>
      </c>
      <c r="B345">
        <v>4.07</v>
      </c>
      <c r="C345" s="4">
        <v>313</v>
      </c>
      <c r="D345">
        <f t="shared" si="30"/>
        <v>76.904176904176893</v>
      </c>
      <c r="E345" s="6">
        <f t="shared" si="31"/>
        <v>2.8125174097523369E-4</v>
      </c>
      <c r="F345" s="7">
        <f t="shared" si="32"/>
        <v>0.73565571192633206</v>
      </c>
      <c r="G345" s="6">
        <f t="shared" si="33"/>
        <v>3.6951023098474932E-4</v>
      </c>
      <c r="H345" s="7">
        <f t="shared" si="34"/>
        <v>0.28513297828877737</v>
      </c>
      <c r="I345">
        <f t="shared" si="35"/>
        <v>2.5227592669174737E-4</v>
      </c>
      <c r="J345" s="2"/>
    </row>
    <row r="346" spans="1:10">
      <c r="A346" s="3" t="s">
        <v>793</v>
      </c>
      <c r="B346">
        <v>5.35</v>
      </c>
      <c r="C346" s="4">
        <v>410</v>
      </c>
      <c r="D346">
        <f t="shared" si="30"/>
        <v>76.635514018691595</v>
      </c>
      <c r="E346" s="6">
        <f t="shared" si="31"/>
        <v>3.6841282364167991E-4</v>
      </c>
      <c r="F346" s="7">
        <f t="shared" si="32"/>
        <v>0.7360241247499737</v>
      </c>
      <c r="G346" s="6">
        <f t="shared" si="33"/>
        <v>4.8571983679813482E-4</v>
      </c>
      <c r="H346" s="7">
        <f t="shared" si="34"/>
        <v>0.2856186981255755</v>
      </c>
      <c r="I346">
        <f t="shared" si="35"/>
        <v>3.0612546306660327E-4</v>
      </c>
      <c r="J346" s="4"/>
    </row>
    <row r="347" spans="1:10">
      <c r="A347" s="3" t="s">
        <v>727</v>
      </c>
      <c r="B347">
        <v>6.49</v>
      </c>
      <c r="C347" s="4">
        <v>497</v>
      </c>
      <c r="D347">
        <f t="shared" si="30"/>
        <v>76.579352850539294</v>
      </c>
      <c r="E347" s="6">
        <f t="shared" si="31"/>
        <v>4.4658822768271929E-4</v>
      </c>
      <c r="F347" s="7">
        <f t="shared" si="32"/>
        <v>0.73647071297765643</v>
      </c>
      <c r="G347" s="6">
        <f t="shared" si="33"/>
        <v>5.8921901697568137E-4</v>
      </c>
      <c r="H347" s="7">
        <f t="shared" si="34"/>
        <v>0.28620791714255117</v>
      </c>
      <c r="I347">
        <f t="shared" si="35"/>
        <v>4.6659446149399653E-4</v>
      </c>
      <c r="J347" s="2"/>
    </row>
    <row r="348" spans="1:10">
      <c r="A348" s="3" t="s">
        <v>614</v>
      </c>
      <c r="B348">
        <v>9.89</v>
      </c>
      <c r="C348" s="4">
        <v>757</v>
      </c>
      <c r="D348">
        <f t="shared" si="30"/>
        <v>76.541961577350861</v>
      </c>
      <c r="E348" s="6">
        <f t="shared" si="31"/>
        <v>6.8021587194329683E-4</v>
      </c>
      <c r="F348" s="7">
        <f t="shared" si="32"/>
        <v>0.73715092884959976</v>
      </c>
      <c r="G348" s="6">
        <f t="shared" si="33"/>
        <v>8.9790078241748668E-4</v>
      </c>
      <c r="H348" s="7">
        <f t="shared" si="34"/>
        <v>0.28710581792496864</v>
      </c>
      <c r="I348">
        <f t="shared" si="35"/>
        <v>4.9874442238473371E-4</v>
      </c>
      <c r="J348" s="2"/>
    </row>
    <row r="349" spans="1:10">
      <c r="A349" s="3" t="s">
        <v>378</v>
      </c>
      <c r="B349">
        <v>10.54</v>
      </c>
      <c r="C349" s="4">
        <v>801</v>
      </c>
      <c r="D349">
        <f t="shared" si="30"/>
        <v>75.996204933586341</v>
      </c>
      <c r="E349" s="6">
        <f t="shared" si="31"/>
        <v>7.1975285789508683E-4</v>
      </c>
      <c r="F349" s="7">
        <f t="shared" si="32"/>
        <v>0.73787068170749481</v>
      </c>
      <c r="G349" s="6">
        <f t="shared" si="33"/>
        <v>9.5691347286959644E-4</v>
      </c>
      <c r="H349" s="7">
        <f t="shared" si="34"/>
        <v>0.28806273139783822</v>
      </c>
      <c r="I349">
        <f t="shared" si="35"/>
        <v>1.7512919325354814E-4</v>
      </c>
      <c r="J349" s="2"/>
    </row>
    <row r="350" spans="1:10">
      <c r="A350" s="3" t="s">
        <v>886</v>
      </c>
      <c r="B350">
        <v>3.7</v>
      </c>
      <c r="C350" s="4">
        <v>281</v>
      </c>
      <c r="D350">
        <f t="shared" si="30"/>
        <v>75.945945945945937</v>
      </c>
      <c r="E350" s="6">
        <f t="shared" si="31"/>
        <v>2.5249756937393181E-4</v>
      </c>
      <c r="F350" s="7">
        <f t="shared" si="32"/>
        <v>0.73812317927686877</v>
      </c>
      <c r="G350" s="6">
        <f t="shared" si="33"/>
        <v>3.3591839180431755E-4</v>
      </c>
      <c r="H350" s="7">
        <f t="shared" si="34"/>
        <v>0.28839864978964252</v>
      </c>
      <c r="I350">
        <f t="shared" si="35"/>
        <v>1.3161717492132796E-4</v>
      </c>
      <c r="J350" s="4"/>
    </row>
    <row r="351" spans="1:10">
      <c r="A351" s="3" t="s">
        <v>854</v>
      </c>
      <c r="B351">
        <v>2.78</v>
      </c>
      <c r="C351" s="4">
        <v>211</v>
      </c>
      <c r="D351">
        <f t="shared" si="30"/>
        <v>75.899280575539578</v>
      </c>
      <c r="E351" s="6">
        <f t="shared" si="31"/>
        <v>1.8959781899608404E-4</v>
      </c>
      <c r="F351" s="7">
        <f t="shared" si="32"/>
        <v>0.73831277709586485</v>
      </c>
      <c r="G351" s="6">
        <f t="shared" si="33"/>
        <v>2.523927376259467E-4</v>
      </c>
      <c r="H351" s="7">
        <f t="shared" si="34"/>
        <v>0.28865104252726848</v>
      </c>
      <c r="I351">
        <f t="shared" si="35"/>
        <v>1.3676398936895984E-4</v>
      </c>
      <c r="J351" s="4"/>
    </row>
    <row r="352" spans="1:10">
      <c r="A352" s="3" t="s">
        <v>279</v>
      </c>
      <c r="B352">
        <v>2.88</v>
      </c>
      <c r="C352" s="4">
        <v>217</v>
      </c>
      <c r="D352">
        <f t="shared" si="30"/>
        <v>75.347222222222229</v>
      </c>
      <c r="E352" s="6">
        <f t="shared" si="31"/>
        <v>1.9498922617132813E-4</v>
      </c>
      <c r="F352" s="7">
        <f t="shared" si="32"/>
        <v>0.73850776632203619</v>
      </c>
      <c r="G352" s="6">
        <f t="shared" si="33"/>
        <v>2.6147161308011743E-4</v>
      </c>
      <c r="H352" s="7">
        <f t="shared" si="34"/>
        <v>0.28891251414034858</v>
      </c>
      <c r="I352">
        <f t="shared" si="35"/>
        <v>5.9679630829009844E-4</v>
      </c>
      <c r="J352" s="2"/>
    </row>
    <row r="353" spans="1:10">
      <c r="A353" s="3" t="s">
        <v>897</v>
      </c>
      <c r="B353">
        <v>12.56</v>
      </c>
      <c r="C353" s="4">
        <v>945</v>
      </c>
      <c r="D353">
        <f t="shared" si="30"/>
        <v>75.238853503184714</v>
      </c>
      <c r="E353" s="6">
        <f t="shared" si="31"/>
        <v>8.4914663010094511E-4</v>
      </c>
      <c r="F353" s="7">
        <f t="shared" si="32"/>
        <v>0.73935691295213712</v>
      </c>
      <c r="G353" s="6">
        <f t="shared" si="33"/>
        <v>1.1403067570438456E-3</v>
      </c>
      <c r="H353" s="7">
        <f t="shared" si="34"/>
        <v>0.29005282089739243</v>
      </c>
      <c r="I353">
        <f t="shared" si="35"/>
        <v>1.1456041132492101E-3</v>
      </c>
      <c r="J353" s="2"/>
    </row>
    <row r="354" spans="1:10">
      <c r="A354" s="3" t="s">
        <v>441</v>
      </c>
      <c r="B354">
        <v>24.11</v>
      </c>
      <c r="C354" s="4">
        <v>1814</v>
      </c>
      <c r="D354">
        <f t="shared" si="30"/>
        <v>75.238490253007058</v>
      </c>
      <c r="E354" s="6">
        <f t="shared" si="31"/>
        <v>1.6300021026487983E-3</v>
      </c>
      <c r="F354" s="7">
        <f t="shared" si="32"/>
        <v>0.74098691505478598</v>
      </c>
      <c r="G354" s="6">
        <f t="shared" si="33"/>
        <v>2.1889168720005663E-3</v>
      </c>
      <c r="H354" s="7">
        <f t="shared" si="34"/>
        <v>0.292241737769393</v>
      </c>
      <c r="I354">
        <f t="shared" si="35"/>
        <v>1.6489993086551968E-4</v>
      </c>
      <c r="J354" s="4"/>
    </row>
    <row r="355" spans="1:10">
      <c r="A355" s="3" t="s">
        <v>1058</v>
      </c>
      <c r="B355">
        <v>3.47</v>
      </c>
      <c r="C355" s="4">
        <v>261</v>
      </c>
      <c r="D355">
        <f t="shared" si="30"/>
        <v>75.216138328530249</v>
      </c>
      <c r="E355" s="6">
        <f t="shared" si="31"/>
        <v>2.3452621212311818E-4</v>
      </c>
      <c r="F355" s="7">
        <f t="shared" si="32"/>
        <v>0.74122144126690914</v>
      </c>
      <c r="G355" s="6">
        <f t="shared" si="33"/>
        <v>3.1503697825972484E-4</v>
      </c>
      <c r="H355" s="7">
        <f t="shared" si="34"/>
        <v>0.29255677474765274</v>
      </c>
      <c r="I355">
        <f t="shared" si="35"/>
        <v>3.0080072180849182E-3</v>
      </c>
      <c r="J355" s="2"/>
    </row>
    <row r="356" spans="1:10">
      <c r="A356" s="3" t="s">
        <v>601</v>
      </c>
      <c r="B356">
        <v>63.2</v>
      </c>
      <c r="C356" s="4">
        <v>4736</v>
      </c>
      <c r="D356">
        <f t="shared" si="30"/>
        <v>74.936708860759495</v>
      </c>
      <c r="E356" s="6">
        <f t="shared" si="31"/>
        <v>4.2556173969926728E-3</v>
      </c>
      <c r="F356" s="7">
        <f t="shared" si="32"/>
        <v>0.74547705866390179</v>
      </c>
      <c r="G356" s="6">
        <f t="shared" si="33"/>
        <v>5.7378492870359113E-3</v>
      </c>
      <c r="H356" s="7">
        <f t="shared" si="34"/>
        <v>0.29829462403468865</v>
      </c>
      <c r="I356">
        <f t="shared" si="35"/>
        <v>7.7619290471092617E-5</v>
      </c>
      <c r="J356" s="2"/>
    </row>
    <row r="357" spans="1:10">
      <c r="A357" s="3" t="s">
        <v>651</v>
      </c>
      <c r="B357">
        <v>1.63</v>
      </c>
      <c r="C357" s="4">
        <v>122</v>
      </c>
      <c r="D357">
        <f t="shared" si="30"/>
        <v>74.846625766871171</v>
      </c>
      <c r="E357" s="6">
        <f t="shared" si="31"/>
        <v>1.0962527922996328E-4</v>
      </c>
      <c r="F357" s="7">
        <f t="shared" si="32"/>
        <v>0.74558668394313177</v>
      </c>
      <c r="G357" s="6">
        <f t="shared" si="33"/>
        <v>1.4798566990298313E-4</v>
      </c>
      <c r="H357" s="7">
        <f t="shared" si="34"/>
        <v>0.29844260970459163</v>
      </c>
      <c r="I357">
        <f t="shared" si="35"/>
        <v>1.7154920888376446E-4</v>
      </c>
      <c r="J357" s="2"/>
    </row>
    <row r="358" spans="1:10">
      <c r="A358" s="3" t="s">
        <v>715</v>
      </c>
      <c r="B358">
        <v>3.6</v>
      </c>
      <c r="C358" s="4">
        <v>269</v>
      </c>
      <c r="D358">
        <f t="shared" si="30"/>
        <v>74.722222222222214</v>
      </c>
      <c r="E358" s="6">
        <f t="shared" si="31"/>
        <v>2.4171475502344364E-4</v>
      </c>
      <c r="F358" s="7">
        <f t="shared" si="32"/>
        <v>0.7458283986981552</v>
      </c>
      <c r="G358" s="6">
        <f t="shared" si="33"/>
        <v>3.2683951635014682E-4</v>
      </c>
      <c r="H358" s="7">
        <f t="shared" si="34"/>
        <v>0.29876944922094179</v>
      </c>
      <c r="I358">
        <f t="shared" si="35"/>
        <v>2.7648923944481596E-4</v>
      </c>
      <c r="J358" s="2"/>
    </row>
    <row r="359" spans="1:10">
      <c r="A359" s="3" t="s">
        <v>832</v>
      </c>
      <c r="B359">
        <v>5.8</v>
      </c>
      <c r="C359" s="4">
        <v>433</v>
      </c>
      <c r="D359">
        <f t="shared" si="30"/>
        <v>74.65517241379311</v>
      </c>
      <c r="E359" s="6">
        <f t="shared" si="31"/>
        <v>3.8907988448011558E-4</v>
      </c>
      <c r="F359" s="7">
        <f t="shared" si="32"/>
        <v>0.74621747858263532</v>
      </c>
      <c r="G359" s="6">
        <f t="shared" si="33"/>
        <v>5.2657477634190312E-4</v>
      </c>
      <c r="H359" s="7">
        <f t="shared" si="34"/>
        <v>0.29929602399728367</v>
      </c>
      <c r="I359">
        <f t="shared" si="35"/>
        <v>1.3729306329529622E-4</v>
      </c>
      <c r="J359" s="2"/>
    </row>
    <row r="360" spans="1:10">
      <c r="A360" s="3" t="s">
        <v>39</v>
      </c>
      <c r="B360">
        <v>2.88</v>
      </c>
      <c r="C360" s="4">
        <v>215</v>
      </c>
      <c r="D360">
        <f t="shared" si="30"/>
        <v>74.652777777777786</v>
      </c>
      <c r="E360" s="6">
        <f t="shared" si="31"/>
        <v>1.9319209044624678E-4</v>
      </c>
      <c r="F360" s="7">
        <f t="shared" si="32"/>
        <v>0.74641067067308153</v>
      </c>
      <c r="G360" s="6">
        <f t="shared" si="33"/>
        <v>2.6147161308011743E-4</v>
      </c>
      <c r="H360" s="7">
        <f t="shared" si="34"/>
        <v>0.29955749561036377</v>
      </c>
      <c r="I360">
        <f t="shared" si="35"/>
        <v>9.1618433109702524E-5</v>
      </c>
      <c r="J360" s="2"/>
    </row>
    <row r="361" spans="1:10">
      <c r="A361" s="3" t="s">
        <v>683</v>
      </c>
      <c r="B361">
        <v>1.92</v>
      </c>
      <c r="C361" s="4">
        <v>143</v>
      </c>
      <c r="D361">
        <f t="shared" si="30"/>
        <v>74.479166666666671</v>
      </c>
      <c r="E361" s="6">
        <f t="shared" si="31"/>
        <v>1.2849520434331761E-4</v>
      </c>
      <c r="F361" s="7">
        <f t="shared" si="32"/>
        <v>0.74653916587742486</v>
      </c>
      <c r="G361" s="6">
        <f t="shared" si="33"/>
        <v>1.743144087200783E-4</v>
      </c>
      <c r="H361" s="7">
        <f t="shared" si="34"/>
        <v>0.29973181001908383</v>
      </c>
      <c r="I361">
        <f t="shared" si="35"/>
        <v>7.4490476158844965E-5</v>
      </c>
      <c r="J361" s="2"/>
    </row>
    <row r="362" spans="1:10">
      <c r="A362" s="3" t="s">
        <v>305</v>
      </c>
      <c r="B362">
        <v>1.56</v>
      </c>
      <c r="C362" s="4">
        <v>116</v>
      </c>
      <c r="D362">
        <f t="shared" si="30"/>
        <v>74.358974358974351</v>
      </c>
      <c r="E362" s="6">
        <f t="shared" si="31"/>
        <v>1.0423387205471918E-4</v>
      </c>
      <c r="F362" s="7">
        <f t="shared" si="32"/>
        <v>0.74664339974947957</v>
      </c>
      <c r="G362" s="6">
        <f t="shared" si="33"/>
        <v>1.4163045708506363E-4</v>
      </c>
      <c r="H362" s="7">
        <f t="shared" si="34"/>
        <v>0.29987344047616887</v>
      </c>
      <c r="I362">
        <f t="shared" si="35"/>
        <v>4.7548094961852305E-4</v>
      </c>
      <c r="J362" s="2"/>
    </row>
    <row r="363" spans="1:10">
      <c r="A363" s="3" t="s">
        <v>714</v>
      </c>
      <c r="B363">
        <v>9.94</v>
      </c>
      <c r="C363" s="4">
        <v>736</v>
      </c>
      <c r="D363">
        <f t="shared" si="30"/>
        <v>74.044265593561377</v>
      </c>
      <c r="E363" s="6">
        <f t="shared" si="31"/>
        <v>6.6134594682994239E-4</v>
      </c>
      <c r="F363" s="7">
        <f t="shared" si="32"/>
        <v>0.74730474569630956</v>
      </c>
      <c r="G363" s="6">
        <f t="shared" si="33"/>
        <v>9.0244022014457196E-4</v>
      </c>
      <c r="H363" s="7">
        <f t="shared" si="34"/>
        <v>0.30077588069631345</v>
      </c>
      <c r="I363">
        <f t="shared" si="35"/>
        <v>1.4802582024545097E-4</v>
      </c>
      <c r="J363" s="4"/>
    </row>
    <row r="364" spans="1:10">
      <c r="A364" s="3" t="s">
        <v>1009</v>
      </c>
      <c r="B364">
        <v>3.09</v>
      </c>
      <c r="C364" s="4">
        <v>228</v>
      </c>
      <c r="D364">
        <f t="shared" si="30"/>
        <v>73.786407766990294</v>
      </c>
      <c r="E364" s="6">
        <f t="shared" si="31"/>
        <v>2.0487347265927565E-4</v>
      </c>
      <c r="F364" s="7">
        <f t="shared" si="32"/>
        <v>0.74750961916896885</v>
      </c>
      <c r="G364" s="6">
        <f t="shared" si="33"/>
        <v>2.80537251533876E-4</v>
      </c>
      <c r="H364" s="7">
        <f t="shared" si="34"/>
        <v>0.30105641794784732</v>
      </c>
      <c r="I364">
        <f t="shared" si="35"/>
        <v>2.2618417735956187E-4</v>
      </c>
      <c r="J364" s="2"/>
    </row>
    <row r="365" spans="1:10">
      <c r="A365" s="3" t="s">
        <v>591</v>
      </c>
      <c r="B365">
        <v>4.72</v>
      </c>
      <c r="C365" s="4">
        <v>348</v>
      </c>
      <c r="D365">
        <f t="shared" si="30"/>
        <v>73.728813559322035</v>
      </c>
      <c r="E365" s="6">
        <f t="shared" si="31"/>
        <v>3.1270161616415759E-4</v>
      </c>
      <c r="F365" s="7">
        <f t="shared" si="32"/>
        <v>0.747822320785133</v>
      </c>
      <c r="G365" s="6">
        <f t="shared" si="33"/>
        <v>4.2852292143685913E-4</v>
      </c>
      <c r="H365" s="7">
        <f t="shared" si="34"/>
        <v>0.30148494086928418</v>
      </c>
      <c r="I365">
        <f t="shared" si="35"/>
        <v>8.9182010784530363E-4</v>
      </c>
      <c r="J365" s="2"/>
    </row>
    <row r="366" spans="1:10">
      <c r="A366" s="3" t="s">
        <v>444</v>
      </c>
      <c r="B366">
        <v>18.59</v>
      </c>
      <c r="C366" s="4">
        <v>1367</v>
      </c>
      <c r="D366">
        <f t="shared" si="30"/>
        <v>73.534158149542762</v>
      </c>
      <c r="E366" s="6">
        <f t="shared" si="31"/>
        <v>1.2283422680931131E-3</v>
      </c>
      <c r="F366" s="7">
        <f t="shared" si="32"/>
        <v>0.7490506630532261</v>
      </c>
      <c r="G366" s="6">
        <f t="shared" si="33"/>
        <v>1.6877629469303414E-3</v>
      </c>
      <c r="H366" s="7">
        <f t="shared" si="34"/>
        <v>0.30317270381621453</v>
      </c>
      <c r="I366">
        <f t="shared" si="35"/>
        <v>3.4403255363202323E-4</v>
      </c>
      <c r="J366" s="2"/>
    </row>
    <row r="367" spans="1:10">
      <c r="A367" s="3" t="s">
        <v>724</v>
      </c>
      <c r="B367">
        <v>7.17</v>
      </c>
      <c r="C367" s="4">
        <v>527</v>
      </c>
      <c r="D367">
        <f t="shared" si="30"/>
        <v>73.500697350069743</v>
      </c>
      <c r="E367" s="6">
        <f t="shared" si="31"/>
        <v>4.7354526355893978E-4</v>
      </c>
      <c r="F367" s="7">
        <f t="shared" si="32"/>
        <v>0.74952420831678501</v>
      </c>
      <c r="G367" s="6">
        <f t="shared" si="33"/>
        <v>6.5095537006404239E-4</v>
      </c>
      <c r="H367" s="7">
        <f t="shared" si="34"/>
        <v>0.30382365918627857</v>
      </c>
      <c r="I367">
        <f t="shared" si="35"/>
        <v>1.8961926797214645E-4</v>
      </c>
      <c r="J367" s="2"/>
    </row>
    <row r="368" spans="1:10">
      <c r="A368" s="3" t="s">
        <v>1020</v>
      </c>
      <c r="B368">
        <v>3.95</v>
      </c>
      <c r="C368" s="4">
        <v>290</v>
      </c>
      <c r="D368">
        <f t="shared" si="30"/>
        <v>73.417721518987335</v>
      </c>
      <c r="E368" s="6">
        <f t="shared" si="31"/>
        <v>2.6058468013679797E-4</v>
      </c>
      <c r="F368" s="7">
        <f t="shared" si="32"/>
        <v>0.7497847929969218</v>
      </c>
      <c r="G368" s="6">
        <f t="shared" si="33"/>
        <v>3.5861558043974445E-4</v>
      </c>
      <c r="H368" s="7">
        <f t="shared" si="34"/>
        <v>0.30418227476671833</v>
      </c>
      <c r="I368">
        <f t="shared" si="35"/>
        <v>1.5509381422251778E-4</v>
      </c>
      <c r="J368" s="2"/>
    </row>
    <row r="369" spans="1:10">
      <c r="A369" s="3" t="s">
        <v>575</v>
      </c>
      <c r="B369">
        <v>3.23</v>
      </c>
      <c r="C369" s="4">
        <v>237</v>
      </c>
      <c r="D369">
        <f t="shared" si="30"/>
        <v>73.374613003095973</v>
      </c>
      <c r="E369" s="6">
        <f t="shared" si="31"/>
        <v>2.1296058342214178E-4</v>
      </c>
      <c r="F369" s="7">
        <f t="shared" si="32"/>
        <v>0.74999775358034393</v>
      </c>
      <c r="G369" s="6">
        <f t="shared" si="33"/>
        <v>2.9324767716971506E-4</v>
      </c>
      <c r="H369" s="7">
        <f t="shared" si="34"/>
        <v>0.30447552244388804</v>
      </c>
      <c r="I369">
        <f t="shared" si="35"/>
        <v>6.1276374200983086E-4</v>
      </c>
      <c r="J369" s="4"/>
    </row>
    <row r="370" spans="1:10">
      <c r="A370" s="3" t="s">
        <v>200</v>
      </c>
      <c r="B370">
        <v>12.76</v>
      </c>
      <c r="C370" s="4">
        <v>936</v>
      </c>
      <c r="D370">
        <f t="shared" si="30"/>
        <v>73.354231974921632</v>
      </c>
      <c r="E370" s="6">
        <f t="shared" si="31"/>
        <v>8.4105951933807896E-4</v>
      </c>
      <c r="F370" s="7">
        <f t="shared" si="32"/>
        <v>0.75083881309968203</v>
      </c>
      <c r="G370" s="6">
        <f t="shared" si="33"/>
        <v>1.1584645079521869E-3</v>
      </c>
      <c r="H370" s="7">
        <f t="shared" si="34"/>
        <v>0.30563398695184024</v>
      </c>
      <c r="I370">
        <f t="shared" si="35"/>
        <v>5.7636514539810557E-4</v>
      </c>
      <c r="J370" s="4"/>
    </row>
    <row r="371" spans="1:10">
      <c r="A371" s="3" t="s">
        <v>395</v>
      </c>
      <c r="B371">
        <v>11.94</v>
      </c>
      <c r="C371" s="4">
        <v>865</v>
      </c>
      <c r="D371">
        <f t="shared" si="30"/>
        <v>72.445561139028484</v>
      </c>
      <c r="E371" s="6">
        <f t="shared" si="31"/>
        <v>7.7726120109769049E-4</v>
      </c>
      <c r="F371" s="7">
        <f t="shared" si="32"/>
        <v>0.7516160743007797</v>
      </c>
      <c r="G371" s="6">
        <f t="shared" si="33"/>
        <v>1.0840177292279869E-3</v>
      </c>
      <c r="H371" s="7">
        <f t="shared" si="34"/>
        <v>0.30671800468106825</v>
      </c>
      <c r="I371">
        <f t="shared" si="35"/>
        <v>5.4102719461407434E-5</v>
      </c>
      <c r="J371" s="2"/>
    </row>
    <row r="372" spans="1:10">
      <c r="A372" s="3" t="s">
        <v>865</v>
      </c>
      <c r="B372">
        <v>1.1200000000000001</v>
      </c>
      <c r="C372" s="4">
        <v>81</v>
      </c>
      <c r="D372">
        <f t="shared" si="30"/>
        <v>72.321428571428569</v>
      </c>
      <c r="E372" s="6">
        <f t="shared" si="31"/>
        <v>7.2783996865795298E-5</v>
      </c>
      <c r="F372" s="7">
        <f t="shared" si="32"/>
        <v>0.75168885829764553</v>
      </c>
      <c r="G372" s="6">
        <f t="shared" si="33"/>
        <v>1.0168340508671235E-4</v>
      </c>
      <c r="H372" s="7">
        <f t="shared" si="34"/>
        <v>0.30681968808615495</v>
      </c>
      <c r="I372">
        <f t="shared" si="35"/>
        <v>3.8824613426144405E-4</v>
      </c>
      <c r="J372" s="2"/>
    </row>
    <row r="373" spans="1:10">
      <c r="A373" s="3" t="s">
        <v>882</v>
      </c>
      <c r="B373">
        <v>8.02</v>
      </c>
      <c r="C373" s="4">
        <v>577</v>
      </c>
      <c r="D373">
        <f t="shared" si="30"/>
        <v>71.94513715710724</v>
      </c>
      <c r="E373" s="6">
        <f t="shared" si="31"/>
        <v>5.1847365668597392E-4</v>
      </c>
      <c r="F373" s="7">
        <f t="shared" si="32"/>
        <v>0.75220733195433154</v>
      </c>
      <c r="G373" s="6">
        <f t="shared" si="33"/>
        <v>7.2812581142449372E-4</v>
      </c>
      <c r="H373" s="7">
        <f t="shared" si="34"/>
        <v>0.30754781389757946</v>
      </c>
      <c r="I373">
        <f t="shared" si="35"/>
        <v>2.0975856342514421E-4</v>
      </c>
      <c r="J373" s="2"/>
    </row>
    <row r="374" spans="1:10">
      <c r="A374" s="3" t="s">
        <v>296</v>
      </c>
      <c r="B374">
        <v>4.33</v>
      </c>
      <c r="C374" s="4">
        <v>311</v>
      </c>
      <c r="D374">
        <f t="shared" si="30"/>
        <v>71.824480369515015</v>
      </c>
      <c r="E374" s="6">
        <f t="shared" si="31"/>
        <v>2.794546052501523E-4</v>
      </c>
      <c r="F374" s="7">
        <f t="shared" si="32"/>
        <v>0.75248678655958168</v>
      </c>
      <c r="G374" s="6">
        <f t="shared" si="33"/>
        <v>3.9311530716559323E-4</v>
      </c>
      <c r="H374" s="7">
        <f t="shared" si="34"/>
        <v>0.30794092920474503</v>
      </c>
      <c r="I374">
        <f t="shared" si="35"/>
        <v>1.0997730855036303E-4</v>
      </c>
      <c r="J374" s="2"/>
    </row>
    <row r="375" spans="1:10">
      <c r="A375" s="3" t="s">
        <v>645</v>
      </c>
      <c r="B375">
        <v>2.27</v>
      </c>
      <c r="C375" s="4">
        <v>163</v>
      </c>
      <c r="D375">
        <f t="shared" si="30"/>
        <v>71.806167400881051</v>
      </c>
      <c r="E375" s="6">
        <f t="shared" si="31"/>
        <v>1.4646656159413127E-4</v>
      </c>
      <c r="F375" s="7">
        <f t="shared" si="32"/>
        <v>0.75263325312117579</v>
      </c>
      <c r="G375" s="6">
        <f t="shared" si="33"/>
        <v>2.0609047280967591E-4</v>
      </c>
      <c r="H375" s="7">
        <f t="shared" si="34"/>
        <v>0.3081470196775547</v>
      </c>
      <c r="I375">
        <f t="shared" si="35"/>
        <v>1.9045613372553616E-4</v>
      </c>
      <c r="J375" s="4"/>
    </row>
    <row r="376" spans="1:10">
      <c r="A376" s="3" t="s">
        <v>194</v>
      </c>
      <c r="B376">
        <v>3.93</v>
      </c>
      <c r="C376" s="4">
        <v>282</v>
      </c>
      <c r="D376">
        <f t="shared" si="30"/>
        <v>71.755725190839698</v>
      </c>
      <c r="E376" s="6">
        <f t="shared" si="31"/>
        <v>2.5339613723647254E-4</v>
      </c>
      <c r="F376" s="7">
        <f t="shared" si="32"/>
        <v>0.75288664925841231</v>
      </c>
      <c r="G376" s="6">
        <f t="shared" si="33"/>
        <v>3.5679980534891026E-4</v>
      </c>
      <c r="H376" s="7">
        <f t="shared" si="34"/>
        <v>0.30850381948290362</v>
      </c>
      <c r="I376">
        <f t="shared" si="35"/>
        <v>2.452416072480923E-4</v>
      </c>
      <c r="J376" s="2"/>
    </row>
    <row r="377" spans="1:10">
      <c r="A377" s="3" t="s">
        <v>189</v>
      </c>
      <c r="B377">
        <v>5.0599999999999996</v>
      </c>
      <c r="C377" s="4">
        <v>363</v>
      </c>
      <c r="D377">
        <f t="shared" si="30"/>
        <v>71.739130434782609</v>
      </c>
      <c r="E377" s="6">
        <f t="shared" si="31"/>
        <v>3.2618013410226778E-4</v>
      </c>
      <c r="F377" s="7">
        <f t="shared" si="32"/>
        <v>0.75321282939251455</v>
      </c>
      <c r="G377" s="6">
        <f t="shared" si="33"/>
        <v>4.5939109798103964E-4</v>
      </c>
      <c r="H377" s="7">
        <f t="shared" si="34"/>
        <v>0.30896321058088466</v>
      </c>
      <c r="I377">
        <f t="shared" si="35"/>
        <v>2.8792853343193037E-4</v>
      </c>
      <c r="J377" s="2"/>
    </row>
    <row r="378" spans="1:10">
      <c r="A378" s="3" t="s">
        <v>461</v>
      </c>
      <c r="B378">
        <v>5.94</v>
      </c>
      <c r="C378" s="4">
        <v>426</v>
      </c>
      <c r="D378">
        <f t="shared" si="30"/>
        <v>71.717171717171709</v>
      </c>
      <c r="E378" s="6">
        <f t="shared" si="31"/>
        <v>3.8278990944233082E-4</v>
      </c>
      <c r="F378" s="7">
        <f t="shared" si="32"/>
        <v>0.75359561930195684</v>
      </c>
      <c r="G378" s="6">
        <f t="shared" si="33"/>
        <v>5.3928520197774228E-4</v>
      </c>
      <c r="H378" s="7">
        <f t="shared" si="34"/>
        <v>0.30950249578286243</v>
      </c>
      <c r="I378">
        <f t="shared" si="35"/>
        <v>1.9494500009917259E-4</v>
      </c>
      <c r="J378" s="2"/>
    </row>
    <row r="379" spans="1:10">
      <c r="A379" s="3" t="s">
        <v>812</v>
      </c>
      <c r="B379">
        <v>4.0199999999999996</v>
      </c>
      <c r="C379" s="4">
        <v>288</v>
      </c>
      <c r="D379">
        <f t="shared" si="30"/>
        <v>71.641791044776127</v>
      </c>
      <c r="E379" s="6">
        <f t="shared" si="31"/>
        <v>2.5878754441171662E-4</v>
      </c>
      <c r="F379" s="7">
        <f t="shared" si="32"/>
        <v>0.75385440684636851</v>
      </c>
      <c r="G379" s="6">
        <f t="shared" si="33"/>
        <v>3.6497079325766387E-4</v>
      </c>
      <c r="H379" s="7">
        <f t="shared" si="34"/>
        <v>0.30986746657612008</v>
      </c>
      <c r="I379">
        <f t="shared" si="35"/>
        <v>1.6953004460379395E-4</v>
      </c>
      <c r="J379" s="2"/>
    </row>
    <row r="380" spans="1:10">
      <c r="A380" s="3" t="s">
        <v>878</v>
      </c>
      <c r="B380">
        <v>3.49</v>
      </c>
      <c r="C380" s="4">
        <v>249</v>
      </c>
      <c r="D380">
        <f t="shared" si="30"/>
        <v>71.346704871060169</v>
      </c>
      <c r="E380" s="6">
        <f t="shared" si="31"/>
        <v>2.2374339777262998E-4</v>
      </c>
      <c r="F380" s="7">
        <f t="shared" si="32"/>
        <v>0.75407815024414115</v>
      </c>
      <c r="G380" s="6">
        <f t="shared" si="33"/>
        <v>3.1685275335055903E-4</v>
      </c>
      <c r="H380" s="7">
        <f t="shared" si="34"/>
        <v>0.31018431932947066</v>
      </c>
      <c r="I380">
        <f t="shared" si="35"/>
        <v>3.7931164373319892E-4</v>
      </c>
      <c r="J380" s="2"/>
    </row>
    <row r="381" spans="1:10">
      <c r="A381" s="3" t="s">
        <v>792</v>
      </c>
      <c r="B381">
        <v>7.8</v>
      </c>
      <c r="C381" s="4">
        <v>555</v>
      </c>
      <c r="D381">
        <f t="shared" si="30"/>
        <v>71.15384615384616</v>
      </c>
      <c r="E381" s="6">
        <f t="shared" si="31"/>
        <v>4.9870516371007892E-4</v>
      </c>
      <c r="F381" s="7">
        <f t="shared" si="32"/>
        <v>0.75457685540785124</v>
      </c>
      <c r="G381" s="6">
        <f t="shared" si="33"/>
        <v>7.0815228542531802E-4</v>
      </c>
      <c r="H381" s="7">
        <f t="shared" si="34"/>
        <v>0.31089247161489597</v>
      </c>
      <c r="I381">
        <f t="shared" si="35"/>
        <v>1.5050751865711143E-4</v>
      </c>
      <c r="J381" s="2"/>
    </row>
    <row r="382" spans="1:10">
      <c r="A382" s="3" t="s">
        <v>866</v>
      </c>
      <c r="B382">
        <v>3.09</v>
      </c>
      <c r="C382" s="4">
        <v>219</v>
      </c>
      <c r="D382">
        <f t="shared" si="30"/>
        <v>70.873786407767</v>
      </c>
      <c r="E382" s="6">
        <f t="shared" si="31"/>
        <v>1.967863618964095E-4</v>
      </c>
      <c r="F382" s="7">
        <f t="shared" si="32"/>
        <v>0.75477364176974771</v>
      </c>
      <c r="G382" s="6">
        <f t="shared" si="33"/>
        <v>2.80537251533876E-4</v>
      </c>
      <c r="H382" s="7">
        <f t="shared" si="34"/>
        <v>0.31117300886642985</v>
      </c>
      <c r="I382">
        <f t="shared" si="35"/>
        <v>3.4915601258236895E-4</v>
      </c>
      <c r="J382" s="2"/>
    </row>
    <row r="383" spans="1:10">
      <c r="A383" s="3" t="s">
        <v>377</v>
      </c>
      <c r="B383">
        <v>7.16</v>
      </c>
      <c r="C383" s="4">
        <v>506</v>
      </c>
      <c r="D383">
        <f t="shared" si="30"/>
        <v>70.670391061452506</v>
      </c>
      <c r="E383" s="6">
        <f t="shared" si="31"/>
        <v>4.5467533844558545E-4</v>
      </c>
      <c r="F383" s="7">
        <f t="shared" si="32"/>
        <v>0.75522831710819327</v>
      </c>
      <c r="G383" s="6">
        <f t="shared" si="33"/>
        <v>6.5004748251862538E-4</v>
      </c>
      <c r="H383" s="7">
        <f t="shared" si="34"/>
        <v>0.31182305634894847</v>
      </c>
      <c r="I383">
        <f t="shared" si="35"/>
        <v>3.6221993352861248E-4</v>
      </c>
      <c r="J383" s="2"/>
    </row>
    <row r="384" spans="1:10">
      <c r="A384" s="3" t="s">
        <v>26</v>
      </c>
      <c r="B384">
        <v>7.42</v>
      </c>
      <c r="C384" s="4">
        <v>523</v>
      </c>
      <c r="D384">
        <f t="shared" si="30"/>
        <v>70.485175202156341</v>
      </c>
      <c r="E384" s="6">
        <f t="shared" si="31"/>
        <v>4.6995099210877703E-4</v>
      </c>
      <c r="F384" s="7">
        <f t="shared" si="32"/>
        <v>0.75569826810030205</v>
      </c>
      <c r="G384" s="6">
        <f t="shared" si="33"/>
        <v>6.7365255869946924E-4</v>
      </c>
      <c r="H384" s="7">
        <f t="shared" si="34"/>
        <v>0.31249670890764791</v>
      </c>
      <c r="I384">
        <f t="shared" si="35"/>
        <v>2.858290072820513E-4</v>
      </c>
      <c r="J384" s="2"/>
    </row>
    <row r="385" spans="1:10">
      <c r="A385" s="3" t="s">
        <v>1046</v>
      </c>
      <c r="B385">
        <v>5.84</v>
      </c>
      <c r="C385" s="4">
        <v>409</v>
      </c>
      <c r="D385">
        <f t="shared" ref="D385:D448" si="36">C385/B385</f>
        <v>70.034246575342465</v>
      </c>
      <c r="E385" s="6">
        <f t="shared" si="31"/>
        <v>3.6751425577913923E-4</v>
      </c>
      <c r="F385" s="7">
        <f t="shared" si="32"/>
        <v>0.75606578235608124</v>
      </c>
      <c r="G385" s="6">
        <f t="shared" si="33"/>
        <v>5.302063265235715E-4</v>
      </c>
      <c r="H385" s="7">
        <f t="shared" si="34"/>
        <v>0.31302691523417148</v>
      </c>
      <c r="I385">
        <f t="shared" si="35"/>
        <v>1.5175416329599178E-4</v>
      </c>
      <c r="J385" s="4"/>
    </row>
    <row r="386" spans="1:10">
      <c r="A386" s="3" t="s">
        <v>442</v>
      </c>
      <c r="B386">
        <v>3.1</v>
      </c>
      <c r="C386" s="4">
        <v>217</v>
      </c>
      <c r="D386">
        <f t="shared" si="36"/>
        <v>70</v>
      </c>
      <c r="E386" s="6">
        <f t="shared" si="31"/>
        <v>1.9498922617132813E-4</v>
      </c>
      <c r="F386" s="7">
        <f t="shared" si="32"/>
        <v>0.75626077158225258</v>
      </c>
      <c r="G386" s="6">
        <f t="shared" si="33"/>
        <v>2.8144513907929307E-4</v>
      </c>
      <c r="H386" s="7">
        <f t="shared" si="34"/>
        <v>0.31330836037325077</v>
      </c>
      <c r="I386">
        <f t="shared" si="35"/>
        <v>5.0381037487798319E-4</v>
      </c>
      <c r="J386" s="2"/>
    </row>
    <row r="387" spans="1:10">
      <c r="A387" s="3" t="s">
        <v>233</v>
      </c>
      <c r="B387">
        <v>10.29</v>
      </c>
      <c r="C387" s="4">
        <v>720</v>
      </c>
      <c r="D387">
        <f t="shared" si="36"/>
        <v>69.970845481049565</v>
      </c>
      <c r="E387" s="6">
        <f t="shared" ref="E387:E450" si="37">C387/1112882</f>
        <v>6.4696886102929153E-4</v>
      </c>
      <c r="F387" s="7">
        <f t="shared" ref="F387:F450" si="38">F386+E387</f>
        <v>0.75690774044328191</v>
      </c>
      <c r="G387" s="6">
        <f t="shared" ref="G387:G450" si="39">B387/11014.58</f>
        <v>9.342162842341696E-4</v>
      </c>
      <c r="H387" s="7">
        <f t="shared" ref="H387:H450" si="40">H386+G387</f>
        <v>0.31424257665748495</v>
      </c>
      <c r="I387">
        <f t="shared" ref="I387:I450" si="41">F387*H388-F388*H387</f>
        <v>3.3874478224404925E-4</v>
      </c>
      <c r="J387" s="2"/>
    </row>
    <row r="388" spans="1:10">
      <c r="A388" s="3" t="s">
        <v>761</v>
      </c>
      <c r="B388">
        <v>6.91</v>
      </c>
      <c r="C388" s="4">
        <v>482</v>
      </c>
      <c r="D388">
        <f t="shared" si="36"/>
        <v>69.753979739507955</v>
      </c>
      <c r="E388" s="6">
        <f t="shared" si="37"/>
        <v>4.3310970974460905E-4</v>
      </c>
      <c r="F388" s="7">
        <f t="shared" si="38"/>
        <v>0.75734085015302655</v>
      </c>
      <c r="G388" s="6">
        <f t="shared" si="39"/>
        <v>6.2735029388319842E-4</v>
      </c>
      <c r="H388" s="7">
        <f t="shared" si="40"/>
        <v>0.31486992695136817</v>
      </c>
      <c r="I388">
        <f t="shared" si="41"/>
        <v>4.0266634480617958E-4</v>
      </c>
      <c r="J388" s="2"/>
    </row>
    <row r="389" spans="1:10">
      <c r="A389" s="3" t="s">
        <v>181</v>
      </c>
      <c r="B389">
        <v>8.2100000000000009</v>
      </c>
      <c r="C389" s="4">
        <v>572</v>
      </c>
      <c r="D389">
        <f t="shared" si="36"/>
        <v>69.671132764920827</v>
      </c>
      <c r="E389" s="6">
        <f t="shared" si="37"/>
        <v>5.1398081737327045E-4</v>
      </c>
      <c r="F389" s="7">
        <f t="shared" si="38"/>
        <v>0.75785483097039985</v>
      </c>
      <c r="G389" s="6">
        <f t="shared" si="39"/>
        <v>7.4537567478741816E-4</v>
      </c>
      <c r="H389" s="7">
        <f t="shared" si="40"/>
        <v>0.31561530262615561</v>
      </c>
      <c r="I389">
        <f t="shared" si="41"/>
        <v>1.861825337524381E-4</v>
      </c>
      <c r="J389" s="2"/>
    </row>
    <row r="390" spans="1:10">
      <c r="A390" s="3" t="s">
        <v>312</v>
      </c>
      <c r="B390">
        <v>3.79</v>
      </c>
      <c r="C390" s="4">
        <v>263</v>
      </c>
      <c r="D390">
        <f t="shared" si="36"/>
        <v>69.393139841688651</v>
      </c>
      <c r="E390" s="6">
        <f t="shared" si="37"/>
        <v>2.3632334784819955E-4</v>
      </c>
      <c r="F390" s="7">
        <f t="shared" si="38"/>
        <v>0.75809115431824803</v>
      </c>
      <c r="G390" s="6">
        <f t="shared" si="39"/>
        <v>3.4408937971307121E-4</v>
      </c>
      <c r="H390" s="7">
        <f t="shared" si="40"/>
        <v>0.3159593920058687</v>
      </c>
      <c r="I390">
        <f t="shared" si="41"/>
        <v>2.4071841859693577E-4</v>
      </c>
      <c r="J390" s="2"/>
    </row>
    <row r="391" spans="1:10">
      <c r="A391" s="3" t="s">
        <v>481</v>
      </c>
      <c r="B391">
        <v>4.9000000000000004</v>
      </c>
      <c r="C391" s="4">
        <v>340</v>
      </c>
      <c r="D391">
        <f t="shared" si="36"/>
        <v>69.387755102040813</v>
      </c>
      <c r="E391" s="6">
        <f t="shared" si="37"/>
        <v>3.0551307326383211E-4</v>
      </c>
      <c r="F391" s="7">
        <f t="shared" si="38"/>
        <v>0.7583966673915119</v>
      </c>
      <c r="G391" s="6">
        <f t="shared" si="39"/>
        <v>4.4486489725436651E-4</v>
      </c>
      <c r="H391" s="7">
        <f t="shared" si="40"/>
        <v>0.31640425690312307</v>
      </c>
      <c r="I391">
        <f t="shared" si="41"/>
        <v>1.9735003139267904E-4</v>
      </c>
      <c r="J391" s="4"/>
    </row>
    <row r="392" spans="1:10">
      <c r="A392" s="3" t="s">
        <v>815</v>
      </c>
      <c r="B392">
        <v>4.01</v>
      </c>
      <c r="C392" s="4">
        <v>277</v>
      </c>
      <c r="D392">
        <f t="shared" si="36"/>
        <v>69.077306733167092</v>
      </c>
      <c r="E392" s="6">
        <f t="shared" si="37"/>
        <v>2.4890329792376912E-4</v>
      </c>
      <c r="F392" s="7">
        <f t="shared" si="38"/>
        <v>0.75864557068943572</v>
      </c>
      <c r="G392" s="6">
        <f t="shared" si="39"/>
        <v>3.6406290571224686E-4</v>
      </c>
      <c r="H392" s="7">
        <f t="shared" si="40"/>
        <v>0.3167683198088353</v>
      </c>
      <c r="I392">
        <f t="shared" si="41"/>
        <v>2.657631157528817E-4</v>
      </c>
      <c r="J392" s="2"/>
    </row>
    <row r="393" spans="1:10">
      <c r="A393" s="3" t="s">
        <v>265</v>
      </c>
      <c r="B393">
        <v>5.4</v>
      </c>
      <c r="C393" s="4">
        <v>373</v>
      </c>
      <c r="D393">
        <f t="shared" si="36"/>
        <v>69.074074074074076</v>
      </c>
      <c r="E393" s="6">
        <f t="shared" si="37"/>
        <v>3.3516581272767461E-4</v>
      </c>
      <c r="F393" s="7">
        <f t="shared" si="38"/>
        <v>0.75898073650216336</v>
      </c>
      <c r="G393" s="6">
        <f t="shared" si="39"/>
        <v>4.9025927452522021E-4</v>
      </c>
      <c r="H393" s="7">
        <f t="shared" si="40"/>
        <v>0.31725857908336053</v>
      </c>
      <c r="I393">
        <f t="shared" si="41"/>
        <v>2.6754524486324871E-4</v>
      </c>
      <c r="J393" s="2"/>
    </row>
    <row r="394" spans="1:10">
      <c r="A394" s="3" t="s">
        <v>806</v>
      </c>
      <c r="B394">
        <v>5.43</v>
      </c>
      <c r="C394" s="4">
        <v>374</v>
      </c>
      <c r="D394">
        <f t="shared" si="36"/>
        <v>68.876611418047887</v>
      </c>
      <c r="E394" s="6">
        <f t="shared" si="37"/>
        <v>3.3606438059021534E-4</v>
      </c>
      <c r="F394" s="7">
        <f t="shared" si="38"/>
        <v>0.75931680088275355</v>
      </c>
      <c r="G394" s="6">
        <f t="shared" si="39"/>
        <v>4.9298293716147135E-4</v>
      </c>
      <c r="H394" s="7">
        <f t="shared" si="40"/>
        <v>0.31775156202052202</v>
      </c>
      <c r="I394">
        <f t="shared" si="41"/>
        <v>6.2843164141562768E-4</v>
      </c>
      <c r="J394" s="2"/>
    </row>
    <row r="395" spans="1:10">
      <c r="A395" s="3" t="s">
        <v>853</v>
      </c>
      <c r="B395">
        <v>12.74</v>
      </c>
      <c r="C395" s="4">
        <v>875</v>
      </c>
      <c r="D395">
        <f t="shared" si="36"/>
        <v>68.681318681318686</v>
      </c>
      <c r="E395" s="6">
        <f t="shared" si="37"/>
        <v>7.8624687972309731E-4</v>
      </c>
      <c r="F395" s="7">
        <f t="shared" si="38"/>
        <v>0.76010304776247661</v>
      </c>
      <c r="G395" s="6">
        <f t="shared" si="39"/>
        <v>1.1566487328613529E-3</v>
      </c>
      <c r="H395" s="7">
        <f t="shared" si="40"/>
        <v>0.31890821075338338</v>
      </c>
      <c r="I395">
        <f t="shared" si="41"/>
        <v>6.0314980548364927E-4</v>
      </c>
      <c r="J395" s="2"/>
    </row>
    <row r="396" spans="1:10">
      <c r="A396" s="3" t="s">
        <v>757</v>
      </c>
      <c r="B396">
        <v>12.22</v>
      </c>
      <c r="C396" s="4">
        <v>838</v>
      </c>
      <c r="D396">
        <f t="shared" si="36"/>
        <v>68.576104746317512</v>
      </c>
      <c r="E396" s="6">
        <f t="shared" si="37"/>
        <v>7.5299986880909202E-4</v>
      </c>
      <c r="F396" s="7">
        <f t="shared" si="38"/>
        <v>0.76085604763128567</v>
      </c>
      <c r="G396" s="6">
        <f t="shared" si="39"/>
        <v>1.109438580499665E-3</v>
      </c>
      <c r="H396" s="7">
        <f t="shared" si="40"/>
        <v>0.32001764933388305</v>
      </c>
      <c r="I396">
        <f t="shared" si="41"/>
        <v>2.2608037351776189E-4</v>
      </c>
      <c r="J396" s="4"/>
    </row>
    <row r="397" spans="1:10">
      <c r="A397" s="3" t="s">
        <v>266</v>
      </c>
      <c r="B397">
        <v>4.58</v>
      </c>
      <c r="C397" s="4">
        <v>314</v>
      </c>
      <c r="D397">
        <f t="shared" si="36"/>
        <v>68.558951965065503</v>
      </c>
      <c r="E397" s="6">
        <f t="shared" si="37"/>
        <v>2.8215030883777437E-4</v>
      </c>
      <c r="F397" s="7">
        <f t="shared" si="38"/>
        <v>0.7611381979401235</v>
      </c>
      <c r="G397" s="6">
        <f t="shared" si="39"/>
        <v>4.1581249580102014E-4</v>
      </c>
      <c r="H397" s="7">
        <f t="shared" si="40"/>
        <v>0.32043346182968407</v>
      </c>
      <c r="I397">
        <f t="shared" si="41"/>
        <v>4.5216074703555154E-4</v>
      </c>
      <c r="J397" s="2"/>
    </row>
    <row r="398" spans="1:10">
      <c r="A398" s="3" t="s">
        <v>679</v>
      </c>
      <c r="B398">
        <v>9.16</v>
      </c>
      <c r="C398" s="4">
        <v>628</v>
      </c>
      <c r="D398">
        <f t="shared" si="36"/>
        <v>68.558951965065503</v>
      </c>
      <c r="E398" s="6">
        <f t="shared" si="37"/>
        <v>5.6430061767554873E-4</v>
      </c>
      <c r="F398" s="7">
        <f t="shared" si="38"/>
        <v>0.76170249855779903</v>
      </c>
      <c r="G398" s="6">
        <f t="shared" si="39"/>
        <v>8.3162499160204027E-4</v>
      </c>
      <c r="H398" s="7">
        <f t="shared" si="40"/>
        <v>0.32126508682128613</v>
      </c>
      <c r="I398">
        <f t="shared" si="41"/>
        <v>9.2706912761114646E-4</v>
      </c>
      <c r="J398" s="2"/>
    </row>
    <row r="399" spans="1:10">
      <c r="A399" s="3" t="s">
        <v>975</v>
      </c>
      <c r="B399">
        <v>18.77</v>
      </c>
      <c r="C399" s="4">
        <v>1285</v>
      </c>
      <c r="D399">
        <f t="shared" si="36"/>
        <v>68.460309003729364</v>
      </c>
      <c r="E399" s="6">
        <f t="shared" si="37"/>
        <v>1.1546597033647772E-3</v>
      </c>
      <c r="F399" s="7">
        <f t="shared" si="38"/>
        <v>0.76285715826116385</v>
      </c>
      <c r="G399" s="6">
        <f t="shared" si="39"/>
        <v>1.7041049227478487E-3</v>
      </c>
      <c r="H399" s="7">
        <f t="shared" si="40"/>
        <v>0.32296919174403399</v>
      </c>
      <c r="I399">
        <f t="shared" si="41"/>
        <v>1.8582937862998694E-4</v>
      </c>
      <c r="J399" s="2"/>
    </row>
    <row r="400" spans="1:10">
      <c r="A400" s="3" t="s">
        <v>1106</v>
      </c>
      <c r="B400">
        <v>3.76</v>
      </c>
      <c r="C400" s="4">
        <v>257</v>
      </c>
      <c r="D400">
        <f t="shared" si="36"/>
        <v>68.351063829787236</v>
      </c>
      <c r="E400" s="6">
        <f t="shared" si="37"/>
        <v>2.3093194067295544E-4</v>
      </c>
      <c r="F400" s="7">
        <f t="shared" si="38"/>
        <v>0.76308809020183677</v>
      </c>
      <c r="G400" s="6">
        <f t="shared" si="39"/>
        <v>3.4136571707681996E-4</v>
      </c>
      <c r="H400" s="7">
        <f t="shared" si="40"/>
        <v>0.32331055746111081</v>
      </c>
      <c r="I400">
        <f t="shared" si="41"/>
        <v>5.855357239538117E-4</v>
      </c>
      <c r="J400" s="2"/>
    </row>
    <row r="401" spans="1:10">
      <c r="A401" s="3" t="s">
        <v>971</v>
      </c>
      <c r="B401">
        <v>11.84</v>
      </c>
      <c r="C401" s="4">
        <v>808</v>
      </c>
      <c r="D401">
        <f t="shared" si="36"/>
        <v>68.243243243243242</v>
      </c>
      <c r="E401" s="6">
        <f t="shared" si="37"/>
        <v>7.2604283293287164E-4</v>
      </c>
      <c r="F401" s="7">
        <f t="shared" si="38"/>
        <v>0.76381413303476964</v>
      </c>
      <c r="G401" s="6">
        <f t="shared" si="39"/>
        <v>1.0749388537738161E-3</v>
      </c>
      <c r="H401" s="7">
        <f t="shared" si="40"/>
        <v>0.32438549631488461</v>
      </c>
      <c r="I401">
        <f t="shared" si="41"/>
        <v>1.099336894323788E-4</v>
      </c>
      <c r="J401" s="2"/>
    </row>
    <row r="402" spans="1:10">
      <c r="A402" s="3" t="s">
        <v>168</v>
      </c>
      <c r="B402">
        <v>2.2200000000000002</v>
      </c>
      <c r="C402" s="4">
        <v>151</v>
      </c>
      <c r="D402">
        <f t="shared" si="36"/>
        <v>68.018018018018012</v>
      </c>
      <c r="E402" s="6">
        <f t="shared" si="37"/>
        <v>1.3568374724364307E-4</v>
      </c>
      <c r="F402" s="7">
        <f t="shared" si="38"/>
        <v>0.76394981678201324</v>
      </c>
      <c r="G402" s="6">
        <f t="shared" si="39"/>
        <v>2.0155103508259054E-4</v>
      </c>
      <c r="H402" s="7">
        <f t="shared" si="40"/>
        <v>0.32458704734996718</v>
      </c>
      <c r="I402">
        <f t="shared" si="41"/>
        <v>2.9415478154853902E-4</v>
      </c>
      <c r="J402" s="2"/>
    </row>
    <row r="403" spans="1:10">
      <c r="A403" s="3" t="s">
        <v>223</v>
      </c>
      <c r="B403">
        <v>5.94</v>
      </c>
      <c r="C403" s="4">
        <v>404</v>
      </c>
      <c r="D403">
        <f t="shared" si="36"/>
        <v>68.013468013468014</v>
      </c>
      <c r="E403" s="6">
        <f t="shared" si="37"/>
        <v>3.6302141646643582E-4</v>
      </c>
      <c r="F403" s="7">
        <f t="shared" si="38"/>
        <v>0.76431283819847962</v>
      </c>
      <c r="G403" s="6">
        <f t="shared" si="39"/>
        <v>5.3928520197774228E-4</v>
      </c>
      <c r="H403" s="7">
        <f t="shared" si="40"/>
        <v>0.32512633255194495</v>
      </c>
      <c r="I403">
        <f t="shared" si="41"/>
        <v>2.9674788786043793E-4</v>
      </c>
      <c r="J403" s="2"/>
    </row>
    <row r="404" spans="1:10">
      <c r="A404" s="3" t="s">
        <v>76</v>
      </c>
      <c r="B404">
        <v>5.99</v>
      </c>
      <c r="C404" s="4">
        <v>407</v>
      </c>
      <c r="D404">
        <f t="shared" si="36"/>
        <v>67.946577629382304</v>
      </c>
      <c r="E404" s="6">
        <f t="shared" si="37"/>
        <v>3.6571712005405784E-4</v>
      </c>
      <c r="F404" s="7">
        <f t="shared" si="38"/>
        <v>0.76467855531853368</v>
      </c>
      <c r="G404" s="6">
        <f t="shared" si="39"/>
        <v>5.4382463970482767E-4</v>
      </c>
      <c r="H404" s="7">
        <f t="shared" si="40"/>
        <v>0.32567015719164977</v>
      </c>
      <c r="I404">
        <f t="shared" si="41"/>
        <v>1.5266550003778523E-4</v>
      </c>
      <c r="J404" s="2"/>
    </row>
    <row r="405" spans="1:10">
      <c r="A405" s="3" t="s">
        <v>535</v>
      </c>
      <c r="B405">
        <v>3.08</v>
      </c>
      <c r="C405" s="4">
        <v>209</v>
      </c>
      <c r="D405">
        <f t="shared" si="36"/>
        <v>67.857142857142861</v>
      </c>
      <c r="E405" s="6">
        <f t="shared" si="37"/>
        <v>1.8780068327100267E-4</v>
      </c>
      <c r="F405" s="7">
        <f t="shared" si="38"/>
        <v>0.76486635600180464</v>
      </c>
      <c r="G405" s="6">
        <f t="shared" si="39"/>
        <v>2.7962936398845894E-4</v>
      </c>
      <c r="H405" s="7">
        <f t="shared" si="40"/>
        <v>0.32594978655563822</v>
      </c>
      <c r="I405">
        <f t="shared" si="41"/>
        <v>2.0328631696003852E-4</v>
      </c>
      <c r="J405" s="4"/>
    </row>
    <row r="406" spans="1:10">
      <c r="A406" s="3" t="s">
        <v>846</v>
      </c>
      <c r="B406">
        <v>4.0999999999999996</v>
      </c>
      <c r="C406" s="4">
        <v>278</v>
      </c>
      <c r="D406">
        <f t="shared" si="36"/>
        <v>67.804878048780495</v>
      </c>
      <c r="E406" s="6">
        <f t="shared" si="37"/>
        <v>2.4980186578630979E-4</v>
      </c>
      <c r="F406" s="7">
        <f t="shared" si="38"/>
        <v>0.76511615786759091</v>
      </c>
      <c r="G406" s="6">
        <f t="shared" si="39"/>
        <v>3.7223389362100052E-4</v>
      </c>
      <c r="H406" s="7">
        <f t="shared" si="40"/>
        <v>0.32632202044925923</v>
      </c>
      <c r="I406">
        <f t="shared" si="41"/>
        <v>5.9956166557553758E-4</v>
      </c>
      <c r="J406" s="2"/>
    </row>
    <row r="407" spans="1:10">
      <c r="A407" s="3" t="s">
        <v>190</v>
      </c>
      <c r="B407">
        <v>12.08</v>
      </c>
      <c r="C407" s="4">
        <v>817</v>
      </c>
      <c r="D407">
        <f t="shared" si="36"/>
        <v>67.632450331125824</v>
      </c>
      <c r="E407" s="6">
        <f t="shared" si="37"/>
        <v>7.3412994369573769E-4</v>
      </c>
      <c r="F407" s="7">
        <f t="shared" si="38"/>
        <v>0.76585028781128661</v>
      </c>
      <c r="G407" s="6">
        <f t="shared" si="39"/>
        <v>1.0967281548638259E-3</v>
      </c>
      <c r="H407" s="7">
        <f t="shared" si="40"/>
        <v>0.32741874860412307</v>
      </c>
      <c r="I407">
        <f t="shared" si="41"/>
        <v>2.5489599025169118E-4</v>
      </c>
      <c r="J407" s="2"/>
    </row>
    <row r="408" spans="1:10">
      <c r="A408" s="3" t="s">
        <v>743</v>
      </c>
      <c r="B408">
        <v>5.13</v>
      </c>
      <c r="C408" s="4">
        <v>346</v>
      </c>
      <c r="D408">
        <f t="shared" si="36"/>
        <v>67.446393762183234</v>
      </c>
      <c r="E408" s="6">
        <f t="shared" si="37"/>
        <v>3.1090448043907619E-4</v>
      </c>
      <c r="F408" s="7">
        <f t="shared" si="38"/>
        <v>0.76616119229172563</v>
      </c>
      <c r="G408" s="6">
        <f t="shared" si="39"/>
        <v>4.6574631079895917E-4</v>
      </c>
      <c r="H408" s="7">
        <f t="shared" si="40"/>
        <v>0.32788449491492205</v>
      </c>
      <c r="I408">
        <f t="shared" si="41"/>
        <v>3.2637558883452655E-4</v>
      </c>
      <c r="J408" s="2"/>
    </row>
    <row r="409" spans="1:10">
      <c r="A409" s="3" t="s">
        <v>226</v>
      </c>
      <c r="B409">
        <v>6.56</v>
      </c>
      <c r="C409" s="4">
        <v>441</v>
      </c>
      <c r="D409">
        <f t="shared" si="36"/>
        <v>67.225609756097569</v>
      </c>
      <c r="E409" s="6">
        <f t="shared" si="37"/>
        <v>3.9626842738044106E-4</v>
      </c>
      <c r="F409" s="7">
        <f t="shared" si="38"/>
        <v>0.76655746071910602</v>
      </c>
      <c r="G409" s="6">
        <f t="shared" si="39"/>
        <v>5.9557422979360079E-4</v>
      </c>
      <c r="H409" s="7">
        <f t="shared" si="40"/>
        <v>0.32848006914471567</v>
      </c>
      <c r="I409">
        <f t="shared" si="41"/>
        <v>2.5698322802764073E-4</v>
      </c>
      <c r="J409" s="2"/>
    </row>
    <row r="410" spans="1:10">
      <c r="A410" s="3" t="s">
        <v>896</v>
      </c>
      <c r="B410">
        <v>5.16</v>
      </c>
      <c r="C410" s="4">
        <v>346</v>
      </c>
      <c r="D410">
        <f t="shared" si="36"/>
        <v>67.054263565891475</v>
      </c>
      <c r="E410" s="6">
        <f t="shared" si="37"/>
        <v>3.1090448043907619E-4</v>
      </c>
      <c r="F410" s="7">
        <f t="shared" si="38"/>
        <v>0.76686836519954504</v>
      </c>
      <c r="G410" s="6">
        <f t="shared" si="39"/>
        <v>4.6846997343521043E-4</v>
      </c>
      <c r="H410" s="7">
        <f t="shared" si="40"/>
        <v>0.32894853911815086</v>
      </c>
      <c r="I410">
        <f t="shared" si="41"/>
        <v>2.0935799327392868E-4</v>
      </c>
      <c r="J410" s="2"/>
    </row>
    <row r="411" spans="1:10">
      <c r="A411" s="3" t="s">
        <v>309</v>
      </c>
      <c r="B411">
        <v>4.2</v>
      </c>
      <c r="C411" s="4">
        <v>281</v>
      </c>
      <c r="D411">
        <f t="shared" si="36"/>
        <v>66.904761904761898</v>
      </c>
      <c r="E411" s="6">
        <f t="shared" si="37"/>
        <v>2.5249756937393181E-4</v>
      </c>
      <c r="F411" s="7">
        <f t="shared" si="38"/>
        <v>0.767120862768919</v>
      </c>
      <c r="G411" s="6">
        <f t="shared" si="39"/>
        <v>3.813127690751713E-4</v>
      </c>
      <c r="H411" s="7">
        <f t="shared" si="40"/>
        <v>0.32932985188722602</v>
      </c>
      <c r="I411">
        <f t="shared" si="41"/>
        <v>2.8163987101403887E-4</v>
      </c>
      <c r="J411" s="2"/>
    </row>
    <row r="412" spans="1:10">
      <c r="A412" s="3" t="s">
        <v>301</v>
      </c>
      <c r="B412">
        <v>5.65</v>
      </c>
      <c r="C412" s="4">
        <v>378</v>
      </c>
      <c r="D412">
        <f t="shared" si="36"/>
        <v>66.902654867256629</v>
      </c>
      <c r="E412" s="6">
        <f t="shared" si="37"/>
        <v>3.3965865204037802E-4</v>
      </c>
      <c r="F412" s="7">
        <f t="shared" si="38"/>
        <v>0.76746052142095933</v>
      </c>
      <c r="G412" s="6">
        <f t="shared" si="39"/>
        <v>5.1295646316064706E-4</v>
      </c>
      <c r="H412" s="7">
        <f t="shared" si="40"/>
        <v>0.32984280835038665</v>
      </c>
      <c r="I412">
        <f t="shared" si="41"/>
        <v>3.999448399571448E-4</v>
      </c>
      <c r="J412" s="2"/>
    </row>
    <row r="413" spans="1:10">
      <c r="A413" s="3" t="s">
        <v>716</v>
      </c>
      <c r="B413">
        <v>8.02</v>
      </c>
      <c r="C413" s="4">
        <v>536</v>
      </c>
      <c r="D413">
        <f t="shared" si="36"/>
        <v>66.832917705735667</v>
      </c>
      <c r="E413" s="6">
        <f t="shared" si="37"/>
        <v>4.8163237432180593E-4</v>
      </c>
      <c r="F413" s="7">
        <f t="shared" si="38"/>
        <v>0.76794215379528119</v>
      </c>
      <c r="G413" s="6">
        <f t="shared" si="39"/>
        <v>7.2812581142449372E-4</v>
      </c>
      <c r="H413" s="7">
        <f t="shared" si="40"/>
        <v>0.33057093416181116</v>
      </c>
      <c r="I413">
        <f t="shared" si="41"/>
        <v>2.748491457604807E-4</v>
      </c>
      <c r="J413" s="2"/>
    </row>
    <row r="414" spans="1:10">
      <c r="A414" s="3" t="s">
        <v>230</v>
      </c>
      <c r="B414">
        <v>5.51</v>
      </c>
      <c r="C414" s="4">
        <v>368</v>
      </c>
      <c r="D414">
        <f t="shared" si="36"/>
        <v>66.787658802177859</v>
      </c>
      <c r="E414" s="6">
        <f t="shared" si="37"/>
        <v>3.3067297341497119E-4</v>
      </c>
      <c r="F414" s="7">
        <f t="shared" si="38"/>
        <v>0.76827282676869613</v>
      </c>
      <c r="G414" s="6">
        <f t="shared" si="39"/>
        <v>5.00246037524808E-4</v>
      </c>
      <c r="H414" s="7">
        <f t="shared" si="40"/>
        <v>0.33107118019933596</v>
      </c>
      <c r="I414">
        <f t="shared" si="41"/>
        <v>2.1214759201393374E-4</v>
      </c>
      <c r="J414" s="2"/>
    </row>
    <row r="415" spans="1:10">
      <c r="A415" s="3" t="s">
        <v>253</v>
      </c>
      <c r="B415">
        <v>4.24</v>
      </c>
      <c r="C415" s="4">
        <v>281</v>
      </c>
      <c r="D415">
        <f t="shared" si="36"/>
        <v>66.273584905660371</v>
      </c>
      <c r="E415" s="6">
        <f t="shared" si="37"/>
        <v>2.5249756937393181E-4</v>
      </c>
      <c r="F415" s="7">
        <f t="shared" si="38"/>
        <v>0.76852532433807008</v>
      </c>
      <c r="G415" s="6">
        <f t="shared" si="39"/>
        <v>3.8494431925683957E-4</v>
      </c>
      <c r="H415" s="7">
        <f t="shared" si="40"/>
        <v>0.3314561245185928</v>
      </c>
      <c r="I415">
        <f t="shared" si="41"/>
        <v>2.9371205826939084E-4</v>
      </c>
      <c r="J415" s="2"/>
    </row>
    <row r="416" spans="1:10">
      <c r="A416" s="3" t="s">
        <v>302</v>
      </c>
      <c r="B416">
        <v>5.87</v>
      </c>
      <c r="C416" s="4">
        <v>389</v>
      </c>
      <c r="D416">
        <f t="shared" si="36"/>
        <v>66.269165247018734</v>
      </c>
      <c r="E416" s="6">
        <f t="shared" si="37"/>
        <v>3.4954289852832558E-4</v>
      </c>
      <c r="F416" s="7">
        <f t="shared" si="38"/>
        <v>0.76887486723659837</v>
      </c>
      <c r="G416" s="6">
        <f t="shared" si="39"/>
        <v>5.3292998915982276E-4</v>
      </c>
      <c r="H416" s="7">
        <f t="shared" si="40"/>
        <v>0.33198905450775262</v>
      </c>
      <c r="I416">
        <f t="shared" si="41"/>
        <v>4.463583242242386E-4</v>
      </c>
      <c r="J416" s="2"/>
    </row>
    <row r="417" spans="1:10">
      <c r="A417" s="3" t="s">
        <v>1063</v>
      </c>
      <c r="B417">
        <v>8.92</v>
      </c>
      <c r="C417" s="4">
        <v>591</v>
      </c>
      <c r="D417">
        <f t="shared" si="36"/>
        <v>66.255605381165921</v>
      </c>
      <c r="E417" s="6">
        <f t="shared" si="37"/>
        <v>5.3105360676154343E-4</v>
      </c>
      <c r="F417" s="7">
        <f t="shared" si="38"/>
        <v>0.7694059208433599</v>
      </c>
      <c r="G417" s="6">
        <f t="shared" si="39"/>
        <v>8.0983569051203044E-4</v>
      </c>
      <c r="H417" s="7">
        <f t="shared" si="40"/>
        <v>0.33279889019826464</v>
      </c>
      <c r="I417">
        <f t="shared" si="41"/>
        <v>3.6319588478045395E-4</v>
      </c>
      <c r="J417" s="2"/>
    </row>
    <row r="418" spans="1:10">
      <c r="A418" s="3" t="s">
        <v>228</v>
      </c>
      <c r="B418">
        <v>7.25</v>
      </c>
      <c r="C418" s="4">
        <v>479</v>
      </c>
      <c r="D418">
        <f t="shared" si="36"/>
        <v>66.068965517241381</v>
      </c>
      <c r="E418" s="6">
        <f t="shared" si="37"/>
        <v>4.3041400615698698E-4</v>
      </c>
      <c r="F418" s="7">
        <f t="shared" si="38"/>
        <v>0.76983633484951686</v>
      </c>
      <c r="G418" s="6">
        <f t="shared" si="39"/>
        <v>6.5821847042737904E-4</v>
      </c>
      <c r="H418" s="7">
        <f t="shared" si="40"/>
        <v>0.33345710866869199</v>
      </c>
      <c r="I418">
        <f t="shared" si="41"/>
        <v>2.4030067180685899E-4</v>
      </c>
      <c r="J418" s="2"/>
    </row>
    <row r="419" spans="1:10">
      <c r="A419" s="3" t="s">
        <v>550</v>
      </c>
      <c r="B419">
        <v>4.78</v>
      </c>
      <c r="C419" s="4">
        <v>313</v>
      </c>
      <c r="D419">
        <f t="shared" si="36"/>
        <v>65.481171548117146</v>
      </c>
      <c r="E419" s="6">
        <f t="shared" si="37"/>
        <v>2.8125174097523369E-4</v>
      </c>
      <c r="F419" s="7">
        <f t="shared" si="38"/>
        <v>0.77011758659049212</v>
      </c>
      <c r="G419" s="6">
        <f t="shared" si="39"/>
        <v>4.3397024670936159E-4</v>
      </c>
      <c r="H419" s="7">
        <f t="shared" si="40"/>
        <v>0.33389107891540137</v>
      </c>
      <c r="I419">
        <f t="shared" si="41"/>
        <v>1.2039035493789929E-3</v>
      </c>
      <c r="J419" s="2"/>
    </row>
    <row r="420" spans="1:10">
      <c r="A420" s="3" t="s">
        <v>767</v>
      </c>
      <c r="B420">
        <v>23.9</v>
      </c>
      <c r="C420" s="4">
        <v>1557</v>
      </c>
      <c r="D420">
        <f t="shared" si="36"/>
        <v>65.146443514644361</v>
      </c>
      <c r="E420" s="6">
        <f t="shared" si="37"/>
        <v>1.399070161975843E-3</v>
      </c>
      <c r="F420" s="7">
        <f t="shared" si="38"/>
        <v>0.77151665675246794</v>
      </c>
      <c r="G420" s="6">
        <f t="shared" si="39"/>
        <v>2.1698512335468077E-3</v>
      </c>
      <c r="H420" s="7">
        <f t="shared" si="40"/>
        <v>0.33606093014894817</v>
      </c>
      <c r="I420">
        <f t="shared" si="41"/>
        <v>2.1923739310258927E-4</v>
      </c>
      <c r="J420" s="2"/>
    </row>
    <row r="421" spans="1:10">
      <c r="A421" s="3" t="s">
        <v>693</v>
      </c>
      <c r="B421">
        <v>4.3499999999999996</v>
      </c>
      <c r="C421" s="4">
        <v>283</v>
      </c>
      <c r="D421">
        <f t="shared" si="36"/>
        <v>65.05747126436782</v>
      </c>
      <c r="E421" s="6">
        <f t="shared" si="37"/>
        <v>2.5429470509901321E-4</v>
      </c>
      <c r="F421" s="7">
        <f t="shared" si="38"/>
        <v>0.77177095145756691</v>
      </c>
      <c r="G421" s="6">
        <f t="shared" si="39"/>
        <v>3.9493108225642737E-4</v>
      </c>
      <c r="H421" s="7">
        <f t="shared" si="40"/>
        <v>0.33645586123120458</v>
      </c>
      <c r="I421">
        <f t="shared" si="41"/>
        <v>4.5115456228866924E-4</v>
      </c>
      <c r="J421" s="2"/>
    </row>
    <row r="422" spans="1:10">
      <c r="A422" s="3" t="s">
        <v>538</v>
      </c>
      <c r="B422">
        <v>8.9499999999999993</v>
      </c>
      <c r="C422" s="4">
        <v>582</v>
      </c>
      <c r="D422">
        <f t="shared" si="36"/>
        <v>65.027932960893864</v>
      </c>
      <c r="E422" s="6">
        <f t="shared" si="37"/>
        <v>5.2296649599867728E-4</v>
      </c>
      <c r="F422" s="7">
        <f t="shared" si="38"/>
        <v>0.77229391795356561</v>
      </c>
      <c r="G422" s="6">
        <f t="shared" si="39"/>
        <v>8.1255935314828158E-4</v>
      </c>
      <c r="H422" s="7">
        <f t="shared" si="40"/>
        <v>0.33726842058435286</v>
      </c>
      <c r="I422">
        <f t="shared" si="41"/>
        <v>5.0596837257460558E-4</v>
      </c>
      <c r="J422" s="2"/>
    </row>
    <row r="423" spans="1:10">
      <c r="A423" s="3" t="s">
        <v>176</v>
      </c>
      <c r="B423">
        <v>10.029999999999999</v>
      </c>
      <c r="C423" s="4">
        <v>651</v>
      </c>
      <c r="D423">
        <f t="shared" si="36"/>
        <v>64.905284147557339</v>
      </c>
      <c r="E423" s="6">
        <f t="shared" si="37"/>
        <v>5.849676785139844E-4</v>
      </c>
      <c r="F423" s="7">
        <f t="shared" si="38"/>
        <v>0.77287888563207963</v>
      </c>
      <c r="G423" s="6">
        <f t="shared" si="39"/>
        <v>9.1061120805332563E-4</v>
      </c>
      <c r="H423" s="7">
        <f t="shared" si="40"/>
        <v>0.33817903179240616</v>
      </c>
      <c r="I423">
        <f t="shared" si="41"/>
        <v>5.2414600857314531E-4</v>
      </c>
      <c r="J423" s="2"/>
    </row>
    <row r="424" spans="1:10">
      <c r="A424" s="3" t="s">
        <v>397</v>
      </c>
      <c r="B424">
        <v>10.38</v>
      </c>
      <c r="C424" s="4">
        <v>672</v>
      </c>
      <c r="D424">
        <f t="shared" si="36"/>
        <v>64.739884393063576</v>
      </c>
      <c r="E424" s="6">
        <f t="shared" si="37"/>
        <v>6.0383760362733873E-4</v>
      </c>
      <c r="F424" s="7">
        <f t="shared" si="38"/>
        <v>0.77348272323570699</v>
      </c>
      <c r="G424" s="6">
        <f t="shared" si="39"/>
        <v>9.4238727214292336E-4</v>
      </c>
      <c r="H424" s="7">
        <f t="shared" si="40"/>
        <v>0.33912141906454907</v>
      </c>
      <c r="I424">
        <f t="shared" si="41"/>
        <v>8.0573609547884839E-5</v>
      </c>
      <c r="J424" s="2"/>
    </row>
    <row r="425" spans="1:10">
      <c r="A425" s="3" t="s">
        <v>737</v>
      </c>
      <c r="B425">
        <v>1.59</v>
      </c>
      <c r="C425" s="4">
        <v>102</v>
      </c>
      <c r="D425">
        <f t="shared" si="36"/>
        <v>64.15094339622641</v>
      </c>
      <c r="E425" s="6">
        <f t="shared" si="37"/>
        <v>9.1653921979149627E-5</v>
      </c>
      <c r="F425" s="7">
        <f t="shared" si="38"/>
        <v>0.77357437715768618</v>
      </c>
      <c r="G425" s="6">
        <f t="shared" si="39"/>
        <v>1.4435411972131486E-4</v>
      </c>
      <c r="H425" s="7">
        <f t="shared" si="40"/>
        <v>0.33926577318427037</v>
      </c>
      <c r="I425">
        <f t="shared" si="41"/>
        <v>1.2420607156543584E-4</v>
      </c>
      <c r="J425" s="2"/>
    </row>
    <row r="426" spans="1:10">
      <c r="A426" s="3" t="s">
        <v>352</v>
      </c>
      <c r="B426">
        <v>2.4500000000000002</v>
      </c>
      <c r="C426" s="4">
        <v>157</v>
      </c>
      <c r="D426">
        <f t="shared" si="36"/>
        <v>64.08163265306122</v>
      </c>
      <c r="E426" s="6">
        <f t="shared" si="37"/>
        <v>1.4107515441888718E-4</v>
      </c>
      <c r="F426" s="7">
        <f t="shared" si="38"/>
        <v>0.77371545231210503</v>
      </c>
      <c r="G426" s="6">
        <f t="shared" si="39"/>
        <v>2.2243244862718326E-4</v>
      </c>
      <c r="H426" s="7">
        <f t="shared" si="40"/>
        <v>0.33948820563289756</v>
      </c>
      <c r="I426">
        <f t="shared" si="41"/>
        <v>4.7066887037738869E-4</v>
      </c>
      <c r="J426" s="2"/>
    </row>
    <row r="427" spans="1:10">
      <c r="A427" s="3" t="s">
        <v>986</v>
      </c>
      <c r="B427">
        <v>9.2799999999999994</v>
      </c>
      <c r="C427" s="4">
        <v>594</v>
      </c>
      <c r="D427">
        <f t="shared" si="36"/>
        <v>64.008620689655174</v>
      </c>
      <c r="E427" s="6">
        <f t="shared" si="37"/>
        <v>5.3374931034916545E-4</v>
      </c>
      <c r="F427" s="7">
        <f t="shared" si="38"/>
        <v>0.77424920162245425</v>
      </c>
      <c r="G427" s="6">
        <f t="shared" si="39"/>
        <v>8.4251964214704508E-4</v>
      </c>
      <c r="H427" s="7">
        <f t="shared" si="40"/>
        <v>0.3403307252750446</v>
      </c>
      <c r="I427">
        <f t="shared" si="41"/>
        <v>3.550488519809547E-4</v>
      </c>
      <c r="J427" s="2"/>
    </row>
    <row r="428" spans="1:10">
      <c r="A428" s="3" t="s">
        <v>408</v>
      </c>
      <c r="B428">
        <v>7</v>
      </c>
      <c r="C428" s="4">
        <v>448</v>
      </c>
      <c r="D428">
        <f t="shared" si="36"/>
        <v>64</v>
      </c>
      <c r="E428" s="6">
        <f t="shared" si="37"/>
        <v>4.0255840241822582E-4</v>
      </c>
      <c r="F428" s="7">
        <f t="shared" si="38"/>
        <v>0.77465176002487246</v>
      </c>
      <c r="G428" s="6">
        <f t="shared" si="39"/>
        <v>6.3552128179195208E-4</v>
      </c>
      <c r="H428" s="7">
        <f t="shared" si="40"/>
        <v>0.34096624655683655</v>
      </c>
      <c r="I428">
        <f t="shared" si="41"/>
        <v>3.4606608738807498E-4</v>
      </c>
      <c r="J428" s="2"/>
    </row>
    <row r="429" spans="1:10">
      <c r="A429" s="3" t="s">
        <v>273</v>
      </c>
      <c r="B429">
        <v>6.82</v>
      </c>
      <c r="C429" s="4">
        <v>436</v>
      </c>
      <c r="D429">
        <f t="shared" si="36"/>
        <v>63.929618768328446</v>
      </c>
      <c r="E429" s="6">
        <f t="shared" si="37"/>
        <v>3.9177558806773765E-4</v>
      </c>
      <c r="F429" s="7">
        <f t="shared" si="38"/>
        <v>0.77504353561294015</v>
      </c>
      <c r="G429" s="6">
        <f t="shared" si="39"/>
        <v>6.1917930597444476E-4</v>
      </c>
      <c r="H429" s="7">
        <f t="shared" si="40"/>
        <v>0.34158542586281099</v>
      </c>
      <c r="I429">
        <f t="shared" si="41"/>
        <v>2.781733103827122E-4</v>
      </c>
      <c r="J429" s="2"/>
    </row>
    <row r="430" spans="1:10">
      <c r="A430" s="3" t="s">
        <v>367</v>
      </c>
      <c r="B430">
        <v>5.48</v>
      </c>
      <c r="C430" s="4">
        <v>350</v>
      </c>
      <c r="D430">
        <f t="shared" si="36"/>
        <v>63.868613138686129</v>
      </c>
      <c r="E430" s="6">
        <f t="shared" si="37"/>
        <v>3.1449875188923894E-4</v>
      </c>
      <c r="F430" s="7">
        <f t="shared" si="38"/>
        <v>0.77535803436482942</v>
      </c>
      <c r="G430" s="6">
        <f t="shared" si="39"/>
        <v>4.9752237488855685E-4</v>
      </c>
      <c r="H430" s="7">
        <f t="shared" si="40"/>
        <v>0.34208294823769952</v>
      </c>
      <c r="I430">
        <f t="shared" si="41"/>
        <v>2.5312011178990623E-4</v>
      </c>
      <c r="J430" s="4"/>
    </row>
    <row r="431" spans="1:10">
      <c r="A431" s="3" t="s">
        <v>393</v>
      </c>
      <c r="B431">
        <v>4.9800000000000004</v>
      </c>
      <c r="C431" s="4">
        <v>317</v>
      </c>
      <c r="D431">
        <f t="shared" si="36"/>
        <v>63.654618473895574</v>
      </c>
      <c r="E431" s="6">
        <f t="shared" si="37"/>
        <v>2.8484601242539638E-4</v>
      </c>
      <c r="F431" s="7">
        <f t="shared" si="38"/>
        <v>0.77564288037725482</v>
      </c>
      <c r="G431" s="6">
        <f t="shared" si="39"/>
        <v>4.521279976177031E-4</v>
      </c>
      <c r="H431" s="7">
        <f t="shared" si="40"/>
        <v>0.3425350762353172</v>
      </c>
      <c r="I431">
        <f t="shared" si="41"/>
        <v>1.9420985137480473E-4</v>
      </c>
      <c r="J431" s="4"/>
    </row>
    <row r="432" spans="1:10">
      <c r="A432" s="3" t="s">
        <v>725</v>
      </c>
      <c r="B432">
        <v>3.82</v>
      </c>
      <c r="C432" s="4">
        <v>243</v>
      </c>
      <c r="D432">
        <f t="shared" si="36"/>
        <v>63.612565445026178</v>
      </c>
      <c r="E432" s="6">
        <f t="shared" si="37"/>
        <v>2.183519905973859E-4</v>
      </c>
      <c r="F432" s="7">
        <f t="shared" si="38"/>
        <v>0.7758612323678522</v>
      </c>
      <c r="G432" s="6">
        <f t="shared" si="39"/>
        <v>3.4681304234932241E-4</v>
      </c>
      <c r="H432" s="7">
        <f t="shared" si="40"/>
        <v>0.34288188927766655</v>
      </c>
      <c r="I432">
        <f t="shared" si="41"/>
        <v>7.2413703936452523E-4</v>
      </c>
      <c r="J432" s="2"/>
    </row>
    <row r="433" spans="1:10">
      <c r="A433" s="3" t="s">
        <v>478</v>
      </c>
      <c r="B433">
        <v>14.23</v>
      </c>
      <c r="C433" s="4">
        <v>903</v>
      </c>
      <c r="D433">
        <f t="shared" si="36"/>
        <v>63.457484188334504</v>
      </c>
      <c r="E433" s="6">
        <f t="shared" si="37"/>
        <v>8.1140677987423645E-4</v>
      </c>
      <c r="F433" s="7">
        <f t="shared" si="38"/>
        <v>0.77667263914772644</v>
      </c>
      <c r="G433" s="6">
        <f t="shared" si="39"/>
        <v>1.291923977128497E-3</v>
      </c>
      <c r="H433" s="7">
        <f t="shared" si="40"/>
        <v>0.34417381325479507</v>
      </c>
      <c r="I433">
        <f t="shared" si="41"/>
        <v>2.3925123423551575E-4</v>
      </c>
      <c r="J433" s="2"/>
    </row>
    <row r="434" spans="1:10">
      <c r="A434" s="3" t="s">
        <v>834</v>
      </c>
      <c r="B434">
        <v>4.7</v>
      </c>
      <c r="C434" s="4">
        <v>298</v>
      </c>
      <c r="D434">
        <f t="shared" si="36"/>
        <v>63.40425531914893</v>
      </c>
      <c r="E434" s="6">
        <f t="shared" si="37"/>
        <v>2.6777322303712345E-4</v>
      </c>
      <c r="F434" s="7">
        <f t="shared" si="38"/>
        <v>0.77694041237076361</v>
      </c>
      <c r="G434" s="6">
        <f t="shared" si="39"/>
        <v>4.26707146346025E-4</v>
      </c>
      <c r="H434" s="7">
        <f t="shared" si="40"/>
        <v>0.34460052040114109</v>
      </c>
      <c r="I434">
        <f t="shared" si="41"/>
        <v>3.2783915594508661E-4</v>
      </c>
      <c r="J434" s="2"/>
    </row>
    <row r="435" spans="1:10">
      <c r="A435" s="3" t="s">
        <v>675</v>
      </c>
      <c r="B435">
        <v>6.43</v>
      </c>
      <c r="C435" s="4">
        <v>406</v>
      </c>
      <c r="D435">
        <f t="shared" si="36"/>
        <v>63.141524105754279</v>
      </c>
      <c r="E435" s="6">
        <f t="shared" si="37"/>
        <v>3.6481855219151716E-4</v>
      </c>
      <c r="F435" s="7">
        <f t="shared" si="38"/>
        <v>0.77730523092295511</v>
      </c>
      <c r="G435" s="6">
        <f t="shared" si="39"/>
        <v>5.8377169170317886E-4</v>
      </c>
      <c r="H435" s="7">
        <f t="shared" si="40"/>
        <v>0.34518429209284429</v>
      </c>
      <c r="I435">
        <f t="shared" si="41"/>
        <v>4.1123169708640051E-4</v>
      </c>
      <c r="J435" s="2"/>
    </row>
    <row r="436" spans="1:10">
      <c r="A436" s="3" t="s">
        <v>271</v>
      </c>
      <c r="B436">
        <v>8.06</v>
      </c>
      <c r="C436" s="4">
        <v>508</v>
      </c>
      <c r="D436">
        <f t="shared" si="36"/>
        <v>63.027295285359799</v>
      </c>
      <c r="E436" s="6">
        <f t="shared" si="37"/>
        <v>4.5647247417066679E-4</v>
      </c>
      <c r="F436" s="7">
        <f t="shared" si="38"/>
        <v>0.7777617033971258</v>
      </c>
      <c r="G436" s="6">
        <f t="shared" si="39"/>
        <v>7.3175736160616209E-4</v>
      </c>
      <c r="H436" s="7">
        <f t="shared" si="40"/>
        <v>0.34591604945445048</v>
      </c>
      <c r="I436">
        <f t="shared" si="41"/>
        <v>2.9609709352407254E-4</v>
      </c>
      <c r="J436" s="2"/>
    </row>
    <row r="437" spans="1:10">
      <c r="A437" s="3" t="s">
        <v>329</v>
      </c>
      <c r="B437">
        <v>5.8</v>
      </c>
      <c r="C437" s="4">
        <v>365</v>
      </c>
      <c r="D437">
        <f t="shared" si="36"/>
        <v>62.931034482758619</v>
      </c>
      <c r="E437" s="6">
        <f t="shared" si="37"/>
        <v>3.2797726982734918E-4</v>
      </c>
      <c r="F437" s="7">
        <f t="shared" si="38"/>
        <v>0.77808968066695317</v>
      </c>
      <c r="G437" s="6">
        <f t="shared" si="39"/>
        <v>5.2657477634190312E-4</v>
      </c>
      <c r="H437" s="7">
        <f t="shared" si="40"/>
        <v>0.34644262423079236</v>
      </c>
      <c r="I437">
        <f t="shared" si="41"/>
        <v>4.4729459013870265E-4</v>
      </c>
      <c r="J437" s="2"/>
    </row>
    <row r="438" spans="1:10">
      <c r="A438" s="3" t="s">
        <v>862</v>
      </c>
      <c r="B438">
        <v>8.76</v>
      </c>
      <c r="C438" s="4">
        <v>551</v>
      </c>
      <c r="D438">
        <f t="shared" si="36"/>
        <v>62.899543378995432</v>
      </c>
      <c r="E438" s="6">
        <f t="shared" si="37"/>
        <v>4.9511089225991612E-4</v>
      </c>
      <c r="F438" s="7">
        <f t="shared" si="38"/>
        <v>0.77858479155921312</v>
      </c>
      <c r="G438" s="6">
        <f t="shared" si="39"/>
        <v>7.9530948978535725E-4</v>
      </c>
      <c r="H438" s="7">
        <f t="shared" si="40"/>
        <v>0.34723793372057771</v>
      </c>
      <c r="I438">
        <f t="shared" si="41"/>
        <v>2.8900897053307784E-4</v>
      </c>
      <c r="J438" s="2"/>
    </row>
    <row r="439" spans="1:10">
      <c r="A439" s="3" t="s">
        <v>537</v>
      </c>
      <c r="B439">
        <v>5.66</v>
      </c>
      <c r="C439" s="4">
        <v>356</v>
      </c>
      <c r="D439">
        <f t="shared" si="36"/>
        <v>62.897526501766784</v>
      </c>
      <c r="E439" s="6">
        <f t="shared" si="37"/>
        <v>3.1989015906448302E-4</v>
      </c>
      <c r="F439" s="7">
        <f t="shared" si="38"/>
        <v>0.77890468171827765</v>
      </c>
      <c r="G439" s="6">
        <f t="shared" si="39"/>
        <v>5.1386435070606418E-4</v>
      </c>
      <c r="H439" s="7">
        <f t="shared" si="40"/>
        <v>0.34775179807128376</v>
      </c>
      <c r="I439">
        <f t="shared" si="41"/>
        <v>3.2656995773888697E-4</v>
      </c>
      <c r="J439" s="2"/>
    </row>
    <row r="440" spans="1:10">
      <c r="A440" s="3" t="s">
        <v>551</v>
      </c>
      <c r="B440">
        <v>6.39</v>
      </c>
      <c r="C440" s="4">
        <v>401</v>
      </c>
      <c r="D440">
        <f t="shared" si="36"/>
        <v>62.754303599374026</v>
      </c>
      <c r="E440" s="6">
        <f t="shared" si="37"/>
        <v>3.6032571287881375E-4</v>
      </c>
      <c r="F440" s="7">
        <f t="shared" si="38"/>
        <v>0.77926500743115645</v>
      </c>
      <c r="G440" s="6">
        <f t="shared" si="39"/>
        <v>5.8014014152151059E-4</v>
      </c>
      <c r="H440" s="7">
        <f t="shared" si="40"/>
        <v>0.34833193821280528</v>
      </c>
      <c r="I440">
        <f t="shared" si="41"/>
        <v>8.3260717392336092E-4</v>
      </c>
      <c r="J440" s="2"/>
    </row>
    <row r="441" spans="1:10">
      <c r="A441" s="3" t="s">
        <v>346</v>
      </c>
      <c r="B441">
        <v>16.29</v>
      </c>
      <c r="C441" s="4">
        <v>1022</v>
      </c>
      <c r="D441">
        <f t="shared" si="36"/>
        <v>62.737875997544506</v>
      </c>
      <c r="E441" s="6">
        <f t="shared" si="37"/>
        <v>9.1833635551657772E-4</v>
      </c>
      <c r="F441" s="7">
        <f t="shared" si="38"/>
        <v>0.78018334378667298</v>
      </c>
      <c r="G441" s="6">
        <f t="shared" si="39"/>
        <v>1.4789488114844143E-3</v>
      </c>
      <c r="H441" s="7">
        <f t="shared" si="40"/>
        <v>0.3498108870242897</v>
      </c>
      <c r="I441">
        <f t="shared" si="41"/>
        <v>4.5973176077995781E-4</v>
      </c>
      <c r="J441" s="2"/>
    </row>
    <row r="442" spans="1:10">
      <c r="A442" s="3" t="s">
        <v>615</v>
      </c>
      <c r="B442">
        <v>8.98</v>
      </c>
      <c r="C442" s="4">
        <v>561</v>
      </c>
      <c r="D442">
        <f t="shared" si="36"/>
        <v>62.472160356347437</v>
      </c>
      <c r="E442" s="6">
        <f t="shared" si="37"/>
        <v>5.0409657088532295E-4</v>
      </c>
      <c r="F442" s="7">
        <f t="shared" si="38"/>
        <v>0.78068744035755833</v>
      </c>
      <c r="G442" s="6">
        <f t="shared" si="39"/>
        <v>8.1528301578453295E-4</v>
      </c>
      <c r="H442" s="7">
        <f t="shared" si="40"/>
        <v>0.35062617004007424</v>
      </c>
      <c r="I442">
        <f t="shared" si="41"/>
        <v>2.5459283623946449E-4</v>
      </c>
      <c r="J442" s="2"/>
    </row>
    <row r="443" spans="1:10">
      <c r="A443" s="3" t="s">
        <v>690</v>
      </c>
      <c r="B443">
        <v>4.97</v>
      </c>
      <c r="C443" s="4">
        <v>310</v>
      </c>
      <c r="D443">
        <f t="shared" si="36"/>
        <v>62.374245472837025</v>
      </c>
      <c r="E443" s="6">
        <f t="shared" si="37"/>
        <v>2.7855603738761162E-4</v>
      </c>
      <c r="F443" s="7">
        <f t="shared" si="38"/>
        <v>0.7809659963949459</v>
      </c>
      <c r="G443" s="6">
        <f t="shared" si="39"/>
        <v>4.5122011007228598E-4</v>
      </c>
      <c r="H443" s="7">
        <f t="shared" si="40"/>
        <v>0.3510773901501465</v>
      </c>
      <c r="I443">
        <f t="shared" si="41"/>
        <v>2.1773873523234233E-4</v>
      </c>
      <c r="J443" s="2"/>
    </row>
    <row r="444" spans="1:10">
      <c r="A444" s="3" t="s">
        <v>667</v>
      </c>
      <c r="B444">
        <v>4.25</v>
      </c>
      <c r="C444" s="4">
        <v>265</v>
      </c>
      <c r="D444">
        <f t="shared" si="36"/>
        <v>62.352941176470587</v>
      </c>
      <c r="E444" s="6">
        <f t="shared" si="37"/>
        <v>2.381204835732809E-4</v>
      </c>
      <c r="F444" s="7">
        <f t="shared" si="38"/>
        <v>0.78120411687851921</v>
      </c>
      <c r="G444" s="6">
        <f t="shared" si="39"/>
        <v>3.8585220680225664E-4</v>
      </c>
      <c r="H444" s="7">
        <f t="shared" si="40"/>
        <v>0.35146324235694876</v>
      </c>
      <c r="I444">
        <f t="shared" si="41"/>
        <v>9.1663042444012355E-4</v>
      </c>
      <c r="J444" s="2"/>
    </row>
    <row r="445" spans="1:10">
      <c r="A445" s="3" t="s">
        <v>100</v>
      </c>
      <c r="B445">
        <v>17.88</v>
      </c>
      <c r="C445" s="4">
        <v>1113</v>
      </c>
      <c r="D445">
        <f t="shared" si="36"/>
        <v>62.24832214765101</v>
      </c>
      <c r="E445" s="6">
        <f t="shared" si="37"/>
        <v>1.0001060310077798E-3</v>
      </c>
      <c r="F445" s="7">
        <f t="shared" si="38"/>
        <v>0.78220422290952696</v>
      </c>
      <c r="G445" s="6">
        <f t="shared" si="39"/>
        <v>1.6233029312057291E-3</v>
      </c>
      <c r="H445" s="7">
        <f t="shared" si="40"/>
        <v>0.35308654528815447</v>
      </c>
      <c r="I445">
        <f t="shared" si="41"/>
        <v>2.8058139357872713E-4</v>
      </c>
      <c r="J445" s="2"/>
    </row>
    <row r="446" spans="1:10">
      <c r="A446" s="3" t="s">
        <v>956</v>
      </c>
      <c r="B446">
        <v>5.47</v>
      </c>
      <c r="C446" s="4">
        <v>340</v>
      </c>
      <c r="D446">
        <f t="shared" si="36"/>
        <v>62.157221206581355</v>
      </c>
      <c r="E446" s="6">
        <f t="shared" si="37"/>
        <v>3.0551307326383211E-4</v>
      </c>
      <c r="F446" s="7">
        <f t="shared" si="38"/>
        <v>0.78250973598279083</v>
      </c>
      <c r="G446" s="6">
        <f t="shared" si="39"/>
        <v>4.9661448734313973E-4</v>
      </c>
      <c r="H446" s="7">
        <f t="shared" si="40"/>
        <v>0.35358315977549759</v>
      </c>
      <c r="I446">
        <f t="shared" si="41"/>
        <v>5.591992252607092E-4</v>
      </c>
      <c r="J446" s="2"/>
    </row>
    <row r="447" spans="1:10">
      <c r="A447" s="3" t="s">
        <v>372</v>
      </c>
      <c r="B447">
        <v>10.89</v>
      </c>
      <c r="C447" s="4">
        <v>675</v>
      </c>
      <c r="D447">
        <f t="shared" si="36"/>
        <v>61.983471074380162</v>
      </c>
      <c r="E447" s="6">
        <f t="shared" si="37"/>
        <v>6.0653330721496075E-4</v>
      </c>
      <c r="F447" s="7">
        <f t="shared" si="38"/>
        <v>0.78311626929000577</v>
      </c>
      <c r="G447" s="6">
        <f t="shared" si="39"/>
        <v>9.8868953695919418E-4</v>
      </c>
      <c r="H447" s="7">
        <f t="shared" si="40"/>
        <v>0.35457184931245678</v>
      </c>
      <c r="I447">
        <f t="shared" si="41"/>
        <v>8.2214961193649572E-5</v>
      </c>
      <c r="J447" s="2"/>
    </row>
    <row r="448" spans="1:10">
      <c r="A448" s="3" t="s">
        <v>529</v>
      </c>
      <c r="B448">
        <v>1.6</v>
      </c>
      <c r="C448" s="4">
        <v>99</v>
      </c>
      <c r="D448">
        <f t="shared" si="36"/>
        <v>61.875</v>
      </c>
      <c r="E448" s="6">
        <f t="shared" si="37"/>
        <v>8.8958218391527584E-5</v>
      </c>
      <c r="F448" s="7">
        <f t="shared" si="38"/>
        <v>0.78320522750839727</v>
      </c>
      <c r="G448" s="6">
        <f t="shared" si="39"/>
        <v>1.4526200726673193E-4</v>
      </c>
      <c r="H448" s="7">
        <f t="shared" si="40"/>
        <v>0.3547171113197235</v>
      </c>
      <c r="I448">
        <f t="shared" si="41"/>
        <v>4.8392317015721886E-4</v>
      </c>
      <c r="J448" s="4"/>
    </row>
    <row r="449" spans="1:10">
      <c r="A449" s="3" t="s">
        <v>763</v>
      </c>
      <c r="B449">
        <v>9.41</v>
      </c>
      <c r="C449" s="4">
        <v>581</v>
      </c>
      <c r="D449">
        <f t="shared" ref="D449:D512" si="42">C449/B449</f>
        <v>61.742826780021254</v>
      </c>
      <c r="E449" s="6">
        <f t="shared" si="37"/>
        <v>5.2206792813613661E-4</v>
      </c>
      <c r="F449" s="7">
        <f t="shared" si="38"/>
        <v>0.78372729543653341</v>
      </c>
      <c r="G449" s="6">
        <f t="shared" si="39"/>
        <v>8.5432218023746712E-4</v>
      </c>
      <c r="H449" s="7">
        <f t="shared" si="40"/>
        <v>0.35557143349996095</v>
      </c>
      <c r="I449">
        <f t="shared" si="41"/>
        <v>8.1712410918405309E-4</v>
      </c>
      <c r="J449" s="2"/>
    </row>
    <row r="450" spans="1:10">
      <c r="A450" s="3" t="s">
        <v>283</v>
      </c>
      <c r="B450">
        <v>15.88</v>
      </c>
      <c r="C450" s="4">
        <v>979</v>
      </c>
      <c r="D450">
        <f t="shared" si="42"/>
        <v>61.649874055415616</v>
      </c>
      <c r="E450" s="6">
        <f t="shared" si="37"/>
        <v>8.7969793742732828E-4</v>
      </c>
      <c r="F450" s="7">
        <f t="shared" si="38"/>
        <v>0.78460699337396078</v>
      </c>
      <c r="G450" s="6">
        <f t="shared" si="39"/>
        <v>1.4417254221223144E-3</v>
      </c>
      <c r="H450" s="7">
        <f t="shared" si="40"/>
        <v>0.3570131589220833</v>
      </c>
      <c r="I450">
        <f t="shared" si="41"/>
        <v>2.9004756777295526E-4</v>
      </c>
      <c r="J450" s="2"/>
    </row>
    <row r="451" spans="1:10">
      <c r="A451" s="3" t="s">
        <v>379</v>
      </c>
      <c r="B451">
        <v>5.63</v>
      </c>
      <c r="C451" s="4">
        <v>346</v>
      </c>
      <c r="D451">
        <f t="shared" si="42"/>
        <v>61.456483126110129</v>
      </c>
      <c r="E451" s="6">
        <f t="shared" ref="E451:E514" si="43">C451/1112882</f>
        <v>3.1090448043907619E-4</v>
      </c>
      <c r="F451" s="7">
        <f t="shared" ref="F451:F514" si="44">F450+E451</f>
        <v>0.7849178978543998</v>
      </c>
      <c r="G451" s="6">
        <f t="shared" ref="G451:G514" si="45">B451/11014.58</f>
        <v>5.1114068806981292E-4</v>
      </c>
      <c r="H451" s="7">
        <f t="shared" ref="H451:H514" si="46">H450+G451</f>
        <v>0.35752429961015308</v>
      </c>
      <c r="I451">
        <f t="shared" ref="I451:I514" si="47">F451*H452-F452*H451</f>
        <v>5.0646174470808658E-4</v>
      </c>
      <c r="J451" s="2"/>
    </row>
    <row r="452" spans="1:10">
      <c r="A452" s="3" t="s">
        <v>418</v>
      </c>
      <c r="B452">
        <v>9.83</v>
      </c>
      <c r="C452" s="4">
        <v>604</v>
      </c>
      <c r="D452">
        <f t="shared" si="42"/>
        <v>61.444557477110884</v>
      </c>
      <c r="E452" s="6">
        <f t="shared" si="43"/>
        <v>5.4273498897457228E-4</v>
      </c>
      <c r="F452" s="7">
        <f t="shared" si="44"/>
        <v>0.78546063284337442</v>
      </c>
      <c r="G452" s="6">
        <f t="shared" si="45"/>
        <v>8.9245345714498417E-4</v>
      </c>
      <c r="H452" s="7">
        <f t="shared" si="46"/>
        <v>0.35841675306729809</v>
      </c>
      <c r="I452">
        <f t="shared" si="47"/>
        <v>4.8449368583514119E-4</v>
      </c>
      <c r="J452" s="2"/>
    </row>
    <row r="453" spans="1:10">
      <c r="A453" s="3" t="s">
        <v>707</v>
      </c>
      <c r="B453">
        <v>9.4</v>
      </c>
      <c r="C453" s="4">
        <v>577</v>
      </c>
      <c r="D453">
        <f t="shared" si="42"/>
        <v>61.38297872340425</v>
      </c>
      <c r="E453" s="6">
        <f t="shared" si="43"/>
        <v>5.1847365668597392E-4</v>
      </c>
      <c r="F453" s="7">
        <f t="shared" si="44"/>
        <v>0.78597910650006042</v>
      </c>
      <c r="G453" s="6">
        <f t="shared" si="45"/>
        <v>8.5341429269205E-4</v>
      </c>
      <c r="H453" s="7">
        <f t="shared" si="46"/>
        <v>0.35927016735999012</v>
      </c>
      <c r="I453">
        <f t="shared" si="47"/>
        <v>5.6675768957570316E-4</v>
      </c>
      <c r="J453" s="2"/>
    </row>
    <row r="454" spans="1:10">
      <c r="A454" s="3" t="s">
        <v>998</v>
      </c>
      <c r="B454">
        <v>10.96</v>
      </c>
      <c r="C454" s="4">
        <v>667</v>
      </c>
      <c r="D454">
        <f t="shared" si="42"/>
        <v>60.857664233576635</v>
      </c>
      <c r="E454" s="6">
        <f t="shared" si="43"/>
        <v>5.9934476431463537E-4</v>
      </c>
      <c r="F454" s="7">
        <f t="shared" si="44"/>
        <v>0.78657845126437509</v>
      </c>
      <c r="G454" s="6">
        <f t="shared" si="45"/>
        <v>9.9504474977711371E-4</v>
      </c>
      <c r="H454" s="7">
        <f t="shared" si="46"/>
        <v>0.36026521210976725</v>
      </c>
      <c r="I454">
        <f t="shared" si="47"/>
        <v>3.5963904543190317E-4</v>
      </c>
      <c r="J454" s="2"/>
    </row>
    <row r="455" spans="1:10">
      <c r="A455" s="3" t="s">
        <v>462</v>
      </c>
      <c r="B455">
        <v>6.94</v>
      </c>
      <c r="C455" s="4">
        <v>420</v>
      </c>
      <c r="D455">
        <f t="shared" si="42"/>
        <v>60.518731988472616</v>
      </c>
      <c r="E455" s="6">
        <f t="shared" si="43"/>
        <v>3.7739850226708673E-4</v>
      </c>
      <c r="F455" s="7">
        <f t="shared" si="44"/>
        <v>0.78695584976664212</v>
      </c>
      <c r="G455" s="6">
        <f t="shared" si="45"/>
        <v>6.3007395651944968E-4</v>
      </c>
      <c r="H455" s="7">
        <f t="shared" si="46"/>
        <v>0.36089528606628668</v>
      </c>
      <c r="I455">
        <f t="shared" si="47"/>
        <v>2.4259698978279509E-4</v>
      </c>
      <c r="J455" s="4"/>
    </row>
    <row r="456" spans="1:10">
      <c r="A456" s="3" t="s">
        <v>87</v>
      </c>
      <c r="B456">
        <v>4.68</v>
      </c>
      <c r="C456" s="4">
        <v>283</v>
      </c>
      <c r="D456">
        <f t="shared" si="42"/>
        <v>60.470085470085472</v>
      </c>
      <c r="E456" s="6">
        <f t="shared" si="43"/>
        <v>2.5429470509901321E-4</v>
      </c>
      <c r="F456" s="7">
        <f t="shared" si="44"/>
        <v>0.78721014447174109</v>
      </c>
      <c r="G456" s="6">
        <f t="shared" si="45"/>
        <v>4.2489137125519081E-4</v>
      </c>
      <c r="H456" s="7">
        <f t="shared" si="46"/>
        <v>0.36132017743754186</v>
      </c>
      <c r="I456">
        <f t="shared" si="47"/>
        <v>3.6444784761019422E-4</v>
      </c>
      <c r="J456" s="2"/>
    </row>
    <row r="457" spans="1:10">
      <c r="A457" s="3" t="s">
        <v>414</v>
      </c>
      <c r="B457">
        <v>7.03</v>
      </c>
      <c r="C457" s="4">
        <v>425</v>
      </c>
      <c r="D457">
        <f t="shared" si="42"/>
        <v>60.455192034139401</v>
      </c>
      <c r="E457" s="6">
        <f t="shared" si="43"/>
        <v>3.8189134157979015E-4</v>
      </c>
      <c r="F457" s="7">
        <f t="shared" si="44"/>
        <v>0.78759203581332093</v>
      </c>
      <c r="G457" s="6">
        <f t="shared" si="45"/>
        <v>6.3824494442820334E-4</v>
      </c>
      <c r="H457" s="7">
        <f t="shared" si="46"/>
        <v>0.36195842238197007</v>
      </c>
      <c r="I457">
        <f t="shared" si="47"/>
        <v>5.7877562541025496E-4</v>
      </c>
      <c r="J457" s="2"/>
    </row>
    <row r="458" spans="1:10">
      <c r="A458" s="3" t="s">
        <v>589</v>
      </c>
      <c r="B458">
        <v>11.16</v>
      </c>
      <c r="C458" s="4">
        <v>674</v>
      </c>
      <c r="D458">
        <f t="shared" si="42"/>
        <v>60.394265232974909</v>
      </c>
      <c r="E458" s="6">
        <f t="shared" si="43"/>
        <v>6.0563473935242008E-4</v>
      </c>
      <c r="F458" s="7">
        <f t="shared" si="44"/>
        <v>0.78819767055267331</v>
      </c>
      <c r="G458" s="6">
        <f t="shared" si="45"/>
        <v>1.0132025006854551E-3</v>
      </c>
      <c r="H458" s="7">
        <f t="shared" si="46"/>
        <v>0.3629716248826555</v>
      </c>
      <c r="I458">
        <f t="shared" si="47"/>
        <v>3.2727543260602232E-4</v>
      </c>
      <c r="J458" s="2"/>
    </row>
    <row r="459" spans="1:10">
      <c r="A459" s="3" t="s">
        <v>778</v>
      </c>
      <c r="B459">
        <v>6.31</v>
      </c>
      <c r="C459" s="4">
        <v>381</v>
      </c>
      <c r="D459">
        <f t="shared" si="42"/>
        <v>60.380348652931858</v>
      </c>
      <c r="E459" s="6">
        <f t="shared" si="43"/>
        <v>3.4235435562800009E-4</v>
      </c>
      <c r="F459" s="7">
        <f t="shared" si="44"/>
        <v>0.78854002490830133</v>
      </c>
      <c r="G459" s="6">
        <f t="shared" si="45"/>
        <v>5.7287704115817394E-4</v>
      </c>
      <c r="H459" s="7">
        <f t="shared" si="46"/>
        <v>0.36354450192381366</v>
      </c>
      <c r="I459">
        <f t="shared" si="47"/>
        <v>1.1515735781597591E-4</v>
      </c>
      <c r="J459" s="2"/>
    </row>
    <row r="460" spans="1:10">
      <c r="A460" s="3" t="s">
        <v>250</v>
      </c>
      <c r="B460">
        <v>2.2200000000000002</v>
      </c>
      <c r="C460" s="4">
        <v>134</v>
      </c>
      <c r="D460">
        <f t="shared" si="42"/>
        <v>60.360360360360353</v>
      </c>
      <c r="E460" s="6">
        <f t="shared" si="43"/>
        <v>1.2040809358045148E-4</v>
      </c>
      <c r="F460" s="7">
        <f t="shared" si="44"/>
        <v>0.78866043300188182</v>
      </c>
      <c r="G460" s="6">
        <f t="shared" si="45"/>
        <v>2.0155103508259054E-4</v>
      </c>
      <c r="H460" s="7">
        <f t="shared" si="46"/>
        <v>0.36374605295889623</v>
      </c>
      <c r="I460">
        <f t="shared" si="47"/>
        <v>7.3214735656046415E-4</v>
      </c>
      <c r="J460" s="2"/>
    </row>
    <row r="461" spans="1:10">
      <c r="A461" s="3" t="s">
        <v>1091</v>
      </c>
      <c r="B461">
        <v>14.11</v>
      </c>
      <c r="C461" s="4">
        <v>851</v>
      </c>
      <c r="D461">
        <f t="shared" si="42"/>
        <v>60.311835577604541</v>
      </c>
      <c r="E461" s="6">
        <f t="shared" si="43"/>
        <v>7.6468125102212097E-4</v>
      </c>
      <c r="F461" s="7">
        <f t="shared" si="44"/>
        <v>0.78942511425290396</v>
      </c>
      <c r="G461" s="6">
        <f t="shared" si="45"/>
        <v>1.281029326583492E-3</v>
      </c>
      <c r="H461" s="7">
        <f t="shared" si="46"/>
        <v>0.3650270822854797</v>
      </c>
      <c r="I461">
        <f t="shared" si="47"/>
        <v>7.9005397507292408E-4</v>
      </c>
      <c r="J461" s="4"/>
    </row>
    <row r="462" spans="1:10">
      <c r="A462" s="3" t="s">
        <v>579</v>
      </c>
      <c r="B462">
        <v>15.22</v>
      </c>
      <c r="C462" s="4">
        <v>917</v>
      </c>
      <c r="D462">
        <f t="shared" si="42"/>
        <v>60.249671484888303</v>
      </c>
      <c r="E462" s="6">
        <f t="shared" si="43"/>
        <v>8.2398672994980597E-4</v>
      </c>
      <c r="F462" s="7">
        <f t="shared" si="44"/>
        <v>0.79024910098285372</v>
      </c>
      <c r="G462" s="6">
        <f t="shared" si="45"/>
        <v>1.3818048441247874E-3</v>
      </c>
      <c r="H462" s="7">
        <f t="shared" si="46"/>
        <v>0.36640888712960451</v>
      </c>
      <c r="I462">
        <f t="shared" si="47"/>
        <v>1.9054407681146079E-4</v>
      </c>
      <c r="J462" s="4"/>
    </row>
    <row r="463" spans="1:10">
      <c r="A463" s="3" t="s">
        <v>669</v>
      </c>
      <c r="B463">
        <v>3.67</v>
      </c>
      <c r="C463" s="4">
        <v>221</v>
      </c>
      <c r="D463">
        <f t="shared" si="42"/>
        <v>60.217983651226156</v>
      </c>
      <c r="E463" s="6">
        <f t="shared" si="43"/>
        <v>1.9858349762149087E-4</v>
      </c>
      <c r="F463" s="7">
        <f t="shared" si="44"/>
        <v>0.7904476844804752</v>
      </c>
      <c r="G463" s="6">
        <f t="shared" si="45"/>
        <v>3.3319472916806635E-4</v>
      </c>
      <c r="H463" s="7">
        <f t="shared" si="46"/>
        <v>0.36674208185877255</v>
      </c>
      <c r="I463">
        <f t="shared" si="47"/>
        <v>1.5462548278148414E-3</v>
      </c>
      <c r="J463" s="2"/>
    </row>
    <row r="464" spans="1:10">
      <c r="A464" s="3" t="s">
        <v>1065</v>
      </c>
      <c r="B464">
        <v>29.78</v>
      </c>
      <c r="C464" s="4">
        <v>1793</v>
      </c>
      <c r="D464">
        <f t="shared" si="42"/>
        <v>60.208193418401606</v>
      </c>
      <c r="E464" s="6">
        <f t="shared" si="43"/>
        <v>1.611132177535444E-3</v>
      </c>
      <c r="F464" s="7">
        <f t="shared" si="44"/>
        <v>0.79205881665801059</v>
      </c>
      <c r="G464" s="6">
        <f t="shared" si="45"/>
        <v>2.7036891102520479E-3</v>
      </c>
      <c r="H464" s="7">
        <f t="shared" si="46"/>
        <v>0.36944577096902459</v>
      </c>
      <c r="I464">
        <f t="shared" si="47"/>
        <v>8.2152413754066345E-4</v>
      </c>
      <c r="J464" s="2"/>
    </row>
    <row r="465" spans="1:10">
      <c r="A465" s="3" t="s">
        <v>542</v>
      </c>
      <c r="B465">
        <v>15.81</v>
      </c>
      <c r="C465" s="4">
        <v>950</v>
      </c>
      <c r="D465">
        <f t="shared" si="42"/>
        <v>60.088551549652117</v>
      </c>
      <c r="E465" s="6">
        <f t="shared" si="43"/>
        <v>8.5363946941364858E-4</v>
      </c>
      <c r="F465" s="7">
        <f t="shared" si="44"/>
        <v>0.79291245612742423</v>
      </c>
      <c r="G465" s="6">
        <f t="shared" si="45"/>
        <v>1.4353702093043948E-3</v>
      </c>
      <c r="H465" s="7">
        <f t="shared" si="46"/>
        <v>0.37088114117832899</v>
      </c>
      <c r="I465">
        <f t="shared" si="47"/>
        <v>3.8623258430720009E-4</v>
      </c>
      <c r="J465" s="2"/>
    </row>
    <row r="466" spans="1:10">
      <c r="A466" s="3" t="s">
        <v>379</v>
      </c>
      <c r="B466">
        <v>7.43</v>
      </c>
      <c r="C466" s="4">
        <v>446</v>
      </c>
      <c r="D466">
        <f t="shared" si="42"/>
        <v>60.026917900403774</v>
      </c>
      <c r="E466" s="6">
        <f t="shared" si="43"/>
        <v>4.0076126669314448E-4</v>
      </c>
      <c r="F466" s="7">
        <f t="shared" si="44"/>
        <v>0.79331321739411742</v>
      </c>
      <c r="G466" s="6">
        <f t="shared" si="45"/>
        <v>6.7456044624488625E-4</v>
      </c>
      <c r="H466" s="7">
        <f t="shared" si="46"/>
        <v>0.37155570162457385</v>
      </c>
      <c r="I466">
        <f t="shared" si="47"/>
        <v>3.2944556930381563E-3</v>
      </c>
      <c r="J466" s="2"/>
    </row>
    <row r="467" spans="1:10">
      <c r="A467" s="3" t="s">
        <v>27</v>
      </c>
      <c r="B467">
        <v>63.37</v>
      </c>
      <c r="C467" s="4">
        <v>3803</v>
      </c>
      <c r="D467">
        <f t="shared" si="42"/>
        <v>60.012624270159385</v>
      </c>
      <c r="E467" s="6">
        <f t="shared" si="43"/>
        <v>3.4172535812422161E-3</v>
      </c>
      <c r="F467" s="7">
        <f t="shared" si="44"/>
        <v>0.79673047097535965</v>
      </c>
      <c r="G467" s="6">
        <f t="shared" si="45"/>
        <v>5.7532833753080005E-3</v>
      </c>
      <c r="H467" s="7">
        <f t="shared" si="46"/>
        <v>0.37730898499988186</v>
      </c>
      <c r="I467">
        <f t="shared" si="47"/>
        <v>9.4471542747393E-4</v>
      </c>
      <c r="J467" s="2"/>
    </row>
    <row r="468" spans="1:10">
      <c r="A468" s="3" t="s">
        <v>831</v>
      </c>
      <c r="B468">
        <v>18.16</v>
      </c>
      <c r="C468" s="4">
        <v>1088</v>
      </c>
      <c r="D468">
        <f t="shared" si="42"/>
        <v>59.91189427312775</v>
      </c>
      <c r="E468" s="6">
        <f t="shared" si="43"/>
        <v>9.7764183444426283E-4</v>
      </c>
      <c r="F468" s="7">
        <f t="shared" si="44"/>
        <v>0.79770811280980392</v>
      </c>
      <c r="G468" s="6">
        <f t="shared" si="45"/>
        <v>1.6487237824774072E-3</v>
      </c>
      <c r="H468" s="7">
        <f t="shared" si="46"/>
        <v>0.37895770878235929</v>
      </c>
      <c r="I468">
        <f t="shared" si="47"/>
        <v>7.3896421428909509E-5</v>
      </c>
      <c r="J468" s="2"/>
    </row>
    <row r="469" spans="1:10">
      <c r="A469" s="3" t="s">
        <v>784</v>
      </c>
      <c r="B469">
        <v>1.42</v>
      </c>
      <c r="C469" s="4">
        <v>85</v>
      </c>
      <c r="D469">
        <f t="shared" si="42"/>
        <v>59.859154929577471</v>
      </c>
      <c r="E469" s="6">
        <f t="shared" si="43"/>
        <v>7.6378268315958027E-5</v>
      </c>
      <c r="F469" s="7">
        <f t="shared" si="44"/>
        <v>0.79778449107811988</v>
      </c>
      <c r="G469" s="6">
        <f t="shared" si="45"/>
        <v>1.2892003144922458E-4</v>
      </c>
      <c r="H469" s="7">
        <f t="shared" si="46"/>
        <v>0.3790866288138085</v>
      </c>
      <c r="I469">
        <f t="shared" si="47"/>
        <v>2.2612111286679504E-4</v>
      </c>
      <c r="J469" s="2"/>
    </row>
    <row r="470" spans="1:10">
      <c r="A470" s="3" t="s">
        <v>907</v>
      </c>
      <c r="B470">
        <v>4.34</v>
      </c>
      <c r="C470" s="4">
        <v>259</v>
      </c>
      <c r="D470">
        <f t="shared" si="42"/>
        <v>59.677419354838712</v>
      </c>
      <c r="E470" s="6">
        <f t="shared" si="43"/>
        <v>2.3272907639803681E-4</v>
      </c>
      <c r="F470" s="7">
        <f t="shared" si="44"/>
        <v>0.79801722015451793</v>
      </c>
      <c r="G470" s="6">
        <f t="shared" si="45"/>
        <v>3.940231947110103E-4</v>
      </c>
      <c r="H470" s="7">
        <f t="shared" si="46"/>
        <v>0.37948065200851949</v>
      </c>
      <c r="I470">
        <f t="shared" si="47"/>
        <v>5.1339657098958824E-4</v>
      </c>
      <c r="J470" s="4"/>
    </row>
    <row r="471" spans="1:10">
      <c r="A471" s="3" t="s">
        <v>209</v>
      </c>
      <c r="B471">
        <v>9.83</v>
      </c>
      <c r="C471" s="4">
        <v>583</v>
      </c>
      <c r="D471">
        <f t="shared" si="42"/>
        <v>59.308240081383516</v>
      </c>
      <c r="E471" s="6">
        <f t="shared" si="43"/>
        <v>5.2386506386121795E-4</v>
      </c>
      <c r="F471" s="7">
        <f t="shared" si="44"/>
        <v>0.79854108521837919</v>
      </c>
      <c r="G471" s="6">
        <f t="shared" si="45"/>
        <v>8.9245345714498417E-4</v>
      </c>
      <c r="H471" s="7">
        <f t="shared" si="46"/>
        <v>0.3803731054656645</v>
      </c>
      <c r="I471">
        <f t="shared" si="47"/>
        <v>6.8710071343058843E-4</v>
      </c>
      <c r="J471" s="2"/>
    </row>
    <row r="472" spans="1:10">
      <c r="A472" s="3" t="s">
        <v>635</v>
      </c>
      <c r="B472">
        <v>13.15</v>
      </c>
      <c r="C472" s="4">
        <v>779</v>
      </c>
      <c r="D472">
        <f t="shared" si="42"/>
        <v>59.239543726235738</v>
      </c>
      <c r="E472" s="6">
        <f t="shared" si="43"/>
        <v>6.9998436491919183E-4</v>
      </c>
      <c r="F472" s="7">
        <f t="shared" si="44"/>
        <v>0.79924106958329832</v>
      </c>
      <c r="G472" s="6">
        <f t="shared" si="45"/>
        <v>1.193872122223453E-3</v>
      </c>
      <c r="H472" s="7">
        <f t="shared" si="46"/>
        <v>0.38156697758788793</v>
      </c>
      <c r="I472">
        <f t="shared" si="47"/>
        <v>1.1246481218468718E-4</v>
      </c>
      <c r="J472" s="2"/>
    </row>
    <row r="473" spans="1:10">
      <c r="A473" s="3" t="s">
        <v>295</v>
      </c>
      <c r="B473">
        <v>2.15</v>
      </c>
      <c r="C473" s="4">
        <v>127</v>
      </c>
      <c r="D473">
        <f t="shared" si="42"/>
        <v>59.069767441860471</v>
      </c>
      <c r="E473" s="6">
        <f t="shared" si="43"/>
        <v>1.141181185426667E-4</v>
      </c>
      <c r="F473" s="7">
        <f t="shared" si="44"/>
        <v>0.799355187701841</v>
      </c>
      <c r="G473" s="6">
        <f t="shared" si="45"/>
        <v>1.9519582226467102E-4</v>
      </c>
      <c r="H473" s="7">
        <f t="shared" si="46"/>
        <v>0.38176217341015262</v>
      </c>
      <c r="I473">
        <f t="shared" si="47"/>
        <v>3.5631669922464582E-4</v>
      </c>
      <c r="J473" s="4"/>
    </row>
    <row r="474" spans="1:10">
      <c r="A474" s="3" t="s">
        <v>951</v>
      </c>
      <c r="B474">
        <v>6.81</v>
      </c>
      <c r="C474" s="4">
        <v>402</v>
      </c>
      <c r="D474">
        <f t="shared" si="42"/>
        <v>59.030837004405292</v>
      </c>
      <c r="E474" s="6">
        <f t="shared" si="43"/>
        <v>3.6122428074135442E-4</v>
      </c>
      <c r="F474" s="7">
        <f t="shared" si="44"/>
        <v>0.79971641198258236</v>
      </c>
      <c r="G474" s="6">
        <f t="shared" si="45"/>
        <v>6.1827141842902764E-4</v>
      </c>
      <c r="H474" s="7">
        <f t="shared" si="46"/>
        <v>0.38238044482858163</v>
      </c>
      <c r="I474">
        <f t="shared" si="47"/>
        <v>2.4645141205509313E-4</v>
      </c>
      <c r="J474" s="2"/>
    </row>
    <row r="475" spans="1:10">
      <c r="A475" s="3" t="s">
        <v>885</v>
      </c>
      <c r="B475">
        <v>4.71</v>
      </c>
      <c r="C475" s="4">
        <v>278</v>
      </c>
      <c r="D475">
        <f t="shared" si="42"/>
        <v>59.023354564755842</v>
      </c>
      <c r="E475" s="6">
        <f t="shared" si="43"/>
        <v>2.4980186578630979E-4</v>
      </c>
      <c r="F475" s="7">
        <f t="shared" si="44"/>
        <v>0.79996621384836863</v>
      </c>
      <c r="G475" s="6">
        <f t="shared" si="45"/>
        <v>4.2761503389144207E-4</v>
      </c>
      <c r="H475" s="7">
        <f t="shared" si="46"/>
        <v>0.38280805986247307</v>
      </c>
      <c r="I475">
        <f t="shared" si="47"/>
        <v>2.4755999175962717E-4</v>
      </c>
      <c r="J475" s="2"/>
    </row>
    <row r="476" spans="1:10">
      <c r="A476" s="3" t="s">
        <v>70</v>
      </c>
      <c r="B476">
        <v>4.7300000000000004</v>
      </c>
      <c r="C476" s="4">
        <v>279</v>
      </c>
      <c r="D476">
        <f t="shared" si="42"/>
        <v>58.985200845665958</v>
      </c>
      <c r="E476" s="6">
        <f t="shared" si="43"/>
        <v>2.5070043364885047E-4</v>
      </c>
      <c r="F476" s="7">
        <f t="shared" si="44"/>
        <v>0.80021691428201747</v>
      </c>
      <c r="G476" s="6">
        <f t="shared" si="45"/>
        <v>4.2943080898227626E-4</v>
      </c>
      <c r="H476" s="7">
        <f t="shared" si="46"/>
        <v>0.38323749067145535</v>
      </c>
      <c r="I476">
        <f t="shared" si="47"/>
        <v>2.2825526150804798E-4</v>
      </c>
      <c r="J476" s="2"/>
    </row>
    <row r="477" spans="1:10">
      <c r="A477" s="3" t="s">
        <v>269</v>
      </c>
      <c r="B477">
        <v>4.3600000000000003</v>
      </c>
      <c r="C477" s="4">
        <v>257</v>
      </c>
      <c r="D477">
        <f t="shared" si="42"/>
        <v>58.944954128440365</v>
      </c>
      <c r="E477" s="6">
        <f t="shared" si="43"/>
        <v>2.3093194067295544E-4</v>
      </c>
      <c r="F477" s="7">
        <f t="shared" si="44"/>
        <v>0.80044784622269038</v>
      </c>
      <c r="G477" s="6">
        <f t="shared" si="45"/>
        <v>3.9583896980184449E-4</v>
      </c>
      <c r="H477" s="7">
        <f t="shared" si="46"/>
        <v>0.38363332964125718</v>
      </c>
      <c r="I477">
        <f t="shared" si="47"/>
        <v>5.3999945320593046E-4</v>
      </c>
      <c r="J477" s="4"/>
    </row>
    <row r="478" spans="1:10">
      <c r="A478" s="3" t="s">
        <v>374</v>
      </c>
      <c r="B478">
        <v>10.31</v>
      </c>
      <c r="C478" s="4">
        <v>607</v>
      </c>
      <c r="D478">
        <f t="shared" si="42"/>
        <v>58.874878758486901</v>
      </c>
      <c r="E478" s="6">
        <f t="shared" si="43"/>
        <v>5.454306925621944E-4</v>
      </c>
      <c r="F478" s="7">
        <f t="shared" si="44"/>
        <v>0.80099327691525257</v>
      </c>
      <c r="G478" s="6">
        <f t="shared" si="45"/>
        <v>9.3603205932500384E-4</v>
      </c>
      <c r="H478" s="7">
        <f t="shared" si="46"/>
        <v>0.3845693617005822</v>
      </c>
      <c r="I478">
        <f t="shared" si="47"/>
        <v>1.655244646458498E-4</v>
      </c>
      <c r="J478" s="2"/>
    </row>
    <row r="479" spans="1:10">
      <c r="A479" s="3" t="s">
        <v>796</v>
      </c>
      <c r="B479">
        <v>3.16</v>
      </c>
      <c r="C479" s="4">
        <v>186</v>
      </c>
      <c r="D479">
        <f t="shared" si="42"/>
        <v>58.860759493670884</v>
      </c>
      <c r="E479" s="6">
        <f t="shared" si="43"/>
        <v>1.6713362243256697E-4</v>
      </c>
      <c r="F479" s="7">
        <f t="shared" si="44"/>
        <v>0.80116041053768516</v>
      </c>
      <c r="G479" s="6">
        <f t="shared" si="45"/>
        <v>2.8689246435179553E-4</v>
      </c>
      <c r="H479" s="7">
        <f t="shared" si="46"/>
        <v>0.38485625416493402</v>
      </c>
      <c r="I479">
        <f t="shared" si="47"/>
        <v>6.4126725868440815E-4</v>
      </c>
      <c r="J479" s="2"/>
    </row>
    <row r="480" spans="1:10">
      <c r="A480" s="3" t="s">
        <v>570</v>
      </c>
      <c r="B480">
        <v>12.23</v>
      </c>
      <c r="C480" s="4">
        <v>718</v>
      </c>
      <c r="D480">
        <f t="shared" si="42"/>
        <v>58.708094848732621</v>
      </c>
      <c r="E480" s="6">
        <f t="shared" si="43"/>
        <v>6.4517172530421019E-4</v>
      </c>
      <c r="F480" s="7">
        <f t="shared" si="44"/>
        <v>0.80180558226298937</v>
      </c>
      <c r="G480" s="6">
        <f t="shared" si="45"/>
        <v>1.1103464680450822E-3</v>
      </c>
      <c r="H480" s="7">
        <f t="shared" si="46"/>
        <v>0.38596660063297911</v>
      </c>
      <c r="I480">
        <f t="shared" si="47"/>
        <v>1.0019479214418148E-4</v>
      </c>
      <c r="J480" s="4"/>
    </row>
    <row r="481" spans="1:10">
      <c r="A481" s="3" t="s">
        <v>981</v>
      </c>
      <c r="B481">
        <v>1.91</v>
      </c>
      <c r="C481" s="4">
        <v>112</v>
      </c>
      <c r="D481">
        <f t="shared" si="42"/>
        <v>58.638743455497384</v>
      </c>
      <c r="E481" s="6">
        <f t="shared" si="43"/>
        <v>1.0063960060455646E-4</v>
      </c>
      <c r="F481" s="7">
        <f t="shared" si="44"/>
        <v>0.80190622186359395</v>
      </c>
      <c r="G481" s="6">
        <f t="shared" si="45"/>
        <v>1.7340652117466121E-4</v>
      </c>
      <c r="H481" s="7">
        <f t="shared" si="46"/>
        <v>0.38614000715415375</v>
      </c>
      <c r="I481">
        <f t="shared" si="47"/>
        <v>2.9500474005317301E-4</v>
      </c>
      <c r="J481" s="2"/>
    </row>
    <row r="482" spans="1:10">
      <c r="A482" s="3" t="s">
        <v>526</v>
      </c>
      <c r="B482">
        <v>5.62</v>
      </c>
      <c r="C482" s="4">
        <v>329</v>
      </c>
      <c r="D482">
        <f t="shared" si="42"/>
        <v>58.540925266903912</v>
      </c>
      <c r="E482" s="6">
        <f t="shared" si="43"/>
        <v>2.9562882677588461E-4</v>
      </c>
      <c r="F482" s="7">
        <f t="shared" si="44"/>
        <v>0.80220185069036987</v>
      </c>
      <c r="G482" s="6">
        <f t="shared" si="45"/>
        <v>5.1023280052439591E-4</v>
      </c>
      <c r="H482" s="7">
        <f t="shared" si="46"/>
        <v>0.38665023995467812</v>
      </c>
      <c r="I482">
        <f t="shared" si="47"/>
        <v>3.1652705637641443E-4</v>
      </c>
      <c r="J482" s="2"/>
    </row>
    <row r="483" spans="1:10">
      <c r="A483" s="3" t="s">
        <v>437</v>
      </c>
      <c r="B483">
        <v>6.03</v>
      </c>
      <c r="C483" s="4">
        <v>353</v>
      </c>
      <c r="D483">
        <f t="shared" si="42"/>
        <v>58.540630182421225</v>
      </c>
      <c r="E483" s="6">
        <f t="shared" si="43"/>
        <v>3.1719445547686095E-4</v>
      </c>
      <c r="F483" s="7">
        <f t="shared" si="44"/>
        <v>0.80251904514584671</v>
      </c>
      <c r="G483" s="6">
        <f t="shared" si="45"/>
        <v>5.4745618988649594E-4</v>
      </c>
      <c r="H483" s="7">
        <f t="shared" si="46"/>
        <v>0.38719769614456462</v>
      </c>
      <c r="I483">
        <f t="shared" si="47"/>
        <v>1.8552253557657661E-4</v>
      </c>
      <c r="J483" s="2"/>
    </row>
    <row r="484" spans="1:10">
      <c r="A484" s="3" t="s">
        <v>618</v>
      </c>
      <c r="B484">
        <v>3.53</v>
      </c>
      <c r="C484" s="4">
        <v>206</v>
      </c>
      <c r="D484">
        <f t="shared" si="42"/>
        <v>58.35694050991502</v>
      </c>
      <c r="E484" s="6">
        <f t="shared" si="43"/>
        <v>1.8510497968338063E-4</v>
      </c>
      <c r="F484" s="7">
        <f t="shared" si="44"/>
        <v>0.80270415012553009</v>
      </c>
      <c r="G484" s="6">
        <f t="shared" si="45"/>
        <v>3.2048430353222724E-4</v>
      </c>
      <c r="H484" s="7">
        <f t="shared" si="46"/>
        <v>0.38751818044809683</v>
      </c>
      <c r="I484">
        <f t="shared" si="47"/>
        <v>1.8216223678824139E-4</v>
      </c>
      <c r="J484" s="2"/>
    </row>
    <row r="485" spans="1:10">
      <c r="A485" s="3" t="s">
        <v>447</v>
      </c>
      <c r="B485">
        <v>3.46</v>
      </c>
      <c r="C485" s="4">
        <v>201</v>
      </c>
      <c r="D485">
        <f t="shared" si="42"/>
        <v>58.092485549132945</v>
      </c>
      <c r="E485" s="6">
        <f t="shared" si="43"/>
        <v>1.8061214037067721E-4</v>
      </c>
      <c r="F485" s="7">
        <f t="shared" si="44"/>
        <v>0.80288476226590078</v>
      </c>
      <c r="G485" s="6">
        <f t="shared" si="45"/>
        <v>3.1412909071430777E-4</v>
      </c>
      <c r="H485" s="7">
        <f t="shared" si="46"/>
        <v>0.38783230953881115</v>
      </c>
      <c r="I485">
        <f t="shared" si="47"/>
        <v>1.5610728209269897E-3</v>
      </c>
      <c r="J485" s="2"/>
    </row>
    <row r="486" spans="1:10">
      <c r="A486" s="3" t="s">
        <v>999</v>
      </c>
      <c r="B486">
        <v>29.62</v>
      </c>
      <c r="C486" s="4">
        <v>1716</v>
      </c>
      <c r="D486">
        <f t="shared" si="42"/>
        <v>57.933828494260631</v>
      </c>
      <c r="E486" s="6">
        <f t="shared" si="43"/>
        <v>1.5419424521198113E-3</v>
      </c>
      <c r="F486" s="7">
        <f t="shared" si="44"/>
        <v>0.80442670471802058</v>
      </c>
      <c r="G486" s="6">
        <f t="shared" si="45"/>
        <v>2.6891629095253749E-3</v>
      </c>
      <c r="H486" s="7">
        <f t="shared" si="46"/>
        <v>0.39052147244833652</v>
      </c>
      <c r="I486">
        <f t="shared" si="47"/>
        <v>2.6486123819552398E-4</v>
      </c>
      <c r="J486" s="2"/>
    </row>
    <row r="487" spans="1:10">
      <c r="A487" s="3" t="s">
        <v>500</v>
      </c>
      <c r="B487">
        <v>5.0199999999999996</v>
      </c>
      <c r="C487" s="4">
        <v>290</v>
      </c>
      <c r="D487">
        <f t="shared" si="42"/>
        <v>57.768924302788847</v>
      </c>
      <c r="E487" s="6">
        <f t="shared" si="43"/>
        <v>2.6058468013679797E-4</v>
      </c>
      <c r="F487" s="7">
        <f t="shared" si="44"/>
        <v>0.80468728939815737</v>
      </c>
      <c r="G487" s="6">
        <f t="shared" si="45"/>
        <v>4.5575954779937132E-4</v>
      </c>
      <c r="H487" s="7">
        <f t="shared" si="46"/>
        <v>0.39097723199613588</v>
      </c>
      <c r="I487">
        <f t="shared" si="47"/>
        <v>7.6263879324550699E-4</v>
      </c>
      <c r="J487" s="2"/>
    </row>
    <row r="488" spans="1:10">
      <c r="A488" s="3" t="s">
        <v>371</v>
      </c>
      <c r="B488">
        <v>14.44</v>
      </c>
      <c r="C488" s="4">
        <v>832</v>
      </c>
      <c r="D488">
        <f t="shared" si="42"/>
        <v>57.61772853185596</v>
      </c>
      <c r="E488" s="6">
        <f t="shared" si="43"/>
        <v>7.4760846163384798E-4</v>
      </c>
      <c r="F488" s="7">
        <f t="shared" si="44"/>
        <v>0.80543489785979117</v>
      </c>
      <c r="G488" s="6">
        <f t="shared" si="45"/>
        <v>1.3109896155822556E-3</v>
      </c>
      <c r="H488" s="7">
        <f t="shared" si="46"/>
        <v>0.39228822161171811</v>
      </c>
      <c r="I488">
        <f t="shared" si="47"/>
        <v>2.9637133808235738E-4</v>
      </c>
      <c r="J488" s="2"/>
    </row>
    <row r="489" spans="1:10">
      <c r="A489" s="3" t="s">
        <v>540</v>
      </c>
      <c r="B489">
        <v>5.61</v>
      </c>
      <c r="C489" s="4">
        <v>323</v>
      </c>
      <c r="D489">
        <f t="shared" si="42"/>
        <v>57.575757575757571</v>
      </c>
      <c r="E489" s="6">
        <f t="shared" si="43"/>
        <v>2.9023741960064052E-4</v>
      </c>
      <c r="F489" s="7">
        <f t="shared" si="44"/>
        <v>0.80572513527939182</v>
      </c>
      <c r="G489" s="6">
        <f t="shared" si="45"/>
        <v>5.0932491297897879E-4</v>
      </c>
      <c r="H489" s="7">
        <f t="shared" si="46"/>
        <v>0.39279754652469712</v>
      </c>
      <c r="I489">
        <f t="shared" si="47"/>
        <v>2.2143955894965428E-4</v>
      </c>
      <c r="J489" s="2"/>
    </row>
    <row r="490" spans="1:10">
      <c r="A490" s="3" t="s">
        <v>297</v>
      </c>
      <c r="B490">
        <v>4.1900000000000004</v>
      </c>
      <c r="C490" s="4">
        <v>241</v>
      </c>
      <c r="D490">
        <f t="shared" si="42"/>
        <v>57.517899761336508</v>
      </c>
      <c r="E490" s="6">
        <f t="shared" si="43"/>
        <v>2.1655485487230452E-4</v>
      </c>
      <c r="F490" s="7">
        <f t="shared" si="44"/>
        <v>0.80594169013426409</v>
      </c>
      <c r="G490" s="6">
        <f t="shared" si="45"/>
        <v>3.8040488152975423E-4</v>
      </c>
      <c r="H490" s="7">
        <f t="shared" si="46"/>
        <v>0.39317795140622686</v>
      </c>
      <c r="I490">
        <f t="shared" si="47"/>
        <v>4.7323054315462354E-4</v>
      </c>
      <c r="J490" s="4"/>
    </row>
    <row r="491" spans="1:10">
      <c r="A491" s="3" t="s">
        <v>356</v>
      </c>
      <c r="B491">
        <v>8.93</v>
      </c>
      <c r="C491" s="4">
        <v>510</v>
      </c>
      <c r="D491">
        <f t="shared" si="42"/>
        <v>57.110862262038076</v>
      </c>
      <c r="E491" s="6">
        <f t="shared" si="43"/>
        <v>4.5826960989574814E-4</v>
      </c>
      <c r="F491" s="7">
        <f t="shared" si="44"/>
        <v>0.80639995974415979</v>
      </c>
      <c r="G491" s="6">
        <f t="shared" si="45"/>
        <v>8.1074357805744745E-4</v>
      </c>
      <c r="H491" s="7">
        <f t="shared" si="46"/>
        <v>0.39398869498428429</v>
      </c>
      <c r="I491">
        <f t="shared" si="47"/>
        <v>7.5285036229971736E-4</v>
      </c>
      <c r="J491" s="2"/>
    </row>
    <row r="492" spans="1:10">
      <c r="A492" s="3" t="s">
        <v>1069</v>
      </c>
      <c r="B492">
        <v>14.2</v>
      </c>
      <c r="C492" s="4">
        <v>810</v>
      </c>
      <c r="D492">
        <f t="shared" si="42"/>
        <v>57.04225352112676</v>
      </c>
      <c r="E492" s="6">
        <f t="shared" si="43"/>
        <v>7.2783996865795298E-4</v>
      </c>
      <c r="F492" s="7">
        <f t="shared" si="44"/>
        <v>0.80712779971281778</v>
      </c>
      <c r="G492" s="6">
        <f t="shared" si="45"/>
        <v>1.2892003144922457E-3</v>
      </c>
      <c r="H492" s="7">
        <f t="shared" si="46"/>
        <v>0.39527789529877655</v>
      </c>
      <c r="I492">
        <f t="shared" si="47"/>
        <v>4.5575172102785277E-4</v>
      </c>
      <c r="J492" s="2"/>
    </row>
    <row r="493" spans="1:10">
      <c r="A493" s="3" t="s">
        <v>1055</v>
      </c>
      <c r="B493">
        <v>8.58</v>
      </c>
      <c r="C493" s="4">
        <v>487</v>
      </c>
      <c r="D493">
        <f t="shared" si="42"/>
        <v>56.759906759906762</v>
      </c>
      <c r="E493" s="6">
        <f t="shared" si="43"/>
        <v>4.3760254905731246E-4</v>
      </c>
      <c r="F493" s="7">
        <f t="shared" si="44"/>
        <v>0.80756540226187512</v>
      </c>
      <c r="G493" s="6">
        <f t="shared" si="45"/>
        <v>7.7896751396784993E-4</v>
      </c>
      <c r="H493" s="7">
        <f t="shared" si="46"/>
        <v>0.39605686281274438</v>
      </c>
      <c r="I493">
        <f t="shared" si="47"/>
        <v>1.8541429542223709E-4</v>
      </c>
      <c r="J493" s="2"/>
    </row>
    <row r="494" spans="1:10">
      <c r="A494" s="3" t="s">
        <v>1025</v>
      </c>
      <c r="B494">
        <v>3.49</v>
      </c>
      <c r="C494" s="4">
        <v>198</v>
      </c>
      <c r="D494">
        <f t="shared" si="42"/>
        <v>56.733524355300858</v>
      </c>
      <c r="E494" s="6">
        <f t="shared" si="43"/>
        <v>1.7791643678305517E-4</v>
      </c>
      <c r="F494" s="7">
        <f t="shared" si="44"/>
        <v>0.80774331869865823</v>
      </c>
      <c r="G494" s="6">
        <f t="shared" si="45"/>
        <v>3.1685275335055903E-4</v>
      </c>
      <c r="H494" s="7">
        <f t="shared" si="46"/>
        <v>0.39637371556609496</v>
      </c>
      <c r="I494">
        <f t="shared" si="47"/>
        <v>3.3669589434309755E-4</v>
      </c>
      <c r="J494" s="2"/>
    </row>
    <row r="495" spans="1:10">
      <c r="A495" s="3" t="s">
        <v>648</v>
      </c>
      <c r="B495">
        <v>6.33</v>
      </c>
      <c r="C495" s="4">
        <v>358</v>
      </c>
      <c r="D495">
        <f t="shared" si="42"/>
        <v>56.556082148499208</v>
      </c>
      <c r="E495" s="6">
        <f t="shared" si="43"/>
        <v>3.2168729478956437E-4</v>
      </c>
      <c r="F495" s="7">
        <f t="shared" si="44"/>
        <v>0.80806500599344777</v>
      </c>
      <c r="G495" s="6">
        <f t="shared" si="45"/>
        <v>5.7469281624900818E-4</v>
      </c>
      <c r="H495" s="7">
        <f t="shared" si="46"/>
        <v>0.39694840838234396</v>
      </c>
      <c r="I495">
        <f t="shared" si="47"/>
        <v>1.1045679652636475E-3</v>
      </c>
      <c r="J495" s="2"/>
    </row>
    <row r="496" spans="1:10">
      <c r="A496" s="3" t="s">
        <v>182</v>
      </c>
      <c r="B496">
        <v>20.73</v>
      </c>
      <c r="C496" s="4">
        <v>1167</v>
      </c>
      <c r="D496">
        <f t="shared" si="42"/>
        <v>56.295224312590449</v>
      </c>
      <c r="E496" s="6">
        <f t="shared" si="43"/>
        <v>1.0486286955849766E-3</v>
      </c>
      <c r="F496" s="7">
        <f t="shared" si="44"/>
        <v>0.80911363468903275</v>
      </c>
      <c r="G496" s="6">
        <f t="shared" si="45"/>
        <v>1.8820508816495955E-3</v>
      </c>
      <c r="H496" s="7">
        <f t="shared" si="46"/>
        <v>0.39883045926399358</v>
      </c>
      <c r="I496">
        <f t="shared" si="47"/>
        <v>1.9243451786654653E-4</v>
      </c>
      <c r="J496" s="2"/>
    </row>
    <row r="497" spans="1:10">
      <c r="A497" s="3" t="s">
        <v>992</v>
      </c>
      <c r="B497">
        <v>3.61</v>
      </c>
      <c r="C497" s="4">
        <v>203</v>
      </c>
      <c r="D497">
        <f t="shared" si="42"/>
        <v>56.232686980609422</v>
      </c>
      <c r="E497" s="6">
        <f t="shared" si="43"/>
        <v>1.8240927609575858E-4</v>
      </c>
      <c r="F497" s="7">
        <f t="shared" si="44"/>
        <v>0.80929604396512855</v>
      </c>
      <c r="G497" s="6">
        <f t="shared" si="45"/>
        <v>3.2774740389556389E-4</v>
      </c>
      <c r="H497" s="7">
        <f t="shared" si="46"/>
        <v>0.39915820666788915</v>
      </c>
      <c r="I497">
        <f t="shared" si="47"/>
        <v>4.9202395207254002E-4</v>
      </c>
      <c r="J497" s="2"/>
    </row>
    <row r="498" spans="1:10">
      <c r="A498" s="3" t="s">
        <v>777</v>
      </c>
      <c r="B498">
        <v>9.23</v>
      </c>
      <c r="C498" s="4">
        <v>519</v>
      </c>
      <c r="D498">
        <f t="shared" si="42"/>
        <v>56.229685807150595</v>
      </c>
      <c r="E498" s="6">
        <f t="shared" si="43"/>
        <v>4.6635672065861429E-4</v>
      </c>
      <c r="F498" s="7">
        <f t="shared" si="44"/>
        <v>0.8097624006857872</v>
      </c>
      <c r="G498" s="6">
        <f t="shared" si="45"/>
        <v>8.379802044199598E-4</v>
      </c>
      <c r="H498" s="7">
        <f t="shared" si="46"/>
        <v>0.39999618687230909</v>
      </c>
      <c r="I498">
        <f t="shared" si="47"/>
        <v>1.5090564385999983E-4</v>
      </c>
      <c r="J498" s="4"/>
    </row>
    <row r="499" spans="1:10">
      <c r="A499" s="3" t="s">
        <v>406</v>
      </c>
      <c r="B499">
        <v>2.83</v>
      </c>
      <c r="C499" s="4">
        <v>159</v>
      </c>
      <c r="D499">
        <f t="shared" si="42"/>
        <v>56.183745583038871</v>
      </c>
      <c r="E499" s="6">
        <f t="shared" si="43"/>
        <v>1.4287229014396855E-4</v>
      </c>
      <c r="F499" s="7">
        <f t="shared" si="44"/>
        <v>0.80990527297593118</v>
      </c>
      <c r="G499" s="6">
        <f t="shared" si="45"/>
        <v>2.5693217535303209E-4</v>
      </c>
      <c r="H499" s="7">
        <f t="shared" si="46"/>
        <v>0.40025311904766214</v>
      </c>
      <c r="I499">
        <f t="shared" si="47"/>
        <v>3.7706029175871292E-4</v>
      </c>
      <c r="J499" s="4"/>
    </row>
    <row r="500" spans="1:10">
      <c r="A500" s="3" t="s">
        <v>660</v>
      </c>
      <c r="B500">
        <v>7.06</v>
      </c>
      <c r="C500" s="4">
        <v>395</v>
      </c>
      <c r="D500">
        <f t="shared" si="42"/>
        <v>55.949008498583574</v>
      </c>
      <c r="E500" s="6">
        <f t="shared" si="43"/>
        <v>3.5493430570356966E-4</v>
      </c>
      <c r="F500" s="7">
        <f t="shared" si="44"/>
        <v>0.81026020728163473</v>
      </c>
      <c r="G500" s="6">
        <f t="shared" si="45"/>
        <v>6.4096860706445448E-4</v>
      </c>
      <c r="H500" s="7">
        <f t="shared" si="46"/>
        <v>0.40089408765472662</v>
      </c>
      <c r="I500">
        <f t="shared" si="47"/>
        <v>9.936230151857961E-5</v>
      </c>
      <c r="J500" s="4"/>
    </row>
    <row r="501" spans="1:10">
      <c r="A501" s="3" t="s">
        <v>238</v>
      </c>
      <c r="B501">
        <v>1.86</v>
      </c>
      <c r="C501" s="4">
        <v>104</v>
      </c>
      <c r="D501">
        <f t="shared" si="42"/>
        <v>55.913978494623656</v>
      </c>
      <c r="E501" s="6">
        <f t="shared" si="43"/>
        <v>9.3451057704230998E-5</v>
      </c>
      <c r="F501" s="7">
        <f t="shared" si="44"/>
        <v>0.81035365833933892</v>
      </c>
      <c r="G501" s="6">
        <f t="shared" si="45"/>
        <v>1.6886708344757587E-4</v>
      </c>
      <c r="H501" s="7">
        <f t="shared" si="46"/>
        <v>0.40106295473817422</v>
      </c>
      <c r="I501">
        <f t="shared" si="47"/>
        <v>7.9709059670030058E-5</v>
      </c>
      <c r="J501" s="2"/>
    </row>
    <row r="502" spans="1:10">
      <c r="A502" s="3" t="s">
        <v>287</v>
      </c>
      <c r="B502">
        <v>1.49</v>
      </c>
      <c r="C502" s="4">
        <v>83</v>
      </c>
      <c r="D502">
        <f t="shared" si="42"/>
        <v>55.70469798657718</v>
      </c>
      <c r="E502" s="6">
        <f t="shared" si="43"/>
        <v>7.4581132590876656E-5</v>
      </c>
      <c r="F502" s="7">
        <f t="shared" si="44"/>
        <v>0.81042823947192977</v>
      </c>
      <c r="G502" s="6">
        <f t="shared" si="45"/>
        <v>1.352752442671441E-4</v>
      </c>
      <c r="H502" s="7">
        <f t="shared" si="46"/>
        <v>0.40119822998244137</v>
      </c>
      <c r="I502">
        <f t="shared" si="47"/>
        <v>2.0501554398044686E-4</v>
      </c>
      <c r="J502" s="2"/>
    </row>
    <row r="503" spans="1:10">
      <c r="A503" s="3" t="s">
        <v>116</v>
      </c>
      <c r="B503">
        <v>3.83</v>
      </c>
      <c r="C503" s="4">
        <v>213</v>
      </c>
      <c r="D503">
        <f t="shared" si="42"/>
        <v>55.613577023498692</v>
      </c>
      <c r="E503" s="6">
        <f t="shared" si="43"/>
        <v>1.9139495472116541E-4</v>
      </c>
      <c r="F503" s="7">
        <f t="shared" si="44"/>
        <v>0.81061963442665097</v>
      </c>
      <c r="G503" s="6">
        <f t="shared" si="45"/>
        <v>3.4772092989473954E-4</v>
      </c>
      <c r="H503" s="7">
        <f t="shared" si="46"/>
        <v>0.40154595091233608</v>
      </c>
      <c r="I503">
        <f t="shared" si="47"/>
        <v>4.8046195790141244E-4</v>
      </c>
      <c r="J503" s="4"/>
    </row>
    <row r="504" spans="1:10">
      <c r="A504" s="3" t="s">
        <v>929</v>
      </c>
      <c r="B504">
        <v>8.9700000000000006</v>
      </c>
      <c r="C504" s="4">
        <v>498</v>
      </c>
      <c r="D504">
        <f t="shared" si="42"/>
        <v>55.518394648829428</v>
      </c>
      <c r="E504" s="6">
        <f t="shared" si="43"/>
        <v>4.4748679554525996E-4</v>
      </c>
      <c r="F504" s="7">
        <f t="shared" si="44"/>
        <v>0.81106712122219626</v>
      </c>
      <c r="G504" s="6">
        <f t="shared" si="45"/>
        <v>8.1437512823911583E-4</v>
      </c>
      <c r="H504" s="7">
        <f t="shared" si="46"/>
        <v>0.4023603260405752</v>
      </c>
      <c r="I504">
        <f t="shared" si="47"/>
        <v>7.9259042498985854E-4</v>
      </c>
      <c r="J504" s="4"/>
    </row>
    <row r="505" spans="1:10">
      <c r="A505" s="3" t="s">
        <v>659</v>
      </c>
      <c r="B505">
        <v>14.78</v>
      </c>
      <c r="C505" s="4">
        <v>818</v>
      </c>
      <c r="D505">
        <f t="shared" si="42"/>
        <v>55.345060893098783</v>
      </c>
      <c r="E505" s="6">
        <f t="shared" si="43"/>
        <v>7.3502851155827847E-4</v>
      </c>
      <c r="F505" s="7">
        <f t="shared" si="44"/>
        <v>0.81180214973375453</v>
      </c>
      <c r="G505" s="6">
        <f t="shared" si="45"/>
        <v>1.341857792126436E-3</v>
      </c>
      <c r="H505" s="7">
        <f t="shared" si="46"/>
        <v>0.40370218383270162</v>
      </c>
      <c r="I505">
        <f t="shared" si="47"/>
        <v>1.0194676346567122E-3</v>
      </c>
      <c r="J505" s="2"/>
    </row>
    <row r="506" spans="1:10">
      <c r="A506" s="3" t="s">
        <v>746</v>
      </c>
      <c r="B506">
        <v>19.010000000000002</v>
      </c>
      <c r="C506" s="4">
        <v>1052</v>
      </c>
      <c r="D506">
        <f t="shared" si="42"/>
        <v>55.339295107837977</v>
      </c>
      <c r="E506" s="6">
        <f t="shared" si="43"/>
        <v>9.4529339139279821E-4</v>
      </c>
      <c r="F506" s="7">
        <f t="shared" si="44"/>
        <v>0.81274744312514735</v>
      </c>
      <c r="G506" s="6">
        <f t="shared" si="45"/>
        <v>1.7258942238378588E-3</v>
      </c>
      <c r="H506" s="7">
        <f t="shared" si="46"/>
        <v>0.40542807805653946</v>
      </c>
      <c r="I506">
        <f t="shared" si="47"/>
        <v>3.3253114229436775E-4</v>
      </c>
      <c r="J506" s="2"/>
    </row>
    <row r="507" spans="1:10">
      <c r="A507" s="3" t="s">
        <v>436</v>
      </c>
      <c r="B507">
        <v>6.2</v>
      </c>
      <c r="C507" s="4">
        <v>343</v>
      </c>
      <c r="D507">
        <f t="shared" si="42"/>
        <v>55.322580645161288</v>
      </c>
      <c r="E507" s="6">
        <f t="shared" si="43"/>
        <v>3.0820877685145418E-4</v>
      </c>
      <c r="F507" s="7">
        <f t="shared" si="44"/>
        <v>0.8130556519019988</v>
      </c>
      <c r="G507" s="6">
        <f t="shared" si="45"/>
        <v>5.6289027815858614E-4</v>
      </c>
      <c r="H507" s="7">
        <f t="shared" si="46"/>
        <v>0.40599096833469805</v>
      </c>
      <c r="I507">
        <f t="shared" si="47"/>
        <v>2.446701436122356E-4</v>
      </c>
      <c r="J507" s="2"/>
    </row>
    <row r="508" spans="1:10">
      <c r="A508" s="3" t="s">
        <v>1079</v>
      </c>
      <c r="B508">
        <v>4.5599999999999996</v>
      </c>
      <c r="C508" s="4">
        <v>252</v>
      </c>
      <c r="D508">
        <f t="shared" si="42"/>
        <v>55.26315789473685</v>
      </c>
      <c r="E508" s="6">
        <f t="shared" si="43"/>
        <v>2.2643910136025202E-4</v>
      </c>
      <c r="F508" s="7">
        <f t="shared" si="44"/>
        <v>0.81328209100335902</v>
      </c>
      <c r="G508" s="6">
        <f t="shared" si="45"/>
        <v>4.1399672071018595E-4</v>
      </c>
      <c r="H508" s="7">
        <f t="shared" si="46"/>
        <v>0.40640496505540824</v>
      </c>
      <c r="I508">
        <f t="shared" si="47"/>
        <v>4.4336933778704735E-4</v>
      </c>
      <c r="J508" s="2"/>
    </row>
    <row r="509" spans="1:10">
      <c r="A509" s="3" t="s">
        <v>151</v>
      </c>
      <c r="B509">
        <v>8.26</v>
      </c>
      <c r="C509" s="4">
        <v>456</v>
      </c>
      <c r="D509">
        <f t="shared" si="42"/>
        <v>55.205811138014532</v>
      </c>
      <c r="E509" s="6">
        <f t="shared" si="43"/>
        <v>4.0974694531855131E-4</v>
      </c>
      <c r="F509" s="7">
        <f t="shared" si="44"/>
        <v>0.81369183794867761</v>
      </c>
      <c r="G509" s="6">
        <f t="shared" si="45"/>
        <v>7.4991511251450344E-4</v>
      </c>
      <c r="H509" s="7">
        <f t="shared" si="46"/>
        <v>0.40715488016792273</v>
      </c>
      <c r="I509">
        <f t="shared" si="47"/>
        <v>2.0722651474142095E-4</v>
      </c>
      <c r="J509" s="4"/>
    </row>
    <row r="510" spans="1:10">
      <c r="A510" s="3" t="s">
        <v>836</v>
      </c>
      <c r="B510">
        <v>3.86</v>
      </c>
      <c r="C510" s="4">
        <v>213</v>
      </c>
      <c r="D510">
        <f t="shared" si="42"/>
        <v>55.181347150259072</v>
      </c>
      <c r="E510" s="6">
        <f t="shared" si="43"/>
        <v>1.9139495472116541E-4</v>
      </c>
      <c r="F510" s="7">
        <f t="shared" si="44"/>
        <v>0.81388323290339881</v>
      </c>
      <c r="G510" s="6">
        <f t="shared" si="45"/>
        <v>3.5044459253099074E-4</v>
      </c>
      <c r="H510" s="7">
        <f t="shared" si="46"/>
        <v>0.4075053247604537</v>
      </c>
      <c r="I510">
        <f t="shared" si="47"/>
        <v>2.8507541498351552E-4</v>
      </c>
      <c r="J510" s="4"/>
    </row>
    <row r="511" spans="1:10">
      <c r="A511" s="3" t="s">
        <v>733</v>
      </c>
      <c r="B511">
        <v>5.31</v>
      </c>
      <c r="C511" s="4">
        <v>293</v>
      </c>
      <c r="D511">
        <f t="shared" si="42"/>
        <v>55.178907721280609</v>
      </c>
      <c r="E511" s="6">
        <f t="shared" si="43"/>
        <v>2.6328038372442004E-4</v>
      </c>
      <c r="F511" s="7">
        <f t="shared" si="44"/>
        <v>0.81414651328712329</v>
      </c>
      <c r="G511" s="6">
        <f t="shared" si="45"/>
        <v>4.8208828661646649E-4</v>
      </c>
      <c r="H511" s="7">
        <f t="shared" si="46"/>
        <v>0.40798741304707015</v>
      </c>
      <c r="I511">
        <f t="shared" si="47"/>
        <v>1.5191504750325935E-3</v>
      </c>
      <c r="J511" s="2"/>
    </row>
    <row r="512" spans="1:10">
      <c r="A512" s="3" t="s">
        <v>180</v>
      </c>
      <c r="B512">
        <v>28.27</v>
      </c>
      <c r="C512" s="4">
        <v>1556</v>
      </c>
      <c r="D512">
        <f t="shared" si="42"/>
        <v>55.040679165192785</v>
      </c>
      <c r="E512" s="6">
        <f t="shared" si="43"/>
        <v>1.3981715941133023E-3</v>
      </c>
      <c r="F512" s="7">
        <f t="shared" si="44"/>
        <v>0.81554468488123655</v>
      </c>
      <c r="G512" s="6">
        <f t="shared" si="45"/>
        <v>2.5665980908940694E-3</v>
      </c>
      <c r="H512" s="7">
        <f t="shared" si="46"/>
        <v>0.41055401113796419</v>
      </c>
      <c r="I512">
        <f t="shared" si="47"/>
        <v>5.449366449475912E-4</v>
      </c>
      <c r="J512" s="2"/>
    </row>
    <row r="513" spans="1:10">
      <c r="A513" s="3" t="s">
        <v>61</v>
      </c>
      <c r="B513">
        <v>10.14</v>
      </c>
      <c r="C513" s="4">
        <v>558</v>
      </c>
      <c r="D513">
        <f t="shared" ref="D513:D576" si="48">C513/B513</f>
        <v>55.029585798816562</v>
      </c>
      <c r="E513" s="6">
        <f t="shared" si="43"/>
        <v>5.0140086729770093E-4</v>
      </c>
      <c r="F513" s="7">
        <f t="shared" si="44"/>
        <v>0.81604608574853421</v>
      </c>
      <c r="G513" s="6">
        <f t="shared" si="45"/>
        <v>9.2059797105291353E-4</v>
      </c>
      <c r="H513" s="7">
        <f t="shared" si="46"/>
        <v>0.41147460910901712</v>
      </c>
      <c r="I513">
        <f t="shared" si="47"/>
        <v>3.1880615773938192E-4</v>
      </c>
      <c r="J513" s="2"/>
    </row>
    <row r="514" spans="1:10">
      <c r="A514" s="3" t="s">
        <v>424</v>
      </c>
      <c r="B514">
        <v>5.93</v>
      </c>
      <c r="C514" s="4">
        <v>326</v>
      </c>
      <c r="D514">
        <f t="shared" si="48"/>
        <v>54.974704890387862</v>
      </c>
      <c r="E514" s="6">
        <f t="shared" si="43"/>
        <v>2.9293312318826254E-4</v>
      </c>
      <c r="F514" s="7">
        <f t="shared" si="44"/>
        <v>0.81633901887172244</v>
      </c>
      <c r="G514" s="6">
        <f t="shared" si="45"/>
        <v>5.3837731443232516E-4</v>
      </c>
      <c r="H514" s="7">
        <f t="shared" si="46"/>
        <v>0.41201298642344947</v>
      </c>
      <c r="I514">
        <f t="shared" si="47"/>
        <v>2.1760320743152706E-4</v>
      </c>
      <c r="J514" s="2"/>
    </row>
    <row r="515" spans="1:10">
      <c r="A515" s="3" t="s">
        <v>959</v>
      </c>
      <c r="B515">
        <v>4.04</v>
      </c>
      <c r="C515" s="4">
        <v>221</v>
      </c>
      <c r="D515">
        <f t="shared" si="48"/>
        <v>54.702970297029701</v>
      </c>
      <c r="E515" s="6">
        <f t="shared" ref="E515:E578" si="49">C515/1112882</f>
        <v>1.9858349762149087E-4</v>
      </c>
      <c r="F515" s="7">
        <f t="shared" ref="F515:F578" si="50">F514+E515</f>
        <v>0.81653760236934392</v>
      </c>
      <c r="G515" s="6">
        <f t="shared" ref="G515:G578" si="51">B515/11014.58</f>
        <v>3.6678656834849806E-4</v>
      </c>
      <c r="H515" s="7">
        <f t="shared" ref="H515:H578" si="52">H514+G515</f>
        <v>0.41237977299179795</v>
      </c>
      <c r="I515">
        <f t="shared" ref="I515:I578" si="53">F515*H516-F516*H515</f>
        <v>2.5133712527525276E-4</v>
      </c>
      <c r="J515" s="4"/>
    </row>
    <row r="516" spans="1:10">
      <c r="A516" s="3" t="s">
        <v>171</v>
      </c>
      <c r="B516">
        <v>4.66</v>
      </c>
      <c r="C516" s="4">
        <v>254</v>
      </c>
      <c r="D516">
        <f t="shared" si="48"/>
        <v>54.506437768240339</v>
      </c>
      <c r="E516" s="6">
        <f t="shared" si="49"/>
        <v>2.282362370853334E-4</v>
      </c>
      <c r="F516" s="7">
        <f t="shared" si="50"/>
        <v>0.81676583860642926</v>
      </c>
      <c r="G516" s="6">
        <f t="shared" si="51"/>
        <v>4.2307559616435673E-4</v>
      </c>
      <c r="H516" s="7">
        <f t="shared" si="52"/>
        <v>0.41280284858796229</v>
      </c>
      <c r="I516">
        <f t="shared" si="53"/>
        <v>9.2824213908682118E-4</v>
      </c>
      <c r="J516" s="4"/>
    </row>
    <row r="517" spans="1:10">
      <c r="A517" s="3" t="s">
        <v>44</v>
      </c>
      <c r="B517">
        <v>17.21</v>
      </c>
      <c r="C517" s="4">
        <v>938</v>
      </c>
      <c r="D517">
        <f t="shared" si="48"/>
        <v>54.503195816385819</v>
      </c>
      <c r="E517" s="6">
        <f t="shared" si="49"/>
        <v>8.428566550631603E-4</v>
      </c>
      <c r="F517" s="7">
        <f t="shared" si="50"/>
        <v>0.81760869526149238</v>
      </c>
      <c r="G517" s="6">
        <f t="shared" si="51"/>
        <v>1.5624744656627851E-3</v>
      </c>
      <c r="H517" s="7">
        <f t="shared" si="52"/>
        <v>0.41436532305362506</v>
      </c>
      <c r="I517">
        <f t="shared" si="53"/>
        <v>7.9034112148557156E-4</v>
      </c>
      <c r="J517" s="4"/>
    </row>
    <row r="518" spans="1:10">
      <c r="A518" s="3" t="s">
        <v>723</v>
      </c>
      <c r="B518">
        <v>14.65</v>
      </c>
      <c r="C518" s="4">
        <v>798</v>
      </c>
      <c r="D518">
        <f t="shared" si="48"/>
        <v>54.470989761092149</v>
      </c>
      <c r="E518" s="6">
        <f t="shared" si="49"/>
        <v>7.1705715430746481E-4</v>
      </c>
      <c r="F518" s="7">
        <f t="shared" si="50"/>
        <v>0.81832575241579986</v>
      </c>
      <c r="G518" s="6">
        <f t="shared" si="51"/>
        <v>1.3300552540360141E-3</v>
      </c>
      <c r="H518" s="7">
        <f t="shared" si="52"/>
        <v>0.41569537830766107</v>
      </c>
      <c r="I518">
        <f t="shared" si="53"/>
        <v>3.3697255937570336E-4</v>
      </c>
      <c r="J518" s="2"/>
    </row>
    <row r="519" spans="1:10">
      <c r="A519" s="3" t="s">
        <v>299</v>
      </c>
      <c r="B519">
        <v>6.24</v>
      </c>
      <c r="C519" s="4">
        <v>339</v>
      </c>
      <c r="D519">
        <f t="shared" si="48"/>
        <v>54.326923076923073</v>
      </c>
      <c r="E519" s="6">
        <f t="shared" si="49"/>
        <v>3.0461450540129144E-4</v>
      </c>
      <c r="F519" s="7">
        <f t="shared" si="50"/>
        <v>0.81863036692120117</v>
      </c>
      <c r="G519" s="6">
        <f t="shared" si="51"/>
        <v>5.6652182834025452E-4</v>
      </c>
      <c r="H519" s="7">
        <f t="shared" si="52"/>
        <v>0.41626190013600134</v>
      </c>
      <c r="I519">
        <f t="shared" si="53"/>
        <v>7.6736806077393194E-5</v>
      </c>
      <c r="J519" s="2"/>
    </row>
    <row r="520" spans="1:10">
      <c r="A520" s="3" t="s">
        <v>501</v>
      </c>
      <c r="B520">
        <v>1.42</v>
      </c>
      <c r="C520" s="4">
        <v>77</v>
      </c>
      <c r="D520">
        <f t="shared" si="48"/>
        <v>54.225352112676056</v>
      </c>
      <c r="E520" s="6">
        <f t="shared" si="49"/>
        <v>6.918972541563257E-5</v>
      </c>
      <c r="F520" s="7">
        <f t="shared" si="50"/>
        <v>0.81869955664661676</v>
      </c>
      <c r="G520" s="6">
        <f t="shared" si="51"/>
        <v>1.2892003144922458E-4</v>
      </c>
      <c r="H520" s="7">
        <f t="shared" si="52"/>
        <v>0.41639082016745055</v>
      </c>
      <c r="I520">
        <f t="shared" si="53"/>
        <v>8.2965346914282145E-4</v>
      </c>
      <c r="J520" s="4"/>
    </row>
    <row r="521" spans="1:10">
      <c r="A521" s="3" t="s">
        <v>1054</v>
      </c>
      <c r="B521">
        <v>15.34</v>
      </c>
      <c r="C521" s="4">
        <v>830</v>
      </c>
      <c r="D521">
        <f t="shared" si="48"/>
        <v>54.10691003911343</v>
      </c>
      <c r="E521" s="6">
        <f t="shared" si="49"/>
        <v>7.4581132590876664E-4</v>
      </c>
      <c r="F521" s="7">
        <f t="shared" si="50"/>
        <v>0.81944536797252554</v>
      </c>
      <c r="G521" s="6">
        <f t="shared" si="51"/>
        <v>1.3926994946697922E-3</v>
      </c>
      <c r="H521" s="7">
        <f t="shared" si="52"/>
        <v>0.41778351966212035</v>
      </c>
      <c r="I521">
        <f t="shared" si="53"/>
        <v>7.2882365368021063E-4</v>
      </c>
      <c r="J521" s="2"/>
    </row>
    <row r="522" spans="1:10">
      <c r="A522" s="3" t="s">
        <v>73</v>
      </c>
      <c r="B522">
        <v>13.47</v>
      </c>
      <c r="C522" s="4">
        <v>728</v>
      </c>
      <c r="D522">
        <f t="shared" si="48"/>
        <v>54.046028210838898</v>
      </c>
      <c r="E522" s="6">
        <f t="shared" si="49"/>
        <v>6.5415740392961701E-4</v>
      </c>
      <c r="F522" s="7">
        <f t="shared" si="50"/>
        <v>0.82009952537645514</v>
      </c>
      <c r="G522" s="6">
        <f t="shared" si="51"/>
        <v>1.2229245236767994E-3</v>
      </c>
      <c r="H522" s="7">
        <f t="shared" si="52"/>
        <v>0.41900644418579713</v>
      </c>
      <c r="I522">
        <f t="shared" si="53"/>
        <v>2.0129797926060622E-4</v>
      </c>
      <c r="J522" s="2"/>
    </row>
    <row r="523" spans="1:10">
      <c r="A523" s="3" t="s">
        <v>237</v>
      </c>
      <c r="B523">
        <v>3.72</v>
      </c>
      <c r="C523" s="4">
        <v>201</v>
      </c>
      <c r="D523">
        <f t="shared" si="48"/>
        <v>54.032258064516128</v>
      </c>
      <c r="E523" s="6">
        <f t="shared" si="49"/>
        <v>1.8061214037067721E-4</v>
      </c>
      <c r="F523" s="7">
        <f t="shared" si="50"/>
        <v>0.82028013751682582</v>
      </c>
      <c r="G523" s="6">
        <f t="shared" si="51"/>
        <v>3.3773416689515174E-4</v>
      </c>
      <c r="H523" s="7">
        <f t="shared" si="52"/>
        <v>0.41934417835269228</v>
      </c>
      <c r="I523">
        <f t="shared" si="53"/>
        <v>1.3990899320384109E-3</v>
      </c>
      <c r="J523" s="4"/>
    </row>
    <row r="524" spans="1:10">
      <c r="A524" s="3" t="s">
        <v>744</v>
      </c>
      <c r="B524">
        <v>25.84</v>
      </c>
      <c r="C524" s="4">
        <v>1394</v>
      </c>
      <c r="D524">
        <f t="shared" si="48"/>
        <v>53.94736842105263</v>
      </c>
      <c r="E524" s="6">
        <f t="shared" si="49"/>
        <v>1.2526036003817117E-3</v>
      </c>
      <c r="F524" s="7">
        <f t="shared" si="50"/>
        <v>0.82153274111720753</v>
      </c>
      <c r="G524" s="6">
        <f t="shared" si="51"/>
        <v>2.3459814173577205E-3</v>
      </c>
      <c r="H524" s="7">
        <f t="shared" si="52"/>
        <v>0.42169015977004998</v>
      </c>
      <c r="I524">
        <f t="shared" si="53"/>
        <v>1.0458135362442222E-3</v>
      </c>
      <c r="J524" s="2"/>
    </row>
    <row r="525" spans="1:10">
      <c r="A525" s="3" t="s">
        <v>16</v>
      </c>
      <c r="B525">
        <v>19.3</v>
      </c>
      <c r="C525" s="4">
        <v>1039</v>
      </c>
      <c r="D525">
        <f t="shared" si="48"/>
        <v>53.834196891191709</v>
      </c>
      <c r="E525" s="6">
        <f t="shared" si="49"/>
        <v>9.3361200917976925E-4</v>
      </c>
      <c r="F525" s="7">
        <f t="shared" si="50"/>
        <v>0.82246635312638727</v>
      </c>
      <c r="G525" s="6">
        <f t="shared" si="51"/>
        <v>1.7522229626549537E-3</v>
      </c>
      <c r="H525" s="7">
        <f t="shared" si="52"/>
        <v>0.42344238273270496</v>
      </c>
      <c r="I525">
        <f t="shared" si="53"/>
        <v>2.7804495589878186E-4</v>
      </c>
      <c r="J525" s="2"/>
    </row>
    <row r="526" spans="1:10">
      <c r="A526" s="3" t="s">
        <v>523</v>
      </c>
      <c r="B526">
        <v>5.13</v>
      </c>
      <c r="C526" s="4">
        <v>276</v>
      </c>
      <c r="D526">
        <f t="shared" si="48"/>
        <v>53.801169590643276</v>
      </c>
      <c r="E526" s="6">
        <f t="shared" si="49"/>
        <v>2.480047300612284E-4</v>
      </c>
      <c r="F526" s="7">
        <f t="shared" si="50"/>
        <v>0.82271435785644853</v>
      </c>
      <c r="G526" s="6">
        <f t="shared" si="51"/>
        <v>4.6574631079895917E-4</v>
      </c>
      <c r="H526" s="7">
        <f t="shared" si="52"/>
        <v>0.42390812904350395</v>
      </c>
      <c r="I526">
        <f t="shared" si="53"/>
        <v>1.4480835000248438E-3</v>
      </c>
      <c r="J526" s="2"/>
    </row>
    <row r="527" spans="1:10">
      <c r="A527" s="3" t="s">
        <v>573</v>
      </c>
      <c r="B527">
        <v>26.7</v>
      </c>
      <c r="C527" s="4">
        <v>1434</v>
      </c>
      <c r="D527">
        <f t="shared" si="48"/>
        <v>53.707865168539328</v>
      </c>
      <c r="E527" s="6">
        <f t="shared" si="49"/>
        <v>1.288546314883339E-3</v>
      </c>
      <c r="F527" s="7">
        <f t="shared" si="50"/>
        <v>0.82400290417133182</v>
      </c>
      <c r="G527" s="6">
        <f t="shared" si="51"/>
        <v>2.4240597462635888E-3</v>
      </c>
      <c r="H527" s="7">
        <f t="shared" si="52"/>
        <v>0.42633218878976753</v>
      </c>
      <c r="I527">
        <f t="shared" si="53"/>
        <v>6.0207250268057289E-4</v>
      </c>
      <c r="J527" s="2"/>
    </row>
    <row r="528" spans="1:10">
      <c r="A528" s="3" t="s">
        <v>610</v>
      </c>
      <c r="B528">
        <v>11.1</v>
      </c>
      <c r="C528" s="4">
        <v>596</v>
      </c>
      <c r="D528">
        <f t="shared" si="48"/>
        <v>53.693693693693696</v>
      </c>
      <c r="E528" s="6">
        <f t="shared" si="49"/>
        <v>5.355464460742469E-4</v>
      </c>
      <c r="F528" s="7">
        <f t="shared" si="50"/>
        <v>0.82453845061740605</v>
      </c>
      <c r="G528" s="6">
        <f t="shared" si="51"/>
        <v>1.0077551754129525E-3</v>
      </c>
      <c r="H528" s="7">
        <f t="shared" si="52"/>
        <v>0.42733994396518049</v>
      </c>
      <c r="I528">
        <f t="shared" si="53"/>
        <v>2.1762516709739055E-4</v>
      </c>
      <c r="J528" s="4"/>
    </row>
    <row r="529" spans="1:10">
      <c r="A529" s="3" t="s">
        <v>248</v>
      </c>
      <c r="B529">
        <v>4.01</v>
      </c>
      <c r="C529" s="4">
        <v>215</v>
      </c>
      <c r="D529">
        <f t="shared" si="48"/>
        <v>53.615960099750623</v>
      </c>
      <c r="E529" s="6">
        <f t="shared" si="49"/>
        <v>1.9319209044624678E-4</v>
      </c>
      <c r="F529" s="7">
        <f t="shared" si="50"/>
        <v>0.82473164270785226</v>
      </c>
      <c r="G529" s="6">
        <f t="shared" si="51"/>
        <v>3.6406290571224686E-4</v>
      </c>
      <c r="H529" s="7">
        <f t="shared" si="52"/>
        <v>0.42770400687089272</v>
      </c>
      <c r="I529">
        <f t="shared" si="53"/>
        <v>4.1411929689288973E-4</v>
      </c>
      <c r="J529" s="2"/>
    </row>
    <row r="530" spans="1:10">
      <c r="A530" s="3" t="s">
        <v>1097</v>
      </c>
      <c r="B530">
        <v>7.63</v>
      </c>
      <c r="C530" s="4">
        <v>409</v>
      </c>
      <c r="D530">
        <f t="shared" si="48"/>
        <v>53.604193971166445</v>
      </c>
      <c r="E530" s="6">
        <f t="shared" si="49"/>
        <v>3.6751425577913923E-4</v>
      </c>
      <c r="F530" s="7">
        <f t="shared" si="50"/>
        <v>0.82509915696363145</v>
      </c>
      <c r="G530" s="6">
        <f t="shared" si="51"/>
        <v>6.9271819715322782E-4</v>
      </c>
      <c r="H530" s="7">
        <f t="shared" si="52"/>
        <v>0.42839672506804594</v>
      </c>
      <c r="I530">
        <f t="shared" si="53"/>
        <v>1.7945203074942739E-4</v>
      </c>
      <c r="J530" s="2"/>
    </row>
    <row r="531" spans="1:10">
      <c r="A531" s="3" t="s">
        <v>125</v>
      </c>
      <c r="B531">
        <v>3.3</v>
      </c>
      <c r="C531" s="4">
        <v>176</v>
      </c>
      <c r="D531">
        <f t="shared" si="48"/>
        <v>53.333333333333336</v>
      </c>
      <c r="E531" s="6">
        <f t="shared" si="49"/>
        <v>1.5814794380716014E-4</v>
      </c>
      <c r="F531" s="7">
        <f t="shared" si="50"/>
        <v>0.82525730490743865</v>
      </c>
      <c r="G531" s="6">
        <f t="shared" si="51"/>
        <v>2.9960288998763458E-4</v>
      </c>
      <c r="H531" s="7">
        <f t="shared" si="52"/>
        <v>0.42869632795803359</v>
      </c>
      <c r="I531">
        <f t="shared" si="53"/>
        <v>2.643609423795823E-4</v>
      </c>
      <c r="J531" s="4"/>
    </row>
    <row r="532" spans="1:10">
      <c r="A532" s="3" t="s">
        <v>1035</v>
      </c>
      <c r="B532">
        <v>4.8600000000000003</v>
      </c>
      <c r="C532" s="4">
        <v>259</v>
      </c>
      <c r="D532">
        <f t="shared" si="48"/>
        <v>53.292181069958843</v>
      </c>
      <c r="E532" s="6">
        <f t="shared" si="49"/>
        <v>2.3272907639803681E-4</v>
      </c>
      <c r="F532" s="7">
        <f t="shared" si="50"/>
        <v>0.82549003398383669</v>
      </c>
      <c r="G532" s="6">
        <f t="shared" si="51"/>
        <v>4.4123334707269824E-4</v>
      </c>
      <c r="H532" s="7">
        <f t="shared" si="52"/>
        <v>0.42913756130510627</v>
      </c>
      <c r="I532">
        <f t="shared" si="53"/>
        <v>2.8624123356324471E-4</v>
      </c>
      <c r="J532" s="2"/>
    </row>
    <row r="533" spans="1:10">
      <c r="A533" s="3" t="s">
        <v>524</v>
      </c>
      <c r="B533">
        <v>5.26</v>
      </c>
      <c r="C533" s="4">
        <v>280</v>
      </c>
      <c r="D533">
        <f t="shared" si="48"/>
        <v>53.231939163498105</v>
      </c>
      <c r="E533" s="6">
        <f t="shared" si="49"/>
        <v>2.5159900151139114E-4</v>
      </c>
      <c r="F533" s="7">
        <f t="shared" si="50"/>
        <v>0.82574163298534808</v>
      </c>
      <c r="G533" s="6">
        <f t="shared" si="51"/>
        <v>4.7754884888938115E-4</v>
      </c>
      <c r="H533" s="7">
        <f t="shared" si="52"/>
        <v>0.42961511015399567</v>
      </c>
      <c r="I533">
        <f t="shared" si="53"/>
        <v>3.1998216237993926E-4</v>
      </c>
      <c r="J533" s="2"/>
    </row>
    <row r="534" spans="1:10">
      <c r="A534" s="3" t="s">
        <v>597</v>
      </c>
      <c r="B534">
        <v>5.88</v>
      </c>
      <c r="C534" s="4">
        <v>313</v>
      </c>
      <c r="D534">
        <f t="shared" si="48"/>
        <v>53.231292517006807</v>
      </c>
      <c r="E534" s="6">
        <f t="shared" si="49"/>
        <v>2.8125174097523369E-4</v>
      </c>
      <c r="F534" s="7">
        <f t="shared" si="50"/>
        <v>0.82602288472632335</v>
      </c>
      <c r="G534" s="6">
        <f t="shared" si="51"/>
        <v>5.3383787670523977E-4</v>
      </c>
      <c r="H534" s="7">
        <f t="shared" si="52"/>
        <v>0.43014894803070092</v>
      </c>
      <c r="I534">
        <f t="shared" si="53"/>
        <v>5.1020395388690076E-4</v>
      </c>
      <c r="J534" s="2"/>
    </row>
    <row r="535" spans="1:10">
      <c r="A535" s="3" t="s">
        <v>212</v>
      </c>
      <c r="B535">
        <v>9.3699999999999992</v>
      </c>
      <c r="C535" s="4">
        <v>498</v>
      </c>
      <c r="D535">
        <f t="shared" si="48"/>
        <v>53.14834578441836</v>
      </c>
      <c r="E535" s="6">
        <f t="shared" si="49"/>
        <v>4.4748679554525996E-4</v>
      </c>
      <c r="F535" s="7">
        <f t="shared" si="50"/>
        <v>0.82647037152186864</v>
      </c>
      <c r="G535" s="6">
        <f t="shared" si="51"/>
        <v>8.5069063005579874E-4</v>
      </c>
      <c r="H535" s="7">
        <f t="shared" si="52"/>
        <v>0.43099963866075669</v>
      </c>
      <c r="I535">
        <f t="shared" si="53"/>
        <v>1.1494656362320832E-4</v>
      </c>
      <c r="J535" s="2"/>
    </row>
    <row r="536" spans="1:10">
      <c r="A536" s="3" t="s">
        <v>336</v>
      </c>
      <c r="B536">
        <v>2.11</v>
      </c>
      <c r="C536" s="4">
        <v>112</v>
      </c>
      <c r="D536">
        <f t="shared" si="48"/>
        <v>53.080568720379148</v>
      </c>
      <c r="E536" s="6">
        <f t="shared" si="49"/>
        <v>1.0063960060455646E-4</v>
      </c>
      <c r="F536" s="7">
        <f t="shared" si="50"/>
        <v>0.82657101112247322</v>
      </c>
      <c r="G536" s="6">
        <f t="shared" si="51"/>
        <v>1.9156427208300269E-4</v>
      </c>
      <c r="H536" s="7">
        <f t="shared" si="52"/>
        <v>0.43119120293283969</v>
      </c>
      <c r="I536">
        <f t="shared" si="53"/>
        <v>4.9650439124698797E-4</v>
      </c>
      <c r="J536" s="2"/>
    </row>
    <row r="537" spans="1:10">
      <c r="A537" s="3" t="s">
        <v>349</v>
      </c>
      <c r="B537">
        <v>9.11</v>
      </c>
      <c r="C537" s="4">
        <v>483</v>
      </c>
      <c r="D537">
        <f t="shared" si="48"/>
        <v>53.018660812294186</v>
      </c>
      <c r="E537" s="6">
        <f t="shared" si="49"/>
        <v>4.3400827760714972E-4</v>
      </c>
      <c r="F537" s="7">
        <f t="shared" si="50"/>
        <v>0.82700501940008042</v>
      </c>
      <c r="G537" s="6">
        <f t="shared" si="51"/>
        <v>8.2708555387495477E-4</v>
      </c>
      <c r="H537" s="7">
        <f t="shared" si="52"/>
        <v>0.43201828848671464</v>
      </c>
      <c r="I537">
        <f t="shared" si="53"/>
        <v>3.1148681459086669E-4</v>
      </c>
      <c r="J537" s="2"/>
    </row>
    <row r="538" spans="1:10">
      <c r="A538" s="3" t="s">
        <v>251</v>
      </c>
      <c r="B538">
        <v>5.71</v>
      </c>
      <c r="C538" s="4">
        <v>302</v>
      </c>
      <c r="D538">
        <f t="shared" si="48"/>
        <v>52.889667250437832</v>
      </c>
      <c r="E538" s="6">
        <f t="shared" si="49"/>
        <v>2.7136749448728614E-4</v>
      </c>
      <c r="F538" s="7">
        <f t="shared" si="50"/>
        <v>0.82727638689456773</v>
      </c>
      <c r="G538" s="6">
        <f t="shared" si="51"/>
        <v>5.1840378843314957E-4</v>
      </c>
      <c r="H538" s="7">
        <f t="shared" si="52"/>
        <v>0.43253669227514779</v>
      </c>
      <c r="I538">
        <f t="shared" si="53"/>
        <v>7.8613588951170765E-4</v>
      </c>
      <c r="J538" s="2"/>
    </row>
    <row r="539" spans="1:10">
      <c r="A539" s="3" t="s">
        <v>548</v>
      </c>
      <c r="B539">
        <v>14.41</v>
      </c>
      <c r="C539" s="4">
        <v>762</v>
      </c>
      <c r="D539">
        <f t="shared" si="48"/>
        <v>52.879944482997921</v>
      </c>
      <c r="E539" s="6">
        <f t="shared" si="49"/>
        <v>6.8470871125600019E-4</v>
      </c>
      <c r="F539" s="7">
        <f t="shared" si="50"/>
        <v>0.82796109560582376</v>
      </c>
      <c r="G539" s="6">
        <f t="shared" si="51"/>
        <v>1.3082659529460043E-3</v>
      </c>
      <c r="H539" s="7">
        <f t="shared" si="52"/>
        <v>0.43384495822809382</v>
      </c>
      <c r="I539">
        <f t="shared" si="53"/>
        <v>4.0235220851358999E-4</v>
      </c>
      <c r="J539" s="4"/>
    </row>
    <row r="540" spans="1:10">
      <c r="A540" s="3" t="s">
        <v>242</v>
      </c>
      <c r="B540">
        <v>7.37</v>
      </c>
      <c r="C540" s="4">
        <v>389</v>
      </c>
      <c r="D540">
        <f t="shared" si="48"/>
        <v>52.781546811397554</v>
      </c>
      <c r="E540" s="6">
        <f t="shared" si="49"/>
        <v>3.4954289852832558E-4</v>
      </c>
      <c r="F540" s="7">
        <f t="shared" si="50"/>
        <v>0.82831063850435205</v>
      </c>
      <c r="G540" s="6">
        <f t="shared" si="51"/>
        <v>6.6911312097238385E-4</v>
      </c>
      <c r="H540" s="7">
        <f t="shared" si="52"/>
        <v>0.43451407134906622</v>
      </c>
      <c r="I540">
        <f t="shared" si="53"/>
        <v>5.9371569788385647E-4</v>
      </c>
      <c r="J540" s="2"/>
    </row>
    <row r="541" spans="1:10">
      <c r="A541" s="3" t="s">
        <v>475</v>
      </c>
      <c r="B541">
        <v>10.87</v>
      </c>
      <c r="C541" s="4">
        <v>573</v>
      </c>
      <c r="D541">
        <f t="shared" si="48"/>
        <v>52.713891444342231</v>
      </c>
      <c r="E541" s="6">
        <f t="shared" si="49"/>
        <v>5.1487938523581112E-4</v>
      </c>
      <c r="F541" s="7">
        <f t="shared" si="50"/>
        <v>0.8288255178895878</v>
      </c>
      <c r="G541" s="6">
        <f t="shared" si="51"/>
        <v>9.8687376186835994E-4</v>
      </c>
      <c r="H541" s="7">
        <f t="shared" si="52"/>
        <v>0.43550094511093457</v>
      </c>
      <c r="I541">
        <f t="shared" si="53"/>
        <v>5.6963726029274353E-4</v>
      </c>
      <c r="J541" s="2"/>
    </row>
    <row r="542" spans="1:10">
      <c r="A542" s="3" t="s">
        <v>18</v>
      </c>
      <c r="B542">
        <v>10.42</v>
      </c>
      <c r="C542" s="4">
        <v>548</v>
      </c>
      <c r="D542">
        <f t="shared" si="48"/>
        <v>52.591170825335894</v>
      </c>
      <c r="E542" s="6">
        <f t="shared" si="49"/>
        <v>4.924151886722941E-4</v>
      </c>
      <c r="F542" s="7">
        <f t="shared" si="50"/>
        <v>0.82931793307826007</v>
      </c>
      <c r="G542" s="6">
        <f t="shared" si="51"/>
        <v>9.4601882232459163E-4</v>
      </c>
      <c r="H542" s="7">
        <f t="shared" si="52"/>
        <v>0.43644696393325916</v>
      </c>
      <c r="I542">
        <f t="shared" si="53"/>
        <v>9.7611322126622824E-4</v>
      </c>
      <c r="J542" s="4"/>
    </row>
    <row r="543" spans="1:10">
      <c r="A543" s="3" t="s">
        <v>56</v>
      </c>
      <c r="B543">
        <v>17.850000000000001</v>
      </c>
      <c r="C543" s="4">
        <v>938</v>
      </c>
      <c r="D543">
        <f t="shared" si="48"/>
        <v>52.549019607843135</v>
      </c>
      <c r="E543" s="6">
        <f t="shared" si="49"/>
        <v>8.428566550631603E-4</v>
      </c>
      <c r="F543" s="7">
        <f t="shared" si="50"/>
        <v>0.83016078973332319</v>
      </c>
      <c r="G543" s="6">
        <f t="shared" si="51"/>
        <v>1.6205792685694781E-3</v>
      </c>
      <c r="H543" s="7">
        <f t="shared" si="52"/>
        <v>0.43806754320182861</v>
      </c>
      <c r="I543">
        <f t="shared" si="53"/>
        <v>3.5455747039597751E-4</v>
      </c>
      <c r="J543" s="2"/>
    </row>
    <row r="544" spans="1:10">
      <c r="A544" s="3" t="s">
        <v>49</v>
      </c>
      <c r="B544">
        <v>6.48</v>
      </c>
      <c r="C544" s="4">
        <v>340</v>
      </c>
      <c r="D544">
        <f t="shared" si="48"/>
        <v>52.469135802469133</v>
      </c>
      <c r="E544" s="6">
        <f t="shared" si="49"/>
        <v>3.0551307326383211E-4</v>
      </c>
      <c r="F544" s="7">
        <f t="shared" si="50"/>
        <v>0.83046630280658706</v>
      </c>
      <c r="G544" s="6">
        <f t="shared" si="51"/>
        <v>5.8831112943026425E-4</v>
      </c>
      <c r="H544" s="7">
        <f t="shared" si="52"/>
        <v>0.43865585433125887</v>
      </c>
      <c r="I544">
        <f t="shared" si="53"/>
        <v>7.2284008442774494E-4</v>
      </c>
      <c r="J544" s="2"/>
    </row>
    <row r="545" spans="1:10">
      <c r="A545" s="3" t="s">
        <v>1071</v>
      </c>
      <c r="B545">
        <v>13.21</v>
      </c>
      <c r="C545" s="4">
        <v>693</v>
      </c>
      <c r="D545">
        <f t="shared" si="48"/>
        <v>52.460257380772141</v>
      </c>
      <c r="E545" s="6">
        <f t="shared" si="49"/>
        <v>6.2270752874069306E-4</v>
      </c>
      <c r="F545" s="7">
        <f t="shared" si="50"/>
        <v>0.83108901033532778</v>
      </c>
      <c r="G545" s="6">
        <f t="shared" si="51"/>
        <v>1.1993194474959553E-3</v>
      </c>
      <c r="H545" s="7">
        <f t="shared" si="52"/>
        <v>0.43985517377875483</v>
      </c>
      <c r="I545">
        <f t="shared" si="53"/>
        <v>1.5985264792256482E-4</v>
      </c>
      <c r="J545" s="2"/>
    </row>
    <row r="546" spans="1:10">
      <c r="A546" s="3" t="s">
        <v>85</v>
      </c>
      <c r="B546">
        <v>2.92</v>
      </c>
      <c r="C546" s="4">
        <v>153</v>
      </c>
      <c r="D546">
        <f t="shared" si="48"/>
        <v>52.397260273972606</v>
      </c>
      <c r="E546" s="6">
        <f t="shared" si="49"/>
        <v>1.3748088296872444E-4</v>
      </c>
      <c r="F546" s="7">
        <f t="shared" si="50"/>
        <v>0.8312264912182965</v>
      </c>
      <c r="G546" s="6">
        <f t="shared" si="51"/>
        <v>2.6510316326178575E-4</v>
      </c>
      <c r="H546" s="7">
        <f t="shared" si="52"/>
        <v>0.44012027694201661</v>
      </c>
      <c r="I546">
        <f t="shared" si="53"/>
        <v>3.8614036317352607E-4</v>
      </c>
      <c r="J546" s="2"/>
    </row>
    <row r="547" spans="1:10">
      <c r="A547" s="3" t="s">
        <v>804</v>
      </c>
      <c r="B547">
        <v>7.04</v>
      </c>
      <c r="C547" s="4">
        <v>367</v>
      </c>
      <c r="D547">
        <f t="shared" si="48"/>
        <v>52.13068181818182</v>
      </c>
      <c r="E547" s="6">
        <f t="shared" si="49"/>
        <v>3.2977440555243052E-4</v>
      </c>
      <c r="F547" s="7">
        <f t="shared" si="50"/>
        <v>0.83155626562384899</v>
      </c>
      <c r="G547" s="6">
        <f t="shared" si="51"/>
        <v>6.3915283197362046E-4</v>
      </c>
      <c r="H547" s="7">
        <f t="shared" si="52"/>
        <v>0.44075942977399024</v>
      </c>
      <c r="I547">
        <f t="shared" si="53"/>
        <v>1.2196837687478701E-3</v>
      </c>
      <c r="J547" s="2"/>
    </row>
    <row r="548" spans="1:10">
      <c r="A548" s="3" t="s">
        <v>917</v>
      </c>
      <c r="B548">
        <v>22.22</v>
      </c>
      <c r="C548" s="4">
        <v>1156</v>
      </c>
      <c r="D548">
        <f t="shared" si="48"/>
        <v>52.02520252025203</v>
      </c>
      <c r="E548" s="6">
        <f t="shared" si="49"/>
        <v>1.0387444490970292E-3</v>
      </c>
      <c r="F548" s="7">
        <f t="shared" si="50"/>
        <v>0.83259501007294601</v>
      </c>
      <c r="G548" s="6">
        <f t="shared" si="51"/>
        <v>2.0173261259167396E-3</v>
      </c>
      <c r="H548" s="7">
        <f t="shared" si="52"/>
        <v>0.442776755899907</v>
      </c>
      <c r="I548">
        <f t="shared" si="53"/>
        <v>1.6470385775796403E-4</v>
      </c>
      <c r="J548" s="2"/>
    </row>
    <row r="549" spans="1:10">
      <c r="A549" s="3" t="s">
        <v>262</v>
      </c>
      <c r="B549">
        <v>3</v>
      </c>
      <c r="C549" s="4">
        <v>156</v>
      </c>
      <c r="D549">
        <f t="shared" si="48"/>
        <v>52</v>
      </c>
      <c r="E549" s="6">
        <f t="shared" si="49"/>
        <v>1.4017658655634648E-4</v>
      </c>
      <c r="F549" s="7">
        <f t="shared" si="50"/>
        <v>0.8327351866595023</v>
      </c>
      <c r="G549" s="6">
        <f t="shared" si="51"/>
        <v>2.7236626362512234E-4</v>
      </c>
      <c r="H549" s="7">
        <f t="shared" si="52"/>
        <v>0.44304912216353215</v>
      </c>
      <c r="I549">
        <f t="shared" si="53"/>
        <v>2.2517489420975645E-4</v>
      </c>
      <c r="J549" s="2"/>
    </row>
    <row r="550" spans="1:10">
      <c r="A550" s="3" t="s">
        <v>172</v>
      </c>
      <c r="B550">
        <v>4.0999999999999996</v>
      </c>
      <c r="C550" s="4">
        <v>213</v>
      </c>
      <c r="D550">
        <f t="shared" si="48"/>
        <v>51.951219512195124</v>
      </c>
      <c r="E550" s="6">
        <f t="shared" si="49"/>
        <v>1.9139495472116541E-4</v>
      </c>
      <c r="F550" s="7">
        <f t="shared" si="50"/>
        <v>0.8329265816142235</v>
      </c>
      <c r="G550" s="6">
        <f t="shared" si="51"/>
        <v>3.7223389362100052E-4</v>
      </c>
      <c r="H550" s="7">
        <f t="shared" si="52"/>
        <v>0.44342135605715316</v>
      </c>
      <c r="I550">
        <f t="shared" si="53"/>
        <v>2.1367750312745182E-4</v>
      </c>
      <c r="J550" s="2"/>
    </row>
    <row r="551" spans="1:10">
      <c r="A551" s="3" t="s">
        <v>385</v>
      </c>
      <c r="B551">
        <v>3.89</v>
      </c>
      <c r="C551" s="4">
        <v>202</v>
      </c>
      <c r="D551">
        <f t="shared" si="48"/>
        <v>51.9280205655527</v>
      </c>
      <c r="E551" s="6">
        <f t="shared" si="49"/>
        <v>1.8151070823321791E-4</v>
      </c>
      <c r="F551" s="7">
        <f t="shared" si="50"/>
        <v>0.83310809232245675</v>
      </c>
      <c r="G551" s="6">
        <f t="shared" si="51"/>
        <v>3.5316825516724199E-4</v>
      </c>
      <c r="H551" s="7">
        <f t="shared" si="52"/>
        <v>0.4437745243123204</v>
      </c>
      <c r="I551">
        <f t="shared" si="53"/>
        <v>3.7913761187141626E-4</v>
      </c>
      <c r="J551" s="2"/>
    </row>
    <row r="552" spans="1:10">
      <c r="A552" s="3" t="s">
        <v>1024</v>
      </c>
      <c r="B552">
        <v>6.9</v>
      </c>
      <c r="C552" s="4">
        <v>358</v>
      </c>
      <c r="D552">
        <f t="shared" si="48"/>
        <v>51.884057971014492</v>
      </c>
      <c r="E552" s="6">
        <f t="shared" si="49"/>
        <v>3.2168729478956437E-4</v>
      </c>
      <c r="F552" s="7">
        <f t="shared" si="50"/>
        <v>0.83342977961724629</v>
      </c>
      <c r="G552" s="6">
        <f t="shared" si="51"/>
        <v>6.2644240633778141E-4</v>
      </c>
      <c r="H552" s="7">
        <f t="shared" si="52"/>
        <v>0.4444009667186582</v>
      </c>
      <c r="I552">
        <f t="shared" si="53"/>
        <v>6.0284098819773924E-4</v>
      </c>
      <c r="J552" s="2"/>
    </row>
    <row r="553" spans="1:10">
      <c r="A553" s="3" t="s">
        <v>565</v>
      </c>
      <c r="B553">
        <v>10.97</v>
      </c>
      <c r="C553" s="4">
        <v>569</v>
      </c>
      <c r="D553">
        <f t="shared" si="48"/>
        <v>51.86873290793072</v>
      </c>
      <c r="E553" s="6">
        <f t="shared" si="49"/>
        <v>5.1128511378564843E-4</v>
      </c>
      <c r="F553" s="7">
        <f t="shared" si="50"/>
        <v>0.83394106473103191</v>
      </c>
      <c r="G553" s="6">
        <f t="shared" si="51"/>
        <v>9.9595263732253072E-4</v>
      </c>
      <c r="H553" s="7">
        <f t="shared" si="52"/>
        <v>0.44539691935598075</v>
      </c>
      <c r="I553">
        <f t="shared" si="53"/>
        <v>1.9291084878358955E-4</v>
      </c>
      <c r="J553" s="2"/>
    </row>
    <row r="554" spans="1:10">
      <c r="A554" s="3" t="s">
        <v>948</v>
      </c>
      <c r="B554">
        <v>3.51</v>
      </c>
      <c r="C554" s="4">
        <v>182</v>
      </c>
      <c r="D554">
        <f t="shared" si="48"/>
        <v>51.851851851851855</v>
      </c>
      <c r="E554" s="6">
        <f t="shared" si="49"/>
        <v>1.6353935098240425E-4</v>
      </c>
      <c r="F554" s="7">
        <f t="shared" si="50"/>
        <v>0.83410460408201437</v>
      </c>
      <c r="G554" s="6">
        <f t="shared" si="51"/>
        <v>3.1866852844139311E-4</v>
      </c>
      <c r="H554" s="7">
        <f t="shared" si="52"/>
        <v>0.44571558788442212</v>
      </c>
      <c r="I554">
        <f t="shared" si="53"/>
        <v>8.3625775342249797E-4</v>
      </c>
      <c r="J554" s="2"/>
    </row>
    <row r="555" spans="1:10">
      <c r="A555" s="3" t="s">
        <v>640</v>
      </c>
      <c r="B555">
        <v>15.2</v>
      </c>
      <c r="C555" s="4">
        <v>786</v>
      </c>
      <c r="D555">
        <f t="shared" si="48"/>
        <v>51.710526315789473</v>
      </c>
      <c r="E555" s="6">
        <f t="shared" si="49"/>
        <v>7.0627433995697653E-4</v>
      </c>
      <c r="F555" s="7">
        <f t="shared" si="50"/>
        <v>0.83481087842197133</v>
      </c>
      <c r="G555" s="6">
        <f t="shared" si="51"/>
        <v>1.3799890690339531E-3</v>
      </c>
      <c r="H555" s="7">
        <f t="shared" si="52"/>
        <v>0.44709557695345609</v>
      </c>
      <c r="I555">
        <f t="shared" si="53"/>
        <v>3.3096538172838752E-4</v>
      </c>
      <c r="J555" s="2"/>
    </row>
    <row r="556" spans="1:10">
      <c r="A556" s="3" t="s">
        <v>592</v>
      </c>
      <c r="B556">
        <v>6.01</v>
      </c>
      <c r="C556" s="4">
        <v>310</v>
      </c>
      <c r="D556">
        <f t="shared" si="48"/>
        <v>51.580698835274546</v>
      </c>
      <c r="E556" s="6">
        <f t="shared" si="49"/>
        <v>2.7855603738761162E-4</v>
      </c>
      <c r="F556" s="7">
        <f t="shared" si="50"/>
        <v>0.8350894344593589</v>
      </c>
      <c r="G556" s="6">
        <f t="shared" si="51"/>
        <v>5.456404147956617E-4</v>
      </c>
      <c r="H556" s="7">
        <f t="shared" si="52"/>
        <v>0.44764121736825174</v>
      </c>
      <c r="I556">
        <f t="shared" si="53"/>
        <v>3.2766939070982826E-4</v>
      </c>
      <c r="J556" s="2"/>
    </row>
    <row r="557" spans="1:10">
      <c r="A557" s="3" t="s">
        <v>89</v>
      </c>
      <c r="B557">
        <v>5.94</v>
      </c>
      <c r="C557" s="4">
        <v>305</v>
      </c>
      <c r="D557">
        <f t="shared" si="48"/>
        <v>51.346801346801342</v>
      </c>
      <c r="E557" s="6">
        <f t="shared" si="49"/>
        <v>2.7406319807490821E-4</v>
      </c>
      <c r="F557" s="7">
        <f t="shared" si="50"/>
        <v>0.83536349765743378</v>
      </c>
      <c r="G557" s="6">
        <f t="shared" si="51"/>
        <v>5.3928520197774228E-4</v>
      </c>
      <c r="H557" s="7">
        <f t="shared" si="52"/>
        <v>0.44818050257022951</v>
      </c>
      <c r="I557">
        <f t="shared" si="53"/>
        <v>5.0284656270893624E-4</v>
      </c>
      <c r="J557" s="2"/>
    </row>
    <row r="558" spans="1:10">
      <c r="A558" s="3" t="s">
        <v>790</v>
      </c>
      <c r="B558">
        <v>9.11</v>
      </c>
      <c r="C558" s="4">
        <v>467</v>
      </c>
      <c r="D558">
        <f t="shared" si="48"/>
        <v>51.262349066959388</v>
      </c>
      <c r="E558" s="6">
        <f t="shared" si="49"/>
        <v>4.1963119180649881E-4</v>
      </c>
      <c r="F558" s="7">
        <f t="shared" si="50"/>
        <v>0.83578312884924033</v>
      </c>
      <c r="G558" s="6">
        <f t="shared" si="51"/>
        <v>8.2708555387495477E-4</v>
      </c>
      <c r="H558" s="7">
        <f t="shared" si="52"/>
        <v>0.44900758812410446</v>
      </c>
      <c r="I558">
        <f t="shared" si="53"/>
        <v>1.3547231428057138E-4</v>
      </c>
      <c r="J558" s="4"/>
    </row>
    <row r="559" spans="1:10">
      <c r="A559" s="3" t="s">
        <v>92</v>
      </c>
      <c r="B559">
        <v>2.4500000000000002</v>
      </c>
      <c r="C559" s="4">
        <v>125</v>
      </c>
      <c r="D559">
        <f t="shared" si="48"/>
        <v>51.020408163265301</v>
      </c>
      <c r="E559" s="6">
        <f t="shared" si="49"/>
        <v>1.1232098281758533E-4</v>
      </c>
      <c r="F559" s="7">
        <f t="shared" si="50"/>
        <v>0.83589544983205788</v>
      </c>
      <c r="G559" s="6">
        <f t="shared" si="51"/>
        <v>2.2243244862718326E-4</v>
      </c>
      <c r="H559" s="7">
        <f t="shared" si="52"/>
        <v>0.44923002057273165</v>
      </c>
      <c r="I559">
        <f t="shared" si="53"/>
        <v>1.5824102397672957E-3</v>
      </c>
      <c r="J559" s="4"/>
    </row>
    <row r="560" spans="1:10">
      <c r="A560" s="3" t="s">
        <v>213</v>
      </c>
      <c r="B560">
        <v>28.58</v>
      </c>
      <c r="C560" s="4">
        <v>1453</v>
      </c>
      <c r="D560">
        <f t="shared" si="48"/>
        <v>50.839748075577333</v>
      </c>
      <c r="E560" s="6">
        <f t="shared" si="49"/>
        <v>1.305619104271612E-3</v>
      </c>
      <c r="F560" s="7">
        <f t="shared" si="50"/>
        <v>0.83720106893632951</v>
      </c>
      <c r="G560" s="6">
        <f t="shared" si="51"/>
        <v>2.5947426048019986E-3</v>
      </c>
      <c r="H560" s="7">
        <f t="shared" si="52"/>
        <v>0.45182476317753367</v>
      </c>
      <c r="I560">
        <f t="shared" si="53"/>
        <v>2.6689186526118736E-4</v>
      </c>
      <c r="J560" s="2"/>
    </row>
    <row r="561" spans="1:10">
      <c r="A561" s="3" t="s">
        <v>383</v>
      </c>
      <c r="B561">
        <v>4.82</v>
      </c>
      <c r="C561" s="4">
        <v>245</v>
      </c>
      <c r="D561">
        <f t="shared" si="48"/>
        <v>50.829875518672196</v>
      </c>
      <c r="E561" s="6">
        <f t="shared" si="49"/>
        <v>2.2014912632246724E-4</v>
      </c>
      <c r="F561" s="7">
        <f t="shared" si="50"/>
        <v>0.83742121806265202</v>
      </c>
      <c r="G561" s="6">
        <f t="shared" si="51"/>
        <v>4.3760179689102992E-4</v>
      </c>
      <c r="H561" s="7">
        <f t="shared" si="52"/>
        <v>0.45226236497442468</v>
      </c>
      <c r="I561">
        <f t="shared" si="53"/>
        <v>4.1537923007473054E-4</v>
      </c>
      <c r="J561" s="2"/>
    </row>
    <row r="562" spans="1:10">
      <c r="A562" s="3" t="s">
        <v>420</v>
      </c>
      <c r="B562">
        <v>7.5</v>
      </c>
      <c r="C562" s="4">
        <v>381</v>
      </c>
      <c r="D562">
        <f t="shared" si="48"/>
        <v>50.8</v>
      </c>
      <c r="E562" s="6">
        <f t="shared" si="49"/>
        <v>3.4235435562800009E-4</v>
      </c>
      <c r="F562" s="7">
        <f t="shared" si="50"/>
        <v>0.83776357241828003</v>
      </c>
      <c r="G562" s="6">
        <f t="shared" si="51"/>
        <v>6.8091565906280588E-4</v>
      </c>
      <c r="H562" s="7">
        <f t="shared" si="52"/>
        <v>0.45294328063348749</v>
      </c>
      <c r="I562">
        <f t="shared" si="53"/>
        <v>1.4514488306588413E-4</v>
      </c>
      <c r="J562" s="2"/>
    </row>
    <row r="563" spans="1:10">
      <c r="A563" s="3" t="s">
        <v>218</v>
      </c>
      <c r="B563">
        <v>2.62</v>
      </c>
      <c r="C563" s="4">
        <v>133</v>
      </c>
      <c r="D563">
        <f t="shared" si="48"/>
        <v>50.76335877862595</v>
      </c>
      <c r="E563" s="6">
        <f t="shared" si="49"/>
        <v>1.195095257179108E-4</v>
      </c>
      <c r="F563" s="7">
        <f t="shared" si="50"/>
        <v>0.83788308194399796</v>
      </c>
      <c r="G563" s="6">
        <f t="shared" si="51"/>
        <v>2.3786653689927351E-4</v>
      </c>
      <c r="H563" s="7">
        <f t="shared" si="52"/>
        <v>0.45318114717038677</v>
      </c>
      <c r="I563">
        <f t="shared" si="53"/>
        <v>1.6520036092637636E-4</v>
      </c>
      <c r="J563" s="2"/>
    </row>
    <row r="564" spans="1:10">
      <c r="A564" s="3" t="s">
        <v>229</v>
      </c>
      <c r="B564">
        <v>2.98</v>
      </c>
      <c r="C564" s="4">
        <v>151</v>
      </c>
      <c r="D564">
        <f t="shared" si="48"/>
        <v>50.671140939597315</v>
      </c>
      <c r="E564" s="6">
        <f t="shared" si="49"/>
        <v>1.3568374724364307E-4</v>
      </c>
      <c r="F564" s="7">
        <f t="shared" si="50"/>
        <v>0.83801876569124156</v>
      </c>
      <c r="G564" s="6">
        <f t="shared" si="51"/>
        <v>2.7055048853428821E-4</v>
      </c>
      <c r="H564" s="7">
        <f t="shared" si="52"/>
        <v>0.45345169765892107</v>
      </c>
      <c r="I564">
        <f t="shared" si="53"/>
        <v>3.4599947253993735E-4</v>
      </c>
      <c r="J564" s="2"/>
    </row>
    <row r="565" spans="1:10">
      <c r="A565" s="3" t="s">
        <v>781</v>
      </c>
      <c r="B565">
        <v>6.24</v>
      </c>
      <c r="C565" s="4">
        <v>316</v>
      </c>
      <c r="D565">
        <f t="shared" si="48"/>
        <v>50.641025641025642</v>
      </c>
      <c r="E565" s="6">
        <f t="shared" si="49"/>
        <v>2.8394744456285571E-4</v>
      </c>
      <c r="F565" s="7">
        <f t="shared" si="50"/>
        <v>0.8383027131358044</v>
      </c>
      <c r="G565" s="6">
        <f t="shared" si="51"/>
        <v>5.6652182834025452E-4</v>
      </c>
      <c r="H565" s="7">
        <f t="shared" si="52"/>
        <v>0.45401821948726134</v>
      </c>
      <c r="I565">
        <f t="shared" si="53"/>
        <v>9.2070883155270788E-5</v>
      </c>
      <c r="J565" s="2"/>
    </row>
    <row r="566" spans="1:10">
      <c r="A566" s="3" t="s">
        <v>613</v>
      </c>
      <c r="B566">
        <v>1.66</v>
      </c>
      <c r="C566" s="4">
        <v>84</v>
      </c>
      <c r="D566">
        <f t="shared" si="48"/>
        <v>50.602409638554221</v>
      </c>
      <c r="E566" s="6">
        <f t="shared" si="49"/>
        <v>7.5479700453417341E-5</v>
      </c>
      <c r="F566" s="7">
        <f t="shared" si="50"/>
        <v>0.83837819283625781</v>
      </c>
      <c r="G566" s="6">
        <f t="shared" si="51"/>
        <v>1.5070933253923436E-4</v>
      </c>
      <c r="H566" s="7">
        <f t="shared" si="52"/>
        <v>0.45416892881980059</v>
      </c>
      <c r="I566">
        <f t="shared" si="53"/>
        <v>4.1877579274118837E-4</v>
      </c>
      <c r="J566" s="2"/>
    </row>
    <row r="567" spans="1:10">
      <c r="A567" s="3" t="s">
        <v>692</v>
      </c>
      <c r="B567">
        <v>7.55</v>
      </c>
      <c r="C567" s="4">
        <v>382</v>
      </c>
      <c r="D567">
        <f t="shared" si="48"/>
        <v>50.59602649006623</v>
      </c>
      <c r="E567" s="6">
        <f t="shared" si="49"/>
        <v>3.4325292349054077E-4</v>
      </c>
      <c r="F567" s="7">
        <f t="shared" si="50"/>
        <v>0.83872144575974839</v>
      </c>
      <c r="G567" s="6">
        <f t="shared" si="51"/>
        <v>6.8545509678989117E-4</v>
      </c>
      <c r="H567" s="7">
        <f t="shared" si="52"/>
        <v>0.4548543839165905</v>
      </c>
      <c r="I567">
        <f t="shared" si="53"/>
        <v>5.3758775683809823E-4</v>
      </c>
      <c r="J567" s="2"/>
    </row>
    <row r="568" spans="1:10">
      <c r="A568" s="3" t="s">
        <v>630</v>
      </c>
      <c r="B568">
        <v>9.69</v>
      </c>
      <c r="C568" s="4">
        <v>490</v>
      </c>
      <c r="D568">
        <f t="shared" si="48"/>
        <v>50.56759545923633</v>
      </c>
      <c r="E568" s="6">
        <f t="shared" si="49"/>
        <v>4.4029825264493448E-4</v>
      </c>
      <c r="F568" s="7">
        <f t="shared" si="50"/>
        <v>0.8391617440123933</v>
      </c>
      <c r="G568" s="6">
        <f t="shared" si="51"/>
        <v>8.7974303150914512E-4</v>
      </c>
      <c r="H568" s="7">
        <f t="shared" si="52"/>
        <v>0.45573412694809967</v>
      </c>
      <c r="I568">
        <f t="shared" si="53"/>
        <v>2.1610171302954839E-4</v>
      </c>
      <c r="J568" s="4"/>
    </row>
    <row r="569" spans="1:10">
      <c r="A569" s="3" t="s">
        <v>241</v>
      </c>
      <c r="B569">
        <v>3.89</v>
      </c>
      <c r="C569" s="4">
        <v>196</v>
      </c>
      <c r="D569">
        <f t="shared" si="48"/>
        <v>50.385604113110539</v>
      </c>
      <c r="E569" s="6">
        <f t="shared" si="49"/>
        <v>1.761193010579738E-4</v>
      </c>
      <c r="F569" s="7">
        <f t="shared" si="50"/>
        <v>0.83933786331345128</v>
      </c>
      <c r="G569" s="6">
        <f t="shared" si="51"/>
        <v>3.5316825516724199E-4</v>
      </c>
      <c r="H569" s="7">
        <f t="shared" si="52"/>
        <v>0.45608729520326691</v>
      </c>
      <c r="I569">
        <f t="shared" si="53"/>
        <v>4.6005901103457481E-4</v>
      </c>
      <c r="J569" s="4"/>
    </row>
    <row r="570" spans="1:10">
      <c r="A570" s="3" t="s">
        <v>452</v>
      </c>
      <c r="B570">
        <v>8.2799999999999994</v>
      </c>
      <c r="C570" s="4">
        <v>417</v>
      </c>
      <c r="D570">
        <f t="shared" si="48"/>
        <v>50.362318840579711</v>
      </c>
      <c r="E570" s="6">
        <f t="shared" si="49"/>
        <v>3.7470279867946466E-4</v>
      </c>
      <c r="F570" s="7">
        <f t="shared" si="50"/>
        <v>0.83971256611213074</v>
      </c>
      <c r="G570" s="6">
        <f t="shared" si="51"/>
        <v>7.5173088760533758E-4</v>
      </c>
      <c r="H570" s="7">
        <f t="shared" si="52"/>
        <v>0.45683902609087224</v>
      </c>
      <c r="I570">
        <f t="shared" si="53"/>
        <v>4.968285447302101E-4</v>
      </c>
      <c r="J570" s="2"/>
    </row>
    <row r="571" spans="1:10">
      <c r="A571" s="3" t="s">
        <v>810</v>
      </c>
      <c r="B571">
        <v>8.94</v>
      </c>
      <c r="C571" s="4">
        <v>450</v>
      </c>
      <c r="D571">
        <f t="shared" si="48"/>
        <v>50.335570469798661</v>
      </c>
      <c r="E571" s="6">
        <f t="shared" si="49"/>
        <v>4.0435553814330722E-4</v>
      </c>
      <c r="F571" s="7">
        <f t="shared" si="50"/>
        <v>0.84011692165027407</v>
      </c>
      <c r="G571" s="6">
        <f t="shared" si="51"/>
        <v>8.1165146560286457E-4</v>
      </c>
      <c r="H571" s="7">
        <f t="shared" si="52"/>
        <v>0.45765067755647509</v>
      </c>
      <c r="I571">
        <f t="shared" si="53"/>
        <v>6.6730622258581729E-4</v>
      </c>
      <c r="J571" s="2"/>
    </row>
    <row r="572" spans="1:10">
      <c r="A572" s="3" t="s">
        <v>875</v>
      </c>
      <c r="B572">
        <v>12</v>
      </c>
      <c r="C572" s="4">
        <v>603</v>
      </c>
      <c r="D572">
        <f t="shared" si="48"/>
        <v>50.25</v>
      </c>
      <c r="E572" s="6">
        <f t="shared" si="49"/>
        <v>5.4183642111203161E-4</v>
      </c>
      <c r="F572" s="7">
        <f t="shared" si="50"/>
        <v>0.84065875807138613</v>
      </c>
      <c r="G572" s="6">
        <f t="shared" si="51"/>
        <v>1.0894650545004894E-3</v>
      </c>
      <c r="H572" s="7">
        <f t="shared" si="52"/>
        <v>0.45874014261097557</v>
      </c>
      <c r="I572">
        <f t="shared" si="53"/>
        <v>5.7857938506400419E-4</v>
      </c>
      <c r="J572" s="2"/>
    </row>
    <row r="573" spans="1:10">
      <c r="A573" s="3" t="s">
        <v>817</v>
      </c>
      <c r="B573">
        <v>10.4</v>
      </c>
      <c r="C573" s="4">
        <v>522</v>
      </c>
      <c r="D573">
        <f t="shared" si="48"/>
        <v>50.192307692307693</v>
      </c>
      <c r="E573" s="6">
        <f t="shared" si="49"/>
        <v>4.6905242424623636E-4</v>
      </c>
      <c r="F573" s="7">
        <f t="shared" si="50"/>
        <v>0.84112781049563234</v>
      </c>
      <c r="G573" s="6">
        <f t="shared" si="51"/>
        <v>9.442030472337575E-4</v>
      </c>
      <c r="H573" s="7">
        <f t="shared" si="52"/>
        <v>0.45968434565820931</v>
      </c>
      <c r="I573">
        <f t="shared" si="53"/>
        <v>2.9708938195810441E-4</v>
      </c>
      <c r="J573" s="2"/>
    </row>
    <row r="574" spans="1:10">
      <c r="A574" s="3" t="s">
        <v>15</v>
      </c>
      <c r="B574">
        <v>5.34</v>
      </c>
      <c r="C574" s="4">
        <v>268</v>
      </c>
      <c r="D574">
        <f t="shared" si="48"/>
        <v>50.187265917603</v>
      </c>
      <c r="E574" s="6">
        <f t="shared" si="49"/>
        <v>2.4081618716090297E-4</v>
      </c>
      <c r="F574" s="7">
        <f t="shared" si="50"/>
        <v>0.84136862668279322</v>
      </c>
      <c r="G574" s="6">
        <f t="shared" si="51"/>
        <v>4.8481194925271775E-4</v>
      </c>
      <c r="H574" s="7">
        <f t="shared" si="52"/>
        <v>0.46016915760746202</v>
      </c>
      <c r="I574">
        <f t="shared" si="53"/>
        <v>6.5991909962886952E-4</v>
      </c>
      <c r="J574" s="4"/>
    </row>
    <row r="575" spans="1:10">
      <c r="A575" s="3" t="s">
        <v>1023</v>
      </c>
      <c r="B575">
        <v>11.86</v>
      </c>
      <c r="C575" s="4">
        <v>595</v>
      </c>
      <c r="D575">
        <f t="shared" si="48"/>
        <v>50.168634064080948</v>
      </c>
      <c r="E575" s="6">
        <f t="shared" si="49"/>
        <v>5.3464787821170623E-4</v>
      </c>
      <c r="F575" s="7">
        <f t="shared" si="50"/>
        <v>0.84190327456100489</v>
      </c>
      <c r="G575" s="6">
        <f t="shared" si="51"/>
        <v>1.0767546288646503E-3</v>
      </c>
      <c r="H575" s="7">
        <f t="shared" si="52"/>
        <v>0.46124591223632666</v>
      </c>
      <c r="I575">
        <f t="shared" si="53"/>
        <v>3.8511473876257085E-4</v>
      </c>
      <c r="J575" s="2"/>
    </row>
    <row r="576" spans="1:10">
      <c r="A576" s="3" t="s">
        <v>638</v>
      </c>
      <c r="B576">
        <v>6.92</v>
      </c>
      <c r="C576" s="4">
        <v>347</v>
      </c>
      <c r="D576">
        <f t="shared" si="48"/>
        <v>50.144508670520231</v>
      </c>
      <c r="E576" s="6">
        <f t="shared" si="49"/>
        <v>3.1180304830161687E-4</v>
      </c>
      <c r="F576" s="7">
        <f t="shared" si="50"/>
        <v>0.84221507760930647</v>
      </c>
      <c r="G576" s="6">
        <f t="shared" si="51"/>
        <v>6.2825818142861554E-4</v>
      </c>
      <c r="H576" s="7">
        <f t="shared" si="52"/>
        <v>0.4618741704177553</v>
      </c>
      <c r="I576">
        <f t="shared" si="53"/>
        <v>2.4994113483933766E-4</v>
      </c>
      <c r="J576" s="2"/>
    </row>
    <row r="577" spans="1:10">
      <c r="A577" s="3" t="s">
        <v>240</v>
      </c>
      <c r="B577">
        <v>4.49</v>
      </c>
      <c r="C577" s="4">
        <v>225</v>
      </c>
      <c r="D577">
        <f t="shared" ref="D577:D640" si="54">C577/B577</f>
        <v>50.111358574610243</v>
      </c>
      <c r="E577" s="6">
        <f t="shared" si="49"/>
        <v>2.0217776907165361E-4</v>
      </c>
      <c r="F577" s="7">
        <f t="shared" si="50"/>
        <v>0.84241725537837808</v>
      </c>
      <c r="G577" s="6">
        <f t="shared" si="51"/>
        <v>4.0764150789226647E-4</v>
      </c>
      <c r="H577" s="7">
        <f t="shared" si="52"/>
        <v>0.46228181192564755</v>
      </c>
      <c r="I577">
        <f t="shared" si="53"/>
        <v>3.5731780423856052E-3</v>
      </c>
      <c r="J577" s="4"/>
    </row>
    <row r="578" spans="1:10">
      <c r="A578" s="3" t="s">
        <v>127</v>
      </c>
      <c r="B578">
        <v>64.11</v>
      </c>
      <c r="C578" s="4">
        <v>3202</v>
      </c>
      <c r="D578">
        <f t="shared" si="54"/>
        <v>49.945406332865389</v>
      </c>
      <c r="E578" s="6">
        <f t="shared" si="49"/>
        <v>2.877214295855266E-3</v>
      </c>
      <c r="F578" s="7">
        <f t="shared" si="50"/>
        <v>0.84529446967423338</v>
      </c>
      <c r="G578" s="6">
        <f t="shared" si="51"/>
        <v>5.8204670536688647E-3</v>
      </c>
      <c r="H578" s="7">
        <f t="shared" si="52"/>
        <v>0.46810227897931639</v>
      </c>
      <c r="I578">
        <f t="shared" si="53"/>
        <v>6.4445306305316308E-4</v>
      </c>
      <c r="J578" s="2"/>
    </row>
    <row r="579" spans="1:10">
      <c r="A579" s="3" t="s">
        <v>543</v>
      </c>
      <c r="B579">
        <v>11.56</v>
      </c>
      <c r="C579" s="4">
        <v>577</v>
      </c>
      <c r="D579">
        <f t="shared" si="54"/>
        <v>49.913494809688579</v>
      </c>
      <c r="E579" s="6">
        <f t="shared" ref="E579:E642" si="55">C579/1112882</f>
        <v>5.1847365668597392E-4</v>
      </c>
      <c r="F579" s="7">
        <f t="shared" ref="F579:F642" si="56">F578+E579</f>
        <v>0.84581294333091939</v>
      </c>
      <c r="G579" s="6">
        <f t="shared" ref="G579:G642" si="57">B579/11014.58</f>
        <v>1.0495180025021382E-3</v>
      </c>
      <c r="H579" s="7">
        <f t="shared" ref="H579:H642" si="58">H578+G579</f>
        <v>0.46915179698181853</v>
      </c>
      <c r="I579">
        <f t="shared" ref="I579:I642" si="59">F579*H580-F580*H579</f>
        <v>5.5127835466745045E-4</v>
      </c>
      <c r="J579" s="2"/>
    </row>
    <row r="580" spans="1:10">
      <c r="A580" s="3" t="s">
        <v>848</v>
      </c>
      <c r="B580">
        <v>9.8800000000000008</v>
      </c>
      <c r="C580" s="4">
        <v>492</v>
      </c>
      <c r="D580">
        <f t="shared" si="54"/>
        <v>49.797570850202426</v>
      </c>
      <c r="E580" s="6">
        <f t="shared" si="55"/>
        <v>4.4209538837001588E-4</v>
      </c>
      <c r="F580" s="7">
        <f t="shared" si="56"/>
        <v>0.84625503871928942</v>
      </c>
      <c r="G580" s="6">
        <f t="shared" si="57"/>
        <v>8.9699289487206967E-4</v>
      </c>
      <c r="H580" s="7">
        <f t="shared" si="58"/>
        <v>0.47004878987669058</v>
      </c>
      <c r="I580">
        <f t="shared" si="59"/>
        <v>1.4304484541033391E-4</v>
      </c>
      <c r="J580" s="4"/>
    </row>
    <row r="581" spans="1:10">
      <c r="A581" s="3" t="s">
        <v>214</v>
      </c>
      <c r="B581">
        <v>2.56</v>
      </c>
      <c r="C581" s="4">
        <v>127</v>
      </c>
      <c r="D581">
        <f t="shared" si="54"/>
        <v>49.609375</v>
      </c>
      <c r="E581" s="6">
        <f t="shared" si="55"/>
        <v>1.141181185426667E-4</v>
      </c>
      <c r="F581" s="7">
        <f t="shared" si="56"/>
        <v>0.84636915683783209</v>
      </c>
      <c r="G581" s="6">
        <f t="shared" si="57"/>
        <v>2.3241921162677108E-4</v>
      </c>
      <c r="H581" s="7">
        <f t="shared" si="58"/>
        <v>0.47028120908831733</v>
      </c>
      <c r="I581">
        <f t="shared" si="59"/>
        <v>4.2133488106849137E-4</v>
      </c>
      <c r="J581" s="2"/>
    </row>
    <row r="582" spans="1:10">
      <c r="A582" s="3" t="s">
        <v>1017</v>
      </c>
      <c r="B582">
        <v>7.54</v>
      </c>
      <c r="C582" s="4">
        <v>374</v>
      </c>
      <c r="D582">
        <f t="shared" si="54"/>
        <v>49.602122015915121</v>
      </c>
      <c r="E582" s="6">
        <f t="shared" si="55"/>
        <v>3.3606438059021534E-4</v>
      </c>
      <c r="F582" s="7">
        <f t="shared" si="56"/>
        <v>0.84670522121842229</v>
      </c>
      <c r="G582" s="6">
        <f t="shared" si="57"/>
        <v>6.8454720924447415E-4</v>
      </c>
      <c r="H582" s="7">
        <f t="shared" si="58"/>
        <v>0.47096575629756182</v>
      </c>
      <c r="I582">
        <f t="shared" si="59"/>
        <v>6.0944984829158777E-4</v>
      </c>
      <c r="J582" s="2"/>
    </row>
    <row r="583" spans="1:10">
      <c r="A583" s="3" t="s">
        <v>96</v>
      </c>
      <c r="B583">
        <v>10.89</v>
      </c>
      <c r="C583" s="4">
        <v>538</v>
      </c>
      <c r="D583">
        <f t="shared" si="54"/>
        <v>49.403122130394856</v>
      </c>
      <c r="E583" s="6">
        <f t="shared" si="55"/>
        <v>4.8342951004688728E-4</v>
      </c>
      <c r="F583" s="7">
        <f t="shared" si="56"/>
        <v>0.84718865072846916</v>
      </c>
      <c r="G583" s="6">
        <f t="shared" si="57"/>
        <v>9.8868953695919418E-4</v>
      </c>
      <c r="H583" s="7">
        <f t="shared" si="58"/>
        <v>0.47195444583452101</v>
      </c>
      <c r="I583">
        <f t="shared" si="59"/>
        <v>4.4446613328119611E-4</v>
      </c>
      <c r="J583" s="2"/>
    </row>
    <row r="584" spans="1:10">
      <c r="A584" s="3" t="s">
        <v>708</v>
      </c>
      <c r="B584">
        <v>7.94</v>
      </c>
      <c r="C584" s="4">
        <v>392</v>
      </c>
      <c r="D584">
        <f t="shared" si="54"/>
        <v>49.370277078085643</v>
      </c>
      <c r="E584" s="6">
        <f t="shared" si="55"/>
        <v>3.5223860211594759E-4</v>
      </c>
      <c r="F584" s="7">
        <f t="shared" si="56"/>
        <v>0.84754088933058513</v>
      </c>
      <c r="G584" s="6">
        <f t="shared" si="57"/>
        <v>7.2086271106115718E-4</v>
      </c>
      <c r="H584" s="7">
        <f t="shared" si="58"/>
        <v>0.47267530854558215</v>
      </c>
      <c r="I584">
        <f t="shared" si="59"/>
        <v>4.3332400534484838E-4</v>
      </c>
      <c r="J584" s="4"/>
    </row>
    <row r="585" spans="1:10">
      <c r="A585" s="3" t="s">
        <v>705</v>
      </c>
      <c r="B585">
        <v>7.74</v>
      </c>
      <c r="C585" s="4">
        <v>382</v>
      </c>
      <c r="D585">
        <f t="shared" si="54"/>
        <v>49.354005167958654</v>
      </c>
      <c r="E585" s="6">
        <f t="shared" si="55"/>
        <v>3.4325292349054077E-4</v>
      </c>
      <c r="F585" s="7">
        <f t="shared" si="56"/>
        <v>0.84788414225407571</v>
      </c>
      <c r="G585" s="6">
        <f t="shared" si="57"/>
        <v>7.0270496015281561E-4</v>
      </c>
      <c r="H585" s="7">
        <f t="shared" si="58"/>
        <v>0.47337801350573494</v>
      </c>
      <c r="I585">
        <f t="shared" si="59"/>
        <v>2.5197212983019135E-4</v>
      </c>
      <c r="J585" s="2"/>
    </row>
    <row r="586" spans="1:10">
      <c r="A586" s="3" t="s">
        <v>711</v>
      </c>
      <c r="B586">
        <v>4.5</v>
      </c>
      <c r="C586" s="4">
        <v>222</v>
      </c>
      <c r="D586">
        <f t="shared" si="54"/>
        <v>49.333333333333336</v>
      </c>
      <c r="E586" s="6">
        <f t="shared" si="55"/>
        <v>1.9948206548403154E-4</v>
      </c>
      <c r="F586" s="7">
        <f t="shared" si="56"/>
        <v>0.84808362431955975</v>
      </c>
      <c r="G586" s="6">
        <f t="shared" si="57"/>
        <v>4.0854939543768349E-4</v>
      </c>
      <c r="H586" s="7">
        <f t="shared" si="58"/>
        <v>0.4737865629011726</v>
      </c>
      <c r="I586">
        <f t="shared" si="59"/>
        <v>1.6379003380948554E-3</v>
      </c>
      <c r="J586" s="2"/>
    </row>
    <row r="587" spans="1:10">
      <c r="A587" s="3" t="s">
        <v>1089</v>
      </c>
      <c r="B587">
        <v>29.24</v>
      </c>
      <c r="C587" s="4">
        <v>1441</v>
      </c>
      <c r="D587">
        <f t="shared" si="54"/>
        <v>49.281805745554038</v>
      </c>
      <c r="E587" s="6">
        <f t="shared" si="55"/>
        <v>1.2948362899211237E-3</v>
      </c>
      <c r="F587" s="7">
        <f t="shared" si="56"/>
        <v>0.84937846060948086</v>
      </c>
      <c r="G587" s="6">
        <f t="shared" si="57"/>
        <v>2.6546631827995258E-3</v>
      </c>
      <c r="H587" s="7">
        <f t="shared" si="58"/>
        <v>0.4764412260839721</v>
      </c>
      <c r="I587">
        <f t="shared" si="59"/>
        <v>5.3076821431580212E-4</v>
      </c>
      <c r="J587" s="2"/>
    </row>
    <row r="588" spans="1:10">
      <c r="A588" s="3" t="s">
        <v>769</v>
      </c>
      <c r="B588">
        <v>9.4700000000000006</v>
      </c>
      <c r="C588" s="4">
        <v>466</v>
      </c>
      <c r="D588">
        <f t="shared" si="54"/>
        <v>49.208025343189014</v>
      </c>
      <c r="E588" s="6">
        <f t="shared" si="55"/>
        <v>4.1873262394395813E-4</v>
      </c>
      <c r="F588" s="7">
        <f t="shared" si="56"/>
        <v>0.84979719323342484</v>
      </c>
      <c r="G588" s="6">
        <f t="shared" si="57"/>
        <v>8.5976950550996952E-4</v>
      </c>
      <c r="H588" s="7">
        <f t="shared" si="58"/>
        <v>0.47730099558948208</v>
      </c>
      <c r="I588">
        <f t="shared" si="59"/>
        <v>2.1931806416009003E-4</v>
      </c>
      <c r="J588" s="2"/>
    </row>
    <row r="589" spans="1:10">
      <c r="A589" s="3" t="s">
        <v>112</v>
      </c>
      <c r="B589">
        <v>3.91</v>
      </c>
      <c r="C589" s="4">
        <v>192</v>
      </c>
      <c r="D589">
        <f t="shared" si="54"/>
        <v>49.104859335038363</v>
      </c>
      <c r="E589" s="6">
        <f t="shared" si="55"/>
        <v>1.7252502960781108E-4</v>
      </c>
      <c r="F589" s="7">
        <f t="shared" si="56"/>
        <v>0.84996971826303269</v>
      </c>
      <c r="G589" s="6">
        <f t="shared" si="57"/>
        <v>3.5498403025807613E-4</v>
      </c>
      <c r="H589" s="7">
        <f t="shared" si="58"/>
        <v>0.47765597961974016</v>
      </c>
      <c r="I589">
        <f t="shared" si="59"/>
        <v>8.4127706507985955E-4</v>
      </c>
      <c r="J589" s="4"/>
    </row>
    <row r="590" spans="1:10">
      <c r="A590" s="3" t="s">
        <v>456</v>
      </c>
      <c r="B590">
        <v>14.99</v>
      </c>
      <c r="C590" s="4">
        <v>735</v>
      </c>
      <c r="D590">
        <f t="shared" si="54"/>
        <v>49.03268845897265</v>
      </c>
      <c r="E590" s="6">
        <f t="shared" si="55"/>
        <v>6.6044737896740172E-4</v>
      </c>
      <c r="F590" s="7">
        <f t="shared" si="56"/>
        <v>0.85063016564200011</v>
      </c>
      <c r="G590" s="6">
        <f t="shared" si="57"/>
        <v>1.3609234305801945E-3</v>
      </c>
      <c r="H590" s="7">
        <f t="shared" si="58"/>
        <v>0.47901690305032035</v>
      </c>
      <c r="I590">
        <f t="shared" si="59"/>
        <v>6.5615533868340625E-4</v>
      </c>
      <c r="J590" s="4"/>
    </row>
    <row r="591" spans="1:10">
      <c r="A591" s="3" t="s">
        <v>101</v>
      </c>
      <c r="B591">
        <v>11.69</v>
      </c>
      <c r="C591" s="4">
        <v>573</v>
      </c>
      <c r="D591">
        <f t="shared" si="54"/>
        <v>49.01625320786998</v>
      </c>
      <c r="E591" s="6">
        <f t="shared" si="55"/>
        <v>5.1487938523581112E-4</v>
      </c>
      <c r="F591" s="7">
        <f t="shared" si="56"/>
        <v>0.85114504502723587</v>
      </c>
      <c r="G591" s="6">
        <f t="shared" si="57"/>
        <v>1.06132054059256E-3</v>
      </c>
      <c r="H591" s="7">
        <f t="shared" si="58"/>
        <v>0.4800782235909129</v>
      </c>
      <c r="I591">
        <f t="shared" si="59"/>
        <v>2.3534624305721064E-4</v>
      </c>
      <c r="J591" s="2"/>
    </row>
    <row r="592" spans="1:10">
      <c r="A592" s="3" t="s">
        <v>888</v>
      </c>
      <c r="B592">
        <v>4.1900000000000004</v>
      </c>
      <c r="C592" s="4">
        <v>205</v>
      </c>
      <c r="D592">
        <f t="shared" si="54"/>
        <v>48.926014319809063</v>
      </c>
      <c r="E592" s="6">
        <f t="shared" si="55"/>
        <v>1.8420641182083995E-4</v>
      </c>
      <c r="F592" s="7">
        <f t="shared" si="56"/>
        <v>0.85132925143905669</v>
      </c>
      <c r="G592" s="6">
        <f t="shared" si="57"/>
        <v>3.8040488152975423E-4</v>
      </c>
      <c r="H592" s="7">
        <f t="shared" si="58"/>
        <v>0.48045862847244264</v>
      </c>
      <c r="I592">
        <f t="shared" si="59"/>
        <v>1.9892220331968469E-4</v>
      </c>
      <c r="J592" s="2"/>
    </row>
    <row r="593" spans="1:10">
      <c r="A593" s="3" t="s">
        <v>633</v>
      </c>
      <c r="B593">
        <v>3.54</v>
      </c>
      <c r="C593" s="4">
        <v>173</v>
      </c>
      <c r="D593">
        <f t="shared" si="54"/>
        <v>48.870056497175142</v>
      </c>
      <c r="E593" s="6">
        <f t="shared" si="55"/>
        <v>1.554522402195381E-4</v>
      </c>
      <c r="F593" s="7">
        <f t="shared" si="56"/>
        <v>0.8514847036792762</v>
      </c>
      <c r="G593" s="6">
        <f t="shared" si="57"/>
        <v>3.2139219107764436E-4</v>
      </c>
      <c r="H593" s="7">
        <f t="shared" si="58"/>
        <v>0.48078002066352027</v>
      </c>
      <c r="I593">
        <f t="shared" si="59"/>
        <v>1.9446583836107978E-4</v>
      </c>
      <c r="J593" s="4"/>
    </row>
    <row r="594" spans="1:10">
      <c r="A594" s="3" t="s">
        <v>145</v>
      </c>
      <c r="B594">
        <v>3.46</v>
      </c>
      <c r="C594" s="4">
        <v>169</v>
      </c>
      <c r="D594">
        <f t="shared" si="54"/>
        <v>48.843930635838149</v>
      </c>
      <c r="E594" s="6">
        <f t="shared" si="55"/>
        <v>1.5185796876937538E-4</v>
      </c>
      <c r="F594" s="7">
        <f t="shared" si="56"/>
        <v>0.85163656164804558</v>
      </c>
      <c r="G594" s="6">
        <f t="shared" si="57"/>
        <v>3.1412909071430777E-4</v>
      </c>
      <c r="H594" s="7">
        <f t="shared" si="58"/>
        <v>0.48109414975423459</v>
      </c>
      <c r="I594">
        <f t="shared" si="59"/>
        <v>1.5024334431645858E-4</v>
      </c>
      <c r="J594" s="2"/>
    </row>
    <row r="595" spans="1:10">
      <c r="A595" s="3" t="s">
        <v>504</v>
      </c>
      <c r="B595">
        <v>2.67</v>
      </c>
      <c r="C595" s="4">
        <v>130</v>
      </c>
      <c r="D595">
        <f t="shared" si="54"/>
        <v>48.68913857677903</v>
      </c>
      <c r="E595" s="6">
        <f t="shared" si="55"/>
        <v>1.1681382213028874E-4</v>
      </c>
      <c r="F595" s="7">
        <f t="shared" si="56"/>
        <v>0.85175337547017582</v>
      </c>
      <c r="G595" s="6">
        <f t="shared" si="57"/>
        <v>2.4240597462635887E-4</v>
      </c>
      <c r="H595" s="7">
        <f t="shared" si="58"/>
        <v>0.48133655572886097</v>
      </c>
      <c r="I595">
        <f t="shared" si="59"/>
        <v>2.5926576553408909E-4</v>
      </c>
      <c r="J595" s="2"/>
    </row>
    <row r="596" spans="1:10">
      <c r="A596" s="3" t="s">
        <v>718</v>
      </c>
      <c r="B596">
        <v>4.5999999999999996</v>
      </c>
      <c r="C596" s="4">
        <v>223</v>
      </c>
      <c r="D596">
        <f t="shared" si="54"/>
        <v>48.478260869565219</v>
      </c>
      <c r="E596" s="6">
        <f t="shared" si="55"/>
        <v>2.0038063334657224E-4</v>
      </c>
      <c r="F596" s="7">
        <f t="shared" si="56"/>
        <v>0.85195375610352242</v>
      </c>
      <c r="G596" s="6">
        <f t="shared" si="57"/>
        <v>4.1762827089185422E-4</v>
      </c>
      <c r="H596" s="7">
        <f t="shared" si="58"/>
        <v>0.48175418399975284</v>
      </c>
      <c r="I596">
        <f t="shared" si="59"/>
        <v>5.4724899826014139E-4</v>
      </c>
      <c r="J596" s="4"/>
    </row>
    <row r="597" spans="1:10">
      <c r="A597" s="3" t="s">
        <v>199</v>
      </c>
      <c r="B597">
        <v>9.6999999999999993</v>
      </c>
      <c r="C597" s="4">
        <v>469</v>
      </c>
      <c r="D597">
        <f t="shared" si="54"/>
        <v>48.350515463917532</v>
      </c>
      <c r="E597" s="6">
        <f t="shared" si="55"/>
        <v>4.2142832753158015E-4</v>
      </c>
      <c r="F597" s="7">
        <f t="shared" si="56"/>
        <v>0.85237518443105398</v>
      </c>
      <c r="G597" s="6">
        <f t="shared" si="57"/>
        <v>8.8065091905456213E-4</v>
      </c>
      <c r="H597" s="7">
        <f t="shared" si="58"/>
        <v>0.48263483491880738</v>
      </c>
      <c r="I597">
        <f t="shared" si="59"/>
        <v>2.5446895396319391E-4</v>
      </c>
      <c r="J597" s="2"/>
    </row>
    <row r="598" spans="1:10">
      <c r="A598" s="3" t="s">
        <v>382</v>
      </c>
      <c r="B598">
        <v>4.51</v>
      </c>
      <c r="C598" s="4">
        <v>218</v>
      </c>
      <c r="D598">
        <f t="shared" si="54"/>
        <v>48.337028824833702</v>
      </c>
      <c r="E598" s="6">
        <f t="shared" si="55"/>
        <v>1.9588779403386882E-4</v>
      </c>
      <c r="F598" s="7">
        <f t="shared" si="56"/>
        <v>0.85257107222508788</v>
      </c>
      <c r="G598" s="6">
        <f t="shared" si="57"/>
        <v>4.0945728298310056E-4</v>
      </c>
      <c r="H598" s="7">
        <f t="shared" si="58"/>
        <v>0.48304429220179046</v>
      </c>
      <c r="I598">
        <f t="shared" si="59"/>
        <v>3.1549462902114023E-4</v>
      </c>
      <c r="J598" s="2"/>
    </row>
    <row r="599" spans="1:10">
      <c r="A599" s="3" t="s">
        <v>131</v>
      </c>
      <c r="B599">
        <v>5.59</v>
      </c>
      <c r="C599" s="4">
        <v>270</v>
      </c>
      <c r="D599">
        <f t="shared" si="54"/>
        <v>48.300536672629697</v>
      </c>
      <c r="E599" s="6">
        <f t="shared" si="55"/>
        <v>2.4261332288598431E-4</v>
      </c>
      <c r="F599" s="7">
        <f t="shared" si="56"/>
        <v>0.85281368554797388</v>
      </c>
      <c r="G599" s="6">
        <f t="shared" si="57"/>
        <v>5.0750913788814465E-4</v>
      </c>
      <c r="H599" s="7">
        <f t="shared" si="58"/>
        <v>0.48355180133967862</v>
      </c>
      <c r="I599">
        <f t="shared" si="59"/>
        <v>1.6147648518877178E-4</v>
      </c>
      <c r="J599" s="2"/>
    </row>
    <row r="600" spans="1:10">
      <c r="A600" s="3" t="s">
        <v>390</v>
      </c>
      <c r="B600">
        <v>2.86</v>
      </c>
      <c r="C600" s="4">
        <v>138</v>
      </c>
      <c r="D600">
        <f t="shared" si="54"/>
        <v>48.251748251748253</v>
      </c>
      <c r="E600" s="6">
        <f t="shared" si="55"/>
        <v>1.240023650306142E-4</v>
      </c>
      <c r="F600" s="7">
        <f t="shared" si="56"/>
        <v>0.85293768791300451</v>
      </c>
      <c r="G600" s="6">
        <f t="shared" si="57"/>
        <v>2.5965583798928329E-4</v>
      </c>
      <c r="H600" s="7">
        <f t="shared" si="58"/>
        <v>0.48381145717766788</v>
      </c>
      <c r="I600">
        <f t="shared" si="59"/>
        <v>2.1916024466328565E-4</v>
      </c>
      <c r="J600" s="2"/>
    </row>
    <row r="601" spans="1:10">
      <c r="A601" s="3" t="s">
        <v>616</v>
      </c>
      <c r="B601">
        <v>3.88</v>
      </c>
      <c r="C601" s="4">
        <v>187</v>
      </c>
      <c r="D601">
        <f t="shared" si="54"/>
        <v>48.195876288659797</v>
      </c>
      <c r="E601" s="6">
        <f t="shared" si="55"/>
        <v>1.6803219029510767E-4</v>
      </c>
      <c r="F601" s="7">
        <f t="shared" si="56"/>
        <v>0.85310572010329966</v>
      </c>
      <c r="G601" s="6">
        <f t="shared" si="57"/>
        <v>3.5226036762182487E-4</v>
      </c>
      <c r="H601" s="7">
        <f t="shared" si="58"/>
        <v>0.4841637175452897</v>
      </c>
      <c r="I601">
        <f t="shared" si="59"/>
        <v>2.0056181405120332E-4</v>
      </c>
      <c r="J601" s="4"/>
    </row>
    <row r="602" spans="1:10">
      <c r="A602" s="3" t="s">
        <v>776</v>
      </c>
      <c r="B602">
        <v>3.55</v>
      </c>
      <c r="C602" s="4">
        <v>171</v>
      </c>
      <c r="D602">
        <f t="shared" si="54"/>
        <v>48.169014084507047</v>
      </c>
      <c r="E602" s="6">
        <f t="shared" si="55"/>
        <v>1.5365510449445673E-4</v>
      </c>
      <c r="F602" s="7">
        <f t="shared" si="56"/>
        <v>0.85325937520779416</v>
      </c>
      <c r="G602" s="6">
        <f t="shared" si="57"/>
        <v>3.2230007862306143E-4</v>
      </c>
      <c r="H602" s="7">
        <f t="shared" si="58"/>
        <v>0.48448601762391275</v>
      </c>
      <c r="I602">
        <f t="shared" si="59"/>
        <v>3.0401501174232015E-4</v>
      </c>
      <c r="J602" s="4"/>
    </row>
    <row r="603" spans="1:10">
      <c r="A603" s="3" t="s">
        <v>236</v>
      </c>
      <c r="B603">
        <v>5.38</v>
      </c>
      <c r="C603" s="4">
        <v>259</v>
      </c>
      <c r="D603">
        <f t="shared" si="54"/>
        <v>48.141263940520446</v>
      </c>
      <c r="E603" s="6">
        <f t="shared" si="55"/>
        <v>2.3272907639803681E-4</v>
      </c>
      <c r="F603" s="7">
        <f t="shared" si="56"/>
        <v>0.8534921042841922</v>
      </c>
      <c r="G603" s="6">
        <f t="shared" si="57"/>
        <v>4.8844349943438607E-4</v>
      </c>
      <c r="H603" s="7">
        <f t="shared" si="58"/>
        <v>0.48497446112334713</v>
      </c>
      <c r="I603">
        <f t="shared" si="59"/>
        <v>3.89983869245214E-4</v>
      </c>
      <c r="J603" s="4"/>
    </row>
    <row r="604" spans="1:10">
      <c r="A604" s="3" t="s">
        <v>323</v>
      </c>
      <c r="B604">
        <v>6.9</v>
      </c>
      <c r="C604" s="4">
        <v>332</v>
      </c>
      <c r="D604">
        <f t="shared" si="54"/>
        <v>48.115942028985508</v>
      </c>
      <c r="E604" s="6">
        <f t="shared" si="55"/>
        <v>2.9832453036350662E-4</v>
      </c>
      <c r="F604" s="7">
        <f t="shared" si="56"/>
        <v>0.85379042881455569</v>
      </c>
      <c r="G604" s="6">
        <f t="shared" si="57"/>
        <v>6.2644240633778141E-4</v>
      </c>
      <c r="H604" s="7">
        <f t="shared" si="58"/>
        <v>0.48560090352968494</v>
      </c>
      <c r="I604">
        <f t="shared" si="59"/>
        <v>3.8751472189457736E-4</v>
      </c>
      <c r="J604" s="4"/>
    </row>
    <row r="605" spans="1:10">
      <c r="A605" s="3" t="s">
        <v>649</v>
      </c>
      <c r="B605">
        <v>6.84</v>
      </c>
      <c r="C605" s="4">
        <v>327</v>
      </c>
      <c r="D605">
        <f t="shared" si="54"/>
        <v>47.807017543859651</v>
      </c>
      <c r="E605" s="6">
        <f t="shared" si="55"/>
        <v>2.9383169105080321E-4</v>
      </c>
      <c r="F605" s="7">
        <f t="shared" si="56"/>
        <v>0.85408426050560649</v>
      </c>
      <c r="G605" s="6">
        <f t="shared" si="57"/>
        <v>6.2099508106527889E-4</v>
      </c>
      <c r="H605" s="7">
        <f t="shared" si="58"/>
        <v>0.48622189861075021</v>
      </c>
      <c r="I605">
        <f t="shared" si="59"/>
        <v>2.8217240392625076E-4</v>
      </c>
      <c r="J605" s="4"/>
    </row>
    <row r="606" spans="1:10">
      <c r="A606" s="3" t="s">
        <v>1021</v>
      </c>
      <c r="B606">
        <v>4.9800000000000004</v>
      </c>
      <c r="C606" s="4">
        <v>238</v>
      </c>
      <c r="D606">
        <f t="shared" si="54"/>
        <v>47.791164658634536</v>
      </c>
      <c r="E606" s="6">
        <f t="shared" si="55"/>
        <v>2.1385915128468248E-4</v>
      </c>
      <c r="F606" s="7">
        <f t="shared" si="56"/>
        <v>0.85429811965689118</v>
      </c>
      <c r="G606" s="6">
        <f t="shared" si="57"/>
        <v>4.521279976177031E-4</v>
      </c>
      <c r="H606" s="7">
        <f t="shared" si="58"/>
        <v>0.48667402660836789</v>
      </c>
      <c r="I606">
        <f t="shared" si="59"/>
        <v>2.5388750413701811E-4</v>
      </c>
      <c r="J606" s="2"/>
    </row>
    <row r="607" spans="1:10">
      <c r="A607" s="3" t="s">
        <v>671</v>
      </c>
      <c r="B607">
        <v>4.4800000000000004</v>
      </c>
      <c r="C607" s="4">
        <v>214</v>
      </c>
      <c r="D607">
        <f t="shared" si="54"/>
        <v>47.767857142857139</v>
      </c>
      <c r="E607" s="6">
        <f t="shared" si="55"/>
        <v>1.9229352258370608E-4</v>
      </c>
      <c r="F607" s="7">
        <f t="shared" si="56"/>
        <v>0.85449041317947483</v>
      </c>
      <c r="G607" s="6">
        <f t="shared" si="57"/>
        <v>4.0673362034684941E-4</v>
      </c>
      <c r="H607" s="7">
        <f t="shared" si="58"/>
        <v>0.48708076022871472</v>
      </c>
      <c r="I607">
        <f t="shared" si="59"/>
        <v>3.4697696238777942E-4</v>
      </c>
      <c r="J607" s="2"/>
    </row>
    <row r="608" spans="1:10">
      <c r="A608" s="3" t="s">
        <v>313</v>
      </c>
      <c r="B608">
        <v>6.12</v>
      </c>
      <c r="C608" s="4">
        <v>292</v>
      </c>
      <c r="D608">
        <f t="shared" si="54"/>
        <v>47.712418300653596</v>
      </c>
      <c r="E608" s="6">
        <f t="shared" si="55"/>
        <v>2.6238181586187931E-4</v>
      </c>
      <c r="F608" s="7">
        <f t="shared" si="56"/>
        <v>0.85475279499533674</v>
      </c>
      <c r="G608" s="6">
        <f t="shared" si="57"/>
        <v>5.556271777952496E-4</v>
      </c>
      <c r="H608" s="7">
        <f t="shared" si="58"/>
        <v>0.48763638740650994</v>
      </c>
      <c r="I608">
        <f t="shared" si="59"/>
        <v>4.0030526955542323E-4</v>
      </c>
      <c r="J608" s="2"/>
    </row>
    <row r="609" spans="1:10">
      <c r="A609" s="3" t="s">
        <v>278</v>
      </c>
      <c r="B609">
        <v>7.05</v>
      </c>
      <c r="C609" s="4">
        <v>335</v>
      </c>
      <c r="D609">
        <f t="shared" si="54"/>
        <v>47.5177304964539</v>
      </c>
      <c r="E609" s="6">
        <f t="shared" si="55"/>
        <v>3.0102023395112869E-4</v>
      </c>
      <c r="F609" s="7">
        <f t="shared" si="56"/>
        <v>0.85505381522928792</v>
      </c>
      <c r="G609" s="6">
        <f t="shared" si="57"/>
        <v>6.4006071951903747E-4</v>
      </c>
      <c r="H609" s="7">
        <f t="shared" si="58"/>
        <v>0.48827644812602899</v>
      </c>
      <c r="I609">
        <f t="shared" si="59"/>
        <v>3.3404899590500081E-4</v>
      </c>
      <c r="J609" s="4"/>
    </row>
    <row r="610" spans="1:10">
      <c r="A610" s="3" t="s">
        <v>466</v>
      </c>
      <c r="B610">
        <v>5.88</v>
      </c>
      <c r="C610" s="4">
        <v>279</v>
      </c>
      <c r="D610">
        <f t="shared" si="54"/>
        <v>47.448979591836732</v>
      </c>
      <c r="E610" s="6">
        <f t="shared" si="55"/>
        <v>2.5070043364885047E-4</v>
      </c>
      <c r="F610" s="7">
        <f t="shared" si="56"/>
        <v>0.85530451566293675</v>
      </c>
      <c r="G610" s="6">
        <f t="shared" si="57"/>
        <v>5.3383787670523977E-4</v>
      </c>
      <c r="H610" s="7">
        <f t="shared" si="58"/>
        <v>0.48881028600273424</v>
      </c>
      <c r="I610">
        <f t="shared" si="59"/>
        <v>2.6478881159835987E-4</v>
      </c>
      <c r="J610" s="4"/>
    </row>
    <row r="611" spans="1:10">
      <c r="A611" s="3" t="s">
        <v>596</v>
      </c>
      <c r="B611">
        <v>4.66</v>
      </c>
      <c r="C611" s="4">
        <v>221</v>
      </c>
      <c r="D611">
        <f t="shared" si="54"/>
        <v>47.42489270386266</v>
      </c>
      <c r="E611" s="6">
        <f t="shared" si="55"/>
        <v>1.9858349762149087E-4</v>
      </c>
      <c r="F611" s="7">
        <f t="shared" si="56"/>
        <v>0.85550309916055822</v>
      </c>
      <c r="G611" s="6">
        <f t="shared" si="57"/>
        <v>4.2307559616435673E-4</v>
      </c>
      <c r="H611" s="7">
        <f t="shared" si="58"/>
        <v>0.48923336159889858</v>
      </c>
      <c r="I611">
        <f t="shared" si="59"/>
        <v>1.9358832038588458E-3</v>
      </c>
      <c r="J611" s="4"/>
    </row>
    <row r="612" spans="1:10">
      <c r="A612" s="3" t="s">
        <v>457</v>
      </c>
      <c r="B612">
        <v>34.020000000000003</v>
      </c>
      <c r="C612" s="4">
        <v>1607</v>
      </c>
      <c r="D612">
        <f t="shared" si="54"/>
        <v>47.236919459141674</v>
      </c>
      <c r="E612" s="6">
        <f t="shared" si="55"/>
        <v>1.443998555102877E-3</v>
      </c>
      <c r="F612" s="7">
        <f t="shared" si="56"/>
        <v>0.85694709771566113</v>
      </c>
      <c r="G612" s="6">
        <f t="shared" si="57"/>
        <v>3.0886334295088876E-3</v>
      </c>
      <c r="H612" s="7">
        <f t="shared" si="58"/>
        <v>0.49232199502840746</v>
      </c>
      <c r="I612">
        <f t="shared" si="59"/>
        <v>8.7261875477279149E-4</v>
      </c>
      <c r="J612" s="4"/>
    </row>
    <row r="613" spans="1:10">
      <c r="A613" s="3" t="s">
        <v>580</v>
      </c>
      <c r="B613">
        <v>15.31</v>
      </c>
      <c r="C613" s="4">
        <v>720</v>
      </c>
      <c r="D613">
        <f t="shared" si="54"/>
        <v>47.028086218158066</v>
      </c>
      <c r="E613" s="6">
        <f t="shared" si="55"/>
        <v>6.4696886102929153E-4</v>
      </c>
      <c r="F613" s="7">
        <f t="shared" si="56"/>
        <v>0.85759406657669046</v>
      </c>
      <c r="G613" s="6">
        <f t="shared" si="57"/>
        <v>1.3899758320335411E-3</v>
      </c>
      <c r="H613" s="7">
        <f t="shared" si="58"/>
        <v>0.493711970860441</v>
      </c>
      <c r="I613">
        <f t="shared" si="59"/>
        <v>3.5697464566714077E-4</v>
      </c>
    </row>
    <row r="614" spans="1:10">
      <c r="A614" s="3" t="s">
        <v>1094</v>
      </c>
      <c r="B614">
        <v>6.26</v>
      </c>
      <c r="C614" s="4">
        <v>294</v>
      </c>
      <c r="D614">
        <f t="shared" si="54"/>
        <v>46.964856230031948</v>
      </c>
      <c r="E614" s="6">
        <f t="shared" si="55"/>
        <v>2.6417895158696071E-4</v>
      </c>
      <c r="F614" s="7">
        <f t="shared" si="56"/>
        <v>0.85785824552827739</v>
      </c>
      <c r="G614" s="6">
        <f t="shared" si="57"/>
        <v>5.6833760343108855E-4</v>
      </c>
      <c r="H614" s="7">
        <f t="shared" si="58"/>
        <v>0.49428030846387211</v>
      </c>
      <c r="I614">
        <f t="shared" si="59"/>
        <v>1.6149594769526154E-3</v>
      </c>
    </row>
    <row r="615" spans="1:10">
      <c r="A615" s="3" t="s">
        <v>751</v>
      </c>
      <c r="B615">
        <v>28.32</v>
      </c>
      <c r="C615" s="4">
        <v>1330</v>
      </c>
      <c r="D615">
        <f t="shared" si="54"/>
        <v>46.963276836158194</v>
      </c>
      <c r="E615" s="6">
        <f t="shared" si="55"/>
        <v>1.1950952571791078E-3</v>
      </c>
      <c r="F615" s="7">
        <f t="shared" si="56"/>
        <v>0.85905334078545648</v>
      </c>
      <c r="G615" s="6">
        <f t="shared" si="57"/>
        <v>2.5711375286211549E-3</v>
      </c>
      <c r="H615" s="7">
        <f t="shared" si="58"/>
        <v>0.49685144599249326</v>
      </c>
      <c r="I615">
        <f t="shared" si="59"/>
        <v>5.0718065659344225E-4</v>
      </c>
    </row>
    <row r="616" spans="1:10">
      <c r="A616" s="3" t="s">
        <v>1101</v>
      </c>
      <c r="B616">
        <v>8.89</v>
      </c>
      <c r="C616" s="4">
        <v>417</v>
      </c>
      <c r="D616">
        <f t="shared" si="54"/>
        <v>46.906636670416198</v>
      </c>
      <c r="E616" s="6">
        <f t="shared" si="55"/>
        <v>3.7470279867946466E-4</v>
      </c>
      <c r="F616" s="7">
        <f t="shared" si="56"/>
        <v>0.85942804358413594</v>
      </c>
      <c r="G616" s="6">
        <f t="shared" si="57"/>
        <v>8.0711202787577929E-4</v>
      </c>
      <c r="H616" s="7">
        <f t="shared" si="58"/>
        <v>0.49765855802036901</v>
      </c>
      <c r="I616">
        <f t="shared" si="59"/>
        <v>1.8149413936419112E-4</v>
      </c>
    </row>
    <row r="617" spans="1:10">
      <c r="A617" s="3" t="s">
        <v>872</v>
      </c>
      <c r="B617">
        <v>3.18</v>
      </c>
      <c r="C617" s="4">
        <v>149</v>
      </c>
      <c r="D617">
        <f t="shared" si="54"/>
        <v>46.855345911949684</v>
      </c>
      <c r="E617" s="6">
        <f t="shared" si="55"/>
        <v>1.3388661151856173E-4</v>
      </c>
      <c r="F617" s="7">
        <f t="shared" si="56"/>
        <v>0.85956193019565452</v>
      </c>
      <c r="G617" s="6">
        <f t="shared" si="57"/>
        <v>2.8870823944262972E-4</v>
      </c>
      <c r="H617" s="7">
        <f t="shared" si="58"/>
        <v>0.49794726625981162</v>
      </c>
      <c r="I617">
        <f t="shared" si="59"/>
        <v>7.5849216416201681E-4</v>
      </c>
    </row>
    <row r="618" spans="1:10">
      <c r="A618" s="3" t="s">
        <v>494</v>
      </c>
      <c r="B618">
        <v>13.28</v>
      </c>
      <c r="C618" s="4">
        <v>621</v>
      </c>
      <c r="D618">
        <f t="shared" si="54"/>
        <v>46.76204819277109</v>
      </c>
      <c r="E618" s="6">
        <f t="shared" si="55"/>
        <v>5.5801064263776392E-4</v>
      </c>
      <c r="F618" s="7">
        <f t="shared" si="56"/>
        <v>0.86011994083829224</v>
      </c>
      <c r="G618" s="6">
        <f t="shared" si="57"/>
        <v>1.2056746603138749E-3</v>
      </c>
      <c r="H618" s="7">
        <f t="shared" si="58"/>
        <v>0.49915294092012547</v>
      </c>
      <c r="I618">
        <f t="shared" si="59"/>
        <v>2.9595963472806019E-4</v>
      </c>
    </row>
    <row r="619" spans="1:10">
      <c r="A619" s="3" t="s">
        <v>903</v>
      </c>
      <c r="B619">
        <v>5.18</v>
      </c>
      <c r="C619" s="4">
        <v>242</v>
      </c>
      <c r="D619">
        <f t="shared" si="54"/>
        <v>46.71814671814672</v>
      </c>
      <c r="E619" s="6">
        <f t="shared" si="55"/>
        <v>2.174534227348452E-4</v>
      </c>
      <c r="F619" s="7">
        <f t="shared" si="56"/>
        <v>0.86033739426102707</v>
      </c>
      <c r="G619" s="6">
        <f t="shared" si="57"/>
        <v>4.7028574852604456E-4</v>
      </c>
      <c r="H619" s="7">
        <f t="shared" si="58"/>
        <v>0.4996232266686515</v>
      </c>
      <c r="I619">
        <f t="shared" si="59"/>
        <v>3.45175525772623E-4</v>
      </c>
    </row>
    <row r="620" spans="1:10">
      <c r="A620" s="3" t="s">
        <v>394</v>
      </c>
      <c r="B620">
        <v>6.04</v>
      </c>
      <c r="C620" s="4">
        <v>282</v>
      </c>
      <c r="D620">
        <f t="shared" si="54"/>
        <v>46.688741721854306</v>
      </c>
      <c r="E620" s="6">
        <f t="shared" si="55"/>
        <v>2.5339613723647254E-4</v>
      </c>
      <c r="F620" s="7">
        <f t="shared" si="56"/>
        <v>0.86059079039826358</v>
      </c>
      <c r="G620" s="6">
        <f t="shared" si="57"/>
        <v>5.4836407743191296E-4</v>
      </c>
      <c r="H620" s="7">
        <f t="shared" si="58"/>
        <v>0.50017159074608342</v>
      </c>
      <c r="I620">
        <f t="shared" si="59"/>
        <v>3.4562496388979014E-4</v>
      </c>
    </row>
    <row r="621" spans="1:10">
      <c r="A621" s="3" t="s">
        <v>348</v>
      </c>
      <c r="B621">
        <v>6.04</v>
      </c>
      <c r="C621" s="4">
        <v>281</v>
      </c>
      <c r="D621">
        <f t="shared" si="54"/>
        <v>46.523178807947019</v>
      </c>
      <c r="E621" s="6">
        <f t="shared" si="55"/>
        <v>2.5249756937393181E-4</v>
      </c>
      <c r="F621" s="7">
        <f t="shared" si="56"/>
        <v>0.86084328796763754</v>
      </c>
      <c r="G621" s="6">
        <f t="shared" si="57"/>
        <v>5.4836407743191296E-4</v>
      </c>
      <c r="H621" s="7">
        <f t="shared" si="58"/>
        <v>0.50071995482351528</v>
      </c>
      <c r="I621">
        <f t="shared" si="59"/>
        <v>1.7415061431463874E-4</v>
      </c>
    </row>
    <row r="622" spans="1:10">
      <c r="A622" s="3" t="s">
        <v>477</v>
      </c>
      <c r="B622">
        <v>3.04</v>
      </c>
      <c r="C622" s="4">
        <v>141</v>
      </c>
      <c r="D622">
        <f t="shared" si="54"/>
        <v>46.381578947368418</v>
      </c>
      <c r="E622" s="6">
        <f t="shared" si="55"/>
        <v>1.2669806861823627E-4</v>
      </c>
      <c r="F622" s="7">
        <f t="shared" si="56"/>
        <v>0.86096998603625574</v>
      </c>
      <c r="G622" s="6">
        <f t="shared" si="57"/>
        <v>2.7599781380679067E-4</v>
      </c>
      <c r="H622" s="7">
        <f t="shared" si="58"/>
        <v>0.50099595263732211</v>
      </c>
      <c r="I622">
        <f t="shared" si="59"/>
        <v>3.517593694034038E-4</v>
      </c>
    </row>
    <row r="623" spans="1:10">
      <c r="A623" s="3" t="s">
        <v>754</v>
      </c>
      <c r="B623">
        <v>6.13</v>
      </c>
      <c r="C623" s="4">
        <v>283</v>
      </c>
      <c r="D623">
        <f t="shared" si="54"/>
        <v>46.166394779771615</v>
      </c>
      <c r="E623" s="6">
        <f t="shared" si="55"/>
        <v>2.5429470509901321E-4</v>
      </c>
      <c r="F623" s="7">
        <f t="shared" si="56"/>
        <v>0.86122428074135471</v>
      </c>
      <c r="G623" s="6">
        <f t="shared" si="57"/>
        <v>5.5653506534066662E-4</v>
      </c>
      <c r="H623" s="7">
        <f t="shared" si="58"/>
        <v>0.50155248770266281</v>
      </c>
      <c r="I623">
        <f t="shared" si="59"/>
        <v>1.7905340872514941E-4</v>
      </c>
    </row>
    <row r="624" spans="1:10">
      <c r="A624" s="3" t="s">
        <v>636</v>
      </c>
      <c r="B624">
        <v>3.12</v>
      </c>
      <c r="C624" s="4">
        <v>144</v>
      </c>
      <c r="D624">
        <f t="shared" si="54"/>
        <v>46.153846153846153</v>
      </c>
      <c r="E624" s="6">
        <f t="shared" si="55"/>
        <v>1.2939377220585831E-4</v>
      </c>
      <c r="F624" s="7">
        <f t="shared" si="56"/>
        <v>0.8613536745135606</v>
      </c>
      <c r="G624" s="6">
        <f t="shared" si="57"/>
        <v>2.8326091417012726E-4</v>
      </c>
      <c r="H624" s="7">
        <f t="shared" si="58"/>
        <v>0.50183574861683289</v>
      </c>
      <c r="I624">
        <f t="shared" si="59"/>
        <v>3.7380994711755378E-4</v>
      </c>
    </row>
    <row r="625" spans="1:9">
      <c r="A625" s="3" t="s">
        <v>867</v>
      </c>
      <c r="B625">
        <v>6.51</v>
      </c>
      <c r="C625" s="4">
        <v>300</v>
      </c>
      <c r="D625">
        <f t="shared" si="54"/>
        <v>46.082949308755765</v>
      </c>
      <c r="E625" s="6">
        <f t="shared" si="55"/>
        <v>2.6957035876220479E-4</v>
      </c>
      <c r="F625" s="7">
        <f t="shared" si="56"/>
        <v>0.86162324487232278</v>
      </c>
      <c r="G625" s="6">
        <f t="shared" si="57"/>
        <v>5.910347920665155E-4</v>
      </c>
      <c r="H625" s="7">
        <f t="shared" si="58"/>
        <v>0.50242678340889946</v>
      </c>
      <c r="I625">
        <f t="shared" si="59"/>
        <v>3.2459442644539038E-4</v>
      </c>
    </row>
    <row r="626" spans="1:9">
      <c r="A626" s="3" t="s">
        <v>1013</v>
      </c>
      <c r="B626">
        <v>5.65</v>
      </c>
      <c r="C626" s="4">
        <v>260</v>
      </c>
      <c r="D626">
        <f t="shared" si="54"/>
        <v>46.017699115044245</v>
      </c>
      <c r="E626" s="6">
        <f t="shared" si="55"/>
        <v>2.3362764426057748E-4</v>
      </c>
      <c r="F626" s="7">
        <f t="shared" si="56"/>
        <v>0.86185687251658338</v>
      </c>
      <c r="G626" s="6">
        <f t="shared" si="57"/>
        <v>5.1295646316064706E-4</v>
      </c>
      <c r="H626" s="7">
        <f t="shared" si="58"/>
        <v>0.50293973987206009</v>
      </c>
      <c r="I626">
        <f t="shared" si="59"/>
        <v>2.011041887574061E-4</v>
      </c>
    </row>
    <row r="627" spans="1:9">
      <c r="A627" s="3" t="s">
        <v>335</v>
      </c>
      <c r="B627">
        <v>3.5</v>
      </c>
      <c r="C627" s="4">
        <v>161</v>
      </c>
      <c r="D627">
        <f t="shared" si="54"/>
        <v>46</v>
      </c>
      <c r="E627" s="6">
        <f t="shared" si="55"/>
        <v>1.446694258690499E-4</v>
      </c>
      <c r="F627" s="7">
        <f t="shared" si="56"/>
        <v>0.86200154194245249</v>
      </c>
      <c r="G627" s="6">
        <f t="shared" si="57"/>
        <v>3.1776064089597604E-4</v>
      </c>
      <c r="H627" s="7">
        <f t="shared" si="58"/>
        <v>0.50325750051295604</v>
      </c>
      <c r="I627">
        <f t="shared" si="59"/>
        <v>3.4742822870953427E-4</v>
      </c>
    </row>
    <row r="628" spans="1:9">
      <c r="A628" s="3" t="s">
        <v>665</v>
      </c>
      <c r="B628">
        <v>6.04</v>
      </c>
      <c r="C628" s="4">
        <v>277</v>
      </c>
      <c r="D628">
        <f t="shared" si="54"/>
        <v>45.860927152317878</v>
      </c>
      <c r="E628" s="6">
        <f t="shared" si="55"/>
        <v>2.4890329792376912E-4</v>
      </c>
      <c r="F628" s="7">
        <f t="shared" si="56"/>
        <v>0.86225044524037631</v>
      </c>
      <c r="G628" s="6">
        <f t="shared" si="57"/>
        <v>5.4836407743191296E-4</v>
      </c>
      <c r="H628" s="7">
        <f t="shared" si="58"/>
        <v>0.5038058645903879</v>
      </c>
      <c r="I628">
        <f t="shared" si="59"/>
        <v>3.8885250836556695E-4</v>
      </c>
    </row>
    <row r="629" spans="1:9">
      <c r="A629" s="3" t="s">
        <v>386</v>
      </c>
      <c r="B629">
        <v>6.76</v>
      </c>
      <c r="C629" s="4">
        <v>310</v>
      </c>
      <c r="D629">
        <f t="shared" si="54"/>
        <v>45.857988165680474</v>
      </c>
      <c r="E629" s="6">
        <f t="shared" si="55"/>
        <v>2.7855603738761162E-4</v>
      </c>
      <c r="F629" s="7">
        <f t="shared" si="56"/>
        <v>0.86252900127776388</v>
      </c>
      <c r="G629" s="6">
        <f t="shared" si="57"/>
        <v>6.1373198070194235E-4</v>
      </c>
      <c r="H629" s="7">
        <f t="shared" si="58"/>
        <v>0.50441959657108981</v>
      </c>
      <c r="I629">
        <f t="shared" si="59"/>
        <v>8.9863917475696553E-4</v>
      </c>
    </row>
    <row r="630" spans="1:9">
      <c r="A630" s="3" t="s">
        <v>256</v>
      </c>
      <c r="B630">
        <v>15.62</v>
      </c>
      <c r="C630" s="4">
        <v>716</v>
      </c>
      <c r="D630">
        <f t="shared" si="54"/>
        <v>45.838668373879642</v>
      </c>
      <c r="E630" s="6">
        <f t="shared" si="55"/>
        <v>6.4337458957912873E-4</v>
      </c>
      <c r="F630" s="7">
        <f t="shared" si="56"/>
        <v>0.86317237586734297</v>
      </c>
      <c r="G630" s="6">
        <f t="shared" si="57"/>
        <v>1.4181203459414703E-3</v>
      </c>
      <c r="H630" s="7">
        <f t="shared" si="58"/>
        <v>0.50583771691703128</v>
      </c>
      <c r="I630">
        <f t="shared" si="59"/>
        <v>9.5543889410965033E-5</v>
      </c>
    </row>
    <row r="631" spans="1:9">
      <c r="A631" s="3" t="s">
        <v>687</v>
      </c>
      <c r="B631">
        <v>1.66</v>
      </c>
      <c r="C631" s="4">
        <v>76</v>
      </c>
      <c r="D631">
        <f t="shared" si="54"/>
        <v>45.783132530120483</v>
      </c>
      <c r="E631" s="6">
        <f t="shared" si="55"/>
        <v>6.8291157553091884E-5</v>
      </c>
      <c r="F631" s="7">
        <f t="shared" si="56"/>
        <v>0.8632406670248961</v>
      </c>
      <c r="G631" s="6">
        <f t="shared" si="57"/>
        <v>1.5070933253923436E-4</v>
      </c>
      <c r="H631" s="7">
        <f t="shared" si="58"/>
        <v>0.50598842624957052</v>
      </c>
      <c r="I631">
        <f t="shared" si="59"/>
        <v>3.0456184805088826E-4</v>
      </c>
    </row>
    <row r="632" spans="1:9">
      <c r="A632" s="3" t="s">
        <v>496</v>
      </c>
      <c r="B632">
        <v>5.29</v>
      </c>
      <c r="C632" s="4">
        <v>242</v>
      </c>
      <c r="D632">
        <f t="shared" si="54"/>
        <v>45.746691871455575</v>
      </c>
      <c r="E632" s="6">
        <f t="shared" si="55"/>
        <v>2.174534227348452E-4</v>
      </c>
      <c r="F632" s="7">
        <f t="shared" si="56"/>
        <v>0.86345812044763093</v>
      </c>
      <c r="G632" s="6">
        <f t="shared" si="57"/>
        <v>4.8027251152563241E-4</v>
      </c>
      <c r="H632" s="7">
        <f t="shared" si="58"/>
        <v>0.50646869876109613</v>
      </c>
      <c r="I632">
        <f t="shared" si="59"/>
        <v>2.3552141051064179E-4</v>
      </c>
    </row>
    <row r="633" spans="1:9">
      <c r="A633" s="3" t="s">
        <v>173</v>
      </c>
      <c r="B633">
        <v>4.09</v>
      </c>
      <c r="C633" s="4">
        <v>187</v>
      </c>
      <c r="D633">
        <f t="shared" si="54"/>
        <v>45.721271393643036</v>
      </c>
      <c r="E633" s="6">
        <f t="shared" si="55"/>
        <v>1.6803219029510767E-4</v>
      </c>
      <c r="F633" s="7">
        <f t="shared" si="56"/>
        <v>0.86362615263792608</v>
      </c>
      <c r="G633" s="6">
        <f t="shared" si="57"/>
        <v>3.7132600607558345E-4</v>
      </c>
      <c r="H633" s="7">
        <f t="shared" si="58"/>
        <v>0.50684002476717172</v>
      </c>
      <c r="I633">
        <f t="shared" si="59"/>
        <v>8.1670021453583708E-4</v>
      </c>
    </row>
    <row r="634" spans="1:9">
      <c r="A634" s="3" t="s">
        <v>528</v>
      </c>
      <c r="B634">
        <v>14.18</v>
      </c>
      <c r="C634" s="4">
        <v>648</v>
      </c>
      <c r="D634">
        <f t="shared" si="54"/>
        <v>45.698166431593798</v>
      </c>
      <c r="E634" s="6">
        <f t="shared" si="55"/>
        <v>5.8227197492636239E-4</v>
      </c>
      <c r="F634" s="7">
        <f t="shared" si="56"/>
        <v>0.86420842461285241</v>
      </c>
      <c r="G634" s="6">
        <f t="shared" si="57"/>
        <v>1.2873845394014115E-3</v>
      </c>
      <c r="H634" s="7">
        <f t="shared" si="58"/>
        <v>0.50812740930657307</v>
      </c>
      <c r="I634">
        <f t="shared" si="59"/>
        <v>4.3910460554447139E-4</v>
      </c>
    </row>
    <row r="635" spans="1:9">
      <c r="A635" s="3" t="s">
        <v>593</v>
      </c>
      <c r="B635">
        <v>7.61</v>
      </c>
      <c r="C635" s="4">
        <v>346</v>
      </c>
      <c r="D635">
        <f t="shared" si="54"/>
        <v>45.466491458607095</v>
      </c>
      <c r="E635" s="6">
        <f t="shared" si="55"/>
        <v>3.1090448043907619E-4</v>
      </c>
      <c r="F635" s="7">
        <f t="shared" si="56"/>
        <v>0.86451932909329143</v>
      </c>
      <c r="G635" s="6">
        <f t="shared" si="57"/>
        <v>6.9090242206239368E-4</v>
      </c>
      <c r="H635" s="7">
        <f t="shared" si="58"/>
        <v>0.50881831172863545</v>
      </c>
      <c r="I635">
        <f t="shared" si="59"/>
        <v>1.8408361129351736E-4</v>
      </c>
    </row>
    <row r="636" spans="1:9">
      <c r="A636" s="3" t="s">
        <v>680</v>
      </c>
      <c r="B636">
        <v>3.19</v>
      </c>
      <c r="C636" s="4">
        <v>145</v>
      </c>
      <c r="D636">
        <f t="shared" si="54"/>
        <v>45.454545454545453</v>
      </c>
      <c r="E636" s="6">
        <f t="shared" si="55"/>
        <v>1.3029234006839898E-4</v>
      </c>
      <c r="F636" s="7">
        <f t="shared" si="56"/>
        <v>0.86464962143335988</v>
      </c>
      <c r="G636" s="6">
        <f t="shared" si="57"/>
        <v>2.8961612698804673E-4</v>
      </c>
      <c r="H636" s="7">
        <f t="shared" si="58"/>
        <v>0.50910792785562353</v>
      </c>
      <c r="I636">
        <f t="shared" si="59"/>
        <v>2.7929927230740947E-4</v>
      </c>
    </row>
    <row r="637" spans="1:9">
      <c r="A637" s="3" t="s">
        <v>700</v>
      </c>
      <c r="B637">
        <v>4.84</v>
      </c>
      <c r="C637" s="4">
        <v>220</v>
      </c>
      <c r="D637">
        <f t="shared" si="54"/>
        <v>45.454545454545453</v>
      </c>
      <c r="E637" s="6">
        <f t="shared" si="55"/>
        <v>1.976849297589502E-4</v>
      </c>
      <c r="F637" s="7">
        <f t="shared" si="56"/>
        <v>0.8648473063631188</v>
      </c>
      <c r="G637" s="6">
        <f t="shared" si="57"/>
        <v>4.3941757198186405E-4</v>
      </c>
      <c r="H637" s="7">
        <f t="shared" si="58"/>
        <v>0.50954734542760538</v>
      </c>
      <c r="I637">
        <f t="shared" si="59"/>
        <v>6.6696748996625255E-4</v>
      </c>
    </row>
    <row r="638" spans="1:9">
      <c r="A638" s="3" t="s">
        <v>163</v>
      </c>
      <c r="B638">
        <v>11.55</v>
      </c>
      <c r="C638" s="4">
        <v>524</v>
      </c>
      <c r="D638">
        <f t="shared" si="54"/>
        <v>45.367965367965368</v>
      </c>
      <c r="E638" s="6">
        <f t="shared" si="55"/>
        <v>4.7084955997131771E-4</v>
      </c>
      <c r="F638" s="7">
        <f t="shared" si="56"/>
        <v>0.86531815592309014</v>
      </c>
      <c r="G638" s="6">
        <f t="shared" si="57"/>
        <v>1.0486101149567212E-3</v>
      </c>
      <c r="H638" s="7">
        <f t="shared" si="58"/>
        <v>0.5105959555425621</v>
      </c>
      <c r="I638">
        <f t="shared" si="59"/>
        <v>4.9780437850710513E-4</v>
      </c>
    </row>
    <row r="639" spans="1:9">
      <c r="A639" s="3" t="s">
        <v>574</v>
      </c>
      <c r="B639">
        <v>8.6199999999999992</v>
      </c>
      <c r="C639" s="4">
        <v>391</v>
      </c>
      <c r="D639">
        <f t="shared" si="54"/>
        <v>45.359628770301626</v>
      </c>
      <c r="E639" s="6">
        <f t="shared" si="55"/>
        <v>3.5134003425340692E-4</v>
      </c>
      <c r="F639" s="7">
        <f t="shared" si="56"/>
        <v>0.86566949595734355</v>
      </c>
      <c r="G639" s="6">
        <f t="shared" si="57"/>
        <v>7.8259906414951809E-4</v>
      </c>
      <c r="H639" s="7">
        <f t="shared" si="58"/>
        <v>0.51137855460671167</v>
      </c>
      <c r="I639">
        <f t="shared" si="59"/>
        <v>1.3821050221030085E-4</v>
      </c>
    </row>
    <row r="640" spans="1:9">
      <c r="A640" s="3" t="s">
        <v>55</v>
      </c>
      <c r="B640">
        <v>2.39</v>
      </c>
      <c r="C640" s="4">
        <v>108</v>
      </c>
      <c r="D640">
        <f t="shared" si="54"/>
        <v>45.188284518828446</v>
      </c>
      <c r="E640" s="6">
        <f t="shared" si="55"/>
        <v>9.7045329154393727E-5</v>
      </c>
      <c r="F640" s="7">
        <f t="shared" si="56"/>
        <v>0.86576654128649799</v>
      </c>
      <c r="G640" s="6">
        <f t="shared" si="57"/>
        <v>2.169851233546808E-4</v>
      </c>
      <c r="H640" s="7">
        <f t="shared" si="58"/>
        <v>0.51159553973006633</v>
      </c>
      <c r="I640">
        <f t="shared" si="59"/>
        <v>7.2325065790107557E-4</v>
      </c>
    </row>
    <row r="641" spans="1:9">
      <c r="A641" s="3" t="s">
        <v>773</v>
      </c>
      <c r="B641">
        <v>12.5</v>
      </c>
      <c r="C641" s="4">
        <v>564</v>
      </c>
      <c r="D641">
        <f t="shared" ref="D641:D704" si="60">C641/B641</f>
        <v>45.12</v>
      </c>
      <c r="E641" s="6">
        <f t="shared" si="55"/>
        <v>5.0679227447294507E-4</v>
      </c>
      <c r="F641" s="7">
        <f t="shared" si="56"/>
        <v>0.86627333356097092</v>
      </c>
      <c r="G641" s="6">
        <f t="shared" si="57"/>
        <v>1.1348594317713431E-3</v>
      </c>
      <c r="H641" s="7">
        <f t="shared" si="58"/>
        <v>0.51273039916183771</v>
      </c>
      <c r="I641">
        <f t="shared" si="59"/>
        <v>4.6063752317015982E-4</v>
      </c>
    </row>
    <row r="642" spans="1:9">
      <c r="A642" s="3" t="s">
        <v>101</v>
      </c>
      <c r="B642">
        <v>7.96</v>
      </c>
      <c r="C642" s="4">
        <v>359</v>
      </c>
      <c r="D642">
        <f t="shared" si="60"/>
        <v>45.100502512562812</v>
      </c>
      <c r="E642" s="6">
        <f t="shared" si="55"/>
        <v>3.2258586265210509E-4</v>
      </c>
      <c r="F642" s="7">
        <f t="shared" si="56"/>
        <v>0.86659591942362302</v>
      </c>
      <c r="G642" s="6">
        <f t="shared" si="57"/>
        <v>7.2267848615199131E-4</v>
      </c>
      <c r="H642" s="7">
        <f t="shared" si="58"/>
        <v>0.51345307764798975</v>
      </c>
      <c r="I642">
        <f t="shared" si="59"/>
        <v>2.5672672300930399E-4</v>
      </c>
    </row>
    <row r="643" spans="1:9">
      <c r="A643" s="3" t="s">
        <v>653</v>
      </c>
      <c r="B643">
        <v>4.43</v>
      </c>
      <c r="C643" s="4">
        <v>199</v>
      </c>
      <c r="D643">
        <f t="shared" si="60"/>
        <v>44.920993227990976</v>
      </c>
      <c r="E643" s="6">
        <f t="shared" ref="E643:E706" si="61">C643/1112882</f>
        <v>1.7881500464559584E-4</v>
      </c>
      <c r="F643" s="7">
        <f t="shared" ref="F643:F706" si="62">F642+E643</f>
        <v>0.86677473442826858</v>
      </c>
      <c r="G643" s="6">
        <f t="shared" ref="G643:G706" si="63">B643/11014.58</f>
        <v>4.0219418261976396E-4</v>
      </c>
      <c r="H643" s="7">
        <f t="shared" ref="H643:H706" si="64">H642+G643</f>
        <v>0.51385527183060953</v>
      </c>
      <c r="I643">
        <f t="shared" ref="I643:I706" si="65">F643*H644-F644*H643</f>
        <v>2.4593058177335703E-4</v>
      </c>
    </row>
    <row r="644" spans="1:9">
      <c r="A644" s="3" t="s">
        <v>365</v>
      </c>
      <c r="B644">
        <v>4.24</v>
      </c>
      <c r="C644" s="4">
        <v>190</v>
      </c>
      <c r="D644">
        <f t="shared" si="60"/>
        <v>44.811320754716981</v>
      </c>
      <c r="E644" s="6">
        <f t="shared" si="61"/>
        <v>1.7072789388272971E-4</v>
      </c>
      <c r="F644" s="7">
        <f t="shared" si="62"/>
        <v>0.86694546232215131</v>
      </c>
      <c r="G644" s="6">
        <f t="shared" si="63"/>
        <v>3.8494431925683957E-4</v>
      </c>
      <c r="H644" s="7">
        <f t="shared" si="64"/>
        <v>0.51424021614986637</v>
      </c>
      <c r="I644">
        <f t="shared" si="65"/>
        <v>2.5640154569878115E-4</v>
      </c>
    </row>
    <row r="645" spans="1:9">
      <c r="A645" s="3" t="s">
        <v>704</v>
      </c>
      <c r="B645">
        <v>4.42</v>
      </c>
      <c r="C645" s="4">
        <v>198</v>
      </c>
      <c r="D645">
        <f t="shared" si="60"/>
        <v>44.796380090497735</v>
      </c>
      <c r="E645" s="6">
        <f t="shared" si="61"/>
        <v>1.7791643678305517E-4</v>
      </c>
      <c r="F645" s="7">
        <f t="shared" si="62"/>
        <v>0.86712337875893442</v>
      </c>
      <c r="G645" s="6">
        <f t="shared" si="63"/>
        <v>4.0128629507434689E-4</v>
      </c>
      <c r="H645" s="7">
        <f t="shared" si="64"/>
        <v>0.51464150244494067</v>
      </c>
      <c r="I645">
        <f t="shared" si="65"/>
        <v>2.1828869507049542E-3</v>
      </c>
    </row>
    <row r="646" spans="1:9">
      <c r="A646" s="3" t="s">
        <v>890</v>
      </c>
      <c r="B646">
        <v>37.619999999999997</v>
      </c>
      <c r="C646" s="4">
        <v>1684</v>
      </c>
      <c r="D646">
        <f t="shared" si="60"/>
        <v>44.763423710792132</v>
      </c>
      <c r="E646" s="6">
        <f t="shared" si="61"/>
        <v>1.5131882805185096E-3</v>
      </c>
      <c r="F646" s="7">
        <f t="shared" si="62"/>
        <v>0.86863656703945291</v>
      </c>
      <c r="G646" s="6">
        <f t="shared" si="63"/>
        <v>3.415472945859034E-3</v>
      </c>
      <c r="H646" s="7">
        <f t="shared" si="64"/>
        <v>0.51805697539079976</v>
      </c>
      <c r="I646">
        <f t="shared" si="65"/>
        <v>1.0343175883095745E-3</v>
      </c>
    </row>
    <row r="647" spans="1:9">
      <c r="A647" s="3" t="s">
        <v>511</v>
      </c>
      <c r="B647">
        <v>17.82</v>
      </c>
      <c r="C647" s="4">
        <v>797</v>
      </c>
      <c r="D647">
        <f t="shared" si="60"/>
        <v>44.725028058361389</v>
      </c>
      <c r="E647" s="6">
        <f t="shared" si="61"/>
        <v>7.1615858644492403E-4</v>
      </c>
      <c r="F647" s="7">
        <f t="shared" si="62"/>
        <v>0.86935272562589783</v>
      </c>
      <c r="G647" s="6">
        <f t="shared" si="63"/>
        <v>1.6178556059332266E-3</v>
      </c>
      <c r="H647" s="7">
        <f t="shared" si="64"/>
        <v>0.51967483099673295</v>
      </c>
      <c r="I647">
        <f t="shared" si="65"/>
        <v>5.0914421114811592E-4</v>
      </c>
    </row>
    <row r="648" spans="1:9">
      <c r="A648" s="3" t="s">
        <v>644</v>
      </c>
      <c r="B648">
        <v>8.77</v>
      </c>
      <c r="C648" s="4">
        <v>392</v>
      </c>
      <c r="D648">
        <f t="shared" si="60"/>
        <v>44.697833523375145</v>
      </c>
      <c r="E648" s="6">
        <f t="shared" si="61"/>
        <v>3.5223860211594759E-4</v>
      </c>
      <c r="F648" s="7">
        <f t="shared" si="62"/>
        <v>0.8697049642280138</v>
      </c>
      <c r="G648" s="6">
        <f t="shared" si="63"/>
        <v>7.9621737733077426E-4</v>
      </c>
      <c r="H648" s="7">
        <f t="shared" si="64"/>
        <v>0.52047104837406377</v>
      </c>
      <c r="I648">
        <f t="shared" si="65"/>
        <v>4.7629697824486117E-4</v>
      </c>
    </row>
    <row r="649" spans="1:9">
      <c r="A649" s="3" t="s">
        <v>139</v>
      </c>
      <c r="B649">
        <v>8.1999999999999993</v>
      </c>
      <c r="C649" s="4">
        <v>366</v>
      </c>
      <c r="D649">
        <f t="shared" si="60"/>
        <v>44.634146341463421</v>
      </c>
      <c r="E649" s="6">
        <f t="shared" si="61"/>
        <v>3.2887583768988985E-4</v>
      </c>
      <c r="F649" s="7">
        <f t="shared" si="62"/>
        <v>0.87003384006570372</v>
      </c>
      <c r="G649" s="6">
        <f t="shared" si="63"/>
        <v>7.4446778724200104E-4</v>
      </c>
      <c r="H649" s="7">
        <f t="shared" si="64"/>
        <v>0.52121551616130579</v>
      </c>
      <c r="I649">
        <f t="shared" si="65"/>
        <v>2.1387159058128269E-4</v>
      </c>
    </row>
    <row r="650" spans="1:9">
      <c r="A650" s="3" t="s">
        <v>1050</v>
      </c>
      <c r="B650">
        <v>3.68</v>
      </c>
      <c r="C650" s="4">
        <v>164</v>
      </c>
      <c r="D650">
        <f t="shared" si="60"/>
        <v>44.565217391304344</v>
      </c>
      <c r="E650" s="6">
        <f t="shared" si="61"/>
        <v>1.4736512945667197E-4</v>
      </c>
      <c r="F650" s="7">
        <f t="shared" si="62"/>
        <v>0.8701812051951604</v>
      </c>
      <c r="G650" s="6">
        <f t="shared" si="63"/>
        <v>3.3410261671348342E-4</v>
      </c>
      <c r="H650" s="7">
        <f t="shared" si="64"/>
        <v>0.52154961877801931</v>
      </c>
      <c r="I650">
        <f t="shared" si="65"/>
        <v>4.8311251111715636E-4</v>
      </c>
    </row>
    <row r="651" spans="1:9">
      <c r="A651" s="3" t="s">
        <v>909</v>
      </c>
      <c r="B651">
        <v>8.31</v>
      </c>
      <c r="C651" s="4">
        <v>370</v>
      </c>
      <c r="D651">
        <f t="shared" si="60"/>
        <v>44.524669073405533</v>
      </c>
      <c r="E651" s="6">
        <f t="shared" si="61"/>
        <v>3.3247010914005259E-4</v>
      </c>
      <c r="F651" s="7">
        <f t="shared" si="62"/>
        <v>0.87051367530430046</v>
      </c>
      <c r="G651" s="6">
        <f t="shared" si="63"/>
        <v>7.5445455024158894E-4</v>
      </c>
      <c r="H651" s="7">
        <f t="shared" si="64"/>
        <v>0.5223040733282609</v>
      </c>
      <c r="I651">
        <f t="shared" si="65"/>
        <v>9.4241773732517409E-5</v>
      </c>
    </row>
    <row r="652" spans="1:9">
      <c r="A652" s="3" t="s">
        <v>545</v>
      </c>
      <c r="B652">
        <v>1.62</v>
      </c>
      <c r="C652" s="4">
        <v>72</v>
      </c>
      <c r="D652">
        <f t="shared" si="60"/>
        <v>44.444444444444443</v>
      </c>
      <c r="E652" s="6">
        <f t="shared" si="61"/>
        <v>6.4696886102929156E-5</v>
      </c>
      <c r="F652" s="7">
        <f t="shared" si="62"/>
        <v>0.87057837219040335</v>
      </c>
      <c r="G652" s="6">
        <f t="shared" si="63"/>
        <v>1.4707778235756606E-4</v>
      </c>
      <c r="H652" s="7">
        <f t="shared" si="64"/>
        <v>0.52245115111061846</v>
      </c>
      <c r="I652">
        <f t="shared" si="65"/>
        <v>1.4750222089861542E-3</v>
      </c>
    </row>
    <row r="653" spans="1:9">
      <c r="A653" s="3" t="s">
        <v>107</v>
      </c>
      <c r="B653">
        <v>25.35</v>
      </c>
      <c r="C653" s="4">
        <v>1126</v>
      </c>
      <c r="D653">
        <f t="shared" si="60"/>
        <v>44.418145956607489</v>
      </c>
      <c r="E653" s="6">
        <f t="shared" si="61"/>
        <v>1.0117874132208086E-3</v>
      </c>
      <c r="F653" s="7">
        <f t="shared" si="62"/>
        <v>0.87159015960362418</v>
      </c>
      <c r="G653" s="6">
        <f t="shared" si="63"/>
        <v>2.3014949276322838E-3</v>
      </c>
      <c r="H653" s="7">
        <f t="shared" si="64"/>
        <v>0.52475264603825078</v>
      </c>
      <c r="I653">
        <f t="shared" si="65"/>
        <v>1.6119403940745292E-4</v>
      </c>
    </row>
    <row r="654" spans="1:9">
      <c r="A654" s="3" t="s">
        <v>359</v>
      </c>
      <c r="B654">
        <v>2.77</v>
      </c>
      <c r="C654" s="4">
        <v>123</v>
      </c>
      <c r="D654">
        <f t="shared" si="60"/>
        <v>44.404332129963898</v>
      </c>
      <c r="E654" s="6">
        <f t="shared" si="61"/>
        <v>1.1052384709250397E-4</v>
      </c>
      <c r="F654" s="7">
        <f t="shared" si="62"/>
        <v>0.87170068345071672</v>
      </c>
      <c r="G654" s="6">
        <f t="shared" si="63"/>
        <v>2.5148485008052963E-4</v>
      </c>
      <c r="H654" s="7">
        <f t="shared" si="64"/>
        <v>0.52500413088833131</v>
      </c>
      <c r="I654">
        <f t="shared" si="65"/>
        <v>1.6008297885949929E-4</v>
      </c>
    </row>
    <row r="655" spans="1:9">
      <c r="A655" s="3" t="s">
        <v>446</v>
      </c>
      <c r="B655">
        <v>2.75</v>
      </c>
      <c r="C655" s="4">
        <v>122</v>
      </c>
      <c r="D655">
        <f t="shared" si="60"/>
        <v>44.363636363636367</v>
      </c>
      <c r="E655" s="6">
        <f t="shared" si="61"/>
        <v>1.0962527922996328E-4</v>
      </c>
      <c r="F655" s="7">
        <f t="shared" si="62"/>
        <v>0.87181030872994669</v>
      </c>
      <c r="G655" s="6">
        <f t="shared" si="63"/>
        <v>2.4966907498969549E-4</v>
      </c>
      <c r="H655" s="7">
        <f t="shared" si="64"/>
        <v>0.525253799963321</v>
      </c>
      <c r="I655">
        <f t="shared" si="65"/>
        <v>3.5871802597692293E-4</v>
      </c>
    </row>
    <row r="656" spans="1:9">
      <c r="A656" s="3" t="s">
        <v>786</v>
      </c>
      <c r="B656">
        <v>6.16</v>
      </c>
      <c r="C656" s="4">
        <v>273</v>
      </c>
      <c r="D656">
        <f t="shared" si="60"/>
        <v>44.31818181818182</v>
      </c>
      <c r="E656" s="6">
        <f t="shared" si="61"/>
        <v>2.4530902647360638E-4</v>
      </c>
      <c r="F656" s="7">
        <f t="shared" si="62"/>
        <v>0.87205561775642026</v>
      </c>
      <c r="G656" s="6">
        <f t="shared" si="63"/>
        <v>5.5925872797691787E-4</v>
      </c>
      <c r="H656" s="7">
        <f t="shared" si="64"/>
        <v>0.52581305869129791</v>
      </c>
      <c r="I656">
        <f t="shared" si="65"/>
        <v>4.5565399978025889E-4</v>
      </c>
    </row>
    <row r="657" spans="1:9">
      <c r="A657" s="3" t="s">
        <v>915</v>
      </c>
      <c r="B657">
        <v>7.82</v>
      </c>
      <c r="C657" s="4">
        <v>346</v>
      </c>
      <c r="D657">
        <f t="shared" si="60"/>
        <v>44.245524296675192</v>
      </c>
      <c r="E657" s="6">
        <f t="shared" si="61"/>
        <v>3.1090448043907619E-4</v>
      </c>
      <c r="F657" s="7">
        <f t="shared" si="62"/>
        <v>0.87236652223685929</v>
      </c>
      <c r="G657" s="6">
        <f t="shared" si="63"/>
        <v>7.0996806051615226E-4</v>
      </c>
      <c r="H657" s="7">
        <f t="shared" si="64"/>
        <v>0.52652302675181406</v>
      </c>
      <c r="I657">
        <f t="shared" si="65"/>
        <v>1.9641322215635526E-4</v>
      </c>
    </row>
    <row r="658" spans="1:9">
      <c r="A658" s="3" t="s">
        <v>668</v>
      </c>
      <c r="B658">
        <v>3.37</v>
      </c>
      <c r="C658" s="4">
        <v>149</v>
      </c>
      <c r="D658">
        <f t="shared" si="60"/>
        <v>44.213649851632049</v>
      </c>
      <c r="E658" s="6">
        <f t="shared" si="61"/>
        <v>1.3388661151856173E-4</v>
      </c>
      <c r="F658" s="7">
        <f t="shared" si="62"/>
        <v>0.87250040884837787</v>
      </c>
      <c r="G658" s="6">
        <f t="shared" si="63"/>
        <v>3.0595810280555411E-4</v>
      </c>
      <c r="H658" s="7">
        <f t="shared" si="64"/>
        <v>0.5268289848546196</v>
      </c>
      <c r="I658">
        <f t="shared" si="65"/>
        <v>7.0457804346168995E-4</v>
      </c>
    </row>
    <row r="659" spans="1:9">
      <c r="A659" s="3" t="s">
        <v>962</v>
      </c>
      <c r="B659">
        <v>12.08</v>
      </c>
      <c r="C659" s="4">
        <v>533</v>
      </c>
      <c r="D659">
        <f t="shared" si="60"/>
        <v>44.122516556291387</v>
      </c>
      <c r="E659" s="6">
        <f t="shared" si="61"/>
        <v>4.7893667073418386E-4</v>
      </c>
      <c r="F659" s="7">
        <f t="shared" si="62"/>
        <v>0.87297934551911205</v>
      </c>
      <c r="G659" s="6">
        <f t="shared" si="63"/>
        <v>1.0967281548638259E-3</v>
      </c>
      <c r="H659" s="7">
        <f t="shared" si="64"/>
        <v>0.52792571300948343</v>
      </c>
      <c r="I659">
        <f t="shared" si="65"/>
        <v>1.324750181191936E-4</v>
      </c>
    </row>
    <row r="660" spans="1:9">
      <c r="A660" s="3" t="s">
        <v>678</v>
      </c>
      <c r="B660">
        <v>2.27</v>
      </c>
      <c r="C660" s="4">
        <v>100</v>
      </c>
      <c r="D660">
        <f t="shared" si="60"/>
        <v>44.052863436123346</v>
      </c>
      <c r="E660" s="6">
        <f t="shared" si="61"/>
        <v>8.9856786254068269E-5</v>
      </c>
      <c r="F660" s="7">
        <f t="shared" si="62"/>
        <v>0.87306920230536611</v>
      </c>
      <c r="G660" s="6">
        <f t="shared" si="63"/>
        <v>2.0609047280967591E-4</v>
      </c>
      <c r="H660" s="7">
        <f t="shared" si="64"/>
        <v>0.52813180348229316</v>
      </c>
      <c r="I660">
        <f t="shared" si="65"/>
        <v>3.1746240043856178E-4</v>
      </c>
    </row>
    <row r="661" spans="1:9">
      <c r="A661" s="3" t="s">
        <v>699</v>
      </c>
      <c r="B661">
        <v>5.43</v>
      </c>
      <c r="C661" s="4">
        <v>238</v>
      </c>
      <c r="D661">
        <f t="shared" si="60"/>
        <v>43.830570902394108</v>
      </c>
      <c r="E661" s="6">
        <f t="shared" si="61"/>
        <v>2.1385915128468248E-4</v>
      </c>
      <c r="F661" s="7">
        <f t="shared" si="62"/>
        <v>0.8732830614566508</v>
      </c>
      <c r="G661" s="6">
        <f t="shared" si="63"/>
        <v>4.9298293716147135E-4</v>
      </c>
      <c r="H661" s="7">
        <f t="shared" si="64"/>
        <v>0.52862478641945465</v>
      </c>
      <c r="I661">
        <f t="shared" si="65"/>
        <v>3.8076417798388329E-4</v>
      </c>
    </row>
    <row r="662" spans="1:9">
      <c r="A662" s="3" t="s">
        <v>750</v>
      </c>
      <c r="B662">
        <v>6.51</v>
      </c>
      <c r="C662" s="4">
        <v>285</v>
      </c>
      <c r="D662">
        <f t="shared" si="60"/>
        <v>43.778801843317972</v>
      </c>
      <c r="E662" s="6">
        <f t="shared" si="61"/>
        <v>2.5609184082409455E-4</v>
      </c>
      <c r="F662" s="7">
        <f t="shared" si="62"/>
        <v>0.87353915329747489</v>
      </c>
      <c r="G662" s="6">
        <f t="shared" si="63"/>
        <v>5.910347920665155E-4</v>
      </c>
      <c r="H662" s="7">
        <f t="shared" si="64"/>
        <v>0.52921582121152122</v>
      </c>
      <c r="I662">
        <f t="shared" si="65"/>
        <v>1.6928118932865721E-3</v>
      </c>
    </row>
    <row r="663" spans="1:9">
      <c r="A663" s="3" t="s">
        <v>147</v>
      </c>
      <c r="B663">
        <v>28.9</v>
      </c>
      <c r="C663" s="4">
        <v>1260</v>
      </c>
      <c r="D663">
        <f t="shared" si="60"/>
        <v>43.598615916955019</v>
      </c>
      <c r="E663" s="6">
        <f t="shared" si="61"/>
        <v>1.1321955068012601E-3</v>
      </c>
      <c r="F663" s="7">
        <f t="shared" si="62"/>
        <v>0.87467134880427611</v>
      </c>
      <c r="G663" s="6">
        <f t="shared" si="63"/>
        <v>2.6237950062553451E-3</v>
      </c>
      <c r="H663" s="7">
        <f t="shared" si="64"/>
        <v>0.53183961621777653</v>
      </c>
      <c r="I663">
        <f t="shared" si="65"/>
        <v>9.9665013939020941E-4</v>
      </c>
    </row>
    <row r="664" spans="1:9">
      <c r="A664" s="3" t="s">
        <v>334</v>
      </c>
      <c r="B664">
        <v>17.010000000000002</v>
      </c>
      <c r="C664" s="4">
        <v>741</v>
      </c>
      <c r="D664">
        <f t="shared" si="60"/>
        <v>43.562610229276892</v>
      </c>
      <c r="E664" s="6">
        <f t="shared" si="61"/>
        <v>6.6583878614264586E-4</v>
      </c>
      <c r="F664" s="7">
        <f t="shared" si="62"/>
        <v>0.87533718759041879</v>
      </c>
      <c r="G664" s="6">
        <f t="shared" si="63"/>
        <v>1.5443167147544438E-3</v>
      </c>
      <c r="H664" s="7">
        <f t="shared" si="64"/>
        <v>0.53338393293253095</v>
      </c>
      <c r="I664">
        <f t="shared" si="65"/>
        <v>3.3634182226299769E-4</v>
      </c>
    </row>
    <row r="665" spans="1:9">
      <c r="A665" s="3" t="s">
        <v>739</v>
      </c>
      <c r="B665">
        <v>5.74</v>
      </c>
      <c r="C665" s="4">
        <v>250</v>
      </c>
      <c r="D665">
        <f t="shared" si="60"/>
        <v>43.554006968641112</v>
      </c>
      <c r="E665" s="6">
        <f t="shared" si="61"/>
        <v>2.2464196563517065E-4</v>
      </c>
      <c r="F665" s="7">
        <f t="shared" si="62"/>
        <v>0.87556182955605399</v>
      </c>
      <c r="G665" s="6">
        <f t="shared" si="63"/>
        <v>5.2112745106940072E-4</v>
      </c>
      <c r="H665" s="7">
        <f t="shared" si="64"/>
        <v>0.53390506038360031</v>
      </c>
      <c r="I665">
        <f t="shared" si="65"/>
        <v>1.3897982555272081E-4</v>
      </c>
    </row>
    <row r="666" spans="1:9">
      <c r="A666" s="3" t="s">
        <v>364</v>
      </c>
      <c r="B666">
        <v>2.37</v>
      </c>
      <c r="C666" s="4">
        <v>103</v>
      </c>
      <c r="D666">
        <f t="shared" si="60"/>
        <v>43.459915611814345</v>
      </c>
      <c r="E666" s="6">
        <f t="shared" si="61"/>
        <v>9.2552489841690313E-5</v>
      </c>
      <c r="F666" s="7">
        <f t="shared" si="62"/>
        <v>0.87565438204589563</v>
      </c>
      <c r="G666" s="6">
        <f t="shared" si="63"/>
        <v>2.1516934826384666E-4</v>
      </c>
      <c r="H666" s="7">
        <f t="shared" si="64"/>
        <v>0.53412022973186413</v>
      </c>
      <c r="I666">
        <f t="shared" si="65"/>
        <v>3.2143114872257295E-4</v>
      </c>
    </row>
    <row r="667" spans="1:9">
      <c r="A667" s="3" t="s">
        <v>650</v>
      </c>
      <c r="B667">
        <v>5.48</v>
      </c>
      <c r="C667" s="4">
        <v>238</v>
      </c>
      <c r="D667">
        <f t="shared" si="60"/>
        <v>43.430656934306569</v>
      </c>
      <c r="E667" s="6">
        <f t="shared" si="61"/>
        <v>2.1385915128468248E-4</v>
      </c>
      <c r="F667" s="7">
        <f t="shared" si="62"/>
        <v>0.87586824119718032</v>
      </c>
      <c r="G667" s="6">
        <f t="shared" si="63"/>
        <v>4.9752237488855685E-4</v>
      </c>
      <c r="H667" s="7">
        <f t="shared" si="64"/>
        <v>0.53461775210675266</v>
      </c>
      <c r="I667">
        <f t="shared" si="65"/>
        <v>2.2227814603797968E-4</v>
      </c>
    </row>
    <row r="668" spans="1:9">
      <c r="A668" s="3" t="s">
        <v>220</v>
      </c>
      <c r="B668">
        <v>3.78</v>
      </c>
      <c r="C668" s="4">
        <v>163</v>
      </c>
      <c r="D668">
        <f t="shared" si="60"/>
        <v>43.121693121693127</v>
      </c>
      <c r="E668" s="6">
        <f t="shared" si="61"/>
        <v>1.4646656159413127E-4</v>
      </c>
      <c r="F668" s="7">
        <f t="shared" si="62"/>
        <v>0.87601470775877444</v>
      </c>
      <c r="G668" s="6">
        <f t="shared" si="63"/>
        <v>3.4318149216765414E-4</v>
      </c>
      <c r="H668" s="7">
        <f t="shared" si="64"/>
        <v>0.53496093359892027</v>
      </c>
      <c r="I668">
        <f t="shared" si="65"/>
        <v>2.3655890723822681E-4</v>
      </c>
    </row>
    <row r="669" spans="1:9">
      <c r="A669" s="3" t="s">
        <v>308</v>
      </c>
      <c r="B669">
        <v>4.0199999999999996</v>
      </c>
      <c r="C669" s="4">
        <v>173</v>
      </c>
      <c r="D669">
        <f t="shared" si="60"/>
        <v>43.03482587064677</v>
      </c>
      <c r="E669" s="6">
        <f t="shared" si="61"/>
        <v>1.554522402195381E-4</v>
      </c>
      <c r="F669" s="7">
        <f t="shared" si="62"/>
        <v>0.87617015999899395</v>
      </c>
      <c r="G669" s="6">
        <f t="shared" si="63"/>
        <v>3.6497079325766387E-4</v>
      </c>
      <c r="H669" s="7">
        <f t="shared" si="64"/>
        <v>0.53532590439217798</v>
      </c>
      <c r="I669">
        <f t="shared" si="65"/>
        <v>2.643251810335312E-4</v>
      </c>
    </row>
    <row r="670" spans="1:9">
      <c r="A670" s="3" t="s">
        <v>123</v>
      </c>
      <c r="B670">
        <v>4.49</v>
      </c>
      <c r="C670" s="4">
        <v>193</v>
      </c>
      <c r="D670">
        <f t="shared" si="60"/>
        <v>42.984409799554562</v>
      </c>
      <c r="E670" s="6">
        <f t="shared" si="61"/>
        <v>1.7342359747035175E-4</v>
      </c>
      <c r="F670" s="7">
        <f t="shared" si="62"/>
        <v>0.87634358359646425</v>
      </c>
      <c r="G670" s="6">
        <f t="shared" si="63"/>
        <v>4.0764150789226647E-4</v>
      </c>
      <c r="H670" s="7">
        <f t="shared" si="64"/>
        <v>0.53573354590007027</v>
      </c>
      <c r="I670">
        <f t="shared" si="65"/>
        <v>1.6722654515299862E-4</v>
      </c>
    </row>
    <row r="671" spans="1:9">
      <c r="A671" s="3" t="s">
        <v>160</v>
      </c>
      <c r="B671">
        <v>2.84</v>
      </c>
      <c r="C671" s="4">
        <v>122</v>
      </c>
      <c r="D671">
        <f t="shared" si="60"/>
        <v>42.95774647887324</v>
      </c>
      <c r="E671" s="6">
        <f t="shared" si="61"/>
        <v>1.0962527922996328E-4</v>
      </c>
      <c r="F671" s="7">
        <f t="shared" si="62"/>
        <v>0.87645320887569422</v>
      </c>
      <c r="G671" s="6">
        <f t="shared" si="63"/>
        <v>2.5784006289844916E-4</v>
      </c>
      <c r="H671" s="7">
        <f t="shared" si="64"/>
        <v>0.53599138596296869</v>
      </c>
      <c r="I671">
        <f t="shared" si="65"/>
        <v>3.4842005050683689E-4</v>
      </c>
    </row>
    <row r="672" spans="1:9">
      <c r="A672" s="3" t="s">
        <v>384</v>
      </c>
      <c r="B672">
        <v>5.91</v>
      </c>
      <c r="C672" s="4">
        <v>253</v>
      </c>
      <c r="D672">
        <f t="shared" si="60"/>
        <v>42.808798646362099</v>
      </c>
      <c r="E672" s="6">
        <f t="shared" si="61"/>
        <v>2.2733766922279272E-4</v>
      </c>
      <c r="F672" s="7">
        <f t="shared" si="62"/>
        <v>0.87668054654491701</v>
      </c>
      <c r="G672" s="6">
        <f t="shared" si="63"/>
        <v>5.3656153934149103E-4</v>
      </c>
      <c r="H672" s="7">
        <f t="shared" si="64"/>
        <v>0.53652794750231014</v>
      </c>
      <c r="I672">
        <f t="shared" si="65"/>
        <v>1.8269914572562884E-3</v>
      </c>
    </row>
    <row r="673" spans="1:9">
      <c r="A673" s="3" t="s">
        <v>42</v>
      </c>
      <c r="B673">
        <v>30.98</v>
      </c>
      <c r="C673" s="4">
        <v>1325</v>
      </c>
      <c r="D673">
        <f t="shared" si="60"/>
        <v>42.769528728211746</v>
      </c>
      <c r="E673" s="6">
        <f t="shared" si="61"/>
        <v>1.1906024178664045E-3</v>
      </c>
      <c r="F673" s="7">
        <f t="shared" si="62"/>
        <v>0.8778711489627834</v>
      </c>
      <c r="G673" s="6">
        <f t="shared" si="63"/>
        <v>2.8126356157020969E-3</v>
      </c>
      <c r="H673" s="7">
        <f t="shared" si="64"/>
        <v>0.53934058311801225</v>
      </c>
      <c r="I673">
        <f t="shared" si="65"/>
        <v>2.5957243074337111E-4</v>
      </c>
    </row>
    <row r="674" spans="1:9">
      <c r="A674" s="3" t="s">
        <v>1090</v>
      </c>
      <c r="B674">
        <v>4.4000000000000004</v>
      </c>
      <c r="C674" s="4">
        <v>188</v>
      </c>
      <c r="D674">
        <f t="shared" si="60"/>
        <v>42.727272727272727</v>
      </c>
      <c r="E674" s="6">
        <f t="shared" si="61"/>
        <v>1.6893075815764834E-4</v>
      </c>
      <c r="F674" s="7">
        <f t="shared" si="62"/>
        <v>0.878040079720941</v>
      </c>
      <c r="G674" s="6">
        <f t="shared" si="63"/>
        <v>3.9947051998351281E-4</v>
      </c>
      <c r="H674" s="7">
        <f t="shared" si="64"/>
        <v>0.53974005363799571</v>
      </c>
      <c r="I674">
        <f t="shared" si="65"/>
        <v>1.15192097782435E-4</v>
      </c>
    </row>
    <row r="675" spans="1:9">
      <c r="A675" s="3" t="s">
        <v>288</v>
      </c>
      <c r="B675">
        <v>1.95</v>
      </c>
      <c r="C675" s="4">
        <v>83</v>
      </c>
      <c r="D675">
        <f t="shared" si="60"/>
        <v>42.564102564102562</v>
      </c>
      <c r="E675" s="6">
        <f t="shared" si="61"/>
        <v>7.4581132590876656E-5</v>
      </c>
      <c r="F675" s="7">
        <f t="shared" si="62"/>
        <v>0.87811466085353185</v>
      </c>
      <c r="G675" s="6">
        <f t="shared" si="63"/>
        <v>1.770380713563295E-4</v>
      </c>
      <c r="H675" s="7">
        <f t="shared" si="64"/>
        <v>0.53991709170935209</v>
      </c>
      <c r="I675">
        <f t="shared" si="65"/>
        <v>5.0281711156469067E-4</v>
      </c>
    </row>
    <row r="676" spans="1:9">
      <c r="A676" s="3" t="s">
        <v>965</v>
      </c>
      <c r="B676">
        <v>8.51</v>
      </c>
      <c r="C676" s="4">
        <v>362</v>
      </c>
      <c r="D676">
        <f t="shared" si="60"/>
        <v>42.53819036427732</v>
      </c>
      <c r="E676" s="6">
        <f t="shared" si="61"/>
        <v>3.2528156623972711E-4</v>
      </c>
      <c r="F676" s="7">
        <f t="shared" si="62"/>
        <v>0.87843994241977152</v>
      </c>
      <c r="G676" s="6">
        <f t="shared" si="63"/>
        <v>7.726123011499304E-4</v>
      </c>
      <c r="H676" s="7">
        <f t="shared" si="64"/>
        <v>0.54068970401050198</v>
      </c>
      <c r="I676">
        <f t="shared" si="65"/>
        <v>5.737419075659278E-4</v>
      </c>
    </row>
    <row r="677" spans="1:9">
      <c r="A677" s="3" t="s">
        <v>775</v>
      </c>
      <c r="B677">
        <v>9.7100000000000009</v>
      </c>
      <c r="C677" s="4">
        <v>413</v>
      </c>
      <c r="D677">
        <f t="shared" si="60"/>
        <v>42.533470648815651</v>
      </c>
      <c r="E677" s="6">
        <f t="shared" si="61"/>
        <v>3.7110852722930192E-4</v>
      </c>
      <c r="F677" s="7">
        <f t="shared" si="62"/>
        <v>0.87881105094700085</v>
      </c>
      <c r="G677" s="6">
        <f t="shared" si="63"/>
        <v>8.8155880659997936E-4</v>
      </c>
      <c r="H677" s="7">
        <f t="shared" si="64"/>
        <v>0.54157126281710199</v>
      </c>
      <c r="I677">
        <f t="shared" si="65"/>
        <v>4.6236378476272044E-4</v>
      </c>
    </row>
    <row r="678" spans="1:9">
      <c r="A678" s="3" t="s">
        <v>947</v>
      </c>
      <c r="B678">
        <v>7.82</v>
      </c>
      <c r="C678" s="4">
        <v>332</v>
      </c>
      <c r="D678">
        <f t="shared" si="60"/>
        <v>42.455242966751918</v>
      </c>
      <c r="E678" s="6">
        <f t="shared" si="61"/>
        <v>2.9832453036350662E-4</v>
      </c>
      <c r="F678" s="7">
        <f t="shared" si="62"/>
        <v>0.87910937547736434</v>
      </c>
      <c r="G678" s="6">
        <f t="shared" si="63"/>
        <v>7.0996806051615226E-4</v>
      </c>
      <c r="H678" s="7">
        <f t="shared" si="64"/>
        <v>0.54228123087761815</v>
      </c>
      <c r="I678">
        <f t="shared" si="65"/>
        <v>3.8620490507740302E-4</v>
      </c>
    </row>
    <row r="679" spans="1:9">
      <c r="A679" s="3" t="s">
        <v>874</v>
      </c>
      <c r="B679">
        <v>6.53</v>
      </c>
      <c r="C679" s="4">
        <v>277</v>
      </c>
      <c r="D679">
        <f t="shared" si="60"/>
        <v>42.419601837672282</v>
      </c>
      <c r="E679" s="6">
        <f t="shared" si="61"/>
        <v>2.4890329792376912E-4</v>
      </c>
      <c r="F679" s="7">
        <f t="shared" si="62"/>
        <v>0.87935827877528816</v>
      </c>
      <c r="G679" s="6">
        <f t="shared" si="63"/>
        <v>5.9285056715734964E-4</v>
      </c>
      <c r="H679" s="7">
        <f t="shared" si="64"/>
        <v>0.54287408144477545</v>
      </c>
      <c r="I679">
        <f t="shared" si="65"/>
        <v>4.241289960692507E-4</v>
      </c>
    </row>
    <row r="680" spans="1:9">
      <c r="A680" s="3" t="s">
        <v>85</v>
      </c>
      <c r="B680">
        <v>7.17</v>
      </c>
      <c r="C680" s="4">
        <v>304</v>
      </c>
      <c r="D680">
        <f t="shared" si="60"/>
        <v>42.398884239888424</v>
      </c>
      <c r="E680" s="6">
        <f t="shared" si="61"/>
        <v>2.7316463021236754E-4</v>
      </c>
      <c r="F680" s="7">
        <f t="shared" si="62"/>
        <v>0.87963144340550048</v>
      </c>
      <c r="G680" s="6">
        <f t="shared" si="63"/>
        <v>6.5095537006404239E-4</v>
      </c>
      <c r="H680" s="7">
        <f t="shared" si="64"/>
        <v>0.54352503681483944</v>
      </c>
      <c r="I680">
        <f t="shared" si="65"/>
        <v>4.4080742842828036E-4</v>
      </c>
    </row>
    <row r="681" spans="1:9">
      <c r="A681" s="3" t="s">
        <v>57</v>
      </c>
      <c r="B681">
        <v>7.44</v>
      </c>
      <c r="C681" s="4">
        <v>314</v>
      </c>
      <c r="D681">
        <f t="shared" si="60"/>
        <v>42.204301075268816</v>
      </c>
      <c r="E681" s="6">
        <f t="shared" si="61"/>
        <v>2.8215030883777437E-4</v>
      </c>
      <c r="F681" s="7">
        <f t="shared" si="62"/>
        <v>0.8799135937143383</v>
      </c>
      <c r="G681" s="6">
        <f t="shared" si="63"/>
        <v>6.7546833379030348E-4</v>
      </c>
      <c r="H681" s="7">
        <f t="shared" si="64"/>
        <v>0.54420050514862972</v>
      </c>
      <c r="I681">
        <f t="shared" si="65"/>
        <v>3.1355106968949942E-4</v>
      </c>
    </row>
    <row r="682" spans="1:9">
      <c r="A682" s="3" t="s">
        <v>564</v>
      </c>
      <c r="B682">
        <v>5.29</v>
      </c>
      <c r="C682" s="4">
        <v>223</v>
      </c>
      <c r="D682">
        <f t="shared" si="60"/>
        <v>42.155009451795841</v>
      </c>
      <c r="E682" s="6">
        <f t="shared" si="61"/>
        <v>2.0038063334657224E-4</v>
      </c>
      <c r="F682" s="7">
        <f t="shared" si="62"/>
        <v>0.8801139743476849</v>
      </c>
      <c r="G682" s="6">
        <f t="shared" si="63"/>
        <v>4.8027251152563241E-4</v>
      </c>
      <c r="H682" s="7">
        <f t="shared" si="64"/>
        <v>0.54468077766015532</v>
      </c>
      <c r="I682">
        <f t="shared" si="65"/>
        <v>1.3267266449431547E-3</v>
      </c>
    </row>
    <row r="683" spans="1:9">
      <c r="A683" s="3" t="s">
        <v>432</v>
      </c>
      <c r="B683">
        <v>22.38</v>
      </c>
      <c r="C683" s="4">
        <v>943</v>
      </c>
      <c r="D683">
        <f t="shared" si="60"/>
        <v>42.135835567470956</v>
      </c>
      <c r="E683" s="6">
        <f t="shared" si="61"/>
        <v>8.4734949437586377E-4</v>
      </c>
      <c r="F683" s="7">
        <f t="shared" si="62"/>
        <v>0.88096132384206072</v>
      </c>
      <c r="G683" s="6">
        <f t="shared" si="63"/>
        <v>2.0318523266434126E-3</v>
      </c>
      <c r="H683" s="7">
        <f t="shared" si="64"/>
        <v>0.5467126299867987</v>
      </c>
      <c r="I683">
        <f t="shared" si="65"/>
        <v>2.18186431619527E-4</v>
      </c>
    </row>
    <row r="684" spans="1:9">
      <c r="A684" s="3" t="s">
        <v>801</v>
      </c>
      <c r="B684">
        <v>3.68</v>
      </c>
      <c r="C684" s="4">
        <v>155</v>
      </c>
      <c r="D684">
        <f t="shared" si="60"/>
        <v>42.119565217391305</v>
      </c>
      <c r="E684" s="6">
        <f t="shared" si="61"/>
        <v>1.3927801869380581E-4</v>
      </c>
      <c r="F684" s="7">
        <f t="shared" si="62"/>
        <v>0.88110060186075456</v>
      </c>
      <c r="G684" s="6">
        <f t="shared" si="63"/>
        <v>3.3410261671348342E-4</v>
      </c>
      <c r="H684" s="7">
        <f t="shared" si="64"/>
        <v>0.54704673260351222</v>
      </c>
      <c r="I684">
        <f t="shared" si="65"/>
        <v>3.230497064667881E-3</v>
      </c>
    </row>
    <row r="685" spans="1:9">
      <c r="A685" s="3" t="s">
        <v>105</v>
      </c>
      <c r="B685">
        <v>54.45</v>
      </c>
      <c r="C685" s="4">
        <v>2289</v>
      </c>
      <c r="D685">
        <f t="shared" si="60"/>
        <v>42.038567493112943</v>
      </c>
      <c r="E685" s="6">
        <f t="shared" si="61"/>
        <v>2.0568218373556227E-3</v>
      </c>
      <c r="F685" s="7">
        <f t="shared" si="62"/>
        <v>0.88315742369811023</v>
      </c>
      <c r="G685" s="6">
        <f t="shared" si="63"/>
        <v>4.9434476847959709E-3</v>
      </c>
      <c r="H685" s="7">
        <f t="shared" si="64"/>
        <v>0.55199018028830815</v>
      </c>
      <c r="I685">
        <f t="shared" si="65"/>
        <v>2.362873287097278E-4</v>
      </c>
    </row>
    <row r="686" spans="1:9">
      <c r="A686" s="3" t="s">
        <v>211</v>
      </c>
      <c r="B686">
        <v>3.98</v>
      </c>
      <c r="C686" s="4">
        <v>167</v>
      </c>
      <c r="D686">
        <f t="shared" si="60"/>
        <v>41.959798994974875</v>
      </c>
      <c r="E686" s="6">
        <f t="shared" si="61"/>
        <v>1.5006083304429401E-4</v>
      </c>
      <c r="F686" s="7">
        <f t="shared" si="62"/>
        <v>0.88330748453115449</v>
      </c>
      <c r="G686" s="6">
        <f t="shared" si="63"/>
        <v>3.6133924307599566E-4</v>
      </c>
      <c r="H686" s="7">
        <f t="shared" si="64"/>
        <v>0.55235151953138417</v>
      </c>
      <c r="I686">
        <f t="shared" si="65"/>
        <v>6.3412230145426518E-4</v>
      </c>
    </row>
    <row r="687" spans="1:9">
      <c r="A687" s="3" t="s">
        <v>521</v>
      </c>
      <c r="B687">
        <v>10.68</v>
      </c>
      <c r="C687" s="4">
        <v>448</v>
      </c>
      <c r="D687">
        <f t="shared" si="60"/>
        <v>41.947565543071164</v>
      </c>
      <c r="E687" s="6">
        <f t="shared" si="61"/>
        <v>4.0255840241822582E-4</v>
      </c>
      <c r="F687" s="7">
        <f t="shared" si="62"/>
        <v>0.88371004293357269</v>
      </c>
      <c r="G687" s="6">
        <f t="shared" si="63"/>
        <v>9.696238985054355E-4</v>
      </c>
      <c r="H687" s="7">
        <f t="shared" si="64"/>
        <v>0.55332114342988958</v>
      </c>
      <c r="I687">
        <f t="shared" si="65"/>
        <v>8.0964837581798399E-4</v>
      </c>
    </row>
    <row r="688" spans="1:9">
      <c r="A688" s="3" t="s">
        <v>902</v>
      </c>
      <c r="B688">
        <v>13.63</v>
      </c>
      <c r="C688" s="4">
        <v>571</v>
      </c>
      <c r="D688">
        <f t="shared" si="60"/>
        <v>41.892883345561259</v>
      </c>
      <c r="E688" s="6">
        <f t="shared" si="61"/>
        <v>5.1308224951072978E-4</v>
      </c>
      <c r="F688" s="7">
        <f t="shared" si="62"/>
        <v>0.88422312518308344</v>
      </c>
      <c r="G688" s="6">
        <f t="shared" si="63"/>
        <v>1.2374507244034725E-3</v>
      </c>
      <c r="H688" s="7">
        <f t="shared" si="64"/>
        <v>0.55455859415429309</v>
      </c>
      <c r="I688">
        <f t="shared" si="65"/>
        <v>7.1650103829012934E-4</v>
      </c>
    </row>
    <row r="689" spans="1:9">
      <c r="A689" s="3" t="s">
        <v>343</v>
      </c>
      <c r="B689">
        <v>12.06</v>
      </c>
      <c r="C689" s="4">
        <v>505</v>
      </c>
      <c r="D689">
        <f t="shared" si="60"/>
        <v>41.873963515754561</v>
      </c>
      <c r="E689" s="6">
        <f t="shared" si="61"/>
        <v>4.5377677058304472E-4</v>
      </c>
      <c r="F689" s="7">
        <f t="shared" si="62"/>
        <v>0.88467690195366644</v>
      </c>
      <c r="G689" s="6">
        <f t="shared" si="63"/>
        <v>1.0949123797729919E-3</v>
      </c>
      <c r="H689" s="7">
        <f t="shared" si="64"/>
        <v>0.55565350653406609</v>
      </c>
      <c r="I689">
        <f t="shared" si="65"/>
        <v>2.420174611622028E-4</v>
      </c>
    </row>
    <row r="690" spans="1:9">
      <c r="A690" s="3" t="s">
        <v>163</v>
      </c>
      <c r="B690">
        <v>4.07</v>
      </c>
      <c r="C690" s="4">
        <v>170</v>
      </c>
      <c r="D690">
        <f t="shared" si="60"/>
        <v>41.769041769041763</v>
      </c>
      <c r="E690" s="6">
        <f t="shared" si="61"/>
        <v>1.5275653663191605E-4</v>
      </c>
      <c r="F690" s="7">
        <f t="shared" si="62"/>
        <v>0.88482965849029838</v>
      </c>
      <c r="G690" s="6">
        <f t="shared" si="63"/>
        <v>3.6951023098474932E-4</v>
      </c>
      <c r="H690" s="7">
        <f t="shared" si="64"/>
        <v>0.55602301676505084</v>
      </c>
      <c r="I690">
        <f t="shared" si="65"/>
        <v>5.1561945404143827E-4</v>
      </c>
    </row>
    <row r="691" spans="1:9">
      <c r="A691" s="3" t="s">
        <v>225</v>
      </c>
      <c r="B691">
        <v>8.67</v>
      </c>
      <c r="C691" s="4">
        <v>362</v>
      </c>
      <c r="D691">
        <f t="shared" si="60"/>
        <v>41.753171856978085</v>
      </c>
      <c r="E691" s="6">
        <f t="shared" si="61"/>
        <v>3.2528156623972711E-4</v>
      </c>
      <c r="F691" s="7">
        <f t="shared" si="62"/>
        <v>0.88515494005653805</v>
      </c>
      <c r="G691" s="6">
        <f t="shared" si="63"/>
        <v>7.8713850187660359E-4</v>
      </c>
      <c r="H691" s="7">
        <f t="shared" si="64"/>
        <v>0.55681015526692745</v>
      </c>
      <c r="I691">
        <f t="shared" si="65"/>
        <v>4.5818180304812994E-4</v>
      </c>
    </row>
    <row r="692" spans="1:9">
      <c r="A692" s="3" t="s">
        <v>106</v>
      </c>
      <c r="B692">
        <v>7.7</v>
      </c>
      <c r="C692" s="4">
        <v>321</v>
      </c>
      <c r="D692">
        <f t="shared" si="60"/>
        <v>41.688311688311686</v>
      </c>
      <c r="E692" s="6">
        <f t="shared" si="61"/>
        <v>2.8844028387555912E-4</v>
      </c>
      <c r="F692" s="7">
        <f t="shared" si="62"/>
        <v>0.88544338034041359</v>
      </c>
      <c r="G692" s="6">
        <f t="shared" si="63"/>
        <v>6.9907340997114734E-4</v>
      </c>
      <c r="H692" s="7">
        <f t="shared" si="64"/>
        <v>0.55750922867689856</v>
      </c>
      <c r="I692">
        <f t="shared" si="65"/>
        <v>1.0355605398283396E-3</v>
      </c>
    </row>
    <row r="693" spans="1:9">
      <c r="A693" s="3" t="s">
        <v>47</v>
      </c>
      <c r="B693">
        <v>17.399999999999999</v>
      </c>
      <c r="C693" s="4">
        <v>725</v>
      </c>
      <c r="D693">
        <f t="shared" si="60"/>
        <v>41.666666666666671</v>
      </c>
      <c r="E693" s="6">
        <f t="shared" si="61"/>
        <v>6.5146170034199489E-4</v>
      </c>
      <c r="F693" s="7">
        <f t="shared" si="62"/>
        <v>0.88609484204075561</v>
      </c>
      <c r="G693" s="6">
        <f t="shared" si="63"/>
        <v>1.5797243290257095E-3</v>
      </c>
      <c r="H693" s="7">
        <f t="shared" si="64"/>
        <v>0.55908895300592432</v>
      </c>
      <c r="I693">
        <f t="shared" si="65"/>
        <v>6.5895635207702252E-4</v>
      </c>
    </row>
    <row r="694" spans="1:9">
      <c r="A694" s="3" t="s">
        <v>598</v>
      </c>
      <c r="B694">
        <v>11.07</v>
      </c>
      <c r="C694" s="4">
        <v>461</v>
      </c>
      <c r="D694">
        <f t="shared" si="60"/>
        <v>41.644083107497742</v>
      </c>
      <c r="E694" s="6">
        <f t="shared" si="61"/>
        <v>4.1423978463125472E-4</v>
      </c>
      <c r="F694" s="7">
        <f t="shared" si="62"/>
        <v>0.8865090818253869</v>
      </c>
      <c r="G694" s="6">
        <f t="shared" si="63"/>
        <v>1.0050315127767015E-3</v>
      </c>
      <c r="H694" s="7">
        <f t="shared" si="64"/>
        <v>0.56009398451870107</v>
      </c>
      <c r="I694">
        <f t="shared" si="65"/>
        <v>6.0866222332411901E-4</v>
      </c>
    </row>
    <row r="695" spans="1:9">
      <c r="A695" s="3" t="s">
        <v>463</v>
      </c>
      <c r="B695">
        <v>10.220000000000001</v>
      </c>
      <c r="C695" s="4">
        <v>425</v>
      </c>
      <c r="D695">
        <f t="shared" si="60"/>
        <v>41.585127201565555</v>
      </c>
      <c r="E695" s="6">
        <f t="shared" si="61"/>
        <v>3.8189134157979015E-4</v>
      </c>
      <c r="F695" s="7">
        <f t="shared" si="62"/>
        <v>0.88689097316696675</v>
      </c>
      <c r="G695" s="6">
        <f t="shared" si="63"/>
        <v>9.2786107141625018E-4</v>
      </c>
      <c r="H695" s="7">
        <f t="shared" si="64"/>
        <v>0.56102184559011736</v>
      </c>
      <c r="I695">
        <f t="shared" si="65"/>
        <v>4.6361394223021213E-4</v>
      </c>
    </row>
    <row r="696" spans="1:9">
      <c r="A696" s="3" t="s">
        <v>710</v>
      </c>
      <c r="B696">
        <v>7.78</v>
      </c>
      <c r="C696" s="4">
        <v>323</v>
      </c>
      <c r="D696">
        <f t="shared" si="60"/>
        <v>41.516709511568124</v>
      </c>
      <c r="E696" s="6">
        <f t="shared" si="61"/>
        <v>2.9023741960064052E-4</v>
      </c>
      <c r="F696" s="7">
        <f t="shared" si="62"/>
        <v>0.8871812105865674</v>
      </c>
      <c r="G696" s="6">
        <f t="shared" si="63"/>
        <v>7.0633651033448399E-4</v>
      </c>
      <c r="H696" s="7">
        <f t="shared" si="64"/>
        <v>0.56172818210045183</v>
      </c>
      <c r="I696">
        <f t="shared" si="65"/>
        <v>1.5380053364250079E-4</v>
      </c>
    </row>
    <row r="697" spans="1:9">
      <c r="A697" s="3" t="s">
        <v>380</v>
      </c>
      <c r="B697">
        <v>2.58</v>
      </c>
      <c r="C697" s="4">
        <v>107</v>
      </c>
      <c r="D697">
        <f t="shared" si="60"/>
        <v>41.472868217054263</v>
      </c>
      <c r="E697" s="6">
        <f t="shared" si="61"/>
        <v>9.6146761291853041E-5</v>
      </c>
      <c r="F697" s="7">
        <f t="shared" si="62"/>
        <v>0.88727735734785929</v>
      </c>
      <c r="G697" s="6">
        <f t="shared" si="63"/>
        <v>2.3423498671760521E-4</v>
      </c>
      <c r="H697" s="7">
        <f t="shared" si="64"/>
        <v>0.56196241708716943</v>
      </c>
      <c r="I697">
        <f t="shared" si="65"/>
        <v>3.7157640973639605E-4</v>
      </c>
    </row>
    <row r="698" spans="1:9">
      <c r="A698" s="3" t="s">
        <v>1033</v>
      </c>
      <c r="B698">
        <v>6.23</v>
      </c>
      <c r="C698" s="4">
        <v>258</v>
      </c>
      <c r="D698">
        <f t="shared" si="60"/>
        <v>41.412520064205452</v>
      </c>
      <c r="E698" s="6">
        <f t="shared" si="61"/>
        <v>2.3183050853549614E-4</v>
      </c>
      <c r="F698" s="7">
        <f t="shared" si="62"/>
        <v>0.88750918785639477</v>
      </c>
      <c r="G698" s="6">
        <f t="shared" si="63"/>
        <v>5.656139407948374E-4</v>
      </c>
      <c r="H698" s="7">
        <f t="shared" si="64"/>
        <v>0.56252803102796423</v>
      </c>
      <c r="I698">
        <f t="shared" si="65"/>
        <v>5.374482781247969E-4</v>
      </c>
    </row>
    <row r="699" spans="1:9">
      <c r="A699" s="3" t="s">
        <v>949</v>
      </c>
      <c r="B699">
        <v>9.01</v>
      </c>
      <c r="C699" s="4">
        <v>373</v>
      </c>
      <c r="D699">
        <f t="shared" si="60"/>
        <v>41.398446170921197</v>
      </c>
      <c r="E699" s="6">
        <f t="shared" si="61"/>
        <v>3.3516581272767461E-4</v>
      </c>
      <c r="F699" s="7">
        <f t="shared" si="62"/>
        <v>0.8878443536691224</v>
      </c>
      <c r="G699" s="6">
        <f t="shared" si="63"/>
        <v>8.180066784207841E-4</v>
      </c>
      <c r="H699" s="7">
        <f t="shared" si="64"/>
        <v>0.56334603770638503</v>
      </c>
      <c r="I699">
        <f t="shared" si="65"/>
        <v>6.5242852117608496E-4</v>
      </c>
    </row>
    <row r="700" spans="1:9">
      <c r="A700" s="3" t="s">
        <v>756</v>
      </c>
      <c r="B700">
        <v>10.92</v>
      </c>
      <c r="C700" s="4">
        <v>450</v>
      </c>
      <c r="D700">
        <f t="shared" si="60"/>
        <v>41.208791208791212</v>
      </c>
      <c r="E700" s="6">
        <f t="shared" si="61"/>
        <v>4.0435553814330722E-4</v>
      </c>
      <c r="F700" s="7">
        <f t="shared" si="62"/>
        <v>0.88824870920726573</v>
      </c>
      <c r="G700" s="6">
        <f t="shared" si="63"/>
        <v>9.9141319959544522E-4</v>
      </c>
      <c r="H700" s="7">
        <f t="shared" si="64"/>
        <v>0.56433745090598042</v>
      </c>
      <c r="I700">
        <f t="shared" si="65"/>
        <v>2.6716861187381369E-4</v>
      </c>
    </row>
    <row r="701" spans="1:9">
      <c r="A701" s="3" t="s">
        <v>772</v>
      </c>
      <c r="B701">
        <v>4.47</v>
      </c>
      <c r="C701" s="4">
        <v>184</v>
      </c>
      <c r="D701">
        <f t="shared" si="60"/>
        <v>41.163310961968683</v>
      </c>
      <c r="E701" s="6">
        <f t="shared" si="61"/>
        <v>1.653364867074856E-4</v>
      </c>
      <c r="F701" s="7">
        <f t="shared" si="62"/>
        <v>0.8884140456939732</v>
      </c>
      <c r="G701" s="6">
        <f t="shared" si="63"/>
        <v>4.0582573280143229E-4</v>
      </c>
      <c r="H701" s="7">
        <f t="shared" si="64"/>
        <v>0.56474327663878188</v>
      </c>
      <c r="I701">
        <f t="shared" si="65"/>
        <v>6.3945906073070713E-4</v>
      </c>
    </row>
    <row r="702" spans="1:9">
      <c r="A702" s="3" t="s">
        <v>472</v>
      </c>
      <c r="B702">
        <v>10.69</v>
      </c>
      <c r="C702" s="4">
        <v>439</v>
      </c>
      <c r="D702">
        <f t="shared" si="60"/>
        <v>41.066417212347993</v>
      </c>
      <c r="E702" s="6">
        <f t="shared" si="61"/>
        <v>3.9447129165535966E-4</v>
      </c>
      <c r="F702" s="7">
        <f t="shared" si="62"/>
        <v>0.88880851698562857</v>
      </c>
      <c r="G702" s="6">
        <f t="shared" si="63"/>
        <v>9.7053178605085251E-4</v>
      </c>
      <c r="H702" s="7">
        <f t="shared" si="64"/>
        <v>0.56571380842483276</v>
      </c>
      <c r="I702">
        <f t="shared" si="65"/>
        <v>8.6679573957393341E-4</v>
      </c>
    </row>
    <row r="703" spans="1:9">
      <c r="A703" s="3" t="s">
        <v>61</v>
      </c>
      <c r="B703">
        <v>14.49</v>
      </c>
      <c r="C703" s="4">
        <v>595</v>
      </c>
      <c r="D703">
        <f t="shared" si="60"/>
        <v>41.062801932367151</v>
      </c>
      <c r="E703" s="6">
        <f t="shared" si="61"/>
        <v>5.3464787821170623E-4</v>
      </c>
      <c r="F703" s="7">
        <f t="shared" si="62"/>
        <v>0.88934316486384024</v>
      </c>
      <c r="G703" s="6">
        <f t="shared" si="63"/>
        <v>1.3155290533093408E-3</v>
      </c>
      <c r="H703" s="7">
        <f t="shared" si="64"/>
        <v>0.5670293374781421</v>
      </c>
      <c r="I703">
        <f t="shared" si="65"/>
        <v>1.7352063263131878E-4</v>
      </c>
    </row>
    <row r="704" spans="1:9">
      <c r="A704" s="3" t="s">
        <v>703</v>
      </c>
      <c r="B704">
        <v>2.9</v>
      </c>
      <c r="C704" s="4">
        <v>119</v>
      </c>
      <c r="D704">
        <f t="shared" si="60"/>
        <v>41.03448275862069</v>
      </c>
      <c r="E704" s="6">
        <f t="shared" si="61"/>
        <v>1.0692957564234124E-4</v>
      </c>
      <c r="F704" s="7">
        <f t="shared" si="62"/>
        <v>0.88945009443948253</v>
      </c>
      <c r="G704" s="6">
        <f t="shared" si="63"/>
        <v>2.6328738817095156E-4</v>
      </c>
      <c r="H704" s="7">
        <f t="shared" si="64"/>
        <v>0.56729262486631304</v>
      </c>
      <c r="I704">
        <f t="shared" si="65"/>
        <v>1.6336103780967282E-4</v>
      </c>
    </row>
    <row r="705" spans="1:9">
      <c r="A705" s="3" t="s">
        <v>28</v>
      </c>
      <c r="B705">
        <v>2.73</v>
      </c>
      <c r="C705" s="4">
        <v>112</v>
      </c>
      <c r="D705">
        <f t="shared" ref="D705:D768" si="66">C705/B705</f>
        <v>41.025641025641029</v>
      </c>
      <c r="E705" s="6">
        <f t="shared" si="61"/>
        <v>1.0063960060455646E-4</v>
      </c>
      <c r="F705" s="7">
        <f t="shared" si="62"/>
        <v>0.88955073404008711</v>
      </c>
      <c r="G705" s="6">
        <f t="shared" si="63"/>
        <v>2.4785329989886131E-4</v>
      </c>
      <c r="H705" s="7">
        <f t="shared" si="64"/>
        <v>0.56754047816621189</v>
      </c>
      <c r="I705">
        <f t="shared" si="65"/>
        <v>9.6367277356290693E-5</v>
      </c>
    </row>
    <row r="706" spans="1:9">
      <c r="A706" s="3" t="s">
        <v>338</v>
      </c>
      <c r="B706">
        <v>1.61</v>
      </c>
      <c r="C706" s="4">
        <v>66</v>
      </c>
      <c r="D706">
        <f t="shared" si="66"/>
        <v>40.993788819875775</v>
      </c>
      <c r="E706" s="6">
        <f t="shared" si="61"/>
        <v>5.9305478927685056E-5</v>
      </c>
      <c r="F706" s="7">
        <f t="shared" si="62"/>
        <v>0.88961003951901485</v>
      </c>
      <c r="G706" s="6">
        <f t="shared" si="63"/>
        <v>1.4616989481214899E-4</v>
      </c>
      <c r="H706" s="7">
        <f t="shared" si="64"/>
        <v>0.56768664806102409</v>
      </c>
      <c r="I706">
        <f t="shared" si="65"/>
        <v>7.728511114972747E-4</v>
      </c>
    </row>
    <row r="707" spans="1:9">
      <c r="A707" s="3" t="s">
        <v>890</v>
      </c>
      <c r="B707">
        <v>12.91</v>
      </c>
      <c r="C707" s="4">
        <v>529</v>
      </c>
      <c r="D707">
        <f t="shared" si="66"/>
        <v>40.975987606506585</v>
      </c>
      <c r="E707" s="6">
        <f t="shared" ref="E707:E770" si="67">C707/1112882</f>
        <v>4.7534239928402112E-4</v>
      </c>
      <c r="F707" s="7">
        <f t="shared" ref="F707:F770" si="68">F706+E707</f>
        <v>0.89008538191829889</v>
      </c>
      <c r="G707" s="6">
        <f t="shared" ref="G707:G770" si="69">B707/11014.58</f>
        <v>1.1720828211334432E-3</v>
      </c>
      <c r="H707" s="7">
        <f t="shared" ref="H707:H770" si="70">H706+G707</f>
        <v>0.56885873088215755</v>
      </c>
      <c r="I707">
        <f t="shared" ref="I707:I770" si="71">F707*H708-F708*H707</f>
        <v>1.2702893596054921E-3</v>
      </c>
    </row>
    <row r="708" spans="1:9">
      <c r="A708" s="3" t="s">
        <v>259</v>
      </c>
      <c r="B708">
        <v>21.21</v>
      </c>
      <c r="C708" s="4">
        <v>868</v>
      </c>
      <c r="D708">
        <f t="shared" si="66"/>
        <v>40.92409240924092</v>
      </c>
      <c r="E708" s="6">
        <f t="shared" si="67"/>
        <v>7.799569046853125E-4</v>
      </c>
      <c r="F708" s="7">
        <f t="shared" si="68"/>
        <v>0.89086533882298424</v>
      </c>
      <c r="G708" s="6">
        <f t="shared" si="69"/>
        <v>1.9256294838296149E-3</v>
      </c>
      <c r="H708" s="7">
        <f t="shared" si="70"/>
        <v>0.57078436036598712</v>
      </c>
      <c r="I708">
        <f t="shared" si="71"/>
        <v>5.800369005807271E-4</v>
      </c>
    </row>
    <row r="709" spans="1:9">
      <c r="A709" s="3" t="s">
        <v>381</v>
      </c>
      <c r="B709">
        <v>9.67</v>
      </c>
      <c r="C709" s="4">
        <v>394</v>
      </c>
      <c r="D709">
        <f t="shared" si="66"/>
        <v>40.744570837642193</v>
      </c>
      <c r="E709" s="6">
        <f t="shared" si="67"/>
        <v>3.5403573784102899E-4</v>
      </c>
      <c r="F709" s="7">
        <f t="shared" si="68"/>
        <v>0.89121937456082523</v>
      </c>
      <c r="G709" s="6">
        <f t="shared" si="69"/>
        <v>8.7792725641831098E-4</v>
      </c>
      <c r="H709" s="7">
        <f t="shared" si="70"/>
        <v>0.57166228762240545</v>
      </c>
      <c r="I709">
        <f t="shared" si="71"/>
        <v>2.4978534586528323E-4</v>
      </c>
    </row>
    <row r="710" spans="1:9">
      <c r="A710" s="3" t="s">
        <v>51</v>
      </c>
      <c r="B710">
        <v>4.16</v>
      </c>
      <c r="C710" s="4">
        <v>169</v>
      </c>
      <c r="D710">
        <f t="shared" si="66"/>
        <v>40.625</v>
      </c>
      <c r="E710" s="6">
        <f t="shared" si="67"/>
        <v>1.5185796876937538E-4</v>
      </c>
      <c r="F710" s="7">
        <f t="shared" si="68"/>
        <v>0.8913712325295946</v>
      </c>
      <c r="G710" s="6">
        <f t="shared" si="69"/>
        <v>3.7768121889350298E-4</v>
      </c>
      <c r="H710" s="7">
        <f t="shared" si="70"/>
        <v>0.57203996884129893</v>
      </c>
      <c r="I710">
        <f t="shared" si="71"/>
        <v>5.7392344722195787E-4</v>
      </c>
    </row>
    <row r="711" spans="1:9">
      <c r="A711" s="3" t="s">
        <v>1037</v>
      </c>
      <c r="B711">
        <v>9.5500000000000007</v>
      </c>
      <c r="C711" s="4">
        <v>387</v>
      </c>
      <c r="D711">
        <f t="shared" si="66"/>
        <v>40.523560209424083</v>
      </c>
      <c r="E711" s="6">
        <f t="shared" si="67"/>
        <v>3.4774576280324418E-4</v>
      </c>
      <c r="F711" s="7">
        <f t="shared" si="68"/>
        <v>0.89171897829239788</v>
      </c>
      <c r="G711" s="6">
        <f t="shared" si="69"/>
        <v>8.6703260587330617E-4</v>
      </c>
      <c r="H711" s="7">
        <f t="shared" si="70"/>
        <v>0.57290700144717221</v>
      </c>
      <c r="I711">
        <f t="shared" si="71"/>
        <v>1.707193581823585E-4</v>
      </c>
    </row>
    <row r="712" spans="1:9">
      <c r="A712" s="3" t="s">
        <v>818</v>
      </c>
      <c r="B712">
        <v>2.84</v>
      </c>
      <c r="C712" s="3">
        <v>115</v>
      </c>
      <c r="D712">
        <f t="shared" si="66"/>
        <v>40.492957746478872</v>
      </c>
      <c r="E712" s="6">
        <f t="shared" si="67"/>
        <v>1.0333530419217851E-4</v>
      </c>
      <c r="F712" s="7">
        <f t="shared" si="68"/>
        <v>0.89182231359659003</v>
      </c>
      <c r="G712" s="6">
        <f t="shared" si="69"/>
        <v>2.5784006289844916E-4</v>
      </c>
      <c r="H712" s="7">
        <f t="shared" si="70"/>
        <v>0.57316484151007063</v>
      </c>
      <c r="I712">
        <f t="shared" si="71"/>
        <v>6.4224034566728871E-4</v>
      </c>
    </row>
    <row r="713" spans="1:9">
      <c r="A713" s="3" t="s">
        <v>96</v>
      </c>
      <c r="B713">
        <v>10.68</v>
      </c>
      <c r="C713" s="4">
        <v>432</v>
      </c>
      <c r="D713">
        <f t="shared" si="66"/>
        <v>40.449438202247194</v>
      </c>
      <c r="E713" s="6">
        <f t="shared" si="67"/>
        <v>3.8818131661757491E-4</v>
      </c>
      <c r="F713" s="7">
        <f t="shared" si="68"/>
        <v>0.89221049491320759</v>
      </c>
      <c r="G713" s="6">
        <f t="shared" si="69"/>
        <v>9.696238985054355E-4</v>
      </c>
      <c r="H713" s="7">
        <f t="shared" si="70"/>
        <v>0.57413446540857604</v>
      </c>
      <c r="I713">
        <f t="shared" si="71"/>
        <v>9.989922995357059E-5</v>
      </c>
    </row>
    <row r="714" spans="1:9">
      <c r="A714" s="3" t="s">
        <v>646</v>
      </c>
      <c r="B714">
        <v>1.66</v>
      </c>
      <c r="C714" s="4">
        <v>67</v>
      </c>
      <c r="D714">
        <f t="shared" si="66"/>
        <v>40.361445783132531</v>
      </c>
      <c r="E714" s="6">
        <f t="shared" si="67"/>
        <v>6.0204046790225741E-5</v>
      </c>
      <c r="F714" s="7">
        <f t="shared" si="68"/>
        <v>0.89227069895999778</v>
      </c>
      <c r="G714" s="6">
        <f t="shared" si="69"/>
        <v>1.5070933253923436E-4</v>
      </c>
      <c r="H714" s="7">
        <f t="shared" si="70"/>
        <v>0.57428517474111529</v>
      </c>
      <c r="I714">
        <f t="shared" si="71"/>
        <v>3.3702188500472907E-4</v>
      </c>
    </row>
    <row r="715" spans="1:9">
      <c r="A715" s="3" t="s">
        <v>752</v>
      </c>
      <c r="B715">
        <v>5.6</v>
      </c>
      <c r="C715" s="4">
        <v>226</v>
      </c>
      <c r="D715">
        <f t="shared" si="66"/>
        <v>40.357142857142861</v>
      </c>
      <c r="E715" s="6">
        <f t="shared" si="67"/>
        <v>2.0307633693419428E-4</v>
      </c>
      <c r="F715" s="7">
        <f t="shared" si="68"/>
        <v>0.89247377529693195</v>
      </c>
      <c r="G715" s="6">
        <f t="shared" si="69"/>
        <v>5.0841702543356166E-4</v>
      </c>
      <c r="H715" s="7">
        <f t="shared" si="70"/>
        <v>0.57479359176654887</v>
      </c>
      <c r="I715">
        <f t="shared" si="71"/>
        <v>1.5124050363892749E-3</v>
      </c>
    </row>
    <row r="716" spans="1:9">
      <c r="A716" s="3" t="s">
        <v>960</v>
      </c>
      <c r="B716">
        <v>25.11</v>
      </c>
      <c r="C716" s="4">
        <v>1011</v>
      </c>
      <c r="D716">
        <f t="shared" si="66"/>
        <v>40.262843488649942</v>
      </c>
      <c r="E716" s="6">
        <f t="shared" si="67"/>
        <v>9.0845210902863022E-4</v>
      </c>
      <c r="F716" s="7">
        <f t="shared" si="68"/>
        <v>0.89338222740596063</v>
      </c>
      <c r="G716" s="6">
        <f t="shared" si="69"/>
        <v>2.2797056265422737E-3</v>
      </c>
      <c r="H716" s="7">
        <f t="shared" si="70"/>
        <v>0.5770732973930911</v>
      </c>
      <c r="I716">
        <f t="shared" si="71"/>
        <v>3.0021521371070836E-4</v>
      </c>
    </row>
    <row r="717" spans="1:9">
      <c r="A717" s="3" t="s">
        <v>783</v>
      </c>
      <c r="B717">
        <v>4.9800000000000004</v>
      </c>
      <c r="C717" s="4">
        <v>200</v>
      </c>
      <c r="D717">
        <f t="shared" si="66"/>
        <v>40.160642570281119</v>
      </c>
      <c r="E717" s="6">
        <f t="shared" si="67"/>
        <v>1.7971357250813654E-4</v>
      </c>
      <c r="F717" s="7">
        <f t="shared" si="68"/>
        <v>0.89356194097846875</v>
      </c>
      <c r="G717" s="6">
        <f t="shared" si="69"/>
        <v>4.521279976177031E-4</v>
      </c>
      <c r="H717" s="7">
        <f t="shared" si="70"/>
        <v>0.57752542539070884</v>
      </c>
      <c r="I717">
        <f t="shared" si="71"/>
        <v>3.0514840640771812E-4</v>
      </c>
    </row>
    <row r="718" spans="1:9">
      <c r="A718" s="3" t="s">
        <v>694</v>
      </c>
      <c r="B718">
        <v>5.0599999999999996</v>
      </c>
      <c r="C718" s="4">
        <v>203</v>
      </c>
      <c r="D718">
        <f t="shared" si="66"/>
        <v>40.11857707509882</v>
      </c>
      <c r="E718" s="6">
        <f t="shared" si="67"/>
        <v>1.8240927609575858E-4</v>
      </c>
      <c r="F718" s="7">
        <f t="shared" si="68"/>
        <v>0.89374435025456456</v>
      </c>
      <c r="G718" s="6">
        <f t="shared" si="69"/>
        <v>4.5939109798103964E-4</v>
      </c>
      <c r="H718" s="7">
        <f t="shared" si="70"/>
        <v>0.57798481648868982</v>
      </c>
      <c r="I718">
        <f t="shared" si="71"/>
        <v>2.8343562722366045E-4</v>
      </c>
    </row>
    <row r="719" spans="1:9">
      <c r="A719" s="3" t="s">
        <v>310</v>
      </c>
      <c r="B719">
        <v>4.6900000000000004</v>
      </c>
      <c r="C719" s="4">
        <v>187</v>
      </c>
      <c r="D719">
        <f t="shared" si="66"/>
        <v>39.872068230277179</v>
      </c>
      <c r="E719" s="6">
        <f t="shared" si="67"/>
        <v>1.6803219029510767E-4</v>
      </c>
      <c r="F719" s="7">
        <f t="shared" si="68"/>
        <v>0.89391238244485971</v>
      </c>
      <c r="G719" s="6">
        <f t="shared" si="69"/>
        <v>4.2579925880060799E-4</v>
      </c>
      <c r="H719" s="7">
        <f t="shared" si="70"/>
        <v>0.57841061574749042</v>
      </c>
      <c r="I719">
        <f t="shared" si="71"/>
        <v>9.0243086619823387E-4</v>
      </c>
    </row>
    <row r="720" spans="1:9">
      <c r="A720" s="3" t="s">
        <v>506</v>
      </c>
      <c r="B720">
        <v>14.93</v>
      </c>
      <c r="C720" s="4">
        <v>595</v>
      </c>
      <c r="D720">
        <f t="shared" si="66"/>
        <v>39.852645679839249</v>
      </c>
      <c r="E720" s="6">
        <f t="shared" si="67"/>
        <v>5.3464787821170623E-4</v>
      </c>
      <c r="F720" s="7">
        <f t="shared" si="68"/>
        <v>0.89444703032307138</v>
      </c>
      <c r="G720" s="6">
        <f t="shared" si="69"/>
        <v>1.3554761053076922E-3</v>
      </c>
      <c r="H720" s="7">
        <f t="shared" si="70"/>
        <v>0.57976609185279815</v>
      </c>
      <c r="I720">
        <f t="shared" si="71"/>
        <v>1.0351778315867977E-3</v>
      </c>
    </row>
    <row r="721" spans="1:9">
      <c r="A721" s="3" t="s">
        <v>86</v>
      </c>
      <c r="B721">
        <v>17.11</v>
      </c>
      <c r="C721" s="4">
        <v>680</v>
      </c>
      <c r="D721">
        <f t="shared" si="66"/>
        <v>39.742840444184687</v>
      </c>
      <c r="E721" s="6">
        <f t="shared" si="67"/>
        <v>6.1102614652766422E-4</v>
      </c>
      <c r="F721" s="7">
        <f t="shared" si="68"/>
        <v>0.89505805646959902</v>
      </c>
      <c r="G721" s="6">
        <f t="shared" si="69"/>
        <v>1.5533955902086144E-3</v>
      </c>
      <c r="H721" s="7">
        <f t="shared" si="70"/>
        <v>0.58131948744300677</v>
      </c>
      <c r="I721">
        <f t="shared" si="71"/>
        <v>4.096248684045678E-4</v>
      </c>
    </row>
    <row r="722" spans="1:9">
      <c r="A722" s="3" t="s">
        <v>314</v>
      </c>
      <c r="B722">
        <v>6.77</v>
      </c>
      <c r="C722" s="4">
        <v>269</v>
      </c>
      <c r="D722">
        <f t="shared" si="66"/>
        <v>39.73412112259971</v>
      </c>
      <c r="E722" s="6">
        <f t="shared" si="67"/>
        <v>2.4171475502344364E-4</v>
      </c>
      <c r="F722" s="7">
        <f t="shared" si="68"/>
        <v>0.89529977122462245</v>
      </c>
      <c r="G722" s="6">
        <f t="shared" si="69"/>
        <v>6.1463986824735937E-4</v>
      </c>
      <c r="H722" s="7">
        <f t="shared" si="70"/>
        <v>0.58193412731125416</v>
      </c>
      <c r="I722">
        <f t="shared" si="71"/>
        <v>4.2663217037841594E-4</v>
      </c>
    </row>
    <row r="723" spans="1:9">
      <c r="A723" s="3" t="s">
        <v>957</v>
      </c>
      <c r="B723">
        <v>7.05</v>
      </c>
      <c r="C723" s="4">
        <v>280</v>
      </c>
      <c r="D723">
        <f t="shared" si="66"/>
        <v>39.716312056737593</v>
      </c>
      <c r="E723" s="6">
        <f t="shared" si="67"/>
        <v>2.5159900151139114E-4</v>
      </c>
      <c r="F723" s="7">
        <f t="shared" si="68"/>
        <v>0.89555137022613385</v>
      </c>
      <c r="G723" s="6">
        <f t="shared" si="69"/>
        <v>6.4006071951903747E-4</v>
      </c>
      <c r="H723" s="7">
        <f t="shared" si="70"/>
        <v>0.58257418803077321</v>
      </c>
      <c r="I723">
        <f t="shared" si="71"/>
        <v>3.3526906672121104E-4</v>
      </c>
    </row>
    <row r="724" spans="1:9">
      <c r="A724" s="3" t="s">
        <v>361</v>
      </c>
      <c r="B724">
        <v>5.54</v>
      </c>
      <c r="C724" s="4">
        <v>220</v>
      </c>
      <c r="D724">
        <f t="shared" si="66"/>
        <v>39.711191335740075</v>
      </c>
      <c r="E724" s="6">
        <f t="shared" si="67"/>
        <v>1.976849297589502E-4</v>
      </c>
      <c r="F724" s="7">
        <f t="shared" si="68"/>
        <v>0.89574905515589276</v>
      </c>
      <c r="G724" s="6">
        <f t="shared" si="69"/>
        <v>5.0296970016105926E-4</v>
      </c>
      <c r="H724" s="7">
        <f t="shared" si="70"/>
        <v>0.58307715773093427</v>
      </c>
      <c r="I724">
        <f t="shared" si="71"/>
        <v>3.9534632699222971E-4</v>
      </c>
    </row>
    <row r="725" spans="1:9">
      <c r="A725" s="3" t="s">
        <v>266</v>
      </c>
      <c r="B725">
        <v>6.53</v>
      </c>
      <c r="C725" s="4">
        <v>259</v>
      </c>
      <c r="D725">
        <f t="shared" si="66"/>
        <v>39.663093415007658</v>
      </c>
      <c r="E725" s="6">
        <f t="shared" si="67"/>
        <v>2.3272907639803681E-4</v>
      </c>
      <c r="F725" s="7">
        <f t="shared" si="68"/>
        <v>0.8959817842322908</v>
      </c>
      <c r="G725" s="6">
        <f t="shared" si="69"/>
        <v>5.9285056715734964E-4</v>
      </c>
      <c r="H725" s="7">
        <f t="shared" si="70"/>
        <v>0.58367000829809157</v>
      </c>
      <c r="I725">
        <f t="shared" si="71"/>
        <v>8.3562495968159123E-4</v>
      </c>
    </row>
    <row r="726" spans="1:9">
      <c r="A726" s="3" t="s">
        <v>990</v>
      </c>
      <c r="B726">
        <v>13.78</v>
      </c>
      <c r="C726" s="4">
        <v>544</v>
      </c>
      <c r="D726">
        <f t="shared" si="66"/>
        <v>39.477503628447025</v>
      </c>
      <c r="E726" s="6">
        <f t="shared" si="67"/>
        <v>4.8882091722213142E-4</v>
      </c>
      <c r="F726" s="7">
        <f t="shared" si="68"/>
        <v>0.89647060514951293</v>
      </c>
      <c r="G726" s="6">
        <f t="shared" si="69"/>
        <v>1.2510690375847286E-3</v>
      </c>
      <c r="H726" s="7">
        <f t="shared" si="70"/>
        <v>0.58492107733567633</v>
      </c>
      <c r="I726">
        <f t="shared" si="71"/>
        <v>2.8337993428684261E-4</v>
      </c>
    </row>
    <row r="727" spans="1:9">
      <c r="A727" s="3" t="s">
        <v>341</v>
      </c>
      <c r="B727">
        <v>4.67</v>
      </c>
      <c r="C727" s="4">
        <v>184</v>
      </c>
      <c r="D727">
        <f t="shared" si="66"/>
        <v>39.400428265524624</v>
      </c>
      <c r="E727" s="6">
        <f t="shared" si="67"/>
        <v>1.653364867074856E-4</v>
      </c>
      <c r="F727" s="7">
        <f t="shared" si="68"/>
        <v>0.8966359416362204</v>
      </c>
      <c r="G727" s="6">
        <f t="shared" si="69"/>
        <v>4.2398348370977374E-4</v>
      </c>
      <c r="H727" s="7">
        <f t="shared" si="70"/>
        <v>0.58534506081938609</v>
      </c>
      <c r="I727">
        <f t="shared" si="71"/>
        <v>6.8059023456534806E-4</v>
      </c>
    </row>
    <row r="728" spans="1:9">
      <c r="A728" s="3" t="s">
        <v>174</v>
      </c>
      <c r="B728">
        <v>11.21</v>
      </c>
      <c r="C728" s="4">
        <v>441</v>
      </c>
      <c r="D728">
        <f t="shared" si="66"/>
        <v>39.339875111507581</v>
      </c>
      <c r="E728" s="6">
        <f t="shared" si="67"/>
        <v>3.9626842738044106E-4</v>
      </c>
      <c r="F728" s="7">
        <f t="shared" si="68"/>
        <v>0.89703221006360079</v>
      </c>
      <c r="G728" s="6">
        <f t="shared" si="69"/>
        <v>1.0177419384125406E-3</v>
      </c>
      <c r="H728" s="7">
        <f t="shared" si="70"/>
        <v>0.58636280275779862</v>
      </c>
      <c r="I728">
        <f t="shared" si="71"/>
        <v>2.3133167552799039E-3</v>
      </c>
    </row>
    <row r="729" spans="1:9">
      <c r="A729" s="3" t="s">
        <v>533</v>
      </c>
      <c r="B729">
        <v>38.090000000000003</v>
      </c>
      <c r="C729" s="4">
        <v>1497</v>
      </c>
      <c r="D729">
        <f t="shared" si="66"/>
        <v>39.301653977421893</v>
      </c>
      <c r="E729" s="6">
        <f t="shared" si="67"/>
        <v>1.345156090223402E-3</v>
      </c>
      <c r="F729" s="7">
        <f t="shared" si="68"/>
        <v>0.89837736615382424</v>
      </c>
      <c r="G729" s="6">
        <f t="shared" si="69"/>
        <v>3.4581436604936371E-3</v>
      </c>
      <c r="H729" s="7">
        <f t="shared" si="70"/>
        <v>0.5898209464182923</v>
      </c>
      <c r="I729">
        <f t="shared" si="71"/>
        <v>2.2081293183018325E-4</v>
      </c>
    </row>
    <row r="730" spans="1:9">
      <c r="A730" s="3" t="s">
        <v>941</v>
      </c>
      <c r="B730">
        <v>3.63</v>
      </c>
      <c r="C730" s="4">
        <v>142</v>
      </c>
      <c r="D730">
        <f t="shared" si="66"/>
        <v>39.11845730027548</v>
      </c>
      <c r="E730" s="6">
        <f t="shared" si="67"/>
        <v>1.2759663648077694E-4</v>
      </c>
      <c r="F730" s="7">
        <f t="shared" si="68"/>
        <v>0.89850496279030501</v>
      </c>
      <c r="G730" s="6">
        <f t="shared" si="69"/>
        <v>3.2956317898639802E-4</v>
      </c>
      <c r="H730" s="7">
        <f t="shared" si="70"/>
        <v>0.59015050959727866</v>
      </c>
      <c r="I730">
        <f t="shared" si="71"/>
        <v>6.6708840518303614E-4</v>
      </c>
    </row>
    <row r="731" spans="1:9">
      <c r="A731" s="3" t="s">
        <v>422</v>
      </c>
      <c r="B731">
        <v>10.96</v>
      </c>
      <c r="C731" s="4">
        <v>428</v>
      </c>
      <c r="D731">
        <f t="shared" si="66"/>
        <v>39.051094890510946</v>
      </c>
      <c r="E731" s="6">
        <f t="shared" si="67"/>
        <v>3.8458704516741216E-4</v>
      </c>
      <c r="F731" s="7">
        <f t="shared" si="68"/>
        <v>0.89888954983547242</v>
      </c>
      <c r="G731" s="6">
        <f t="shared" si="69"/>
        <v>9.9504474977711371E-4</v>
      </c>
      <c r="H731" s="7">
        <f t="shared" si="70"/>
        <v>0.59114555434705574</v>
      </c>
      <c r="I731">
        <f t="shared" si="71"/>
        <v>2.5564382219644965E-4</v>
      </c>
    </row>
    <row r="732" spans="1:9">
      <c r="A732" s="3" t="s">
        <v>321</v>
      </c>
      <c r="B732">
        <v>4.2</v>
      </c>
      <c r="C732" s="4">
        <v>164</v>
      </c>
      <c r="D732">
        <f t="shared" si="66"/>
        <v>39.047619047619044</v>
      </c>
      <c r="E732" s="6">
        <f t="shared" si="67"/>
        <v>1.4736512945667197E-4</v>
      </c>
      <c r="F732" s="7">
        <f t="shared" si="68"/>
        <v>0.8990369149649291</v>
      </c>
      <c r="G732" s="6">
        <f t="shared" si="69"/>
        <v>3.813127690751713E-4</v>
      </c>
      <c r="H732" s="7">
        <f t="shared" si="70"/>
        <v>0.59152686711613089</v>
      </c>
      <c r="I732">
        <f t="shared" si="71"/>
        <v>9.3562071084307696E-4</v>
      </c>
    </row>
    <row r="733" spans="1:9">
      <c r="A733" s="3" t="s">
        <v>448</v>
      </c>
      <c r="B733">
        <v>15.37</v>
      </c>
      <c r="C733" s="4">
        <v>600</v>
      </c>
      <c r="D733">
        <f t="shared" si="66"/>
        <v>39.037085230969424</v>
      </c>
      <c r="E733" s="6">
        <f t="shared" si="67"/>
        <v>5.3914071752440959E-4</v>
      </c>
      <c r="F733" s="7">
        <f t="shared" si="68"/>
        <v>0.89957605568245347</v>
      </c>
      <c r="G733" s="6">
        <f t="shared" si="69"/>
        <v>1.3954231573060434E-3</v>
      </c>
      <c r="H733" s="7">
        <f t="shared" si="70"/>
        <v>0.5929222902734369</v>
      </c>
      <c r="I733">
        <f t="shared" si="71"/>
        <v>2.7648588732853696E-4</v>
      </c>
    </row>
    <row r="734" spans="1:9">
      <c r="A734" s="3" t="s">
        <v>189</v>
      </c>
      <c r="B734">
        <v>4.54</v>
      </c>
      <c r="C734" s="4">
        <v>177</v>
      </c>
      <c r="D734">
        <f t="shared" si="66"/>
        <v>38.986784140969164</v>
      </c>
      <c r="E734" s="6">
        <f t="shared" si="67"/>
        <v>1.5904651166970084E-4</v>
      </c>
      <c r="F734" s="7">
        <f t="shared" si="68"/>
        <v>0.89973510219412312</v>
      </c>
      <c r="G734" s="6">
        <f t="shared" si="69"/>
        <v>4.1218094561935181E-4</v>
      </c>
      <c r="H734" s="7">
        <f t="shared" si="70"/>
        <v>0.59333447121905625</v>
      </c>
      <c r="I734">
        <f t="shared" si="71"/>
        <v>1.6567141933732099E-4</v>
      </c>
    </row>
    <row r="735" spans="1:9">
      <c r="A735" s="3" t="s">
        <v>31</v>
      </c>
      <c r="B735">
        <v>2.72</v>
      </c>
      <c r="C735" s="4">
        <v>106</v>
      </c>
      <c r="D735">
        <f t="shared" si="66"/>
        <v>38.970588235294116</v>
      </c>
      <c r="E735" s="6">
        <f t="shared" si="67"/>
        <v>9.5248193429312356E-5</v>
      </c>
      <c r="F735" s="7">
        <f t="shared" si="68"/>
        <v>0.89983035038755244</v>
      </c>
      <c r="G735" s="6">
        <f t="shared" si="69"/>
        <v>2.4694541235344429E-4</v>
      </c>
      <c r="H735" s="7">
        <f t="shared" si="70"/>
        <v>0.59358141663140973</v>
      </c>
      <c r="I735">
        <f t="shared" si="71"/>
        <v>1.4896249161187036E-3</v>
      </c>
    </row>
    <row r="736" spans="1:9">
      <c r="A736" s="3" t="s">
        <v>417</v>
      </c>
      <c r="B736">
        <v>24.43</v>
      </c>
      <c r="C736" s="4">
        <v>949</v>
      </c>
      <c r="D736">
        <f t="shared" si="66"/>
        <v>38.845681539091281</v>
      </c>
      <c r="E736" s="6">
        <f t="shared" si="67"/>
        <v>8.527409015511078E-4</v>
      </c>
      <c r="F736" s="7">
        <f t="shared" si="68"/>
        <v>0.90068309128910351</v>
      </c>
      <c r="G736" s="6">
        <f t="shared" si="69"/>
        <v>2.2179692734539129E-3</v>
      </c>
      <c r="H736" s="7">
        <f t="shared" si="70"/>
        <v>0.5957993859048637</v>
      </c>
      <c r="I736">
        <f t="shared" si="71"/>
        <v>5.274438645073154E-4</v>
      </c>
    </row>
    <row r="737" spans="1:9">
      <c r="A737" s="3" t="s">
        <v>99</v>
      </c>
      <c r="B737">
        <v>8.65</v>
      </c>
      <c r="C737" s="4">
        <v>336</v>
      </c>
      <c r="D737">
        <f t="shared" si="66"/>
        <v>38.843930635838149</v>
      </c>
      <c r="E737" s="6">
        <f t="shared" si="67"/>
        <v>3.0191880181366937E-4</v>
      </c>
      <c r="F737" s="7">
        <f t="shared" si="68"/>
        <v>0.90098501009091714</v>
      </c>
      <c r="G737" s="6">
        <f t="shared" si="69"/>
        <v>7.8532272678576945E-4</v>
      </c>
      <c r="H737" s="7">
        <f t="shared" si="70"/>
        <v>0.59658470863164947</v>
      </c>
      <c r="I737">
        <f t="shared" si="71"/>
        <v>3.4696617834650834E-4</v>
      </c>
    </row>
    <row r="738" spans="1:9">
      <c r="A738" s="3" t="s">
        <v>857</v>
      </c>
      <c r="B738">
        <v>5.69</v>
      </c>
      <c r="C738" s="4">
        <v>221</v>
      </c>
      <c r="D738">
        <f t="shared" si="66"/>
        <v>38.840070298769767</v>
      </c>
      <c r="E738" s="6">
        <f t="shared" si="67"/>
        <v>1.9858349762149087E-4</v>
      </c>
      <c r="F738" s="7">
        <f t="shared" si="68"/>
        <v>0.90118359358853861</v>
      </c>
      <c r="G738" s="6">
        <f t="shared" si="69"/>
        <v>5.1658801334231543E-4</v>
      </c>
      <c r="H738" s="7">
        <f t="shared" si="70"/>
        <v>0.59710129664499179</v>
      </c>
      <c r="I738">
        <f t="shared" si="71"/>
        <v>4.1773016658075424E-4</v>
      </c>
    </row>
    <row r="739" spans="1:9">
      <c r="A739" s="3" t="s">
        <v>284</v>
      </c>
      <c r="B739">
        <v>6.85</v>
      </c>
      <c r="C739" s="4">
        <v>266</v>
      </c>
      <c r="D739">
        <f t="shared" si="66"/>
        <v>38.832116788321173</v>
      </c>
      <c r="E739" s="6">
        <f t="shared" si="67"/>
        <v>2.3901905143582159E-4</v>
      </c>
      <c r="F739" s="7">
        <f t="shared" si="68"/>
        <v>0.90142261263997447</v>
      </c>
      <c r="G739" s="6">
        <f t="shared" si="69"/>
        <v>6.2190296861069601E-4</v>
      </c>
      <c r="H739" s="7">
        <f t="shared" si="70"/>
        <v>0.59772319961360243</v>
      </c>
      <c r="I739">
        <f t="shared" si="71"/>
        <v>3.9550614601147061E-4</v>
      </c>
    </row>
    <row r="740" spans="1:9">
      <c r="A740" s="3" t="s">
        <v>119</v>
      </c>
      <c r="B740">
        <v>6.48</v>
      </c>
      <c r="C740" s="4">
        <v>251</v>
      </c>
      <c r="D740">
        <f t="shared" si="66"/>
        <v>38.734567901234563</v>
      </c>
      <c r="E740" s="6">
        <f t="shared" si="67"/>
        <v>2.2554053349771135E-4</v>
      </c>
      <c r="F740" s="7">
        <f t="shared" si="68"/>
        <v>0.90164815317347213</v>
      </c>
      <c r="G740" s="6">
        <f t="shared" si="69"/>
        <v>5.8831112943026425E-4</v>
      </c>
      <c r="H740" s="7">
        <f t="shared" si="70"/>
        <v>0.59831151074303268</v>
      </c>
      <c r="I740">
        <f t="shared" si="71"/>
        <v>2.5891408129652405E-4</v>
      </c>
    </row>
    <row r="741" spans="1:9">
      <c r="A741" s="3" t="s">
        <v>696</v>
      </c>
      <c r="B741">
        <v>4.24</v>
      </c>
      <c r="C741" s="4">
        <v>164</v>
      </c>
      <c r="D741">
        <f t="shared" si="66"/>
        <v>38.679245283018865</v>
      </c>
      <c r="E741" s="6">
        <f t="shared" si="67"/>
        <v>1.4736512945667197E-4</v>
      </c>
      <c r="F741" s="7">
        <f t="shared" si="68"/>
        <v>0.90179551830292881</v>
      </c>
      <c r="G741" s="6">
        <f t="shared" si="69"/>
        <v>3.8494431925683957E-4</v>
      </c>
      <c r="H741" s="7">
        <f t="shared" si="70"/>
        <v>0.59869645506228952</v>
      </c>
      <c r="I741">
        <f t="shared" si="71"/>
        <v>3.2254311317536644E-4</v>
      </c>
    </row>
    <row r="742" spans="1:9">
      <c r="A742" s="3" t="s">
        <v>428</v>
      </c>
      <c r="B742">
        <v>5.28</v>
      </c>
      <c r="C742" s="4">
        <v>204</v>
      </c>
      <c r="D742">
        <f t="shared" si="66"/>
        <v>38.636363636363633</v>
      </c>
      <c r="E742" s="6">
        <f t="shared" si="67"/>
        <v>1.8330784395829925E-4</v>
      </c>
      <c r="F742" s="7">
        <f t="shared" si="68"/>
        <v>0.90197882614688707</v>
      </c>
      <c r="G742" s="6">
        <f t="shared" si="69"/>
        <v>4.7936462398021534E-4</v>
      </c>
      <c r="H742" s="7">
        <f t="shared" si="70"/>
        <v>0.59917581968626976</v>
      </c>
      <c r="I742">
        <f t="shared" si="71"/>
        <v>2.2830200040291349E-3</v>
      </c>
    </row>
    <row r="743" spans="1:9">
      <c r="A743" s="3" t="s">
        <v>188</v>
      </c>
      <c r="B743">
        <v>37.36</v>
      </c>
      <c r="C743" s="4">
        <v>1442</v>
      </c>
      <c r="D743">
        <f t="shared" si="66"/>
        <v>38.597430406852247</v>
      </c>
      <c r="E743" s="6">
        <f t="shared" si="67"/>
        <v>1.2957348577836644E-3</v>
      </c>
      <c r="F743" s="7">
        <f t="shared" si="68"/>
        <v>0.90327456100467074</v>
      </c>
      <c r="G743" s="6">
        <f t="shared" si="69"/>
        <v>3.3918678696781899E-3</v>
      </c>
      <c r="H743" s="7">
        <f t="shared" si="70"/>
        <v>0.60256768755594792</v>
      </c>
      <c r="I743">
        <f t="shared" si="71"/>
        <v>2.7262293996122011E-4</v>
      </c>
    </row>
    <row r="744" spans="1:9">
      <c r="A744" s="3" t="s">
        <v>29</v>
      </c>
      <c r="B744">
        <v>4.46</v>
      </c>
      <c r="C744" s="4">
        <v>172</v>
      </c>
      <c r="D744">
        <f t="shared" si="66"/>
        <v>38.565022421524667</v>
      </c>
      <c r="E744" s="6">
        <f t="shared" si="67"/>
        <v>1.5455367235699743E-4</v>
      </c>
      <c r="F744" s="7">
        <f t="shared" si="68"/>
        <v>0.90342911467702769</v>
      </c>
      <c r="G744" s="6">
        <f t="shared" si="69"/>
        <v>4.0491784525601522E-4</v>
      </c>
      <c r="H744" s="7">
        <f t="shared" si="70"/>
        <v>0.6029726054012039</v>
      </c>
      <c r="I744">
        <f t="shared" si="71"/>
        <v>5.0136134348854888E-4</v>
      </c>
    </row>
    <row r="745" spans="1:9">
      <c r="A745" s="3" t="s">
        <v>142</v>
      </c>
      <c r="B745">
        <v>8.1999999999999993</v>
      </c>
      <c r="C745" s="4">
        <v>316</v>
      </c>
      <c r="D745">
        <f t="shared" si="66"/>
        <v>38.536585365853661</v>
      </c>
      <c r="E745" s="6">
        <f t="shared" si="67"/>
        <v>2.8394744456285571E-4</v>
      </c>
      <c r="F745" s="7">
        <f t="shared" si="68"/>
        <v>0.90371306212159053</v>
      </c>
      <c r="G745" s="6">
        <f t="shared" si="69"/>
        <v>7.4446778724200104E-4</v>
      </c>
      <c r="H745" s="7">
        <f t="shared" si="70"/>
        <v>0.60371707318844592</v>
      </c>
      <c r="I745">
        <f t="shared" si="71"/>
        <v>1.0433116770024453E-3</v>
      </c>
    </row>
    <row r="746" spans="1:9">
      <c r="A746" s="3" t="s">
        <v>1028</v>
      </c>
      <c r="B746">
        <v>17.059999999999999</v>
      </c>
      <c r="C746" s="4">
        <v>657</v>
      </c>
      <c r="D746">
        <f t="shared" si="66"/>
        <v>38.511137162954284</v>
      </c>
      <c r="E746" s="6">
        <f t="shared" si="67"/>
        <v>5.9035908568922854E-4</v>
      </c>
      <c r="F746" s="7">
        <f t="shared" si="68"/>
        <v>0.9043034212072798</v>
      </c>
      <c r="G746" s="6">
        <f t="shared" si="69"/>
        <v>1.5488561524815289E-3</v>
      </c>
      <c r="H746" s="7">
        <f t="shared" si="70"/>
        <v>0.60526592934092749</v>
      </c>
      <c r="I746">
        <f t="shared" si="71"/>
        <v>4.5226350257621117E-4</v>
      </c>
    </row>
    <row r="747" spans="1:9">
      <c r="A747" s="3" t="s">
        <v>904</v>
      </c>
      <c r="B747">
        <v>7.39</v>
      </c>
      <c r="C747" s="4">
        <v>284</v>
      </c>
      <c r="D747">
        <f t="shared" si="66"/>
        <v>38.43031123139378</v>
      </c>
      <c r="E747" s="6">
        <f t="shared" si="67"/>
        <v>2.5519327296155388E-4</v>
      </c>
      <c r="F747" s="7">
        <f t="shared" si="68"/>
        <v>0.90455861448024133</v>
      </c>
      <c r="G747" s="6">
        <f t="shared" si="69"/>
        <v>6.7092889606321798E-4</v>
      </c>
      <c r="H747" s="7">
        <f t="shared" si="70"/>
        <v>0.60593685823699073</v>
      </c>
      <c r="I747">
        <f t="shared" si="71"/>
        <v>1.4700526439104245E-4</v>
      </c>
    </row>
    <row r="748" spans="1:9">
      <c r="A748" s="3" t="s">
        <v>294</v>
      </c>
      <c r="B748">
        <v>2.4</v>
      </c>
      <c r="C748" s="4">
        <v>92</v>
      </c>
      <c r="D748">
        <f t="shared" si="66"/>
        <v>38.333333333333336</v>
      </c>
      <c r="E748" s="6">
        <f t="shared" si="67"/>
        <v>8.2668243353742799E-5</v>
      </c>
      <c r="F748" s="7">
        <f t="shared" si="68"/>
        <v>0.90464128272359512</v>
      </c>
      <c r="G748" s="6">
        <f t="shared" si="69"/>
        <v>2.1789301090009786E-4</v>
      </c>
      <c r="H748" s="7">
        <f t="shared" si="70"/>
        <v>0.60615475124789087</v>
      </c>
      <c r="I748">
        <f t="shared" si="71"/>
        <v>3.9521281584553591E-4</v>
      </c>
    </row>
    <row r="749" spans="1:9">
      <c r="A749" s="3" t="s">
        <v>1019</v>
      </c>
      <c r="B749">
        <v>6.45</v>
      </c>
      <c r="C749" s="4">
        <v>247</v>
      </c>
      <c r="D749">
        <f t="shared" si="66"/>
        <v>38.29457364341085</v>
      </c>
      <c r="E749" s="6">
        <f t="shared" si="67"/>
        <v>2.2194626204754861E-4</v>
      </c>
      <c r="F749" s="7">
        <f t="shared" si="68"/>
        <v>0.90486322898564264</v>
      </c>
      <c r="G749" s="6">
        <f t="shared" si="69"/>
        <v>5.855874667940131E-4</v>
      </c>
      <c r="H749" s="7">
        <f t="shared" si="70"/>
        <v>0.60674033871468491</v>
      </c>
      <c r="I749">
        <f t="shared" si="71"/>
        <v>2.3696041229459563E-4</v>
      </c>
    </row>
    <row r="750" spans="1:9">
      <c r="A750" s="3" t="s">
        <v>623</v>
      </c>
      <c r="B750">
        <v>3.86</v>
      </c>
      <c r="C750" s="4">
        <v>147</v>
      </c>
      <c r="D750">
        <f t="shared" si="66"/>
        <v>38.082901554404145</v>
      </c>
      <c r="E750" s="6">
        <f t="shared" si="67"/>
        <v>1.3208947579348035E-4</v>
      </c>
      <c r="F750" s="7">
        <f t="shared" si="68"/>
        <v>0.9049953184614361</v>
      </c>
      <c r="G750" s="6">
        <f t="shared" si="69"/>
        <v>3.5044459253099074E-4</v>
      </c>
      <c r="H750" s="7">
        <f t="shared" si="70"/>
        <v>0.60709078330721589</v>
      </c>
      <c r="I750">
        <f t="shared" si="71"/>
        <v>3.4392091486079579E-4</v>
      </c>
    </row>
    <row r="751" spans="1:9">
      <c r="A751" s="3" t="s">
        <v>674</v>
      </c>
      <c r="B751">
        <v>5.6</v>
      </c>
      <c r="C751" s="4">
        <v>213</v>
      </c>
      <c r="D751">
        <f t="shared" si="66"/>
        <v>38.035714285714285</v>
      </c>
      <c r="E751" s="6">
        <f t="shared" si="67"/>
        <v>1.9139495472116541E-4</v>
      </c>
      <c r="F751" s="7">
        <f t="shared" si="68"/>
        <v>0.90518671341615731</v>
      </c>
      <c r="G751" s="6">
        <f t="shared" si="69"/>
        <v>5.0841702543356166E-4</v>
      </c>
      <c r="H751" s="7">
        <f t="shared" si="70"/>
        <v>0.60759920033264947</v>
      </c>
      <c r="I751">
        <f t="shared" si="71"/>
        <v>1.4170955503818305E-3</v>
      </c>
    </row>
    <row r="752" spans="1:9">
      <c r="A752" s="3" t="s">
        <v>161</v>
      </c>
      <c r="B752">
        <v>23.07</v>
      </c>
      <c r="C752" s="4">
        <v>877</v>
      </c>
      <c r="D752">
        <f t="shared" si="66"/>
        <v>38.014737754659734</v>
      </c>
      <c r="E752" s="6">
        <f t="shared" si="67"/>
        <v>7.8804401544817866E-4</v>
      </c>
      <c r="F752" s="7">
        <f t="shared" si="68"/>
        <v>0.90597475743160549</v>
      </c>
      <c r="G752" s="6">
        <f t="shared" si="69"/>
        <v>2.0944965672771909E-3</v>
      </c>
      <c r="H752" s="7">
        <f t="shared" si="70"/>
        <v>0.6096936968999267</v>
      </c>
      <c r="I752">
        <f t="shared" si="71"/>
        <v>2.4957533973390955E-4</v>
      </c>
    </row>
    <row r="753" spans="1:9">
      <c r="A753" s="3" t="s">
        <v>403</v>
      </c>
      <c r="B753">
        <v>4.0599999999999996</v>
      </c>
      <c r="C753" s="4">
        <v>154</v>
      </c>
      <c r="D753">
        <f t="shared" si="66"/>
        <v>37.931034482758626</v>
      </c>
      <c r="E753" s="6">
        <f t="shared" si="67"/>
        <v>1.3837945083126514E-4</v>
      </c>
      <c r="F753" s="7">
        <f t="shared" si="68"/>
        <v>0.90611313688243678</v>
      </c>
      <c r="G753" s="6">
        <f t="shared" si="69"/>
        <v>3.686023434393322E-4</v>
      </c>
      <c r="H753" s="7">
        <f t="shared" si="70"/>
        <v>0.61006229924336608</v>
      </c>
      <c r="I753">
        <f t="shared" si="71"/>
        <v>8.9134049904948665E-4</v>
      </c>
    </row>
    <row r="754" spans="1:9">
      <c r="A754" s="3" t="s">
        <v>79</v>
      </c>
      <c r="B754">
        <v>14.5</v>
      </c>
      <c r="C754" s="4">
        <v>550</v>
      </c>
      <c r="D754">
        <f t="shared" si="66"/>
        <v>37.931034482758619</v>
      </c>
      <c r="E754" s="6">
        <f t="shared" si="67"/>
        <v>4.9421232439737545E-4</v>
      </c>
      <c r="F754" s="7">
        <f t="shared" si="68"/>
        <v>0.90660734920683417</v>
      </c>
      <c r="G754" s="6">
        <f t="shared" si="69"/>
        <v>1.3164369408547581E-3</v>
      </c>
      <c r="H754" s="7">
        <f t="shared" si="70"/>
        <v>0.61137873618422078</v>
      </c>
      <c r="I754">
        <f t="shared" si="71"/>
        <v>2.5944870836369649E-4</v>
      </c>
    </row>
    <row r="755" spans="1:9">
      <c r="A755" s="3" t="s">
        <v>1018</v>
      </c>
      <c r="B755">
        <v>4.22</v>
      </c>
      <c r="C755" s="4">
        <v>160</v>
      </c>
      <c r="D755">
        <f t="shared" si="66"/>
        <v>37.914691943127963</v>
      </c>
      <c r="E755" s="6">
        <f t="shared" si="67"/>
        <v>1.4377085800650923E-4</v>
      </c>
      <c r="F755" s="7">
        <f t="shared" si="68"/>
        <v>0.90675112006484071</v>
      </c>
      <c r="G755" s="6">
        <f t="shared" si="69"/>
        <v>3.8312854416600538E-4</v>
      </c>
      <c r="H755" s="7">
        <f t="shared" si="70"/>
        <v>0.61176186472838678</v>
      </c>
      <c r="I755">
        <f t="shared" si="71"/>
        <v>4.4155674104751075E-4</v>
      </c>
    </row>
    <row r="756" spans="1:9">
      <c r="A756" s="3" t="s">
        <v>421</v>
      </c>
      <c r="B756">
        <v>7.18</v>
      </c>
      <c r="C756" s="4">
        <v>272</v>
      </c>
      <c r="D756">
        <f t="shared" si="66"/>
        <v>37.883008356545965</v>
      </c>
      <c r="E756" s="6">
        <f t="shared" si="67"/>
        <v>2.4441045861106571E-4</v>
      </c>
      <c r="F756" s="7">
        <f t="shared" si="68"/>
        <v>0.90699553052345172</v>
      </c>
      <c r="G756" s="6">
        <f t="shared" si="69"/>
        <v>6.518632576094594E-4</v>
      </c>
      <c r="H756" s="7">
        <f t="shared" si="70"/>
        <v>0.61241372798599625</v>
      </c>
      <c r="I756">
        <f t="shared" si="71"/>
        <v>4.1358335883734387E-4</v>
      </c>
    </row>
    <row r="757" spans="1:9">
      <c r="A757" s="3" t="s">
        <v>870</v>
      </c>
      <c r="B757">
        <v>6.72</v>
      </c>
      <c r="C757" s="4">
        <v>254</v>
      </c>
      <c r="D757">
        <f t="shared" si="66"/>
        <v>37.797619047619051</v>
      </c>
      <c r="E757" s="6">
        <f t="shared" si="67"/>
        <v>2.282362370853334E-4</v>
      </c>
      <c r="F757" s="7">
        <f t="shared" si="68"/>
        <v>0.90722376676053706</v>
      </c>
      <c r="G757" s="6">
        <f t="shared" si="69"/>
        <v>6.1010043052027397E-4</v>
      </c>
      <c r="H757" s="7">
        <f t="shared" si="70"/>
        <v>0.61302382841651648</v>
      </c>
      <c r="I757">
        <f t="shared" si="71"/>
        <v>2.2845871432952691E-4</v>
      </c>
    </row>
    <row r="758" spans="1:9">
      <c r="A758" s="3" t="s">
        <v>270</v>
      </c>
      <c r="B758">
        <v>3.71</v>
      </c>
      <c r="C758" s="4">
        <v>140</v>
      </c>
      <c r="D758">
        <f t="shared" si="66"/>
        <v>37.735849056603776</v>
      </c>
      <c r="E758" s="6">
        <f t="shared" si="67"/>
        <v>1.2579950075569557E-4</v>
      </c>
      <c r="F758" s="7">
        <f t="shared" si="68"/>
        <v>0.90734956626129271</v>
      </c>
      <c r="G758" s="6">
        <f t="shared" si="69"/>
        <v>3.3682627934973462E-4</v>
      </c>
      <c r="H758" s="7">
        <f t="shared" si="70"/>
        <v>0.6133606546958662</v>
      </c>
      <c r="I758">
        <f t="shared" si="71"/>
        <v>2.6383961282905322E-4</v>
      </c>
    </row>
    <row r="759" spans="1:9">
      <c r="A759" s="3" t="s">
        <v>788</v>
      </c>
      <c r="B759">
        <v>4.28</v>
      </c>
      <c r="C759" s="4">
        <v>161</v>
      </c>
      <c r="D759">
        <f t="shared" si="66"/>
        <v>37.616822429906541</v>
      </c>
      <c r="E759" s="6">
        <f t="shared" si="67"/>
        <v>1.446694258690499E-4</v>
      </c>
      <c r="F759" s="7">
        <f t="shared" si="68"/>
        <v>0.90749423568716181</v>
      </c>
      <c r="G759" s="6">
        <f t="shared" si="69"/>
        <v>3.885758694385079E-4</v>
      </c>
      <c r="H759" s="7">
        <f t="shared" si="70"/>
        <v>0.61374923056530473</v>
      </c>
      <c r="I759">
        <f t="shared" si="71"/>
        <v>6.5109761841353198E-4</v>
      </c>
    </row>
    <row r="760" spans="1:9">
      <c r="A760" s="3" t="s">
        <v>143</v>
      </c>
      <c r="B760">
        <v>10.56</v>
      </c>
      <c r="C760" s="4">
        <v>397</v>
      </c>
      <c r="D760">
        <f t="shared" si="66"/>
        <v>37.594696969696969</v>
      </c>
      <c r="E760" s="6">
        <f t="shared" si="67"/>
        <v>3.5673144142865101E-4</v>
      </c>
      <c r="F760" s="7">
        <f t="shared" si="68"/>
        <v>0.90785096712859048</v>
      </c>
      <c r="G760" s="6">
        <f t="shared" si="69"/>
        <v>9.5872924796043069E-4</v>
      </c>
      <c r="H760" s="7">
        <f t="shared" si="70"/>
        <v>0.6147079598132652</v>
      </c>
      <c r="I760">
        <f t="shared" si="71"/>
        <v>1.9143685087252837E-4</v>
      </c>
    </row>
    <row r="761" spans="1:9">
      <c r="A761" s="3" t="s">
        <v>25</v>
      </c>
      <c r="B761">
        <v>3.1</v>
      </c>
      <c r="C761" s="4">
        <v>116</v>
      </c>
      <c r="D761">
        <f t="shared" si="66"/>
        <v>37.41935483870968</v>
      </c>
      <c r="E761" s="6">
        <f t="shared" si="67"/>
        <v>1.0423387205471918E-4</v>
      </c>
      <c r="F761" s="7">
        <f t="shared" si="68"/>
        <v>0.9079552010006452</v>
      </c>
      <c r="G761" s="6">
        <f t="shared" si="69"/>
        <v>2.8144513907929307E-4</v>
      </c>
      <c r="H761" s="7">
        <f t="shared" si="70"/>
        <v>0.61498940495234444</v>
      </c>
      <c r="I761">
        <f t="shared" si="71"/>
        <v>1.9527755875503594E-4</v>
      </c>
    </row>
    <row r="762" spans="1:9">
      <c r="A762" s="3" t="s">
        <v>976</v>
      </c>
      <c r="B762">
        <v>3.16</v>
      </c>
      <c r="C762" s="4">
        <v>118</v>
      </c>
      <c r="D762">
        <f t="shared" si="66"/>
        <v>37.341772151898731</v>
      </c>
      <c r="E762" s="6">
        <f t="shared" si="67"/>
        <v>1.0603100777980056E-4</v>
      </c>
      <c r="F762" s="7">
        <f t="shared" si="68"/>
        <v>0.90806123200842503</v>
      </c>
      <c r="G762" s="6">
        <f t="shared" si="69"/>
        <v>2.8689246435179553E-4</v>
      </c>
      <c r="H762" s="7">
        <f t="shared" si="70"/>
        <v>0.61527629741669621</v>
      </c>
      <c r="I762">
        <f t="shared" si="71"/>
        <v>5.6197340703934007E-4</v>
      </c>
    </row>
    <row r="763" spans="1:9">
      <c r="A763" s="3" t="s">
        <v>427</v>
      </c>
      <c r="B763">
        <v>9.09</v>
      </c>
      <c r="C763" s="4">
        <v>339</v>
      </c>
      <c r="D763">
        <f t="shared" si="66"/>
        <v>37.293729372937293</v>
      </c>
      <c r="E763" s="6">
        <f t="shared" si="67"/>
        <v>3.0461450540129144E-4</v>
      </c>
      <c r="F763" s="7">
        <f t="shared" si="68"/>
        <v>0.90836584651382635</v>
      </c>
      <c r="G763" s="6">
        <f t="shared" si="69"/>
        <v>8.2526977878412064E-4</v>
      </c>
      <c r="H763" s="7">
        <f t="shared" si="70"/>
        <v>0.61610156719548037</v>
      </c>
      <c r="I763">
        <f t="shared" si="71"/>
        <v>3.6477548781654878E-4</v>
      </c>
    </row>
    <row r="764" spans="1:9">
      <c r="A764" s="3" t="s">
        <v>924</v>
      </c>
      <c r="B764">
        <v>5.9</v>
      </c>
      <c r="C764" s="4">
        <v>220</v>
      </c>
      <c r="D764">
        <f t="shared" si="66"/>
        <v>37.288135593220339</v>
      </c>
      <c r="E764" s="6">
        <f t="shared" si="67"/>
        <v>1.976849297589502E-4</v>
      </c>
      <c r="F764" s="7">
        <f t="shared" si="68"/>
        <v>0.90856353144358526</v>
      </c>
      <c r="G764" s="6">
        <f t="shared" si="69"/>
        <v>5.3565365179607401E-4</v>
      </c>
      <c r="H764" s="7">
        <f t="shared" si="70"/>
        <v>0.61663722084727646</v>
      </c>
      <c r="I764">
        <f t="shared" si="71"/>
        <v>4.9642962249207834E-4</v>
      </c>
    </row>
    <row r="765" spans="1:9">
      <c r="A765" s="3" t="s">
        <v>30</v>
      </c>
      <c r="B765">
        <v>8.02</v>
      </c>
      <c r="C765" s="4">
        <v>298</v>
      </c>
      <c r="D765">
        <f t="shared" si="66"/>
        <v>37.1571072319202</v>
      </c>
      <c r="E765" s="6">
        <f t="shared" si="67"/>
        <v>2.6777322303712345E-4</v>
      </c>
      <c r="F765" s="7">
        <f t="shared" si="68"/>
        <v>0.90883130466662243</v>
      </c>
      <c r="G765" s="6">
        <f t="shared" si="69"/>
        <v>7.2812581142449372E-4</v>
      </c>
      <c r="H765" s="7">
        <f t="shared" si="70"/>
        <v>0.61736534665870091</v>
      </c>
      <c r="I765">
        <f t="shared" si="71"/>
        <v>3.7712372988718545E-4</v>
      </c>
    </row>
    <row r="766" spans="1:9">
      <c r="A766" s="3" t="s">
        <v>291</v>
      </c>
      <c r="B766">
        <v>6.09</v>
      </c>
      <c r="C766" s="4">
        <v>226</v>
      </c>
      <c r="D766">
        <f t="shared" si="66"/>
        <v>37.110016420361248</v>
      </c>
      <c r="E766" s="6">
        <f t="shared" si="67"/>
        <v>2.0307633693419428E-4</v>
      </c>
      <c r="F766" s="7">
        <f t="shared" si="68"/>
        <v>0.9090343810035566</v>
      </c>
      <c r="G766" s="6">
        <f t="shared" si="69"/>
        <v>5.5290351515899835E-4</v>
      </c>
      <c r="H766" s="7">
        <f t="shared" si="70"/>
        <v>0.61791825017385993</v>
      </c>
      <c r="I766">
        <f t="shared" si="71"/>
        <v>5.3949416633436442E-4</v>
      </c>
    </row>
    <row r="767" spans="1:9">
      <c r="A767" s="3" t="s">
        <v>973</v>
      </c>
      <c r="B767">
        <v>8.7100000000000009</v>
      </c>
      <c r="C767" s="4">
        <v>323</v>
      </c>
      <c r="D767">
        <f t="shared" si="66"/>
        <v>37.083811710677381</v>
      </c>
      <c r="E767" s="6">
        <f t="shared" si="67"/>
        <v>2.9023741960064052E-4</v>
      </c>
      <c r="F767" s="7">
        <f t="shared" si="68"/>
        <v>0.90932461842315726</v>
      </c>
      <c r="G767" s="6">
        <f t="shared" si="69"/>
        <v>7.9077005205827197E-4</v>
      </c>
      <c r="H767" s="7">
        <f t="shared" si="70"/>
        <v>0.61870902022591823</v>
      </c>
      <c r="I767">
        <f t="shared" si="71"/>
        <v>2.4171763976877925E-3</v>
      </c>
    </row>
    <row r="768" spans="1:9">
      <c r="A768" s="3" t="s">
        <v>19</v>
      </c>
      <c r="B768">
        <v>39.01</v>
      </c>
      <c r="C768" s="4">
        <v>1445</v>
      </c>
      <c r="D768">
        <f t="shared" si="66"/>
        <v>37.041784157908232</v>
      </c>
      <c r="E768" s="6">
        <f t="shared" si="67"/>
        <v>1.2984305613712864E-3</v>
      </c>
      <c r="F768" s="7">
        <f t="shared" si="68"/>
        <v>0.9106230489845285</v>
      </c>
      <c r="G768" s="6">
        <f t="shared" si="69"/>
        <v>3.5416693146720071E-3</v>
      </c>
      <c r="H768" s="7">
        <f t="shared" si="70"/>
        <v>0.62225068954059026</v>
      </c>
      <c r="I768">
        <f t="shared" si="71"/>
        <v>3.2967795776639441E-4</v>
      </c>
    </row>
    <row r="769" spans="1:9">
      <c r="A769" s="3" t="s">
        <v>15</v>
      </c>
      <c r="B769">
        <v>5.32</v>
      </c>
      <c r="C769" s="4">
        <v>197</v>
      </c>
      <c r="D769">
        <f t="shared" ref="D769:D832" si="72">C769/B769</f>
        <v>37.030075187969921</v>
      </c>
      <c r="E769" s="6">
        <f t="shared" si="67"/>
        <v>1.770178689205145E-4</v>
      </c>
      <c r="F769" s="7">
        <f t="shared" si="68"/>
        <v>0.91080006685344905</v>
      </c>
      <c r="G769" s="6">
        <f t="shared" si="69"/>
        <v>4.8299617416188367E-4</v>
      </c>
      <c r="H769" s="7">
        <f t="shared" si="70"/>
        <v>0.62273368571475218</v>
      </c>
      <c r="I769">
        <f t="shared" si="71"/>
        <v>5.7159267154605065E-4</v>
      </c>
    </row>
    <row r="770" spans="1:9">
      <c r="A770" s="3" t="s">
        <v>1006</v>
      </c>
      <c r="B770">
        <v>9.2200000000000006</v>
      </c>
      <c r="C770" s="4">
        <v>341</v>
      </c>
      <c r="D770">
        <f t="shared" si="72"/>
        <v>36.984815618221255</v>
      </c>
      <c r="E770" s="6">
        <f t="shared" si="67"/>
        <v>3.0641164112637278E-4</v>
      </c>
      <c r="F770" s="7">
        <f t="shared" si="68"/>
        <v>0.91110647849457538</v>
      </c>
      <c r="G770" s="6">
        <f t="shared" si="69"/>
        <v>8.3707231687454268E-4</v>
      </c>
      <c r="H770" s="7">
        <f t="shared" si="70"/>
        <v>0.62357075803162676</v>
      </c>
      <c r="I770">
        <f t="shared" si="71"/>
        <v>3.94412543552769E-4</v>
      </c>
    </row>
    <row r="771" spans="1:9">
      <c r="A771" s="3" t="s">
        <v>549</v>
      </c>
      <c r="B771">
        <v>6.36</v>
      </c>
      <c r="C771" s="4">
        <v>235</v>
      </c>
      <c r="D771">
        <f t="shared" si="72"/>
        <v>36.94968553459119</v>
      </c>
      <c r="E771" s="6">
        <f t="shared" ref="E771:E834" si="73">C771/1112882</f>
        <v>2.1116344769706044E-4</v>
      </c>
      <c r="F771" s="7">
        <f t="shared" ref="F771:F834" si="74">F770+E771</f>
        <v>0.91131764194227249</v>
      </c>
      <c r="G771" s="6">
        <f t="shared" ref="G771:G834" si="75">B771/11014.58</f>
        <v>5.7741647888525944E-4</v>
      </c>
      <c r="H771" s="7">
        <f t="shared" ref="H771:H834" si="76">H770+G771</f>
        <v>0.62414817451051197</v>
      </c>
      <c r="I771">
        <f t="shared" ref="I771:I834" si="77">F771*H772-F772*H771</f>
        <v>1.04226772975613E-4</v>
      </c>
    </row>
    <row r="772" spans="1:9">
      <c r="A772" s="3" t="s">
        <v>506</v>
      </c>
      <c r="B772">
        <v>1.68</v>
      </c>
      <c r="C772" s="4">
        <v>62</v>
      </c>
      <c r="D772">
        <f t="shared" si="72"/>
        <v>36.904761904761905</v>
      </c>
      <c r="E772" s="6">
        <f t="shared" si="73"/>
        <v>5.5711207477522327E-5</v>
      </c>
      <c r="F772" s="7">
        <f t="shared" si="74"/>
        <v>0.91137335314974999</v>
      </c>
      <c r="G772" s="6">
        <f t="shared" si="75"/>
        <v>1.5252510763006849E-4</v>
      </c>
      <c r="H772" s="7">
        <f t="shared" si="76"/>
        <v>0.62430069961814205</v>
      </c>
      <c r="I772">
        <f t="shared" si="77"/>
        <v>4.3555908540104937E-4</v>
      </c>
    </row>
    <row r="773" spans="1:9">
      <c r="A773" s="3" t="s">
        <v>19</v>
      </c>
      <c r="B773">
        <v>7.02</v>
      </c>
      <c r="C773" s="4">
        <v>259</v>
      </c>
      <c r="D773">
        <f t="shared" si="72"/>
        <v>36.894586894586894</v>
      </c>
      <c r="E773" s="6">
        <f t="shared" si="73"/>
        <v>2.3272907639803681E-4</v>
      </c>
      <c r="F773" s="7">
        <f t="shared" si="74"/>
        <v>0.91160608222614803</v>
      </c>
      <c r="G773" s="6">
        <f t="shared" si="75"/>
        <v>6.3733705688278621E-4</v>
      </c>
      <c r="H773" s="7">
        <f t="shared" si="76"/>
        <v>0.62493803667502479</v>
      </c>
      <c r="I773">
        <f t="shared" si="77"/>
        <v>2.0351708761245924E-4</v>
      </c>
    </row>
    <row r="774" spans="1:9">
      <c r="A774" s="3" t="s">
        <v>512</v>
      </c>
      <c r="B774">
        <v>3.28</v>
      </c>
      <c r="C774" s="4">
        <v>121</v>
      </c>
      <c r="D774">
        <f t="shared" si="72"/>
        <v>36.890243902439025</v>
      </c>
      <c r="E774" s="6">
        <f t="shared" si="73"/>
        <v>1.087267113674226E-4</v>
      </c>
      <c r="F774" s="7">
        <f t="shared" si="74"/>
        <v>0.91171480893751544</v>
      </c>
      <c r="G774" s="6">
        <f t="shared" si="75"/>
        <v>2.9778711489680039E-4</v>
      </c>
      <c r="H774" s="7">
        <f t="shared" si="76"/>
        <v>0.6252358237899216</v>
      </c>
      <c r="I774">
        <f t="shared" si="77"/>
        <v>2.3396337637282549E-4</v>
      </c>
    </row>
    <row r="775" spans="1:9">
      <c r="A775" s="3" t="s">
        <v>652</v>
      </c>
      <c r="B775">
        <v>3.77</v>
      </c>
      <c r="C775" s="4">
        <v>139</v>
      </c>
      <c r="D775">
        <f t="shared" si="72"/>
        <v>36.870026525198938</v>
      </c>
      <c r="E775" s="6">
        <f t="shared" si="73"/>
        <v>1.249009328931549E-4</v>
      </c>
      <c r="F775" s="7">
        <f t="shared" si="74"/>
        <v>0.91183970987040863</v>
      </c>
      <c r="G775" s="6">
        <f t="shared" si="75"/>
        <v>3.4227360462223708E-4</v>
      </c>
      <c r="H775" s="7">
        <f t="shared" si="76"/>
        <v>0.62557809739454384</v>
      </c>
      <c r="I775">
        <f t="shared" si="77"/>
        <v>3.4395437320755562E-4</v>
      </c>
    </row>
    <row r="776" spans="1:9">
      <c r="A776" s="3" t="s">
        <v>628</v>
      </c>
      <c r="B776">
        <v>5.54</v>
      </c>
      <c r="C776" s="4">
        <v>204</v>
      </c>
      <c r="D776">
        <f t="shared" si="72"/>
        <v>36.823104693140792</v>
      </c>
      <c r="E776" s="6">
        <f t="shared" si="73"/>
        <v>1.8330784395829925E-4</v>
      </c>
      <c r="F776" s="7">
        <f t="shared" si="74"/>
        <v>0.91202301771436689</v>
      </c>
      <c r="G776" s="6">
        <f t="shared" si="75"/>
        <v>5.0296970016105926E-4</v>
      </c>
      <c r="H776" s="7">
        <f t="shared" si="76"/>
        <v>0.6260810670947049</v>
      </c>
      <c r="I776">
        <f t="shared" si="77"/>
        <v>3.4587583989809101E-4</v>
      </c>
    </row>
    <row r="777" spans="1:9">
      <c r="A777" s="3" t="s">
        <v>185</v>
      </c>
      <c r="B777">
        <v>5.57</v>
      </c>
      <c r="C777" s="4">
        <v>205</v>
      </c>
      <c r="D777">
        <f t="shared" si="72"/>
        <v>36.804308797127469</v>
      </c>
      <c r="E777" s="6">
        <f t="shared" si="73"/>
        <v>1.8420641182083995E-4</v>
      </c>
      <c r="F777" s="7">
        <f t="shared" si="74"/>
        <v>0.91220722412618771</v>
      </c>
      <c r="G777" s="6">
        <f t="shared" si="75"/>
        <v>5.0569336279731052E-4</v>
      </c>
      <c r="H777" s="7">
        <f t="shared" si="76"/>
        <v>0.62658676045750217</v>
      </c>
      <c r="I777">
        <f t="shared" si="77"/>
        <v>4.715042448509843E-4</v>
      </c>
    </row>
    <row r="778" spans="1:9">
      <c r="A778" s="3" t="s">
        <v>89</v>
      </c>
      <c r="B778">
        <v>7.59</v>
      </c>
      <c r="C778" s="4">
        <v>279</v>
      </c>
      <c r="D778">
        <f t="shared" si="72"/>
        <v>36.758893280632414</v>
      </c>
      <c r="E778" s="6">
        <f t="shared" si="73"/>
        <v>2.5070043364885047E-4</v>
      </c>
      <c r="F778" s="7">
        <f t="shared" si="74"/>
        <v>0.91245792455983654</v>
      </c>
      <c r="G778" s="6">
        <f t="shared" si="75"/>
        <v>6.8908664697155955E-4</v>
      </c>
      <c r="H778" s="7">
        <f t="shared" si="76"/>
        <v>0.6272758471044737</v>
      </c>
      <c r="I778">
        <f t="shared" si="77"/>
        <v>1.5997102029520205E-3</v>
      </c>
    </row>
    <row r="779" spans="1:9">
      <c r="A779" s="3" t="s">
        <v>91</v>
      </c>
      <c r="B779">
        <v>25.72</v>
      </c>
      <c r="C779" s="4">
        <v>942</v>
      </c>
      <c r="D779">
        <f t="shared" si="72"/>
        <v>36.625194401244173</v>
      </c>
      <c r="E779" s="6">
        <f t="shared" si="73"/>
        <v>8.464509265133231E-4</v>
      </c>
      <c r="F779" s="7">
        <f t="shared" si="74"/>
        <v>0.91330437548634991</v>
      </c>
      <c r="G779" s="6">
        <f t="shared" si="75"/>
        <v>2.3350867668127154E-3</v>
      </c>
      <c r="H779" s="7">
        <f t="shared" si="76"/>
        <v>0.62961093387128642</v>
      </c>
      <c r="I779">
        <f t="shared" si="77"/>
        <v>2.6086597564212166E-4</v>
      </c>
    </row>
    <row r="780" spans="1:9">
      <c r="A780" s="3" t="s">
        <v>54</v>
      </c>
      <c r="B780">
        <v>4.1900000000000004</v>
      </c>
      <c r="C780" s="4">
        <v>153</v>
      </c>
      <c r="D780">
        <f t="shared" si="72"/>
        <v>36.515513126491641</v>
      </c>
      <c r="E780" s="6">
        <f t="shared" si="73"/>
        <v>1.3748088296872444E-4</v>
      </c>
      <c r="F780" s="7">
        <f t="shared" si="74"/>
        <v>0.91344185636931863</v>
      </c>
      <c r="G780" s="6">
        <f t="shared" si="75"/>
        <v>3.8040488152975423E-4</v>
      </c>
      <c r="H780" s="7">
        <f t="shared" si="76"/>
        <v>0.62999133875281621</v>
      </c>
      <c r="I780">
        <f t="shared" si="77"/>
        <v>2.4565080748762957E-3</v>
      </c>
    </row>
    <row r="781" spans="1:9">
      <c r="A781" s="3" t="s">
        <v>34</v>
      </c>
      <c r="B781">
        <v>39.409999999999997</v>
      </c>
      <c r="C781" s="4">
        <v>1434</v>
      </c>
      <c r="D781">
        <f t="shared" si="72"/>
        <v>36.38670388226339</v>
      </c>
      <c r="E781" s="6">
        <f t="shared" si="73"/>
        <v>1.288546314883339E-3</v>
      </c>
      <c r="F781" s="7">
        <f t="shared" si="74"/>
        <v>0.91473040268420192</v>
      </c>
      <c r="G781" s="6">
        <f t="shared" si="75"/>
        <v>3.5779848164886902E-3</v>
      </c>
      <c r="H781" s="7">
        <f t="shared" si="76"/>
        <v>0.63356932356930495</v>
      </c>
      <c r="I781">
        <f t="shared" si="77"/>
        <v>8.2295707304647081E-4</v>
      </c>
    </row>
    <row r="782" spans="1:9">
      <c r="A782" s="3" t="s">
        <v>1007</v>
      </c>
      <c r="B782">
        <v>13.2</v>
      </c>
      <c r="C782" s="4">
        <v>480</v>
      </c>
      <c r="D782">
        <f t="shared" si="72"/>
        <v>36.363636363636367</v>
      </c>
      <c r="E782" s="6">
        <f t="shared" si="73"/>
        <v>4.3131257401952765E-4</v>
      </c>
      <c r="F782" s="7">
        <f t="shared" si="74"/>
        <v>0.91516171525822143</v>
      </c>
      <c r="G782" s="6">
        <f t="shared" si="75"/>
        <v>1.1984115599505383E-3</v>
      </c>
      <c r="H782" s="7">
        <f t="shared" si="76"/>
        <v>0.63476773512925544</v>
      </c>
      <c r="I782">
        <f t="shared" si="77"/>
        <v>1.3222374644861201E-4</v>
      </c>
    </row>
    <row r="783" spans="1:9">
      <c r="A783" s="3" t="s">
        <v>1042</v>
      </c>
      <c r="B783">
        <v>2.12</v>
      </c>
      <c r="C783" s="4">
        <v>77</v>
      </c>
      <c r="D783">
        <f t="shared" si="72"/>
        <v>36.320754716981128</v>
      </c>
      <c r="E783" s="6">
        <f t="shared" si="73"/>
        <v>6.918972541563257E-5</v>
      </c>
      <c r="F783" s="7">
        <f t="shared" si="74"/>
        <v>0.91523090498363702</v>
      </c>
      <c r="G783" s="6">
        <f t="shared" si="75"/>
        <v>1.9247215962841979E-4</v>
      </c>
      <c r="H783" s="7">
        <f t="shared" si="76"/>
        <v>0.6349602072888838</v>
      </c>
      <c r="I783">
        <f t="shared" si="77"/>
        <v>8.5729666014433548E-4</v>
      </c>
    </row>
    <row r="784" spans="1:9">
      <c r="A784" s="3" t="s">
        <v>518</v>
      </c>
      <c r="B784">
        <v>13.73</v>
      </c>
      <c r="C784" s="4">
        <v>497</v>
      </c>
      <c r="D784">
        <f t="shared" si="72"/>
        <v>36.198106336489438</v>
      </c>
      <c r="E784" s="6">
        <f t="shared" si="73"/>
        <v>4.4658822768271929E-4</v>
      </c>
      <c r="F784" s="7">
        <f t="shared" si="74"/>
        <v>0.91567749321131975</v>
      </c>
      <c r="G784" s="6">
        <f t="shared" si="75"/>
        <v>1.2465295998576433E-3</v>
      </c>
      <c r="H784" s="7">
        <f t="shared" si="76"/>
        <v>0.63620673688874141</v>
      </c>
      <c r="I784">
        <f t="shared" si="77"/>
        <v>2.0740129632212945E-4</v>
      </c>
    </row>
    <row r="785" spans="1:9">
      <c r="A785" s="3" t="s">
        <v>632</v>
      </c>
      <c r="B785">
        <v>3.32</v>
      </c>
      <c r="C785" s="4">
        <v>120</v>
      </c>
      <c r="D785">
        <f t="shared" si="72"/>
        <v>36.144578313253014</v>
      </c>
      <c r="E785" s="6">
        <f t="shared" si="73"/>
        <v>1.0782814350488191E-4</v>
      </c>
      <c r="F785" s="7">
        <f t="shared" si="74"/>
        <v>0.9157853213548246</v>
      </c>
      <c r="G785" s="6">
        <f t="shared" si="75"/>
        <v>3.0141866507846872E-4</v>
      </c>
      <c r="H785" s="7">
        <f t="shared" si="76"/>
        <v>0.6365081555538199</v>
      </c>
      <c r="I785">
        <f t="shared" si="77"/>
        <v>2.5275219299758511E-3</v>
      </c>
    </row>
    <row r="786" spans="1:9">
      <c r="A786" s="3" t="s">
        <v>643</v>
      </c>
      <c r="B786">
        <v>40.450000000000003</v>
      </c>
      <c r="C786" s="4">
        <v>1461</v>
      </c>
      <c r="D786">
        <f t="shared" si="72"/>
        <v>36.118665018541407</v>
      </c>
      <c r="E786" s="6">
        <f t="shared" si="73"/>
        <v>1.3128076471719374E-3</v>
      </c>
      <c r="F786" s="7">
        <f t="shared" si="74"/>
        <v>0.9170981290019965</v>
      </c>
      <c r="G786" s="6">
        <f t="shared" si="75"/>
        <v>3.6724051212120665E-3</v>
      </c>
      <c r="H786" s="7">
        <f t="shared" si="76"/>
        <v>0.64018056067503193</v>
      </c>
      <c r="I786">
        <f t="shared" si="77"/>
        <v>4.1563464681770856E-4</v>
      </c>
    </row>
    <row r="787" spans="1:9">
      <c r="A787" s="3" t="s">
        <v>969</v>
      </c>
      <c r="B787">
        <v>6.65</v>
      </c>
      <c r="C787" s="4">
        <v>240</v>
      </c>
      <c r="D787">
        <f t="shared" si="72"/>
        <v>36.090225563909776</v>
      </c>
      <c r="E787" s="6">
        <f t="shared" si="73"/>
        <v>2.1565628700976383E-4</v>
      </c>
      <c r="F787" s="7">
        <f t="shared" si="74"/>
        <v>0.91731378528900631</v>
      </c>
      <c r="G787" s="6">
        <f t="shared" si="75"/>
        <v>6.0374521770235456E-4</v>
      </c>
      <c r="H787" s="7">
        <f t="shared" si="76"/>
        <v>0.64078430589273427</v>
      </c>
      <c r="I787">
        <f t="shared" si="77"/>
        <v>4.4883401264772527E-4</v>
      </c>
    </row>
    <row r="788" spans="1:9">
      <c r="A788" s="3" t="s">
        <v>1067</v>
      </c>
      <c r="B788">
        <v>7.18</v>
      </c>
      <c r="C788" s="4">
        <v>259</v>
      </c>
      <c r="D788">
        <f t="shared" si="72"/>
        <v>36.072423398328695</v>
      </c>
      <c r="E788" s="6">
        <f t="shared" si="73"/>
        <v>2.3272907639803681E-4</v>
      </c>
      <c r="F788" s="7">
        <f t="shared" si="74"/>
        <v>0.91754651436540435</v>
      </c>
      <c r="G788" s="6">
        <f t="shared" si="75"/>
        <v>6.518632576094594E-4</v>
      </c>
      <c r="H788" s="7">
        <f t="shared" si="76"/>
        <v>0.64143616915034374</v>
      </c>
      <c r="I788">
        <f t="shared" si="77"/>
        <v>6.2085598332994874E-4</v>
      </c>
    </row>
    <row r="789" spans="1:9">
      <c r="A789" s="3" t="s">
        <v>607</v>
      </c>
      <c r="B789">
        <v>9.93</v>
      </c>
      <c r="C789" s="4">
        <v>358</v>
      </c>
      <c r="D789">
        <f t="shared" si="72"/>
        <v>36.052366565961734</v>
      </c>
      <c r="E789" s="6">
        <f t="shared" si="73"/>
        <v>3.2168729478956437E-4</v>
      </c>
      <c r="F789" s="7">
        <f t="shared" si="74"/>
        <v>0.91786820166019389</v>
      </c>
      <c r="G789" s="6">
        <f t="shared" si="75"/>
        <v>9.0153233259915495E-4</v>
      </c>
      <c r="H789" s="7">
        <f t="shared" si="76"/>
        <v>0.64233770148294289</v>
      </c>
      <c r="I789">
        <f t="shared" si="77"/>
        <v>6.6559218165573864E-4</v>
      </c>
    </row>
    <row r="790" spans="1:9">
      <c r="A790" s="3" t="s">
        <v>1072</v>
      </c>
      <c r="B790">
        <v>10.64</v>
      </c>
      <c r="C790" s="4">
        <v>383</v>
      </c>
      <c r="D790">
        <f t="shared" si="72"/>
        <v>35.996240601503757</v>
      </c>
      <c r="E790" s="6">
        <f t="shared" si="73"/>
        <v>3.4415149135308144E-4</v>
      </c>
      <c r="F790" s="7">
        <f t="shared" si="74"/>
        <v>0.91821235315154692</v>
      </c>
      <c r="G790" s="6">
        <f t="shared" si="75"/>
        <v>9.6599234832376733E-4</v>
      </c>
      <c r="H790" s="7">
        <f t="shared" si="76"/>
        <v>0.64330369383126662</v>
      </c>
      <c r="I790">
        <f t="shared" si="77"/>
        <v>3.1360104877309336E-4</v>
      </c>
    </row>
    <row r="791" spans="1:9">
      <c r="A791" s="3" t="s">
        <v>128</v>
      </c>
      <c r="B791">
        <v>5.01</v>
      </c>
      <c r="C791" s="4">
        <v>180</v>
      </c>
      <c r="D791">
        <f t="shared" si="72"/>
        <v>35.928143712574851</v>
      </c>
      <c r="E791" s="6">
        <f t="shared" si="73"/>
        <v>1.6174221525732288E-4</v>
      </c>
      <c r="F791" s="7">
        <f t="shared" si="74"/>
        <v>0.91837409536680426</v>
      </c>
      <c r="G791" s="6">
        <f t="shared" si="75"/>
        <v>4.5485166025395431E-4</v>
      </c>
      <c r="H791" s="7">
        <f t="shared" si="76"/>
        <v>0.64375854549152056</v>
      </c>
      <c r="I791">
        <f t="shared" si="77"/>
        <v>9.0350245841119836E-4</v>
      </c>
    </row>
    <row r="792" spans="1:9">
      <c r="A792" s="3" t="s">
        <v>719</v>
      </c>
      <c r="B792">
        <v>14.43</v>
      </c>
      <c r="C792" s="4">
        <v>518</v>
      </c>
      <c r="D792">
        <f t="shared" si="72"/>
        <v>35.897435897435898</v>
      </c>
      <c r="E792" s="6">
        <f t="shared" si="73"/>
        <v>4.6545815279607362E-4</v>
      </c>
      <c r="F792" s="7">
        <f t="shared" si="74"/>
        <v>0.91883955351960034</v>
      </c>
      <c r="G792" s="6">
        <f t="shared" si="75"/>
        <v>1.3100817280368383E-3</v>
      </c>
      <c r="H792" s="7">
        <f t="shared" si="76"/>
        <v>0.64506862721955738</v>
      </c>
      <c r="I792">
        <f t="shared" si="77"/>
        <v>3.1142333159350777E-4</v>
      </c>
    </row>
    <row r="793" spans="1:9">
      <c r="A793" s="3" t="s">
        <v>631</v>
      </c>
      <c r="B793">
        <v>4.97</v>
      </c>
      <c r="C793" s="4">
        <v>178</v>
      </c>
      <c r="D793">
        <f t="shared" si="72"/>
        <v>35.814889336016101</v>
      </c>
      <c r="E793" s="6">
        <f t="shared" si="73"/>
        <v>1.5994507953224151E-4</v>
      </c>
      <c r="F793" s="7">
        <f t="shared" si="74"/>
        <v>0.91899949859913255</v>
      </c>
      <c r="G793" s="6">
        <f t="shared" si="75"/>
        <v>4.5122011007228598E-4</v>
      </c>
      <c r="H793" s="7">
        <f t="shared" si="76"/>
        <v>0.64551984732962964</v>
      </c>
      <c r="I793">
        <f t="shared" si="77"/>
        <v>1.2026243853775487E-3</v>
      </c>
    </row>
    <row r="794" spans="1:9">
      <c r="A794" s="3" t="s">
        <v>479</v>
      </c>
      <c r="B794">
        <v>19.190000000000001</v>
      </c>
      <c r="C794" s="4">
        <v>687</v>
      </c>
      <c r="D794">
        <f t="shared" si="72"/>
        <v>35.799895779051589</v>
      </c>
      <c r="E794" s="6">
        <f t="shared" si="73"/>
        <v>6.1731612156544903E-4</v>
      </c>
      <c r="F794" s="7">
        <f t="shared" si="74"/>
        <v>0.91961681472069801</v>
      </c>
      <c r="G794" s="6">
        <f t="shared" si="75"/>
        <v>1.7422361996553661E-3</v>
      </c>
      <c r="H794" s="7">
        <f t="shared" si="76"/>
        <v>0.64726208352928505</v>
      </c>
      <c r="I794">
        <f t="shared" si="77"/>
        <v>3.8743797890716802E-4</v>
      </c>
    </row>
    <row r="795" spans="1:9">
      <c r="A795" s="3" t="s">
        <v>950</v>
      </c>
      <c r="B795">
        <v>6.18</v>
      </c>
      <c r="C795" s="4">
        <v>221</v>
      </c>
      <c r="D795">
        <f t="shared" si="72"/>
        <v>35.760517799352755</v>
      </c>
      <c r="E795" s="6">
        <f t="shared" si="73"/>
        <v>1.9858349762149087E-4</v>
      </c>
      <c r="F795" s="7">
        <f t="shared" si="74"/>
        <v>0.91981539821831948</v>
      </c>
      <c r="G795" s="6">
        <f t="shared" si="75"/>
        <v>5.6107450306775201E-4</v>
      </c>
      <c r="H795" s="7">
        <f t="shared" si="76"/>
        <v>0.6478231580323528</v>
      </c>
      <c r="I795">
        <f t="shared" si="77"/>
        <v>1.076430291826691E-3</v>
      </c>
    </row>
    <row r="796" spans="1:9">
      <c r="A796" s="3" t="s">
        <v>1029</v>
      </c>
      <c r="B796">
        <v>17.170000000000002</v>
      </c>
      <c r="C796" s="4">
        <v>614</v>
      </c>
      <c r="D796">
        <f t="shared" si="72"/>
        <v>35.760046592894582</v>
      </c>
      <c r="E796" s="6">
        <f t="shared" si="73"/>
        <v>5.5172066759997911E-4</v>
      </c>
      <c r="F796" s="7">
        <f t="shared" si="74"/>
        <v>0.92036711888591949</v>
      </c>
      <c r="G796" s="6">
        <f t="shared" si="75"/>
        <v>1.5588429154811171E-3</v>
      </c>
      <c r="H796" s="7">
        <f t="shared" si="76"/>
        <v>0.64938200094783394</v>
      </c>
      <c r="I796">
        <f t="shared" si="77"/>
        <v>2.088132764100914E-4</v>
      </c>
    </row>
    <row r="797" spans="1:9">
      <c r="A797" s="3" t="s">
        <v>370</v>
      </c>
      <c r="B797">
        <v>3.33</v>
      </c>
      <c r="C797" s="4">
        <v>119</v>
      </c>
      <c r="D797">
        <f t="shared" si="72"/>
        <v>35.735735735735737</v>
      </c>
      <c r="E797" s="6">
        <f t="shared" si="73"/>
        <v>1.0692957564234124E-4</v>
      </c>
      <c r="F797" s="7">
        <f t="shared" si="74"/>
        <v>0.92047404846156178</v>
      </c>
      <c r="G797" s="6">
        <f t="shared" si="75"/>
        <v>3.0232655262388579E-4</v>
      </c>
      <c r="H797" s="7">
        <f t="shared" si="76"/>
        <v>0.64968432750045779</v>
      </c>
      <c r="I797">
        <f t="shared" si="77"/>
        <v>8.945427564439612E-4</v>
      </c>
    </row>
    <row r="798" spans="1:9">
      <c r="A798" s="3" t="s">
        <v>64</v>
      </c>
      <c r="B798">
        <v>14.26</v>
      </c>
      <c r="C798" s="4">
        <v>509</v>
      </c>
      <c r="D798">
        <f t="shared" si="72"/>
        <v>35.694249649368864</v>
      </c>
      <c r="E798" s="6">
        <f t="shared" si="73"/>
        <v>4.5737104203320746E-4</v>
      </c>
      <c r="F798" s="7">
        <f t="shared" si="74"/>
        <v>0.92093141950359503</v>
      </c>
      <c r="G798" s="6">
        <f t="shared" si="75"/>
        <v>1.2946476397647482E-3</v>
      </c>
      <c r="H798" s="7">
        <f t="shared" si="76"/>
        <v>0.65097897514022252</v>
      </c>
      <c r="I798">
        <f t="shared" si="77"/>
        <v>4.165389758498117E-4</v>
      </c>
    </row>
    <row r="799" spans="1:9">
      <c r="A799" s="3" t="s">
        <v>17</v>
      </c>
      <c r="B799">
        <v>6.64</v>
      </c>
      <c r="C799" s="4">
        <v>237</v>
      </c>
      <c r="D799">
        <f t="shared" si="72"/>
        <v>35.692771084337352</v>
      </c>
      <c r="E799" s="6">
        <f t="shared" si="73"/>
        <v>2.1296058342214178E-4</v>
      </c>
      <c r="F799" s="7">
        <f t="shared" si="74"/>
        <v>0.92114438008701716</v>
      </c>
      <c r="G799" s="6">
        <f t="shared" si="75"/>
        <v>6.0283733015693744E-4</v>
      </c>
      <c r="H799" s="7">
        <f t="shared" si="76"/>
        <v>0.6515818124703795</v>
      </c>
      <c r="I799">
        <f t="shared" si="77"/>
        <v>3.5699757858076442E-4</v>
      </c>
    </row>
    <row r="800" spans="1:9">
      <c r="A800" s="3" t="s">
        <v>69</v>
      </c>
      <c r="B800">
        <v>5.69</v>
      </c>
      <c r="C800" s="4">
        <v>203</v>
      </c>
      <c r="D800">
        <f t="shared" si="72"/>
        <v>35.676625659050963</v>
      </c>
      <c r="E800" s="6">
        <f t="shared" si="73"/>
        <v>1.8240927609575858E-4</v>
      </c>
      <c r="F800" s="7">
        <f t="shared" si="74"/>
        <v>0.92132678936311296</v>
      </c>
      <c r="G800" s="6">
        <f t="shared" si="75"/>
        <v>5.1658801334231543E-4</v>
      </c>
      <c r="H800" s="7">
        <f t="shared" si="76"/>
        <v>0.65209840048372181</v>
      </c>
      <c r="I800">
        <f t="shared" si="77"/>
        <v>8.114191237224011E-4</v>
      </c>
    </row>
    <row r="801" spans="1:9">
      <c r="A801" s="3" t="s">
        <v>368</v>
      </c>
      <c r="B801">
        <v>12.93</v>
      </c>
      <c r="C801" s="4">
        <v>461</v>
      </c>
      <c r="D801">
        <f t="shared" si="72"/>
        <v>35.653518948182523</v>
      </c>
      <c r="E801" s="6">
        <f t="shared" si="73"/>
        <v>4.1423978463125472E-4</v>
      </c>
      <c r="F801" s="7">
        <f t="shared" si="74"/>
        <v>0.92174102914774425</v>
      </c>
      <c r="G801" s="6">
        <f t="shared" si="75"/>
        <v>1.1738985962242772E-3</v>
      </c>
      <c r="H801" s="7">
        <f t="shared" si="76"/>
        <v>0.65327229907994611</v>
      </c>
      <c r="I801">
        <f t="shared" si="77"/>
        <v>3.6276794621881159E-4</v>
      </c>
    </row>
    <row r="802" spans="1:9">
      <c r="A802" s="3" t="s">
        <v>23</v>
      </c>
      <c r="B802">
        <v>5.78</v>
      </c>
      <c r="C802" s="4">
        <v>206</v>
      </c>
      <c r="D802">
        <f t="shared" si="72"/>
        <v>35.640138408304495</v>
      </c>
      <c r="E802" s="6">
        <f t="shared" si="73"/>
        <v>1.8510497968338063E-4</v>
      </c>
      <c r="F802" s="7">
        <f t="shared" si="74"/>
        <v>0.92192613412742763</v>
      </c>
      <c r="G802" s="6">
        <f t="shared" si="75"/>
        <v>5.2475900125106909E-4</v>
      </c>
      <c r="H802" s="7">
        <f t="shared" si="76"/>
        <v>0.65379705808119715</v>
      </c>
      <c r="I802">
        <f t="shared" si="77"/>
        <v>9.7582915938798642E-4</v>
      </c>
    </row>
    <row r="803" spans="1:9">
      <c r="A803" s="3" t="s">
        <v>155</v>
      </c>
      <c r="B803">
        <v>15.54</v>
      </c>
      <c r="C803" s="4">
        <v>553</v>
      </c>
      <c r="D803">
        <f t="shared" si="72"/>
        <v>35.585585585585591</v>
      </c>
      <c r="E803" s="6">
        <f t="shared" si="73"/>
        <v>4.9690802798499746E-4</v>
      </c>
      <c r="F803" s="7">
        <f t="shared" si="74"/>
        <v>0.9224230421554126</v>
      </c>
      <c r="G803" s="6">
        <f t="shared" si="75"/>
        <v>1.4108572455781337E-3</v>
      </c>
      <c r="H803" s="7">
        <f t="shared" si="76"/>
        <v>0.65520791532677525</v>
      </c>
      <c r="I803">
        <f t="shared" si="77"/>
        <v>2.1542019164011439E-4</v>
      </c>
    </row>
    <row r="804" spans="1:9">
      <c r="A804" s="3" t="s">
        <v>515</v>
      </c>
      <c r="B804">
        <v>3.43</v>
      </c>
      <c r="C804" s="4">
        <v>122</v>
      </c>
      <c r="D804">
        <f t="shared" si="72"/>
        <v>35.568513119533527</v>
      </c>
      <c r="E804" s="6">
        <f t="shared" si="73"/>
        <v>1.0962527922996328E-4</v>
      </c>
      <c r="F804" s="7">
        <f t="shared" si="74"/>
        <v>0.92253266743464257</v>
      </c>
      <c r="G804" s="6">
        <f t="shared" si="75"/>
        <v>3.1140542807805657E-4</v>
      </c>
      <c r="H804" s="7">
        <f t="shared" si="76"/>
        <v>0.65551932075485331</v>
      </c>
      <c r="I804">
        <f t="shared" si="77"/>
        <v>5.5460689768060956E-4</v>
      </c>
    </row>
    <row r="805" spans="1:9">
      <c r="A805" s="3" t="s">
        <v>1095</v>
      </c>
      <c r="B805">
        <v>8.83</v>
      </c>
      <c r="C805" s="4">
        <v>314</v>
      </c>
      <c r="D805">
        <f t="shared" si="72"/>
        <v>35.560588901472251</v>
      </c>
      <c r="E805" s="6">
        <f t="shared" si="73"/>
        <v>2.8215030883777437E-4</v>
      </c>
      <c r="F805" s="7">
        <f t="shared" si="74"/>
        <v>0.9228148177434804</v>
      </c>
      <c r="G805" s="6">
        <f t="shared" si="75"/>
        <v>8.0166470260327677E-4</v>
      </c>
      <c r="H805" s="7">
        <f t="shared" si="76"/>
        <v>0.65632098545745654</v>
      </c>
      <c r="I805">
        <f t="shared" si="77"/>
        <v>1.9183979826087327E-4</v>
      </c>
    </row>
    <row r="806" spans="1:9">
      <c r="A806" s="3" t="s">
        <v>224</v>
      </c>
      <c r="B806">
        <v>3.05</v>
      </c>
      <c r="C806" s="4">
        <v>108</v>
      </c>
      <c r="D806">
        <f t="shared" si="72"/>
        <v>35.409836065573771</v>
      </c>
      <c r="E806" s="6">
        <f t="shared" si="73"/>
        <v>9.7045329154393727E-5</v>
      </c>
      <c r="F806" s="7">
        <f t="shared" si="74"/>
        <v>0.92291186307263484</v>
      </c>
      <c r="G806" s="6">
        <f t="shared" si="75"/>
        <v>2.7690570135220768E-4</v>
      </c>
      <c r="H806" s="7">
        <f t="shared" si="76"/>
        <v>0.65659789115880873</v>
      </c>
      <c r="I806">
        <f t="shared" si="77"/>
        <v>4.7123783195912594E-4</v>
      </c>
    </row>
    <row r="807" spans="1:9">
      <c r="A807" s="3" t="s">
        <v>232</v>
      </c>
      <c r="B807">
        <v>7.49</v>
      </c>
      <c r="C807" s="4">
        <v>265</v>
      </c>
      <c r="D807">
        <f t="shared" si="72"/>
        <v>35.380507343124165</v>
      </c>
      <c r="E807" s="6">
        <f t="shared" si="73"/>
        <v>2.381204835732809E-4</v>
      </c>
      <c r="F807" s="7">
        <f t="shared" si="74"/>
        <v>0.92314998355620814</v>
      </c>
      <c r="G807" s="6">
        <f t="shared" si="75"/>
        <v>6.8000777151738876E-4</v>
      </c>
      <c r="H807" s="7">
        <f t="shared" si="76"/>
        <v>0.65727789893032618</v>
      </c>
      <c r="I807">
        <f t="shared" si="77"/>
        <v>3.2305350694594726E-4</v>
      </c>
    </row>
    <row r="808" spans="1:9">
      <c r="A808" s="3" t="s">
        <v>554</v>
      </c>
      <c r="B808">
        <v>5.13</v>
      </c>
      <c r="C808" s="4">
        <v>181</v>
      </c>
      <c r="D808">
        <f t="shared" si="72"/>
        <v>35.282651072124757</v>
      </c>
      <c r="E808" s="6">
        <f t="shared" si="73"/>
        <v>1.6264078311986355E-4</v>
      </c>
      <c r="F808" s="7">
        <f t="shared" si="74"/>
        <v>0.92331262433932804</v>
      </c>
      <c r="G808" s="6">
        <f t="shared" si="75"/>
        <v>4.6574631079895917E-4</v>
      </c>
      <c r="H808" s="7">
        <f t="shared" si="76"/>
        <v>0.65774364524112516</v>
      </c>
      <c r="I808">
        <f t="shared" si="77"/>
        <v>6.908480776405268E-4</v>
      </c>
    </row>
    <row r="809" spans="1:9">
      <c r="A809" s="3" t="s">
        <v>868</v>
      </c>
      <c r="B809">
        <v>10.97</v>
      </c>
      <c r="C809" s="4">
        <v>387</v>
      </c>
      <c r="D809">
        <f t="shared" si="72"/>
        <v>35.278030993618955</v>
      </c>
      <c r="E809" s="6">
        <f t="shared" si="73"/>
        <v>3.4774576280324418E-4</v>
      </c>
      <c r="F809" s="7">
        <f t="shared" si="74"/>
        <v>0.92366037010213131</v>
      </c>
      <c r="G809" s="6">
        <f t="shared" si="75"/>
        <v>9.9595263732253072E-4</v>
      </c>
      <c r="H809" s="7">
        <f t="shared" si="76"/>
        <v>0.65873959787844771</v>
      </c>
      <c r="I809">
        <f t="shared" si="77"/>
        <v>7.6962596768970215E-4</v>
      </c>
    </row>
    <row r="810" spans="1:9">
      <c r="A810" s="3" t="s">
        <v>358</v>
      </c>
      <c r="B810">
        <v>12.22</v>
      </c>
      <c r="C810" s="4">
        <v>431</v>
      </c>
      <c r="D810">
        <f t="shared" si="72"/>
        <v>35.270049099836335</v>
      </c>
      <c r="E810" s="6">
        <f t="shared" si="73"/>
        <v>3.8728274875503423E-4</v>
      </c>
      <c r="F810" s="7">
        <f t="shared" si="74"/>
        <v>0.9240476528508863</v>
      </c>
      <c r="G810" s="6">
        <f t="shared" si="75"/>
        <v>1.109438580499665E-3</v>
      </c>
      <c r="H810" s="7">
        <f t="shared" si="76"/>
        <v>0.65984903645894732</v>
      </c>
      <c r="I810">
        <f t="shared" si="77"/>
        <v>9.0454322485966632E-4</v>
      </c>
    </row>
    <row r="811" spans="1:9">
      <c r="A811" s="3" t="s">
        <v>363</v>
      </c>
      <c r="B811">
        <v>14.33</v>
      </c>
      <c r="C811" s="4">
        <v>502</v>
      </c>
      <c r="D811">
        <f t="shared" si="72"/>
        <v>35.03140265177948</v>
      </c>
      <c r="E811" s="6">
        <f t="shared" si="73"/>
        <v>4.510810669954227E-4</v>
      </c>
      <c r="F811" s="7">
        <f t="shared" si="74"/>
        <v>0.92449873391788173</v>
      </c>
      <c r="G811" s="6">
        <f t="shared" si="75"/>
        <v>1.3010028525826678E-3</v>
      </c>
      <c r="H811" s="7">
        <f t="shared" si="76"/>
        <v>0.66115003931153005</v>
      </c>
      <c r="I811">
        <f t="shared" si="77"/>
        <v>1.5093670016947947E-3</v>
      </c>
    </row>
    <row r="812" spans="1:9">
      <c r="A812" s="3" t="s">
        <v>1036</v>
      </c>
      <c r="B812">
        <v>23.9</v>
      </c>
      <c r="C812" s="4">
        <v>836</v>
      </c>
      <c r="D812">
        <f t="shared" si="72"/>
        <v>34.979079497907954</v>
      </c>
      <c r="E812" s="6">
        <f t="shared" si="73"/>
        <v>7.5120273308401067E-4</v>
      </c>
      <c r="F812" s="7">
        <f t="shared" si="74"/>
        <v>0.92524993665096578</v>
      </c>
      <c r="G812" s="6">
        <f t="shared" si="75"/>
        <v>2.1698512335468077E-3</v>
      </c>
      <c r="H812" s="7">
        <f t="shared" si="76"/>
        <v>0.6633198905450769</v>
      </c>
      <c r="I812">
        <f t="shared" si="77"/>
        <v>9.5071850083860987E-4</v>
      </c>
    </row>
    <row r="813" spans="1:9">
      <c r="A813" s="3" t="s">
        <v>612</v>
      </c>
      <c r="B813">
        <v>15.05</v>
      </c>
      <c r="C813" s="4">
        <v>526</v>
      </c>
      <c r="D813">
        <f t="shared" si="72"/>
        <v>34.950166112956808</v>
      </c>
      <c r="E813" s="6">
        <f t="shared" si="73"/>
        <v>4.726466956963991E-4</v>
      </c>
      <c r="F813" s="7">
        <f t="shared" si="74"/>
        <v>0.92572258334666213</v>
      </c>
      <c r="G813" s="6">
        <f t="shared" si="75"/>
        <v>1.3663707558526971E-3</v>
      </c>
      <c r="H813" s="7">
        <f t="shared" si="76"/>
        <v>0.66468626130092956</v>
      </c>
      <c r="I813">
        <f t="shared" si="77"/>
        <v>3.7860221632202151E-4</v>
      </c>
    </row>
    <row r="814" spans="1:9">
      <c r="A814" s="3" t="s">
        <v>961</v>
      </c>
      <c r="B814">
        <v>5.99</v>
      </c>
      <c r="C814" s="4">
        <v>209</v>
      </c>
      <c r="D814">
        <f t="shared" si="72"/>
        <v>34.891485809682806</v>
      </c>
      <c r="E814" s="6">
        <f t="shared" si="73"/>
        <v>1.8780068327100267E-4</v>
      </c>
      <c r="F814" s="7">
        <f t="shared" si="74"/>
        <v>0.92591038402993309</v>
      </c>
      <c r="G814" s="6">
        <f t="shared" si="75"/>
        <v>5.4382463970482767E-4</v>
      </c>
      <c r="H814" s="7">
        <f t="shared" si="76"/>
        <v>0.66523008594063437</v>
      </c>
      <c r="I814">
        <f t="shared" si="77"/>
        <v>4.491966481654508E-4</v>
      </c>
    </row>
    <row r="815" spans="1:9">
      <c r="A815" s="3" t="s">
        <v>605</v>
      </c>
      <c r="B815">
        <v>7.1</v>
      </c>
      <c r="C815" s="4">
        <v>247</v>
      </c>
      <c r="D815">
        <f t="shared" si="72"/>
        <v>34.7887323943662</v>
      </c>
      <c r="E815" s="6">
        <f t="shared" si="73"/>
        <v>2.2194626204754861E-4</v>
      </c>
      <c r="F815" s="7">
        <f t="shared" si="74"/>
        <v>0.92613233029198061</v>
      </c>
      <c r="G815" s="6">
        <f t="shared" si="75"/>
        <v>6.4460015724612286E-4</v>
      </c>
      <c r="H815" s="7">
        <f t="shared" si="76"/>
        <v>0.66587468609788047</v>
      </c>
      <c r="I815">
        <f t="shared" si="77"/>
        <v>5.4228276408929688E-4</v>
      </c>
    </row>
    <row r="816" spans="1:9">
      <c r="A816" s="3" t="s">
        <v>387</v>
      </c>
      <c r="B816">
        <v>8.57</v>
      </c>
      <c r="C816" s="4">
        <v>298</v>
      </c>
      <c r="D816">
        <f t="shared" si="72"/>
        <v>34.772462077012833</v>
      </c>
      <c r="E816" s="6">
        <f t="shared" si="73"/>
        <v>2.6777322303712345E-4</v>
      </c>
      <c r="F816" s="7">
        <f t="shared" si="74"/>
        <v>0.92640010351501778</v>
      </c>
      <c r="G816" s="6">
        <f t="shared" si="75"/>
        <v>7.780596264224328E-4</v>
      </c>
      <c r="H816" s="7">
        <f t="shared" si="76"/>
        <v>0.66665274572430289</v>
      </c>
      <c r="I816">
        <f t="shared" si="77"/>
        <v>8.1192051107681351E-4</v>
      </c>
    </row>
    <row r="817" spans="1:9">
      <c r="A817" s="3" t="s">
        <v>411</v>
      </c>
      <c r="B817">
        <v>12.83</v>
      </c>
      <c r="C817" s="4">
        <v>446</v>
      </c>
      <c r="D817">
        <f t="shared" si="72"/>
        <v>34.762275915822293</v>
      </c>
      <c r="E817" s="6">
        <f t="shared" si="73"/>
        <v>4.0076126669314448E-4</v>
      </c>
      <c r="F817" s="7">
        <f t="shared" si="74"/>
        <v>0.92680086478171098</v>
      </c>
      <c r="G817" s="6">
        <f t="shared" si="75"/>
        <v>1.1648197207701065E-3</v>
      </c>
      <c r="H817" s="7">
        <f t="shared" si="76"/>
        <v>0.66781756544507298</v>
      </c>
      <c r="I817">
        <f t="shared" si="77"/>
        <v>7.0019215371008858E-4</v>
      </c>
    </row>
    <row r="818" spans="1:9">
      <c r="A818" s="3" t="s">
        <v>760</v>
      </c>
      <c r="B818">
        <v>11.06</v>
      </c>
      <c r="C818" s="4">
        <v>384</v>
      </c>
      <c r="D818">
        <f t="shared" si="72"/>
        <v>34.719710669077756</v>
      </c>
      <c r="E818" s="6">
        <f t="shared" si="73"/>
        <v>3.4505005921562216E-4</v>
      </c>
      <c r="F818" s="7">
        <f t="shared" si="74"/>
        <v>0.92714591484092657</v>
      </c>
      <c r="G818" s="6">
        <f t="shared" si="75"/>
        <v>1.0041236252312845E-3</v>
      </c>
      <c r="H818" s="7">
        <f t="shared" si="76"/>
        <v>0.66882168907030426</v>
      </c>
      <c r="I818">
        <f t="shared" si="77"/>
        <v>8.9009202212697591E-4</v>
      </c>
    </row>
    <row r="819" spans="1:9">
      <c r="A819" s="3" t="s">
        <v>1070</v>
      </c>
      <c r="B819">
        <v>14.03</v>
      </c>
      <c r="C819" s="4">
        <v>484</v>
      </c>
      <c r="D819">
        <f t="shared" si="72"/>
        <v>34.497505345687813</v>
      </c>
      <c r="E819" s="6">
        <f t="shared" si="73"/>
        <v>4.3490684546969039E-4</v>
      </c>
      <c r="F819" s="7">
        <f t="shared" si="74"/>
        <v>0.92758082168639622</v>
      </c>
      <c r="G819" s="6">
        <f t="shared" si="75"/>
        <v>1.2737662262201554E-3</v>
      </c>
      <c r="H819" s="7">
        <f t="shared" si="76"/>
        <v>0.67009545529652437</v>
      </c>
      <c r="I819">
        <f t="shared" si="77"/>
        <v>6.940585427843704E-4</v>
      </c>
    </row>
    <row r="820" spans="1:9">
      <c r="A820" s="3" t="s">
        <v>159</v>
      </c>
      <c r="B820">
        <v>10.93</v>
      </c>
      <c r="C820" s="4">
        <v>376</v>
      </c>
      <c r="D820">
        <f t="shared" si="72"/>
        <v>34.400731930466605</v>
      </c>
      <c r="E820" s="6">
        <f t="shared" si="73"/>
        <v>3.3786151631529668E-4</v>
      </c>
      <c r="F820" s="7">
        <f t="shared" si="74"/>
        <v>0.92791868320271154</v>
      </c>
      <c r="G820" s="6">
        <f t="shared" si="75"/>
        <v>9.9232108714086245E-4</v>
      </c>
      <c r="H820" s="7">
        <f t="shared" si="76"/>
        <v>0.67108777638366524</v>
      </c>
      <c r="I820">
        <f t="shared" si="77"/>
        <v>1.8484994147094369E-4</v>
      </c>
    </row>
    <row r="821" spans="1:9">
      <c r="A821" s="3" t="s">
        <v>1000</v>
      </c>
      <c r="B821">
        <v>2.91</v>
      </c>
      <c r="C821" s="4">
        <v>100</v>
      </c>
      <c r="D821">
        <f t="shared" si="72"/>
        <v>34.364261168384878</v>
      </c>
      <c r="E821" s="6">
        <f t="shared" si="73"/>
        <v>8.9856786254068269E-5</v>
      </c>
      <c r="F821" s="7">
        <f t="shared" si="74"/>
        <v>0.9280085399889656</v>
      </c>
      <c r="G821" s="6">
        <f t="shared" si="75"/>
        <v>2.6419527571636868E-4</v>
      </c>
      <c r="H821" s="7">
        <f t="shared" si="76"/>
        <v>0.67135197165938165</v>
      </c>
      <c r="I821">
        <f t="shared" si="77"/>
        <v>3.9194927810992652E-4</v>
      </c>
    </row>
    <row r="822" spans="1:9">
      <c r="A822" s="3" t="s">
        <v>415</v>
      </c>
      <c r="B822">
        <v>6.17</v>
      </c>
      <c r="C822" s="4">
        <v>212</v>
      </c>
      <c r="D822">
        <f t="shared" si="72"/>
        <v>34.359805510534848</v>
      </c>
      <c r="E822" s="6">
        <f t="shared" si="73"/>
        <v>1.9049638685862471E-4</v>
      </c>
      <c r="F822" s="7">
        <f t="shared" si="74"/>
        <v>0.92819903637582424</v>
      </c>
      <c r="G822" s="6">
        <f t="shared" si="75"/>
        <v>5.6016661552233489E-4</v>
      </c>
      <c r="H822" s="7">
        <f t="shared" si="76"/>
        <v>0.67191213827490404</v>
      </c>
      <c r="I822">
        <f t="shared" si="77"/>
        <v>2.4089480566924504E-4</v>
      </c>
    </row>
    <row r="823" spans="1:9">
      <c r="A823" s="3" t="s">
        <v>513</v>
      </c>
      <c r="B823">
        <v>3.79</v>
      </c>
      <c r="C823" s="4">
        <v>130</v>
      </c>
      <c r="D823">
        <f t="shared" si="72"/>
        <v>34.300791556728235</v>
      </c>
      <c r="E823" s="6">
        <f t="shared" si="73"/>
        <v>1.1681382213028874E-4</v>
      </c>
      <c r="F823" s="7">
        <f t="shared" si="74"/>
        <v>0.92831585019795448</v>
      </c>
      <c r="G823" s="6">
        <f t="shared" si="75"/>
        <v>3.4408937971307121E-4</v>
      </c>
      <c r="H823" s="7">
        <f t="shared" si="76"/>
        <v>0.67225622765461712</v>
      </c>
      <c r="I823">
        <f t="shared" si="77"/>
        <v>9.9545038930060059E-4</v>
      </c>
    </row>
    <row r="824" spans="1:9">
      <c r="A824" s="3" t="s">
        <v>991</v>
      </c>
      <c r="B824">
        <v>15.66</v>
      </c>
      <c r="C824" s="4">
        <v>537</v>
      </c>
      <c r="D824">
        <f t="shared" si="72"/>
        <v>34.291187739463602</v>
      </c>
      <c r="E824" s="6">
        <f t="shared" si="73"/>
        <v>4.825309421843466E-4</v>
      </c>
      <c r="F824" s="7">
        <f t="shared" si="74"/>
        <v>0.9287983811401388</v>
      </c>
      <c r="G824" s="6">
        <f t="shared" si="75"/>
        <v>1.4217518961231385E-3</v>
      </c>
      <c r="H824" s="7">
        <f t="shared" si="76"/>
        <v>0.67367797955074027</v>
      </c>
      <c r="I824">
        <f t="shared" si="77"/>
        <v>7.1198119359738854E-4</v>
      </c>
    </row>
    <row r="825" spans="1:9">
      <c r="A825" s="3" t="s">
        <v>130</v>
      </c>
      <c r="B825">
        <v>11.2</v>
      </c>
      <c r="C825" s="4">
        <v>384</v>
      </c>
      <c r="D825">
        <f t="shared" si="72"/>
        <v>34.285714285714285</v>
      </c>
      <c r="E825" s="6">
        <f t="shared" si="73"/>
        <v>3.4505005921562216E-4</v>
      </c>
      <c r="F825" s="7">
        <f t="shared" si="74"/>
        <v>0.92914343119935439</v>
      </c>
      <c r="G825" s="6">
        <f t="shared" si="75"/>
        <v>1.0168340508671233E-3</v>
      </c>
      <c r="H825" s="7">
        <f t="shared" si="76"/>
        <v>0.67469481360160743</v>
      </c>
      <c r="I825">
        <f t="shared" si="77"/>
        <v>3.7138591016472322E-4</v>
      </c>
    </row>
    <row r="826" spans="1:9">
      <c r="A826" s="3" t="s">
        <v>785</v>
      </c>
      <c r="B826">
        <v>5.84</v>
      </c>
      <c r="C826" s="4">
        <v>200</v>
      </c>
      <c r="D826">
        <f t="shared" si="72"/>
        <v>34.246575342465754</v>
      </c>
      <c r="E826" s="6">
        <f t="shared" si="73"/>
        <v>1.7971357250813654E-4</v>
      </c>
      <c r="F826" s="7">
        <f t="shared" si="74"/>
        <v>0.92932314477186251</v>
      </c>
      <c r="G826" s="6">
        <f t="shared" si="75"/>
        <v>5.302063265235715E-4</v>
      </c>
      <c r="H826" s="7">
        <f t="shared" si="76"/>
        <v>0.675225019928131</v>
      </c>
      <c r="I826">
        <f t="shared" si="77"/>
        <v>8.1228818578216178E-4</v>
      </c>
    </row>
    <row r="827" spans="1:9">
      <c r="A827" s="3" t="s">
        <v>71</v>
      </c>
      <c r="B827">
        <v>12.77</v>
      </c>
      <c r="C827" s="4">
        <v>437</v>
      </c>
      <c r="D827">
        <f t="shared" si="72"/>
        <v>34.220830070477682</v>
      </c>
      <c r="E827" s="6">
        <f t="shared" si="73"/>
        <v>3.9267415593027832E-4</v>
      </c>
      <c r="F827" s="7">
        <f t="shared" si="74"/>
        <v>0.92971581892779276</v>
      </c>
      <c r="G827" s="6">
        <f t="shared" si="75"/>
        <v>1.1593723954976042E-3</v>
      </c>
      <c r="H827" s="7">
        <f t="shared" si="76"/>
        <v>0.67638439232362857</v>
      </c>
      <c r="I827">
        <f t="shared" si="77"/>
        <v>5.8486507715915792E-4</v>
      </c>
    </row>
    <row r="828" spans="1:9">
      <c r="A828" s="3" t="s">
        <v>732</v>
      </c>
      <c r="B828">
        <v>9.19</v>
      </c>
      <c r="C828" s="4">
        <v>314</v>
      </c>
      <c r="D828">
        <f t="shared" si="72"/>
        <v>34.167573449401523</v>
      </c>
      <c r="E828" s="6">
        <f t="shared" si="73"/>
        <v>2.8215030883777437E-4</v>
      </c>
      <c r="F828" s="7">
        <f t="shared" si="74"/>
        <v>0.92999796923663058</v>
      </c>
      <c r="G828" s="6">
        <f t="shared" si="75"/>
        <v>8.3434865423829142E-4</v>
      </c>
      <c r="H828" s="7">
        <f t="shared" si="76"/>
        <v>0.67721874097786683</v>
      </c>
      <c r="I828">
        <f t="shared" si="77"/>
        <v>2.2225770457329208E-4</v>
      </c>
    </row>
    <row r="829" spans="1:9">
      <c r="A829" s="3" t="s">
        <v>568</v>
      </c>
      <c r="B829">
        <v>3.49</v>
      </c>
      <c r="C829" s="4">
        <v>119</v>
      </c>
      <c r="D829">
        <f t="shared" si="72"/>
        <v>34.097421203438394</v>
      </c>
      <c r="E829" s="6">
        <f t="shared" si="73"/>
        <v>1.0692957564234124E-4</v>
      </c>
      <c r="F829" s="7">
        <f t="shared" si="74"/>
        <v>0.93010489881227287</v>
      </c>
      <c r="G829" s="6">
        <f t="shared" si="75"/>
        <v>3.1685275335055903E-4</v>
      </c>
      <c r="H829" s="7">
        <f t="shared" si="76"/>
        <v>0.67753559373121741</v>
      </c>
      <c r="I829">
        <f t="shared" si="77"/>
        <v>1.7037532923528387E-3</v>
      </c>
    </row>
    <row r="830" spans="1:9">
      <c r="A830" s="3" t="s">
        <v>713</v>
      </c>
      <c r="B830">
        <v>26.73</v>
      </c>
      <c r="C830" s="4">
        <v>909</v>
      </c>
      <c r="D830">
        <f t="shared" si="72"/>
        <v>34.006734006734007</v>
      </c>
      <c r="E830" s="6">
        <f t="shared" si="73"/>
        <v>8.1679818704948049E-4</v>
      </c>
      <c r="F830" s="7">
        <f t="shared" si="74"/>
        <v>0.93092169699932237</v>
      </c>
      <c r="G830" s="6">
        <f t="shared" si="75"/>
        <v>2.4267834088998403E-3</v>
      </c>
      <c r="H830" s="7">
        <f t="shared" si="76"/>
        <v>0.6799623771401172</v>
      </c>
      <c r="I830">
        <f t="shared" si="77"/>
        <v>6.1133665088497491E-4</v>
      </c>
    </row>
    <row r="831" spans="1:9">
      <c r="A831" s="3" t="s">
        <v>52</v>
      </c>
      <c r="B831">
        <v>9.59</v>
      </c>
      <c r="C831" s="4">
        <v>326</v>
      </c>
      <c r="D831">
        <f t="shared" si="72"/>
        <v>33.993743482794578</v>
      </c>
      <c r="E831" s="6">
        <f t="shared" si="73"/>
        <v>2.9293312318826254E-4</v>
      </c>
      <c r="F831" s="7">
        <f t="shared" si="74"/>
        <v>0.9312146301225106</v>
      </c>
      <c r="G831" s="6">
        <f t="shared" si="75"/>
        <v>8.7066415605497444E-4</v>
      </c>
      <c r="H831" s="7">
        <f t="shared" si="76"/>
        <v>0.68083304129617217</v>
      </c>
      <c r="I831">
        <f t="shared" si="77"/>
        <v>6.0955655882366511E-4</v>
      </c>
    </row>
    <row r="832" spans="1:9">
      <c r="A832" s="3" t="s">
        <v>124</v>
      </c>
      <c r="B832">
        <v>9.5399999999999991</v>
      </c>
      <c r="C832" s="4">
        <v>322</v>
      </c>
      <c r="D832">
        <f t="shared" si="72"/>
        <v>33.752620545073377</v>
      </c>
      <c r="E832" s="6">
        <f t="shared" si="73"/>
        <v>2.893388517380998E-4</v>
      </c>
      <c r="F832" s="7">
        <f t="shared" si="74"/>
        <v>0.9315039689742487</v>
      </c>
      <c r="G832" s="6">
        <f t="shared" si="75"/>
        <v>8.6612471832788894E-4</v>
      </c>
      <c r="H832" s="7">
        <f t="shared" si="76"/>
        <v>0.68169916601450009</v>
      </c>
      <c r="I832">
        <f t="shared" si="77"/>
        <v>8.9293164481962783E-4</v>
      </c>
    </row>
    <row r="833" spans="1:9">
      <c r="A833" s="3" t="s">
        <v>59</v>
      </c>
      <c r="B833">
        <v>13.97</v>
      </c>
      <c r="C833" s="4">
        <v>471</v>
      </c>
      <c r="D833">
        <f t="shared" ref="D833:D896" si="78">C833/B833</f>
        <v>33.715103793843952</v>
      </c>
      <c r="E833" s="6">
        <f t="shared" si="73"/>
        <v>4.2322546325666155E-4</v>
      </c>
      <c r="F833" s="7">
        <f t="shared" si="74"/>
        <v>0.93192719443750538</v>
      </c>
      <c r="G833" s="6">
        <f t="shared" si="75"/>
        <v>1.2683189009476531E-3</v>
      </c>
      <c r="H833" s="7">
        <f t="shared" si="76"/>
        <v>0.68296748491544779</v>
      </c>
      <c r="I833">
        <f t="shared" si="77"/>
        <v>5.3380103034694759E-4</v>
      </c>
    </row>
    <row r="834" spans="1:9">
      <c r="A834" s="3" t="s">
        <v>1005</v>
      </c>
      <c r="B834">
        <v>8.34</v>
      </c>
      <c r="C834" s="4">
        <v>280</v>
      </c>
      <c r="D834">
        <f t="shared" si="78"/>
        <v>33.573141486810549</v>
      </c>
      <c r="E834" s="6">
        <f t="shared" si="73"/>
        <v>2.5159900151139114E-4</v>
      </c>
      <c r="F834" s="7">
        <f t="shared" si="74"/>
        <v>0.93217879343901677</v>
      </c>
      <c r="G834" s="6">
        <f t="shared" si="75"/>
        <v>7.5717821287784009E-4</v>
      </c>
      <c r="H834" s="7">
        <f t="shared" si="76"/>
        <v>0.68372466312832558</v>
      </c>
      <c r="I834">
        <f t="shared" si="77"/>
        <v>5.6220566244513659E-4</v>
      </c>
    </row>
    <row r="835" spans="1:9">
      <c r="A835" s="3" t="s">
        <v>966</v>
      </c>
      <c r="B835">
        <v>8.77</v>
      </c>
      <c r="C835" s="4">
        <v>293</v>
      </c>
      <c r="D835">
        <f t="shared" si="78"/>
        <v>33.409350057012546</v>
      </c>
      <c r="E835" s="6">
        <f t="shared" ref="E835:E898" si="79">C835/1112882</f>
        <v>2.6328038372442004E-4</v>
      </c>
      <c r="F835" s="7">
        <f t="shared" ref="F835:F898" si="80">F834+E835</f>
        <v>0.93244207382274125</v>
      </c>
      <c r="G835" s="6">
        <f t="shared" ref="G835:G898" si="81">B835/11014.58</f>
        <v>7.9621737733077426E-4</v>
      </c>
      <c r="H835" s="7">
        <f t="shared" ref="H835:H898" si="82">H834+G835</f>
        <v>0.6845208805056564</v>
      </c>
      <c r="I835">
        <f t="shared" ref="I835:I898" si="83">F835*H836-F836*H835</f>
        <v>3.5712331353543458E-4</v>
      </c>
    </row>
    <row r="836" spans="1:9">
      <c r="A836" s="3" t="s">
        <v>108</v>
      </c>
      <c r="B836">
        <v>5.57</v>
      </c>
      <c r="C836" s="4">
        <v>186</v>
      </c>
      <c r="D836">
        <f t="shared" si="78"/>
        <v>33.393177737881508</v>
      </c>
      <c r="E836" s="6">
        <f t="shared" si="79"/>
        <v>1.6713362243256697E-4</v>
      </c>
      <c r="F836" s="7">
        <f t="shared" si="80"/>
        <v>0.93260920744517384</v>
      </c>
      <c r="G836" s="6">
        <f t="shared" si="81"/>
        <v>5.0569336279731052E-4</v>
      </c>
      <c r="H836" s="7">
        <f t="shared" si="82"/>
        <v>0.68502657386845367</v>
      </c>
      <c r="I836">
        <f t="shared" si="83"/>
        <v>3.5689215211565095E-4</v>
      </c>
    </row>
    <row r="837" spans="1:9">
      <c r="A837" s="3" t="s">
        <v>954</v>
      </c>
      <c r="B837">
        <v>5.56</v>
      </c>
      <c r="C837" s="4">
        <v>185</v>
      </c>
      <c r="D837">
        <f t="shared" si="78"/>
        <v>33.273381294964032</v>
      </c>
      <c r="E837" s="6">
        <f t="shared" si="79"/>
        <v>1.662350545700263E-4</v>
      </c>
      <c r="F837" s="7">
        <f t="shared" si="80"/>
        <v>0.93277544249974387</v>
      </c>
      <c r="G837" s="6">
        <f t="shared" si="81"/>
        <v>5.0478547525189339E-4</v>
      </c>
      <c r="H837" s="7">
        <f t="shared" si="82"/>
        <v>0.68553135934370557</v>
      </c>
      <c r="I837">
        <f t="shared" si="83"/>
        <v>4.8175828956809053E-4</v>
      </c>
    </row>
    <row r="838" spans="1:9">
      <c r="A838" s="3" t="s">
        <v>1077</v>
      </c>
      <c r="B838">
        <v>7.5</v>
      </c>
      <c r="C838" s="4">
        <v>249</v>
      </c>
      <c r="D838">
        <f t="shared" si="78"/>
        <v>33.200000000000003</v>
      </c>
      <c r="E838" s="6">
        <f t="shared" si="79"/>
        <v>2.2374339777262998E-4</v>
      </c>
      <c r="F838" s="7">
        <f t="shared" si="80"/>
        <v>0.93299918589751651</v>
      </c>
      <c r="G838" s="6">
        <f t="shared" si="81"/>
        <v>6.8091565906280588E-4</v>
      </c>
      <c r="H838" s="7">
        <f t="shared" si="82"/>
        <v>0.68621227500276838</v>
      </c>
      <c r="I838">
        <f t="shared" si="83"/>
        <v>3.1154935942001583E-4</v>
      </c>
    </row>
    <row r="839" spans="1:9">
      <c r="A839" s="3" t="s">
        <v>325</v>
      </c>
      <c r="B839">
        <v>4.8499999999999996</v>
      </c>
      <c r="C839" s="4">
        <v>161</v>
      </c>
      <c r="D839">
        <f t="shared" si="78"/>
        <v>33.195876288659797</v>
      </c>
      <c r="E839" s="6">
        <f t="shared" si="79"/>
        <v>1.446694258690499E-4</v>
      </c>
      <c r="F839" s="7">
        <f t="shared" si="80"/>
        <v>0.93314385532338562</v>
      </c>
      <c r="G839" s="6">
        <f t="shared" si="81"/>
        <v>4.4032545952728106E-4</v>
      </c>
      <c r="H839" s="7">
        <f t="shared" si="82"/>
        <v>0.6866526004622957</v>
      </c>
      <c r="I839">
        <f t="shared" si="83"/>
        <v>1.649048546177978E-3</v>
      </c>
    </row>
    <row r="840" spans="1:9">
      <c r="A840" s="3" t="s">
        <v>953</v>
      </c>
      <c r="B840">
        <v>25.67</v>
      </c>
      <c r="C840" s="4">
        <v>852</v>
      </c>
      <c r="D840">
        <f t="shared" si="78"/>
        <v>33.190494740942732</v>
      </c>
      <c r="E840" s="6">
        <f t="shared" si="79"/>
        <v>7.6557981888466164E-4</v>
      </c>
      <c r="F840" s="7">
        <f t="shared" si="80"/>
        <v>0.93390943514227032</v>
      </c>
      <c r="G840" s="6">
        <f t="shared" si="81"/>
        <v>2.3305473290856304E-3</v>
      </c>
      <c r="H840" s="7">
        <f t="shared" si="82"/>
        <v>0.68898314779138137</v>
      </c>
      <c r="I840">
        <f t="shared" si="83"/>
        <v>4.0862499549132458E-4</v>
      </c>
    </row>
    <row r="841" spans="1:9">
      <c r="A841" s="3" t="s">
        <v>958</v>
      </c>
      <c r="B841">
        <v>6.36</v>
      </c>
      <c r="C841" s="4">
        <v>211</v>
      </c>
      <c r="D841">
        <f t="shared" si="78"/>
        <v>33.176100628930818</v>
      </c>
      <c r="E841" s="6">
        <f t="shared" si="79"/>
        <v>1.8959781899608404E-4</v>
      </c>
      <c r="F841" s="7">
        <f t="shared" si="80"/>
        <v>0.9340990329612664</v>
      </c>
      <c r="G841" s="6">
        <f t="shared" si="81"/>
        <v>5.7741647888525944E-4</v>
      </c>
      <c r="H841" s="7">
        <f t="shared" si="82"/>
        <v>0.68956056427026657</v>
      </c>
      <c r="I841">
        <f t="shared" si="83"/>
        <v>4.2871858909254712E-4</v>
      </c>
    </row>
    <row r="842" spans="1:9">
      <c r="A842" s="3" t="s">
        <v>629</v>
      </c>
      <c r="B842">
        <v>6.67</v>
      </c>
      <c r="C842" s="4">
        <v>221</v>
      </c>
      <c r="D842">
        <f t="shared" si="78"/>
        <v>33.133433283358322</v>
      </c>
      <c r="E842" s="6">
        <f t="shared" si="79"/>
        <v>1.9858349762149087E-4</v>
      </c>
      <c r="F842" s="7">
        <f t="shared" si="80"/>
        <v>0.93429761645888787</v>
      </c>
      <c r="G842" s="6">
        <f t="shared" si="81"/>
        <v>6.0556099279318869E-4</v>
      </c>
      <c r="H842" s="7">
        <f t="shared" si="82"/>
        <v>0.69016612526305976</v>
      </c>
      <c r="I842">
        <f t="shared" si="83"/>
        <v>4.5651053198980662E-4</v>
      </c>
    </row>
    <row r="843" spans="1:9">
      <c r="A843" s="3" t="s">
        <v>277</v>
      </c>
      <c r="B843">
        <v>7.1</v>
      </c>
      <c r="C843" s="4">
        <v>235</v>
      </c>
      <c r="D843">
        <f t="shared" si="78"/>
        <v>33.098591549295776</v>
      </c>
      <c r="E843" s="6">
        <f t="shared" si="79"/>
        <v>2.1116344769706044E-4</v>
      </c>
      <c r="F843" s="7">
        <f t="shared" si="80"/>
        <v>0.93450877990658499</v>
      </c>
      <c r="G843" s="6">
        <f t="shared" si="81"/>
        <v>6.4460015724612286E-4</v>
      </c>
      <c r="H843" s="7">
        <f t="shared" si="82"/>
        <v>0.69081072542030586</v>
      </c>
      <c r="I843">
        <f t="shared" si="83"/>
        <v>2.3156629993126288E-4</v>
      </c>
    </row>
    <row r="844" spans="1:9">
      <c r="A844" s="3" t="s">
        <v>459</v>
      </c>
      <c r="B844">
        <v>3.6</v>
      </c>
      <c r="C844" s="4">
        <v>119</v>
      </c>
      <c r="D844">
        <f t="shared" si="78"/>
        <v>33.055555555555557</v>
      </c>
      <c r="E844" s="6">
        <f t="shared" si="79"/>
        <v>1.0692957564234124E-4</v>
      </c>
      <c r="F844" s="7">
        <f t="shared" si="80"/>
        <v>0.93461570948222727</v>
      </c>
      <c r="G844" s="6">
        <f t="shared" si="81"/>
        <v>3.2683951635014682E-4</v>
      </c>
      <c r="H844" s="7">
        <f t="shared" si="82"/>
        <v>0.69113756493665601</v>
      </c>
      <c r="I844">
        <f t="shared" si="83"/>
        <v>7.6290646165155795E-4</v>
      </c>
    </row>
    <row r="845" spans="1:9">
      <c r="A845" s="3" t="s">
        <v>311</v>
      </c>
      <c r="B845">
        <v>11.86</v>
      </c>
      <c r="C845" s="4">
        <v>392</v>
      </c>
      <c r="D845">
        <f t="shared" si="78"/>
        <v>33.052276559865092</v>
      </c>
      <c r="E845" s="6">
        <f t="shared" si="79"/>
        <v>3.5223860211594759E-4</v>
      </c>
      <c r="F845" s="7">
        <f t="shared" si="80"/>
        <v>0.93496794808434325</v>
      </c>
      <c r="G845" s="6">
        <f t="shared" si="81"/>
        <v>1.0767546288646503E-3</v>
      </c>
      <c r="H845" s="7">
        <f t="shared" si="82"/>
        <v>0.69221431956552071</v>
      </c>
      <c r="I845">
        <f t="shared" si="83"/>
        <v>3.5643426640419307E-4</v>
      </c>
    </row>
    <row r="846" spans="1:9">
      <c r="A846" s="3" t="s">
        <v>677</v>
      </c>
      <c r="B846">
        <v>5.54</v>
      </c>
      <c r="C846" s="4">
        <v>183</v>
      </c>
      <c r="D846">
        <f t="shared" si="78"/>
        <v>33.032490974729242</v>
      </c>
      <c r="E846" s="6">
        <f t="shared" si="79"/>
        <v>1.6443791884494493E-4</v>
      </c>
      <c r="F846" s="7">
        <f t="shared" si="80"/>
        <v>0.93513238600318815</v>
      </c>
      <c r="G846" s="6">
        <f t="shared" si="81"/>
        <v>5.0296970016105926E-4</v>
      </c>
      <c r="H846" s="7">
        <f t="shared" si="82"/>
        <v>0.69271728926568177</v>
      </c>
      <c r="I846">
        <f t="shared" si="83"/>
        <v>4.6398149701332159E-4</v>
      </c>
    </row>
    <row r="847" spans="1:9">
      <c r="A847" s="3" t="s">
        <v>482</v>
      </c>
      <c r="B847">
        <v>7.21</v>
      </c>
      <c r="C847" s="4">
        <v>238</v>
      </c>
      <c r="D847">
        <f t="shared" si="78"/>
        <v>33.009708737864081</v>
      </c>
      <c r="E847" s="6">
        <f t="shared" si="79"/>
        <v>2.1385915128468248E-4</v>
      </c>
      <c r="F847" s="7">
        <f t="shared" si="80"/>
        <v>0.93534624515447284</v>
      </c>
      <c r="G847" s="6">
        <f t="shared" si="81"/>
        <v>6.5458692024571066E-4</v>
      </c>
      <c r="H847" s="7">
        <f t="shared" si="82"/>
        <v>0.69337187618592744</v>
      </c>
      <c r="I847">
        <f t="shared" si="83"/>
        <v>5.244909902096806E-4</v>
      </c>
    </row>
    <row r="848" spans="1:9">
      <c r="A848" s="3" t="s">
        <v>207</v>
      </c>
      <c r="B848">
        <v>8.15</v>
      </c>
      <c r="C848" s="4">
        <v>269</v>
      </c>
      <c r="D848">
        <f t="shared" si="78"/>
        <v>33.006134969325153</v>
      </c>
      <c r="E848" s="6">
        <f t="shared" si="79"/>
        <v>2.4171475502344364E-4</v>
      </c>
      <c r="F848" s="7">
        <f t="shared" si="80"/>
        <v>0.93558795990949628</v>
      </c>
      <c r="G848" s="6">
        <f t="shared" si="81"/>
        <v>7.3992834951491576E-4</v>
      </c>
      <c r="H848" s="7">
        <f t="shared" si="82"/>
        <v>0.6941118045354423</v>
      </c>
      <c r="I848">
        <f t="shared" si="83"/>
        <v>2.3049092486027156E-4</v>
      </c>
    </row>
    <row r="849" spans="1:9">
      <c r="A849" s="3" t="s">
        <v>799</v>
      </c>
      <c r="B849">
        <v>3.58</v>
      </c>
      <c r="C849" s="4">
        <v>118</v>
      </c>
      <c r="D849">
        <f t="shared" si="78"/>
        <v>32.960893854748605</v>
      </c>
      <c r="E849" s="6">
        <f t="shared" si="79"/>
        <v>1.0603100777980056E-4</v>
      </c>
      <c r="F849" s="7">
        <f t="shared" si="80"/>
        <v>0.93569399091727612</v>
      </c>
      <c r="G849" s="6">
        <f t="shared" si="81"/>
        <v>3.2502374125931269E-4</v>
      </c>
      <c r="H849" s="7">
        <f t="shared" si="82"/>
        <v>0.69443682827670161</v>
      </c>
      <c r="I849">
        <f t="shared" si="83"/>
        <v>4.3018959139129453E-4</v>
      </c>
    </row>
    <row r="850" spans="1:9">
      <c r="A850" s="3" t="s">
        <v>721</v>
      </c>
      <c r="B850">
        <v>6.68</v>
      </c>
      <c r="C850" s="4">
        <v>220</v>
      </c>
      <c r="D850">
        <f t="shared" si="78"/>
        <v>32.93413173652695</v>
      </c>
      <c r="E850" s="6">
        <f t="shared" si="79"/>
        <v>1.976849297589502E-4</v>
      </c>
      <c r="F850" s="7">
        <f t="shared" si="80"/>
        <v>0.93589167584703503</v>
      </c>
      <c r="G850" s="6">
        <f t="shared" si="81"/>
        <v>6.0646888033860571E-4</v>
      </c>
      <c r="H850" s="7">
        <f t="shared" si="82"/>
        <v>0.69504329715704016</v>
      </c>
      <c r="I850">
        <f t="shared" si="83"/>
        <v>6.7115269653261755E-4</v>
      </c>
    </row>
    <row r="851" spans="1:9">
      <c r="A851" s="3" t="s">
        <v>1030</v>
      </c>
      <c r="B851">
        <v>10.42</v>
      </c>
      <c r="C851" s="4">
        <v>343</v>
      </c>
      <c r="D851">
        <f t="shared" si="78"/>
        <v>32.91746641074856</v>
      </c>
      <c r="E851" s="6">
        <f t="shared" si="79"/>
        <v>3.0820877685145418E-4</v>
      </c>
      <c r="F851" s="7">
        <f t="shared" si="80"/>
        <v>0.93619988462388648</v>
      </c>
      <c r="G851" s="6">
        <f t="shared" si="81"/>
        <v>9.4601882232459163E-4</v>
      </c>
      <c r="H851" s="7">
        <f t="shared" si="82"/>
        <v>0.69598931597936475</v>
      </c>
      <c r="I851">
        <f t="shared" si="83"/>
        <v>5.4028676359396677E-4</v>
      </c>
    </row>
    <row r="852" spans="1:9">
      <c r="A852" s="3" t="s">
        <v>497</v>
      </c>
      <c r="B852">
        <v>8.3800000000000008</v>
      </c>
      <c r="C852" s="4">
        <v>275</v>
      </c>
      <c r="D852">
        <f t="shared" si="78"/>
        <v>32.816229116945102</v>
      </c>
      <c r="E852" s="6">
        <f t="shared" si="79"/>
        <v>2.4710616219868772E-4</v>
      </c>
      <c r="F852" s="7">
        <f t="shared" si="80"/>
        <v>0.93644699078608518</v>
      </c>
      <c r="G852" s="6">
        <f t="shared" si="81"/>
        <v>7.6080976305950847E-4</v>
      </c>
      <c r="H852" s="7">
        <f t="shared" si="82"/>
        <v>0.69675012574242423</v>
      </c>
      <c r="I852">
        <f t="shared" si="83"/>
        <v>3.1664414223475656E-4</v>
      </c>
    </row>
    <row r="853" spans="1:9">
      <c r="A853" s="3" t="s">
        <v>681</v>
      </c>
      <c r="B853">
        <v>4.91</v>
      </c>
      <c r="C853" s="4">
        <v>161</v>
      </c>
      <c r="D853">
        <f t="shared" si="78"/>
        <v>32.790224032586558</v>
      </c>
      <c r="E853" s="6">
        <f t="shared" si="79"/>
        <v>1.446694258690499E-4</v>
      </c>
      <c r="F853" s="7">
        <f t="shared" si="80"/>
        <v>0.93659166021195428</v>
      </c>
      <c r="G853" s="6">
        <f t="shared" si="81"/>
        <v>4.4577278479978358E-4</v>
      </c>
      <c r="H853" s="7">
        <f t="shared" si="82"/>
        <v>0.69719589852722397</v>
      </c>
      <c r="I853">
        <f t="shared" si="83"/>
        <v>2.3496558328606199E-4</v>
      </c>
    </row>
    <row r="854" spans="1:9">
      <c r="A854" s="3" t="s">
        <v>20</v>
      </c>
      <c r="B854">
        <v>3.64</v>
      </c>
      <c r="C854" s="4">
        <v>119</v>
      </c>
      <c r="D854">
        <f t="shared" si="78"/>
        <v>32.692307692307693</v>
      </c>
      <c r="E854" s="6">
        <f t="shared" si="79"/>
        <v>1.0692957564234124E-4</v>
      </c>
      <c r="F854" s="7">
        <f t="shared" si="80"/>
        <v>0.93669858978759657</v>
      </c>
      <c r="G854" s="6">
        <f t="shared" si="81"/>
        <v>3.3047106653181509E-4</v>
      </c>
      <c r="H854" s="7">
        <f t="shared" si="82"/>
        <v>0.6975263695937558</v>
      </c>
      <c r="I854">
        <f t="shared" si="83"/>
        <v>7.6518228595157112E-4</v>
      </c>
    </row>
    <row r="855" spans="1:9">
      <c r="A855" s="3" t="s">
        <v>637</v>
      </c>
      <c r="B855">
        <v>11.85</v>
      </c>
      <c r="C855" s="4">
        <v>387</v>
      </c>
      <c r="D855">
        <f t="shared" si="78"/>
        <v>32.658227848101269</v>
      </c>
      <c r="E855" s="6">
        <f t="shared" si="79"/>
        <v>3.4774576280324418E-4</v>
      </c>
      <c r="F855" s="7">
        <f t="shared" si="80"/>
        <v>0.93704633555039984</v>
      </c>
      <c r="G855" s="6">
        <f t="shared" si="81"/>
        <v>1.0758467413192333E-3</v>
      </c>
      <c r="H855" s="7">
        <f t="shared" si="82"/>
        <v>0.69860221633507502</v>
      </c>
      <c r="I855">
        <f t="shared" si="83"/>
        <v>4.4853891301488424E-4</v>
      </c>
    </row>
    <row r="856" spans="1:9">
      <c r="A856" s="3" t="s">
        <v>606</v>
      </c>
      <c r="B856">
        <v>6.94</v>
      </c>
      <c r="C856" s="4">
        <v>226</v>
      </c>
      <c r="D856">
        <f t="shared" si="78"/>
        <v>32.564841498559076</v>
      </c>
      <c r="E856" s="6">
        <f t="shared" si="79"/>
        <v>2.0307633693419428E-4</v>
      </c>
      <c r="F856" s="7">
        <f t="shared" si="80"/>
        <v>0.93724941188733402</v>
      </c>
      <c r="G856" s="6">
        <f t="shared" si="81"/>
        <v>6.3007395651944968E-4</v>
      </c>
      <c r="H856" s="7">
        <f t="shared" si="82"/>
        <v>0.6992322902915945</v>
      </c>
      <c r="I856">
        <f t="shared" si="83"/>
        <v>3.8118338913228911E-4</v>
      </c>
    </row>
    <row r="857" spans="1:9">
      <c r="A857" s="3" t="s">
        <v>657</v>
      </c>
      <c r="B857">
        <v>5.89</v>
      </c>
      <c r="C857" s="4">
        <v>191</v>
      </c>
      <c r="D857">
        <f t="shared" si="78"/>
        <v>32.427843803056028</v>
      </c>
      <c r="E857" s="6">
        <f t="shared" si="79"/>
        <v>1.7162646174527038E-4</v>
      </c>
      <c r="F857" s="7">
        <f t="shared" si="80"/>
        <v>0.93742103834907931</v>
      </c>
      <c r="G857" s="6">
        <f t="shared" si="81"/>
        <v>5.3474576425065678E-4</v>
      </c>
      <c r="H857" s="7">
        <f t="shared" si="82"/>
        <v>0.69976703605584512</v>
      </c>
      <c r="I857">
        <f t="shared" si="83"/>
        <v>2.77708712280611E-4</v>
      </c>
    </row>
    <row r="858" spans="1:9">
      <c r="A858" s="3" t="s">
        <v>983</v>
      </c>
      <c r="B858">
        <v>4.29</v>
      </c>
      <c r="C858" s="4">
        <v>139</v>
      </c>
      <c r="D858">
        <f t="shared" si="78"/>
        <v>32.400932400932398</v>
      </c>
      <c r="E858" s="6">
        <f t="shared" si="79"/>
        <v>1.249009328931549E-4</v>
      </c>
      <c r="F858" s="7">
        <f t="shared" si="80"/>
        <v>0.9375459392819725</v>
      </c>
      <c r="G858" s="6">
        <f t="shared" si="81"/>
        <v>3.8948375698392496E-4</v>
      </c>
      <c r="H858" s="7">
        <f t="shared" si="82"/>
        <v>0.700156519812829</v>
      </c>
      <c r="I858">
        <f t="shared" si="83"/>
        <v>6.8154099803630075E-4</v>
      </c>
    </row>
    <row r="859" spans="1:9">
      <c r="A859" s="3" t="s">
        <v>443</v>
      </c>
      <c r="B859">
        <v>10.52</v>
      </c>
      <c r="C859" s="4">
        <v>340</v>
      </c>
      <c r="D859">
        <f t="shared" si="78"/>
        <v>32.319391634980988</v>
      </c>
      <c r="E859" s="6">
        <f t="shared" si="79"/>
        <v>3.0551307326383211E-4</v>
      </c>
      <c r="F859" s="7">
        <f t="shared" si="80"/>
        <v>0.93785145235523637</v>
      </c>
      <c r="G859" s="6">
        <f t="shared" si="81"/>
        <v>9.5509769777876231E-4</v>
      </c>
      <c r="H859" s="7">
        <f t="shared" si="82"/>
        <v>0.7011116175106078</v>
      </c>
      <c r="I859">
        <f t="shared" si="83"/>
        <v>2.5161835143772127E-4</v>
      </c>
    </row>
    <row r="860" spans="1:9">
      <c r="A860" s="3" t="s">
        <v>717</v>
      </c>
      <c r="B860">
        <v>3.88</v>
      </c>
      <c r="C860" s="4">
        <v>125</v>
      </c>
      <c r="D860">
        <f t="shared" si="78"/>
        <v>32.216494845360828</v>
      </c>
      <c r="E860" s="6">
        <f t="shared" si="79"/>
        <v>1.1232098281758533E-4</v>
      </c>
      <c r="F860" s="7">
        <f t="shared" si="80"/>
        <v>0.93796377333805392</v>
      </c>
      <c r="G860" s="6">
        <f t="shared" si="81"/>
        <v>3.5226036762182487E-4</v>
      </c>
      <c r="H860" s="7">
        <f t="shared" si="82"/>
        <v>0.70146387787822961</v>
      </c>
      <c r="I860">
        <f t="shared" si="83"/>
        <v>1.6054199118875623E-4</v>
      </c>
    </row>
    <row r="861" spans="1:9">
      <c r="A861" s="3" t="s">
        <v>753</v>
      </c>
      <c r="B861">
        <v>2.4700000000000002</v>
      </c>
      <c r="C861" s="4">
        <v>79</v>
      </c>
      <c r="D861">
        <f t="shared" si="78"/>
        <v>31.983805668016192</v>
      </c>
      <c r="E861" s="6">
        <f t="shared" si="79"/>
        <v>7.0986861140713927E-5</v>
      </c>
      <c r="F861" s="7">
        <f t="shared" si="80"/>
        <v>0.93803476019919463</v>
      </c>
      <c r="G861" s="6">
        <f t="shared" si="81"/>
        <v>2.2424822371801742E-4</v>
      </c>
      <c r="H861" s="7">
        <f t="shared" si="82"/>
        <v>0.70168812610194764</v>
      </c>
      <c r="I861">
        <f t="shared" si="83"/>
        <v>1.7093033739818964E-3</v>
      </c>
    </row>
    <row r="862" spans="1:9">
      <c r="A862" s="3" t="s">
        <v>572</v>
      </c>
      <c r="B862">
        <v>26.29</v>
      </c>
      <c r="C862" s="4">
        <v>840</v>
      </c>
      <c r="D862">
        <f t="shared" si="78"/>
        <v>31.95131228604032</v>
      </c>
      <c r="E862" s="6">
        <f t="shared" si="79"/>
        <v>7.5479700453417347E-4</v>
      </c>
      <c r="F862" s="7">
        <f t="shared" si="80"/>
        <v>0.93878955720372881</v>
      </c>
      <c r="G862" s="6">
        <f t="shared" si="81"/>
        <v>2.3868363569014887E-3</v>
      </c>
      <c r="H862" s="7">
        <f t="shared" si="82"/>
        <v>0.70407496245884915</v>
      </c>
      <c r="I862">
        <f t="shared" si="83"/>
        <v>5.1774759595768494E-4</v>
      </c>
    </row>
    <row r="863" spans="1:9">
      <c r="A863" s="3" t="s">
        <v>468</v>
      </c>
      <c r="B863">
        <v>7.96</v>
      </c>
      <c r="C863" s="4">
        <v>254</v>
      </c>
      <c r="D863">
        <f t="shared" si="78"/>
        <v>31.909547738693469</v>
      </c>
      <c r="E863" s="6">
        <f t="shared" si="79"/>
        <v>2.282362370853334E-4</v>
      </c>
      <c r="F863" s="7">
        <f t="shared" si="80"/>
        <v>0.93901779344081415</v>
      </c>
      <c r="G863" s="6">
        <f t="shared" si="81"/>
        <v>7.2267848615199131E-4</v>
      </c>
      <c r="H863" s="7">
        <f t="shared" si="82"/>
        <v>0.70479764094500119</v>
      </c>
      <c r="I863">
        <f t="shared" si="83"/>
        <v>9.1107598807838031E-4</v>
      </c>
    </row>
    <row r="864" spans="1:9">
      <c r="A864" s="3" t="s">
        <v>892</v>
      </c>
      <c r="B864">
        <v>14</v>
      </c>
      <c r="C864" s="4">
        <v>446</v>
      </c>
      <c r="D864">
        <f t="shared" si="78"/>
        <v>31.857142857142858</v>
      </c>
      <c r="E864" s="6">
        <f t="shared" si="79"/>
        <v>4.0076126669314448E-4</v>
      </c>
      <c r="F864" s="7">
        <f t="shared" si="80"/>
        <v>0.93941855470750735</v>
      </c>
      <c r="G864" s="6">
        <f t="shared" si="81"/>
        <v>1.2710425635839042E-3</v>
      </c>
      <c r="H864" s="7">
        <f t="shared" si="82"/>
        <v>0.70606868350858509</v>
      </c>
      <c r="I864">
        <f t="shared" si="83"/>
        <v>4.2859907378611783E-4</v>
      </c>
    </row>
    <row r="865" spans="1:9">
      <c r="A865" s="3" t="s">
        <v>791</v>
      </c>
      <c r="B865">
        <v>6.58</v>
      </c>
      <c r="C865" s="4">
        <v>209</v>
      </c>
      <c r="D865">
        <f t="shared" si="78"/>
        <v>31.762917933130698</v>
      </c>
      <c r="E865" s="6">
        <f t="shared" si="79"/>
        <v>1.8780068327100267E-4</v>
      </c>
      <c r="F865" s="7">
        <f t="shared" si="80"/>
        <v>0.9396063553907783</v>
      </c>
      <c r="G865" s="6">
        <f t="shared" si="81"/>
        <v>5.9739000488443503E-4</v>
      </c>
      <c r="H865" s="7">
        <f t="shared" si="82"/>
        <v>0.70666607351346955</v>
      </c>
      <c r="I865">
        <f t="shared" si="83"/>
        <v>1.8939418873844538E-3</v>
      </c>
    </row>
    <row r="866" spans="1:9">
      <c r="A866" s="3" t="s">
        <v>615</v>
      </c>
      <c r="B866">
        <v>29.05</v>
      </c>
      <c r="C866" s="4">
        <v>920</v>
      </c>
      <c r="D866">
        <f t="shared" si="78"/>
        <v>31.669535283993113</v>
      </c>
      <c r="E866" s="6">
        <f t="shared" si="79"/>
        <v>8.266824335374281E-4</v>
      </c>
      <c r="F866" s="7">
        <f t="shared" si="80"/>
        <v>0.94043303782431575</v>
      </c>
      <c r="G866" s="6">
        <f t="shared" si="81"/>
        <v>2.6374133194366012E-3</v>
      </c>
      <c r="H866" s="7">
        <f t="shared" si="82"/>
        <v>0.70930348683290612</v>
      </c>
      <c r="I866">
        <f t="shared" si="83"/>
        <v>1.1735597249185048E-4</v>
      </c>
    </row>
    <row r="867" spans="1:9">
      <c r="A867" s="3" t="s">
        <v>389</v>
      </c>
      <c r="B867">
        <v>1.8</v>
      </c>
      <c r="C867" s="4">
        <v>57</v>
      </c>
      <c r="D867">
        <f t="shared" si="78"/>
        <v>31.666666666666664</v>
      </c>
      <c r="E867" s="6">
        <f t="shared" si="79"/>
        <v>5.1218368164818913E-5</v>
      </c>
      <c r="F867" s="7">
        <f t="shared" si="80"/>
        <v>0.94048425619248055</v>
      </c>
      <c r="G867" s="6">
        <f t="shared" si="81"/>
        <v>1.6341975817507341E-4</v>
      </c>
      <c r="H867" s="7">
        <f t="shared" si="82"/>
        <v>0.70946690659108114</v>
      </c>
      <c r="I867">
        <f t="shared" si="83"/>
        <v>3.4052357147507095E-4</v>
      </c>
    </row>
    <row r="868" spans="1:9">
      <c r="A868" s="3" t="s">
        <v>263</v>
      </c>
      <c r="B868">
        <v>5.22</v>
      </c>
      <c r="C868" s="4">
        <v>165</v>
      </c>
      <c r="D868">
        <f t="shared" si="78"/>
        <v>31.609195402298852</v>
      </c>
      <c r="E868" s="6">
        <f t="shared" si="79"/>
        <v>1.4826369731921264E-4</v>
      </c>
      <c r="F868" s="7">
        <f t="shared" si="80"/>
        <v>0.94063251988979979</v>
      </c>
      <c r="G868" s="6">
        <f t="shared" si="81"/>
        <v>4.7391729870771283E-4</v>
      </c>
      <c r="H868" s="7">
        <f t="shared" si="82"/>
        <v>0.70994082388978885</v>
      </c>
      <c r="I868">
        <f t="shared" si="83"/>
        <v>3.6510391771582551E-4</v>
      </c>
    </row>
    <row r="869" spans="1:9">
      <c r="A869" s="3" t="s">
        <v>755</v>
      </c>
      <c r="B869">
        <v>5.59</v>
      </c>
      <c r="C869" s="4">
        <v>176</v>
      </c>
      <c r="D869">
        <f t="shared" si="78"/>
        <v>31.48479427549195</v>
      </c>
      <c r="E869" s="6">
        <f t="shared" si="79"/>
        <v>1.5814794380716014E-4</v>
      </c>
      <c r="F869" s="7">
        <f t="shared" si="80"/>
        <v>0.94079066783360699</v>
      </c>
      <c r="G869" s="6">
        <f t="shared" si="81"/>
        <v>5.0750913788814465E-4</v>
      </c>
      <c r="H869" s="7">
        <f t="shared" si="82"/>
        <v>0.71044833302767696</v>
      </c>
      <c r="I869">
        <f t="shared" si="83"/>
        <v>3.4009178315996813E-4</v>
      </c>
    </row>
    <row r="870" spans="1:9">
      <c r="A870" s="3" t="s">
        <v>1027</v>
      </c>
      <c r="B870">
        <v>5.2</v>
      </c>
      <c r="C870" s="4">
        <v>163</v>
      </c>
      <c r="D870">
        <f t="shared" si="78"/>
        <v>31.346153846153847</v>
      </c>
      <c r="E870" s="6">
        <f t="shared" si="79"/>
        <v>1.4646656159413127E-4</v>
      </c>
      <c r="F870" s="7">
        <f t="shared" si="80"/>
        <v>0.9409371343952011</v>
      </c>
      <c r="G870" s="6">
        <f t="shared" si="81"/>
        <v>4.7210152361687875E-4</v>
      </c>
      <c r="H870" s="7">
        <f t="shared" si="82"/>
        <v>0.71092043455129383</v>
      </c>
      <c r="I870">
        <f t="shared" si="83"/>
        <v>8.7641493392198733E-4</v>
      </c>
    </row>
    <row r="871" spans="1:9">
      <c r="A871" s="3" t="s">
        <v>748</v>
      </c>
      <c r="B871">
        <v>13.4</v>
      </c>
      <c r="C871" s="4">
        <v>420</v>
      </c>
      <c r="D871">
        <f t="shared" si="78"/>
        <v>31.343283582089551</v>
      </c>
      <c r="E871" s="6">
        <f t="shared" si="79"/>
        <v>3.7739850226708673E-4</v>
      </c>
      <c r="F871" s="7">
        <f t="shared" si="80"/>
        <v>0.94131453289746814</v>
      </c>
      <c r="G871" s="6">
        <f t="shared" si="81"/>
        <v>1.2165693108588799E-3</v>
      </c>
      <c r="H871" s="7">
        <f t="shared" si="82"/>
        <v>0.71213700386215273</v>
      </c>
      <c r="I871">
        <f t="shared" si="83"/>
        <v>8.7320699775372823E-4</v>
      </c>
    </row>
    <row r="872" spans="1:9">
      <c r="A872" s="3" t="s">
        <v>634</v>
      </c>
      <c r="B872">
        <v>13.34</v>
      </c>
      <c r="C872" s="4">
        <v>417</v>
      </c>
      <c r="D872">
        <f t="shared" si="78"/>
        <v>31.259370314842577</v>
      </c>
      <c r="E872" s="6">
        <f t="shared" si="79"/>
        <v>3.7470279867946466E-4</v>
      </c>
      <c r="F872" s="7">
        <f t="shared" si="80"/>
        <v>0.9416892356961476</v>
      </c>
      <c r="G872" s="6">
        <f t="shared" si="81"/>
        <v>1.2111219855863774E-3</v>
      </c>
      <c r="H872" s="7">
        <f t="shared" si="82"/>
        <v>0.7133481258477391</v>
      </c>
      <c r="I872">
        <f t="shared" si="83"/>
        <v>2.5138100055410728E-4</v>
      </c>
    </row>
    <row r="873" spans="1:9">
      <c r="A873" s="3" t="s">
        <v>1038</v>
      </c>
      <c r="B873">
        <v>3.84</v>
      </c>
      <c r="C873" s="4">
        <v>120</v>
      </c>
      <c r="D873">
        <f t="shared" si="78"/>
        <v>31.25</v>
      </c>
      <c r="E873" s="6">
        <f t="shared" si="79"/>
        <v>1.0782814350488191E-4</v>
      </c>
      <c r="F873" s="7">
        <f t="shared" si="80"/>
        <v>0.94179706383965245</v>
      </c>
      <c r="G873" s="6">
        <f t="shared" si="81"/>
        <v>3.486288174401566E-4</v>
      </c>
      <c r="H873" s="7">
        <f t="shared" si="82"/>
        <v>0.71369675466517923</v>
      </c>
      <c r="I873">
        <f t="shared" si="83"/>
        <v>9.3776230038311592E-4</v>
      </c>
    </row>
    <row r="874" spans="1:9">
      <c r="A874" s="3" t="s">
        <v>1031</v>
      </c>
      <c r="B874">
        <v>14.32</v>
      </c>
      <c r="C874" s="4">
        <v>447</v>
      </c>
      <c r="D874">
        <f t="shared" si="78"/>
        <v>31.215083798882681</v>
      </c>
      <c r="E874" s="6">
        <f t="shared" si="79"/>
        <v>4.0165983455568515E-4</v>
      </c>
      <c r="F874" s="7">
        <f t="shared" si="80"/>
        <v>0.94219872367420809</v>
      </c>
      <c r="G874" s="6">
        <f t="shared" si="81"/>
        <v>1.3000949650372508E-3</v>
      </c>
      <c r="H874" s="7">
        <f t="shared" si="82"/>
        <v>0.71499684963021648</v>
      </c>
      <c r="I874">
        <f t="shared" si="83"/>
        <v>3.0653102182620628E-4</v>
      </c>
    </row>
    <row r="875" spans="1:9">
      <c r="A875" s="3" t="s">
        <v>1010</v>
      </c>
      <c r="B875">
        <v>4.68</v>
      </c>
      <c r="C875" s="4">
        <v>146</v>
      </c>
      <c r="D875">
        <f t="shared" si="78"/>
        <v>31.196581196581199</v>
      </c>
      <c r="E875" s="6">
        <f t="shared" si="79"/>
        <v>1.3119090793093966E-4</v>
      </c>
      <c r="F875" s="7">
        <f t="shared" si="80"/>
        <v>0.94232991458213899</v>
      </c>
      <c r="G875" s="6">
        <f t="shared" si="81"/>
        <v>4.2489137125519081E-4</v>
      </c>
      <c r="H875" s="7">
        <f t="shared" si="82"/>
        <v>0.71542174100147171</v>
      </c>
      <c r="I875">
        <f t="shared" si="83"/>
        <v>9.9269978083749155E-4</v>
      </c>
    </row>
    <row r="876" spans="1:9">
      <c r="A876" s="3" t="s">
        <v>1107</v>
      </c>
      <c r="B876">
        <v>15.15</v>
      </c>
      <c r="C876" s="4">
        <v>472</v>
      </c>
      <c r="D876">
        <f t="shared" si="78"/>
        <v>31.155115511551156</v>
      </c>
      <c r="E876" s="6">
        <f t="shared" si="79"/>
        <v>4.2412403111920222E-4</v>
      </c>
      <c r="F876" s="7">
        <f t="shared" si="80"/>
        <v>0.94275403861325824</v>
      </c>
      <c r="G876" s="6">
        <f t="shared" si="81"/>
        <v>1.3754496313068678E-3</v>
      </c>
      <c r="H876" s="7">
        <f t="shared" si="82"/>
        <v>0.71679719063277858</v>
      </c>
      <c r="I876">
        <f t="shared" si="83"/>
        <v>1.2162930390411386E-3</v>
      </c>
    </row>
    <row r="877" spans="1:9">
      <c r="A877" s="3" t="s">
        <v>519</v>
      </c>
      <c r="B877">
        <v>18.559999999999999</v>
      </c>
      <c r="C877" s="4">
        <v>578</v>
      </c>
      <c r="D877">
        <f t="shared" si="78"/>
        <v>31.142241379310349</v>
      </c>
      <c r="E877" s="6">
        <f t="shared" si="79"/>
        <v>5.1937222454851459E-4</v>
      </c>
      <c r="F877" s="7">
        <f t="shared" si="80"/>
        <v>0.9432734108378068</v>
      </c>
      <c r="G877" s="6">
        <f t="shared" si="81"/>
        <v>1.6850392842940902E-3</v>
      </c>
      <c r="H877" s="7">
        <f t="shared" si="82"/>
        <v>0.71848222991707267</v>
      </c>
      <c r="I877">
        <f t="shared" si="83"/>
        <v>9.2023679581476614E-4</v>
      </c>
    </row>
    <row r="878" spans="1:9">
      <c r="A878" s="3" t="s">
        <v>1008</v>
      </c>
      <c r="B878">
        <v>14.04</v>
      </c>
      <c r="C878" s="4">
        <v>437</v>
      </c>
      <c r="D878">
        <f t="shared" si="78"/>
        <v>31.125356125356127</v>
      </c>
      <c r="E878" s="6">
        <f t="shared" si="79"/>
        <v>3.9267415593027832E-4</v>
      </c>
      <c r="F878" s="7">
        <f t="shared" si="80"/>
        <v>0.94366608499373705</v>
      </c>
      <c r="G878" s="6">
        <f t="shared" si="81"/>
        <v>1.2746741137655724E-3</v>
      </c>
      <c r="H878" s="7">
        <f t="shared" si="82"/>
        <v>0.71975690403083825</v>
      </c>
      <c r="I878">
        <f t="shared" si="83"/>
        <v>2.0072197162679384E-4</v>
      </c>
    </row>
    <row r="879" spans="1:9">
      <c r="A879" s="3" t="s">
        <v>984</v>
      </c>
      <c r="B879">
        <v>3.06</v>
      </c>
      <c r="C879" s="4">
        <v>95</v>
      </c>
      <c r="D879">
        <f t="shared" si="78"/>
        <v>31.045751633986928</v>
      </c>
      <c r="E879" s="6">
        <f t="shared" si="79"/>
        <v>8.5363946941364855E-5</v>
      </c>
      <c r="F879" s="7">
        <f t="shared" si="80"/>
        <v>0.94375144894067842</v>
      </c>
      <c r="G879" s="6">
        <f t="shared" si="81"/>
        <v>2.778135888976248E-4</v>
      </c>
      <c r="H879" s="7">
        <f t="shared" si="82"/>
        <v>0.72003471761973592</v>
      </c>
      <c r="I879">
        <f t="shared" si="83"/>
        <v>8.9608835046917079E-4</v>
      </c>
    </row>
    <row r="880" spans="1:9">
      <c r="A880" s="3" t="s">
        <v>77</v>
      </c>
      <c r="B880">
        <v>13.66</v>
      </c>
      <c r="C880" s="4">
        <v>424</v>
      </c>
      <c r="D880">
        <f t="shared" si="78"/>
        <v>31.039531478770133</v>
      </c>
      <c r="E880" s="6">
        <f t="shared" si="79"/>
        <v>3.8099277371724942E-4</v>
      </c>
      <c r="F880" s="7">
        <f t="shared" si="80"/>
        <v>0.9441324417143957</v>
      </c>
      <c r="G880" s="6">
        <f t="shared" si="81"/>
        <v>1.2401743870397238E-3</v>
      </c>
      <c r="H880" s="7">
        <f t="shared" si="82"/>
        <v>0.72127489200677564</v>
      </c>
      <c r="I880">
        <f t="shared" si="83"/>
        <v>6.2355308438033497E-4</v>
      </c>
    </row>
    <row r="881" spans="1:9">
      <c r="A881" s="3" t="s">
        <v>158</v>
      </c>
      <c r="B881">
        <v>9.49</v>
      </c>
      <c r="C881" s="4">
        <v>293</v>
      </c>
      <c r="D881">
        <f t="shared" si="78"/>
        <v>30.874604847207586</v>
      </c>
      <c r="E881" s="6">
        <f t="shared" si="79"/>
        <v>2.6328038372442004E-4</v>
      </c>
      <c r="F881" s="7">
        <f t="shared" si="80"/>
        <v>0.94439572209812017</v>
      </c>
      <c r="G881" s="6">
        <f t="shared" si="81"/>
        <v>8.6158528060080366E-4</v>
      </c>
      <c r="H881" s="7">
        <f t="shared" si="82"/>
        <v>0.7221364772873764</v>
      </c>
      <c r="I881">
        <f t="shared" si="83"/>
        <v>2.9072420660802845E-4</v>
      </c>
    </row>
    <row r="882" spans="1:9">
      <c r="A882" s="3" t="s">
        <v>140</v>
      </c>
      <c r="B882">
        <v>4.42</v>
      </c>
      <c r="C882" s="4">
        <v>136</v>
      </c>
      <c r="D882">
        <f t="shared" si="78"/>
        <v>30.76923076923077</v>
      </c>
      <c r="E882" s="6">
        <f t="shared" si="79"/>
        <v>1.2220522930553285E-4</v>
      </c>
      <c r="F882" s="7">
        <f t="shared" si="80"/>
        <v>0.94451792732742568</v>
      </c>
      <c r="G882" s="6">
        <f t="shared" si="81"/>
        <v>4.0128629507434689E-4</v>
      </c>
      <c r="H882" s="7">
        <f t="shared" si="82"/>
        <v>0.7225377635824507</v>
      </c>
      <c r="I882">
        <f t="shared" si="83"/>
        <v>2.2702262494633807E-4</v>
      </c>
    </row>
    <row r="883" spans="1:9">
      <c r="A883" s="3" t="s">
        <v>849</v>
      </c>
      <c r="B883">
        <v>3.45</v>
      </c>
      <c r="C883" s="4">
        <v>106</v>
      </c>
      <c r="D883">
        <f t="shared" si="78"/>
        <v>30.724637681159418</v>
      </c>
      <c r="E883" s="6">
        <f t="shared" si="79"/>
        <v>9.5248193429312356E-5</v>
      </c>
      <c r="F883" s="7">
        <f t="shared" si="80"/>
        <v>0.944613175520855</v>
      </c>
      <c r="G883" s="6">
        <f t="shared" si="81"/>
        <v>3.132212031688907E-4</v>
      </c>
      <c r="H883" s="7">
        <f t="shared" si="82"/>
        <v>0.7228509847856196</v>
      </c>
      <c r="I883">
        <f t="shared" si="83"/>
        <v>5.2931175281067944E-4</v>
      </c>
    </row>
    <row r="884" spans="1:9">
      <c r="A884" s="3" t="s">
        <v>782</v>
      </c>
      <c r="B884">
        <v>8.02</v>
      </c>
      <c r="C884" s="4">
        <v>244</v>
      </c>
      <c r="D884">
        <f t="shared" si="78"/>
        <v>30.423940149625938</v>
      </c>
      <c r="E884" s="6">
        <f t="shared" si="79"/>
        <v>2.1925055845992657E-4</v>
      </c>
      <c r="F884" s="7">
        <f t="shared" si="80"/>
        <v>0.94483242607931495</v>
      </c>
      <c r="G884" s="6">
        <f t="shared" si="81"/>
        <v>7.2812581142449372E-4</v>
      </c>
      <c r="H884" s="7">
        <f t="shared" si="82"/>
        <v>0.72357911059704405</v>
      </c>
      <c r="I884">
        <f t="shared" si="83"/>
        <v>2.5225875576340151E-4</v>
      </c>
    </row>
    <row r="885" spans="1:9">
      <c r="A885" s="3" t="s">
        <v>1062</v>
      </c>
      <c r="B885">
        <v>3.82</v>
      </c>
      <c r="C885" s="4">
        <v>116</v>
      </c>
      <c r="D885">
        <f t="shared" si="78"/>
        <v>30.366492146596858</v>
      </c>
      <c r="E885" s="6">
        <f t="shared" si="79"/>
        <v>1.0423387205471918E-4</v>
      </c>
      <c r="F885" s="7">
        <f t="shared" si="80"/>
        <v>0.94493665995136966</v>
      </c>
      <c r="G885" s="6">
        <f t="shared" si="81"/>
        <v>3.4681304234932241E-4</v>
      </c>
      <c r="H885" s="7">
        <f t="shared" si="82"/>
        <v>0.72392592363939334</v>
      </c>
      <c r="I885">
        <f t="shared" si="83"/>
        <v>2.5888622830172459E-4</v>
      </c>
    </row>
    <row r="886" spans="1:9">
      <c r="A886" s="3" t="s">
        <v>32</v>
      </c>
      <c r="B886">
        <v>3.92</v>
      </c>
      <c r="C886" s="4">
        <v>119</v>
      </c>
      <c r="D886">
        <f t="shared" si="78"/>
        <v>30.357142857142858</v>
      </c>
      <c r="E886" s="6">
        <f t="shared" si="79"/>
        <v>1.0692957564234124E-4</v>
      </c>
      <c r="F886" s="7">
        <f t="shared" si="80"/>
        <v>0.94504358952701195</v>
      </c>
      <c r="G886" s="6">
        <f t="shared" si="81"/>
        <v>3.558919178034932E-4</v>
      </c>
      <c r="H886" s="7">
        <f t="shared" si="82"/>
        <v>0.72428181555719684</v>
      </c>
      <c r="I886">
        <f t="shared" si="83"/>
        <v>1.8491873450121599E-4</v>
      </c>
    </row>
    <row r="887" spans="1:9">
      <c r="A887" s="3" t="s">
        <v>109</v>
      </c>
      <c r="B887">
        <v>2.8</v>
      </c>
      <c r="C887" s="4">
        <v>85</v>
      </c>
      <c r="D887">
        <f t="shared" si="78"/>
        <v>30.357142857142858</v>
      </c>
      <c r="E887" s="6">
        <f t="shared" si="79"/>
        <v>7.6378268315958027E-5</v>
      </c>
      <c r="F887" s="7">
        <f t="shared" si="80"/>
        <v>0.94511996779532792</v>
      </c>
      <c r="G887" s="6">
        <f t="shared" si="81"/>
        <v>2.5420851271678083E-4</v>
      </c>
      <c r="H887" s="7">
        <f t="shared" si="82"/>
        <v>0.72453602406991358</v>
      </c>
      <c r="I887">
        <f t="shared" si="83"/>
        <v>1.7636809922705332E-4</v>
      </c>
    </row>
    <row r="888" spans="1:9">
      <c r="A888" s="3" t="s">
        <v>662</v>
      </c>
      <c r="B888">
        <v>2.67</v>
      </c>
      <c r="C888" s="4">
        <v>81</v>
      </c>
      <c r="D888">
        <f t="shared" si="78"/>
        <v>30.337078651685395</v>
      </c>
      <c r="E888" s="6">
        <f t="shared" si="79"/>
        <v>7.2783996865795298E-5</v>
      </c>
      <c r="F888" s="7">
        <f t="shared" si="80"/>
        <v>0.94519275179219375</v>
      </c>
      <c r="G888" s="6">
        <f t="shared" si="81"/>
        <v>2.4240597462635887E-4</v>
      </c>
      <c r="H888" s="7">
        <f t="shared" si="82"/>
        <v>0.7247784300445399</v>
      </c>
      <c r="I888">
        <f t="shared" si="83"/>
        <v>2.4311046498778355E-3</v>
      </c>
    </row>
    <row r="889" spans="1:9">
      <c r="A889" s="3" t="s">
        <v>979</v>
      </c>
      <c r="B889">
        <v>36.799999999999997</v>
      </c>
      <c r="C889" s="4">
        <v>1116</v>
      </c>
      <c r="D889">
        <f t="shared" si="78"/>
        <v>30.326086956521742</v>
      </c>
      <c r="E889" s="6">
        <f t="shared" si="79"/>
        <v>1.0028017345954019E-3</v>
      </c>
      <c r="F889" s="7">
        <f t="shared" si="80"/>
        <v>0.94619555352678919</v>
      </c>
      <c r="G889" s="6">
        <f t="shared" si="81"/>
        <v>3.3410261671348337E-3</v>
      </c>
      <c r="H889" s="7">
        <f t="shared" si="82"/>
        <v>0.72811945621167473</v>
      </c>
      <c r="I889">
        <f t="shared" si="83"/>
        <v>1.4323401849358763E-3</v>
      </c>
    </row>
    <row r="890" spans="1:9">
      <c r="A890" s="3" t="s">
        <v>138</v>
      </c>
      <c r="B890">
        <v>21.67</v>
      </c>
      <c r="C890" s="4">
        <v>656</v>
      </c>
      <c r="D890">
        <f t="shared" si="78"/>
        <v>30.272265805260727</v>
      </c>
      <c r="E890" s="6">
        <f t="shared" si="79"/>
        <v>5.8946051782668787E-4</v>
      </c>
      <c r="F890" s="7">
        <f t="shared" si="80"/>
        <v>0.9467850140446159</v>
      </c>
      <c r="G890" s="6">
        <f t="shared" si="81"/>
        <v>1.9673923109188004E-3</v>
      </c>
      <c r="H890" s="7">
        <f t="shared" si="82"/>
        <v>0.73008684852259353</v>
      </c>
      <c r="I890">
        <f t="shared" si="83"/>
        <v>4.5215009270616058E-4</v>
      </c>
    </row>
    <row r="891" spans="1:9">
      <c r="A891" s="3" t="s">
        <v>871</v>
      </c>
      <c r="B891">
        <v>6.84</v>
      </c>
      <c r="C891" s="4">
        <v>207</v>
      </c>
      <c r="D891">
        <f t="shared" si="78"/>
        <v>30.263157894736842</v>
      </c>
      <c r="E891" s="6">
        <f t="shared" si="79"/>
        <v>1.860035475459213E-4</v>
      </c>
      <c r="F891" s="7">
        <f t="shared" si="80"/>
        <v>0.94697101759216185</v>
      </c>
      <c r="G891" s="6">
        <f t="shared" si="81"/>
        <v>6.2099508106527889E-4</v>
      </c>
      <c r="H891" s="7">
        <f t="shared" si="82"/>
        <v>0.73070784360365881</v>
      </c>
      <c r="I891">
        <f t="shared" si="83"/>
        <v>1.9903295776513286E-4</v>
      </c>
    </row>
    <row r="892" spans="1:9">
      <c r="A892" s="3" t="s">
        <v>204</v>
      </c>
      <c r="B892">
        <v>3.01</v>
      </c>
      <c r="C892" s="4">
        <v>91</v>
      </c>
      <c r="D892">
        <f t="shared" si="78"/>
        <v>30.232558139534884</v>
      </c>
      <c r="E892" s="6">
        <f t="shared" si="79"/>
        <v>8.1769675491202127E-5</v>
      </c>
      <c r="F892" s="7">
        <f t="shared" si="80"/>
        <v>0.94705278726765307</v>
      </c>
      <c r="G892" s="6">
        <f t="shared" si="81"/>
        <v>2.7327415117053941E-4</v>
      </c>
      <c r="H892" s="7">
        <f t="shared" si="82"/>
        <v>0.73098111775482932</v>
      </c>
      <c r="I892">
        <f t="shared" si="83"/>
        <v>3.6578740354842321E-4</v>
      </c>
    </row>
    <row r="893" spans="1:9">
      <c r="A893" s="3" t="s">
        <v>304</v>
      </c>
      <c r="B893">
        <v>5.53</v>
      </c>
      <c r="C893" s="4">
        <v>167</v>
      </c>
      <c r="D893">
        <f t="shared" si="78"/>
        <v>30.198915009041588</v>
      </c>
      <c r="E893" s="6">
        <f t="shared" si="79"/>
        <v>1.5006083304429401E-4</v>
      </c>
      <c r="F893" s="7">
        <f t="shared" si="80"/>
        <v>0.94720284810069733</v>
      </c>
      <c r="G893" s="6">
        <f t="shared" si="81"/>
        <v>5.0206181261564225E-4</v>
      </c>
      <c r="H893" s="7">
        <f t="shared" si="82"/>
        <v>0.73148317956744502</v>
      </c>
      <c r="I893">
        <f t="shared" si="83"/>
        <v>1.4336537209785893E-3</v>
      </c>
    </row>
    <row r="894" spans="1:9">
      <c r="A894" s="3" t="s">
        <v>1086</v>
      </c>
      <c r="B894">
        <v>21.67</v>
      </c>
      <c r="C894" s="4">
        <v>654</v>
      </c>
      <c r="D894">
        <f t="shared" si="78"/>
        <v>30.179972311952007</v>
      </c>
      <c r="E894" s="6">
        <f t="shared" si="79"/>
        <v>5.8766338210160642E-4</v>
      </c>
      <c r="F894" s="7">
        <f t="shared" si="80"/>
        <v>0.94779051148279891</v>
      </c>
      <c r="G894" s="6">
        <f t="shared" si="81"/>
        <v>1.9673923109188004E-3</v>
      </c>
      <c r="H894" s="7">
        <f t="shared" si="82"/>
        <v>0.73345057187836382</v>
      </c>
      <c r="I894">
        <f t="shared" si="83"/>
        <v>1.5948972785435611E-3</v>
      </c>
    </row>
    <row r="895" spans="1:9">
      <c r="A895" s="3" t="s">
        <v>655</v>
      </c>
      <c r="B895">
        <v>24.08</v>
      </c>
      <c r="C895" s="4">
        <v>724</v>
      </c>
      <c r="D895">
        <f t="shared" si="78"/>
        <v>30.066445182724255</v>
      </c>
      <c r="E895" s="6">
        <f t="shared" si="79"/>
        <v>6.5056313247945422E-4</v>
      </c>
      <c r="F895" s="7">
        <f t="shared" si="80"/>
        <v>0.94844107461527838</v>
      </c>
      <c r="G895" s="6">
        <f t="shared" si="81"/>
        <v>2.1861932093643153E-3</v>
      </c>
      <c r="H895" s="7">
        <f t="shared" si="82"/>
        <v>0.73563676508772813</v>
      </c>
      <c r="I895">
        <f t="shared" si="83"/>
        <v>8.8831450146276136E-4</v>
      </c>
    </row>
    <row r="896" spans="1:9">
      <c r="A896" s="3" t="s">
        <v>698</v>
      </c>
      <c r="B896">
        <v>13.41</v>
      </c>
      <c r="C896" s="4">
        <v>403</v>
      </c>
      <c r="D896">
        <f t="shared" si="78"/>
        <v>30.052199850857569</v>
      </c>
      <c r="E896" s="6">
        <f t="shared" si="79"/>
        <v>3.6212284860389509E-4</v>
      </c>
      <c r="F896" s="7">
        <f t="shared" si="80"/>
        <v>0.94880319746388231</v>
      </c>
      <c r="G896" s="6">
        <f t="shared" si="81"/>
        <v>1.2174771984042969E-3</v>
      </c>
      <c r="H896" s="7">
        <f t="shared" si="82"/>
        <v>0.73685424228613239</v>
      </c>
      <c r="I896">
        <f t="shared" si="83"/>
        <v>1.6019874491890462E-3</v>
      </c>
    </row>
    <row r="897" spans="1:9">
      <c r="A897" s="3" t="s">
        <v>88</v>
      </c>
      <c r="B897">
        <v>24.17</v>
      </c>
      <c r="C897" s="4">
        <v>725</v>
      </c>
      <c r="D897">
        <f t="shared" ref="D897:D960" si="84">C897/B897</f>
        <v>29.995862639635909</v>
      </c>
      <c r="E897" s="6">
        <f t="shared" si="79"/>
        <v>6.5146170034199489E-4</v>
      </c>
      <c r="F897" s="7">
        <f t="shared" si="80"/>
        <v>0.94945465916422433</v>
      </c>
      <c r="G897" s="6">
        <f t="shared" si="81"/>
        <v>2.1943641972730693E-3</v>
      </c>
      <c r="H897" s="7">
        <f t="shared" si="82"/>
        <v>0.73904860648340542</v>
      </c>
      <c r="I897">
        <f t="shared" si="83"/>
        <v>6.5594682464753529E-4</v>
      </c>
    </row>
    <row r="898" spans="1:9">
      <c r="A898" s="3" t="s">
        <v>267</v>
      </c>
      <c r="B898">
        <v>9.89</v>
      </c>
      <c r="C898" s="4">
        <v>296</v>
      </c>
      <c r="D898">
        <f t="shared" si="84"/>
        <v>29.929221435793728</v>
      </c>
      <c r="E898" s="6">
        <f t="shared" si="79"/>
        <v>2.6597608731204205E-4</v>
      </c>
      <c r="F898" s="7">
        <f t="shared" si="80"/>
        <v>0.94972063525153638</v>
      </c>
      <c r="G898" s="6">
        <f t="shared" si="81"/>
        <v>8.9790078241748668E-4</v>
      </c>
      <c r="H898" s="7">
        <f t="shared" si="82"/>
        <v>0.73994650726582289</v>
      </c>
      <c r="I898">
        <f t="shared" si="83"/>
        <v>1.9770549114614955E-3</v>
      </c>
    </row>
    <row r="899" spans="1:9">
      <c r="A899" s="3" t="s">
        <v>62</v>
      </c>
      <c r="B899">
        <v>29.8</v>
      </c>
      <c r="C899" s="4">
        <v>891</v>
      </c>
      <c r="D899">
        <f t="shared" si="84"/>
        <v>29.8993288590604</v>
      </c>
      <c r="E899" s="6">
        <f t="shared" ref="E899:E962" si="85">C899/1112882</f>
        <v>8.0062396552374828E-4</v>
      </c>
      <c r="F899" s="7">
        <f t="shared" ref="F899:F962" si="86">F898+E899</f>
        <v>0.9505212592170601</v>
      </c>
      <c r="G899" s="6">
        <f t="shared" ref="G899:G962" si="87">B899/11014.58</f>
        <v>2.705504885342882E-3</v>
      </c>
      <c r="H899" s="7">
        <f t="shared" ref="H899:H962" si="88">H898+G899</f>
        <v>0.74265201215116583</v>
      </c>
      <c r="I899">
        <f t="shared" ref="I899:I962" si="89">F899*H900-F900*H899</f>
        <v>4.8064586500495832E-4</v>
      </c>
    </row>
    <row r="900" spans="1:9">
      <c r="A900" s="3" t="s">
        <v>503</v>
      </c>
      <c r="B900">
        <v>7.24</v>
      </c>
      <c r="C900" s="4">
        <v>216</v>
      </c>
      <c r="D900">
        <f t="shared" si="84"/>
        <v>29.834254143646408</v>
      </c>
      <c r="E900" s="6">
        <f t="shared" si="85"/>
        <v>1.9409065830878745E-4</v>
      </c>
      <c r="F900" s="7">
        <f t="shared" si="86"/>
        <v>0.95071534987536888</v>
      </c>
      <c r="G900" s="6">
        <f t="shared" si="87"/>
        <v>6.5731058288196191E-4</v>
      </c>
      <c r="H900" s="7">
        <f t="shared" si="88"/>
        <v>0.74330932273404782</v>
      </c>
      <c r="I900">
        <f t="shared" si="89"/>
        <v>4.9476437692208552E-4</v>
      </c>
    </row>
    <row r="901" spans="1:9">
      <c r="A901" s="3" t="s">
        <v>731</v>
      </c>
      <c r="B901">
        <v>7.45</v>
      </c>
      <c r="C901" s="4">
        <v>222</v>
      </c>
      <c r="D901">
        <f t="shared" si="84"/>
        <v>29.798657718120804</v>
      </c>
      <c r="E901" s="6">
        <f t="shared" si="85"/>
        <v>1.9948206548403154E-4</v>
      </c>
      <c r="F901" s="7">
        <f t="shared" si="86"/>
        <v>0.95091483194085291</v>
      </c>
      <c r="G901" s="6">
        <f t="shared" si="87"/>
        <v>6.7637622133572049E-4</v>
      </c>
      <c r="H901" s="7">
        <f t="shared" si="88"/>
        <v>0.74398569895538358</v>
      </c>
      <c r="I901">
        <f t="shared" si="89"/>
        <v>1.4584509627698639E-3</v>
      </c>
    </row>
    <row r="902" spans="1:9">
      <c r="A902" s="3" t="s">
        <v>137</v>
      </c>
      <c r="B902">
        <v>21.95</v>
      </c>
      <c r="C902" s="4">
        <v>653</v>
      </c>
      <c r="D902">
        <f t="shared" si="84"/>
        <v>29.749430523917997</v>
      </c>
      <c r="E902" s="6">
        <f t="shared" si="85"/>
        <v>5.8676481423906575E-4</v>
      </c>
      <c r="F902" s="7">
        <f t="shared" si="86"/>
        <v>0.95150159675509194</v>
      </c>
      <c r="G902" s="6">
        <f t="shared" si="87"/>
        <v>1.9928131621904785E-3</v>
      </c>
      <c r="H902" s="7">
        <f t="shared" si="88"/>
        <v>0.74597851211757404</v>
      </c>
      <c r="I902">
        <f t="shared" si="89"/>
        <v>9.5840023965998444E-4</v>
      </c>
    </row>
    <row r="903" spans="1:9">
      <c r="A903" s="3" t="s">
        <v>60</v>
      </c>
      <c r="B903">
        <v>14.4</v>
      </c>
      <c r="C903" s="4">
        <v>426</v>
      </c>
      <c r="D903">
        <f t="shared" si="84"/>
        <v>29.583333333333332</v>
      </c>
      <c r="E903" s="6">
        <f t="shared" si="85"/>
        <v>3.8278990944233082E-4</v>
      </c>
      <c r="F903" s="7">
        <f t="shared" si="86"/>
        <v>0.95188438666453423</v>
      </c>
      <c r="G903" s="6">
        <f t="shared" si="87"/>
        <v>1.3073580654005873E-3</v>
      </c>
      <c r="H903" s="7">
        <f t="shared" si="88"/>
        <v>0.74728587018297465</v>
      </c>
      <c r="I903">
        <f t="shared" si="89"/>
        <v>6.3317011849373106E-4</v>
      </c>
    </row>
    <row r="904" spans="1:9">
      <c r="A904" s="3" t="s">
        <v>113</v>
      </c>
      <c r="B904">
        <v>9.51</v>
      </c>
      <c r="C904" s="4">
        <v>281</v>
      </c>
      <c r="D904">
        <f t="shared" si="84"/>
        <v>29.547844374342798</v>
      </c>
      <c r="E904" s="6">
        <f t="shared" si="85"/>
        <v>2.5249756937393181E-4</v>
      </c>
      <c r="F904" s="7">
        <f t="shared" si="86"/>
        <v>0.95213688423390819</v>
      </c>
      <c r="G904" s="6">
        <f t="shared" si="87"/>
        <v>8.6340105569163779E-4</v>
      </c>
      <c r="H904" s="7">
        <f t="shared" si="88"/>
        <v>0.74814927123866626</v>
      </c>
      <c r="I904">
        <f t="shared" si="89"/>
        <v>1.28516626398123E-4</v>
      </c>
    </row>
    <row r="905" spans="1:9">
      <c r="A905" s="3" t="s">
        <v>83</v>
      </c>
      <c r="B905">
        <v>1.93</v>
      </c>
      <c r="C905" s="4">
        <v>57</v>
      </c>
      <c r="D905">
        <f t="shared" si="84"/>
        <v>29.533678756476686</v>
      </c>
      <c r="E905" s="6">
        <f t="shared" si="85"/>
        <v>5.1218368164818913E-5</v>
      </c>
      <c r="F905" s="7">
        <f t="shared" si="86"/>
        <v>0.95218810260207298</v>
      </c>
      <c r="G905" s="6">
        <f t="shared" si="87"/>
        <v>1.7522229626549537E-4</v>
      </c>
      <c r="H905" s="7">
        <f t="shared" si="88"/>
        <v>0.7483244935349318</v>
      </c>
      <c r="I905">
        <f t="shared" si="89"/>
        <v>4.0245492979062991E-4</v>
      </c>
    </row>
    <row r="906" spans="1:9">
      <c r="A906" s="3" t="s">
        <v>192</v>
      </c>
      <c r="B906">
        <v>6.04</v>
      </c>
      <c r="C906" s="4">
        <v>178</v>
      </c>
      <c r="D906">
        <f t="shared" si="84"/>
        <v>29.47019867549669</v>
      </c>
      <c r="E906" s="6">
        <f t="shared" si="85"/>
        <v>1.5994507953224151E-4</v>
      </c>
      <c r="F906" s="7">
        <f t="shared" si="86"/>
        <v>0.95234804768160519</v>
      </c>
      <c r="G906" s="6">
        <f t="shared" si="87"/>
        <v>5.4836407743191296E-4</v>
      </c>
      <c r="H906" s="7">
        <f t="shared" si="88"/>
        <v>0.74887285761236366</v>
      </c>
      <c r="I906">
        <f t="shared" si="89"/>
        <v>5.677592577184587E-4</v>
      </c>
    </row>
    <row r="907" spans="1:9">
      <c r="A907" s="3" t="s">
        <v>1039</v>
      </c>
      <c r="B907">
        <v>8.52</v>
      </c>
      <c r="C907" s="4">
        <v>251</v>
      </c>
      <c r="D907">
        <f t="shared" si="84"/>
        <v>29.460093896713616</v>
      </c>
      <c r="E907" s="6">
        <f t="shared" si="85"/>
        <v>2.2554053349771135E-4</v>
      </c>
      <c r="F907" s="7">
        <f t="shared" si="86"/>
        <v>0.95257358821510285</v>
      </c>
      <c r="G907" s="6">
        <f t="shared" si="87"/>
        <v>7.7352018869534741E-4</v>
      </c>
      <c r="H907" s="7">
        <f t="shared" si="88"/>
        <v>0.74964637780105903</v>
      </c>
      <c r="I907">
        <f t="shared" si="89"/>
        <v>4.4202850104513303E-4</v>
      </c>
    </row>
    <row r="908" spans="1:9">
      <c r="A908" s="3" t="s">
        <v>1082</v>
      </c>
      <c r="B908">
        <v>6.63</v>
      </c>
      <c r="C908" s="4">
        <v>195</v>
      </c>
      <c r="D908">
        <f t="shared" si="84"/>
        <v>29.411764705882355</v>
      </c>
      <c r="E908" s="6">
        <f t="shared" si="85"/>
        <v>1.7522073319543312E-4</v>
      </c>
      <c r="F908" s="7">
        <f t="shared" si="86"/>
        <v>0.95274880894829828</v>
      </c>
      <c r="G908" s="6">
        <f t="shared" si="87"/>
        <v>6.0192944261152031E-4</v>
      </c>
      <c r="H908" s="7">
        <f t="shared" si="88"/>
        <v>0.75024830724367053</v>
      </c>
      <c r="I908">
        <f t="shared" si="89"/>
        <v>5.1003288582140982E-4</v>
      </c>
    </row>
    <row r="909" spans="1:9">
      <c r="A909" s="3" t="s">
        <v>670</v>
      </c>
      <c r="B909">
        <v>7.65</v>
      </c>
      <c r="C909" s="4">
        <v>225</v>
      </c>
      <c r="D909">
        <f t="shared" si="84"/>
        <v>29.411764705882351</v>
      </c>
      <c r="E909" s="6">
        <f t="shared" si="85"/>
        <v>2.0217776907165361E-4</v>
      </c>
      <c r="F909" s="7">
        <f t="shared" si="86"/>
        <v>0.95295098671736989</v>
      </c>
      <c r="G909" s="6">
        <f t="shared" si="87"/>
        <v>6.9453397224406195E-4</v>
      </c>
      <c r="H909" s="7">
        <f t="shared" si="88"/>
        <v>0.75094284121591459</v>
      </c>
      <c r="I909">
        <f t="shared" si="89"/>
        <v>1.3496188037265267E-3</v>
      </c>
    </row>
    <row r="910" spans="1:9">
      <c r="A910" s="3" t="s">
        <v>921</v>
      </c>
      <c r="B910">
        <v>20.239999999999998</v>
      </c>
      <c r="C910" s="4">
        <v>595</v>
      </c>
      <c r="D910">
        <f t="shared" si="84"/>
        <v>29.397233201581031</v>
      </c>
      <c r="E910" s="6">
        <f t="shared" si="85"/>
        <v>5.3464787821170623E-4</v>
      </c>
      <c r="F910" s="7">
        <f t="shared" si="86"/>
        <v>0.95348563459558155</v>
      </c>
      <c r="G910" s="6">
        <f t="shared" si="87"/>
        <v>1.8375643919241586E-3</v>
      </c>
      <c r="H910" s="7">
        <f t="shared" si="88"/>
        <v>0.75278040560783877</v>
      </c>
      <c r="I910">
        <f t="shared" si="89"/>
        <v>5.3078027345032641E-4</v>
      </c>
    </row>
    <row r="911" spans="1:9">
      <c r="A911" s="3" t="s">
        <v>72</v>
      </c>
      <c r="B911">
        <v>7.96</v>
      </c>
      <c r="C911" s="4">
        <v>234</v>
      </c>
      <c r="D911">
        <f t="shared" si="84"/>
        <v>29.396984924623116</v>
      </c>
      <c r="E911" s="6">
        <f t="shared" si="85"/>
        <v>2.1026487983451974E-4</v>
      </c>
      <c r="F911" s="7">
        <f t="shared" si="86"/>
        <v>0.95369589947541611</v>
      </c>
      <c r="G911" s="6">
        <f t="shared" si="87"/>
        <v>7.2267848615199131E-4</v>
      </c>
      <c r="H911" s="7">
        <f t="shared" si="88"/>
        <v>0.7535030840939908</v>
      </c>
      <c r="I911">
        <f t="shared" si="89"/>
        <v>3.5847137498967729E-4</v>
      </c>
    </row>
    <row r="912" spans="1:9">
      <c r="A912" s="3" t="s">
        <v>963</v>
      </c>
      <c r="B912">
        <v>5.36</v>
      </c>
      <c r="C912" s="4">
        <v>156</v>
      </c>
      <c r="D912">
        <f t="shared" si="84"/>
        <v>29.104477611940297</v>
      </c>
      <c r="E912" s="6">
        <f t="shared" si="85"/>
        <v>1.4017658655634648E-4</v>
      </c>
      <c r="F912" s="7">
        <f t="shared" si="86"/>
        <v>0.9538360760619724</v>
      </c>
      <c r="G912" s="6">
        <f t="shared" si="87"/>
        <v>4.8662772434355194E-4</v>
      </c>
      <c r="H912" s="7">
        <f t="shared" si="88"/>
        <v>0.75398971181833441</v>
      </c>
      <c r="I912">
        <f t="shared" si="89"/>
        <v>3.1016037506204075E-4</v>
      </c>
    </row>
    <row r="913" spans="1:9">
      <c r="A913" s="3" t="s">
        <v>24</v>
      </c>
      <c r="B913">
        <v>4.63</v>
      </c>
      <c r="C913" s="4">
        <v>134</v>
      </c>
      <c r="D913">
        <f t="shared" si="84"/>
        <v>28.941684665226784</v>
      </c>
      <c r="E913" s="6">
        <f t="shared" si="85"/>
        <v>1.2040809358045148E-4</v>
      </c>
      <c r="F913" s="7">
        <f t="shared" si="86"/>
        <v>0.9539564841555529</v>
      </c>
      <c r="G913" s="6">
        <f t="shared" si="87"/>
        <v>4.2035193352810547E-4</v>
      </c>
      <c r="H913" s="7">
        <f t="shared" si="88"/>
        <v>0.75441006375186248</v>
      </c>
      <c r="I913">
        <f t="shared" si="89"/>
        <v>4.2225795062522664E-4</v>
      </c>
    </row>
    <row r="914" spans="1:9">
      <c r="A914" s="3" t="s">
        <v>1075</v>
      </c>
      <c r="B914">
        <v>6.3</v>
      </c>
      <c r="C914" s="4">
        <v>182</v>
      </c>
      <c r="D914">
        <f t="shared" si="84"/>
        <v>28.888888888888889</v>
      </c>
      <c r="E914" s="6">
        <f t="shared" si="85"/>
        <v>1.6353935098240425E-4</v>
      </c>
      <c r="F914" s="7">
        <f t="shared" si="86"/>
        <v>0.95412002350653535</v>
      </c>
      <c r="G914" s="6">
        <f t="shared" si="87"/>
        <v>5.7196915361275693E-4</v>
      </c>
      <c r="H914" s="7">
        <f t="shared" si="88"/>
        <v>0.75498203290547528</v>
      </c>
      <c r="I914">
        <f t="shared" si="89"/>
        <v>1.6963373341805088E-4</v>
      </c>
    </row>
    <row r="915" spans="1:9">
      <c r="A915" s="3" t="s">
        <v>625</v>
      </c>
      <c r="B915">
        <v>2.5299999999999998</v>
      </c>
      <c r="C915" s="4">
        <v>73</v>
      </c>
      <c r="D915">
        <f t="shared" si="84"/>
        <v>28.853754940711465</v>
      </c>
      <c r="E915" s="6">
        <f t="shared" si="85"/>
        <v>6.5595453965469828E-5</v>
      </c>
      <c r="F915" s="7">
        <f t="shared" si="86"/>
        <v>0.9541856189605008</v>
      </c>
      <c r="G915" s="6">
        <f t="shared" si="87"/>
        <v>2.2969554899051982E-4</v>
      </c>
      <c r="H915" s="7">
        <f t="shared" si="88"/>
        <v>0.75521172845446582</v>
      </c>
      <c r="I915">
        <f t="shared" si="89"/>
        <v>3.4397430153509934E-4</v>
      </c>
    </row>
    <row r="916" spans="1:9">
      <c r="A916" s="3" t="s">
        <v>373</v>
      </c>
      <c r="B916">
        <v>5.13</v>
      </c>
      <c r="C916" s="4">
        <v>148</v>
      </c>
      <c r="D916">
        <f t="shared" si="84"/>
        <v>28.84990253411306</v>
      </c>
      <c r="E916" s="6">
        <f t="shared" si="85"/>
        <v>1.3298804365602103E-4</v>
      </c>
      <c r="F916" s="7">
        <f t="shared" si="86"/>
        <v>0.95431860700415683</v>
      </c>
      <c r="G916" s="6">
        <f t="shared" si="87"/>
        <v>4.6574631079895917E-4</v>
      </c>
      <c r="H916" s="7">
        <f t="shared" si="88"/>
        <v>0.75567747476526481</v>
      </c>
      <c r="I916">
        <f t="shared" si="89"/>
        <v>2.2803605806365201E-4</v>
      </c>
    </row>
    <row r="917" spans="1:9">
      <c r="A917" s="3" t="s">
        <v>206</v>
      </c>
      <c r="B917">
        <v>3.4</v>
      </c>
      <c r="C917" s="4">
        <v>98</v>
      </c>
      <c r="D917">
        <f t="shared" si="84"/>
        <v>28.823529411764707</v>
      </c>
      <c r="E917" s="6">
        <f t="shared" si="85"/>
        <v>8.8059650528986898E-5</v>
      </c>
      <c r="F917" s="7">
        <f t="shared" si="86"/>
        <v>0.95440666665468576</v>
      </c>
      <c r="G917" s="6">
        <f t="shared" si="87"/>
        <v>3.0868176544180531E-4</v>
      </c>
      <c r="H917" s="7">
        <f t="shared" si="88"/>
        <v>0.75598615653070667</v>
      </c>
      <c r="I917">
        <f t="shared" si="89"/>
        <v>7.8487215389277942E-4</v>
      </c>
    </row>
    <row r="918" spans="1:9">
      <c r="A918" s="3" t="s">
        <v>583</v>
      </c>
      <c r="B918">
        <v>11.7</v>
      </c>
      <c r="C918" s="4">
        <v>337</v>
      </c>
      <c r="D918">
        <f t="shared" si="84"/>
        <v>28.803418803418804</v>
      </c>
      <c r="E918" s="6">
        <f t="shared" si="85"/>
        <v>3.0281736967621004E-4</v>
      </c>
      <c r="F918" s="7">
        <f t="shared" si="86"/>
        <v>0.95470948402436195</v>
      </c>
      <c r="G918" s="6">
        <f t="shared" si="87"/>
        <v>1.062228428137977E-3</v>
      </c>
      <c r="H918" s="7">
        <f t="shared" si="88"/>
        <v>0.75704838495884463</v>
      </c>
      <c r="I918">
        <f t="shared" si="89"/>
        <v>2.3082280885067252E-4</v>
      </c>
    </row>
    <row r="919" spans="1:9">
      <c r="A919" s="3" t="s">
        <v>300</v>
      </c>
      <c r="B919">
        <v>3.44</v>
      </c>
      <c r="C919" s="4">
        <v>99</v>
      </c>
      <c r="D919">
        <f t="shared" si="84"/>
        <v>28.779069767441861</v>
      </c>
      <c r="E919" s="6">
        <f t="shared" si="85"/>
        <v>8.8958218391527584E-5</v>
      </c>
      <c r="F919" s="7">
        <f t="shared" si="86"/>
        <v>0.95479844224275345</v>
      </c>
      <c r="G919" s="6">
        <f t="shared" si="87"/>
        <v>3.1231331562347364E-4</v>
      </c>
      <c r="H919" s="7">
        <f t="shared" si="88"/>
        <v>0.75736069827446806</v>
      </c>
      <c r="I919">
        <f t="shared" si="89"/>
        <v>4.7749991892276356E-4</v>
      </c>
    </row>
    <row r="920" spans="1:9">
      <c r="A920" s="3" t="s">
        <v>68</v>
      </c>
      <c r="B920">
        <v>7.11</v>
      </c>
      <c r="C920" s="4">
        <v>204</v>
      </c>
      <c r="D920">
        <f t="shared" si="84"/>
        <v>28.691983122362867</v>
      </c>
      <c r="E920" s="6">
        <f t="shared" si="85"/>
        <v>1.8330784395829925E-4</v>
      </c>
      <c r="F920" s="7">
        <f t="shared" si="86"/>
        <v>0.95498175008671171</v>
      </c>
      <c r="G920" s="6">
        <f t="shared" si="87"/>
        <v>6.4550804479153998E-4</v>
      </c>
      <c r="H920" s="7">
        <f t="shared" si="88"/>
        <v>0.75800620631925963</v>
      </c>
      <c r="I920">
        <f t="shared" si="89"/>
        <v>2.6876865050085019E-3</v>
      </c>
    </row>
    <row r="921" spans="1:9">
      <c r="A921" s="3" t="s">
        <v>117</v>
      </c>
      <c r="B921">
        <v>40.01</v>
      </c>
      <c r="C921" s="4">
        <v>1147</v>
      </c>
      <c r="D921">
        <f t="shared" si="84"/>
        <v>28.667833041739566</v>
      </c>
      <c r="E921" s="6">
        <f t="shared" si="85"/>
        <v>1.0306573383341629E-3</v>
      </c>
      <c r="F921" s="7">
        <f t="shared" si="86"/>
        <v>0.9560124074250459</v>
      </c>
      <c r="G921" s="6">
        <f t="shared" si="87"/>
        <v>3.6324580692137149E-3</v>
      </c>
      <c r="H921" s="7">
        <f t="shared" si="88"/>
        <v>0.76163866438847339</v>
      </c>
      <c r="I921">
        <f t="shared" si="89"/>
        <v>4.5012594471260936E-4</v>
      </c>
    </row>
    <row r="922" spans="1:9">
      <c r="A922" s="3" t="s">
        <v>609</v>
      </c>
      <c r="B922">
        <v>6.7</v>
      </c>
      <c r="C922" s="4">
        <v>192</v>
      </c>
      <c r="D922">
        <f t="shared" si="84"/>
        <v>28.656716417910449</v>
      </c>
      <c r="E922" s="6">
        <f t="shared" si="85"/>
        <v>1.7252502960781108E-4</v>
      </c>
      <c r="F922" s="7">
        <f t="shared" si="86"/>
        <v>0.95618493245465375</v>
      </c>
      <c r="G922" s="6">
        <f t="shared" si="87"/>
        <v>6.0828465542943995E-4</v>
      </c>
      <c r="H922" s="7">
        <f t="shared" si="88"/>
        <v>0.76224694904390278</v>
      </c>
      <c r="I922">
        <f t="shared" si="89"/>
        <v>9.4992518975511864E-4</v>
      </c>
    </row>
    <row r="923" spans="1:9">
      <c r="A923" s="3" t="s">
        <v>594</v>
      </c>
      <c r="B923">
        <v>14.13</v>
      </c>
      <c r="C923" s="4">
        <v>404</v>
      </c>
      <c r="D923">
        <f t="shared" si="84"/>
        <v>28.591648973814578</v>
      </c>
      <c r="E923" s="6">
        <f t="shared" si="85"/>
        <v>3.6302141646643582E-4</v>
      </c>
      <c r="F923" s="7">
        <f t="shared" si="86"/>
        <v>0.95654795387112013</v>
      </c>
      <c r="G923" s="6">
        <f t="shared" si="87"/>
        <v>1.2828451016743262E-3</v>
      </c>
      <c r="H923" s="7">
        <f t="shared" si="88"/>
        <v>0.76352979414557709</v>
      </c>
      <c r="I923">
        <f t="shared" si="89"/>
        <v>3.5388587401186111E-4</v>
      </c>
    </row>
    <row r="924" spans="1:9">
      <c r="A924" s="3" t="s">
        <v>402</v>
      </c>
      <c r="B924">
        <v>5.26</v>
      </c>
      <c r="C924" s="4">
        <v>150</v>
      </c>
      <c r="D924">
        <f t="shared" si="84"/>
        <v>28.517110266159698</v>
      </c>
      <c r="E924" s="6">
        <f t="shared" si="85"/>
        <v>1.347851793811024E-4</v>
      </c>
      <c r="F924" s="7">
        <f t="shared" si="86"/>
        <v>0.95668273905050127</v>
      </c>
      <c r="G924" s="6">
        <f t="shared" si="87"/>
        <v>4.7754884888938115E-4</v>
      </c>
      <c r="H924" s="7">
        <f t="shared" si="88"/>
        <v>0.76400734299446649</v>
      </c>
      <c r="I924">
        <f t="shared" si="89"/>
        <v>3.2651304926212266E-4</v>
      </c>
    </row>
    <row r="925" spans="1:9">
      <c r="A925" s="3" t="s">
        <v>816</v>
      </c>
      <c r="B925">
        <v>4.8499999999999996</v>
      </c>
      <c r="C925" s="4">
        <v>138</v>
      </c>
      <c r="D925">
        <f t="shared" si="84"/>
        <v>28.453608247422682</v>
      </c>
      <c r="E925" s="6">
        <f t="shared" si="85"/>
        <v>1.240023650306142E-4</v>
      </c>
      <c r="F925" s="7">
        <f t="shared" si="86"/>
        <v>0.9568067414155319</v>
      </c>
      <c r="G925" s="6">
        <f t="shared" si="87"/>
        <v>4.4032545952728106E-4</v>
      </c>
      <c r="H925" s="7">
        <f t="shared" si="88"/>
        <v>0.76444766845399381</v>
      </c>
      <c r="I925">
        <f t="shared" si="89"/>
        <v>2.2574915929796102E-4</v>
      </c>
    </row>
    <row r="926" spans="1:9">
      <c r="A926" s="3" t="s">
        <v>1026</v>
      </c>
      <c r="B926">
        <v>3.35</v>
      </c>
      <c r="C926" s="4">
        <v>95</v>
      </c>
      <c r="D926">
        <f t="shared" si="84"/>
        <v>28.35820895522388</v>
      </c>
      <c r="E926" s="6">
        <f t="shared" si="85"/>
        <v>8.5363946941364855E-5</v>
      </c>
      <c r="F926" s="7">
        <f t="shared" si="86"/>
        <v>0.95689210536247327</v>
      </c>
      <c r="G926" s="6">
        <f t="shared" si="87"/>
        <v>3.0414232771471997E-4</v>
      </c>
      <c r="H926" s="7">
        <f t="shared" si="88"/>
        <v>0.76475181078170851</v>
      </c>
      <c r="I926">
        <f t="shared" si="89"/>
        <v>1.3380529826442222E-3</v>
      </c>
    </row>
    <row r="927" spans="1:9">
      <c r="A927" s="3" t="s">
        <v>118</v>
      </c>
      <c r="B927">
        <v>19.8</v>
      </c>
      <c r="C927" s="4">
        <v>556</v>
      </c>
      <c r="D927">
        <f t="shared" si="84"/>
        <v>28.08080808080808</v>
      </c>
      <c r="E927" s="6">
        <f t="shared" si="85"/>
        <v>4.9960373157261959E-4</v>
      </c>
      <c r="F927" s="7">
        <f t="shared" si="86"/>
        <v>0.95739170909404592</v>
      </c>
      <c r="G927" s="6">
        <f t="shared" si="87"/>
        <v>1.7976173399258076E-3</v>
      </c>
      <c r="H927" s="7">
        <f t="shared" si="88"/>
        <v>0.76654942812163429</v>
      </c>
      <c r="I927">
        <f t="shared" si="89"/>
        <v>1.7114180919326483E-3</v>
      </c>
    </row>
    <row r="928" spans="1:9">
      <c r="A928" s="3" t="s">
        <v>1011</v>
      </c>
      <c r="B928">
        <v>25.3</v>
      </c>
      <c r="C928" s="4">
        <v>708</v>
      </c>
      <c r="D928">
        <f t="shared" si="84"/>
        <v>27.984189723320156</v>
      </c>
      <c r="E928" s="6">
        <f t="shared" si="85"/>
        <v>6.3618604667880336E-4</v>
      </c>
      <c r="F928" s="7">
        <f t="shared" si="86"/>
        <v>0.95802789514072473</v>
      </c>
      <c r="G928" s="6">
        <f t="shared" si="87"/>
        <v>2.2969554899051983E-3</v>
      </c>
      <c r="H928" s="7">
        <f t="shared" si="88"/>
        <v>0.76884638361153945</v>
      </c>
      <c r="I928">
        <f t="shared" si="89"/>
        <v>1.2887052096026697E-3</v>
      </c>
    </row>
    <row r="929" spans="1:9">
      <c r="A929" s="3" t="s">
        <v>525</v>
      </c>
      <c r="B929">
        <v>19.05</v>
      </c>
      <c r="C929" s="4">
        <v>533</v>
      </c>
      <c r="D929">
        <f t="shared" si="84"/>
        <v>27.979002624671914</v>
      </c>
      <c r="E929" s="6">
        <f t="shared" si="85"/>
        <v>4.7893667073418386E-4</v>
      </c>
      <c r="F929" s="7">
        <f t="shared" si="86"/>
        <v>0.9585068318114589</v>
      </c>
      <c r="G929" s="6">
        <f t="shared" si="87"/>
        <v>1.7295257740195268E-3</v>
      </c>
      <c r="H929" s="7">
        <f t="shared" si="88"/>
        <v>0.77057590938555898</v>
      </c>
      <c r="I929">
        <f t="shared" si="89"/>
        <v>4.8651023792811721E-4</v>
      </c>
    </row>
    <row r="930" spans="1:9">
      <c r="A930" s="3" t="s">
        <v>980</v>
      </c>
      <c r="B930">
        <v>7.19</v>
      </c>
      <c r="C930" s="4">
        <v>201</v>
      </c>
      <c r="D930">
        <f t="shared" si="84"/>
        <v>27.955493741307368</v>
      </c>
      <c r="E930" s="6">
        <f t="shared" si="85"/>
        <v>1.8061214037067721E-4</v>
      </c>
      <c r="F930" s="7">
        <f t="shared" si="86"/>
        <v>0.95868744395182959</v>
      </c>
      <c r="G930" s="6">
        <f t="shared" si="87"/>
        <v>6.5277114515487652E-4</v>
      </c>
      <c r="H930" s="7">
        <f t="shared" si="88"/>
        <v>0.77122868053071381</v>
      </c>
      <c r="I930">
        <f t="shared" si="89"/>
        <v>2.7698343064008757E-4</v>
      </c>
    </row>
    <row r="931" spans="1:9">
      <c r="A931" s="3" t="s">
        <v>507</v>
      </c>
      <c r="B931">
        <v>4.09</v>
      </c>
      <c r="C931" s="4">
        <v>114</v>
      </c>
      <c r="D931">
        <f t="shared" si="84"/>
        <v>27.872860635696824</v>
      </c>
      <c r="E931" s="6">
        <f t="shared" si="85"/>
        <v>1.0243673632963783E-4</v>
      </c>
      <c r="F931" s="7">
        <f t="shared" si="86"/>
        <v>0.95878988068815918</v>
      </c>
      <c r="G931" s="6">
        <f t="shared" si="87"/>
        <v>3.7132600607558345E-4</v>
      </c>
      <c r="H931" s="7">
        <f t="shared" si="88"/>
        <v>0.7716000065367894</v>
      </c>
      <c r="I931">
        <f t="shared" si="89"/>
        <v>8.7871006491091475E-4</v>
      </c>
    </row>
    <row r="932" spans="1:9">
      <c r="A932" s="3" t="s">
        <v>110</v>
      </c>
      <c r="B932">
        <v>12.97</v>
      </c>
      <c r="C932" s="4">
        <v>361</v>
      </c>
      <c r="D932">
        <f t="shared" si="84"/>
        <v>27.833461835003853</v>
      </c>
      <c r="E932" s="6">
        <f t="shared" si="85"/>
        <v>3.2438299837718644E-4</v>
      </c>
      <c r="F932" s="7">
        <f t="shared" si="86"/>
        <v>0.95911426368653641</v>
      </c>
      <c r="G932" s="6">
        <f t="shared" si="87"/>
        <v>1.1775301464059457E-3</v>
      </c>
      <c r="H932" s="7">
        <f t="shared" si="88"/>
        <v>0.77277753668319538</v>
      </c>
      <c r="I932">
        <f t="shared" si="89"/>
        <v>3.7076229334198629E-4</v>
      </c>
    </row>
    <row r="933" spans="1:9">
      <c r="A933" s="3" t="s">
        <v>38</v>
      </c>
      <c r="B933">
        <v>5.47</v>
      </c>
      <c r="C933" s="4">
        <v>152</v>
      </c>
      <c r="D933">
        <f t="shared" si="84"/>
        <v>27.787934186471666</v>
      </c>
      <c r="E933" s="6">
        <f t="shared" si="85"/>
        <v>1.3658231510618377E-4</v>
      </c>
      <c r="F933" s="7">
        <f t="shared" si="86"/>
        <v>0.95925084600164257</v>
      </c>
      <c r="G933" s="6">
        <f t="shared" si="87"/>
        <v>4.9661448734313973E-4</v>
      </c>
      <c r="H933" s="7">
        <f t="shared" si="88"/>
        <v>0.77327415117053855</v>
      </c>
      <c r="I933">
        <f t="shared" si="89"/>
        <v>1.1176789129186959E-3</v>
      </c>
    </row>
    <row r="934" spans="1:9">
      <c r="A934" s="3" t="s">
        <v>994</v>
      </c>
      <c r="B934">
        <v>16.440000000000001</v>
      </c>
      <c r="C934" s="4">
        <v>452</v>
      </c>
      <c r="D934">
        <f t="shared" si="84"/>
        <v>27.493917274939172</v>
      </c>
      <c r="E934" s="6">
        <f t="shared" si="85"/>
        <v>4.0615267386838856E-4</v>
      </c>
      <c r="F934" s="7">
        <f t="shared" si="86"/>
        <v>0.95965699867551091</v>
      </c>
      <c r="G934" s="6">
        <f t="shared" si="87"/>
        <v>1.4925671246656706E-3</v>
      </c>
      <c r="H934" s="7">
        <f t="shared" si="88"/>
        <v>0.77476671829520427</v>
      </c>
      <c r="I934">
        <f t="shared" si="89"/>
        <v>1.8564061834080992E-4</v>
      </c>
    </row>
    <row r="935" spans="1:9">
      <c r="A935" s="3" t="s">
        <v>803</v>
      </c>
      <c r="B935">
        <v>2.73</v>
      </c>
      <c r="C935" s="4">
        <v>75</v>
      </c>
      <c r="D935">
        <f t="shared" si="84"/>
        <v>27.472527472527474</v>
      </c>
      <c r="E935" s="6">
        <f t="shared" si="85"/>
        <v>6.7392589690551199E-5</v>
      </c>
      <c r="F935" s="7">
        <f t="shared" si="86"/>
        <v>0.95972439126520148</v>
      </c>
      <c r="G935" s="6">
        <f t="shared" si="87"/>
        <v>2.4785329989886131E-4</v>
      </c>
      <c r="H935" s="7">
        <f t="shared" si="88"/>
        <v>0.77501457159510312</v>
      </c>
      <c r="I935">
        <f t="shared" si="89"/>
        <v>1.3320796157687553E-3</v>
      </c>
    </row>
    <row r="936" spans="1:9">
      <c r="A936" s="3" t="s">
        <v>735</v>
      </c>
      <c r="B936">
        <v>19.579999999999998</v>
      </c>
      <c r="C936" s="4">
        <v>537</v>
      </c>
      <c r="D936">
        <f t="shared" si="84"/>
        <v>27.425944841675182</v>
      </c>
      <c r="E936" s="6">
        <f t="shared" si="85"/>
        <v>4.825309421843466E-4</v>
      </c>
      <c r="F936" s="7">
        <f t="shared" si="86"/>
        <v>0.96020692220738579</v>
      </c>
      <c r="G936" s="6">
        <f t="shared" si="87"/>
        <v>1.7776438139266316E-3</v>
      </c>
      <c r="H936" s="7">
        <f t="shared" si="88"/>
        <v>0.77679221540902976</v>
      </c>
      <c r="I936">
        <f t="shared" si="89"/>
        <v>8.3407571006299808E-4</v>
      </c>
    </row>
    <row r="937" spans="1:9">
      <c r="A937" s="3" t="s">
        <v>74</v>
      </c>
      <c r="B937">
        <v>12.25</v>
      </c>
      <c r="C937" s="4">
        <v>335</v>
      </c>
      <c r="D937">
        <f t="shared" si="84"/>
        <v>27.346938775510203</v>
      </c>
      <c r="E937" s="6">
        <f t="shared" si="85"/>
        <v>3.0102023395112869E-4</v>
      </c>
      <c r="F937" s="7">
        <f t="shared" si="86"/>
        <v>0.96050794244133697</v>
      </c>
      <c r="G937" s="6">
        <f t="shared" si="87"/>
        <v>1.1121622431359162E-3</v>
      </c>
      <c r="H937" s="7">
        <f t="shared" si="88"/>
        <v>0.77790437765216569</v>
      </c>
      <c r="I937">
        <f t="shared" si="89"/>
        <v>1.9461789456725054E-3</v>
      </c>
    </row>
    <row r="938" spans="1:9">
      <c r="A938" s="3" t="s">
        <v>170</v>
      </c>
      <c r="B938">
        <v>28.57</v>
      </c>
      <c r="C938" s="4">
        <v>780</v>
      </c>
      <c r="D938">
        <f t="shared" si="84"/>
        <v>27.301365068253414</v>
      </c>
      <c r="E938" s="6">
        <f t="shared" si="85"/>
        <v>7.008829327817325E-4</v>
      </c>
      <c r="F938" s="7">
        <f t="shared" si="86"/>
        <v>0.96120882537411867</v>
      </c>
      <c r="G938" s="6">
        <f t="shared" si="87"/>
        <v>2.593834717256582E-3</v>
      </c>
      <c r="H938" s="7">
        <f t="shared" si="88"/>
        <v>0.7804982123694223</v>
      </c>
      <c r="I938">
        <f t="shared" si="89"/>
        <v>1.4241208511722725E-4</v>
      </c>
    </row>
    <row r="939" spans="1:9">
      <c r="A939" s="3" t="s">
        <v>474</v>
      </c>
      <c r="B939">
        <v>2.09</v>
      </c>
      <c r="C939" s="4">
        <v>57</v>
      </c>
      <c r="D939">
        <f t="shared" si="84"/>
        <v>27.272727272727273</v>
      </c>
      <c r="E939" s="6">
        <f t="shared" si="85"/>
        <v>5.1218368164818913E-5</v>
      </c>
      <c r="F939" s="7">
        <f t="shared" si="86"/>
        <v>0.96126004374228347</v>
      </c>
      <c r="G939" s="6">
        <f t="shared" si="87"/>
        <v>1.8974849699216856E-4</v>
      </c>
      <c r="H939" s="7">
        <f t="shared" si="88"/>
        <v>0.78068796086641445</v>
      </c>
      <c r="I939">
        <f t="shared" si="89"/>
        <v>1.0014193908379765E-3</v>
      </c>
    </row>
    <row r="940" spans="1:9">
      <c r="A940" s="3" t="s">
        <v>741</v>
      </c>
      <c r="B940">
        <v>14.69</v>
      </c>
      <c r="C940" s="4">
        <v>400</v>
      </c>
      <c r="D940">
        <f t="shared" si="84"/>
        <v>27.229407760381214</v>
      </c>
      <c r="E940" s="6">
        <f t="shared" si="85"/>
        <v>3.5942714501627308E-4</v>
      </c>
      <c r="F940" s="7">
        <f t="shared" si="86"/>
        <v>0.96161947088729971</v>
      </c>
      <c r="G940" s="6">
        <f t="shared" si="87"/>
        <v>1.3336868042176824E-3</v>
      </c>
      <c r="H940" s="7">
        <f t="shared" si="88"/>
        <v>0.78202164767063209</v>
      </c>
      <c r="I940">
        <f t="shared" si="89"/>
        <v>1.1002645633529928E-3</v>
      </c>
    </row>
    <row r="941" spans="1:9">
      <c r="A941" s="3" t="s">
        <v>455</v>
      </c>
      <c r="B941">
        <v>16.12</v>
      </c>
      <c r="C941" s="4">
        <v>437</v>
      </c>
      <c r="D941">
        <f t="shared" si="84"/>
        <v>27.109181141439205</v>
      </c>
      <c r="E941" s="6">
        <f t="shared" si="85"/>
        <v>3.9267415593027832E-4</v>
      </c>
      <c r="F941" s="7">
        <f t="shared" si="86"/>
        <v>0.96201214504322996</v>
      </c>
      <c r="G941" s="6">
        <f t="shared" si="87"/>
        <v>1.4635147232123242E-3</v>
      </c>
      <c r="H941" s="7">
        <f t="shared" si="88"/>
        <v>0.78348516239384447</v>
      </c>
      <c r="I941">
        <f t="shared" si="89"/>
        <v>8.5954017147893413E-4</v>
      </c>
    </row>
    <row r="942" spans="1:9">
      <c r="A942" s="3" t="s">
        <v>36</v>
      </c>
      <c r="B942">
        <v>12.59</v>
      </c>
      <c r="C942" s="4">
        <v>341</v>
      </c>
      <c r="D942">
        <f t="shared" si="84"/>
        <v>27.084988085782367</v>
      </c>
      <c r="E942" s="6">
        <f t="shared" si="85"/>
        <v>3.0641164112637278E-4</v>
      </c>
      <c r="F942" s="7">
        <f t="shared" si="86"/>
        <v>0.96231855668435629</v>
      </c>
      <c r="G942" s="6">
        <f t="shared" si="87"/>
        <v>1.1430304196800968E-3</v>
      </c>
      <c r="H942" s="7">
        <f t="shared" si="88"/>
        <v>0.78462819281352458</v>
      </c>
      <c r="I942">
        <f t="shared" si="89"/>
        <v>4.9156433605246352E-4</v>
      </c>
    </row>
    <row r="943" spans="1:9">
      <c r="A943" s="3" t="s">
        <v>148</v>
      </c>
      <c r="B943">
        <v>7.2</v>
      </c>
      <c r="C943" s="4">
        <v>195</v>
      </c>
      <c r="D943">
        <f t="shared" si="84"/>
        <v>27.083333333333332</v>
      </c>
      <c r="E943" s="6">
        <f t="shared" si="85"/>
        <v>1.7522073319543312E-4</v>
      </c>
      <c r="F943" s="7">
        <f t="shared" si="86"/>
        <v>0.96249377741755171</v>
      </c>
      <c r="G943" s="6">
        <f t="shared" si="87"/>
        <v>6.5367903270029365E-4</v>
      </c>
      <c r="H943" s="7">
        <f t="shared" si="88"/>
        <v>0.78528187184622489</v>
      </c>
      <c r="I943">
        <f t="shared" si="89"/>
        <v>1.9420565425432024E-3</v>
      </c>
    </row>
    <row r="944" spans="1:9">
      <c r="A944" s="3" t="s">
        <v>510</v>
      </c>
      <c r="B944">
        <v>28.41</v>
      </c>
      <c r="C944" s="4">
        <v>766</v>
      </c>
      <c r="D944">
        <f t="shared" si="84"/>
        <v>26.962337205209433</v>
      </c>
      <c r="E944" s="6">
        <f t="shared" si="85"/>
        <v>6.8830298270616287E-4</v>
      </c>
      <c r="F944" s="7">
        <f t="shared" si="86"/>
        <v>0.96318208040025788</v>
      </c>
      <c r="G944" s="6">
        <f t="shared" si="87"/>
        <v>2.5793085165299085E-3</v>
      </c>
      <c r="H944" s="7">
        <f t="shared" si="88"/>
        <v>0.78786118036275476</v>
      </c>
      <c r="I944">
        <f t="shared" si="89"/>
        <v>1.1341121178586322E-3</v>
      </c>
    </row>
    <row r="945" spans="1:9">
      <c r="A945" s="3" t="s">
        <v>450</v>
      </c>
      <c r="B945">
        <v>16.579999999999998</v>
      </c>
      <c r="C945" s="4">
        <v>446</v>
      </c>
      <c r="D945">
        <f t="shared" si="84"/>
        <v>26.899879372738241</v>
      </c>
      <c r="E945" s="6">
        <f t="shared" si="85"/>
        <v>4.0076126669314448E-4</v>
      </c>
      <c r="F945" s="7">
        <f t="shared" si="86"/>
        <v>0.96358284166695107</v>
      </c>
      <c r="G945" s="6">
        <f t="shared" si="87"/>
        <v>1.5052775503015094E-3</v>
      </c>
      <c r="H945" s="7">
        <f t="shared" si="88"/>
        <v>0.78936645791305626</v>
      </c>
      <c r="I945">
        <f t="shared" si="89"/>
        <v>1.0694455386727197E-3</v>
      </c>
    </row>
    <row r="946" spans="1:9">
      <c r="A946" s="3" t="s">
        <v>90</v>
      </c>
      <c r="B946">
        <v>15.63</v>
      </c>
      <c r="C946" s="4">
        <v>420</v>
      </c>
      <c r="D946">
        <f t="shared" si="84"/>
        <v>26.871401151631478</v>
      </c>
      <c r="E946" s="6">
        <f t="shared" si="85"/>
        <v>3.7739850226708673E-4</v>
      </c>
      <c r="F946" s="7">
        <f t="shared" si="86"/>
        <v>0.96396024016921811</v>
      </c>
      <c r="G946" s="6">
        <f t="shared" si="87"/>
        <v>1.4190282334868875E-3</v>
      </c>
      <c r="H946" s="7">
        <f t="shared" si="88"/>
        <v>0.7907854861465432</v>
      </c>
      <c r="I946">
        <f t="shared" si="89"/>
        <v>3.3662199115047642E-4</v>
      </c>
    </row>
    <row r="947" spans="1:9">
      <c r="A947" s="3" t="s">
        <v>440</v>
      </c>
      <c r="B947">
        <v>4.91</v>
      </c>
      <c r="C947" s="4">
        <v>131</v>
      </c>
      <c r="D947">
        <f t="shared" si="84"/>
        <v>26.680244399185334</v>
      </c>
      <c r="E947" s="6">
        <f t="shared" si="85"/>
        <v>1.1771238999282943E-4</v>
      </c>
      <c r="F947" s="7">
        <f t="shared" si="86"/>
        <v>0.96407795255921092</v>
      </c>
      <c r="G947" s="6">
        <f t="shared" si="87"/>
        <v>4.4577278479978358E-4</v>
      </c>
      <c r="H947" s="7">
        <f t="shared" si="88"/>
        <v>0.79123125893134294</v>
      </c>
      <c r="I947">
        <f t="shared" si="89"/>
        <v>6.9381441343041583E-4</v>
      </c>
    </row>
    <row r="948" spans="1:9">
      <c r="A948" s="3" t="s">
        <v>133</v>
      </c>
      <c r="B948">
        <v>10.119999999999999</v>
      </c>
      <c r="C948" s="4">
        <v>270</v>
      </c>
      <c r="D948">
        <f t="shared" si="84"/>
        <v>26.679841897233203</v>
      </c>
      <c r="E948" s="6">
        <f t="shared" si="85"/>
        <v>2.4261332288598431E-4</v>
      </c>
      <c r="F948" s="7">
        <f t="shared" si="86"/>
        <v>0.96432056588209691</v>
      </c>
      <c r="G948" s="6">
        <f t="shared" si="87"/>
        <v>9.1878219596207929E-4</v>
      </c>
      <c r="H948" s="7">
        <f t="shared" si="88"/>
        <v>0.79215004112730503</v>
      </c>
      <c r="I948">
        <f t="shared" si="89"/>
        <v>6.029984479273276E-4</v>
      </c>
    </row>
    <row r="949" spans="1:9">
      <c r="A949" s="3" t="s">
        <v>582</v>
      </c>
      <c r="B949">
        <v>8.7899999999999991</v>
      </c>
      <c r="C949" s="4">
        <v>234</v>
      </c>
      <c r="D949">
        <f t="shared" si="84"/>
        <v>26.621160409556317</v>
      </c>
      <c r="E949" s="6">
        <f t="shared" si="85"/>
        <v>2.1026487983451974E-4</v>
      </c>
      <c r="F949" s="7">
        <f t="shared" si="86"/>
        <v>0.96453083076193147</v>
      </c>
      <c r="G949" s="6">
        <f t="shared" si="87"/>
        <v>7.980331524216084E-4</v>
      </c>
      <c r="H949" s="7">
        <f t="shared" si="88"/>
        <v>0.79294807427972669</v>
      </c>
      <c r="I949">
        <f t="shared" si="89"/>
        <v>3.0560297671378134E-4</v>
      </c>
    </row>
    <row r="950" spans="1:9">
      <c r="A950" s="3" t="s">
        <v>1056</v>
      </c>
      <c r="B950">
        <v>4.45</v>
      </c>
      <c r="C950" s="4">
        <v>118</v>
      </c>
      <c r="D950">
        <f t="shared" si="84"/>
        <v>26.516853932584269</v>
      </c>
      <c r="E950" s="6">
        <f t="shared" si="85"/>
        <v>1.0603100777980056E-4</v>
      </c>
      <c r="F950" s="7">
        <f t="shared" si="86"/>
        <v>0.96463686176971131</v>
      </c>
      <c r="G950" s="6">
        <f t="shared" si="87"/>
        <v>4.0400995771059815E-4</v>
      </c>
      <c r="H950" s="7">
        <f t="shared" si="88"/>
        <v>0.7933520842374373</v>
      </c>
      <c r="I950">
        <f t="shared" si="89"/>
        <v>4.1108236352638272E-4</v>
      </c>
    </row>
    <row r="951" spans="1:9">
      <c r="A951" s="3" t="s">
        <v>486</v>
      </c>
      <c r="B951">
        <v>5.98</v>
      </c>
      <c r="C951" s="4">
        <v>158</v>
      </c>
      <c r="D951">
        <f t="shared" si="84"/>
        <v>26.421404682274247</v>
      </c>
      <c r="E951" s="6">
        <f t="shared" si="85"/>
        <v>1.4197372228142785E-4</v>
      </c>
      <c r="F951" s="7">
        <f t="shared" si="86"/>
        <v>0.96477883549199273</v>
      </c>
      <c r="G951" s="6">
        <f t="shared" si="87"/>
        <v>5.4291675215941055E-4</v>
      </c>
      <c r="H951" s="7">
        <f t="shared" si="88"/>
        <v>0.79389500098959676</v>
      </c>
      <c r="I951">
        <f t="shared" si="89"/>
        <v>9.9581189738473519E-4</v>
      </c>
    </row>
    <row r="952" spans="1:9">
      <c r="A952" s="3" t="s">
        <v>702</v>
      </c>
      <c r="B952">
        <v>14.48</v>
      </c>
      <c r="C952" s="4">
        <v>382</v>
      </c>
      <c r="D952">
        <f t="shared" si="84"/>
        <v>26.381215469613259</v>
      </c>
      <c r="E952" s="6">
        <f t="shared" si="85"/>
        <v>3.4325292349054077E-4</v>
      </c>
      <c r="F952" s="7">
        <f t="shared" si="86"/>
        <v>0.9651220884154833</v>
      </c>
      <c r="G952" s="6">
        <f t="shared" si="87"/>
        <v>1.3146211657639238E-3</v>
      </c>
      <c r="H952" s="7">
        <f t="shared" si="88"/>
        <v>0.79520962215536073</v>
      </c>
      <c r="I952">
        <f t="shared" si="89"/>
        <v>1.8045772365131718E-3</v>
      </c>
    </row>
    <row r="953" spans="1:9">
      <c r="A953" s="3" t="s">
        <v>993</v>
      </c>
      <c r="B953">
        <v>26.23</v>
      </c>
      <c r="C953" s="4">
        <v>691</v>
      </c>
      <c r="D953">
        <f t="shared" si="84"/>
        <v>26.34388105223027</v>
      </c>
      <c r="E953" s="6">
        <f t="shared" si="85"/>
        <v>6.2091039301561172E-4</v>
      </c>
      <c r="F953" s="7">
        <f t="shared" si="86"/>
        <v>0.9657429988084989</v>
      </c>
      <c r="G953" s="6">
        <f t="shared" si="87"/>
        <v>2.3813890316289866E-3</v>
      </c>
      <c r="H953" s="7">
        <f t="shared" si="88"/>
        <v>0.79759101118698972</v>
      </c>
      <c r="I953">
        <f t="shared" si="89"/>
        <v>1.0551269749982106E-3</v>
      </c>
    </row>
    <row r="954" spans="1:9">
      <c r="A954" s="3" t="s">
        <v>841</v>
      </c>
      <c r="B954">
        <v>15.32</v>
      </c>
      <c r="C954" s="4">
        <v>402</v>
      </c>
      <c r="D954">
        <f t="shared" si="84"/>
        <v>26.240208877284594</v>
      </c>
      <c r="E954" s="6">
        <f t="shared" si="85"/>
        <v>3.6122428074135442E-4</v>
      </c>
      <c r="F954" s="7">
        <f t="shared" si="86"/>
        <v>0.96610422308924027</v>
      </c>
      <c r="G954" s="6">
        <f t="shared" si="87"/>
        <v>1.3908837195789581E-3</v>
      </c>
      <c r="H954" s="7">
        <f t="shared" si="88"/>
        <v>0.79898189490656868</v>
      </c>
      <c r="I954">
        <f t="shared" si="89"/>
        <v>5.275634874990498E-4</v>
      </c>
    </row>
    <row r="955" spans="1:9">
      <c r="A955" s="3" t="s">
        <v>476</v>
      </c>
      <c r="B955">
        <v>7.66</v>
      </c>
      <c r="C955" s="4">
        <v>201</v>
      </c>
      <c r="D955">
        <f t="shared" si="84"/>
        <v>26.240208877284594</v>
      </c>
      <c r="E955" s="6">
        <f t="shared" si="85"/>
        <v>1.8061214037067721E-4</v>
      </c>
      <c r="F955" s="7">
        <f t="shared" si="86"/>
        <v>0.96628483522961095</v>
      </c>
      <c r="G955" s="6">
        <f t="shared" si="87"/>
        <v>6.9544185978947907E-4</v>
      </c>
      <c r="H955" s="7">
        <f t="shared" si="88"/>
        <v>0.7996773367663581</v>
      </c>
      <c r="I955">
        <f t="shared" si="89"/>
        <v>1.0924400842555748E-3</v>
      </c>
    </row>
    <row r="956" spans="1:9">
      <c r="A956" s="3" t="s">
        <v>1096</v>
      </c>
      <c r="B956">
        <v>15.86</v>
      </c>
      <c r="C956" s="4">
        <v>416</v>
      </c>
      <c r="D956">
        <f t="shared" si="84"/>
        <v>26.229508196721312</v>
      </c>
      <c r="E956" s="6">
        <f t="shared" si="85"/>
        <v>3.7380423081692399E-4</v>
      </c>
      <c r="F956" s="7">
        <f t="shared" si="86"/>
        <v>0.96665863946042785</v>
      </c>
      <c r="G956" s="6">
        <f t="shared" si="87"/>
        <v>1.4399096470314801E-3</v>
      </c>
      <c r="H956" s="7">
        <f t="shared" si="88"/>
        <v>0.80111724641338955</v>
      </c>
      <c r="I956">
        <f t="shared" si="89"/>
        <v>8.4871035978839604E-4</v>
      </c>
    </row>
    <row r="957" spans="1:9">
      <c r="A957" s="3" t="s">
        <v>493</v>
      </c>
      <c r="B957">
        <v>12.32</v>
      </c>
      <c r="C957" s="4">
        <v>323</v>
      </c>
      <c r="D957">
        <f t="shared" si="84"/>
        <v>26.217532467532468</v>
      </c>
      <c r="E957" s="6">
        <f t="shared" si="85"/>
        <v>2.9023741960064052E-4</v>
      </c>
      <c r="F957" s="7">
        <f t="shared" si="86"/>
        <v>0.96694887688002851</v>
      </c>
      <c r="G957" s="6">
        <f t="shared" si="87"/>
        <v>1.1185174559538357E-3</v>
      </c>
      <c r="H957" s="7">
        <f t="shared" si="88"/>
        <v>0.80223576386934337</v>
      </c>
      <c r="I957">
        <f t="shared" si="89"/>
        <v>3.5287931236605008E-4</v>
      </c>
    </row>
    <row r="958" spans="1:9">
      <c r="A958" s="3" t="s">
        <v>102</v>
      </c>
      <c r="B958">
        <v>5.12</v>
      </c>
      <c r="C958" s="4">
        <v>134</v>
      </c>
      <c r="D958">
        <f t="shared" si="84"/>
        <v>26.171875</v>
      </c>
      <c r="E958" s="6">
        <f t="shared" si="85"/>
        <v>1.2040809358045148E-4</v>
      </c>
      <c r="F958" s="7">
        <f t="shared" si="86"/>
        <v>0.967069284973609</v>
      </c>
      <c r="G958" s="6">
        <f t="shared" si="87"/>
        <v>4.6483842325354216E-4</v>
      </c>
      <c r="H958" s="7">
        <f t="shared" si="88"/>
        <v>0.80270060229259688</v>
      </c>
      <c r="I958">
        <f t="shared" si="89"/>
        <v>2.0434645291378395E-4</v>
      </c>
    </row>
    <row r="959" spans="1:9">
      <c r="A959" s="3" t="s">
        <v>1099</v>
      </c>
      <c r="B959">
        <v>2.96</v>
      </c>
      <c r="C959" s="4">
        <v>77</v>
      </c>
      <c r="D959">
        <f t="shared" si="84"/>
        <v>26.013513513513512</v>
      </c>
      <c r="E959" s="6">
        <f t="shared" si="85"/>
        <v>6.918972541563257E-5</v>
      </c>
      <c r="F959" s="7">
        <f t="shared" si="86"/>
        <v>0.96713847469902459</v>
      </c>
      <c r="G959" s="6">
        <f t="shared" si="87"/>
        <v>2.6873471344345402E-4</v>
      </c>
      <c r="H959" s="7">
        <f t="shared" si="88"/>
        <v>0.80296933700604034</v>
      </c>
      <c r="I959">
        <f t="shared" si="89"/>
        <v>5.2502381028296519E-4</v>
      </c>
    </row>
    <row r="960" spans="1:9">
      <c r="A960" s="3" t="s">
        <v>502</v>
      </c>
      <c r="B960">
        <v>7.59</v>
      </c>
      <c r="C960" s="4">
        <v>196</v>
      </c>
      <c r="D960">
        <f t="shared" si="84"/>
        <v>25.823451910408433</v>
      </c>
      <c r="E960" s="6">
        <f t="shared" si="85"/>
        <v>1.761193010579738E-4</v>
      </c>
      <c r="F960" s="7">
        <f t="shared" si="86"/>
        <v>0.96731459400008257</v>
      </c>
      <c r="G960" s="6">
        <f t="shared" si="87"/>
        <v>6.8908664697155955E-4</v>
      </c>
      <c r="H960" s="7">
        <f t="shared" si="88"/>
        <v>0.80365842365301188</v>
      </c>
      <c r="I960">
        <f t="shared" si="89"/>
        <v>1.4542905507697323E-4</v>
      </c>
    </row>
    <row r="961" spans="1:9">
      <c r="A961" s="3" t="s">
        <v>473</v>
      </c>
      <c r="B961">
        <v>2.1</v>
      </c>
      <c r="C961" s="4">
        <v>54</v>
      </c>
      <c r="D961">
        <f t="shared" ref="D961:D1024" si="90">C961/B961</f>
        <v>25.714285714285712</v>
      </c>
      <c r="E961" s="6">
        <f t="shared" si="85"/>
        <v>4.8522664577196863E-5</v>
      </c>
      <c r="F961" s="7">
        <f t="shared" si="86"/>
        <v>0.96736311666465979</v>
      </c>
      <c r="G961" s="6">
        <f t="shared" si="87"/>
        <v>1.9065638453758565E-4</v>
      </c>
      <c r="H961" s="7">
        <f t="shared" si="88"/>
        <v>0.80384908003754951</v>
      </c>
      <c r="I961">
        <f t="shared" si="89"/>
        <v>1.7803937518034996E-4</v>
      </c>
    </row>
    <row r="962" spans="1:9">
      <c r="A962" s="3" t="s">
        <v>405</v>
      </c>
      <c r="B962">
        <v>2.57</v>
      </c>
      <c r="C962" s="4">
        <v>66</v>
      </c>
      <c r="D962">
        <f t="shared" si="90"/>
        <v>25.680933852140079</v>
      </c>
      <c r="E962" s="6">
        <f t="shared" si="85"/>
        <v>5.9305478927685056E-5</v>
      </c>
      <c r="F962" s="7">
        <f t="shared" si="86"/>
        <v>0.96742242214358753</v>
      </c>
      <c r="G962" s="6">
        <f t="shared" si="87"/>
        <v>2.3332709917218812E-4</v>
      </c>
      <c r="H962" s="7">
        <f t="shared" si="88"/>
        <v>0.80408240713672174</v>
      </c>
      <c r="I962">
        <f t="shared" si="89"/>
        <v>1.6217336317048137E-4</v>
      </c>
    </row>
    <row r="963" spans="1:9">
      <c r="A963" s="3" t="s">
        <v>52</v>
      </c>
      <c r="B963">
        <v>2.34</v>
      </c>
      <c r="C963" s="4">
        <v>60</v>
      </c>
      <c r="D963">
        <f t="shared" si="90"/>
        <v>25.641025641025642</v>
      </c>
      <c r="E963" s="6">
        <f t="shared" ref="E963:E1026" si="91">C963/1112882</f>
        <v>5.3914071752440956E-5</v>
      </c>
      <c r="F963" s="7">
        <f t="shared" ref="F963:F1026" si="92">F962+E963</f>
        <v>0.96747633621534002</v>
      </c>
      <c r="G963" s="6">
        <f t="shared" ref="G963:G1026" si="93">B963/11014.58</f>
        <v>2.124456856275954E-4</v>
      </c>
      <c r="H963" s="7">
        <f t="shared" ref="H963:H1026" si="94">H962+G963</f>
        <v>0.80429485282234936</v>
      </c>
      <c r="I963">
        <f t="shared" ref="I963:I1026" si="95">F963*H964-F964*H963</f>
        <v>2.1902187625177927E-4</v>
      </c>
    </row>
    <row r="964" spans="1:9">
      <c r="A964" s="3" t="s">
        <v>26</v>
      </c>
      <c r="B964">
        <v>3.16</v>
      </c>
      <c r="C964" s="4">
        <v>81</v>
      </c>
      <c r="D964">
        <f t="shared" si="90"/>
        <v>25.632911392405063</v>
      </c>
      <c r="E964" s="6">
        <f t="shared" si="91"/>
        <v>7.2783996865795298E-5</v>
      </c>
      <c r="F964" s="7">
        <f t="shared" si="92"/>
        <v>0.96754912021220585</v>
      </c>
      <c r="G964" s="6">
        <f t="shared" si="93"/>
        <v>2.8689246435179553E-4</v>
      </c>
      <c r="H964" s="7">
        <f t="shared" si="94"/>
        <v>0.80458174528670112</v>
      </c>
      <c r="I964">
        <f t="shared" si="95"/>
        <v>1.6541884850752586E-3</v>
      </c>
    </row>
    <row r="965" spans="1:9">
      <c r="A965" s="3" t="s">
        <v>84</v>
      </c>
      <c r="B965">
        <v>23.86</v>
      </c>
      <c r="C965" s="4">
        <v>611</v>
      </c>
      <c r="D965">
        <f t="shared" si="90"/>
        <v>25.607711651299248</v>
      </c>
      <c r="E965" s="6">
        <f t="shared" si="91"/>
        <v>5.4902496401235709E-4</v>
      </c>
      <c r="F965" s="7">
        <f t="shared" si="92"/>
        <v>0.96809814517621817</v>
      </c>
      <c r="G965" s="6">
        <f t="shared" si="93"/>
        <v>2.1662196833651397E-3</v>
      </c>
      <c r="H965" s="7">
        <f t="shared" si="94"/>
        <v>0.80674796497006629</v>
      </c>
      <c r="I965">
        <f t="shared" si="95"/>
        <v>3.3917923332560385E-4</v>
      </c>
    </row>
    <row r="966" spans="1:9">
      <c r="A966" s="3" t="s">
        <v>758</v>
      </c>
      <c r="B966">
        <v>4.8899999999999997</v>
      </c>
      <c r="C966" s="4">
        <v>125</v>
      </c>
      <c r="D966">
        <f t="shared" si="90"/>
        <v>25.562372188139062</v>
      </c>
      <c r="E966" s="6">
        <f t="shared" si="91"/>
        <v>1.1232098281758533E-4</v>
      </c>
      <c r="F966" s="7">
        <f t="shared" si="92"/>
        <v>0.96821046615903572</v>
      </c>
      <c r="G966" s="6">
        <f t="shared" si="93"/>
        <v>4.4395700970894939E-4</v>
      </c>
      <c r="H966" s="7">
        <f t="shared" si="94"/>
        <v>0.80719192197977518</v>
      </c>
      <c r="I966">
        <f t="shared" si="95"/>
        <v>3.4755159784849443E-4</v>
      </c>
    </row>
    <row r="967" spans="1:9">
      <c r="A967" s="3" t="s">
        <v>136</v>
      </c>
      <c r="B967">
        <v>5.01</v>
      </c>
      <c r="C967" s="4">
        <v>128</v>
      </c>
      <c r="D967">
        <f t="shared" si="90"/>
        <v>25.548902195608783</v>
      </c>
      <c r="E967" s="6">
        <f t="shared" si="91"/>
        <v>1.1501668640520738E-4</v>
      </c>
      <c r="F967" s="7">
        <f t="shared" si="92"/>
        <v>0.96832548284544095</v>
      </c>
      <c r="G967" s="6">
        <f t="shared" si="93"/>
        <v>4.5485166025395431E-4</v>
      </c>
      <c r="H967" s="7">
        <f t="shared" si="94"/>
        <v>0.80764677364002913</v>
      </c>
      <c r="I967">
        <f t="shared" si="95"/>
        <v>1.2662253758120023E-3</v>
      </c>
    </row>
    <row r="968" spans="1:9">
      <c r="A968" s="3" t="s">
        <v>726</v>
      </c>
      <c r="B968">
        <v>18.25</v>
      </c>
      <c r="C968" s="4">
        <v>466</v>
      </c>
      <c r="D968">
        <f t="shared" si="90"/>
        <v>25.534246575342465</v>
      </c>
      <c r="E968" s="6">
        <f t="shared" si="91"/>
        <v>4.1873262394395813E-4</v>
      </c>
      <c r="F968" s="7">
        <f t="shared" si="92"/>
        <v>0.96874421546938494</v>
      </c>
      <c r="G968" s="6">
        <f t="shared" si="93"/>
        <v>1.6568947703861608E-3</v>
      </c>
      <c r="H968" s="7">
        <f t="shared" si="94"/>
        <v>0.80930366841041523</v>
      </c>
      <c r="I968">
        <f t="shared" si="95"/>
        <v>3.8941392299463029E-4</v>
      </c>
    </row>
    <row r="969" spans="1:9">
      <c r="A969" s="3" t="s">
        <v>916</v>
      </c>
      <c r="B969">
        <v>5.61</v>
      </c>
      <c r="C969" s="4">
        <v>143</v>
      </c>
      <c r="D969">
        <f t="shared" si="90"/>
        <v>25.490196078431371</v>
      </c>
      <c r="E969" s="6">
        <f t="shared" si="91"/>
        <v>1.2849520434331761E-4</v>
      </c>
      <c r="F969" s="7">
        <f t="shared" si="92"/>
        <v>0.96887271067372827</v>
      </c>
      <c r="G969" s="6">
        <f t="shared" si="93"/>
        <v>5.0932491297897879E-4</v>
      </c>
      <c r="H969" s="7">
        <f t="shared" si="94"/>
        <v>0.80981299332339418</v>
      </c>
      <c r="I969">
        <f t="shared" si="95"/>
        <v>2.2078010817461191E-4</v>
      </c>
    </row>
    <row r="970" spans="1:9">
      <c r="A970" s="3" t="s">
        <v>829</v>
      </c>
      <c r="B970">
        <v>3.18</v>
      </c>
      <c r="C970" s="4">
        <v>81</v>
      </c>
      <c r="D970">
        <f t="shared" si="90"/>
        <v>25.471698113207545</v>
      </c>
      <c r="E970" s="6">
        <f t="shared" si="91"/>
        <v>7.2783996865795298E-5</v>
      </c>
      <c r="F970" s="7">
        <f t="shared" si="92"/>
        <v>0.9689454946705941</v>
      </c>
      <c r="G970" s="6">
        <f t="shared" si="93"/>
        <v>2.8870823944262972E-4</v>
      </c>
      <c r="H970" s="7">
        <f t="shared" si="94"/>
        <v>0.81010170156283678</v>
      </c>
      <c r="I970">
        <f t="shared" si="95"/>
        <v>7.1815718117973493E-4</v>
      </c>
    </row>
    <row r="971" spans="1:9">
      <c r="A971" s="3" t="s">
        <v>1002</v>
      </c>
      <c r="B971">
        <v>10.34</v>
      </c>
      <c r="C971" s="4">
        <v>263</v>
      </c>
      <c r="D971">
        <f t="shared" si="90"/>
        <v>25.435203094777563</v>
      </c>
      <c r="E971" s="6">
        <f t="shared" si="91"/>
        <v>2.3632334784819955E-4</v>
      </c>
      <c r="F971" s="7">
        <f t="shared" si="92"/>
        <v>0.96918181801844228</v>
      </c>
      <c r="G971" s="6">
        <f t="shared" si="93"/>
        <v>9.3875572196125499E-4</v>
      </c>
      <c r="H971" s="7">
        <f t="shared" si="94"/>
        <v>0.81104045728479801</v>
      </c>
      <c r="I971">
        <f t="shared" si="95"/>
        <v>8.5299825010520802E-4</v>
      </c>
    </row>
    <row r="972" spans="1:9">
      <c r="A972" s="3" t="s">
        <v>152</v>
      </c>
      <c r="B972">
        <v>12.27</v>
      </c>
      <c r="C972" s="4">
        <v>311</v>
      </c>
      <c r="D972">
        <f t="shared" si="90"/>
        <v>25.346373268133661</v>
      </c>
      <c r="E972" s="6">
        <f t="shared" si="91"/>
        <v>2.794546052501523E-4</v>
      </c>
      <c r="F972" s="7">
        <f t="shared" si="92"/>
        <v>0.96946127262369242</v>
      </c>
      <c r="G972" s="6">
        <f t="shared" si="93"/>
        <v>1.1139780182267502E-3</v>
      </c>
      <c r="H972" s="7">
        <f t="shared" si="94"/>
        <v>0.81215443530302478</v>
      </c>
      <c r="I972">
        <f t="shared" si="95"/>
        <v>7.1330429487825864E-4</v>
      </c>
    </row>
    <row r="973" spans="1:9">
      <c r="A973" s="3" t="s">
        <v>491</v>
      </c>
      <c r="B973">
        <v>10.26</v>
      </c>
      <c r="C973" s="4">
        <v>260</v>
      </c>
      <c r="D973">
        <f t="shared" si="90"/>
        <v>25.341130604288498</v>
      </c>
      <c r="E973" s="6">
        <f t="shared" si="91"/>
        <v>2.3362764426057748E-4</v>
      </c>
      <c r="F973" s="7">
        <f t="shared" si="92"/>
        <v>0.96969490026795302</v>
      </c>
      <c r="G973" s="6">
        <f t="shared" si="93"/>
        <v>9.3149262159791834E-4</v>
      </c>
      <c r="H973" s="7">
        <f t="shared" si="94"/>
        <v>0.81308592792462275</v>
      </c>
      <c r="I973">
        <f t="shared" si="95"/>
        <v>1.8167513308786631E-3</v>
      </c>
    </row>
    <row r="974" spans="1:9">
      <c r="A974" s="3" t="s">
        <v>534</v>
      </c>
      <c r="B974">
        <v>26.13</v>
      </c>
      <c r="C974" s="4">
        <v>662</v>
      </c>
      <c r="D974">
        <f t="shared" si="90"/>
        <v>25.334864140834291</v>
      </c>
      <c r="E974" s="6">
        <f t="shared" si="91"/>
        <v>5.948519250019319E-4</v>
      </c>
      <c r="F974" s="7">
        <f t="shared" si="92"/>
        <v>0.97028975219295499</v>
      </c>
      <c r="G974" s="6">
        <f t="shared" si="93"/>
        <v>2.3723101561748156E-3</v>
      </c>
      <c r="H974" s="7">
        <f t="shared" si="94"/>
        <v>0.81545823808079754</v>
      </c>
      <c r="I974">
        <f t="shared" si="95"/>
        <v>1.9217768791566225E-3</v>
      </c>
    </row>
    <row r="975" spans="1:9">
      <c r="A975" s="3" t="s">
        <v>1093</v>
      </c>
      <c r="B975">
        <v>27.63</v>
      </c>
      <c r="C975" s="4">
        <v>699</v>
      </c>
      <c r="D975">
        <f t="shared" si="90"/>
        <v>25.298588490770904</v>
      </c>
      <c r="E975" s="6">
        <f t="shared" si="91"/>
        <v>6.280989359159372E-4</v>
      </c>
      <c r="F975" s="7">
        <f t="shared" si="92"/>
        <v>0.97091785112887097</v>
      </c>
      <c r="G975" s="6">
        <f t="shared" si="93"/>
        <v>2.5084932879873767E-3</v>
      </c>
      <c r="H975" s="7">
        <f t="shared" si="94"/>
        <v>0.81796673136878495</v>
      </c>
      <c r="I975">
        <f t="shared" si="95"/>
        <v>1.1153447720734233E-3</v>
      </c>
    </row>
    <row r="976" spans="1:9">
      <c r="A976" s="3" t="s">
        <v>1076</v>
      </c>
      <c r="B976">
        <v>16.03</v>
      </c>
      <c r="C976" s="4">
        <v>405</v>
      </c>
      <c r="D976">
        <f t="shared" si="90"/>
        <v>25.265127885215218</v>
      </c>
      <c r="E976" s="6">
        <f t="shared" si="91"/>
        <v>3.6391998432897649E-4</v>
      </c>
      <c r="F976" s="7">
        <f t="shared" si="92"/>
        <v>0.97128177111319991</v>
      </c>
      <c r="G976" s="6">
        <f t="shared" si="93"/>
        <v>1.4553437353035704E-3</v>
      </c>
      <c r="H976" s="7">
        <f t="shared" si="94"/>
        <v>0.81942207510408849</v>
      </c>
      <c r="I976">
        <f t="shared" si="95"/>
        <v>2.6440414788775346E-4</v>
      </c>
    </row>
    <row r="977" spans="1:9">
      <c r="A977" s="3" t="s">
        <v>480</v>
      </c>
      <c r="B977">
        <v>3.8</v>
      </c>
      <c r="C977" s="4">
        <v>96</v>
      </c>
      <c r="D977">
        <f t="shared" si="90"/>
        <v>25.263157894736842</v>
      </c>
      <c r="E977" s="6">
        <f t="shared" si="91"/>
        <v>8.6262514803905541E-5</v>
      </c>
      <c r="F977" s="7">
        <f t="shared" si="92"/>
        <v>0.97136803362800384</v>
      </c>
      <c r="G977" s="6">
        <f t="shared" si="93"/>
        <v>3.4499726725848828E-4</v>
      </c>
      <c r="H977" s="7">
        <f t="shared" si="94"/>
        <v>0.81976707237134694</v>
      </c>
      <c r="I977">
        <f t="shared" si="95"/>
        <v>3.5004187275056164E-4</v>
      </c>
    </row>
    <row r="978" spans="1:9">
      <c r="A978" s="3" t="s">
        <v>664</v>
      </c>
      <c r="B978">
        <v>5.03</v>
      </c>
      <c r="C978" s="4">
        <v>127</v>
      </c>
      <c r="D978">
        <f t="shared" si="90"/>
        <v>25.248508946322065</v>
      </c>
      <c r="E978" s="6">
        <f t="shared" si="91"/>
        <v>1.141181185426667E-4</v>
      </c>
      <c r="F978" s="7">
        <f t="shared" si="92"/>
        <v>0.97148215174654651</v>
      </c>
      <c r="G978" s="6">
        <f t="shared" si="93"/>
        <v>4.566674353447885E-4</v>
      </c>
      <c r="H978" s="7">
        <f t="shared" si="94"/>
        <v>0.82022373980669172</v>
      </c>
      <c r="I978">
        <f t="shared" si="95"/>
        <v>4.2525280918048747E-4</v>
      </c>
    </row>
    <row r="979" spans="1:9">
      <c r="A979" s="3" t="s">
        <v>142</v>
      </c>
      <c r="B979">
        <v>6.1</v>
      </c>
      <c r="C979" s="4">
        <v>153</v>
      </c>
      <c r="D979">
        <f t="shared" si="90"/>
        <v>25.081967213114755</v>
      </c>
      <c r="E979" s="6">
        <f t="shared" si="91"/>
        <v>1.3748088296872444E-4</v>
      </c>
      <c r="F979" s="7">
        <f t="shared" si="92"/>
        <v>0.97161963262951523</v>
      </c>
      <c r="G979" s="6">
        <f t="shared" si="93"/>
        <v>5.5381140270441536E-4</v>
      </c>
      <c r="H979" s="7">
        <f t="shared" si="94"/>
        <v>0.82077755120939611</v>
      </c>
      <c r="I979">
        <f t="shared" si="95"/>
        <v>6.420656554562143E-4</v>
      </c>
    </row>
    <row r="980" spans="1:9">
      <c r="A980" s="3" t="s">
        <v>93</v>
      </c>
      <c r="B980">
        <v>9.2100000000000009</v>
      </c>
      <c r="C980" s="4">
        <v>231</v>
      </c>
      <c r="D980">
        <f t="shared" si="90"/>
        <v>25.081433224755699</v>
      </c>
      <c r="E980" s="6">
        <f t="shared" si="91"/>
        <v>2.075691762468977E-4</v>
      </c>
      <c r="F980" s="7">
        <f t="shared" si="92"/>
        <v>0.9718272018057621</v>
      </c>
      <c r="G980" s="6">
        <f t="shared" si="93"/>
        <v>8.3616442932912566E-4</v>
      </c>
      <c r="H980" s="7">
        <f t="shared" si="94"/>
        <v>0.82161371563872521</v>
      </c>
      <c r="I980">
        <f t="shared" si="95"/>
        <v>2.7523221833761768E-3</v>
      </c>
    </row>
    <row r="981" spans="1:9">
      <c r="A981" s="3" t="s">
        <v>1078</v>
      </c>
      <c r="B981">
        <v>39.47</v>
      </c>
      <c r="C981" s="4">
        <v>989</v>
      </c>
      <c r="D981">
        <f t="shared" si="90"/>
        <v>25.057005320496579</v>
      </c>
      <c r="E981" s="6">
        <f t="shared" si="91"/>
        <v>8.8868361605273511E-4</v>
      </c>
      <c r="F981" s="7">
        <f t="shared" si="92"/>
        <v>0.97271588542181486</v>
      </c>
      <c r="G981" s="6">
        <f t="shared" si="93"/>
        <v>3.5834321417611927E-3</v>
      </c>
      <c r="H981" s="7">
        <f t="shared" si="94"/>
        <v>0.82519714778048636</v>
      </c>
      <c r="I981">
        <f t="shared" si="95"/>
        <v>1.2383079688051968E-3</v>
      </c>
    </row>
    <row r="982" spans="1:9">
      <c r="A982" s="3" t="s">
        <v>552</v>
      </c>
      <c r="B982">
        <v>17.75</v>
      </c>
      <c r="C982" s="4">
        <v>444</v>
      </c>
      <c r="D982">
        <f t="shared" si="90"/>
        <v>25.014084507042252</v>
      </c>
      <c r="E982" s="6">
        <f t="shared" si="91"/>
        <v>3.9896413096806308E-4</v>
      </c>
      <c r="F982" s="7">
        <f t="shared" si="92"/>
        <v>0.97311484955278293</v>
      </c>
      <c r="G982" s="6">
        <f t="shared" si="93"/>
        <v>1.6115003931153071E-3</v>
      </c>
      <c r="H982" s="7">
        <f t="shared" si="94"/>
        <v>0.82680864817360167</v>
      </c>
      <c r="I982">
        <f t="shared" si="95"/>
        <v>8.6241026424804801E-4</v>
      </c>
    </row>
    <row r="983" spans="1:9">
      <c r="A983" s="3" t="s">
        <v>181</v>
      </c>
      <c r="B983">
        <v>12.36</v>
      </c>
      <c r="C983" s="4">
        <v>309</v>
      </c>
      <c r="D983">
        <f t="shared" si="90"/>
        <v>25</v>
      </c>
      <c r="E983" s="6">
        <f t="shared" si="91"/>
        <v>2.7765746952507095E-4</v>
      </c>
      <c r="F983" s="7">
        <f t="shared" si="92"/>
        <v>0.97339250702230795</v>
      </c>
      <c r="G983" s="6">
        <f t="shared" si="93"/>
        <v>1.122149006135504E-3</v>
      </c>
      <c r="H983" s="7">
        <f t="shared" si="94"/>
        <v>0.82793079717973717</v>
      </c>
      <c r="I983">
        <f t="shared" si="95"/>
        <v>5.9242995854591474E-4</v>
      </c>
    </row>
    <row r="984" spans="1:9">
      <c r="A984" s="3" t="s">
        <v>465</v>
      </c>
      <c r="B984">
        <v>8.48</v>
      </c>
      <c r="C984" s="4">
        <v>211</v>
      </c>
      <c r="D984">
        <f t="shared" si="90"/>
        <v>24.882075471698112</v>
      </c>
      <c r="E984" s="6">
        <f t="shared" si="91"/>
        <v>1.8959781899608404E-4</v>
      </c>
      <c r="F984" s="7">
        <f t="shared" si="92"/>
        <v>0.97358210484130403</v>
      </c>
      <c r="G984" s="6">
        <f t="shared" si="93"/>
        <v>7.6988863851367914E-4</v>
      </c>
      <c r="H984" s="7">
        <f t="shared" si="94"/>
        <v>0.82870068581825085</v>
      </c>
      <c r="I984">
        <f t="shared" si="95"/>
        <v>7.7840168342113714E-4</v>
      </c>
    </row>
    <row r="985" spans="1:9">
      <c r="A985" s="3" t="s">
        <v>911</v>
      </c>
      <c r="B985">
        <v>11.14</v>
      </c>
      <c r="C985" s="4">
        <v>277</v>
      </c>
      <c r="D985">
        <f t="shared" si="90"/>
        <v>24.865350089766604</v>
      </c>
      <c r="E985" s="6">
        <f t="shared" si="91"/>
        <v>2.4890329792376912E-4</v>
      </c>
      <c r="F985" s="7">
        <f t="shared" si="92"/>
        <v>0.97383100813922785</v>
      </c>
      <c r="G985" s="6">
        <f t="shared" si="93"/>
        <v>1.011386725594621E-3</v>
      </c>
      <c r="H985" s="7">
        <f t="shared" si="94"/>
        <v>0.82971207254384549</v>
      </c>
      <c r="I985">
        <f t="shared" si="95"/>
        <v>1.7185406775185319E-3</v>
      </c>
    </row>
    <row r="986" spans="1:9">
      <c r="A986" s="3" t="s">
        <v>995</v>
      </c>
      <c r="B986">
        <v>24.59</v>
      </c>
      <c r="C986" s="4">
        <v>611</v>
      </c>
      <c r="D986">
        <f t="shared" si="90"/>
        <v>24.847498983326556</v>
      </c>
      <c r="E986" s="6">
        <f t="shared" si="91"/>
        <v>5.4902496401235709E-4</v>
      </c>
      <c r="F986" s="7">
        <f t="shared" si="92"/>
        <v>0.97438003310324017</v>
      </c>
      <c r="G986" s="6">
        <f t="shared" si="93"/>
        <v>2.232495474180586E-3</v>
      </c>
      <c r="H986" s="7">
        <f t="shared" si="94"/>
        <v>0.83194456801802608</v>
      </c>
      <c r="I986">
        <f t="shared" si="95"/>
        <v>6.5090215062846291E-4</v>
      </c>
    </row>
    <row r="987" spans="1:9">
      <c r="A987" s="3" t="s">
        <v>624</v>
      </c>
      <c r="B987">
        <v>9.31</v>
      </c>
      <c r="C987" s="4">
        <v>231</v>
      </c>
      <c r="D987">
        <f t="shared" si="90"/>
        <v>24.81203007518797</v>
      </c>
      <c r="E987" s="6">
        <f t="shared" si="91"/>
        <v>2.075691762468977E-4</v>
      </c>
      <c r="F987" s="7">
        <f t="shared" si="92"/>
        <v>0.97458760227948704</v>
      </c>
      <c r="G987" s="6">
        <f t="shared" si="93"/>
        <v>8.4524330478329634E-4</v>
      </c>
      <c r="H987" s="7">
        <f t="shared" si="94"/>
        <v>0.83278981132280938</v>
      </c>
      <c r="I987">
        <f t="shared" si="95"/>
        <v>7.956218296895079E-4</v>
      </c>
    </row>
    <row r="988" spans="1:9">
      <c r="A988" s="3" t="s">
        <v>622</v>
      </c>
      <c r="B988">
        <v>11.36</v>
      </c>
      <c r="C988" s="4">
        <v>280</v>
      </c>
      <c r="D988">
        <f t="shared" si="90"/>
        <v>24.647887323943664</v>
      </c>
      <c r="E988" s="6">
        <f t="shared" si="91"/>
        <v>2.5159900151139114E-4</v>
      </c>
      <c r="F988" s="7">
        <f t="shared" si="92"/>
        <v>0.97483920128099844</v>
      </c>
      <c r="G988" s="6">
        <f t="shared" si="93"/>
        <v>1.0313602515937966E-3</v>
      </c>
      <c r="H988" s="7">
        <f t="shared" si="94"/>
        <v>0.83382117157440316</v>
      </c>
      <c r="I988">
        <f t="shared" si="95"/>
        <v>7.6199483938022006E-4</v>
      </c>
    </row>
    <row r="989" spans="1:9">
      <c r="A989" s="3" t="s">
        <v>134</v>
      </c>
      <c r="B989">
        <v>10.87</v>
      </c>
      <c r="C989" s="4">
        <v>267</v>
      </c>
      <c r="D989">
        <f t="shared" si="90"/>
        <v>24.563017479300829</v>
      </c>
      <c r="E989" s="6">
        <f t="shared" si="91"/>
        <v>2.3991761929836227E-4</v>
      </c>
      <c r="F989" s="7">
        <f t="shared" si="92"/>
        <v>0.97507911890029675</v>
      </c>
      <c r="G989" s="6">
        <f t="shared" si="93"/>
        <v>9.8687376186835994E-4</v>
      </c>
      <c r="H989" s="7">
        <f t="shared" si="94"/>
        <v>0.83480804533627151</v>
      </c>
      <c r="I989">
        <f t="shared" si="95"/>
        <v>3.0850114111169447E-4</v>
      </c>
    </row>
    <row r="990" spans="1:9">
      <c r="A990" s="3" t="s">
        <v>689</v>
      </c>
      <c r="B990">
        <v>4.4000000000000004</v>
      </c>
      <c r="C990" s="4">
        <v>108</v>
      </c>
      <c r="D990">
        <f t="shared" si="90"/>
        <v>24.545454545454543</v>
      </c>
      <c r="E990" s="6">
        <f t="shared" si="91"/>
        <v>9.7045329154393727E-5</v>
      </c>
      <c r="F990" s="7">
        <f t="shared" si="92"/>
        <v>0.97517616422945119</v>
      </c>
      <c r="G990" s="6">
        <f t="shared" si="93"/>
        <v>3.9947051998351281E-4</v>
      </c>
      <c r="H990" s="7">
        <f t="shared" si="94"/>
        <v>0.83520751585625497</v>
      </c>
      <c r="I990">
        <f t="shared" si="95"/>
        <v>6.1128560147361011E-4</v>
      </c>
    </row>
    <row r="991" spans="1:9">
      <c r="A991" s="3" t="s">
        <v>276</v>
      </c>
      <c r="B991">
        <v>8.7100000000000009</v>
      </c>
      <c r="C991" s="4">
        <v>213</v>
      </c>
      <c r="D991">
        <f t="shared" si="90"/>
        <v>24.454649827784152</v>
      </c>
      <c r="E991" s="6">
        <f t="shared" si="91"/>
        <v>1.9139495472116541E-4</v>
      </c>
      <c r="F991" s="7">
        <f t="shared" si="92"/>
        <v>0.97536755918417239</v>
      </c>
      <c r="G991" s="6">
        <f t="shared" si="93"/>
        <v>7.9077005205827197E-4</v>
      </c>
      <c r="H991" s="7">
        <f t="shared" si="94"/>
        <v>0.83599828590831327</v>
      </c>
      <c r="I991">
        <f t="shared" si="95"/>
        <v>5.1741501690683034E-4</v>
      </c>
    </row>
    <row r="992" spans="1:9">
      <c r="A992" s="3" t="s">
        <v>978</v>
      </c>
      <c r="B992">
        <v>7.37</v>
      </c>
      <c r="C992" s="4">
        <v>180</v>
      </c>
      <c r="D992">
        <f t="shared" si="90"/>
        <v>24.423337856173678</v>
      </c>
      <c r="E992" s="6">
        <f t="shared" si="91"/>
        <v>1.6174221525732288E-4</v>
      </c>
      <c r="F992" s="7">
        <f t="shared" si="92"/>
        <v>0.97552930139942973</v>
      </c>
      <c r="G992" s="6">
        <f t="shared" si="93"/>
        <v>6.6911312097238385E-4</v>
      </c>
      <c r="H992" s="7">
        <f t="shared" si="94"/>
        <v>0.83666739902928566</v>
      </c>
      <c r="I992">
        <f t="shared" si="95"/>
        <v>7.1046988350698115E-4</v>
      </c>
    </row>
    <row r="993" spans="1:9">
      <c r="A993" s="3" t="s">
        <v>22</v>
      </c>
      <c r="B993">
        <v>10.11</v>
      </c>
      <c r="C993" s="4">
        <v>246</v>
      </c>
      <c r="D993">
        <f t="shared" si="90"/>
        <v>24.332344213649854</v>
      </c>
      <c r="E993" s="6">
        <f t="shared" si="91"/>
        <v>2.2104769418500794E-4</v>
      </c>
      <c r="F993" s="7">
        <f t="shared" si="92"/>
        <v>0.97575034909361469</v>
      </c>
      <c r="G993" s="6">
        <f t="shared" si="93"/>
        <v>9.1787430841666227E-4</v>
      </c>
      <c r="H993" s="7">
        <f t="shared" si="94"/>
        <v>0.83758527333770227</v>
      </c>
      <c r="I993">
        <f t="shared" si="95"/>
        <v>2.144964213122158E-4</v>
      </c>
    </row>
    <row r="994" spans="1:9">
      <c r="A994" s="3" t="s">
        <v>673</v>
      </c>
      <c r="B994">
        <v>3.05</v>
      </c>
      <c r="C994" s="4">
        <v>74</v>
      </c>
      <c r="D994">
        <f t="shared" si="90"/>
        <v>24.262295081967213</v>
      </c>
      <c r="E994" s="6">
        <f t="shared" si="91"/>
        <v>6.6494021828010513E-5</v>
      </c>
      <c r="F994" s="7">
        <f t="shared" si="92"/>
        <v>0.9758168431154427</v>
      </c>
      <c r="G994" s="6">
        <f t="shared" si="93"/>
        <v>2.7690570135220768E-4</v>
      </c>
      <c r="H994" s="7">
        <f t="shared" si="94"/>
        <v>0.83786217903905447</v>
      </c>
      <c r="I994">
        <f t="shared" si="95"/>
        <v>3.4244073352283078E-3</v>
      </c>
    </row>
    <row r="995" spans="1:9">
      <c r="A995" s="3" t="s">
        <v>95</v>
      </c>
      <c r="B995">
        <v>48.46</v>
      </c>
      <c r="C995" s="4">
        <v>1154</v>
      </c>
      <c r="D995">
        <f t="shared" si="90"/>
        <v>23.813454395377629</v>
      </c>
      <c r="E995" s="6">
        <f t="shared" si="91"/>
        <v>1.0369473133719478E-3</v>
      </c>
      <c r="F995" s="7">
        <f t="shared" si="92"/>
        <v>0.97685379042881459</v>
      </c>
      <c r="G995" s="6">
        <f t="shared" si="93"/>
        <v>4.3996230450911427E-3</v>
      </c>
      <c r="H995" s="7">
        <f t="shared" si="94"/>
        <v>0.84226180208414558</v>
      </c>
      <c r="I995">
        <f t="shared" si="95"/>
        <v>2.0857391001440906E-3</v>
      </c>
    </row>
    <row r="996" spans="1:9">
      <c r="A996" s="3" t="s">
        <v>469</v>
      </c>
      <c r="B996">
        <v>29.5</v>
      </c>
      <c r="C996" s="4">
        <v>701</v>
      </c>
      <c r="D996">
        <f t="shared" si="90"/>
        <v>23.762711864406779</v>
      </c>
      <c r="E996" s="6">
        <f t="shared" si="91"/>
        <v>6.2989607164101854E-4</v>
      </c>
      <c r="F996" s="7">
        <f t="shared" si="92"/>
        <v>0.97748368650045558</v>
      </c>
      <c r="G996" s="6">
        <f t="shared" si="93"/>
        <v>2.6782682589803698E-3</v>
      </c>
      <c r="H996" s="7">
        <f t="shared" si="94"/>
        <v>0.8449400703431259</v>
      </c>
      <c r="I996">
        <f t="shared" si="95"/>
        <v>2.2564551469999028E-3</v>
      </c>
    </row>
    <row r="997" spans="1:9">
      <c r="A997" s="3" t="s">
        <v>75</v>
      </c>
      <c r="B997">
        <v>31.86</v>
      </c>
      <c r="C997" s="4">
        <v>752</v>
      </c>
      <c r="D997">
        <f t="shared" si="90"/>
        <v>23.603264281230384</v>
      </c>
      <c r="E997" s="6">
        <f t="shared" si="91"/>
        <v>6.7572303263059336E-4</v>
      </c>
      <c r="F997" s="7">
        <f t="shared" si="92"/>
        <v>0.97815940953308622</v>
      </c>
      <c r="G997" s="6">
        <f t="shared" si="93"/>
        <v>2.8925297196987993E-3</v>
      </c>
      <c r="H997" s="7">
        <f t="shared" si="94"/>
        <v>0.84783260006282468</v>
      </c>
      <c r="I997">
        <f t="shared" si="95"/>
        <v>6.6273119890936094E-4</v>
      </c>
    </row>
    <row r="998" spans="1:9">
      <c r="A998" s="3" t="s">
        <v>656</v>
      </c>
      <c r="B998">
        <v>9.35</v>
      </c>
      <c r="C998" s="4">
        <v>220</v>
      </c>
      <c r="D998">
        <f t="shared" si="90"/>
        <v>23.529411764705884</v>
      </c>
      <c r="E998" s="6">
        <f t="shared" si="91"/>
        <v>1.976849297589502E-4</v>
      </c>
      <c r="F998" s="7">
        <f t="shared" si="92"/>
        <v>0.97835709446284513</v>
      </c>
      <c r="G998" s="6">
        <f t="shared" si="93"/>
        <v>8.4887485496496461E-4</v>
      </c>
      <c r="H998" s="7">
        <f t="shared" si="94"/>
        <v>0.84868147491778967</v>
      </c>
      <c r="I998">
        <f t="shared" si="95"/>
        <v>8.3041253463400633E-4</v>
      </c>
    </row>
    <row r="999" spans="1:9">
      <c r="A999" s="3" t="s">
        <v>114</v>
      </c>
      <c r="B999">
        <v>11.71</v>
      </c>
      <c r="C999" s="4">
        <v>275</v>
      </c>
      <c r="D999">
        <f t="shared" si="90"/>
        <v>23.484201537147737</v>
      </c>
      <c r="E999" s="6">
        <f t="shared" si="91"/>
        <v>2.4710616219868772E-4</v>
      </c>
      <c r="F999" s="7">
        <f t="shared" si="92"/>
        <v>0.97860420062504383</v>
      </c>
      <c r="G999" s="6">
        <f t="shared" si="93"/>
        <v>1.0631363156833943E-3</v>
      </c>
      <c r="H999" s="7">
        <f t="shared" si="94"/>
        <v>0.84974461123347311</v>
      </c>
      <c r="I999">
        <f t="shared" si="95"/>
        <v>2.4467177602516266E-4</v>
      </c>
    </row>
    <row r="1000" spans="1:9">
      <c r="A1000" s="3" t="s">
        <v>78</v>
      </c>
      <c r="B1000">
        <v>3.45</v>
      </c>
      <c r="C1000" s="4">
        <v>81</v>
      </c>
      <c r="D1000">
        <f t="shared" si="90"/>
        <v>23.478260869565215</v>
      </c>
      <c r="E1000" s="6">
        <f t="shared" si="91"/>
        <v>7.2783996865795298E-5</v>
      </c>
      <c r="F1000" s="7">
        <f t="shared" si="92"/>
        <v>0.97867698462190966</v>
      </c>
      <c r="G1000" s="6">
        <f t="shared" si="93"/>
        <v>3.132212031688907E-4</v>
      </c>
      <c r="H1000" s="7">
        <f t="shared" si="94"/>
        <v>0.85005783243664201</v>
      </c>
      <c r="I1000">
        <f t="shared" si="95"/>
        <v>2.5393114446581322E-4</v>
      </c>
    </row>
    <row r="1001" spans="1:9">
      <c r="A1001" s="3" t="s">
        <v>46</v>
      </c>
      <c r="B1001">
        <v>3.58</v>
      </c>
      <c r="C1001" s="4">
        <v>84</v>
      </c>
      <c r="D1001">
        <f t="shared" si="90"/>
        <v>23.463687150837988</v>
      </c>
      <c r="E1001" s="6">
        <f t="shared" si="91"/>
        <v>7.5479700453417341E-5</v>
      </c>
      <c r="F1001" s="7">
        <f t="shared" si="92"/>
        <v>0.97875246432236307</v>
      </c>
      <c r="G1001" s="6">
        <f t="shared" si="93"/>
        <v>3.2502374125931269E-4</v>
      </c>
      <c r="H1001" s="7">
        <f t="shared" si="94"/>
        <v>0.85038285617790133</v>
      </c>
      <c r="I1001">
        <f t="shared" si="95"/>
        <v>8.5349866747508329E-4</v>
      </c>
    </row>
    <row r="1002" spans="1:9">
      <c r="A1002" s="3" t="s">
        <v>505</v>
      </c>
      <c r="B1002">
        <v>12.03</v>
      </c>
      <c r="C1002" s="4">
        <v>282</v>
      </c>
      <c r="D1002">
        <f t="shared" si="90"/>
        <v>23.441396508728182</v>
      </c>
      <c r="E1002" s="6">
        <f t="shared" si="91"/>
        <v>2.5339613723647254E-4</v>
      </c>
      <c r="F1002" s="7">
        <f t="shared" si="92"/>
        <v>0.97900586045959959</v>
      </c>
      <c r="G1002" s="6">
        <f t="shared" si="93"/>
        <v>1.0921887171367406E-3</v>
      </c>
      <c r="H1002" s="7">
        <f t="shared" si="94"/>
        <v>0.85147504489503811</v>
      </c>
      <c r="I1002">
        <f t="shared" si="95"/>
        <v>1.3590882688521155E-3</v>
      </c>
    </row>
    <row r="1003" spans="1:9">
      <c r="A1003" s="3" t="s">
        <v>1047</v>
      </c>
      <c r="B1003">
        <v>19.13</v>
      </c>
      <c r="C1003" s="4">
        <v>446</v>
      </c>
      <c r="D1003">
        <f t="shared" si="90"/>
        <v>23.314166231050706</v>
      </c>
      <c r="E1003" s="6">
        <f t="shared" si="91"/>
        <v>4.0076126669314448E-4</v>
      </c>
      <c r="F1003" s="7">
        <f t="shared" si="92"/>
        <v>0.97940662172629278</v>
      </c>
      <c r="G1003" s="6">
        <f t="shared" si="93"/>
        <v>1.7367888743828634E-3</v>
      </c>
      <c r="H1003" s="7">
        <f t="shared" si="94"/>
        <v>0.853211833769421</v>
      </c>
      <c r="I1003">
        <f t="shared" si="95"/>
        <v>3.659331549368261E-4</v>
      </c>
    </row>
    <row r="1004" spans="1:9">
      <c r="A1004" s="3" t="s">
        <v>1053</v>
      </c>
      <c r="B1004">
        <v>5.15</v>
      </c>
      <c r="C1004" s="4">
        <v>120</v>
      </c>
      <c r="D1004">
        <f t="shared" si="90"/>
        <v>23.300970873786405</v>
      </c>
      <c r="E1004" s="6">
        <f t="shared" si="91"/>
        <v>1.0782814350488191E-4</v>
      </c>
      <c r="F1004" s="7">
        <f t="shared" si="92"/>
        <v>0.97951444986979763</v>
      </c>
      <c r="G1004" s="6">
        <f t="shared" si="93"/>
        <v>4.6756208588979336E-4</v>
      </c>
      <c r="H1004" s="7">
        <f t="shared" si="94"/>
        <v>0.85367939585531083</v>
      </c>
      <c r="I1004">
        <f t="shared" si="95"/>
        <v>3.0936472589992992E-4</v>
      </c>
    </row>
    <row r="1005" spans="1:9">
      <c r="A1005" s="3" t="s">
        <v>418</v>
      </c>
      <c r="B1005">
        <v>4.3499999999999996</v>
      </c>
      <c r="C1005" s="4">
        <v>101</v>
      </c>
      <c r="D1005">
        <f t="shared" si="90"/>
        <v>23.218390804597703</v>
      </c>
      <c r="E1005" s="6">
        <f t="shared" si="91"/>
        <v>9.0755354116608955E-5</v>
      </c>
      <c r="F1005" s="7">
        <f t="shared" si="92"/>
        <v>0.97960520522391425</v>
      </c>
      <c r="G1005" s="6">
        <f t="shared" si="93"/>
        <v>3.9493108225642737E-4</v>
      </c>
      <c r="H1005" s="7">
        <f t="shared" si="94"/>
        <v>0.85407432693756724</v>
      </c>
      <c r="I1005">
        <f t="shared" si="95"/>
        <v>3.167235520676881E-4</v>
      </c>
    </row>
    <row r="1006" spans="1:9">
      <c r="A1006" s="3" t="s">
        <v>964</v>
      </c>
      <c r="B1006">
        <v>4.45</v>
      </c>
      <c r="C1006" s="4">
        <v>103</v>
      </c>
      <c r="D1006">
        <f t="shared" si="90"/>
        <v>23.146067415730336</v>
      </c>
      <c r="E1006" s="6">
        <f t="shared" si="91"/>
        <v>9.2552489841690313E-5</v>
      </c>
      <c r="F1006" s="7">
        <f t="shared" si="92"/>
        <v>0.97969775771375589</v>
      </c>
      <c r="G1006" s="6">
        <f t="shared" si="93"/>
        <v>4.0400995771059815E-4</v>
      </c>
      <c r="H1006" s="7">
        <f t="shared" si="94"/>
        <v>0.85447833689527786</v>
      </c>
      <c r="I1006">
        <f t="shared" si="95"/>
        <v>3.694905359756806E-4</v>
      </c>
    </row>
    <row r="1007" spans="1:9">
      <c r="A1007" s="3" t="s">
        <v>837</v>
      </c>
      <c r="B1007">
        <v>5.19</v>
      </c>
      <c r="C1007" s="4">
        <v>120</v>
      </c>
      <c r="D1007">
        <f t="shared" si="90"/>
        <v>23.121387283236992</v>
      </c>
      <c r="E1007" s="6">
        <f t="shared" si="91"/>
        <v>1.0782814350488191E-4</v>
      </c>
      <c r="F1007" s="7">
        <f t="shared" si="92"/>
        <v>0.97980558585726074</v>
      </c>
      <c r="G1007" s="6">
        <f t="shared" si="93"/>
        <v>4.7119363607146168E-4</v>
      </c>
      <c r="H1007" s="7">
        <f t="shared" si="94"/>
        <v>0.85494953053134937</v>
      </c>
      <c r="I1007">
        <f t="shared" si="95"/>
        <v>2.7410553067863663E-4</v>
      </c>
    </row>
    <row r="1008" spans="1:9">
      <c r="A1008" s="3" t="s">
        <v>833</v>
      </c>
      <c r="B1008">
        <v>3.85</v>
      </c>
      <c r="C1008" s="4">
        <v>89</v>
      </c>
      <c r="D1008">
        <f t="shared" si="90"/>
        <v>23.116883116883116</v>
      </c>
      <c r="E1008" s="6">
        <f t="shared" si="91"/>
        <v>7.9972539766120756E-5</v>
      </c>
      <c r="F1008" s="7">
        <f t="shared" si="92"/>
        <v>0.97988555839702685</v>
      </c>
      <c r="G1008" s="6">
        <f t="shared" si="93"/>
        <v>3.4953670498557367E-4</v>
      </c>
      <c r="H1008" s="7">
        <f t="shared" si="94"/>
        <v>0.85529906723633498</v>
      </c>
      <c r="I1008">
        <f t="shared" si="95"/>
        <v>7.1298179746615009E-4</v>
      </c>
    </row>
    <row r="1009" spans="1:9">
      <c r="A1009" s="3" t="s">
        <v>144</v>
      </c>
      <c r="B1009">
        <v>10.01</v>
      </c>
      <c r="C1009" s="4">
        <v>231</v>
      </c>
      <c r="D1009">
        <f t="shared" si="90"/>
        <v>23.076923076923077</v>
      </c>
      <c r="E1009" s="6">
        <f t="shared" si="91"/>
        <v>2.075691762468977E-4</v>
      </c>
      <c r="F1009" s="7">
        <f t="shared" si="92"/>
        <v>0.98009312757327371</v>
      </c>
      <c r="G1009" s="6">
        <f t="shared" si="93"/>
        <v>9.0879543296249149E-4</v>
      </c>
      <c r="H1009" s="7">
        <f t="shared" si="94"/>
        <v>0.85620786266929749</v>
      </c>
      <c r="I1009">
        <f t="shared" si="95"/>
        <v>2.2768743225476396E-4</v>
      </c>
    </row>
    <row r="1010" spans="1:9">
      <c r="A1010" s="3" t="s">
        <v>989</v>
      </c>
      <c r="B1010">
        <v>3.19</v>
      </c>
      <c r="C1010" s="4">
        <v>73</v>
      </c>
      <c r="D1010">
        <f t="shared" si="90"/>
        <v>22.884012539184955</v>
      </c>
      <c r="E1010" s="6">
        <f t="shared" si="91"/>
        <v>6.5595453965469828E-5</v>
      </c>
      <c r="F1010" s="7">
        <f t="shared" si="92"/>
        <v>0.98015872302723916</v>
      </c>
      <c r="G1010" s="6">
        <f t="shared" si="93"/>
        <v>2.8961612698804673E-4</v>
      </c>
      <c r="H1010" s="7">
        <f t="shared" si="94"/>
        <v>0.85649747879628557</v>
      </c>
      <c r="I1010">
        <f t="shared" si="95"/>
        <v>2.3415705511165008E-4</v>
      </c>
    </row>
    <row r="1011" spans="1:9">
      <c r="A1011" s="3" t="s">
        <v>1066</v>
      </c>
      <c r="B1011">
        <v>3.28</v>
      </c>
      <c r="C1011" s="4">
        <v>75</v>
      </c>
      <c r="D1011">
        <f t="shared" si="90"/>
        <v>22.865853658536587</v>
      </c>
      <c r="E1011" s="6">
        <f t="shared" si="91"/>
        <v>6.7392589690551199E-5</v>
      </c>
      <c r="F1011" s="7">
        <f t="shared" si="92"/>
        <v>0.98022611561692974</v>
      </c>
      <c r="G1011" s="6">
        <f t="shared" si="93"/>
        <v>2.9778711489680039E-4</v>
      </c>
      <c r="H1011" s="7">
        <f t="shared" si="94"/>
        <v>0.85679526591118238</v>
      </c>
      <c r="I1011">
        <f t="shared" si="95"/>
        <v>2.904838837701762E-4</v>
      </c>
    </row>
    <row r="1012" spans="1:9">
      <c r="A1012" s="3" t="s">
        <v>231</v>
      </c>
      <c r="B1012">
        <v>4.0599999999999996</v>
      </c>
      <c r="C1012" s="4">
        <v>92</v>
      </c>
      <c r="D1012">
        <f t="shared" si="90"/>
        <v>22.660098522167491</v>
      </c>
      <c r="E1012" s="6">
        <f t="shared" si="91"/>
        <v>8.2668243353742799E-5</v>
      </c>
      <c r="F1012" s="7">
        <f t="shared" si="92"/>
        <v>0.98030878386028353</v>
      </c>
      <c r="G1012" s="6">
        <f t="shared" si="93"/>
        <v>3.686023434393322E-4</v>
      </c>
      <c r="H1012" s="7">
        <f t="shared" si="94"/>
        <v>0.85716386825462176</v>
      </c>
      <c r="I1012">
        <f t="shared" si="95"/>
        <v>7.5831838601370105E-4</v>
      </c>
    </row>
    <row r="1013" spans="1:9">
      <c r="A1013" s="3" t="s">
        <v>1083</v>
      </c>
      <c r="B1013">
        <v>10.58</v>
      </c>
      <c r="C1013" s="4">
        <v>238</v>
      </c>
      <c r="D1013">
        <f t="shared" si="90"/>
        <v>22.495274102079396</v>
      </c>
      <c r="E1013" s="6">
        <f t="shared" si="91"/>
        <v>2.1385915128468248E-4</v>
      </c>
      <c r="F1013" s="7">
        <f t="shared" si="92"/>
        <v>0.98052264301156822</v>
      </c>
      <c r="G1013" s="6">
        <f t="shared" si="93"/>
        <v>9.6054502305126482E-4</v>
      </c>
      <c r="H1013" s="7">
        <f t="shared" si="94"/>
        <v>0.85812441327767308</v>
      </c>
      <c r="I1013">
        <f t="shared" si="95"/>
        <v>3.0609326431274564E-4</v>
      </c>
    </row>
    <row r="1014" spans="1:9">
      <c r="A1014" s="3" t="s">
        <v>641</v>
      </c>
      <c r="B1014">
        <v>4.2699999999999996</v>
      </c>
      <c r="C1014" s="4">
        <v>96</v>
      </c>
      <c r="D1014">
        <f t="shared" si="90"/>
        <v>22.482435597189699</v>
      </c>
      <c r="E1014" s="6">
        <f t="shared" si="91"/>
        <v>8.6262514803905541E-5</v>
      </c>
      <c r="F1014" s="7">
        <f t="shared" si="92"/>
        <v>0.98060890552637214</v>
      </c>
      <c r="G1014" s="6">
        <f t="shared" si="93"/>
        <v>3.8766798189309077E-4</v>
      </c>
      <c r="H1014" s="7">
        <f t="shared" si="94"/>
        <v>0.85851208125956613</v>
      </c>
      <c r="I1014">
        <f t="shared" si="95"/>
        <v>5.2986124372789156E-4</v>
      </c>
    </row>
    <row r="1015" spans="1:9">
      <c r="A1015" s="3" t="s">
        <v>82</v>
      </c>
      <c r="B1015">
        <v>7.39</v>
      </c>
      <c r="C1015" s="4">
        <v>166</v>
      </c>
      <c r="D1015">
        <f t="shared" si="90"/>
        <v>22.462787550744249</v>
      </c>
      <c r="E1015" s="6">
        <f t="shared" si="91"/>
        <v>1.4916226518175331E-4</v>
      </c>
      <c r="F1015" s="7">
        <f t="shared" si="92"/>
        <v>0.98075806779155394</v>
      </c>
      <c r="G1015" s="6">
        <f t="shared" si="93"/>
        <v>6.7092889606321798E-4</v>
      </c>
      <c r="H1015" s="7">
        <f t="shared" si="94"/>
        <v>0.85918301015562937</v>
      </c>
      <c r="I1015">
        <f t="shared" si="95"/>
        <v>3.8372953971010926E-4</v>
      </c>
    </row>
    <row r="1016" spans="1:9">
      <c r="A1016" s="3" t="s">
        <v>685</v>
      </c>
      <c r="B1016">
        <v>5.35</v>
      </c>
      <c r="C1016" s="4">
        <v>120</v>
      </c>
      <c r="D1016">
        <f t="shared" si="90"/>
        <v>22.429906542056077</v>
      </c>
      <c r="E1016" s="6">
        <f t="shared" si="91"/>
        <v>1.0782814350488191E-4</v>
      </c>
      <c r="F1016" s="7">
        <f t="shared" si="92"/>
        <v>0.9808658959350588</v>
      </c>
      <c r="G1016" s="6">
        <f t="shared" si="93"/>
        <v>4.8571983679813482E-4</v>
      </c>
      <c r="H1016" s="7">
        <f t="shared" si="94"/>
        <v>0.85966872999242749</v>
      </c>
      <c r="I1016">
        <f t="shared" si="95"/>
        <v>4.3180704666534453E-4</v>
      </c>
    </row>
    <row r="1017" spans="1:9">
      <c r="A1017" s="3" t="s">
        <v>132</v>
      </c>
      <c r="B1017">
        <v>6.02</v>
      </c>
      <c r="C1017" s="4">
        <v>135</v>
      </c>
      <c r="D1017">
        <f t="shared" si="90"/>
        <v>22.425249169435219</v>
      </c>
      <c r="E1017" s="6">
        <f t="shared" si="91"/>
        <v>1.2130666144299215E-4</v>
      </c>
      <c r="F1017" s="7">
        <f t="shared" si="92"/>
        <v>0.98098720259650174</v>
      </c>
      <c r="G1017" s="6">
        <f t="shared" si="93"/>
        <v>5.4654830234107882E-4</v>
      </c>
      <c r="H1017" s="7">
        <f t="shared" si="94"/>
        <v>0.86021527829476863</v>
      </c>
      <c r="I1017">
        <f t="shared" si="95"/>
        <v>4.8902615501089652E-4</v>
      </c>
    </row>
    <row r="1018" spans="1:9">
      <c r="A1018" s="3" t="s">
        <v>555</v>
      </c>
      <c r="B1018">
        <v>6.81</v>
      </c>
      <c r="C1018" s="4">
        <v>152</v>
      </c>
      <c r="D1018">
        <f t="shared" si="90"/>
        <v>22.320117474302499</v>
      </c>
      <c r="E1018" s="6">
        <f t="shared" si="91"/>
        <v>1.3658231510618377E-4</v>
      </c>
      <c r="F1018" s="7">
        <f t="shared" si="92"/>
        <v>0.9811237849116079</v>
      </c>
      <c r="G1018" s="6">
        <f t="shared" si="93"/>
        <v>6.1827141842902764E-4</v>
      </c>
      <c r="H1018" s="7">
        <f t="shared" si="94"/>
        <v>0.8608335497131977</v>
      </c>
      <c r="I1018">
        <f t="shared" si="95"/>
        <v>1.1777227515538113E-3</v>
      </c>
    </row>
    <row r="1019" spans="1:9">
      <c r="A1019" s="3" t="s">
        <v>559</v>
      </c>
      <c r="B1019">
        <v>16.399999999999999</v>
      </c>
      <c r="C1019" s="4">
        <v>366</v>
      </c>
      <c r="D1019">
        <f t="shared" si="90"/>
        <v>22.31707317073171</v>
      </c>
      <c r="E1019" s="6">
        <f t="shared" si="91"/>
        <v>3.2887583768988985E-4</v>
      </c>
      <c r="F1019" s="7">
        <f t="shared" si="92"/>
        <v>0.98145266074929782</v>
      </c>
      <c r="G1019" s="6">
        <f t="shared" si="93"/>
        <v>1.4889355744840021E-3</v>
      </c>
      <c r="H1019" s="7">
        <f t="shared" si="94"/>
        <v>0.86232248528768174</v>
      </c>
      <c r="I1019">
        <f t="shared" si="95"/>
        <v>7.8562634009260446E-4</v>
      </c>
    </row>
    <row r="1020" spans="1:9">
      <c r="A1020" s="3" t="s">
        <v>1016</v>
      </c>
      <c r="B1020">
        <v>10.93</v>
      </c>
      <c r="C1020" s="4">
        <v>243</v>
      </c>
      <c r="D1020">
        <f t="shared" si="90"/>
        <v>22.2323879231473</v>
      </c>
      <c r="E1020" s="6">
        <f t="shared" si="91"/>
        <v>2.183519905973859E-4</v>
      </c>
      <c r="F1020" s="7">
        <f t="shared" si="92"/>
        <v>0.98167101273989521</v>
      </c>
      <c r="G1020" s="6">
        <f t="shared" si="93"/>
        <v>9.9232108714086245E-4</v>
      </c>
      <c r="H1020" s="7">
        <f t="shared" si="94"/>
        <v>0.86331480637482261</v>
      </c>
      <c r="I1020">
        <f t="shared" si="95"/>
        <v>2.135010271331339E-4</v>
      </c>
    </row>
    <row r="1021" spans="1:9">
      <c r="A1021" s="3" t="s">
        <v>997</v>
      </c>
      <c r="B1021">
        <v>2.97</v>
      </c>
      <c r="C1021" s="4">
        <v>66</v>
      </c>
      <c r="D1021">
        <f t="shared" si="90"/>
        <v>22.222222222222221</v>
      </c>
      <c r="E1021" s="6">
        <f t="shared" si="91"/>
        <v>5.9305478927685056E-5</v>
      </c>
      <c r="F1021" s="7">
        <f t="shared" si="92"/>
        <v>0.98173031821882295</v>
      </c>
      <c r="G1021" s="6">
        <f t="shared" si="93"/>
        <v>2.6964260098887114E-4</v>
      </c>
      <c r="H1021" s="7">
        <f t="shared" si="94"/>
        <v>0.86358444897581144</v>
      </c>
      <c r="I1021">
        <f t="shared" si="95"/>
        <v>1.1144605222915827E-3</v>
      </c>
    </row>
    <row r="1022" spans="1:9">
      <c r="A1022" s="3" t="s">
        <v>987</v>
      </c>
      <c r="B1022">
        <v>15.49</v>
      </c>
      <c r="C1022" s="4">
        <v>343</v>
      </c>
      <c r="D1022">
        <f t="shared" si="90"/>
        <v>22.143318269851516</v>
      </c>
      <c r="E1022" s="6">
        <f t="shared" si="91"/>
        <v>3.0820877685145418E-4</v>
      </c>
      <c r="F1022" s="7">
        <f t="shared" si="92"/>
        <v>0.9820385269956744</v>
      </c>
      <c r="G1022" s="6">
        <f t="shared" si="93"/>
        <v>1.4063178078510485E-3</v>
      </c>
      <c r="H1022" s="7">
        <f t="shared" si="94"/>
        <v>0.86499076678366249</v>
      </c>
      <c r="I1022">
        <f t="shared" si="95"/>
        <v>4.4908536100329854E-4</v>
      </c>
    </row>
    <row r="1023" spans="1:9">
      <c r="A1023" s="3" t="s">
        <v>157</v>
      </c>
      <c r="B1023">
        <v>6.24</v>
      </c>
      <c r="C1023" s="4">
        <v>138</v>
      </c>
      <c r="D1023">
        <f t="shared" si="90"/>
        <v>22.115384615384613</v>
      </c>
      <c r="E1023" s="6">
        <f t="shared" si="91"/>
        <v>1.240023650306142E-4</v>
      </c>
      <c r="F1023" s="7">
        <f t="shared" si="92"/>
        <v>0.98216252936070503</v>
      </c>
      <c r="G1023" s="6">
        <f t="shared" si="93"/>
        <v>5.6652182834025452E-4</v>
      </c>
      <c r="H1023" s="7">
        <f t="shared" si="94"/>
        <v>0.86555728861200276</v>
      </c>
      <c r="I1023">
        <f t="shared" si="95"/>
        <v>9.2773028258941181E-4</v>
      </c>
    </row>
    <row r="1024" spans="1:9">
      <c r="A1024" s="3" t="s">
        <v>484</v>
      </c>
      <c r="B1024">
        <v>12.89</v>
      </c>
      <c r="C1024" s="4">
        <v>285</v>
      </c>
      <c r="D1024">
        <f t="shared" si="90"/>
        <v>22.110162916989914</v>
      </c>
      <c r="E1024" s="6">
        <f t="shared" si="91"/>
        <v>2.5609184082409455E-4</v>
      </c>
      <c r="F1024" s="7">
        <f t="shared" si="92"/>
        <v>0.98241862120152912</v>
      </c>
      <c r="G1024" s="6">
        <f t="shared" si="93"/>
        <v>1.170267046042609E-3</v>
      </c>
      <c r="H1024" s="7">
        <f t="shared" si="94"/>
        <v>0.86672755565804538</v>
      </c>
      <c r="I1024">
        <f t="shared" si="95"/>
        <v>6.3202087938862839E-4</v>
      </c>
    </row>
    <row r="1025" spans="1:9">
      <c r="A1025" s="3" t="s">
        <v>487</v>
      </c>
      <c r="B1025">
        <v>8.7799999999999994</v>
      </c>
      <c r="C1025" s="4">
        <v>194</v>
      </c>
      <c r="D1025">
        <f t="shared" ref="D1025:D1088" si="96">C1025/B1025</f>
        <v>22.095671981776768</v>
      </c>
      <c r="E1025" s="6">
        <f t="shared" si="91"/>
        <v>1.7432216533289243E-4</v>
      </c>
      <c r="F1025" s="7">
        <f t="shared" si="92"/>
        <v>0.98259294336686198</v>
      </c>
      <c r="G1025" s="6">
        <f t="shared" si="93"/>
        <v>7.9712526487619127E-4</v>
      </c>
      <c r="H1025" s="7">
        <f t="shared" si="94"/>
        <v>0.86752468092292156</v>
      </c>
      <c r="I1025">
        <f t="shared" si="95"/>
        <v>6.5232204967302643E-4</v>
      </c>
    </row>
    <row r="1026" spans="1:9">
      <c r="A1026" s="3" t="s">
        <v>730</v>
      </c>
      <c r="B1026">
        <v>9.06</v>
      </c>
      <c r="C1026" s="4">
        <v>200</v>
      </c>
      <c r="D1026">
        <f t="shared" si="96"/>
        <v>22.075055187637968</v>
      </c>
      <c r="E1026" s="6">
        <f t="shared" si="91"/>
        <v>1.7971357250813654E-4</v>
      </c>
      <c r="F1026" s="7">
        <f t="shared" si="92"/>
        <v>0.9827726569393701</v>
      </c>
      <c r="G1026" s="6">
        <f t="shared" si="93"/>
        <v>8.2254611614786949E-4</v>
      </c>
      <c r="H1026" s="7">
        <f t="shared" si="94"/>
        <v>0.86834722703906941</v>
      </c>
      <c r="I1026">
        <f t="shared" si="95"/>
        <v>6.1138350709166733E-4</v>
      </c>
    </row>
    <row r="1027" spans="1:9">
      <c r="A1027" s="3" t="s">
        <v>765</v>
      </c>
      <c r="B1027">
        <v>8.4700000000000006</v>
      </c>
      <c r="C1027" s="4">
        <v>185</v>
      </c>
      <c r="D1027">
        <f t="shared" si="96"/>
        <v>21.841794569067293</v>
      </c>
      <c r="E1027" s="6">
        <f t="shared" ref="E1027:E1090" si="97">C1027/1112882</f>
        <v>1.662350545700263E-4</v>
      </c>
      <c r="F1027" s="7">
        <f t="shared" ref="F1027:F1090" si="98">F1026+E1027</f>
        <v>0.98293889199394013</v>
      </c>
      <c r="G1027" s="6">
        <f t="shared" ref="G1027:G1090" si="99">B1027/11014.58</f>
        <v>7.6898075096826213E-4</v>
      </c>
      <c r="H1027" s="7">
        <f t="shared" ref="H1027:H1090" si="100">H1026+G1027</f>
        <v>0.86911620779003762</v>
      </c>
      <c r="I1027">
        <f t="shared" ref="I1027:I1090" si="101">F1027*H1028-F1028*H1027</f>
        <v>3.140019305594155E-4</v>
      </c>
    </row>
    <row r="1028" spans="1:9">
      <c r="A1028" s="3" t="s">
        <v>1051</v>
      </c>
      <c r="B1028">
        <v>4.3499999999999996</v>
      </c>
      <c r="C1028" s="4">
        <v>95</v>
      </c>
      <c r="D1028">
        <f t="shared" si="96"/>
        <v>21.839080459770116</v>
      </c>
      <c r="E1028" s="6">
        <f t="shared" si="97"/>
        <v>8.5363946941364855E-5</v>
      </c>
      <c r="F1028" s="7">
        <f t="shared" si="98"/>
        <v>0.9830242559408815</v>
      </c>
      <c r="G1028" s="6">
        <f t="shared" si="99"/>
        <v>3.9493108225642737E-4</v>
      </c>
      <c r="H1028" s="7">
        <f t="shared" si="100"/>
        <v>0.86951113887229403</v>
      </c>
      <c r="I1028">
        <f t="shared" si="101"/>
        <v>1.6899220900090661E-4</v>
      </c>
    </row>
    <row r="1029" spans="1:9">
      <c r="A1029" s="3" t="s">
        <v>290</v>
      </c>
      <c r="B1029">
        <v>2.34</v>
      </c>
      <c r="C1029" s="4">
        <v>51</v>
      </c>
      <c r="D1029">
        <f t="shared" si="96"/>
        <v>21.794871794871796</v>
      </c>
      <c r="E1029" s="6">
        <f t="shared" si="97"/>
        <v>4.5826960989574814E-5</v>
      </c>
      <c r="F1029" s="7">
        <f t="shared" si="98"/>
        <v>0.98307008290187103</v>
      </c>
      <c r="G1029" s="6">
        <f t="shared" si="99"/>
        <v>2.124456856275954E-4</v>
      </c>
      <c r="H1029" s="7">
        <f t="shared" si="100"/>
        <v>0.86972358455792165</v>
      </c>
      <c r="I1029">
        <f t="shared" si="101"/>
        <v>3.0195512606079333E-4</v>
      </c>
    </row>
    <row r="1030" spans="1:9">
      <c r="A1030" s="3" t="s">
        <v>1105</v>
      </c>
      <c r="B1030">
        <v>4.18</v>
      </c>
      <c r="C1030" s="4">
        <v>91</v>
      </c>
      <c r="D1030">
        <f t="shared" si="96"/>
        <v>21.770334928229666</v>
      </c>
      <c r="E1030" s="6">
        <f t="shared" si="97"/>
        <v>8.1769675491202127E-5</v>
      </c>
      <c r="F1030" s="7">
        <f t="shared" si="98"/>
        <v>0.98315185257736226</v>
      </c>
      <c r="G1030" s="6">
        <f t="shared" si="99"/>
        <v>3.7949699398433711E-4</v>
      </c>
      <c r="H1030" s="7">
        <f t="shared" si="100"/>
        <v>0.87010308155190597</v>
      </c>
      <c r="I1030">
        <f t="shared" si="101"/>
        <v>6.0569543476596266E-4</v>
      </c>
    </row>
    <row r="1031" spans="1:9">
      <c r="A1031" s="3" t="s">
        <v>37</v>
      </c>
      <c r="B1031">
        <v>8.3800000000000008</v>
      </c>
      <c r="C1031" s="4">
        <v>182</v>
      </c>
      <c r="D1031">
        <f t="shared" si="96"/>
        <v>21.718377088305488</v>
      </c>
      <c r="E1031" s="6">
        <f t="shared" si="97"/>
        <v>1.6353935098240425E-4</v>
      </c>
      <c r="F1031" s="7">
        <f t="shared" si="98"/>
        <v>0.98331539192834472</v>
      </c>
      <c r="G1031" s="6">
        <f t="shared" si="99"/>
        <v>7.6080976305950847E-4</v>
      </c>
      <c r="H1031" s="7">
        <f t="shared" si="100"/>
        <v>0.87086389131496544</v>
      </c>
      <c r="I1031">
        <f t="shared" si="101"/>
        <v>8.5031677404456829E-4</v>
      </c>
    </row>
    <row r="1032" spans="1:9">
      <c r="A1032" s="3" t="s">
        <v>522</v>
      </c>
      <c r="B1032">
        <v>11.76</v>
      </c>
      <c r="C1032" s="4">
        <v>255</v>
      </c>
      <c r="D1032">
        <f t="shared" si="96"/>
        <v>21.683673469387756</v>
      </c>
      <c r="E1032" s="6">
        <f t="shared" si="97"/>
        <v>2.2913480494787407E-4</v>
      </c>
      <c r="F1032" s="7">
        <f t="shared" si="98"/>
        <v>0.98354452673329262</v>
      </c>
      <c r="G1032" s="6">
        <f t="shared" si="99"/>
        <v>1.0676757534104795E-3</v>
      </c>
      <c r="H1032" s="7">
        <f t="shared" si="100"/>
        <v>0.87193156706837593</v>
      </c>
      <c r="I1032">
        <f t="shared" si="101"/>
        <v>3.0463347353393289E-4</v>
      </c>
    </row>
    <row r="1033" spans="1:9">
      <c r="A1033" s="3" t="s">
        <v>869</v>
      </c>
      <c r="B1033">
        <v>4.21</v>
      </c>
      <c r="C1033" s="4">
        <v>91</v>
      </c>
      <c r="D1033">
        <f t="shared" si="96"/>
        <v>21.61520190023753</v>
      </c>
      <c r="E1033" s="6">
        <f t="shared" si="97"/>
        <v>8.1769675491202127E-5</v>
      </c>
      <c r="F1033" s="7">
        <f t="shared" si="98"/>
        <v>0.98362629640878385</v>
      </c>
      <c r="G1033" s="6">
        <f t="shared" si="99"/>
        <v>3.8222065662058837E-4</v>
      </c>
      <c r="H1033" s="7">
        <f t="shared" si="100"/>
        <v>0.87231378772499657</v>
      </c>
      <c r="I1033">
        <f t="shared" si="101"/>
        <v>3.5349228791226039E-4</v>
      </c>
    </row>
    <row r="1034" spans="1:9">
      <c r="A1034" s="3" t="s">
        <v>1088</v>
      </c>
      <c r="B1034">
        <v>4.88</v>
      </c>
      <c r="C1034" s="4">
        <v>105</v>
      </c>
      <c r="D1034">
        <f t="shared" si="96"/>
        <v>21.516393442622952</v>
      </c>
      <c r="E1034" s="6">
        <f t="shared" si="97"/>
        <v>9.4349625566771684E-5</v>
      </c>
      <c r="F1034" s="7">
        <f t="shared" si="98"/>
        <v>0.98372064603435061</v>
      </c>
      <c r="G1034" s="6">
        <f t="shared" si="99"/>
        <v>4.4304912216353232E-4</v>
      </c>
      <c r="H1034" s="7">
        <f t="shared" si="100"/>
        <v>0.8727568368471601</v>
      </c>
      <c r="I1034">
        <f t="shared" si="101"/>
        <v>1.0804518630682658E-3</v>
      </c>
    </row>
    <row r="1035" spans="1:9">
      <c r="A1035" s="3" t="s">
        <v>488</v>
      </c>
      <c r="B1035">
        <v>14.89</v>
      </c>
      <c r="C1035" s="4">
        <v>318</v>
      </c>
      <c r="D1035">
        <f t="shared" si="96"/>
        <v>21.356615177971793</v>
      </c>
      <c r="E1035" s="6">
        <f t="shared" si="97"/>
        <v>2.8574458028793711E-4</v>
      </c>
      <c r="F1035" s="7">
        <f t="shared" si="98"/>
        <v>0.98400639061463857</v>
      </c>
      <c r="G1035" s="6">
        <f t="shared" si="99"/>
        <v>1.351844555126024E-3</v>
      </c>
      <c r="H1035" s="7">
        <f t="shared" si="100"/>
        <v>0.87410868140228615</v>
      </c>
      <c r="I1035">
        <f t="shared" si="101"/>
        <v>3.8462127199645479E-4</v>
      </c>
    </row>
    <row r="1036" spans="1:9">
      <c r="A1036" s="3" t="s">
        <v>33</v>
      </c>
      <c r="B1036">
        <v>5.29</v>
      </c>
      <c r="C1036" s="4">
        <v>112</v>
      </c>
      <c r="D1036">
        <f t="shared" si="96"/>
        <v>21.172022684310019</v>
      </c>
      <c r="E1036" s="6">
        <f t="shared" si="97"/>
        <v>1.0063960060455646E-4</v>
      </c>
      <c r="F1036" s="7">
        <f t="shared" si="98"/>
        <v>0.98410703021524315</v>
      </c>
      <c r="G1036" s="6">
        <f t="shared" si="99"/>
        <v>4.8027251152563241E-4</v>
      </c>
      <c r="H1036" s="7">
        <f t="shared" si="100"/>
        <v>0.87458895391381175</v>
      </c>
      <c r="I1036">
        <f t="shared" si="101"/>
        <v>6.6684121903193283E-4</v>
      </c>
    </row>
    <row r="1037" spans="1:9">
      <c r="A1037" s="3" t="s">
        <v>360</v>
      </c>
      <c r="B1037">
        <v>9.17</v>
      </c>
      <c r="C1037" s="4">
        <v>194</v>
      </c>
      <c r="D1037">
        <f t="shared" si="96"/>
        <v>21.155943293347875</v>
      </c>
      <c r="E1037" s="6">
        <f t="shared" si="97"/>
        <v>1.7432216533289243E-4</v>
      </c>
      <c r="F1037" s="7">
        <f t="shared" si="98"/>
        <v>0.98428135238057601</v>
      </c>
      <c r="G1037" s="6">
        <f t="shared" si="99"/>
        <v>8.3253287914745728E-4</v>
      </c>
      <c r="H1037" s="7">
        <f t="shared" si="100"/>
        <v>0.87542148679295917</v>
      </c>
      <c r="I1037">
        <f t="shared" si="101"/>
        <v>1.5215438020643735E-4</v>
      </c>
    </row>
    <row r="1038" spans="1:9">
      <c r="A1038" s="3" t="s">
        <v>1080</v>
      </c>
      <c r="B1038">
        <v>2.09</v>
      </c>
      <c r="C1038" s="4">
        <v>44</v>
      </c>
      <c r="D1038">
        <f t="shared" si="96"/>
        <v>21.05263157894737</v>
      </c>
      <c r="E1038" s="6">
        <f t="shared" si="97"/>
        <v>3.9536985951790035E-5</v>
      </c>
      <c r="F1038" s="7">
        <f t="shared" si="98"/>
        <v>0.98432088936652784</v>
      </c>
      <c r="G1038" s="6">
        <f t="shared" si="99"/>
        <v>1.8974849699216856E-4</v>
      </c>
      <c r="H1038" s="7">
        <f t="shared" si="100"/>
        <v>0.87561123528995133</v>
      </c>
      <c r="I1038">
        <f t="shared" si="101"/>
        <v>3.7883175838171468E-4</v>
      </c>
    </row>
    <row r="1039" spans="1:9">
      <c r="A1039" s="3" t="s">
        <v>419</v>
      </c>
      <c r="B1039">
        <v>5.19</v>
      </c>
      <c r="C1039" s="4">
        <v>108</v>
      </c>
      <c r="D1039">
        <f t="shared" si="96"/>
        <v>20.809248554913292</v>
      </c>
      <c r="E1039" s="6">
        <f t="shared" si="97"/>
        <v>9.7045329154393727E-5</v>
      </c>
      <c r="F1039" s="7">
        <f t="shared" si="98"/>
        <v>0.98441793469568228</v>
      </c>
      <c r="G1039" s="6">
        <f t="shared" si="99"/>
        <v>4.7119363607146168E-4</v>
      </c>
      <c r="H1039" s="7">
        <f t="shared" si="100"/>
        <v>0.87608242892602284</v>
      </c>
      <c r="I1039">
        <f t="shared" si="101"/>
        <v>1.2461525875216983E-3</v>
      </c>
    </row>
    <row r="1040" spans="1:9">
      <c r="A1040" s="3" t="s">
        <v>787</v>
      </c>
      <c r="B1040">
        <v>17.07</v>
      </c>
      <c r="C1040" s="4">
        <v>355</v>
      </c>
      <c r="D1040">
        <f t="shared" si="96"/>
        <v>20.796719390743995</v>
      </c>
      <c r="E1040" s="6">
        <f t="shared" si="97"/>
        <v>3.1899159120194235E-4</v>
      </c>
      <c r="F1040" s="7">
        <f t="shared" si="98"/>
        <v>0.98473692628688425</v>
      </c>
      <c r="G1040" s="6">
        <f t="shared" si="99"/>
        <v>1.5497640400269461E-3</v>
      </c>
      <c r="H1040" s="7">
        <f t="shared" si="100"/>
        <v>0.87763219296604977</v>
      </c>
      <c r="I1040">
        <f t="shared" si="101"/>
        <v>9.6025344685246594E-4</v>
      </c>
    </row>
    <row r="1041" spans="1:9">
      <c r="A1041" s="3" t="s">
        <v>353</v>
      </c>
      <c r="B1041">
        <v>13.14</v>
      </c>
      <c r="C1041" s="4">
        <v>272</v>
      </c>
      <c r="D1041">
        <f t="shared" si="96"/>
        <v>20.700152207001523</v>
      </c>
      <c r="E1041" s="6">
        <f t="shared" si="97"/>
        <v>2.4441045861106571E-4</v>
      </c>
      <c r="F1041" s="7">
        <f t="shared" si="98"/>
        <v>0.98498133674549526</v>
      </c>
      <c r="G1041" s="6">
        <f t="shared" si="99"/>
        <v>1.1929642346780358E-3</v>
      </c>
      <c r="H1041" s="7">
        <f t="shared" si="100"/>
        <v>0.87882515720072785</v>
      </c>
      <c r="I1041">
        <f t="shared" si="101"/>
        <v>1.4161884965825378E-3</v>
      </c>
    </row>
    <row r="1042" spans="1:9">
      <c r="A1042" s="3" t="s">
        <v>532</v>
      </c>
      <c r="B1042">
        <v>19.36</v>
      </c>
      <c r="C1042" s="4">
        <v>399</v>
      </c>
      <c r="D1042">
        <f t="shared" si="96"/>
        <v>20.609504132231404</v>
      </c>
      <c r="E1042" s="6">
        <f t="shared" si="97"/>
        <v>3.5852857715373241E-4</v>
      </c>
      <c r="F1042" s="7">
        <f t="shared" si="98"/>
        <v>0.98533986532264894</v>
      </c>
      <c r="G1042" s="6">
        <f t="shared" si="99"/>
        <v>1.7576702879274562E-3</v>
      </c>
      <c r="H1042" s="7">
        <f t="shared" si="100"/>
        <v>0.88058282748865535</v>
      </c>
      <c r="I1042">
        <f t="shared" si="101"/>
        <v>1.8759103674363953E-3</v>
      </c>
    </row>
    <row r="1043" spans="1:9">
      <c r="A1043" s="3" t="s">
        <v>972</v>
      </c>
      <c r="B1043">
        <v>25.64</v>
      </c>
      <c r="C1043" s="4">
        <v>528</v>
      </c>
      <c r="D1043">
        <f t="shared" si="96"/>
        <v>20.592823712948519</v>
      </c>
      <c r="E1043" s="6">
        <f t="shared" si="97"/>
        <v>4.7444383142148045E-4</v>
      </c>
      <c r="F1043" s="7">
        <f t="shared" si="98"/>
        <v>0.98581430915407042</v>
      </c>
      <c r="G1043" s="6">
        <f t="shared" si="99"/>
        <v>2.3278236664493789E-3</v>
      </c>
      <c r="H1043" s="7">
        <f t="shared" si="100"/>
        <v>0.8829106511551047</v>
      </c>
      <c r="I1043">
        <f t="shared" si="101"/>
        <v>2.1012866619183335E-3</v>
      </c>
    </row>
    <row r="1044" spans="1:9">
      <c r="A1044" s="3" t="s">
        <v>103</v>
      </c>
      <c r="B1044">
        <v>28.69</v>
      </c>
      <c r="C1044" s="4">
        <v>588</v>
      </c>
      <c r="D1044">
        <f t="shared" si="96"/>
        <v>20.494945974207038</v>
      </c>
      <c r="E1044" s="6">
        <f t="shared" si="97"/>
        <v>5.2835790317392142E-4</v>
      </c>
      <c r="F1044" s="7">
        <f t="shared" si="98"/>
        <v>0.98634266705724438</v>
      </c>
      <c r="G1044" s="6">
        <f t="shared" si="99"/>
        <v>2.6047293678015866E-3</v>
      </c>
      <c r="H1044" s="7">
        <f t="shared" si="100"/>
        <v>0.88551538052290624</v>
      </c>
      <c r="I1044">
        <f t="shared" si="101"/>
        <v>7.9764674942839342E-4</v>
      </c>
    </row>
    <row r="1045" spans="1:9">
      <c r="A1045" s="3" t="s">
        <v>899</v>
      </c>
      <c r="B1045">
        <v>10.88</v>
      </c>
      <c r="C1045" s="4">
        <v>222</v>
      </c>
      <c r="D1045">
        <f t="shared" si="96"/>
        <v>20.40441176470588</v>
      </c>
      <c r="E1045" s="6">
        <f t="shared" si="97"/>
        <v>1.9948206548403154E-4</v>
      </c>
      <c r="F1045" s="7">
        <f t="shared" si="98"/>
        <v>0.98654214912272842</v>
      </c>
      <c r="G1045" s="6">
        <f t="shared" si="99"/>
        <v>9.8778164941377717E-4</v>
      </c>
      <c r="H1045" s="7">
        <f t="shared" si="100"/>
        <v>0.88650316217232006</v>
      </c>
      <c r="I1045">
        <f t="shared" si="101"/>
        <v>1.6422607537203149E-3</v>
      </c>
    </row>
    <row r="1046" spans="1:9">
      <c r="A1046" s="3" t="s">
        <v>166</v>
      </c>
      <c r="B1046">
        <v>22.4</v>
      </c>
      <c r="C1046" s="4">
        <v>457</v>
      </c>
      <c r="D1046">
        <f t="shared" si="96"/>
        <v>20.401785714285715</v>
      </c>
      <c r="E1046" s="6">
        <f t="shared" si="97"/>
        <v>4.1064551318109198E-4</v>
      </c>
      <c r="F1046" s="7">
        <f t="shared" si="98"/>
        <v>0.98695279463590946</v>
      </c>
      <c r="G1046" s="6">
        <f t="shared" si="99"/>
        <v>2.0336681017342467E-3</v>
      </c>
      <c r="H1046" s="7">
        <f t="shared" si="100"/>
        <v>0.88853683027405428</v>
      </c>
      <c r="I1046">
        <f t="shared" si="101"/>
        <v>2.9931711411657069E-4</v>
      </c>
    </row>
    <row r="1047" spans="1:9">
      <c r="A1047" s="3" t="s">
        <v>41</v>
      </c>
      <c r="B1047">
        <v>4.08</v>
      </c>
      <c r="C1047" s="4">
        <v>83</v>
      </c>
      <c r="D1047">
        <f t="shared" si="96"/>
        <v>20.343137254901961</v>
      </c>
      <c r="E1047" s="6">
        <f t="shared" si="97"/>
        <v>7.4581132590876656E-5</v>
      </c>
      <c r="F1047" s="7">
        <f t="shared" si="98"/>
        <v>0.9870273757685003</v>
      </c>
      <c r="G1047" s="6">
        <f t="shared" si="99"/>
        <v>3.7041811853016638E-4</v>
      </c>
      <c r="H1047" s="7">
        <f t="shared" si="100"/>
        <v>0.88890724839258439</v>
      </c>
      <c r="I1047">
        <f t="shared" si="101"/>
        <v>5.3594616290020269E-4</v>
      </c>
    </row>
    <row r="1048" spans="1:9">
      <c r="A1048" s="3" t="s">
        <v>40</v>
      </c>
      <c r="B1048">
        <v>7.3</v>
      </c>
      <c r="C1048" s="4">
        <v>148</v>
      </c>
      <c r="D1048">
        <f t="shared" si="96"/>
        <v>20.273972602739725</v>
      </c>
      <c r="E1048" s="6">
        <f t="shared" si="97"/>
        <v>1.3298804365602103E-4</v>
      </c>
      <c r="F1048" s="7">
        <f t="shared" si="98"/>
        <v>0.98716036381215633</v>
      </c>
      <c r="G1048" s="6">
        <f t="shared" si="99"/>
        <v>6.6275790815446432E-4</v>
      </c>
      <c r="H1048" s="7">
        <f t="shared" si="100"/>
        <v>0.8895700063007389</v>
      </c>
      <c r="I1048">
        <f t="shared" si="101"/>
        <v>5.3296679635972399E-4</v>
      </c>
    </row>
    <row r="1049" spans="1:9">
      <c r="A1049" s="3" t="s">
        <v>65</v>
      </c>
      <c r="B1049">
        <v>7.24</v>
      </c>
      <c r="C1049" s="4">
        <v>145</v>
      </c>
      <c r="D1049">
        <f t="shared" si="96"/>
        <v>20.027624309392266</v>
      </c>
      <c r="E1049" s="6">
        <f t="shared" si="97"/>
        <v>1.3029234006839898E-4</v>
      </c>
      <c r="F1049" s="7">
        <f t="shared" si="98"/>
        <v>0.98729065615222478</v>
      </c>
      <c r="G1049" s="6">
        <f t="shared" si="99"/>
        <v>6.5731058288196191E-4</v>
      </c>
      <c r="H1049" s="7">
        <f t="shared" si="100"/>
        <v>0.89022731688362089</v>
      </c>
      <c r="I1049">
        <f t="shared" si="101"/>
        <v>1.4359077699832579E-4</v>
      </c>
    </row>
    <row r="1050" spans="1:9">
      <c r="A1050" s="3" t="s">
        <v>454</v>
      </c>
      <c r="B1050">
        <v>1.95</v>
      </c>
      <c r="C1050" s="4">
        <v>39</v>
      </c>
      <c r="D1050">
        <f t="shared" si="96"/>
        <v>20</v>
      </c>
      <c r="E1050" s="6">
        <f t="shared" si="97"/>
        <v>3.5044146639086621E-5</v>
      </c>
      <c r="F1050" s="7">
        <f t="shared" si="98"/>
        <v>0.98732570029886391</v>
      </c>
      <c r="G1050" s="6">
        <f t="shared" si="99"/>
        <v>1.770380713563295E-4</v>
      </c>
      <c r="H1050" s="7">
        <f t="shared" si="100"/>
        <v>0.89040435495497727</v>
      </c>
      <c r="I1050">
        <f t="shared" si="101"/>
        <v>1.2249553620343745E-3</v>
      </c>
    </row>
    <row r="1051" spans="1:9">
      <c r="A1051" s="3" t="s">
        <v>691</v>
      </c>
      <c r="B1051">
        <v>16.62</v>
      </c>
      <c r="C1051" s="4">
        <v>331</v>
      </c>
      <c r="D1051">
        <f t="shared" si="96"/>
        <v>19.915764139590852</v>
      </c>
      <c r="E1051" s="6">
        <f t="shared" si="97"/>
        <v>2.9742596250096595E-4</v>
      </c>
      <c r="F1051" s="7">
        <f t="shared" si="98"/>
        <v>0.98762312626136484</v>
      </c>
      <c r="G1051" s="6">
        <f t="shared" si="99"/>
        <v>1.5089091004831779E-3</v>
      </c>
      <c r="H1051" s="7">
        <f t="shared" si="100"/>
        <v>0.89191326405546045</v>
      </c>
      <c r="I1051">
        <f t="shared" si="101"/>
        <v>3.5505656127743368E-4</v>
      </c>
    </row>
    <row r="1052" spans="1:9">
      <c r="A1052" s="3" t="s">
        <v>695</v>
      </c>
      <c r="B1052">
        <v>4.8</v>
      </c>
      <c r="C1052" s="4">
        <v>94</v>
      </c>
      <c r="D1052">
        <f t="shared" si="96"/>
        <v>19.583333333333336</v>
      </c>
      <c r="E1052" s="6">
        <f t="shared" si="97"/>
        <v>8.446537907882417E-5</v>
      </c>
      <c r="F1052" s="7">
        <f t="shared" si="98"/>
        <v>0.98770759164044364</v>
      </c>
      <c r="G1052" s="6">
        <f t="shared" si="99"/>
        <v>4.3578602180019573E-4</v>
      </c>
      <c r="H1052" s="7">
        <f t="shared" si="100"/>
        <v>0.89234905007726062</v>
      </c>
      <c r="I1052">
        <f t="shared" si="101"/>
        <v>6.4893639668095471E-4</v>
      </c>
    </row>
    <row r="1053" spans="1:9">
      <c r="A1053" s="3" t="s">
        <v>588</v>
      </c>
      <c r="B1053">
        <v>8.73</v>
      </c>
      <c r="C1053" s="4">
        <v>167</v>
      </c>
      <c r="D1053">
        <f t="shared" si="96"/>
        <v>19.129438717067583</v>
      </c>
      <c r="E1053" s="6">
        <f t="shared" si="97"/>
        <v>1.5006083304429401E-4</v>
      </c>
      <c r="F1053" s="7">
        <f t="shared" si="98"/>
        <v>0.98785765247348789</v>
      </c>
      <c r="G1053" s="6">
        <f t="shared" si="99"/>
        <v>7.925858271491061E-4</v>
      </c>
      <c r="H1053" s="7">
        <f t="shared" si="100"/>
        <v>0.89314163590440976</v>
      </c>
      <c r="I1053">
        <f t="shared" si="101"/>
        <v>6.7282074355512478E-4</v>
      </c>
    </row>
    <row r="1054" spans="1:9">
      <c r="A1054" s="3" t="s">
        <v>1044</v>
      </c>
      <c r="B1054">
        <v>9.0500000000000007</v>
      </c>
      <c r="C1054" s="4">
        <v>173</v>
      </c>
      <c r="D1054">
        <f t="shared" si="96"/>
        <v>19.116022099447513</v>
      </c>
      <c r="E1054" s="6">
        <f t="shared" si="97"/>
        <v>1.554522402195381E-4</v>
      </c>
      <c r="F1054" s="7">
        <f t="shared" si="98"/>
        <v>0.9880131047137074</v>
      </c>
      <c r="G1054" s="6">
        <f t="shared" si="99"/>
        <v>8.2163822860245248E-4</v>
      </c>
      <c r="H1054" s="7">
        <f t="shared" si="100"/>
        <v>0.89396327413301224</v>
      </c>
      <c r="I1054">
        <f t="shared" si="101"/>
        <v>5.3768090471884022E-4</v>
      </c>
    </row>
    <row r="1055" spans="1:9">
      <c r="A1055" s="3" t="s">
        <v>146</v>
      </c>
      <c r="B1055">
        <v>7.23</v>
      </c>
      <c r="C1055" s="4">
        <v>138</v>
      </c>
      <c r="D1055">
        <f t="shared" si="96"/>
        <v>19.087136929460581</v>
      </c>
      <c r="E1055" s="6">
        <f t="shared" si="97"/>
        <v>1.240023650306142E-4</v>
      </c>
      <c r="F1055" s="7">
        <f t="shared" si="98"/>
        <v>0.98813710707873803</v>
      </c>
      <c r="G1055" s="6">
        <f t="shared" si="99"/>
        <v>6.564026953365449E-4</v>
      </c>
      <c r="H1055" s="7">
        <f t="shared" si="100"/>
        <v>0.89461967682834875</v>
      </c>
      <c r="I1055">
        <f t="shared" si="101"/>
        <v>3.6392988159728024E-4</v>
      </c>
    </row>
    <row r="1056" spans="1:9">
      <c r="A1056" s="3" t="s">
        <v>198</v>
      </c>
      <c r="B1056">
        <v>4.8899999999999997</v>
      </c>
      <c r="C1056" s="4">
        <v>93</v>
      </c>
      <c r="D1056">
        <f t="shared" si="96"/>
        <v>19.018404907975462</v>
      </c>
      <c r="E1056" s="6">
        <f t="shared" si="97"/>
        <v>8.3566811216283484E-5</v>
      </c>
      <c r="F1056" s="7">
        <f t="shared" si="98"/>
        <v>0.98822067388995427</v>
      </c>
      <c r="G1056" s="6">
        <f t="shared" si="99"/>
        <v>4.4395700970894939E-4</v>
      </c>
      <c r="H1056" s="7">
        <f t="shared" si="100"/>
        <v>0.89506363383805765</v>
      </c>
      <c r="I1056">
        <f t="shared" si="101"/>
        <v>4.4105955260831387E-4</v>
      </c>
    </row>
    <row r="1057" spans="1:9">
      <c r="A1057" s="3" t="s">
        <v>706</v>
      </c>
      <c r="B1057">
        <v>5.92</v>
      </c>
      <c r="C1057" s="4">
        <v>112</v>
      </c>
      <c r="D1057">
        <f t="shared" si="96"/>
        <v>18.918918918918919</v>
      </c>
      <c r="E1057" s="6">
        <f t="shared" si="97"/>
        <v>1.0063960060455646E-4</v>
      </c>
      <c r="F1057" s="7">
        <f t="shared" si="98"/>
        <v>0.98832131349055885</v>
      </c>
      <c r="G1057" s="6">
        <f t="shared" si="99"/>
        <v>5.3746942688690804E-4</v>
      </c>
      <c r="H1057" s="7">
        <f t="shared" si="100"/>
        <v>0.89560110326494458</v>
      </c>
      <c r="I1057">
        <f t="shared" si="101"/>
        <v>1.6171566754019651E-4</v>
      </c>
    </row>
    <row r="1058" spans="1:9">
      <c r="A1058" s="3" t="s">
        <v>164</v>
      </c>
      <c r="B1058">
        <v>2.17</v>
      </c>
      <c r="C1058" s="4">
        <v>41</v>
      </c>
      <c r="D1058">
        <f t="shared" si="96"/>
        <v>18.894009216589861</v>
      </c>
      <c r="E1058" s="6">
        <f t="shared" si="97"/>
        <v>3.6841282364167992E-5</v>
      </c>
      <c r="F1058" s="7">
        <f t="shared" si="98"/>
        <v>0.98835815477292299</v>
      </c>
      <c r="G1058" s="6">
        <f t="shared" si="99"/>
        <v>1.9701159735550515E-4</v>
      </c>
      <c r="H1058" s="7">
        <f t="shared" si="100"/>
        <v>0.8957981148623001</v>
      </c>
      <c r="I1058">
        <f t="shared" si="101"/>
        <v>4.3459353476527074E-4</v>
      </c>
    </row>
    <row r="1059" spans="1:9">
      <c r="A1059" s="3" t="s">
        <v>1034</v>
      </c>
      <c r="B1059">
        <v>5.83</v>
      </c>
      <c r="C1059" s="4">
        <v>110</v>
      </c>
      <c r="D1059">
        <f t="shared" si="96"/>
        <v>18.867924528301888</v>
      </c>
      <c r="E1059" s="6">
        <f t="shared" si="97"/>
        <v>9.8842464879475098E-5</v>
      </c>
      <c r="F1059" s="7">
        <f t="shared" si="98"/>
        <v>0.98845699723780245</v>
      </c>
      <c r="G1059" s="6">
        <f t="shared" si="99"/>
        <v>5.2929843897815438E-4</v>
      </c>
      <c r="H1059" s="7">
        <f t="shared" si="100"/>
        <v>0.8963274133012783</v>
      </c>
      <c r="I1059">
        <f t="shared" si="101"/>
        <v>8.6730025714754078E-4</v>
      </c>
    </row>
    <row r="1060" spans="1:9">
      <c r="A1060" s="3" t="s">
        <v>1098</v>
      </c>
      <c r="B1060">
        <v>11.63</v>
      </c>
      <c r="C1060" s="4">
        <v>219</v>
      </c>
      <c r="D1060">
        <f t="shared" si="96"/>
        <v>18.830610490111777</v>
      </c>
      <c r="E1060" s="6">
        <f t="shared" si="97"/>
        <v>1.967863618964095E-4</v>
      </c>
      <c r="F1060" s="7">
        <f t="shared" si="98"/>
        <v>0.98865378359969891</v>
      </c>
      <c r="G1060" s="6">
        <f t="shared" si="99"/>
        <v>1.0558732153200577E-3</v>
      </c>
      <c r="H1060" s="7">
        <f t="shared" si="100"/>
        <v>0.89738328651659838</v>
      </c>
      <c r="I1060">
        <f t="shared" si="101"/>
        <v>1.0978856049816965E-3</v>
      </c>
    </row>
    <row r="1061" spans="1:9">
      <c r="A1061" s="3" t="s">
        <v>626</v>
      </c>
      <c r="B1061">
        <v>14.72</v>
      </c>
      <c r="C1061" s="4">
        <v>277</v>
      </c>
      <c r="D1061">
        <f t="shared" si="96"/>
        <v>18.817934782608695</v>
      </c>
      <c r="E1061" s="6">
        <f t="shared" si="97"/>
        <v>2.4890329792376912E-4</v>
      </c>
      <c r="F1061" s="7">
        <f t="shared" si="98"/>
        <v>0.98890268689762273</v>
      </c>
      <c r="G1061" s="6">
        <f t="shared" si="99"/>
        <v>1.3364104668539337E-3</v>
      </c>
      <c r="H1061" s="7">
        <f t="shared" si="100"/>
        <v>0.89871969698345233</v>
      </c>
      <c r="I1061">
        <f t="shared" si="101"/>
        <v>4.9232843502056145E-4</v>
      </c>
    </row>
    <row r="1062" spans="1:9">
      <c r="A1062" s="3" t="s">
        <v>499</v>
      </c>
      <c r="B1062">
        <v>6.59</v>
      </c>
      <c r="C1062" s="4">
        <v>123</v>
      </c>
      <c r="D1062">
        <f t="shared" si="96"/>
        <v>18.664643399089531</v>
      </c>
      <c r="E1062" s="6">
        <f t="shared" si="97"/>
        <v>1.1052384709250397E-4</v>
      </c>
      <c r="F1062" s="7">
        <f t="shared" si="98"/>
        <v>0.98901321074471527</v>
      </c>
      <c r="G1062" s="6">
        <f t="shared" si="99"/>
        <v>5.9829789242985204E-4</v>
      </c>
      <c r="H1062" s="7">
        <f t="shared" si="100"/>
        <v>0.89931799487588215</v>
      </c>
      <c r="I1062">
        <f t="shared" si="101"/>
        <v>1.8730567464564363E-4</v>
      </c>
    </row>
    <row r="1063" spans="1:9">
      <c r="A1063" s="3" t="s">
        <v>48</v>
      </c>
      <c r="B1063">
        <v>2.5</v>
      </c>
      <c r="C1063" s="4">
        <v>46</v>
      </c>
      <c r="D1063">
        <f t="shared" si="96"/>
        <v>18.399999999999999</v>
      </c>
      <c r="E1063" s="6">
        <f t="shared" si="97"/>
        <v>4.1334121676871399E-5</v>
      </c>
      <c r="F1063" s="7">
        <f t="shared" si="98"/>
        <v>0.9890545448663921</v>
      </c>
      <c r="G1063" s="6">
        <f t="shared" si="99"/>
        <v>2.2697188635426862E-4</v>
      </c>
      <c r="H1063" s="7">
        <f t="shared" si="100"/>
        <v>0.89954496676223639</v>
      </c>
      <c r="I1063">
        <f t="shared" si="101"/>
        <v>6.5907201436676832E-4</v>
      </c>
    </row>
    <row r="1064" spans="1:9">
      <c r="A1064" s="3" t="s">
        <v>912</v>
      </c>
      <c r="B1064">
        <v>8.7799999999999994</v>
      </c>
      <c r="C1064" s="4">
        <v>160</v>
      </c>
      <c r="D1064">
        <f t="shared" si="96"/>
        <v>18.223234624145785</v>
      </c>
      <c r="E1064" s="6">
        <f t="shared" si="97"/>
        <v>1.4377085800650923E-4</v>
      </c>
      <c r="F1064" s="7">
        <f t="shared" si="98"/>
        <v>0.98919831572439865</v>
      </c>
      <c r="G1064" s="6">
        <f t="shared" si="99"/>
        <v>7.9712526487619127E-4</v>
      </c>
      <c r="H1064" s="7">
        <f t="shared" si="100"/>
        <v>0.90034209202711257</v>
      </c>
      <c r="I1064">
        <f t="shared" si="101"/>
        <v>3.5431856378453919E-4</v>
      </c>
    </row>
    <row r="1065" spans="1:9">
      <c r="A1065" s="3" t="s">
        <v>154</v>
      </c>
      <c r="B1065">
        <v>4.72</v>
      </c>
      <c r="C1065" s="4">
        <v>86</v>
      </c>
      <c r="D1065">
        <f t="shared" si="96"/>
        <v>18.220338983050848</v>
      </c>
      <c r="E1065" s="6">
        <f t="shared" si="97"/>
        <v>7.7276836178498713E-5</v>
      </c>
      <c r="F1065" s="7">
        <f t="shared" si="98"/>
        <v>0.98927559256057718</v>
      </c>
      <c r="G1065" s="6">
        <f t="shared" si="99"/>
        <v>4.2852292143685913E-4</v>
      </c>
      <c r="H1065" s="7">
        <f t="shared" si="100"/>
        <v>0.90077061494854949</v>
      </c>
      <c r="I1065">
        <f t="shared" si="101"/>
        <v>2.4443145832682145E-3</v>
      </c>
    </row>
    <row r="1066" spans="1:9">
      <c r="A1066" s="3" t="s">
        <v>63</v>
      </c>
      <c r="B1066">
        <v>32.549999999999997</v>
      </c>
      <c r="C1066" s="4">
        <v>592</v>
      </c>
      <c r="D1066">
        <f t="shared" si="96"/>
        <v>18.187403993855607</v>
      </c>
      <c r="E1066" s="6">
        <f t="shared" si="97"/>
        <v>5.3195217462408411E-4</v>
      </c>
      <c r="F1066" s="7">
        <f t="shared" si="98"/>
        <v>0.98980754473520127</v>
      </c>
      <c r="G1066" s="6">
        <f t="shared" si="99"/>
        <v>2.9551739603325771E-3</v>
      </c>
      <c r="H1066" s="7">
        <f t="shared" si="100"/>
        <v>0.90372578890888211</v>
      </c>
      <c r="I1066">
        <f t="shared" si="101"/>
        <v>4.1394140711981109E-4</v>
      </c>
    </row>
    <row r="1067" spans="1:9">
      <c r="A1067" s="3" t="s">
        <v>135</v>
      </c>
      <c r="B1067">
        <v>5.51</v>
      </c>
      <c r="C1067" s="4">
        <v>100</v>
      </c>
      <c r="D1067">
        <f t="shared" si="96"/>
        <v>18.148820326678766</v>
      </c>
      <c r="E1067" s="6">
        <f t="shared" si="97"/>
        <v>8.9856786254068269E-5</v>
      </c>
      <c r="F1067" s="7">
        <f t="shared" si="98"/>
        <v>0.98989740152145533</v>
      </c>
      <c r="G1067" s="6">
        <f t="shared" si="99"/>
        <v>5.00246037524808E-4</v>
      </c>
      <c r="H1067" s="7">
        <f t="shared" si="100"/>
        <v>0.90422603494640696</v>
      </c>
      <c r="I1067">
        <f t="shared" si="101"/>
        <v>9.3886877614302033E-4</v>
      </c>
    </row>
    <row r="1068" spans="1:9">
      <c r="A1068" s="3" t="s">
        <v>66</v>
      </c>
      <c r="B1068">
        <v>12.49</v>
      </c>
      <c r="C1068" s="4">
        <v>226</v>
      </c>
      <c r="D1068">
        <f t="shared" si="96"/>
        <v>18.094475580464373</v>
      </c>
      <c r="E1068" s="6">
        <f t="shared" si="97"/>
        <v>2.0307633693419428E-4</v>
      </c>
      <c r="F1068" s="7">
        <f t="shared" si="98"/>
        <v>0.9901004778583895</v>
      </c>
      <c r="G1068" s="6">
        <f t="shared" si="99"/>
        <v>1.1339515442259261E-3</v>
      </c>
      <c r="H1068" s="7">
        <f t="shared" si="100"/>
        <v>0.90535998649063287</v>
      </c>
      <c r="I1068">
        <f t="shared" si="101"/>
        <v>4.7626150977042592E-4</v>
      </c>
    </row>
    <row r="1069" spans="1:9">
      <c r="A1069" s="3" t="s">
        <v>485</v>
      </c>
      <c r="B1069">
        <v>6.33</v>
      </c>
      <c r="C1069" s="4">
        <v>114</v>
      </c>
      <c r="D1069">
        <f t="shared" si="96"/>
        <v>18.009478672985782</v>
      </c>
      <c r="E1069" s="6">
        <f t="shared" si="97"/>
        <v>1.0243673632963783E-4</v>
      </c>
      <c r="F1069" s="7">
        <f t="shared" si="98"/>
        <v>0.9902029145947191</v>
      </c>
      <c r="G1069" s="6">
        <f t="shared" si="99"/>
        <v>5.7469281624900818E-4</v>
      </c>
      <c r="H1069" s="7">
        <f t="shared" si="100"/>
        <v>0.90593467930688187</v>
      </c>
      <c r="I1069">
        <f t="shared" si="101"/>
        <v>3.3492833457948734E-4</v>
      </c>
    </row>
    <row r="1070" spans="1:9">
      <c r="A1070" s="3" t="s">
        <v>58</v>
      </c>
      <c r="B1070">
        <v>4.45</v>
      </c>
      <c r="C1070" s="4">
        <v>80</v>
      </c>
      <c r="D1070">
        <f t="shared" si="96"/>
        <v>17.977528089887638</v>
      </c>
      <c r="E1070" s="6">
        <f t="shared" si="97"/>
        <v>7.1885429003254613E-5</v>
      </c>
      <c r="F1070" s="7">
        <f t="shared" si="98"/>
        <v>0.99027480002372237</v>
      </c>
      <c r="G1070" s="6">
        <f t="shared" si="99"/>
        <v>4.0400995771059815E-4</v>
      </c>
      <c r="H1070" s="7">
        <f t="shared" si="100"/>
        <v>0.90633868926459249</v>
      </c>
      <c r="I1070">
        <f t="shared" si="101"/>
        <v>5.2942262554722674E-4</v>
      </c>
    </row>
    <row r="1071" spans="1:9">
      <c r="A1071" s="3" t="s">
        <v>210</v>
      </c>
      <c r="B1071">
        <v>7.03</v>
      </c>
      <c r="C1071" s="4">
        <v>126</v>
      </c>
      <c r="D1071">
        <f t="shared" si="96"/>
        <v>17.923186344238974</v>
      </c>
      <c r="E1071" s="6">
        <f t="shared" si="97"/>
        <v>1.1321955068012601E-4</v>
      </c>
      <c r="F1071" s="7">
        <f t="shared" si="98"/>
        <v>0.99038801957440248</v>
      </c>
      <c r="G1071" s="6">
        <f t="shared" si="99"/>
        <v>6.3824494442820334E-4</v>
      </c>
      <c r="H1071" s="7">
        <f t="shared" si="100"/>
        <v>0.9069769342090207</v>
      </c>
      <c r="I1071">
        <f t="shared" si="101"/>
        <v>1.3927059247940132E-3</v>
      </c>
    </row>
    <row r="1072" spans="1:9">
      <c r="A1072" s="3" t="s">
        <v>201</v>
      </c>
      <c r="B1072">
        <v>18.48</v>
      </c>
      <c r="C1072" s="4">
        <v>330</v>
      </c>
      <c r="D1072">
        <f t="shared" si="96"/>
        <v>17.857142857142858</v>
      </c>
      <c r="E1072" s="6">
        <f t="shared" si="97"/>
        <v>2.9652739463842528E-4</v>
      </c>
      <c r="F1072" s="7">
        <f t="shared" si="98"/>
        <v>0.99068454696904096</v>
      </c>
      <c r="G1072" s="6">
        <f t="shared" si="99"/>
        <v>1.6777761839307536E-3</v>
      </c>
      <c r="H1072" s="7">
        <f t="shared" si="100"/>
        <v>0.90865471039295143</v>
      </c>
      <c r="I1072">
        <f t="shared" si="101"/>
        <v>2.9542246889568968E-4</v>
      </c>
    </row>
    <row r="1073" spans="1:9">
      <c r="A1073" s="3" t="s">
        <v>508</v>
      </c>
      <c r="B1073">
        <v>3.92</v>
      </c>
      <c r="C1073" s="4">
        <v>70</v>
      </c>
      <c r="D1073">
        <f t="shared" si="96"/>
        <v>17.857142857142858</v>
      </c>
      <c r="E1073" s="6">
        <f t="shared" si="97"/>
        <v>6.2899750377847785E-5</v>
      </c>
      <c r="F1073" s="7">
        <f t="shared" si="98"/>
        <v>0.99074744671941883</v>
      </c>
      <c r="G1073" s="6">
        <f t="shared" si="99"/>
        <v>3.558919178034932E-4</v>
      </c>
      <c r="H1073" s="7">
        <f t="shared" si="100"/>
        <v>0.90901060231075492</v>
      </c>
      <c r="I1073">
        <f t="shared" si="101"/>
        <v>4.1000804573021465E-4</v>
      </c>
    </row>
    <row r="1074" spans="1:9">
      <c r="A1074" s="3" t="s">
        <v>388</v>
      </c>
      <c r="B1074">
        <v>5.43</v>
      </c>
      <c r="C1074" s="4">
        <v>96</v>
      </c>
      <c r="D1074">
        <f t="shared" si="96"/>
        <v>17.679558011049725</v>
      </c>
      <c r="E1074" s="6">
        <f t="shared" si="97"/>
        <v>8.6262514803905541E-5</v>
      </c>
      <c r="F1074" s="7">
        <f t="shared" si="98"/>
        <v>0.99083370923422276</v>
      </c>
      <c r="G1074" s="6">
        <f t="shared" si="99"/>
        <v>4.9298293716147135E-4</v>
      </c>
      <c r="H1074" s="7">
        <f t="shared" si="100"/>
        <v>0.90950358524791641</v>
      </c>
      <c r="I1074">
        <f t="shared" si="101"/>
        <v>1.0234238212745161E-3</v>
      </c>
    </row>
    <row r="1075" spans="1:9">
      <c r="A1075" s="3" t="s">
        <v>1103</v>
      </c>
      <c r="B1075">
        <v>13.53</v>
      </c>
      <c r="C1075" s="4">
        <v>237</v>
      </c>
      <c r="D1075">
        <f t="shared" si="96"/>
        <v>17.516629711751662</v>
      </c>
      <c r="E1075" s="6">
        <f t="shared" si="97"/>
        <v>2.1296058342214178E-4</v>
      </c>
      <c r="F1075" s="7">
        <f t="shared" si="98"/>
        <v>0.99104666981764489</v>
      </c>
      <c r="G1075" s="6">
        <f t="shared" si="99"/>
        <v>1.2283718489493017E-3</v>
      </c>
      <c r="H1075" s="7">
        <f t="shared" si="100"/>
        <v>0.91073195709686572</v>
      </c>
      <c r="I1075">
        <f t="shared" si="101"/>
        <v>1.5130937930962762E-4</v>
      </c>
    </row>
    <row r="1076" spans="1:9">
      <c r="A1076" s="3" t="s">
        <v>449</v>
      </c>
      <c r="B1076">
        <v>2</v>
      </c>
      <c r="C1076" s="4">
        <v>35</v>
      </c>
      <c r="D1076">
        <f t="shared" si="96"/>
        <v>17.5</v>
      </c>
      <c r="E1076" s="6">
        <f t="shared" si="97"/>
        <v>3.1449875188923892E-5</v>
      </c>
      <c r="F1076" s="7">
        <f t="shared" si="98"/>
        <v>0.99107811969283377</v>
      </c>
      <c r="G1076" s="6">
        <f t="shared" si="99"/>
        <v>1.815775090834149E-4</v>
      </c>
      <c r="H1076" s="7">
        <f t="shared" si="100"/>
        <v>0.91091353460594915</v>
      </c>
      <c r="I1076">
        <f t="shared" si="101"/>
        <v>6.0049477027057652E-4</v>
      </c>
    </row>
    <row r="1077" spans="1:9">
      <c r="A1077" s="3" t="s">
        <v>467</v>
      </c>
      <c r="B1077">
        <v>7.92</v>
      </c>
      <c r="C1077" s="4">
        <v>137</v>
      </c>
      <c r="D1077">
        <f t="shared" si="96"/>
        <v>17.297979797979799</v>
      </c>
      <c r="E1077" s="6">
        <f t="shared" si="97"/>
        <v>1.2310379716807353E-4</v>
      </c>
      <c r="F1077" s="7">
        <f t="shared" si="98"/>
        <v>0.99120122349000184</v>
      </c>
      <c r="G1077" s="6">
        <f t="shared" si="99"/>
        <v>7.1904693597032293E-4</v>
      </c>
      <c r="H1077" s="7">
        <f t="shared" si="100"/>
        <v>0.91163258154191951</v>
      </c>
      <c r="I1077">
        <f t="shared" si="101"/>
        <v>1.1257445632840701E-3</v>
      </c>
    </row>
    <row r="1078" spans="1:9">
      <c r="A1078" s="3" t="s">
        <v>1043</v>
      </c>
      <c r="B1078">
        <v>14.84</v>
      </c>
      <c r="C1078" s="4">
        <v>256</v>
      </c>
      <c r="D1078">
        <f t="shared" si="96"/>
        <v>17.250673854447438</v>
      </c>
      <c r="E1078" s="6">
        <f t="shared" si="97"/>
        <v>2.3003337281041477E-4</v>
      </c>
      <c r="F1078" s="7">
        <f t="shared" si="98"/>
        <v>0.9914312568628123</v>
      </c>
      <c r="G1078" s="6">
        <f t="shared" si="99"/>
        <v>1.3473051173989385E-3</v>
      </c>
      <c r="H1078" s="7">
        <f t="shared" si="100"/>
        <v>0.9129798866593184</v>
      </c>
      <c r="I1078">
        <f t="shared" si="101"/>
        <v>3.1717822598009704E-4</v>
      </c>
    </row>
    <row r="1079" spans="1:9">
      <c r="A1079" s="3" t="s">
        <v>148</v>
      </c>
      <c r="B1079">
        <v>4.18</v>
      </c>
      <c r="C1079" s="4">
        <v>72</v>
      </c>
      <c r="D1079">
        <f t="shared" si="96"/>
        <v>17.224880382775122</v>
      </c>
      <c r="E1079" s="6">
        <f t="shared" si="97"/>
        <v>6.4696886102929156E-5</v>
      </c>
      <c r="F1079" s="7">
        <f t="shared" si="98"/>
        <v>0.99149595374891519</v>
      </c>
      <c r="G1079" s="6">
        <f t="shared" si="99"/>
        <v>3.7949699398433711E-4</v>
      </c>
      <c r="H1079" s="7">
        <f t="shared" si="100"/>
        <v>0.91335938365330271</v>
      </c>
      <c r="I1079">
        <f t="shared" si="101"/>
        <v>6.6551828417393821E-4</v>
      </c>
    </row>
    <row r="1080" spans="1:9">
      <c r="A1080" s="3" t="s">
        <v>672</v>
      </c>
      <c r="B1080">
        <v>8.77</v>
      </c>
      <c r="C1080" s="4">
        <v>151</v>
      </c>
      <c r="D1080">
        <f t="shared" si="96"/>
        <v>17.217787913340935</v>
      </c>
      <c r="E1080" s="6">
        <f t="shared" si="97"/>
        <v>1.3568374724364307E-4</v>
      </c>
      <c r="F1080" s="7">
        <f t="shared" si="98"/>
        <v>0.99163163749615879</v>
      </c>
      <c r="G1080" s="6">
        <f t="shared" si="99"/>
        <v>7.9621737733077426E-4</v>
      </c>
      <c r="H1080" s="7">
        <f t="shared" si="100"/>
        <v>0.91415560103063354</v>
      </c>
      <c r="I1080">
        <f t="shared" si="101"/>
        <v>8.5984957042917198E-4</v>
      </c>
    </row>
    <row r="1081" spans="1:9">
      <c r="A1081" s="3" t="s">
        <v>67</v>
      </c>
      <c r="B1081">
        <v>11.33</v>
      </c>
      <c r="C1081" s="4">
        <v>195</v>
      </c>
      <c r="D1081">
        <f t="shared" si="96"/>
        <v>17.210944395410415</v>
      </c>
      <c r="E1081" s="6">
        <f t="shared" si="97"/>
        <v>1.7522073319543312E-4</v>
      </c>
      <c r="F1081" s="7">
        <f t="shared" si="98"/>
        <v>0.99180685822935422</v>
      </c>
      <c r="G1081" s="6">
        <f t="shared" si="99"/>
        <v>1.0286365889575454E-3</v>
      </c>
      <c r="H1081" s="7">
        <f t="shared" si="100"/>
        <v>0.91518423761959111</v>
      </c>
      <c r="I1081">
        <f t="shared" si="101"/>
        <v>9.0107262520966458E-4</v>
      </c>
    </row>
    <row r="1082" spans="1:9">
      <c r="A1082" s="3" t="s">
        <v>736</v>
      </c>
      <c r="B1082">
        <v>11.87</v>
      </c>
      <c r="C1082" s="4">
        <v>204</v>
      </c>
      <c r="D1082">
        <f t="shared" si="96"/>
        <v>17.186183656276327</v>
      </c>
      <c r="E1082" s="6">
        <f t="shared" si="97"/>
        <v>1.8330784395829925E-4</v>
      </c>
      <c r="F1082" s="7">
        <f t="shared" si="98"/>
        <v>0.99199016607331247</v>
      </c>
      <c r="G1082" s="6">
        <f t="shared" si="99"/>
        <v>1.0776625164100673E-3</v>
      </c>
      <c r="H1082" s="7">
        <f t="shared" si="100"/>
        <v>0.91626190013600117</v>
      </c>
      <c r="I1082">
        <f t="shared" si="101"/>
        <v>8.0660880252714229E-4</v>
      </c>
    </row>
    <row r="1083" spans="1:9">
      <c r="A1083" s="3" t="s">
        <v>684</v>
      </c>
      <c r="B1083">
        <v>10.62</v>
      </c>
      <c r="C1083" s="4">
        <v>182</v>
      </c>
      <c r="D1083">
        <f t="shared" si="96"/>
        <v>17.13747645951036</v>
      </c>
      <c r="E1083" s="6">
        <f t="shared" si="97"/>
        <v>1.6353935098240425E-4</v>
      </c>
      <c r="F1083" s="7">
        <f t="shared" si="98"/>
        <v>0.99215370542429493</v>
      </c>
      <c r="G1083" s="6">
        <f t="shared" si="99"/>
        <v>9.6417657323293298E-4</v>
      </c>
      <c r="H1083" s="7">
        <f t="shared" si="100"/>
        <v>0.91722607670923406</v>
      </c>
      <c r="I1083">
        <f t="shared" si="101"/>
        <v>1.451543603610328E-3</v>
      </c>
    </row>
    <row r="1084" spans="1:9">
      <c r="A1084" s="3" t="s">
        <v>944</v>
      </c>
      <c r="B1084">
        <v>19.07</v>
      </c>
      <c r="C1084" s="4">
        <v>323</v>
      </c>
      <c r="D1084">
        <f t="shared" si="96"/>
        <v>16.937598321971684</v>
      </c>
      <c r="E1084" s="6">
        <f t="shared" si="97"/>
        <v>2.9023741960064052E-4</v>
      </c>
      <c r="F1084" s="7">
        <f t="shared" si="98"/>
        <v>0.99244394284389559</v>
      </c>
      <c r="G1084" s="6">
        <f t="shared" si="99"/>
        <v>1.7313415491103611E-3</v>
      </c>
      <c r="H1084" s="7">
        <f t="shared" si="100"/>
        <v>0.91895741825834443</v>
      </c>
      <c r="I1084">
        <f t="shared" si="101"/>
        <v>1.7160810538005E-3</v>
      </c>
    </row>
    <row r="1085" spans="1:9">
      <c r="A1085" s="3" t="s">
        <v>729</v>
      </c>
      <c r="B1085">
        <v>22.51</v>
      </c>
      <c r="C1085" s="4">
        <v>378</v>
      </c>
      <c r="D1085">
        <f t="shared" si="96"/>
        <v>16.79253665037761</v>
      </c>
      <c r="E1085" s="6">
        <f t="shared" si="97"/>
        <v>3.3965865204037802E-4</v>
      </c>
      <c r="F1085" s="7">
        <f t="shared" si="98"/>
        <v>0.99278360149593592</v>
      </c>
      <c r="G1085" s="6">
        <f t="shared" si="99"/>
        <v>2.0436548647338347E-3</v>
      </c>
      <c r="H1085" s="7">
        <f t="shared" si="100"/>
        <v>0.92100107312307822</v>
      </c>
      <c r="I1085">
        <f t="shared" si="101"/>
        <v>4.5624065195393193E-4</v>
      </c>
    </row>
    <row r="1086" spans="1:9">
      <c r="A1086" s="3" t="s">
        <v>974</v>
      </c>
      <c r="B1086">
        <v>5.98</v>
      </c>
      <c r="C1086" s="4">
        <v>100</v>
      </c>
      <c r="D1086">
        <f t="shared" si="96"/>
        <v>16.722408026755851</v>
      </c>
      <c r="E1086" s="6">
        <f t="shared" si="97"/>
        <v>8.9856786254068269E-5</v>
      </c>
      <c r="F1086" s="7">
        <f t="shared" si="98"/>
        <v>0.99287345828218998</v>
      </c>
      <c r="G1086" s="6">
        <f t="shared" si="99"/>
        <v>5.4291675215941055E-4</v>
      </c>
      <c r="H1086" s="7">
        <f t="shared" si="100"/>
        <v>0.92154398987523767</v>
      </c>
      <c r="I1086">
        <f t="shared" si="101"/>
        <v>3.7101522434668244E-4</v>
      </c>
    </row>
    <row r="1087" spans="1:9">
      <c r="A1087" s="3" t="s">
        <v>1040</v>
      </c>
      <c r="B1087">
        <v>4.8600000000000003</v>
      </c>
      <c r="C1087" s="4">
        <v>81</v>
      </c>
      <c r="D1087">
        <f t="shared" si="96"/>
        <v>16.666666666666664</v>
      </c>
      <c r="E1087" s="6">
        <f t="shared" si="97"/>
        <v>7.2783996865795298E-5</v>
      </c>
      <c r="F1087" s="7">
        <f t="shared" si="98"/>
        <v>0.99294624227905581</v>
      </c>
      <c r="G1087" s="6">
        <f t="shared" si="99"/>
        <v>4.4123334707269824E-4</v>
      </c>
      <c r="H1087" s="7">
        <f t="shared" si="100"/>
        <v>0.92198522322231036</v>
      </c>
      <c r="I1087">
        <f t="shared" si="101"/>
        <v>6.3473144519465841E-4</v>
      </c>
    </row>
    <row r="1088" spans="1:9">
      <c r="A1088" s="3" t="s">
        <v>120</v>
      </c>
      <c r="B1088">
        <v>8.3000000000000007</v>
      </c>
      <c r="C1088" s="4">
        <v>137</v>
      </c>
      <c r="D1088">
        <f t="shared" si="96"/>
        <v>16.506024096385541</v>
      </c>
      <c r="E1088" s="6">
        <f t="shared" si="97"/>
        <v>1.2310379716807353E-4</v>
      </c>
      <c r="F1088" s="7">
        <f t="shared" si="98"/>
        <v>0.99306934607622388</v>
      </c>
      <c r="G1088" s="6">
        <f t="shared" si="99"/>
        <v>7.5354666269617182E-4</v>
      </c>
      <c r="H1088" s="7">
        <f t="shared" si="100"/>
        <v>0.92273876988500658</v>
      </c>
      <c r="I1088">
        <f t="shared" si="101"/>
        <v>5.009974279829299E-4</v>
      </c>
    </row>
    <row r="1089" spans="1:9">
      <c r="A1089" s="3" t="s">
        <v>701</v>
      </c>
      <c r="B1089">
        <v>6.55</v>
      </c>
      <c r="C1089" s="4">
        <v>108</v>
      </c>
      <c r="D1089">
        <f t="shared" ref="D1089:D1147" si="102">C1089/B1089</f>
        <v>16.488549618320612</v>
      </c>
      <c r="E1089" s="6">
        <f t="shared" si="97"/>
        <v>9.7045329154393727E-5</v>
      </c>
      <c r="F1089" s="7">
        <f t="shared" si="98"/>
        <v>0.99316639140537832</v>
      </c>
      <c r="G1089" s="6">
        <f t="shared" si="99"/>
        <v>5.9466634224818377E-4</v>
      </c>
      <c r="H1089" s="7">
        <f t="shared" si="100"/>
        <v>0.92333343622725472</v>
      </c>
      <c r="I1089">
        <f t="shared" si="101"/>
        <v>6.7775853817175769E-4</v>
      </c>
    </row>
    <row r="1090" spans="1:9">
      <c r="A1090" s="3" t="s">
        <v>1032</v>
      </c>
      <c r="B1090">
        <v>8.86</v>
      </c>
      <c r="C1090" s="4">
        <v>146</v>
      </c>
      <c r="D1090">
        <f t="shared" si="102"/>
        <v>16.478555304740407</v>
      </c>
      <c r="E1090" s="6">
        <f t="shared" si="97"/>
        <v>1.3119090793093966E-4</v>
      </c>
      <c r="F1090" s="7">
        <f t="shared" si="98"/>
        <v>0.99329758231330922</v>
      </c>
      <c r="G1090" s="6">
        <f t="shared" si="99"/>
        <v>8.0438836523952792E-4</v>
      </c>
      <c r="H1090" s="7">
        <f t="shared" si="100"/>
        <v>0.92413782459249427</v>
      </c>
      <c r="I1090">
        <f t="shared" si="101"/>
        <v>5.0189918317045112E-4</v>
      </c>
    </row>
    <row r="1091" spans="1:9">
      <c r="A1091" s="3" t="s">
        <v>438</v>
      </c>
      <c r="B1091">
        <v>6.56</v>
      </c>
      <c r="C1091" s="4">
        <v>108</v>
      </c>
      <c r="D1091">
        <f t="shared" si="102"/>
        <v>16.463414634146343</v>
      </c>
      <c r="E1091" s="6">
        <f t="shared" ref="E1091:E1147" si="103">C1091/1112882</f>
        <v>9.7045329154393727E-5</v>
      </c>
      <c r="F1091" s="7">
        <f t="shared" ref="F1091:F1147" si="104">F1090+E1091</f>
        <v>0.99339462764246367</v>
      </c>
      <c r="G1091" s="6">
        <f t="shared" ref="G1091:G1147" si="105">B1091/11014.58</f>
        <v>5.9557422979360079E-4</v>
      </c>
      <c r="H1091" s="7">
        <f t="shared" ref="H1091:H1147" si="106">H1090+G1091</f>
        <v>0.92473339882228789</v>
      </c>
      <c r="I1091">
        <f t="shared" ref="I1091:I1147" si="107">F1091*H1092-F1092*H1091</f>
        <v>3.8094093591813927E-3</v>
      </c>
    </row>
    <row r="1092" spans="1:9">
      <c r="A1092" s="3" t="s">
        <v>967</v>
      </c>
      <c r="B1092">
        <v>49.71</v>
      </c>
      <c r="C1092" s="4">
        <v>811</v>
      </c>
      <c r="D1092">
        <f t="shared" si="102"/>
        <v>16.314624823979077</v>
      </c>
      <c r="E1092" s="6">
        <f t="shared" si="103"/>
        <v>7.2873853652049366E-4</v>
      </c>
      <c r="F1092" s="7">
        <f t="shared" si="104"/>
        <v>0.99412336617898411</v>
      </c>
      <c r="G1092" s="6">
        <f t="shared" si="105"/>
        <v>4.5131089882682772E-3</v>
      </c>
      <c r="H1092" s="7">
        <f t="shared" si="106"/>
        <v>0.92924650781055618</v>
      </c>
      <c r="I1092">
        <f t="shared" si="107"/>
        <v>1.2534301430199291E-3</v>
      </c>
    </row>
    <row r="1093" spans="1:9">
      <c r="A1093" s="3" t="s">
        <v>611</v>
      </c>
      <c r="B1093">
        <v>16.329999999999998</v>
      </c>
      <c r="C1093" s="4">
        <v>264</v>
      </c>
      <c r="D1093">
        <f t="shared" si="102"/>
        <v>16.166564605021435</v>
      </c>
      <c r="E1093" s="6">
        <f t="shared" si="103"/>
        <v>2.3722191571074022E-4</v>
      </c>
      <c r="F1093" s="7">
        <f t="shared" si="104"/>
        <v>0.99436058809469485</v>
      </c>
      <c r="G1093" s="6">
        <f t="shared" si="105"/>
        <v>1.4825803616660826E-3</v>
      </c>
      <c r="H1093" s="7">
        <f t="shared" si="106"/>
        <v>0.93072908817222222</v>
      </c>
      <c r="I1093">
        <f t="shared" si="107"/>
        <v>4.2660324542420636E-4</v>
      </c>
    </row>
    <row r="1094" spans="1:9">
      <c r="A1094" s="3" t="s">
        <v>162</v>
      </c>
      <c r="B1094">
        <v>5.55</v>
      </c>
      <c r="C1094" s="4">
        <v>89</v>
      </c>
      <c r="D1094">
        <f t="shared" si="102"/>
        <v>16.036036036036037</v>
      </c>
      <c r="E1094" s="6">
        <f t="shared" si="103"/>
        <v>7.9972539766120756E-5</v>
      </c>
      <c r="F1094" s="7">
        <f t="shared" si="104"/>
        <v>0.99444056063446096</v>
      </c>
      <c r="G1094" s="6">
        <f t="shared" si="105"/>
        <v>5.0387758770647627E-4</v>
      </c>
      <c r="H1094" s="7">
        <f t="shared" si="106"/>
        <v>0.93123296575992864</v>
      </c>
      <c r="I1094">
        <f t="shared" si="107"/>
        <v>8.8707402752441489E-4</v>
      </c>
    </row>
    <row r="1095" spans="1:9">
      <c r="A1095" s="3" t="s">
        <v>61</v>
      </c>
      <c r="B1095">
        <v>11.54</v>
      </c>
      <c r="C1095" s="4">
        <v>185</v>
      </c>
      <c r="D1095">
        <f t="shared" si="102"/>
        <v>16.031195840554595</v>
      </c>
      <c r="E1095" s="6">
        <f t="shared" si="103"/>
        <v>1.662350545700263E-4</v>
      </c>
      <c r="F1095" s="7">
        <f t="shared" si="104"/>
        <v>0.99460679568903099</v>
      </c>
      <c r="G1095" s="6">
        <f t="shared" si="105"/>
        <v>1.0477022274113039E-3</v>
      </c>
      <c r="H1095" s="7">
        <f t="shared" si="106"/>
        <v>0.93228066798733999</v>
      </c>
      <c r="I1095">
        <f t="shared" si="107"/>
        <v>1.4152800094251461E-3</v>
      </c>
    </row>
    <row r="1096" spans="1:9">
      <c r="A1096" s="3" t="s">
        <v>1049</v>
      </c>
      <c r="B1096">
        <v>18.41</v>
      </c>
      <c r="C1096" s="4">
        <v>295</v>
      </c>
      <c r="D1096">
        <f t="shared" si="102"/>
        <v>16.023900054318304</v>
      </c>
      <c r="E1096" s="6">
        <f t="shared" si="103"/>
        <v>2.6507751944950138E-4</v>
      </c>
      <c r="F1096" s="7">
        <f t="shared" si="104"/>
        <v>0.99487187320848047</v>
      </c>
      <c r="G1096" s="6">
        <f t="shared" si="105"/>
        <v>1.6714209711128341E-3</v>
      </c>
      <c r="H1096" s="7">
        <f t="shared" si="106"/>
        <v>0.93395208895845283</v>
      </c>
      <c r="I1096">
        <f t="shared" si="107"/>
        <v>6.0600500911311972E-4</v>
      </c>
    </row>
    <row r="1097" spans="1:9">
      <c r="A1097" s="3" t="s">
        <v>80</v>
      </c>
      <c r="B1097">
        <v>7.88</v>
      </c>
      <c r="C1097" s="4">
        <v>126</v>
      </c>
      <c r="D1097">
        <f t="shared" si="102"/>
        <v>15.98984771573604</v>
      </c>
      <c r="E1097" s="6">
        <f t="shared" si="103"/>
        <v>1.1321955068012601E-4</v>
      </c>
      <c r="F1097" s="7">
        <f t="shared" si="104"/>
        <v>0.99498509275916058</v>
      </c>
      <c r="G1097" s="6">
        <f t="shared" si="105"/>
        <v>7.1541538578865466E-4</v>
      </c>
      <c r="H1097" s="7">
        <f t="shared" si="106"/>
        <v>0.93466750434424151</v>
      </c>
      <c r="I1097">
        <f t="shared" si="107"/>
        <v>3.8080150158414927E-4</v>
      </c>
    </row>
    <row r="1098" spans="1:9">
      <c r="A1098" s="3" t="s">
        <v>240</v>
      </c>
      <c r="B1098">
        <v>4.95</v>
      </c>
      <c r="C1098" s="4">
        <v>79</v>
      </c>
      <c r="D1098">
        <f t="shared" si="102"/>
        <v>15.959595959595958</v>
      </c>
      <c r="E1098" s="6">
        <f t="shared" si="103"/>
        <v>7.0986861140713927E-5</v>
      </c>
      <c r="F1098" s="7">
        <f t="shared" si="104"/>
        <v>0.99505607962030129</v>
      </c>
      <c r="G1098" s="6">
        <f t="shared" si="105"/>
        <v>4.494043349814519E-4</v>
      </c>
      <c r="H1098" s="7">
        <f t="shared" si="106"/>
        <v>0.93511690867922292</v>
      </c>
      <c r="I1098">
        <f t="shared" si="107"/>
        <v>8.7597994033417059E-4</v>
      </c>
    </row>
    <row r="1099" spans="1:9">
      <c r="A1099" s="3" t="s">
        <v>770</v>
      </c>
      <c r="B1099">
        <v>11.38</v>
      </c>
      <c r="C1099" s="4">
        <v>181</v>
      </c>
      <c r="D1099">
        <f t="shared" si="102"/>
        <v>15.905096660808434</v>
      </c>
      <c r="E1099" s="6">
        <f t="shared" si="103"/>
        <v>1.6264078311986355E-4</v>
      </c>
      <c r="F1099" s="7">
        <f t="shared" si="104"/>
        <v>0.99521872040342119</v>
      </c>
      <c r="G1099" s="6">
        <f t="shared" si="105"/>
        <v>1.0331760266846309E-3</v>
      </c>
      <c r="H1099" s="7">
        <f t="shared" si="106"/>
        <v>0.93615008470590755</v>
      </c>
      <c r="I1099">
        <f t="shared" si="107"/>
        <v>8.5488660516319648E-4</v>
      </c>
    </row>
    <row r="1100" spans="1:9">
      <c r="A1100" s="3" t="s">
        <v>578</v>
      </c>
      <c r="B1100">
        <v>11.1</v>
      </c>
      <c r="C1100" s="4">
        <v>176</v>
      </c>
      <c r="D1100">
        <f t="shared" si="102"/>
        <v>15.855855855855856</v>
      </c>
      <c r="E1100" s="6">
        <f t="shared" si="103"/>
        <v>1.5814794380716014E-4</v>
      </c>
      <c r="F1100" s="7">
        <f t="shared" si="104"/>
        <v>0.99537686834722838</v>
      </c>
      <c r="G1100" s="6">
        <f t="shared" si="105"/>
        <v>1.0077551754129525E-3</v>
      </c>
      <c r="H1100" s="7">
        <f t="shared" si="106"/>
        <v>0.93715783988132051</v>
      </c>
      <c r="I1100">
        <f t="shared" si="107"/>
        <v>6.269729837808935E-4</v>
      </c>
    </row>
    <row r="1101" spans="1:9">
      <c r="A1101" s="3" t="s">
        <v>196</v>
      </c>
      <c r="B1101">
        <v>8.14</v>
      </c>
      <c r="C1101" s="4">
        <v>129</v>
      </c>
      <c r="D1101">
        <f t="shared" si="102"/>
        <v>15.847665847665846</v>
      </c>
      <c r="E1101" s="6">
        <f t="shared" si="103"/>
        <v>1.1591525426774807E-4</v>
      </c>
      <c r="F1101" s="7">
        <f t="shared" si="104"/>
        <v>0.99549278360149618</v>
      </c>
      <c r="G1101" s="6">
        <f t="shared" si="105"/>
        <v>7.3902046196949863E-4</v>
      </c>
      <c r="H1101" s="7">
        <f t="shared" si="106"/>
        <v>0.93789686034329001</v>
      </c>
      <c r="I1101">
        <f t="shared" si="107"/>
        <v>3.990594227675226E-4</v>
      </c>
    </row>
    <row r="1102" spans="1:9">
      <c r="A1102" s="3" t="s">
        <v>193</v>
      </c>
      <c r="B1102">
        <v>5.18</v>
      </c>
      <c r="C1102" s="4">
        <v>82</v>
      </c>
      <c r="D1102">
        <f t="shared" si="102"/>
        <v>15.830115830115831</v>
      </c>
      <c r="E1102" s="6">
        <f t="shared" si="103"/>
        <v>7.3682564728335984E-5</v>
      </c>
      <c r="F1102" s="7">
        <f t="shared" si="104"/>
        <v>0.99556646616622446</v>
      </c>
      <c r="G1102" s="6">
        <f t="shared" si="105"/>
        <v>4.7028574852604456E-4</v>
      </c>
      <c r="H1102" s="7">
        <f t="shared" si="106"/>
        <v>0.93836714609181604</v>
      </c>
      <c r="I1102">
        <f t="shared" si="107"/>
        <v>8.4934189801533222E-4</v>
      </c>
    </row>
    <row r="1103" spans="1:9">
      <c r="A1103" s="3" t="s">
        <v>663</v>
      </c>
      <c r="B1103">
        <v>11.02</v>
      </c>
      <c r="C1103" s="4">
        <v>174</v>
      </c>
      <c r="D1103">
        <f t="shared" si="102"/>
        <v>15.789473684210527</v>
      </c>
      <c r="E1103" s="6">
        <f t="shared" si="103"/>
        <v>1.563508080820788E-4</v>
      </c>
      <c r="F1103" s="7">
        <f t="shared" si="104"/>
        <v>0.99572281697430653</v>
      </c>
      <c r="G1103" s="6">
        <f t="shared" si="105"/>
        <v>1.000492075049616E-3</v>
      </c>
      <c r="H1103" s="7">
        <f t="shared" si="106"/>
        <v>0.93936763816686564</v>
      </c>
      <c r="I1103">
        <f t="shared" si="107"/>
        <v>7.3309529573672982E-4</v>
      </c>
    </row>
    <row r="1104" spans="1:9">
      <c r="A1104" s="3" t="s">
        <v>1100</v>
      </c>
      <c r="B1104">
        <v>9.51</v>
      </c>
      <c r="C1104" s="4">
        <v>150</v>
      </c>
      <c r="D1104">
        <f t="shared" si="102"/>
        <v>15.772870662460567</v>
      </c>
      <c r="E1104" s="6">
        <f t="shared" si="103"/>
        <v>1.347851793811024E-4</v>
      </c>
      <c r="F1104" s="7">
        <f t="shared" si="104"/>
        <v>0.99585760215368768</v>
      </c>
      <c r="G1104" s="6">
        <f t="shared" si="105"/>
        <v>8.6340105569163779E-4</v>
      </c>
      <c r="H1104" s="7">
        <f t="shared" si="106"/>
        <v>0.94023103922255724</v>
      </c>
      <c r="I1104">
        <f t="shared" si="107"/>
        <v>6.478262049584016E-4</v>
      </c>
    </row>
    <row r="1105" spans="1:9">
      <c r="A1105" s="3" t="s">
        <v>498</v>
      </c>
      <c r="B1105">
        <v>8.3800000000000008</v>
      </c>
      <c r="C1105" s="4">
        <v>130</v>
      </c>
      <c r="D1105">
        <f t="shared" si="102"/>
        <v>15.513126491646776</v>
      </c>
      <c r="E1105" s="6">
        <f t="shared" si="103"/>
        <v>1.1681382213028874E-4</v>
      </c>
      <c r="F1105" s="7">
        <f t="shared" si="104"/>
        <v>0.99597441597581793</v>
      </c>
      <c r="G1105" s="6">
        <f t="shared" si="105"/>
        <v>7.6080976305950847E-4</v>
      </c>
      <c r="H1105" s="7">
        <f t="shared" si="106"/>
        <v>0.94099184898561672</v>
      </c>
      <c r="I1105">
        <f t="shared" si="107"/>
        <v>2.598538681977125E-4</v>
      </c>
    </row>
    <row r="1106" spans="1:9">
      <c r="A1106" s="3" t="s">
        <v>109</v>
      </c>
      <c r="B1106">
        <v>3.36</v>
      </c>
      <c r="C1106" s="4">
        <v>52</v>
      </c>
      <c r="D1106">
        <f t="shared" si="102"/>
        <v>15.476190476190476</v>
      </c>
      <c r="E1106" s="6">
        <f t="shared" si="103"/>
        <v>4.6725528852115499E-5</v>
      </c>
      <c r="F1106" s="7">
        <f t="shared" si="104"/>
        <v>0.99602114150467003</v>
      </c>
      <c r="G1106" s="6">
        <f t="shared" si="105"/>
        <v>3.0505021526013699E-4</v>
      </c>
      <c r="H1106" s="7">
        <f t="shared" si="106"/>
        <v>0.94129689920087689</v>
      </c>
      <c r="I1106">
        <f t="shared" si="107"/>
        <v>4.9313301962472522E-4</v>
      </c>
    </row>
    <row r="1107" spans="1:9">
      <c r="A1107" s="3" t="s">
        <v>516</v>
      </c>
      <c r="B1107">
        <v>6.37</v>
      </c>
      <c r="C1107" s="4">
        <v>98</v>
      </c>
      <c r="D1107">
        <f t="shared" si="102"/>
        <v>15.384615384615385</v>
      </c>
      <c r="E1107" s="6">
        <f t="shared" si="103"/>
        <v>8.8059650528986898E-5</v>
      </c>
      <c r="F1107" s="7">
        <f t="shared" si="104"/>
        <v>0.99610920115519896</v>
      </c>
      <c r="G1107" s="6">
        <f t="shared" si="105"/>
        <v>5.7832436643067645E-4</v>
      </c>
      <c r="H1107" s="7">
        <f t="shared" si="106"/>
        <v>0.94187522356730757</v>
      </c>
      <c r="I1107">
        <f t="shared" si="107"/>
        <v>6.9802922369532894E-4</v>
      </c>
    </row>
    <row r="1108" spans="1:9">
      <c r="A1108" s="3" t="s">
        <v>458</v>
      </c>
      <c r="B1108">
        <v>9.01</v>
      </c>
      <c r="C1108" s="4">
        <v>138</v>
      </c>
      <c r="D1108">
        <f t="shared" si="102"/>
        <v>15.316315205327415</v>
      </c>
      <c r="E1108" s="6">
        <f t="shared" si="103"/>
        <v>1.240023650306142E-4</v>
      </c>
      <c r="F1108" s="7">
        <f t="shared" si="104"/>
        <v>0.99623320352022959</v>
      </c>
      <c r="G1108" s="6">
        <f t="shared" si="105"/>
        <v>8.180066784207841E-4</v>
      </c>
      <c r="H1108" s="7">
        <f t="shared" si="106"/>
        <v>0.94269323024572838</v>
      </c>
      <c r="I1108">
        <f t="shared" si="107"/>
        <v>6.7422609364786723E-4</v>
      </c>
    </row>
    <row r="1109" spans="1:9">
      <c r="A1109" s="3" t="s">
        <v>1068</v>
      </c>
      <c r="B1109">
        <v>8.6999999999999993</v>
      </c>
      <c r="C1109" s="4">
        <v>133</v>
      </c>
      <c r="D1109">
        <f t="shared" si="102"/>
        <v>15.287356321839082</v>
      </c>
      <c r="E1109" s="6">
        <f t="shared" si="103"/>
        <v>1.195095257179108E-4</v>
      </c>
      <c r="F1109" s="7">
        <f t="shared" si="104"/>
        <v>0.99635271304594752</v>
      </c>
      <c r="G1109" s="6">
        <f t="shared" si="105"/>
        <v>7.8986216451285474E-4</v>
      </c>
      <c r="H1109" s="7">
        <f t="shared" si="106"/>
        <v>0.9434830924102412</v>
      </c>
      <c r="I1109">
        <f t="shared" si="107"/>
        <v>1.6554565990845038E-4</v>
      </c>
    </row>
    <row r="1110" spans="1:9">
      <c r="A1110" s="3" t="s">
        <v>908</v>
      </c>
      <c r="B1110">
        <v>2.13</v>
      </c>
      <c r="C1110" s="4">
        <v>32</v>
      </c>
      <c r="D1110">
        <f t="shared" si="102"/>
        <v>15.023474178403756</v>
      </c>
      <c r="E1110" s="6">
        <f t="shared" si="103"/>
        <v>2.8754171601301846E-5</v>
      </c>
      <c r="F1110" s="7">
        <f t="shared" si="104"/>
        <v>0.99638146721754883</v>
      </c>
      <c r="G1110" s="6">
        <f t="shared" si="105"/>
        <v>1.9338004717383685E-4</v>
      </c>
      <c r="H1110" s="7">
        <f t="shared" si="106"/>
        <v>0.94367647245741504</v>
      </c>
      <c r="I1110">
        <f t="shared" si="107"/>
        <v>1.6187060563643829E-4</v>
      </c>
    </row>
    <row r="1111" spans="1:9">
      <c r="A1111" s="3" t="s">
        <v>682</v>
      </c>
      <c r="B1111">
        <v>2.08</v>
      </c>
      <c r="C1111" s="4">
        <v>31</v>
      </c>
      <c r="D1111">
        <f t="shared" si="102"/>
        <v>14.903846153846153</v>
      </c>
      <c r="E1111" s="6">
        <f t="shared" si="103"/>
        <v>2.7855603738761164E-5</v>
      </c>
      <c r="F1111" s="7">
        <f t="shared" si="104"/>
        <v>0.99640932282128758</v>
      </c>
      <c r="G1111" s="6">
        <f t="shared" si="105"/>
        <v>1.8884060944675149E-4</v>
      </c>
      <c r="H1111" s="7">
        <f t="shared" si="106"/>
        <v>0.94386531306686183</v>
      </c>
      <c r="I1111">
        <f t="shared" si="107"/>
        <v>8.7748260214393081E-4</v>
      </c>
    </row>
    <row r="1112" spans="1:9">
      <c r="A1112" s="3" t="s">
        <v>621</v>
      </c>
      <c r="B1112">
        <v>11.2</v>
      </c>
      <c r="C1112" s="4">
        <v>160</v>
      </c>
      <c r="D1112">
        <f t="shared" si="102"/>
        <v>14.285714285714286</v>
      </c>
      <c r="E1112" s="6">
        <f t="shared" si="103"/>
        <v>1.4377085800650923E-4</v>
      </c>
      <c r="F1112" s="7">
        <f t="shared" si="104"/>
        <v>0.99655309367929412</v>
      </c>
      <c r="G1112" s="6">
        <f t="shared" si="105"/>
        <v>1.0168340508671233E-3</v>
      </c>
      <c r="H1112" s="7">
        <f t="shared" si="106"/>
        <v>0.944882147117729</v>
      </c>
      <c r="I1112">
        <f t="shared" si="107"/>
        <v>2.3209298193616057E-4</v>
      </c>
    </row>
    <row r="1113" spans="1:9">
      <c r="A1113" s="3" t="s">
        <v>129</v>
      </c>
      <c r="B1113">
        <v>2.95</v>
      </c>
      <c r="C1113" s="4">
        <v>41</v>
      </c>
      <c r="D1113">
        <f t="shared" si="102"/>
        <v>13.898305084745761</v>
      </c>
      <c r="E1113" s="6">
        <f t="shared" si="103"/>
        <v>3.6841282364167992E-5</v>
      </c>
      <c r="F1113" s="7">
        <f t="shared" si="104"/>
        <v>0.99658993496165826</v>
      </c>
      <c r="G1113" s="6">
        <f t="shared" si="105"/>
        <v>2.6782682589803701E-4</v>
      </c>
      <c r="H1113" s="7">
        <f t="shared" si="106"/>
        <v>0.94514997394362699</v>
      </c>
      <c r="I1113">
        <f t="shared" si="107"/>
        <v>5.7472044000450584E-4</v>
      </c>
    </row>
    <row r="1114" spans="1:9">
      <c r="A1114" s="3" t="s">
        <v>433</v>
      </c>
      <c r="B1114">
        <v>7.3</v>
      </c>
      <c r="C1114" s="4">
        <v>101</v>
      </c>
      <c r="D1114">
        <f t="shared" si="102"/>
        <v>13.835616438356166</v>
      </c>
      <c r="E1114" s="6">
        <f t="shared" si="103"/>
        <v>9.0755354116608955E-5</v>
      </c>
      <c r="F1114" s="7">
        <f t="shared" si="104"/>
        <v>0.99668069031577489</v>
      </c>
      <c r="G1114" s="6">
        <f t="shared" si="105"/>
        <v>6.6275790815446432E-4</v>
      </c>
      <c r="H1114" s="7">
        <f t="shared" si="106"/>
        <v>0.9458127318517815</v>
      </c>
      <c r="I1114">
        <f t="shared" si="107"/>
        <v>5.6646658001358041E-4</v>
      </c>
    </row>
    <row r="1115" spans="1:9">
      <c r="A1115" s="3" t="s">
        <v>377</v>
      </c>
      <c r="B1115">
        <v>7.19</v>
      </c>
      <c r="C1115" s="4">
        <v>99</v>
      </c>
      <c r="D1115">
        <f t="shared" si="102"/>
        <v>13.769123783031988</v>
      </c>
      <c r="E1115" s="6">
        <f t="shared" si="103"/>
        <v>8.8958218391527584E-5</v>
      </c>
      <c r="F1115" s="7">
        <f t="shared" si="104"/>
        <v>0.99676964853416639</v>
      </c>
      <c r="G1115" s="6">
        <f t="shared" si="105"/>
        <v>6.5277114515487652E-4</v>
      </c>
      <c r="H1115" s="7">
        <f t="shared" si="106"/>
        <v>0.94646550299693633</v>
      </c>
      <c r="I1115">
        <f t="shared" si="107"/>
        <v>9.1627923376069731E-4</v>
      </c>
    </row>
    <row r="1116" spans="1:9">
      <c r="A1116" s="3" t="s">
        <v>489</v>
      </c>
      <c r="B1116">
        <v>11.61</v>
      </c>
      <c r="C1116" s="4">
        <v>158</v>
      </c>
      <c r="D1116">
        <f t="shared" si="102"/>
        <v>13.608957795004308</v>
      </c>
      <c r="E1116" s="6">
        <f t="shared" si="103"/>
        <v>1.4197372228142785E-4</v>
      </c>
      <c r="F1116" s="7">
        <f t="shared" si="104"/>
        <v>0.9969116222564478</v>
      </c>
      <c r="G1116" s="6">
        <f t="shared" si="105"/>
        <v>1.0540574402292235E-3</v>
      </c>
      <c r="H1116" s="7">
        <f t="shared" si="106"/>
        <v>0.94751956043716556</v>
      </c>
      <c r="I1116">
        <f t="shared" si="107"/>
        <v>7.7986525297901732E-4</v>
      </c>
    </row>
    <row r="1117" spans="1:9">
      <c r="A1117" s="3" t="s">
        <v>1085</v>
      </c>
      <c r="B1117">
        <v>9.83</v>
      </c>
      <c r="C1117" s="4">
        <v>129</v>
      </c>
      <c r="D1117">
        <f t="shared" si="102"/>
        <v>13.123092573753814</v>
      </c>
      <c r="E1117" s="6">
        <f t="shared" si="103"/>
        <v>1.1591525426774807E-4</v>
      </c>
      <c r="F1117" s="7">
        <f t="shared" si="104"/>
        <v>0.9970275375107156</v>
      </c>
      <c r="G1117" s="6">
        <f t="shared" si="105"/>
        <v>8.9245345714498417E-4</v>
      </c>
      <c r="H1117" s="7">
        <f t="shared" si="106"/>
        <v>0.94841201389431051</v>
      </c>
      <c r="I1117">
        <f t="shared" si="107"/>
        <v>4.6109361086132949E-4</v>
      </c>
    </row>
    <row r="1118" spans="1:9">
      <c r="A1118" s="3" t="s">
        <v>396</v>
      </c>
      <c r="B1118">
        <v>5.8</v>
      </c>
      <c r="C1118" s="4">
        <v>75</v>
      </c>
      <c r="D1118">
        <f t="shared" si="102"/>
        <v>12.931034482758621</v>
      </c>
      <c r="E1118" s="6">
        <f t="shared" si="103"/>
        <v>6.7392589690551199E-5</v>
      </c>
      <c r="F1118" s="7">
        <f t="shared" si="104"/>
        <v>0.99709493010040617</v>
      </c>
      <c r="G1118" s="6">
        <f t="shared" si="105"/>
        <v>5.2657477634190312E-4</v>
      </c>
      <c r="H1118" s="7">
        <f t="shared" si="106"/>
        <v>0.94893858867065239</v>
      </c>
      <c r="I1118">
        <f t="shared" si="107"/>
        <v>2.1611769990788066E-3</v>
      </c>
    </row>
    <row r="1119" spans="1:9">
      <c r="A1119" s="3" t="s">
        <v>968</v>
      </c>
      <c r="B1119">
        <v>27.18</v>
      </c>
      <c r="C1119" s="4">
        <v>351</v>
      </c>
      <c r="D1119">
        <f t="shared" si="102"/>
        <v>12.913907284768213</v>
      </c>
      <c r="E1119" s="6">
        <f t="shared" si="103"/>
        <v>3.1539731975177961E-4</v>
      </c>
      <c r="F1119" s="7">
        <f t="shared" si="104"/>
        <v>0.997410327420158</v>
      </c>
      <c r="G1119" s="6">
        <f t="shared" si="105"/>
        <v>2.4676383484436085E-3</v>
      </c>
      <c r="H1119" s="7">
        <f t="shared" si="106"/>
        <v>0.95140622701909605</v>
      </c>
      <c r="I1119">
        <f t="shared" si="107"/>
        <v>3.5599466926505841E-4</v>
      </c>
    </row>
    <row r="1120" spans="1:9">
      <c r="A1120" s="3" t="s">
        <v>1022</v>
      </c>
      <c r="B1120">
        <v>4.46</v>
      </c>
      <c r="C1120" s="4">
        <v>56</v>
      </c>
      <c r="D1120">
        <f t="shared" si="102"/>
        <v>12.556053811659194</v>
      </c>
      <c r="E1120" s="6">
        <f t="shared" si="103"/>
        <v>5.0319800302278228E-5</v>
      </c>
      <c r="F1120" s="7">
        <f t="shared" si="104"/>
        <v>0.99746064722046024</v>
      </c>
      <c r="G1120" s="6">
        <f t="shared" si="105"/>
        <v>4.0491784525601522E-4</v>
      </c>
      <c r="H1120" s="7">
        <f t="shared" si="106"/>
        <v>0.95181114486435203</v>
      </c>
      <c r="I1120">
        <f t="shared" si="107"/>
        <v>1.2696271073783238E-3</v>
      </c>
    </row>
    <row r="1121" spans="1:9">
      <c r="A1121" s="3" t="s">
        <v>122</v>
      </c>
      <c r="B1121">
        <v>15.89</v>
      </c>
      <c r="C1121" s="4">
        <v>198</v>
      </c>
      <c r="D1121">
        <f t="shared" si="102"/>
        <v>12.460667086217747</v>
      </c>
      <c r="E1121" s="6">
        <f t="shared" si="103"/>
        <v>1.7791643678305517E-4</v>
      </c>
      <c r="F1121" s="7">
        <f t="shared" si="104"/>
        <v>0.99763856365724335</v>
      </c>
      <c r="G1121" s="6">
        <f t="shared" si="105"/>
        <v>1.4426333096677314E-3</v>
      </c>
      <c r="H1121" s="7">
        <f t="shared" si="106"/>
        <v>0.95325377817401979</v>
      </c>
      <c r="I1121">
        <f t="shared" si="107"/>
        <v>9.748096167553344E-4</v>
      </c>
    </row>
    <row r="1122" spans="1:9">
      <c r="A1122" s="3" t="s">
        <v>252</v>
      </c>
      <c r="B1122">
        <v>12.2</v>
      </c>
      <c r="C1122" s="4">
        <v>152</v>
      </c>
      <c r="D1122">
        <f t="shared" si="102"/>
        <v>12.459016393442624</v>
      </c>
      <c r="E1122" s="6">
        <f t="shared" si="103"/>
        <v>1.3658231510618377E-4</v>
      </c>
      <c r="F1122" s="7">
        <f t="shared" si="104"/>
        <v>0.99777514597234951</v>
      </c>
      <c r="G1122" s="6">
        <f t="shared" si="105"/>
        <v>1.1076228054088307E-3</v>
      </c>
      <c r="H1122" s="7">
        <f t="shared" si="106"/>
        <v>0.95436140097942868</v>
      </c>
      <c r="I1122">
        <f t="shared" si="107"/>
        <v>5.6588913412680686E-4</v>
      </c>
    </row>
    <row r="1123" spans="1:9">
      <c r="A1123" s="3" t="s">
        <v>697</v>
      </c>
      <c r="B1123">
        <v>7.08</v>
      </c>
      <c r="C1123" s="4">
        <v>88</v>
      </c>
      <c r="D1123">
        <f t="shared" si="102"/>
        <v>12.429378531073446</v>
      </c>
      <c r="E1123" s="6">
        <f t="shared" si="103"/>
        <v>7.907397190358007E-5</v>
      </c>
      <c r="F1123" s="7">
        <f t="shared" si="104"/>
        <v>0.99785421994425305</v>
      </c>
      <c r="G1123" s="6">
        <f t="shared" si="105"/>
        <v>6.4278438215528873E-4</v>
      </c>
      <c r="H1123" s="7">
        <f t="shared" si="106"/>
        <v>0.95500418536158393</v>
      </c>
      <c r="I1123">
        <f t="shared" si="107"/>
        <v>9.9211786355879461E-4</v>
      </c>
    </row>
    <row r="1124" spans="1:9">
      <c r="A1124" s="3" t="s">
        <v>514</v>
      </c>
      <c r="B1124">
        <v>12.41</v>
      </c>
      <c r="C1124" s="4">
        <v>154</v>
      </c>
      <c r="D1124">
        <f t="shared" si="102"/>
        <v>12.409347300564061</v>
      </c>
      <c r="E1124" s="6">
        <f t="shared" si="103"/>
        <v>1.3837945083126514E-4</v>
      </c>
      <c r="F1124" s="7">
        <f t="shared" si="104"/>
        <v>0.99799259939508433</v>
      </c>
      <c r="G1124" s="6">
        <f t="shared" si="105"/>
        <v>1.1266884438625895E-3</v>
      </c>
      <c r="H1124" s="7">
        <f t="shared" si="106"/>
        <v>0.95613087380544648</v>
      </c>
      <c r="I1124">
        <f t="shared" si="107"/>
        <v>4.8916961074219056E-4</v>
      </c>
    </row>
    <row r="1125" spans="1:9">
      <c r="A1125" s="3" t="s">
        <v>141</v>
      </c>
      <c r="B1125">
        <v>6.11</v>
      </c>
      <c r="C1125" s="4">
        <v>75</v>
      </c>
      <c r="D1125">
        <f t="shared" si="102"/>
        <v>12.274959083469721</v>
      </c>
      <c r="E1125" s="6">
        <f t="shared" si="103"/>
        <v>6.7392589690551199E-5</v>
      </c>
      <c r="F1125" s="7">
        <f t="shared" si="104"/>
        <v>0.99805999198477491</v>
      </c>
      <c r="G1125" s="6">
        <f t="shared" si="105"/>
        <v>5.5471929024983248E-4</v>
      </c>
      <c r="H1125" s="7">
        <f t="shared" si="106"/>
        <v>0.95668559309569634</v>
      </c>
      <c r="I1125">
        <f t="shared" si="107"/>
        <v>6.9267661997896024E-4</v>
      </c>
    </row>
    <row r="1126" spans="1:9">
      <c r="A1126" s="3" t="s">
        <v>709</v>
      </c>
      <c r="B1126">
        <v>8.65</v>
      </c>
      <c r="C1126" s="4">
        <v>106</v>
      </c>
      <c r="D1126">
        <f t="shared" si="102"/>
        <v>12.254335260115607</v>
      </c>
      <c r="E1126" s="6">
        <f t="shared" si="103"/>
        <v>9.5248193429312356E-5</v>
      </c>
      <c r="F1126" s="7">
        <f t="shared" si="104"/>
        <v>0.99815524017820423</v>
      </c>
      <c r="G1126" s="6">
        <f t="shared" si="105"/>
        <v>7.8532272678576945E-4</v>
      </c>
      <c r="H1126" s="7">
        <f t="shared" si="106"/>
        <v>0.95747091582248212</v>
      </c>
      <c r="I1126">
        <f t="shared" si="107"/>
        <v>6.9358283268994292E-4</v>
      </c>
    </row>
    <row r="1127" spans="1:9">
      <c r="A1127" s="3" t="s">
        <v>1059</v>
      </c>
      <c r="B1127">
        <v>8.66</v>
      </c>
      <c r="C1127" s="4">
        <v>106</v>
      </c>
      <c r="D1127">
        <f t="shared" si="102"/>
        <v>12.240184757505773</v>
      </c>
      <c r="E1127" s="6">
        <f t="shared" si="103"/>
        <v>9.5248193429312356E-5</v>
      </c>
      <c r="F1127" s="7">
        <f t="shared" si="104"/>
        <v>0.99825048837163355</v>
      </c>
      <c r="G1127" s="6">
        <f t="shared" si="105"/>
        <v>7.8623061433118647E-4</v>
      </c>
      <c r="H1127" s="7">
        <f t="shared" si="106"/>
        <v>0.95825714643681326</v>
      </c>
      <c r="I1127">
        <f t="shared" si="107"/>
        <v>8.3677660702419221E-4</v>
      </c>
    </row>
    <row r="1128" spans="1:9">
      <c r="A1128" s="3" t="s">
        <v>1052</v>
      </c>
      <c r="B1128">
        <v>10.43</v>
      </c>
      <c r="C1128" s="4">
        <v>126</v>
      </c>
      <c r="D1128">
        <f t="shared" si="102"/>
        <v>12.080536912751679</v>
      </c>
      <c r="E1128" s="6">
        <f t="shared" si="103"/>
        <v>1.1321955068012601E-4</v>
      </c>
      <c r="F1128" s="7">
        <f t="shared" si="104"/>
        <v>0.99836370792231366</v>
      </c>
      <c r="G1128" s="6">
        <f t="shared" si="105"/>
        <v>9.4692670987000865E-4</v>
      </c>
      <c r="H1128" s="7">
        <f t="shared" si="106"/>
        <v>0.95920407314668321</v>
      </c>
      <c r="I1128">
        <f t="shared" si="107"/>
        <v>3.1661261080417891E-4</v>
      </c>
    </row>
    <row r="1129" spans="1:9">
      <c r="A1129" s="3" t="s">
        <v>97</v>
      </c>
      <c r="B1129">
        <v>3.94</v>
      </c>
      <c r="C1129" s="4">
        <v>47</v>
      </c>
      <c r="D1129">
        <f t="shared" si="102"/>
        <v>11.928934010152284</v>
      </c>
      <c r="E1129" s="6">
        <f t="shared" si="103"/>
        <v>4.2232689539412085E-5</v>
      </c>
      <c r="F1129" s="7">
        <f t="shared" si="104"/>
        <v>0.99840594061185306</v>
      </c>
      <c r="G1129" s="6">
        <f t="shared" si="105"/>
        <v>3.5770769289432733E-4</v>
      </c>
      <c r="H1129" s="7">
        <f t="shared" si="106"/>
        <v>0.95956178083957755</v>
      </c>
      <c r="I1129">
        <f t="shared" si="107"/>
        <v>6.9059621533196225E-4</v>
      </c>
    </row>
    <row r="1130" spans="1:9">
      <c r="A1130" s="3" t="s">
        <v>604</v>
      </c>
      <c r="B1130">
        <v>8.57</v>
      </c>
      <c r="C1130" s="4">
        <v>100</v>
      </c>
      <c r="D1130">
        <f t="shared" si="102"/>
        <v>11.668611435239207</v>
      </c>
      <c r="E1130" s="6">
        <f t="shared" si="103"/>
        <v>8.9856786254068269E-5</v>
      </c>
      <c r="F1130" s="7">
        <f t="shared" si="104"/>
        <v>0.99849579739810712</v>
      </c>
      <c r="G1130" s="6">
        <f t="shared" si="105"/>
        <v>7.780596264224328E-4</v>
      </c>
      <c r="H1130" s="7">
        <f t="shared" si="106"/>
        <v>0.96033984046599996</v>
      </c>
      <c r="I1130">
        <f t="shared" si="107"/>
        <v>4.4607905679416859E-4</v>
      </c>
    </row>
    <row r="1131" spans="1:9">
      <c r="A1131" s="3" t="s">
        <v>472</v>
      </c>
      <c r="B1131">
        <v>5.53</v>
      </c>
      <c r="C1131" s="4">
        <v>64</v>
      </c>
      <c r="D1131">
        <f t="shared" si="102"/>
        <v>11.573236889692586</v>
      </c>
      <c r="E1131" s="6">
        <f t="shared" si="103"/>
        <v>5.7508343202603692E-5</v>
      </c>
      <c r="F1131" s="7">
        <f t="shared" si="104"/>
        <v>0.99855330574130974</v>
      </c>
      <c r="G1131" s="6">
        <f t="shared" si="105"/>
        <v>5.0206181261564225E-4</v>
      </c>
      <c r="H1131" s="7">
        <f t="shared" si="106"/>
        <v>0.96084190227861566</v>
      </c>
      <c r="I1131">
        <f t="shared" si="107"/>
        <v>5.7925953346460446E-4</v>
      </c>
    </row>
    <row r="1132" spans="1:9">
      <c r="A1132" s="3" t="s">
        <v>1073</v>
      </c>
      <c r="B1132">
        <v>7.18</v>
      </c>
      <c r="C1132" s="4">
        <v>83</v>
      </c>
      <c r="D1132">
        <f t="shared" si="102"/>
        <v>11.559888579387188</v>
      </c>
      <c r="E1132" s="6">
        <f t="shared" si="103"/>
        <v>7.4581132590876656E-5</v>
      </c>
      <c r="F1132" s="7">
        <f t="shared" si="104"/>
        <v>0.99862788687390058</v>
      </c>
      <c r="G1132" s="6">
        <f t="shared" si="105"/>
        <v>6.518632576094594E-4</v>
      </c>
      <c r="H1132" s="7">
        <f t="shared" si="106"/>
        <v>0.96149376553622512</v>
      </c>
      <c r="I1132">
        <f t="shared" si="107"/>
        <v>1.4338611761078868E-3</v>
      </c>
    </row>
    <row r="1133" spans="1:9">
      <c r="A1133" s="3" t="s">
        <v>345</v>
      </c>
      <c r="B1133">
        <v>17.739999999999998</v>
      </c>
      <c r="C1133" s="4">
        <v>202</v>
      </c>
      <c r="D1133">
        <f t="shared" si="102"/>
        <v>11.386696730552424</v>
      </c>
      <c r="E1133" s="6">
        <f t="shared" si="103"/>
        <v>1.8151070823321791E-4</v>
      </c>
      <c r="F1133" s="7">
        <f t="shared" si="104"/>
        <v>0.99880939758213383</v>
      </c>
      <c r="G1133" s="6">
        <f t="shared" si="105"/>
        <v>1.6105925055698899E-3</v>
      </c>
      <c r="H1133" s="7">
        <f t="shared" si="106"/>
        <v>0.96310435804179506</v>
      </c>
      <c r="I1133">
        <f t="shared" si="107"/>
        <v>4.2777582044750684E-4</v>
      </c>
    </row>
    <row r="1134" spans="1:9">
      <c r="A1134" s="3" t="s">
        <v>556</v>
      </c>
      <c r="B1134">
        <v>5.29</v>
      </c>
      <c r="C1134" s="4">
        <v>60</v>
      </c>
      <c r="D1134">
        <f t="shared" si="102"/>
        <v>11.342155009451796</v>
      </c>
      <c r="E1134" s="6">
        <f t="shared" si="103"/>
        <v>5.3914071752440956E-5</v>
      </c>
      <c r="F1134" s="7">
        <f t="shared" si="104"/>
        <v>0.99886331165388631</v>
      </c>
      <c r="G1134" s="6">
        <f t="shared" si="105"/>
        <v>4.8027251152563241E-4</v>
      </c>
      <c r="H1134" s="7">
        <f t="shared" si="106"/>
        <v>0.96358463055332066</v>
      </c>
      <c r="I1134">
        <f t="shared" si="107"/>
        <v>4.2868267600792986E-4</v>
      </c>
    </row>
    <row r="1135" spans="1:9">
      <c r="A1135" s="3" t="s">
        <v>1102</v>
      </c>
      <c r="B1135">
        <v>5.3</v>
      </c>
      <c r="C1135" s="4">
        <v>60</v>
      </c>
      <c r="D1135">
        <f t="shared" si="102"/>
        <v>11.320754716981133</v>
      </c>
      <c r="E1135" s="6">
        <f t="shared" si="103"/>
        <v>5.3914071752440956E-5</v>
      </c>
      <c r="F1135" s="7">
        <f t="shared" si="104"/>
        <v>0.99891722572563879</v>
      </c>
      <c r="G1135" s="6">
        <f t="shared" si="105"/>
        <v>4.8118039907104942E-4</v>
      </c>
      <c r="H1135" s="7">
        <f t="shared" si="106"/>
        <v>0.96406581095239174</v>
      </c>
      <c r="I1135">
        <f t="shared" si="107"/>
        <v>6.5027925007687948E-4</v>
      </c>
    </row>
    <row r="1136" spans="1:9">
      <c r="A1136" s="3" t="s">
        <v>1057</v>
      </c>
      <c r="B1136">
        <v>8.0299999999999994</v>
      </c>
      <c r="C1136" s="4">
        <v>90</v>
      </c>
      <c r="D1136">
        <f t="shared" si="102"/>
        <v>11.207970112079702</v>
      </c>
      <c r="E1136" s="6">
        <f t="shared" si="103"/>
        <v>8.0871107628661441E-5</v>
      </c>
      <c r="F1136" s="7">
        <f t="shared" si="104"/>
        <v>0.99899809683326746</v>
      </c>
      <c r="G1136" s="6">
        <f t="shared" si="105"/>
        <v>7.2903369896991073E-4</v>
      </c>
      <c r="H1136" s="7">
        <f t="shared" si="106"/>
        <v>0.96479484465136167</v>
      </c>
      <c r="I1136">
        <f t="shared" si="107"/>
        <v>1.222784623195694E-3</v>
      </c>
    </row>
    <row r="1137" spans="1:9">
      <c r="A1137" s="3" t="s">
        <v>1092</v>
      </c>
      <c r="B1137">
        <v>15.04</v>
      </c>
      <c r="C1137" s="4">
        <v>163</v>
      </c>
      <c r="D1137">
        <f t="shared" si="102"/>
        <v>10.837765957446809</v>
      </c>
      <c r="E1137" s="6">
        <f t="shared" si="103"/>
        <v>1.4646656159413127E-4</v>
      </c>
      <c r="F1137" s="7">
        <f t="shared" si="104"/>
        <v>0.99914456339486157</v>
      </c>
      <c r="G1137" s="6">
        <f t="shared" si="105"/>
        <v>1.3654628683072798E-3</v>
      </c>
      <c r="H1137" s="7">
        <f t="shared" si="106"/>
        <v>0.96616030751966897</v>
      </c>
      <c r="I1137">
        <f t="shared" si="107"/>
        <v>1.1908409900005523E-3</v>
      </c>
    </row>
    <row r="1138" spans="1:9">
      <c r="A1138" s="3" t="s">
        <v>1084</v>
      </c>
      <c r="B1138">
        <v>14.64</v>
      </c>
      <c r="C1138" s="4">
        <v>158</v>
      </c>
      <c r="D1138">
        <f t="shared" si="102"/>
        <v>10.792349726775956</v>
      </c>
      <c r="E1138" s="6">
        <f t="shared" si="103"/>
        <v>1.4197372228142785E-4</v>
      </c>
      <c r="F1138" s="7">
        <f t="shared" si="104"/>
        <v>0.99928653711714299</v>
      </c>
      <c r="G1138" s="6">
        <f t="shared" si="105"/>
        <v>1.3291473664905971E-3</v>
      </c>
      <c r="H1138" s="7">
        <f t="shared" si="106"/>
        <v>0.96748945488615956</v>
      </c>
      <c r="I1138">
        <f t="shared" si="107"/>
        <v>5.5878993911762098E-4</v>
      </c>
    </row>
    <row r="1139" spans="1:9">
      <c r="A1139" s="3" t="s">
        <v>1048</v>
      </c>
      <c r="B1139">
        <v>6.83</v>
      </c>
      <c r="C1139" s="4">
        <v>70</v>
      </c>
      <c r="D1139">
        <f t="shared" si="102"/>
        <v>10.248901903367496</v>
      </c>
      <c r="E1139" s="6">
        <f t="shared" si="103"/>
        <v>6.2899750377847785E-5</v>
      </c>
      <c r="F1139" s="7">
        <f t="shared" si="104"/>
        <v>0.99934943686752087</v>
      </c>
      <c r="G1139" s="6">
        <f t="shared" si="105"/>
        <v>6.2008719351986188E-4</v>
      </c>
      <c r="H1139" s="7">
        <f t="shared" si="106"/>
        <v>0.96810954207967947</v>
      </c>
      <c r="I1139">
        <f t="shared" si="107"/>
        <v>1.7310046177740901E-3</v>
      </c>
    </row>
    <row r="1140" spans="1:9">
      <c r="A1140" s="3" t="s">
        <v>942</v>
      </c>
      <c r="B1140">
        <v>20.91</v>
      </c>
      <c r="C1140" s="4">
        <v>191</v>
      </c>
      <c r="D1140">
        <f t="shared" si="102"/>
        <v>9.1343854615016742</v>
      </c>
      <c r="E1140" s="6">
        <f t="shared" si="103"/>
        <v>1.7162646174527038E-4</v>
      </c>
      <c r="F1140" s="7">
        <f t="shared" si="104"/>
        <v>0.99952106332926616</v>
      </c>
      <c r="G1140" s="6">
        <f t="shared" si="105"/>
        <v>1.8983928574671028E-3</v>
      </c>
      <c r="H1140" s="7">
        <f t="shared" si="106"/>
        <v>0.97000793493714654</v>
      </c>
      <c r="I1140">
        <f t="shared" si="107"/>
        <v>6.9148006047758948E-4</v>
      </c>
    </row>
    <row r="1141" spans="1:9">
      <c r="A1141" s="3" t="s">
        <v>1104</v>
      </c>
      <c r="B1141">
        <v>8.35</v>
      </c>
      <c r="C1141" s="4">
        <v>76</v>
      </c>
      <c r="D1141">
        <f t="shared" si="102"/>
        <v>9.1017964071856294</v>
      </c>
      <c r="E1141" s="6">
        <f t="shared" si="103"/>
        <v>6.8291157553091884E-5</v>
      </c>
      <c r="F1141" s="7">
        <f t="shared" si="104"/>
        <v>0.99958935448681929</v>
      </c>
      <c r="G1141" s="6">
        <f t="shared" si="105"/>
        <v>7.580861004232571E-4</v>
      </c>
      <c r="H1141" s="7">
        <f t="shared" si="106"/>
        <v>0.97076602103756982</v>
      </c>
      <c r="I1141">
        <f t="shared" si="107"/>
        <v>2.9498559162910443E-4</v>
      </c>
    </row>
    <row r="1142" spans="1:9">
      <c r="A1142" s="3" t="s">
        <v>666</v>
      </c>
      <c r="B1142">
        <v>3.51</v>
      </c>
      <c r="C1142" s="4">
        <v>27</v>
      </c>
      <c r="D1142">
        <f t="shared" si="102"/>
        <v>7.6923076923076925</v>
      </c>
      <c r="E1142" s="6">
        <f t="shared" si="103"/>
        <v>2.4261332288598432E-5</v>
      </c>
      <c r="F1142" s="7">
        <f t="shared" si="104"/>
        <v>0.9996136158191079</v>
      </c>
      <c r="G1142" s="6">
        <f t="shared" si="105"/>
        <v>3.1866852844139311E-4</v>
      </c>
      <c r="H1142" s="7">
        <f t="shared" si="106"/>
        <v>0.97108468956601124</v>
      </c>
      <c r="I1142">
        <f t="shared" si="107"/>
        <v>1.7297722251363723E-3</v>
      </c>
    </row>
    <row r="1143" spans="1:9">
      <c r="A1143" s="3" t="s">
        <v>509</v>
      </c>
      <c r="B1143">
        <v>20.56</v>
      </c>
      <c r="C1143" s="4">
        <v>156</v>
      </c>
      <c r="D1143">
        <f t="shared" si="102"/>
        <v>7.5875486381322963</v>
      </c>
      <c r="E1143" s="6">
        <f t="shared" si="103"/>
        <v>1.4017658655634648E-4</v>
      </c>
      <c r="F1143" s="7">
        <f t="shared" si="104"/>
        <v>0.9997537924056642</v>
      </c>
      <c r="G1143" s="6">
        <f t="shared" si="105"/>
        <v>1.8666167933775049E-3</v>
      </c>
      <c r="H1143" s="7">
        <f t="shared" si="106"/>
        <v>0.97295130635938876</v>
      </c>
      <c r="I1143">
        <f t="shared" si="107"/>
        <v>6.9784836278352635E-4</v>
      </c>
    </row>
    <row r="1144" spans="1:9">
      <c r="A1144" s="3" t="s">
        <v>45</v>
      </c>
      <c r="B1144">
        <v>8.17</v>
      </c>
      <c r="C1144" s="4">
        <v>50</v>
      </c>
      <c r="D1144">
        <f t="shared" si="102"/>
        <v>6.119951040391677</v>
      </c>
      <c r="E1144" s="6">
        <f t="shared" si="103"/>
        <v>4.4928393127034135E-5</v>
      </c>
      <c r="F1144" s="7">
        <f t="shared" si="104"/>
        <v>0.99979872079879128</v>
      </c>
      <c r="G1144" s="6">
        <f t="shared" si="105"/>
        <v>7.4174412460574978E-4</v>
      </c>
      <c r="H1144" s="7">
        <f t="shared" si="106"/>
        <v>0.97369305048399446</v>
      </c>
      <c r="I1144">
        <f t="shared" si="107"/>
        <v>1.2745459044936069E-3</v>
      </c>
    </row>
    <row r="1145" spans="1:9">
      <c r="A1145" s="3" t="s">
        <v>571</v>
      </c>
      <c r="B1145">
        <v>14.88</v>
      </c>
      <c r="C1145" s="4">
        <v>87</v>
      </c>
      <c r="D1145">
        <f t="shared" si="102"/>
        <v>5.846774193548387</v>
      </c>
      <c r="E1145" s="6">
        <f t="shared" si="103"/>
        <v>7.8175404041039398E-5</v>
      </c>
      <c r="F1145" s="7">
        <f t="shared" si="104"/>
        <v>0.99987689620283238</v>
      </c>
      <c r="G1145" s="6">
        <f t="shared" si="105"/>
        <v>1.350936667580607E-3</v>
      </c>
      <c r="H1145" s="7">
        <f t="shared" si="106"/>
        <v>0.97504398715157503</v>
      </c>
      <c r="I1145">
        <f t="shared" si="107"/>
        <v>1.2672520656560327E-3</v>
      </c>
    </row>
    <row r="1146" spans="1:9">
      <c r="A1146" s="3" t="s">
        <v>1045</v>
      </c>
      <c r="B1146">
        <v>14.79</v>
      </c>
      <c r="C1146" s="4">
        <v>86</v>
      </c>
      <c r="D1146">
        <f t="shared" si="102"/>
        <v>5.8147396889790404</v>
      </c>
      <c r="E1146" s="6">
        <f t="shared" si="103"/>
        <v>7.7276836178498713E-5</v>
      </c>
      <c r="F1146" s="7">
        <f t="shared" si="104"/>
        <v>0.99995417303901091</v>
      </c>
      <c r="G1146" s="6">
        <f t="shared" si="105"/>
        <v>1.342765679671853E-3</v>
      </c>
      <c r="H1146" s="7">
        <f t="shared" si="106"/>
        <v>0.97638675283124687</v>
      </c>
      <c r="I1146">
        <f t="shared" si="107"/>
        <v>2.3567420207763146E-2</v>
      </c>
    </row>
    <row r="1147" spans="1:9">
      <c r="A1147" s="3" t="s">
        <v>945</v>
      </c>
      <c r="B1147">
        <v>260.08999999999997</v>
      </c>
      <c r="C1147" s="4">
        <v>51</v>
      </c>
      <c r="D1147">
        <f t="shared" si="102"/>
        <v>0.19608597024107041</v>
      </c>
      <c r="E1147" s="6">
        <f t="shared" si="103"/>
        <v>4.5826960989574814E-5</v>
      </c>
      <c r="F1147" s="7">
        <f t="shared" si="104"/>
        <v>1.0000000000000004</v>
      </c>
      <c r="G1147" s="6">
        <f t="shared" si="105"/>
        <v>2.3613247168752686E-2</v>
      </c>
      <c r="H1147" s="7">
        <f t="shared" si="106"/>
        <v>0.99999999999999956</v>
      </c>
      <c r="I1147">
        <f t="shared" si="107"/>
        <v>0</v>
      </c>
    </row>
    <row r="1148" spans="1:9">
      <c r="C1148" s="5"/>
    </row>
  </sheetData>
  <sortState ref="A2:D1149">
    <sortCondition descending="1" ref="D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J1148"/>
  <sheetViews>
    <sheetView workbookViewId="0">
      <selection sqref="A1:I1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3" t="s">
        <v>249</v>
      </c>
      <c r="B2">
        <v>36.97</v>
      </c>
      <c r="C2" s="4">
        <v>71132</v>
      </c>
      <c r="D2">
        <f t="shared" ref="D2:D64" si="0">C2/B2</f>
        <v>1924.046524208818</v>
      </c>
      <c r="E2" s="6">
        <f>C2/1122473</f>
        <v>6.3370789319654008E-2</v>
      </c>
      <c r="F2" s="7">
        <f>E2</f>
        <v>6.3370789319654008E-2</v>
      </c>
      <c r="G2" s="6">
        <f>B2/11014.58</f>
        <v>3.3564602554069243E-3</v>
      </c>
      <c r="H2" s="7">
        <f>G2</f>
        <v>3.3564602554069243E-3</v>
      </c>
      <c r="I2">
        <f>F2*H3-F3*H2</f>
        <v>3.422669148061896E-5</v>
      </c>
      <c r="J2" s="8" t="s">
        <v>1119</v>
      </c>
    </row>
    <row r="3" spans="1:10">
      <c r="A3" s="3" t="s">
        <v>599</v>
      </c>
      <c r="B3">
        <v>28.95</v>
      </c>
      <c r="C3" s="4">
        <v>44255</v>
      </c>
      <c r="D3">
        <f t="shared" si="0"/>
        <v>1528.6701208981003</v>
      </c>
      <c r="E3" s="6">
        <f t="shared" ref="E3:E66" si="1">C3/1122473</f>
        <v>3.9426338094546598E-2</v>
      </c>
      <c r="F3" s="7">
        <f t="shared" ref="F3:F66" si="2">F2+E3</f>
        <v>0.10279712741420061</v>
      </c>
      <c r="G3" s="6">
        <f t="shared" ref="G3:G66" si="3">B3/11014.58</f>
        <v>2.6283344439824306E-3</v>
      </c>
      <c r="H3" s="7">
        <f t="shared" ref="H3:H66" si="4">H2+G3</f>
        <v>5.9847946993893553E-3</v>
      </c>
      <c r="I3">
        <f t="shared" ref="I3:I66" si="5">F3*H4-F4*H3</f>
        <v>1.2047286599862106E-4</v>
      </c>
      <c r="J3" s="2"/>
    </row>
    <row r="4" spans="1:10">
      <c r="A4" s="3" t="s">
        <v>940</v>
      </c>
      <c r="B4">
        <v>33.409999999999997</v>
      </c>
      <c r="C4" s="4">
        <v>35886</v>
      </c>
      <c r="D4">
        <f t="shared" si="0"/>
        <v>1074.1095480395093</v>
      </c>
      <c r="E4" s="6">
        <f t="shared" si="1"/>
        <v>3.1970479468103018E-2</v>
      </c>
      <c r="F4" s="7">
        <f t="shared" si="2"/>
        <v>0.13476760688230363</v>
      </c>
      <c r="G4" s="6">
        <f t="shared" si="3"/>
        <v>3.0332522892384454E-3</v>
      </c>
      <c r="H4" s="7">
        <f t="shared" si="4"/>
        <v>9.0180469886278012E-3</v>
      </c>
      <c r="I4">
        <f t="shared" si="5"/>
        <v>9.2225487777373213E-5</v>
      </c>
      <c r="J4" s="2"/>
    </row>
    <row r="5" spans="1:10">
      <c r="A5" s="3" t="s">
        <v>1041</v>
      </c>
      <c r="B5">
        <v>18.5</v>
      </c>
      <c r="C5" s="4">
        <v>16695</v>
      </c>
      <c r="D5">
        <f t="shared" si="0"/>
        <v>902.43243243243239</v>
      </c>
      <c r="E5" s="6">
        <f t="shared" si="1"/>
        <v>1.4873408981775063E-2</v>
      </c>
      <c r="F5" s="7">
        <f t="shared" si="2"/>
        <v>0.14964101586407869</v>
      </c>
      <c r="G5" s="6">
        <f t="shared" si="3"/>
        <v>1.6795919590215879E-3</v>
      </c>
      <c r="H5" s="7">
        <f t="shared" si="4"/>
        <v>1.0697638947649388E-2</v>
      </c>
      <c r="I5">
        <f t="shared" si="5"/>
        <v>1.8726466478695392E-4</v>
      </c>
      <c r="J5" s="2"/>
    </row>
    <row r="6" spans="1:10">
      <c r="A6" s="3" t="s">
        <v>344</v>
      </c>
      <c r="B6">
        <v>35.01</v>
      </c>
      <c r="C6" s="4">
        <v>30258</v>
      </c>
      <c r="D6">
        <f t="shared" si="0"/>
        <v>864.26735218508998</v>
      </c>
      <c r="E6" s="6">
        <f t="shared" si="1"/>
        <v>2.6956550402548657E-2</v>
      </c>
      <c r="F6" s="7">
        <f t="shared" si="2"/>
        <v>0.17659756626662734</v>
      </c>
      <c r="G6" s="6">
        <f t="shared" si="3"/>
        <v>3.1785142965051775E-3</v>
      </c>
      <c r="H6" s="7">
        <f t="shared" si="4"/>
        <v>1.3876153244154567E-2</v>
      </c>
      <c r="I6">
        <f t="shared" si="5"/>
        <v>1.1925694279571204E-4</v>
      </c>
      <c r="J6" s="2"/>
    </row>
    <row r="7" spans="1:10">
      <c r="A7" s="3" t="s">
        <v>577</v>
      </c>
      <c r="B7">
        <v>20.02</v>
      </c>
      <c r="C7" s="4">
        <v>16318</v>
      </c>
      <c r="D7">
        <f t="shared" si="0"/>
        <v>815.08491508491511</v>
      </c>
      <c r="E7" s="6">
        <f t="shared" si="1"/>
        <v>1.4537543442024885E-2</v>
      </c>
      <c r="F7" s="7">
        <f t="shared" si="2"/>
        <v>0.19113510970865222</v>
      </c>
      <c r="G7" s="6">
        <f t="shared" si="3"/>
        <v>1.817590865924983E-3</v>
      </c>
      <c r="H7" s="7">
        <f t="shared" si="4"/>
        <v>1.5693744110079549E-2</v>
      </c>
      <c r="I7">
        <f t="shared" si="5"/>
        <v>1.3527052637366064E-4</v>
      </c>
      <c r="J7" s="2"/>
    </row>
    <row r="8" spans="1:10">
      <c r="A8" s="3" t="s">
        <v>563</v>
      </c>
      <c r="B8">
        <v>21.9</v>
      </c>
      <c r="C8" s="4">
        <v>17506</v>
      </c>
      <c r="D8">
        <f t="shared" si="0"/>
        <v>799.3607305936074</v>
      </c>
      <c r="E8" s="6">
        <f t="shared" si="1"/>
        <v>1.559592079274958E-2</v>
      </c>
      <c r="F8" s="7">
        <f t="shared" si="2"/>
        <v>0.20673103050140179</v>
      </c>
      <c r="G8" s="6">
        <f t="shared" si="3"/>
        <v>1.988273724463393E-3</v>
      </c>
      <c r="H8" s="7">
        <f t="shared" si="4"/>
        <v>1.7682017834542943E-2</v>
      </c>
      <c r="I8">
        <f t="shared" si="5"/>
        <v>1.6508733010135723E-4</v>
      </c>
      <c r="J8" s="2"/>
    </row>
    <row r="9" spans="1:10">
      <c r="A9" s="3" t="s">
        <v>520</v>
      </c>
      <c r="B9">
        <v>24.97</v>
      </c>
      <c r="C9" s="4">
        <v>19271</v>
      </c>
      <c r="D9">
        <f t="shared" si="0"/>
        <v>771.76611934321193</v>
      </c>
      <c r="E9" s="6">
        <f t="shared" si="1"/>
        <v>1.7168341688396958E-2</v>
      </c>
      <c r="F9" s="7">
        <f t="shared" si="2"/>
        <v>0.22389937218979875</v>
      </c>
      <c r="G9" s="6">
        <f t="shared" si="3"/>
        <v>2.2669952009064347E-3</v>
      </c>
      <c r="H9" s="7">
        <f t="shared" si="4"/>
        <v>1.9949013035449378E-2</v>
      </c>
      <c r="I9">
        <f t="shared" si="5"/>
        <v>1.6127787012186739E-4</v>
      </c>
      <c r="J9" s="2"/>
    </row>
    <row r="10" spans="1:10">
      <c r="A10" s="3" t="s">
        <v>712</v>
      </c>
      <c r="B10">
        <v>20.53</v>
      </c>
      <c r="C10" s="4">
        <v>14407</v>
      </c>
      <c r="D10">
        <f t="shared" si="0"/>
        <v>701.7535314174379</v>
      </c>
      <c r="E10" s="6">
        <f t="shared" si="1"/>
        <v>1.2835052602601578E-2</v>
      </c>
      <c r="F10" s="7">
        <f t="shared" si="2"/>
        <v>0.23673442479240031</v>
      </c>
      <c r="G10" s="6">
        <f t="shared" si="3"/>
        <v>1.8638931307412539E-3</v>
      </c>
      <c r="H10" s="7">
        <f t="shared" si="4"/>
        <v>2.1812906166190631E-2</v>
      </c>
      <c r="I10">
        <f t="shared" si="5"/>
        <v>5.4210254225930954E-6</v>
      </c>
      <c r="J10" s="2"/>
    </row>
    <row r="11" spans="1:10">
      <c r="A11" s="3" t="s">
        <v>639</v>
      </c>
      <c r="B11">
        <v>0.66</v>
      </c>
      <c r="C11" s="4">
        <v>451</v>
      </c>
      <c r="D11">
        <f t="shared" si="0"/>
        <v>683.33333333333326</v>
      </c>
      <c r="E11" s="6">
        <f t="shared" si="1"/>
        <v>4.0179140166400439E-4</v>
      </c>
      <c r="F11" s="7">
        <f t="shared" si="2"/>
        <v>0.2371362161940643</v>
      </c>
      <c r="G11" s="6">
        <f t="shared" si="3"/>
        <v>5.9920577997526918E-5</v>
      </c>
      <c r="H11" s="7">
        <f t="shared" si="4"/>
        <v>2.1872826744188157E-2</v>
      </c>
      <c r="I11">
        <f t="shared" si="5"/>
        <v>6.9992445066113795E-5</v>
      </c>
      <c r="J11" s="2"/>
    </row>
    <row r="12" spans="1:10">
      <c r="A12" s="3" t="s">
        <v>917</v>
      </c>
      <c r="B12">
        <v>8.44</v>
      </c>
      <c r="C12" s="4">
        <v>5733</v>
      </c>
      <c r="D12">
        <f t="shared" si="0"/>
        <v>679.26540284360192</v>
      </c>
      <c r="E12" s="6">
        <f t="shared" si="1"/>
        <v>5.107472518269927E-3</v>
      </c>
      <c r="F12" s="7">
        <f t="shared" si="2"/>
        <v>0.24224368871233423</v>
      </c>
      <c r="G12" s="6">
        <f t="shared" si="3"/>
        <v>7.6625708833201077E-4</v>
      </c>
      <c r="H12" s="7">
        <f t="shared" si="4"/>
        <v>2.2639083832520168E-2</v>
      </c>
      <c r="I12">
        <f t="shared" si="5"/>
        <v>1.9003702129280833E-4</v>
      </c>
      <c r="J12" s="4"/>
    </row>
    <row r="13" spans="1:10">
      <c r="A13" s="3" t="s">
        <v>794</v>
      </c>
      <c r="B13">
        <v>22.67</v>
      </c>
      <c r="C13" s="4">
        <v>15298</v>
      </c>
      <c r="D13">
        <f t="shared" si="0"/>
        <v>674.81252756947504</v>
      </c>
      <c r="E13" s="6">
        <f t="shared" si="1"/>
        <v>1.3628835615645098E-2</v>
      </c>
      <c r="F13" s="7">
        <f t="shared" si="2"/>
        <v>0.25587252432797936</v>
      </c>
      <c r="G13" s="6">
        <f t="shared" si="3"/>
        <v>2.0581810654605082E-3</v>
      </c>
      <c r="H13" s="7">
        <f t="shared" si="4"/>
        <v>2.4697264897980676E-2</v>
      </c>
      <c r="I13">
        <f t="shared" si="5"/>
        <v>8.1605587192870067E-5</v>
      </c>
      <c r="J13" s="2"/>
    </row>
    <row r="14" spans="1:10">
      <c r="A14" s="3" t="s">
        <v>179</v>
      </c>
      <c r="B14">
        <v>9.5500000000000007</v>
      </c>
      <c r="C14" s="4">
        <v>6374</v>
      </c>
      <c r="D14">
        <f t="shared" si="0"/>
        <v>667.43455497382195</v>
      </c>
      <c r="E14" s="6">
        <f t="shared" si="1"/>
        <v>5.6785330248478134E-3</v>
      </c>
      <c r="F14" s="7">
        <f t="shared" si="2"/>
        <v>0.26155105735282719</v>
      </c>
      <c r="G14" s="6">
        <f t="shared" si="3"/>
        <v>8.6703260587330617E-4</v>
      </c>
      <c r="H14" s="7">
        <f t="shared" si="4"/>
        <v>2.5564297503853983E-2</v>
      </c>
      <c r="I14">
        <f t="shared" si="5"/>
        <v>2.9621022552594762E-4</v>
      </c>
      <c r="J14" s="2"/>
    </row>
    <row r="15" spans="1:10">
      <c r="A15" s="3" t="s">
        <v>445</v>
      </c>
      <c r="B15">
        <v>33.049999999999997</v>
      </c>
      <c r="C15" s="4">
        <v>21453</v>
      </c>
      <c r="D15">
        <f t="shared" si="0"/>
        <v>649.10741301059011</v>
      </c>
      <c r="E15" s="6">
        <f t="shared" si="1"/>
        <v>1.9112263724829017E-2</v>
      </c>
      <c r="F15" s="7">
        <f t="shared" si="2"/>
        <v>0.28066332107765618</v>
      </c>
      <c r="G15" s="6">
        <f t="shared" si="3"/>
        <v>3.0005683376034308E-3</v>
      </c>
      <c r="H15" s="7">
        <f t="shared" si="4"/>
        <v>2.8564865841457412E-2</v>
      </c>
      <c r="I15">
        <f t="shared" si="5"/>
        <v>1.4911420086259793E-4</v>
      </c>
      <c r="J15" s="2"/>
    </row>
    <row r="16" spans="1:10">
      <c r="A16" s="3" t="s">
        <v>797</v>
      </c>
      <c r="B16">
        <v>15.87</v>
      </c>
      <c r="C16" s="4">
        <v>10031</v>
      </c>
      <c r="D16">
        <f t="shared" si="0"/>
        <v>632.0730938878387</v>
      </c>
      <c r="E16" s="6">
        <f t="shared" si="1"/>
        <v>8.9365178494271134E-3</v>
      </c>
      <c r="F16" s="7">
        <f t="shared" si="2"/>
        <v>0.2895998389270833</v>
      </c>
      <c r="G16" s="6">
        <f t="shared" si="3"/>
        <v>1.4408175345768971E-3</v>
      </c>
      <c r="H16" s="7">
        <f t="shared" si="4"/>
        <v>3.000568337603431E-2</v>
      </c>
      <c r="I16">
        <f t="shared" si="5"/>
        <v>1.2477591566646684E-5</v>
      </c>
      <c r="J16" s="2"/>
    </row>
    <row r="17" spans="1:10">
      <c r="A17" s="3" t="s">
        <v>850</v>
      </c>
      <c r="B17">
        <v>1.17</v>
      </c>
      <c r="C17" s="4">
        <v>684</v>
      </c>
      <c r="D17">
        <f t="shared" si="0"/>
        <v>584.61538461538464</v>
      </c>
      <c r="E17" s="6">
        <f t="shared" si="1"/>
        <v>6.0936877768997557E-4</v>
      </c>
      <c r="F17" s="7">
        <f t="shared" si="2"/>
        <v>0.29020920770477326</v>
      </c>
      <c r="G17" s="6">
        <f t="shared" si="3"/>
        <v>1.062228428137977E-4</v>
      </c>
      <c r="H17" s="7">
        <f t="shared" si="4"/>
        <v>3.0111906218848107E-2</v>
      </c>
      <c r="I17">
        <f t="shared" si="5"/>
        <v>1.0499444020431459E-4</v>
      </c>
      <c r="J17" s="2"/>
    </row>
    <row r="18" spans="1:10">
      <c r="A18" s="3" t="s">
        <v>319</v>
      </c>
      <c r="B18">
        <v>9.48</v>
      </c>
      <c r="C18" s="4">
        <v>5397</v>
      </c>
      <c r="D18">
        <f t="shared" si="0"/>
        <v>569.30379746835445</v>
      </c>
      <c r="E18" s="6">
        <f t="shared" si="1"/>
        <v>4.8081334695801144E-3</v>
      </c>
      <c r="F18" s="7">
        <f t="shared" si="2"/>
        <v>0.29501734117435335</v>
      </c>
      <c r="G18" s="6">
        <f t="shared" si="3"/>
        <v>8.6067739305538665E-4</v>
      </c>
      <c r="H18" s="7">
        <f t="shared" si="4"/>
        <v>3.0972583611903495E-2</v>
      </c>
      <c r="I18">
        <f t="shared" si="5"/>
        <v>3.5659816130346501E-4</v>
      </c>
      <c r="J18" s="4"/>
    </row>
    <row r="19" spans="1:10">
      <c r="A19" s="3" t="s">
        <v>167</v>
      </c>
      <c r="B19">
        <v>31.3</v>
      </c>
      <c r="C19" s="4">
        <v>17459</v>
      </c>
      <c r="D19">
        <f t="shared" si="0"/>
        <v>557.7955271565495</v>
      </c>
      <c r="E19" s="6">
        <f t="shared" si="1"/>
        <v>1.5554048961534041E-2</v>
      </c>
      <c r="F19" s="7">
        <f t="shared" si="2"/>
        <v>0.31057139013588742</v>
      </c>
      <c r="G19" s="6">
        <f t="shared" si="3"/>
        <v>2.8416880171554431E-3</v>
      </c>
      <c r="H19" s="7">
        <f t="shared" si="4"/>
        <v>3.3814271629058937E-2</v>
      </c>
      <c r="I19">
        <f t="shared" si="5"/>
        <v>1.1595135432558752E-4</v>
      </c>
      <c r="J19" s="4"/>
    </row>
    <row r="20" spans="1:10">
      <c r="A20" s="3" t="s">
        <v>873</v>
      </c>
      <c r="B20">
        <v>9.06</v>
      </c>
      <c r="C20" s="4">
        <v>4631</v>
      </c>
      <c r="D20">
        <f t="shared" si="0"/>
        <v>511.14790286975716</v>
      </c>
      <c r="E20" s="6">
        <f t="shared" si="1"/>
        <v>4.1257117097694106E-3</v>
      </c>
      <c r="F20" s="7">
        <f t="shared" si="2"/>
        <v>0.3146971018456568</v>
      </c>
      <c r="G20" s="6">
        <f t="shared" si="3"/>
        <v>8.2254611614786949E-4</v>
      </c>
      <c r="H20" s="7">
        <f t="shared" si="4"/>
        <v>3.4636817745206806E-2</v>
      </c>
      <c r="I20">
        <f t="shared" si="5"/>
        <v>2.9635137732835631E-5</v>
      </c>
      <c r="J20" s="2"/>
    </row>
    <row r="21" spans="1:10">
      <c r="A21" s="3" t="s">
        <v>805</v>
      </c>
      <c r="B21">
        <v>2.1</v>
      </c>
      <c r="C21" s="4">
        <v>984</v>
      </c>
      <c r="D21">
        <f t="shared" si="0"/>
        <v>468.57142857142856</v>
      </c>
      <c r="E21" s="6">
        <f t="shared" si="1"/>
        <v>8.7663578544873682E-4</v>
      </c>
      <c r="F21" s="7">
        <f t="shared" si="2"/>
        <v>0.31557373763110552</v>
      </c>
      <c r="G21" s="6">
        <f t="shared" si="3"/>
        <v>1.9065638453758565E-4</v>
      </c>
      <c r="H21" s="7">
        <f t="shared" si="4"/>
        <v>3.4827474129744393E-2</v>
      </c>
      <c r="I21">
        <f t="shared" si="5"/>
        <v>1.0096624321812193E-4</v>
      </c>
      <c r="J21" s="2"/>
    </row>
    <row r="22" spans="1:10">
      <c r="A22" s="3" t="s">
        <v>901</v>
      </c>
      <c r="B22">
        <v>7.1</v>
      </c>
      <c r="C22" s="4">
        <v>3302</v>
      </c>
      <c r="D22">
        <f t="shared" si="0"/>
        <v>465.07042253521126</v>
      </c>
      <c r="E22" s="6">
        <f t="shared" si="1"/>
        <v>2.9417188653980985E-3</v>
      </c>
      <c r="F22" s="7">
        <f t="shared" si="2"/>
        <v>0.31851545649650365</v>
      </c>
      <c r="G22" s="6">
        <f t="shared" si="3"/>
        <v>6.4460015724612286E-4</v>
      </c>
      <c r="H22" s="7">
        <f t="shared" si="4"/>
        <v>3.5472074286990514E-2</v>
      </c>
      <c r="I22">
        <f t="shared" si="5"/>
        <v>1.9783821872060639E-5</v>
      </c>
      <c r="J22" s="2"/>
    </row>
    <row r="23" spans="1:10">
      <c r="A23" s="3" t="s">
        <v>905</v>
      </c>
      <c r="B23">
        <v>1.33</v>
      </c>
      <c r="C23" s="4">
        <v>591</v>
      </c>
      <c r="D23">
        <f t="shared" si="0"/>
        <v>444.36090225563908</v>
      </c>
      <c r="E23" s="6">
        <f t="shared" si="1"/>
        <v>5.2651600528475959E-4</v>
      </c>
      <c r="F23" s="7">
        <f t="shared" si="2"/>
        <v>0.3190419725017884</v>
      </c>
      <c r="G23" s="6">
        <f t="shared" si="3"/>
        <v>1.2074904354047092E-4</v>
      </c>
      <c r="H23" s="7">
        <f t="shared" si="4"/>
        <v>3.5592823330530987E-2</v>
      </c>
      <c r="I23">
        <f t="shared" si="5"/>
        <v>5.338215416157855E-4</v>
      </c>
      <c r="J23" s="2"/>
    </row>
    <row r="24" spans="1:10">
      <c r="A24" s="3" t="s">
        <v>315</v>
      </c>
      <c r="B24">
        <v>35.11</v>
      </c>
      <c r="C24" s="4">
        <v>15237</v>
      </c>
      <c r="D24">
        <f t="shared" si="0"/>
        <v>433.97892338365136</v>
      </c>
      <c r="E24" s="6">
        <f t="shared" si="1"/>
        <v>1.3574491324067484E-2</v>
      </c>
      <c r="F24" s="7">
        <f t="shared" si="2"/>
        <v>0.33261646382585586</v>
      </c>
      <c r="G24" s="6">
        <f t="shared" si="3"/>
        <v>3.1875931719593485E-3</v>
      </c>
      <c r="H24" s="7">
        <f t="shared" si="4"/>
        <v>3.8780416502490339E-2</v>
      </c>
      <c r="I24">
        <f t="shared" si="5"/>
        <v>1.692350298008044E-4</v>
      </c>
      <c r="J24" s="2"/>
    </row>
    <row r="25" spans="1:10">
      <c r="A25" s="3" t="s">
        <v>855</v>
      </c>
      <c r="B25">
        <v>10.97</v>
      </c>
      <c r="C25" s="4">
        <v>4690</v>
      </c>
      <c r="D25">
        <f t="shared" si="0"/>
        <v>427.52962625341837</v>
      </c>
      <c r="E25" s="6">
        <f t="shared" si="1"/>
        <v>4.1782742212953007E-3</v>
      </c>
      <c r="F25" s="7">
        <f t="shared" si="2"/>
        <v>0.33679473804715115</v>
      </c>
      <c r="G25" s="6">
        <f t="shared" si="3"/>
        <v>9.9595263732253072E-4</v>
      </c>
      <c r="H25" s="7">
        <f t="shared" si="4"/>
        <v>3.9776369139812869E-2</v>
      </c>
      <c r="I25">
        <f t="shared" si="5"/>
        <v>4.0348514402772408E-4</v>
      </c>
      <c r="J25" s="2"/>
    </row>
    <row r="26" spans="1:10">
      <c r="A26" s="3" t="s">
        <v>842</v>
      </c>
      <c r="B26">
        <v>25.8</v>
      </c>
      <c r="C26" s="4">
        <v>10876</v>
      </c>
      <c r="D26">
        <f t="shared" si="0"/>
        <v>421.55038759689921</v>
      </c>
      <c r="E26" s="6">
        <f t="shared" si="1"/>
        <v>9.6893199212809578E-3</v>
      </c>
      <c r="F26" s="7">
        <f t="shared" si="2"/>
        <v>0.34648405796843212</v>
      </c>
      <c r="G26" s="6">
        <f t="shared" si="3"/>
        <v>2.3423498671760524E-3</v>
      </c>
      <c r="H26" s="7">
        <f t="shared" si="4"/>
        <v>4.2118719006988922E-2</v>
      </c>
      <c r="I26">
        <f t="shared" si="5"/>
        <v>6.6689681832049139E-5</v>
      </c>
      <c r="J26" s="2"/>
    </row>
    <row r="27" spans="1:10">
      <c r="A27" s="3" t="s">
        <v>935</v>
      </c>
      <c r="B27">
        <v>4.26</v>
      </c>
      <c r="C27" s="4">
        <v>1794</v>
      </c>
      <c r="D27">
        <f t="shared" si="0"/>
        <v>421.12676056338029</v>
      </c>
      <c r="E27" s="6">
        <f t="shared" si="1"/>
        <v>1.5982567063973921E-3</v>
      </c>
      <c r="F27" s="7">
        <f t="shared" si="2"/>
        <v>0.34808231467482953</v>
      </c>
      <c r="G27" s="6">
        <f t="shared" si="3"/>
        <v>3.8676009434767371E-4</v>
      </c>
      <c r="H27" s="7">
        <f t="shared" si="4"/>
        <v>4.2505479101336598E-2</v>
      </c>
      <c r="I27">
        <f t="shared" si="5"/>
        <v>6.132086382771261E-5</v>
      </c>
      <c r="J27" s="2"/>
    </row>
    <row r="28" spans="1:10">
      <c r="A28" s="3" t="s">
        <v>254</v>
      </c>
      <c r="B28">
        <v>3.89</v>
      </c>
      <c r="C28" s="4">
        <v>1627</v>
      </c>
      <c r="D28">
        <f t="shared" si="0"/>
        <v>418.25192802056551</v>
      </c>
      <c r="E28" s="6">
        <f t="shared" si="1"/>
        <v>1.4494780720783484E-3</v>
      </c>
      <c r="F28" s="7">
        <f t="shared" si="2"/>
        <v>0.34953179274690788</v>
      </c>
      <c r="G28" s="6">
        <f t="shared" si="3"/>
        <v>3.5316825516724199E-4</v>
      </c>
      <c r="H28" s="7">
        <f t="shared" si="4"/>
        <v>4.285864735650384E-2</v>
      </c>
      <c r="I28">
        <f t="shared" si="5"/>
        <v>1.0506370823070571E-4</v>
      </c>
      <c r="J28" s="4"/>
    </row>
    <row r="29" spans="1:10">
      <c r="A29" s="3" t="s">
        <v>35</v>
      </c>
      <c r="B29">
        <v>6.45</v>
      </c>
      <c r="C29" s="4">
        <v>2609</v>
      </c>
      <c r="D29">
        <f t="shared" si="0"/>
        <v>404.49612403100775</v>
      </c>
      <c r="E29" s="6">
        <f t="shared" si="1"/>
        <v>2.32433207747536E-3</v>
      </c>
      <c r="F29" s="7">
        <f t="shared" si="2"/>
        <v>0.35185612482438322</v>
      </c>
      <c r="G29" s="6">
        <f t="shared" si="3"/>
        <v>5.855874667940131E-4</v>
      </c>
      <c r="H29" s="7">
        <f t="shared" si="4"/>
        <v>4.3444234823297852E-2</v>
      </c>
      <c r="I29">
        <f t="shared" si="5"/>
        <v>1.0133445729340607E-4</v>
      </c>
      <c r="J29" s="2"/>
    </row>
    <row r="30" spans="1:10">
      <c r="A30" s="3" t="s">
        <v>191</v>
      </c>
      <c r="B30">
        <v>6.16</v>
      </c>
      <c r="C30" s="4">
        <v>2466</v>
      </c>
      <c r="D30">
        <f t="shared" si="0"/>
        <v>400.3246753246753</v>
      </c>
      <c r="E30" s="6">
        <f t="shared" si="1"/>
        <v>2.1969348037770174E-3</v>
      </c>
      <c r="F30" s="7">
        <f t="shared" si="2"/>
        <v>0.35405305962816025</v>
      </c>
      <c r="G30" s="6">
        <f t="shared" si="3"/>
        <v>5.5925872797691787E-4</v>
      </c>
      <c r="H30" s="7">
        <f t="shared" si="4"/>
        <v>4.4003493551274767E-2</v>
      </c>
      <c r="I30">
        <f t="shared" si="5"/>
        <v>5.5935484100326505E-4</v>
      </c>
      <c r="J30" s="2"/>
    </row>
    <row r="31" spans="1:10">
      <c r="A31" s="3" t="s">
        <v>764</v>
      </c>
      <c r="B31">
        <v>33.700000000000003</v>
      </c>
      <c r="C31" s="4">
        <v>13364</v>
      </c>
      <c r="D31">
        <f t="shared" si="0"/>
        <v>396.55786350148367</v>
      </c>
      <c r="E31" s="6">
        <f t="shared" si="1"/>
        <v>1.1905854305626951E-2</v>
      </c>
      <c r="F31" s="7">
        <f t="shared" si="2"/>
        <v>0.36595891393378721</v>
      </c>
      <c r="G31" s="6">
        <f t="shared" si="3"/>
        <v>3.0595810280555414E-3</v>
      </c>
      <c r="H31" s="7">
        <f t="shared" si="4"/>
        <v>4.7063074579330309E-2</v>
      </c>
      <c r="I31">
        <f t="shared" si="5"/>
        <v>5.9039713394215543E-5</v>
      </c>
      <c r="J31" s="2"/>
    </row>
    <row r="32" spans="1:10">
      <c r="A32" s="3" t="s">
        <v>936</v>
      </c>
      <c r="B32">
        <v>3.55</v>
      </c>
      <c r="C32" s="4">
        <v>1405</v>
      </c>
      <c r="D32">
        <f t="shared" si="0"/>
        <v>395.77464788732397</v>
      </c>
      <c r="E32" s="6">
        <f t="shared" si="1"/>
        <v>1.2517004863368652E-3</v>
      </c>
      <c r="F32" s="7">
        <f t="shared" si="2"/>
        <v>0.36721061442012409</v>
      </c>
      <c r="G32" s="6">
        <f t="shared" si="3"/>
        <v>3.2230007862306143E-4</v>
      </c>
      <c r="H32" s="7">
        <f t="shared" si="4"/>
        <v>4.7385374657953373E-2</v>
      </c>
      <c r="I32">
        <f t="shared" si="5"/>
        <v>1.7909777925360568E-4</v>
      </c>
      <c r="J32" s="2"/>
    </row>
    <row r="33" spans="1:10">
      <c r="A33" s="3" t="s">
        <v>399</v>
      </c>
      <c r="B33">
        <v>10.76</v>
      </c>
      <c r="C33" s="4">
        <v>4255</v>
      </c>
      <c r="D33">
        <f t="shared" si="0"/>
        <v>395.4460966542751</v>
      </c>
      <c r="E33" s="6">
        <f t="shared" si="1"/>
        <v>3.7907370600450967E-3</v>
      </c>
      <c r="F33" s="7">
        <f t="shared" si="2"/>
        <v>0.37100135148016922</v>
      </c>
      <c r="G33" s="6">
        <f t="shared" si="3"/>
        <v>9.7688699886877214E-4</v>
      </c>
      <c r="H33" s="7">
        <f t="shared" si="4"/>
        <v>4.8362261656822142E-2</v>
      </c>
      <c r="I33">
        <f t="shared" si="5"/>
        <v>1.9109406641976828E-4</v>
      </c>
      <c r="J33" s="2"/>
    </row>
    <row r="34" spans="1:10">
      <c r="A34" s="3" t="s">
        <v>830</v>
      </c>
      <c r="B34">
        <v>11.23</v>
      </c>
      <c r="C34" s="4">
        <v>4344</v>
      </c>
      <c r="D34">
        <f t="shared" si="0"/>
        <v>386.82101513802314</v>
      </c>
      <c r="E34" s="6">
        <f t="shared" si="1"/>
        <v>3.8700262723468629E-3</v>
      </c>
      <c r="F34" s="7">
        <f t="shared" si="2"/>
        <v>0.37487137775251606</v>
      </c>
      <c r="G34" s="6">
        <f t="shared" si="3"/>
        <v>1.0195577135033746E-3</v>
      </c>
      <c r="H34" s="7">
        <f t="shared" si="4"/>
        <v>4.9381819370325514E-2</v>
      </c>
      <c r="I34">
        <f t="shared" si="5"/>
        <v>2.3269147525012759E-4</v>
      </c>
      <c r="J34" s="2"/>
    </row>
    <row r="35" spans="1:10">
      <c r="A35" s="3" t="s">
        <v>1074</v>
      </c>
      <c r="B35">
        <v>13.37</v>
      </c>
      <c r="C35" s="4">
        <v>5054</v>
      </c>
      <c r="D35">
        <f t="shared" si="0"/>
        <v>378.01047120418849</v>
      </c>
      <c r="E35" s="6">
        <f t="shared" si="1"/>
        <v>4.5025581907092646E-3</v>
      </c>
      <c r="F35" s="7">
        <f t="shared" si="2"/>
        <v>0.37937393594322533</v>
      </c>
      <c r="G35" s="6">
        <f t="shared" si="3"/>
        <v>1.2138456482226284E-3</v>
      </c>
      <c r="H35" s="7">
        <f t="shared" si="4"/>
        <v>5.059566501854814E-2</v>
      </c>
      <c r="I35">
        <f t="shared" si="5"/>
        <v>1.4348108780795621E-4</v>
      </c>
      <c r="J35" s="4"/>
    </row>
    <row r="36" spans="1:10">
      <c r="A36" s="3" t="s">
        <v>918</v>
      </c>
      <c r="B36">
        <v>8.19</v>
      </c>
      <c r="C36" s="4">
        <v>3075</v>
      </c>
      <c r="D36">
        <f t="shared" si="0"/>
        <v>375.4578754578755</v>
      </c>
      <c r="E36" s="6">
        <f t="shared" si="1"/>
        <v>2.7394868295273025E-3</v>
      </c>
      <c r="F36" s="7">
        <f t="shared" si="2"/>
        <v>0.38211342277275262</v>
      </c>
      <c r="G36" s="6">
        <f t="shared" si="3"/>
        <v>7.4355989969658392E-4</v>
      </c>
      <c r="H36" s="7">
        <f t="shared" si="4"/>
        <v>5.1339224918244726E-2</v>
      </c>
      <c r="I36">
        <f t="shared" si="5"/>
        <v>4.6495455800717872E-4</v>
      </c>
      <c r="J36" s="2"/>
    </row>
    <row r="37" spans="1:10">
      <c r="A37" s="3" t="s">
        <v>453</v>
      </c>
      <c r="B37">
        <v>26.46</v>
      </c>
      <c r="C37" s="4">
        <v>9904</v>
      </c>
      <c r="D37">
        <f t="shared" si="0"/>
        <v>374.30083144368859</v>
      </c>
      <c r="E37" s="6">
        <f t="shared" si="1"/>
        <v>8.8233748161425703E-3</v>
      </c>
      <c r="F37" s="7">
        <f t="shared" si="2"/>
        <v>0.39093679758889521</v>
      </c>
      <c r="G37" s="6">
        <f t="shared" si="3"/>
        <v>2.4022704451735792E-3</v>
      </c>
      <c r="H37" s="7">
        <f t="shared" si="4"/>
        <v>5.3741495363418303E-2</v>
      </c>
      <c r="I37">
        <f t="shared" si="5"/>
        <v>5.1815060667897983E-5</v>
      </c>
      <c r="J37" s="2"/>
    </row>
    <row r="38" spans="1:10">
      <c r="A38" s="3" t="s">
        <v>261</v>
      </c>
      <c r="B38">
        <v>2.91</v>
      </c>
      <c r="C38" s="4">
        <v>1075</v>
      </c>
      <c r="D38">
        <f t="shared" si="0"/>
        <v>369.41580756013747</v>
      </c>
      <c r="E38" s="6">
        <f t="shared" si="1"/>
        <v>9.577067778022278E-4</v>
      </c>
      <c r="F38" s="7">
        <f t="shared" si="2"/>
        <v>0.39189450436669743</v>
      </c>
      <c r="G38" s="6">
        <f t="shared" si="3"/>
        <v>2.6419527571636868E-4</v>
      </c>
      <c r="H38" s="7">
        <f t="shared" si="4"/>
        <v>5.4005690639134671E-2</v>
      </c>
      <c r="I38">
        <f t="shared" si="5"/>
        <v>2.7533967373201407E-4</v>
      </c>
      <c r="J38" s="2"/>
    </row>
    <row r="39" spans="1:10">
      <c r="A39" s="3" t="s">
        <v>195</v>
      </c>
      <c r="B39">
        <v>15.26</v>
      </c>
      <c r="C39" s="4">
        <v>5562</v>
      </c>
      <c r="D39">
        <f t="shared" si="0"/>
        <v>364.48230668414158</v>
      </c>
      <c r="E39" s="6">
        <f t="shared" si="1"/>
        <v>4.9551303238474335E-3</v>
      </c>
      <c r="F39" s="7">
        <f t="shared" si="2"/>
        <v>0.39684963469054485</v>
      </c>
      <c r="G39" s="6">
        <f t="shared" si="3"/>
        <v>1.3854363943064556E-3</v>
      </c>
      <c r="H39" s="7">
        <f t="shared" si="4"/>
        <v>5.5391127033441123E-2</v>
      </c>
      <c r="I39">
        <f t="shared" si="5"/>
        <v>8.8320426597869595E-4</v>
      </c>
      <c r="J39" s="2"/>
    </row>
    <row r="40" spans="1:10">
      <c r="A40" s="3" t="s">
        <v>21</v>
      </c>
      <c r="B40">
        <v>46.87</v>
      </c>
      <c r="C40" s="4">
        <v>16323</v>
      </c>
      <c r="D40">
        <f t="shared" si="0"/>
        <v>348.2611478557713</v>
      </c>
      <c r="E40" s="6">
        <f t="shared" si="1"/>
        <v>1.4541997892154199E-2</v>
      </c>
      <c r="F40" s="7">
        <f t="shared" si="2"/>
        <v>0.41139163258269906</v>
      </c>
      <c r="G40" s="6">
        <f t="shared" si="3"/>
        <v>4.2552689253698281E-3</v>
      </c>
      <c r="H40" s="7">
        <f t="shared" si="4"/>
        <v>5.9646395958810952E-2</v>
      </c>
      <c r="I40">
        <f t="shared" si="5"/>
        <v>2.167298823245456E-4</v>
      </c>
      <c r="J40" s="4"/>
    </row>
    <row r="41" spans="1:10">
      <c r="A41" s="3" t="s">
        <v>647</v>
      </c>
      <c r="B41">
        <v>11.33</v>
      </c>
      <c r="C41" s="4">
        <v>3885</v>
      </c>
      <c r="D41">
        <f t="shared" si="0"/>
        <v>342.89496910856133</v>
      </c>
      <c r="E41" s="6">
        <f t="shared" si="1"/>
        <v>3.461107750475958E-3</v>
      </c>
      <c r="F41" s="7">
        <f t="shared" si="2"/>
        <v>0.41485274033317504</v>
      </c>
      <c r="G41" s="6">
        <f t="shared" si="3"/>
        <v>1.0286365889575454E-3</v>
      </c>
      <c r="H41" s="7">
        <f t="shared" si="4"/>
        <v>6.0675032547768501E-2</v>
      </c>
      <c r="I41">
        <f t="shared" si="5"/>
        <v>3.8181133143781396E-4</v>
      </c>
      <c r="J41" s="2"/>
    </row>
    <row r="42" spans="1:10">
      <c r="A42" s="3" t="s">
        <v>355</v>
      </c>
      <c r="B42">
        <v>19.71</v>
      </c>
      <c r="C42" s="4">
        <v>6670</v>
      </c>
      <c r="D42">
        <f t="shared" si="0"/>
        <v>338.40690005073566</v>
      </c>
      <c r="E42" s="6">
        <f t="shared" si="1"/>
        <v>5.9422364725031252E-3</v>
      </c>
      <c r="F42" s="7">
        <f t="shared" si="2"/>
        <v>0.42079497680567818</v>
      </c>
      <c r="G42" s="6">
        <f t="shared" si="3"/>
        <v>1.7894463520170538E-3</v>
      </c>
      <c r="H42" s="7">
        <f t="shared" si="4"/>
        <v>6.2464478899785555E-2</v>
      </c>
      <c r="I42">
        <f t="shared" si="5"/>
        <v>1.0230394760264716E-4</v>
      </c>
      <c r="J42" s="2"/>
    </row>
    <row r="43" spans="1:10">
      <c r="A43" s="3" t="s">
        <v>240</v>
      </c>
      <c r="B43">
        <v>5.16</v>
      </c>
      <c r="C43" s="4">
        <v>1704</v>
      </c>
      <c r="D43">
        <f t="shared" si="0"/>
        <v>330.23255813953489</v>
      </c>
      <c r="E43" s="6">
        <f t="shared" si="1"/>
        <v>1.5180766040697638E-3</v>
      </c>
      <c r="F43" s="7">
        <f t="shared" si="2"/>
        <v>0.42231305340974795</v>
      </c>
      <c r="G43" s="6">
        <f t="shared" si="3"/>
        <v>4.6846997343521043E-4</v>
      </c>
      <c r="H43" s="7">
        <f t="shared" si="4"/>
        <v>6.2932948873220762E-2</v>
      </c>
      <c r="I43">
        <f t="shared" si="5"/>
        <v>3.9190519620042885E-5</v>
      </c>
      <c r="J43" s="2"/>
    </row>
    <row r="44" spans="1:10">
      <c r="A44" s="3" t="s">
        <v>322</v>
      </c>
      <c r="B44">
        <v>1.92</v>
      </c>
      <c r="C44" s="4">
        <v>614</v>
      </c>
      <c r="D44">
        <f t="shared" si="0"/>
        <v>319.79166666666669</v>
      </c>
      <c r="E44" s="6">
        <f t="shared" si="1"/>
        <v>5.4700647587959804E-4</v>
      </c>
      <c r="F44" s="7">
        <f t="shared" si="2"/>
        <v>0.42286005988562753</v>
      </c>
      <c r="G44" s="6">
        <f t="shared" si="3"/>
        <v>1.743144087200783E-4</v>
      </c>
      <c r="H44" s="7">
        <f t="shared" si="4"/>
        <v>6.3107263281940842E-2</v>
      </c>
      <c r="I44">
        <f t="shared" si="5"/>
        <v>4.9287726459752018E-5</v>
      </c>
      <c r="J44" s="2"/>
    </row>
    <row r="45" spans="1:10">
      <c r="A45" s="3" t="s">
        <v>332</v>
      </c>
      <c r="B45">
        <v>2.41</v>
      </c>
      <c r="C45" s="4">
        <v>769</v>
      </c>
      <c r="D45">
        <f t="shared" si="0"/>
        <v>319.08713692946054</v>
      </c>
      <c r="E45" s="6">
        <f t="shared" si="1"/>
        <v>6.8509442988829133E-4</v>
      </c>
      <c r="F45" s="7">
        <f t="shared" si="2"/>
        <v>0.42354515431551581</v>
      </c>
      <c r="G45" s="6">
        <f t="shared" si="3"/>
        <v>2.1880089844551496E-4</v>
      </c>
      <c r="H45" s="7">
        <f t="shared" si="4"/>
        <v>6.332606418038636E-2</v>
      </c>
      <c r="I45">
        <f t="shared" si="5"/>
        <v>2.9807508515028794E-4</v>
      </c>
      <c r="J45" s="2"/>
    </row>
    <row r="46" spans="1:10">
      <c r="A46" s="3" t="s">
        <v>884</v>
      </c>
      <c r="B46">
        <v>14.48</v>
      </c>
      <c r="C46" s="4">
        <v>4586</v>
      </c>
      <c r="D46">
        <f t="shared" si="0"/>
        <v>316.71270718232046</v>
      </c>
      <c r="E46" s="6">
        <f t="shared" si="1"/>
        <v>4.0856216586055965E-3</v>
      </c>
      <c r="F46" s="7">
        <f t="shared" si="2"/>
        <v>0.42763077597412141</v>
      </c>
      <c r="G46" s="6">
        <f t="shared" si="3"/>
        <v>1.3146211657639238E-3</v>
      </c>
      <c r="H46" s="7">
        <f t="shared" si="4"/>
        <v>6.4640685346150278E-2</v>
      </c>
      <c r="I46">
        <f t="shared" si="5"/>
        <v>3.4840069236733925E-4</v>
      </c>
      <c r="J46" s="2"/>
    </row>
    <row r="47" spans="1:10">
      <c r="A47" s="3" t="s">
        <v>536</v>
      </c>
      <c r="B47">
        <v>16.420000000000002</v>
      </c>
      <c r="C47" s="4">
        <v>5020</v>
      </c>
      <c r="D47">
        <f t="shared" si="0"/>
        <v>305.72472594397072</v>
      </c>
      <c r="E47" s="6">
        <f t="shared" si="1"/>
        <v>4.4722679298299381E-3</v>
      </c>
      <c r="F47" s="7">
        <f t="shared" si="2"/>
        <v>0.43210304390395138</v>
      </c>
      <c r="G47" s="6">
        <f t="shared" si="3"/>
        <v>1.4907513495748363E-3</v>
      </c>
      <c r="H47" s="7">
        <f t="shared" si="4"/>
        <v>6.6131436695725118E-2</v>
      </c>
      <c r="I47">
        <f t="shared" si="5"/>
        <v>1.646253413213547E-4</v>
      </c>
      <c r="J47" s="2"/>
    </row>
    <row r="48" spans="1:10">
      <c r="A48" s="3" t="s">
        <v>257</v>
      </c>
      <c r="B48">
        <v>7.61</v>
      </c>
      <c r="C48" s="4">
        <v>2273</v>
      </c>
      <c r="D48">
        <f t="shared" si="0"/>
        <v>298.68593955321944</v>
      </c>
      <c r="E48" s="6">
        <f t="shared" si="1"/>
        <v>2.0249930287855478E-3</v>
      </c>
      <c r="F48" s="7">
        <f t="shared" si="2"/>
        <v>0.43412803693273694</v>
      </c>
      <c r="G48" s="6">
        <f t="shared" si="3"/>
        <v>6.9090242206239368E-4</v>
      </c>
      <c r="H48" s="7">
        <f t="shared" si="4"/>
        <v>6.682233911778751E-2</v>
      </c>
      <c r="I48">
        <f t="shared" si="5"/>
        <v>9.0286409937763434E-4</v>
      </c>
      <c r="J48" s="2"/>
    </row>
    <row r="49" spans="1:10">
      <c r="A49" s="3" t="s">
        <v>153</v>
      </c>
      <c r="B49">
        <v>41.44</v>
      </c>
      <c r="C49" s="4">
        <v>12270</v>
      </c>
      <c r="D49">
        <f t="shared" si="0"/>
        <v>296.09073359073363</v>
      </c>
      <c r="E49" s="6">
        <f t="shared" si="1"/>
        <v>1.0931220617333334E-2</v>
      </c>
      <c r="F49" s="7">
        <f t="shared" si="2"/>
        <v>0.44505925755007025</v>
      </c>
      <c r="G49" s="6">
        <f t="shared" si="3"/>
        <v>3.7622859882083565E-3</v>
      </c>
      <c r="H49" s="7">
        <f t="shared" si="4"/>
        <v>7.0584625105995863E-2</v>
      </c>
      <c r="I49">
        <f t="shared" si="5"/>
        <v>9.3105761936274067E-5</v>
      </c>
      <c r="J49" s="2"/>
    </row>
    <row r="50" spans="1:10">
      <c r="A50" s="3" t="s">
        <v>275</v>
      </c>
      <c r="B50">
        <v>4.22</v>
      </c>
      <c r="C50" s="4">
        <v>1231</v>
      </c>
      <c r="D50">
        <f t="shared" si="0"/>
        <v>291.7061611374408</v>
      </c>
      <c r="E50" s="6">
        <f t="shared" si="1"/>
        <v>1.0966856218367837E-3</v>
      </c>
      <c r="F50" s="7">
        <f t="shared" si="2"/>
        <v>0.44615594317190704</v>
      </c>
      <c r="G50" s="6">
        <f t="shared" si="3"/>
        <v>3.8312854416600538E-4</v>
      </c>
      <c r="H50" s="7">
        <f t="shared" si="4"/>
        <v>7.0967753650161863E-2</v>
      </c>
      <c r="I50">
        <f t="shared" si="5"/>
        <v>2.2383874081379623E-4</v>
      </c>
      <c r="J50" s="2"/>
    </row>
    <row r="51" spans="1:10">
      <c r="A51" s="3" t="s">
        <v>919</v>
      </c>
      <c r="B51">
        <v>10.14</v>
      </c>
      <c r="C51" s="4">
        <v>2956</v>
      </c>
      <c r="D51">
        <f t="shared" si="0"/>
        <v>291.51873767258382</v>
      </c>
      <c r="E51" s="6">
        <f t="shared" si="1"/>
        <v>2.6334709164496607E-3</v>
      </c>
      <c r="F51" s="7">
        <f t="shared" si="2"/>
        <v>0.44878941408835671</v>
      </c>
      <c r="G51" s="6">
        <f t="shared" si="3"/>
        <v>9.2059797105291353E-4</v>
      </c>
      <c r="H51" s="7">
        <f t="shared" si="4"/>
        <v>7.1888351621214777E-2</v>
      </c>
      <c r="I51">
        <f t="shared" si="5"/>
        <v>6.6854182879966251E-5</v>
      </c>
      <c r="J51" s="2"/>
    </row>
    <row r="52" spans="1:10">
      <c r="A52" s="3" t="s">
        <v>807</v>
      </c>
      <c r="B52">
        <v>2.98</v>
      </c>
      <c r="C52" s="4">
        <v>852</v>
      </c>
      <c r="D52">
        <f t="shared" si="0"/>
        <v>285.90604026845637</v>
      </c>
      <c r="E52" s="6">
        <f t="shared" si="1"/>
        <v>7.5903830203488188E-4</v>
      </c>
      <c r="F52" s="7">
        <f t="shared" si="2"/>
        <v>0.4495484523903916</v>
      </c>
      <c r="G52" s="6">
        <f t="shared" si="3"/>
        <v>2.7055048853428821E-4</v>
      </c>
      <c r="H52" s="7">
        <f t="shared" si="4"/>
        <v>7.2158902109749068E-2</v>
      </c>
      <c r="I52">
        <f t="shared" si="5"/>
        <v>3.1738169205602212E-4</v>
      </c>
      <c r="J52" s="2"/>
    </row>
    <row r="53" spans="1:10">
      <c r="A53" s="3" t="s">
        <v>246</v>
      </c>
      <c r="B53">
        <v>13.79</v>
      </c>
      <c r="C53" s="4">
        <v>3818</v>
      </c>
      <c r="D53">
        <f t="shared" si="0"/>
        <v>276.86729514140683</v>
      </c>
      <c r="E53" s="6">
        <f t="shared" si="1"/>
        <v>3.4014181187431679E-3</v>
      </c>
      <c r="F53" s="7">
        <f t="shared" si="2"/>
        <v>0.45294987050913477</v>
      </c>
      <c r="G53" s="6">
        <f t="shared" si="3"/>
        <v>1.2519769251301456E-3</v>
      </c>
      <c r="H53" s="7">
        <f t="shared" si="4"/>
        <v>7.3410879034879209E-2</v>
      </c>
      <c r="I53">
        <f t="shared" si="5"/>
        <v>8.1274516115115158E-5</v>
      </c>
      <c r="J53" s="2"/>
    </row>
    <row r="54" spans="1:10">
      <c r="A54" s="3" t="s">
        <v>843</v>
      </c>
      <c r="B54">
        <v>3.43</v>
      </c>
      <c r="C54" s="4">
        <v>914</v>
      </c>
      <c r="D54">
        <f t="shared" si="0"/>
        <v>266.47230320699708</v>
      </c>
      <c r="E54" s="6">
        <f t="shared" si="1"/>
        <v>8.1427348363835919E-4</v>
      </c>
      <c r="F54" s="7">
        <f t="shared" si="2"/>
        <v>0.45376414399277315</v>
      </c>
      <c r="G54" s="6">
        <f t="shared" si="3"/>
        <v>3.1140542807805657E-4</v>
      </c>
      <c r="H54" s="7">
        <f t="shared" si="4"/>
        <v>7.3722284462957269E-2</v>
      </c>
      <c r="I54">
        <f t="shared" si="5"/>
        <v>2.2877852330682041E-4</v>
      </c>
      <c r="J54" s="2"/>
    </row>
    <row r="55" spans="1:10">
      <c r="A55" s="3" t="s">
        <v>292</v>
      </c>
      <c r="B55">
        <v>9.48</v>
      </c>
      <c r="C55" s="4">
        <v>2463</v>
      </c>
      <c r="D55">
        <f t="shared" si="0"/>
        <v>259.81012658227849</v>
      </c>
      <c r="E55" s="6">
        <f t="shared" si="1"/>
        <v>2.1942621336994298E-3</v>
      </c>
      <c r="F55" s="7">
        <f t="shared" si="2"/>
        <v>0.45595840612647259</v>
      </c>
      <c r="G55" s="6">
        <f t="shared" si="3"/>
        <v>8.6067739305538665E-4</v>
      </c>
      <c r="H55" s="7">
        <f t="shared" si="4"/>
        <v>7.4582961856012653E-2</v>
      </c>
      <c r="I55">
        <f t="shared" si="5"/>
        <v>2.0194002066868666E-4</v>
      </c>
      <c r="J55" s="2"/>
    </row>
    <row r="56" spans="1:10">
      <c r="A56" s="3" t="s">
        <v>93</v>
      </c>
      <c r="B56">
        <v>8.31</v>
      </c>
      <c r="C56" s="4">
        <v>2138</v>
      </c>
      <c r="D56">
        <f t="shared" si="0"/>
        <v>257.28038507821901</v>
      </c>
      <c r="E56" s="6">
        <f t="shared" si="1"/>
        <v>1.9047228752941052E-3</v>
      </c>
      <c r="F56" s="7">
        <f t="shared" si="2"/>
        <v>0.45786312900176668</v>
      </c>
      <c r="G56" s="6">
        <f t="shared" si="3"/>
        <v>7.5445455024158894E-4</v>
      </c>
      <c r="H56" s="7">
        <f t="shared" si="4"/>
        <v>7.5337416406254243E-2</v>
      </c>
      <c r="I56">
        <f t="shared" si="5"/>
        <v>2.6713097260202406E-4</v>
      </c>
      <c r="J56" s="2"/>
    </row>
    <row r="57" spans="1:10">
      <c r="A57" s="3" t="s">
        <v>879</v>
      </c>
      <c r="B57">
        <v>10.91</v>
      </c>
      <c r="C57" s="4">
        <v>2777</v>
      </c>
      <c r="D57">
        <f t="shared" si="0"/>
        <v>254.53712190650779</v>
      </c>
      <c r="E57" s="6">
        <f t="shared" si="1"/>
        <v>2.4740016018202663E-3</v>
      </c>
      <c r="F57" s="7">
        <f t="shared" si="2"/>
        <v>0.46033713060358694</v>
      </c>
      <c r="G57" s="6">
        <f t="shared" si="3"/>
        <v>9.9050531205002821E-4</v>
      </c>
      <c r="H57" s="7">
        <f t="shared" si="4"/>
        <v>7.632792171830427E-2</v>
      </c>
      <c r="I57">
        <f t="shared" si="5"/>
        <v>1.9716365620293941E-4</v>
      </c>
      <c r="J57" s="2"/>
    </row>
    <row r="58" spans="1:10">
      <c r="A58" s="3" t="s">
        <v>883</v>
      </c>
      <c r="B58">
        <v>8.0399999999999991</v>
      </c>
      <c r="C58" s="4">
        <v>2042</v>
      </c>
      <c r="D58">
        <f t="shared" si="0"/>
        <v>253.98009950248758</v>
      </c>
      <c r="E58" s="6">
        <f t="shared" si="1"/>
        <v>1.8191974328113014E-3</v>
      </c>
      <c r="F58" s="7">
        <f t="shared" si="2"/>
        <v>0.46215632803639822</v>
      </c>
      <c r="G58" s="6">
        <f t="shared" si="3"/>
        <v>7.2994158651532774E-4</v>
      </c>
      <c r="H58" s="7">
        <f t="shared" si="4"/>
        <v>7.7057863304819604E-2</v>
      </c>
      <c r="I58">
        <f t="shared" si="5"/>
        <v>1.8893125479609724E-4</v>
      </c>
      <c r="J58" s="2"/>
    </row>
    <row r="59" spans="1:10">
      <c r="A59" s="3" t="s">
        <v>913</v>
      </c>
      <c r="B59">
        <v>7.69</v>
      </c>
      <c r="C59" s="4">
        <v>1948</v>
      </c>
      <c r="D59">
        <f t="shared" si="0"/>
        <v>253.31599479843953</v>
      </c>
      <c r="E59" s="6">
        <f t="shared" si="1"/>
        <v>1.735453770380223E-3</v>
      </c>
      <c r="F59" s="7">
        <f t="shared" si="2"/>
        <v>0.46389178180677842</v>
      </c>
      <c r="G59" s="6">
        <f t="shared" si="3"/>
        <v>6.9816552242573033E-4</v>
      </c>
      <c r="H59" s="7">
        <f t="shared" si="4"/>
        <v>7.7756028827245333E-2</v>
      </c>
      <c r="I59">
        <f t="shared" si="5"/>
        <v>1.4782455703538089E-4</v>
      </c>
      <c r="J59" s="2"/>
    </row>
    <row r="60" spans="1:10">
      <c r="A60" s="3" t="s">
        <v>202</v>
      </c>
      <c r="B60">
        <v>6.01</v>
      </c>
      <c r="C60" s="4">
        <v>1520</v>
      </c>
      <c r="D60">
        <f t="shared" si="0"/>
        <v>252.91181364392679</v>
      </c>
      <c r="E60" s="6">
        <f t="shared" si="1"/>
        <v>1.354152839311057E-3</v>
      </c>
      <c r="F60" s="7">
        <f t="shared" si="2"/>
        <v>0.46524593464608949</v>
      </c>
      <c r="G60" s="6">
        <f t="shared" si="3"/>
        <v>5.456404147956617E-4</v>
      </c>
      <c r="H60" s="7">
        <f t="shared" si="4"/>
        <v>7.8301669242040989E-2</v>
      </c>
      <c r="I60">
        <f t="shared" si="5"/>
        <v>1.6582359486867759E-4</v>
      </c>
      <c r="J60" s="4"/>
    </row>
    <row r="61" spans="1:10">
      <c r="A61" s="3" t="s">
        <v>306</v>
      </c>
      <c r="B61">
        <v>6.74</v>
      </c>
      <c r="C61" s="4">
        <v>1704</v>
      </c>
      <c r="D61">
        <f t="shared" si="0"/>
        <v>252.81899109792283</v>
      </c>
      <c r="E61" s="6">
        <f t="shared" si="1"/>
        <v>1.5180766040697638E-3</v>
      </c>
      <c r="F61" s="7">
        <f t="shared" si="2"/>
        <v>0.46676401125015926</v>
      </c>
      <c r="G61" s="6">
        <f t="shared" si="3"/>
        <v>6.1191620561110822E-4</v>
      </c>
      <c r="H61" s="7">
        <f t="shared" si="4"/>
        <v>7.891358544765209E-2</v>
      </c>
      <c r="I61">
        <f t="shared" si="5"/>
        <v>1.7778087873300541E-4</v>
      </c>
      <c r="J61" s="2"/>
    </row>
    <row r="62" spans="1:10">
      <c r="A62" s="3" t="s">
        <v>567</v>
      </c>
      <c r="B62">
        <v>7.13</v>
      </c>
      <c r="C62" s="4">
        <v>1769</v>
      </c>
      <c r="D62">
        <f t="shared" si="0"/>
        <v>248.10659186535764</v>
      </c>
      <c r="E62" s="6">
        <f t="shared" si="1"/>
        <v>1.5759844557508287E-3</v>
      </c>
      <c r="F62" s="7">
        <f t="shared" si="2"/>
        <v>0.46833999570591012</v>
      </c>
      <c r="G62" s="6">
        <f t="shared" si="3"/>
        <v>6.4732381988237412E-4</v>
      </c>
      <c r="H62" s="7">
        <f t="shared" si="4"/>
        <v>7.9560909267534466E-2</v>
      </c>
      <c r="I62">
        <f t="shared" si="5"/>
        <v>8.6481575645370318E-4</v>
      </c>
      <c r="J62" s="2"/>
    </row>
    <row r="63" spans="1:10">
      <c r="A63" s="3" t="s">
        <v>661</v>
      </c>
      <c r="B63">
        <v>34.33</v>
      </c>
      <c r="C63" s="4">
        <v>8393</v>
      </c>
      <c r="D63">
        <f t="shared" si="0"/>
        <v>244.48004660646666</v>
      </c>
      <c r="E63" s="6">
        <f t="shared" si="1"/>
        <v>7.4772399870642768E-3</v>
      </c>
      <c r="F63" s="7">
        <f t="shared" si="2"/>
        <v>0.47581723569297441</v>
      </c>
      <c r="G63" s="6">
        <f t="shared" si="3"/>
        <v>3.1167779434168163E-3</v>
      </c>
      <c r="H63" s="7">
        <f t="shared" si="4"/>
        <v>8.2677687210951284E-2</v>
      </c>
      <c r="I63">
        <f t="shared" si="5"/>
        <v>5.3832302023792966E-4</v>
      </c>
      <c r="J63" s="4"/>
    </row>
    <row r="64" spans="1:10">
      <c r="A64" s="3" t="s">
        <v>149</v>
      </c>
      <c r="B64">
        <v>21.35</v>
      </c>
      <c r="C64" s="4">
        <v>5213</v>
      </c>
      <c r="D64">
        <f t="shared" si="0"/>
        <v>244.16861826697891</v>
      </c>
      <c r="E64" s="6">
        <f t="shared" si="1"/>
        <v>4.6442097048214077E-3</v>
      </c>
      <c r="F64" s="7">
        <f t="shared" si="2"/>
        <v>0.48046144539779584</v>
      </c>
      <c r="G64" s="6">
        <f t="shared" si="3"/>
        <v>1.9383399094654542E-3</v>
      </c>
      <c r="H64" s="7">
        <f t="shared" si="4"/>
        <v>8.4616027120416742E-2</v>
      </c>
      <c r="I64">
        <f t="shared" si="5"/>
        <v>8.4908131800739278E-4</v>
      </c>
      <c r="J64" s="2"/>
    </row>
    <row r="65" spans="1:10">
      <c r="A65" s="3" t="s">
        <v>747</v>
      </c>
      <c r="B65">
        <v>33.65</v>
      </c>
      <c r="C65" s="4">
        <v>8208</v>
      </c>
      <c r="D65">
        <f t="shared" ref="D65:D128" si="6">C65/B65</f>
        <v>243.92273402674593</v>
      </c>
      <c r="E65" s="6">
        <f t="shared" si="1"/>
        <v>7.3124253322797072E-3</v>
      </c>
      <c r="F65" s="7">
        <f t="shared" si="2"/>
        <v>0.48777387073007555</v>
      </c>
      <c r="G65" s="6">
        <f t="shared" si="3"/>
        <v>3.0550415903284555E-3</v>
      </c>
      <c r="H65" s="7">
        <f t="shared" si="4"/>
        <v>8.7671068710745204E-2</v>
      </c>
      <c r="I65">
        <f t="shared" si="5"/>
        <v>8.2793595316432711E-5</v>
      </c>
      <c r="J65" s="2"/>
    </row>
    <row r="66" spans="1:10">
      <c r="A66" s="3" t="s">
        <v>900</v>
      </c>
      <c r="B66">
        <v>3.24</v>
      </c>
      <c r="C66" s="4">
        <v>777</v>
      </c>
      <c r="D66">
        <f t="shared" si="6"/>
        <v>239.81481481481481</v>
      </c>
      <c r="E66" s="6">
        <f t="shared" si="1"/>
        <v>6.9222155009519165E-4</v>
      </c>
      <c r="F66" s="7">
        <f t="shared" si="2"/>
        <v>0.48846609228017074</v>
      </c>
      <c r="G66" s="6">
        <f t="shared" si="3"/>
        <v>2.9415556471513212E-4</v>
      </c>
      <c r="H66" s="7">
        <f t="shared" si="4"/>
        <v>8.796522427546033E-2</v>
      </c>
      <c r="I66">
        <f t="shared" si="5"/>
        <v>4.3078039585836558E-5</v>
      </c>
      <c r="J66" s="4"/>
    </row>
    <row r="67" spans="1:10">
      <c r="A67" s="3" t="s">
        <v>307</v>
      </c>
      <c r="B67">
        <v>1.68</v>
      </c>
      <c r="C67" s="4">
        <v>401</v>
      </c>
      <c r="D67">
        <f t="shared" si="6"/>
        <v>238.6904761904762</v>
      </c>
      <c r="E67" s="6">
        <f t="shared" ref="E67:E130" si="7">C67/1122473</f>
        <v>3.5724690037087749E-4</v>
      </c>
      <c r="F67" s="7">
        <f t="shared" ref="F67:F130" si="8">F66+E67</f>
        <v>0.48882333918054161</v>
      </c>
      <c r="G67" s="6">
        <f t="shared" ref="G67:G130" si="9">B67/11014.58</f>
        <v>1.5252510763006849E-4</v>
      </c>
      <c r="H67" s="7">
        <f t="shared" ref="H67:H130" si="10">H66+G67</f>
        <v>8.8117749383090402E-2</v>
      </c>
      <c r="I67">
        <f t="shared" ref="I67:I130" si="11">F67*H68-F68*H67</f>
        <v>1.4182882861258489E-4</v>
      </c>
      <c r="J67" s="2"/>
    </row>
    <row r="68" spans="1:10">
      <c r="A68" s="3" t="s">
        <v>852</v>
      </c>
      <c r="B68">
        <v>5.46</v>
      </c>
      <c r="C68" s="4">
        <v>1280</v>
      </c>
      <c r="D68">
        <f t="shared" si="6"/>
        <v>234.43223443223442</v>
      </c>
      <c r="E68" s="6">
        <f t="shared" si="7"/>
        <v>1.140339233104048E-3</v>
      </c>
      <c r="F68" s="7">
        <f t="shared" si="8"/>
        <v>0.48996367841364563</v>
      </c>
      <c r="G68" s="6">
        <f t="shared" si="9"/>
        <v>4.9570659979772261E-4</v>
      </c>
      <c r="H68" s="7">
        <f t="shared" si="10"/>
        <v>8.8613455982888126E-2</v>
      </c>
      <c r="I68">
        <f t="shared" si="11"/>
        <v>8.7620875502195106E-5</v>
      </c>
      <c r="J68" s="2"/>
    </row>
    <row r="69" spans="1:10">
      <c r="A69" s="3" t="s">
        <v>780</v>
      </c>
      <c r="B69">
        <v>3.37</v>
      </c>
      <c r="C69" s="4">
        <v>789</v>
      </c>
      <c r="D69">
        <f t="shared" si="6"/>
        <v>234.12462908011869</v>
      </c>
      <c r="E69" s="6">
        <f t="shared" si="7"/>
        <v>7.0291223040554207E-4</v>
      </c>
      <c r="F69" s="7">
        <f t="shared" si="8"/>
        <v>0.49066659064405116</v>
      </c>
      <c r="G69" s="6">
        <f t="shared" si="9"/>
        <v>3.0595810280555411E-4</v>
      </c>
      <c r="H69" s="7">
        <f t="shared" si="10"/>
        <v>8.8919414085693677E-2</v>
      </c>
      <c r="I69">
        <f t="shared" si="11"/>
        <v>6.184839517252988E-5</v>
      </c>
      <c r="J69" s="4"/>
    </row>
    <row r="70" spans="1:10">
      <c r="A70" s="3" t="s">
        <v>686</v>
      </c>
      <c r="B70">
        <v>2.37</v>
      </c>
      <c r="C70" s="4">
        <v>552</v>
      </c>
      <c r="D70">
        <f t="shared" si="6"/>
        <v>232.91139240506328</v>
      </c>
      <c r="E70" s="6">
        <f t="shared" si="7"/>
        <v>4.9177129427612062E-4</v>
      </c>
      <c r="F70" s="7">
        <f t="shared" si="8"/>
        <v>0.49115836193832729</v>
      </c>
      <c r="G70" s="6">
        <f t="shared" si="9"/>
        <v>2.1516934826384666E-4</v>
      </c>
      <c r="H70" s="7">
        <f t="shared" si="10"/>
        <v>8.9134583433957526E-2</v>
      </c>
      <c r="I70">
        <f t="shared" si="11"/>
        <v>4.4677443491750179E-5</v>
      </c>
      <c r="J70" s="2"/>
    </row>
    <row r="71" spans="1:10">
      <c r="A71" s="3" t="s">
        <v>274</v>
      </c>
      <c r="B71">
        <v>1.7</v>
      </c>
      <c r="C71" s="4">
        <v>392</v>
      </c>
      <c r="D71">
        <f t="shared" si="6"/>
        <v>230.58823529411765</v>
      </c>
      <c r="E71" s="6">
        <f t="shared" si="7"/>
        <v>3.4922889013811468E-4</v>
      </c>
      <c r="F71" s="7">
        <f t="shared" si="8"/>
        <v>0.4915075908284654</v>
      </c>
      <c r="G71" s="6">
        <f t="shared" si="9"/>
        <v>1.5434088272090266E-4</v>
      </c>
      <c r="H71" s="7">
        <f t="shared" si="10"/>
        <v>8.9288924316678425E-2</v>
      </c>
      <c r="I71">
        <f t="shared" si="11"/>
        <v>6.6009242370441978E-5</v>
      </c>
      <c r="J71" s="2"/>
    </row>
    <row r="72" spans="1:10">
      <c r="A72" s="3" t="s">
        <v>258</v>
      </c>
      <c r="B72">
        <v>2.4900000000000002</v>
      </c>
      <c r="C72" s="4">
        <v>567</v>
      </c>
      <c r="D72">
        <f t="shared" si="6"/>
        <v>227.71084337349396</v>
      </c>
      <c r="E72" s="6">
        <f t="shared" si="7"/>
        <v>5.0513464466405875E-4</v>
      </c>
      <c r="F72" s="7">
        <f t="shared" si="8"/>
        <v>0.49201272547312946</v>
      </c>
      <c r="G72" s="6">
        <f t="shared" si="9"/>
        <v>2.2606399880885155E-4</v>
      </c>
      <c r="H72" s="7">
        <f t="shared" si="10"/>
        <v>8.9514988315487279E-2</v>
      </c>
      <c r="I72">
        <f t="shared" si="11"/>
        <v>1.1601472842264621E-4</v>
      </c>
      <c r="J72" s="4"/>
    </row>
    <row r="73" spans="1:10">
      <c r="A73" s="3" t="s">
        <v>823</v>
      </c>
      <c r="B73">
        <v>4.37</v>
      </c>
      <c r="C73" s="4">
        <v>993</v>
      </c>
      <c r="D73">
        <f t="shared" si="6"/>
        <v>227.23112128146454</v>
      </c>
      <c r="E73" s="6">
        <f t="shared" si="7"/>
        <v>8.8465379568149964E-4</v>
      </c>
      <c r="F73" s="7">
        <f t="shared" si="8"/>
        <v>0.49289737926881094</v>
      </c>
      <c r="G73" s="6">
        <f t="shared" si="9"/>
        <v>3.9674685734726156E-4</v>
      </c>
      <c r="H73" s="7">
        <f t="shared" si="10"/>
        <v>8.9911735172834545E-2</v>
      </c>
      <c r="I73">
        <f t="shared" si="11"/>
        <v>3.7417392409824779E-5</v>
      </c>
      <c r="J73" s="2"/>
    </row>
    <row r="74" spans="1:10">
      <c r="A74" s="3" t="s">
        <v>50</v>
      </c>
      <c r="B74">
        <v>1.4</v>
      </c>
      <c r="C74" s="4">
        <v>315</v>
      </c>
      <c r="D74">
        <f t="shared" si="6"/>
        <v>225.00000000000003</v>
      </c>
      <c r="E74" s="6">
        <f t="shared" si="7"/>
        <v>2.8063035814669928E-4</v>
      </c>
      <c r="F74" s="7">
        <f t="shared" si="8"/>
        <v>0.49317800962695763</v>
      </c>
      <c r="G74" s="6">
        <f t="shared" si="9"/>
        <v>1.2710425635839042E-4</v>
      </c>
      <c r="H74" s="7">
        <f t="shared" si="10"/>
        <v>9.0038839429192941E-2</v>
      </c>
      <c r="I74">
        <f t="shared" si="11"/>
        <v>6.4879172211228242E-5</v>
      </c>
      <c r="J74" s="2"/>
    </row>
    <row r="75" spans="1:10">
      <c r="A75" s="3" t="s">
        <v>401</v>
      </c>
      <c r="B75">
        <v>2.42</v>
      </c>
      <c r="C75" s="4">
        <v>542</v>
      </c>
      <c r="D75">
        <f t="shared" si="6"/>
        <v>223.96694214876032</v>
      </c>
      <c r="E75" s="6">
        <f t="shared" si="7"/>
        <v>4.8286239401749531E-4</v>
      </c>
      <c r="F75" s="7">
        <f t="shared" si="8"/>
        <v>0.49366087202097514</v>
      </c>
      <c r="G75" s="6">
        <f t="shared" si="9"/>
        <v>2.1970878599093203E-4</v>
      </c>
      <c r="H75" s="7">
        <f t="shared" si="10"/>
        <v>9.0258548215183879E-2</v>
      </c>
      <c r="I75">
        <f t="shared" si="11"/>
        <v>1.6219661780028649E-4</v>
      </c>
      <c r="J75" s="2"/>
    </row>
    <row r="76" spans="1:10">
      <c r="A76" s="3" t="s">
        <v>820</v>
      </c>
      <c r="B76">
        <v>5.98</v>
      </c>
      <c r="C76" s="4">
        <v>1316</v>
      </c>
      <c r="D76">
        <f t="shared" si="6"/>
        <v>220.06688963210701</v>
      </c>
      <c r="E76" s="6">
        <f t="shared" si="7"/>
        <v>1.1724112740350992E-3</v>
      </c>
      <c r="F76" s="7">
        <f t="shared" si="8"/>
        <v>0.49483328329501025</v>
      </c>
      <c r="G76" s="6">
        <f t="shared" si="9"/>
        <v>5.4291675215941055E-4</v>
      </c>
      <c r="H76" s="7">
        <f t="shared" si="10"/>
        <v>9.0801464967343287E-2</v>
      </c>
      <c r="I76">
        <f t="shared" si="11"/>
        <v>2.3160853711372276E-4</v>
      </c>
      <c r="J76" s="2"/>
    </row>
    <row r="77" spans="1:10">
      <c r="A77" s="3" t="s">
        <v>247</v>
      </c>
      <c r="B77">
        <v>8.51</v>
      </c>
      <c r="C77" s="4">
        <v>1863</v>
      </c>
      <c r="D77">
        <f t="shared" si="6"/>
        <v>218.91891891891893</v>
      </c>
      <c r="E77" s="6">
        <f t="shared" si="7"/>
        <v>1.6597281181819073E-3</v>
      </c>
      <c r="F77" s="7">
        <f t="shared" si="8"/>
        <v>0.49649301141319213</v>
      </c>
      <c r="G77" s="6">
        <f t="shared" si="9"/>
        <v>7.726123011499304E-4</v>
      </c>
      <c r="H77" s="7">
        <f t="shared" si="10"/>
        <v>9.1574077268493217E-2</v>
      </c>
      <c r="I77">
        <f t="shared" si="11"/>
        <v>1.0033745470114444E-3</v>
      </c>
      <c r="J77" s="2"/>
    </row>
    <row r="78" spans="1:10">
      <c r="A78" s="3" t="s">
        <v>1015</v>
      </c>
      <c r="B78">
        <v>36.46</v>
      </c>
      <c r="C78" s="4">
        <v>7846</v>
      </c>
      <c r="D78">
        <f t="shared" si="6"/>
        <v>215.19473395501919</v>
      </c>
      <c r="E78" s="6">
        <f t="shared" si="7"/>
        <v>6.989923142917469E-3</v>
      </c>
      <c r="F78" s="7">
        <f t="shared" si="8"/>
        <v>0.5034829345561096</v>
      </c>
      <c r="G78" s="6">
        <f t="shared" si="9"/>
        <v>3.3101579905906535E-3</v>
      </c>
      <c r="H78" s="7">
        <f t="shared" si="10"/>
        <v>9.4884235259083877E-2</v>
      </c>
      <c r="I78">
        <f t="shared" si="11"/>
        <v>1.5149210006121933E-4</v>
      </c>
      <c r="J78" s="2"/>
    </row>
    <row r="79" spans="1:10">
      <c r="A79" s="3" t="s">
        <v>1001</v>
      </c>
      <c r="B79">
        <v>5.5</v>
      </c>
      <c r="C79" s="4">
        <v>1182</v>
      </c>
      <c r="D79">
        <f t="shared" si="6"/>
        <v>214.90909090909091</v>
      </c>
      <c r="E79" s="6">
        <f t="shared" si="7"/>
        <v>1.0530320105695192E-3</v>
      </c>
      <c r="F79" s="7">
        <f t="shared" si="8"/>
        <v>0.50453596656667909</v>
      </c>
      <c r="G79" s="6">
        <f t="shared" si="9"/>
        <v>4.9933814997939099E-4</v>
      </c>
      <c r="H79" s="7">
        <f t="shared" si="10"/>
        <v>9.5383573409063269E-2</v>
      </c>
      <c r="I79">
        <f t="shared" si="11"/>
        <v>5.0075185183899584E-5</v>
      </c>
      <c r="J79" s="2"/>
    </row>
    <row r="80" spans="1:10">
      <c r="A80" s="3" t="s">
        <v>184</v>
      </c>
      <c r="B80">
        <v>1.8</v>
      </c>
      <c r="C80" s="4">
        <v>381</v>
      </c>
      <c r="D80">
        <f t="shared" si="6"/>
        <v>211.66666666666666</v>
      </c>
      <c r="E80" s="6">
        <f t="shared" si="7"/>
        <v>3.3942909985362676E-4</v>
      </c>
      <c r="F80" s="7">
        <f t="shared" si="8"/>
        <v>0.50487539566653272</v>
      </c>
      <c r="G80" s="6">
        <f t="shared" si="9"/>
        <v>1.6341975817507341E-4</v>
      </c>
      <c r="H80" s="7">
        <f t="shared" si="10"/>
        <v>9.5546993167238345E-2</v>
      </c>
      <c r="I80">
        <f t="shared" si="11"/>
        <v>1.0447226572707358E-4</v>
      </c>
      <c r="J80" s="2"/>
    </row>
    <row r="81" spans="1:10">
      <c r="A81" s="3" t="s">
        <v>893</v>
      </c>
      <c r="B81">
        <v>3.75</v>
      </c>
      <c r="C81" s="4">
        <v>792</v>
      </c>
      <c r="D81">
        <f t="shared" si="6"/>
        <v>211.2</v>
      </c>
      <c r="E81" s="6">
        <f t="shared" si="7"/>
        <v>7.0558490048312967E-4</v>
      </c>
      <c r="F81" s="7">
        <f t="shared" si="8"/>
        <v>0.50558098056701584</v>
      </c>
      <c r="G81" s="6">
        <f t="shared" si="9"/>
        <v>3.4045782953140294E-4</v>
      </c>
      <c r="H81" s="7">
        <f t="shared" si="10"/>
        <v>9.5887450996769749E-2</v>
      </c>
      <c r="I81">
        <f t="shared" si="11"/>
        <v>1.6191182543184857E-4</v>
      </c>
      <c r="J81" s="2"/>
    </row>
    <row r="82" spans="1:10">
      <c r="A82" s="3" t="s">
        <v>404</v>
      </c>
      <c r="B82">
        <v>5.77</v>
      </c>
      <c r="C82" s="4">
        <v>1205</v>
      </c>
      <c r="D82">
        <f t="shared" si="6"/>
        <v>208.83882149046795</v>
      </c>
      <c r="E82" s="6">
        <f t="shared" si="7"/>
        <v>1.0735224811643576E-3</v>
      </c>
      <c r="F82" s="7">
        <f t="shared" si="8"/>
        <v>0.50665450304818016</v>
      </c>
      <c r="G82" s="6">
        <f t="shared" si="9"/>
        <v>5.2385111370565197E-4</v>
      </c>
      <c r="H82" s="7">
        <f t="shared" si="10"/>
        <v>9.6411302110475397E-2</v>
      </c>
      <c r="I82">
        <f t="shared" si="11"/>
        <v>4.9454403093111138E-4</v>
      </c>
      <c r="J82" s="4"/>
    </row>
    <row r="83" spans="1:10">
      <c r="A83" s="3" t="s">
        <v>330</v>
      </c>
      <c r="B83">
        <v>17.41</v>
      </c>
      <c r="C83" s="4">
        <v>3566</v>
      </c>
      <c r="D83">
        <f t="shared" si="6"/>
        <v>204.82481332567491</v>
      </c>
      <c r="E83" s="6">
        <f t="shared" si="7"/>
        <v>3.1769138322258086E-3</v>
      </c>
      <c r="F83" s="7">
        <f t="shared" si="8"/>
        <v>0.50983141688040601</v>
      </c>
      <c r="G83" s="6">
        <f t="shared" si="9"/>
        <v>1.5806322165711267E-3</v>
      </c>
      <c r="H83" s="7">
        <f t="shared" si="10"/>
        <v>9.7991934327046518E-2</v>
      </c>
      <c r="I83">
        <f t="shared" si="11"/>
        <v>4.6142759736887001E-4</v>
      </c>
      <c r="J83" s="2"/>
    </row>
    <row r="84" spans="1:10">
      <c r="A84" s="3" t="s">
        <v>891</v>
      </c>
      <c r="B84">
        <v>16.239999999999998</v>
      </c>
      <c r="C84" s="4">
        <v>3325</v>
      </c>
      <c r="D84">
        <f t="shared" si="6"/>
        <v>204.74137931034485</v>
      </c>
      <c r="E84" s="6">
        <f t="shared" si="7"/>
        <v>2.962209335992937E-3</v>
      </c>
      <c r="F84" s="7">
        <f t="shared" si="8"/>
        <v>0.5127936262163989</v>
      </c>
      <c r="G84" s="6">
        <f t="shared" si="9"/>
        <v>1.4744093737573288E-3</v>
      </c>
      <c r="H84" s="7">
        <f t="shared" si="10"/>
        <v>9.9466343700803844E-2</v>
      </c>
      <c r="I84">
        <f t="shared" si="11"/>
        <v>7.3215136758737753E-5</v>
      </c>
      <c r="J84" s="2"/>
    </row>
    <row r="85" spans="1:10">
      <c r="A85" s="3" t="s">
        <v>897</v>
      </c>
      <c r="B85">
        <v>2.57</v>
      </c>
      <c r="C85" s="4">
        <v>524</v>
      </c>
      <c r="D85">
        <f t="shared" si="6"/>
        <v>203.8910505836576</v>
      </c>
      <c r="E85" s="6">
        <f t="shared" si="7"/>
        <v>4.6682637355196962E-4</v>
      </c>
      <c r="F85" s="7">
        <f t="shared" si="8"/>
        <v>0.5132604525899509</v>
      </c>
      <c r="G85" s="6">
        <f t="shared" si="9"/>
        <v>2.3332709917218812E-4</v>
      </c>
      <c r="H85" s="7">
        <f t="shared" si="10"/>
        <v>9.9699670799976034E-2</v>
      </c>
      <c r="I85">
        <f t="shared" si="11"/>
        <v>3.0304390294939171E-4</v>
      </c>
      <c r="J85" s="2"/>
    </row>
    <row r="86" spans="1:10">
      <c r="A86" s="3" t="s">
        <v>430</v>
      </c>
      <c r="B86">
        <v>10.55</v>
      </c>
      <c r="C86" s="4">
        <v>2123</v>
      </c>
      <c r="D86">
        <f t="shared" si="6"/>
        <v>201.23222748815164</v>
      </c>
      <c r="E86" s="6">
        <f t="shared" si="7"/>
        <v>1.8913595249061669E-3</v>
      </c>
      <c r="F86" s="7">
        <f t="shared" si="8"/>
        <v>0.51515181211485706</v>
      </c>
      <c r="G86" s="6">
        <f t="shared" si="9"/>
        <v>9.5782136041501367E-4</v>
      </c>
      <c r="H86" s="7">
        <f t="shared" si="10"/>
        <v>0.10065749216039105</v>
      </c>
      <c r="I86">
        <f t="shared" si="11"/>
        <v>5.0531669080804142E-5</v>
      </c>
      <c r="J86" s="2"/>
    </row>
    <row r="87" spans="1:10">
      <c r="A87" s="3" t="s">
        <v>762</v>
      </c>
      <c r="B87">
        <v>1.74</v>
      </c>
      <c r="C87" s="4">
        <v>344</v>
      </c>
      <c r="D87">
        <f t="shared" si="6"/>
        <v>197.70114942528735</v>
      </c>
      <c r="E87" s="6">
        <f t="shared" si="7"/>
        <v>3.0646616889671289E-4</v>
      </c>
      <c r="F87" s="7">
        <f t="shared" si="8"/>
        <v>0.51545827828375379</v>
      </c>
      <c r="G87" s="6">
        <f t="shared" si="9"/>
        <v>1.5797243290257095E-4</v>
      </c>
      <c r="H87" s="7">
        <f t="shared" si="10"/>
        <v>0.10081546459329362</v>
      </c>
      <c r="I87">
        <f t="shared" si="11"/>
        <v>1.1892196184360576E-4</v>
      </c>
      <c r="J87" s="4"/>
    </row>
    <row r="88" spans="1:10">
      <c r="A88" s="3" t="s">
        <v>234</v>
      </c>
      <c r="B88">
        <v>4.09</v>
      </c>
      <c r="C88" s="4">
        <v>807</v>
      </c>
      <c r="D88">
        <f t="shared" si="6"/>
        <v>197.31051344743278</v>
      </c>
      <c r="E88" s="6">
        <f t="shared" si="7"/>
        <v>7.189482508710677E-4</v>
      </c>
      <c r="F88" s="7">
        <f t="shared" si="8"/>
        <v>0.51617722653462483</v>
      </c>
      <c r="G88" s="6">
        <f t="shared" si="9"/>
        <v>3.7132600607558345E-4</v>
      </c>
      <c r="H88" s="7">
        <f t="shared" si="10"/>
        <v>0.10118679059936921</v>
      </c>
      <c r="I88">
        <f t="shared" si="11"/>
        <v>1.8511446845296403E-4</v>
      </c>
      <c r="J88" s="2"/>
    </row>
    <row r="89" spans="1:10">
      <c r="A89" s="3" t="s">
        <v>663</v>
      </c>
      <c r="B89">
        <v>6.32</v>
      </c>
      <c r="C89" s="4">
        <v>1232</v>
      </c>
      <c r="D89">
        <f t="shared" si="6"/>
        <v>194.9367088607595</v>
      </c>
      <c r="E89" s="6">
        <f t="shared" si="7"/>
        <v>1.0975765118626461E-3</v>
      </c>
      <c r="F89" s="7">
        <f t="shared" si="8"/>
        <v>0.51727480304648743</v>
      </c>
      <c r="G89" s="6">
        <f t="shared" si="9"/>
        <v>5.7378492870359106E-4</v>
      </c>
      <c r="H89" s="7">
        <f t="shared" si="10"/>
        <v>0.1017605755280728</v>
      </c>
      <c r="I89">
        <f t="shared" si="11"/>
        <v>2.3474583679459343E-4</v>
      </c>
      <c r="J89" s="2"/>
    </row>
    <row r="90" spans="1:10">
      <c r="A90" s="3" t="s">
        <v>587</v>
      </c>
      <c r="B90">
        <v>8.01</v>
      </c>
      <c r="C90" s="4">
        <v>1560</v>
      </c>
      <c r="D90">
        <f t="shared" si="6"/>
        <v>194.75655430711612</v>
      </c>
      <c r="E90" s="6">
        <f t="shared" si="7"/>
        <v>1.3897884403455585E-3</v>
      </c>
      <c r="F90" s="7">
        <f t="shared" si="8"/>
        <v>0.51866459148683297</v>
      </c>
      <c r="G90" s="6">
        <f t="shared" si="9"/>
        <v>7.2721792387907659E-4</v>
      </c>
      <c r="H90" s="7">
        <f t="shared" si="10"/>
        <v>0.10248779345195187</v>
      </c>
      <c r="I90">
        <f t="shared" si="11"/>
        <v>1.2882249650332522E-4</v>
      </c>
      <c r="J90" s="2"/>
    </row>
    <row r="91" spans="1:10">
      <c r="A91" s="3" t="s">
        <v>104</v>
      </c>
      <c r="B91">
        <v>4.38</v>
      </c>
      <c r="C91" s="4">
        <v>848</v>
      </c>
      <c r="D91">
        <f t="shared" si="6"/>
        <v>193.60730593607306</v>
      </c>
      <c r="E91" s="6">
        <f t="shared" si="7"/>
        <v>7.5547474193143178E-4</v>
      </c>
      <c r="F91" s="7">
        <f t="shared" si="8"/>
        <v>0.51942006622876435</v>
      </c>
      <c r="G91" s="6">
        <f t="shared" si="9"/>
        <v>3.9765474489267862E-4</v>
      </c>
      <c r="H91" s="7">
        <f t="shared" si="10"/>
        <v>0.10288544819684455</v>
      </c>
      <c r="I91">
        <f t="shared" si="11"/>
        <v>3.0012224893475464E-4</v>
      </c>
      <c r="J91" s="2"/>
    </row>
    <row r="92" spans="1:10">
      <c r="A92" s="3" t="s">
        <v>811</v>
      </c>
      <c r="B92">
        <v>10.17</v>
      </c>
      <c r="C92" s="4">
        <v>1958</v>
      </c>
      <c r="D92">
        <f t="shared" si="6"/>
        <v>192.52704031465095</v>
      </c>
      <c r="E92" s="6">
        <f t="shared" si="7"/>
        <v>1.7443626706388482E-3</v>
      </c>
      <c r="F92" s="7">
        <f t="shared" si="8"/>
        <v>0.52116442889940318</v>
      </c>
      <c r="G92" s="6">
        <f t="shared" si="9"/>
        <v>9.2332163368916468E-4</v>
      </c>
      <c r="H92" s="7">
        <f t="shared" si="10"/>
        <v>0.10380876983053371</v>
      </c>
      <c r="I92">
        <f t="shared" si="11"/>
        <v>2.0824200613629024E-4</v>
      </c>
      <c r="J92" s="2"/>
    </row>
    <row r="93" spans="1:10">
      <c r="A93" s="3" t="s">
        <v>244</v>
      </c>
      <c r="B93">
        <v>7.03</v>
      </c>
      <c r="C93" s="4">
        <v>1345</v>
      </c>
      <c r="D93">
        <f t="shared" si="6"/>
        <v>191.32290184921763</v>
      </c>
      <c r="E93" s="6">
        <f t="shared" si="7"/>
        <v>1.1982470847851129E-3</v>
      </c>
      <c r="F93" s="7">
        <f t="shared" si="8"/>
        <v>0.52236267598418828</v>
      </c>
      <c r="G93" s="6">
        <f t="shared" si="9"/>
        <v>6.3824494442820334E-4</v>
      </c>
      <c r="H93" s="7">
        <f t="shared" si="10"/>
        <v>0.1044470147749619</v>
      </c>
      <c r="I93">
        <f t="shared" si="11"/>
        <v>1.9092633086884719E-4</v>
      </c>
      <c r="J93" s="2"/>
    </row>
    <row r="94" spans="1:10">
      <c r="A94" s="3" t="s">
        <v>183</v>
      </c>
      <c r="B94">
        <v>6.4</v>
      </c>
      <c r="C94" s="4">
        <v>1210</v>
      </c>
      <c r="D94">
        <f t="shared" si="6"/>
        <v>189.0625</v>
      </c>
      <c r="E94" s="6">
        <f t="shared" si="7"/>
        <v>1.0779769312936702E-3</v>
      </c>
      <c r="F94" s="7">
        <f t="shared" si="8"/>
        <v>0.52344065291548192</v>
      </c>
      <c r="G94" s="6">
        <f t="shared" si="9"/>
        <v>5.8104802906692771E-4</v>
      </c>
      <c r="H94" s="7">
        <f t="shared" si="10"/>
        <v>0.10502806280402883</v>
      </c>
      <c r="I94">
        <f t="shared" si="11"/>
        <v>4.6454637165417589E-4</v>
      </c>
      <c r="J94" s="4"/>
    </row>
    <row r="95" spans="1:10">
      <c r="A95" s="3" t="s">
        <v>561</v>
      </c>
      <c r="B95">
        <v>15.56</v>
      </c>
      <c r="C95" s="4">
        <v>2938</v>
      </c>
      <c r="D95">
        <f t="shared" si="6"/>
        <v>188.81748071979433</v>
      </c>
      <c r="E95" s="6">
        <f t="shared" si="7"/>
        <v>2.6174348959841351E-3</v>
      </c>
      <c r="F95" s="7">
        <f t="shared" si="8"/>
        <v>0.52605808781146601</v>
      </c>
      <c r="G95" s="6">
        <f t="shared" si="9"/>
        <v>1.412673020668968E-3</v>
      </c>
      <c r="H95" s="7">
        <f t="shared" si="10"/>
        <v>0.1064407358246978</v>
      </c>
      <c r="I95">
        <f t="shared" si="11"/>
        <v>1.3604199133375461E-4</v>
      </c>
      <c r="J95" s="2"/>
    </row>
    <row r="96" spans="1:10">
      <c r="A96" s="3" t="s">
        <v>423</v>
      </c>
      <c r="B96">
        <v>4.55</v>
      </c>
      <c r="C96" s="4">
        <v>857</v>
      </c>
      <c r="D96">
        <f t="shared" si="6"/>
        <v>188.35164835164835</v>
      </c>
      <c r="E96" s="6">
        <f t="shared" si="7"/>
        <v>7.6349275216419459E-4</v>
      </c>
      <c r="F96" s="7">
        <f t="shared" si="8"/>
        <v>0.52682158056363015</v>
      </c>
      <c r="G96" s="6">
        <f t="shared" si="9"/>
        <v>4.1308883316476888E-4</v>
      </c>
      <c r="H96" s="7">
        <f t="shared" si="10"/>
        <v>0.10685382465786257</v>
      </c>
      <c r="I96">
        <f t="shared" si="11"/>
        <v>5.8292135226703512E-4</v>
      </c>
      <c r="J96" s="2"/>
    </row>
    <row r="97" spans="1:10">
      <c r="A97" s="3" t="s">
        <v>946</v>
      </c>
      <c r="B97">
        <v>19.47</v>
      </c>
      <c r="C97" s="4">
        <v>3659</v>
      </c>
      <c r="D97">
        <f t="shared" si="6"/>
        <v>187.9301489470981</v>
      </c>
      <c r="E97" s="6">
        <f t="shared" si="7"/>
        <v>3.2597666046310244E-3</v>
      </c>
      <c r="F97" s="7">
        <f t="shared" si="8"/>
        <v>0.53008134716826116</v>
      </c>
      <c r="G97" s="6">
        <f t="shared" si="9"/>
        <v>1.7676570509270438E-3</v>
      </c>
      <c r="H97" s="7">
        <f t="shared" si="10"/>
        <v>0.10862148170878962</v>
      </c>
      <c r="I97">
        <f t="shared" si="11"/>
        <v>1.0636832411049998E-3</v>
      </c>
      <c r="J97" s="2"/>
    </row>
    <row r="98" spans="1:10">
      <c r="A98" s="3" t="s">
        <v>602</v>
      </c>
      <c r="B98">
        <v>35.47</v>
      </c>
      <c r="C98" s="4">
        <v>6648</v>
      </c>
      <c r="D98">
        <f t="shared" si="6"/>
        <v>187.42599379757542</v>
      </c>
      <c r="E98" s="6">
        <f t="shared" si="7"/>
        <v>5.9226368919341492E-3</v>
      </c>
      <c r="F98" s="7">
        <f t="shared" si="8"/>
        <v>0.53600398406019534</v>
      </c>
      <c r="G98" s="6">
        <f t="shared" si="9"/>
        <v>3.2202771235943632E-3</v>
      </c>
      <c r="H98" s="7">
        <f t="shared" si="10"/>
        <v>0.11184175883238398</v>
      </c>
      <c r="I98">
        <f t="shared" si="11"/>
        <v>1.5178952632236703E-4</v>
      </c>
      <c r="J98" s="4"/>
    </row>
    <row r="99" spans="1:10">
      <c r="A99" s="3" t="s">
        <v>409</v>
      </c>
      <c r="B99">
        <v>5.05</v>
      </c>
      <c r="C99" s="4">
        <v>943</v>
      </c>
      <c r="D99">
        <f t="shared" si="6"/>
        <v>186.73267326732673</v>
      </c>
      <c r="E99" s="6">
        <f t="shared" si="7"/>
        <v>8.4010929438837285E-4</v>
      </c>
      <c r="F99" s="7">
        <f t="shared" si="8"/>
        <v>0.53684409335458372</v>
      </c>
      <c r="G99" s="6">
        <f t="shared" si="9"/>
        <v>4.5848321043562258E-4</v>
      </c>
      <c r="H99" s="7">
        <f t="shared" si="10"/>
        <v>0.1123002420428196</v>
      </c>
      <c r="I99">
        <f t="shared" si="11"/>
        <v>4.937693832330059E-4</v>
      </c>
      <c r="J99" s="2"/>
    </row>
    <row r="100" spans="1:10">
      <c r="A100" s="3" t="s">
        <v>768</v>
      </c>
      <c r="B100">
        <v>16.41</v>
      </c>
      <c r="C100" s="4">
        <v>3059</v>
      </c>
      <c r="D100">
        <f t="shared" si="6"/>
        <v>186.41072516758075</v>
      </c>
      <c r="E100" s="6">
        <f t="shared" si="7"/>
        <v>2.7252325891135021E-3</v>
      </c>
      <c r="F100" s="7">
        <f t="shared" si="8"/>
        <v>0.53956932594369722</v>
      </c>
      <c r="G100" s="6">
        <f t="shared" si="9"/>
        <v>1.4898434620294193E-3</v>
      </c>
      <c r="H100" s="7">
        <f t="shared" si="10"/>
        <v>0.11379008550484902</v>
      </c>
      <c r="I100">
        <f t="shared" si="11"/>
        <v>9.2150261115406251E-5</v>
      </c>
      <c r="J100" s="2"/>
    </row>
    <row r="101" spans="1:10">
      <c r="A101" s="3" t="s">
        <v>162</v>
      </c>
      <c r="B101">
        <v>3.04</v>
      </c>
      <c r="C101" s="4">
        <v>560</v>
      </c>
      <c r="D101">
        <f t="shared" si="6"/>
        <v>184.21052631578948</v>
      </c>
      <c r="E101" s="6">
        <f t="shared" si="7"/>
        <v>4.9889841448302094E-4</v>
      </c>
      <c r="F101" s="7">
        <f t="shared" si="8"/>
        <v>0.54006822435818025</v>
      </c>
      <c r="G101" s="6">
        <f t="shared" si="9"/>
        <v>2.7599781380679067E-4</v>
      </c>
      <c r="H101" s="7">
        <f t="shared" si="10"/>
        <v>0.11406608331865581</v>
      </c>
      <c r="I101">
        <f t="shared" si="11"/>
        <v>2.9182101384214731E-4</v>
      </c>
      <c r="J101" s="2"/>
    </row>
    <row r="102" spans="1:10">
      <c r="A102" s="3" t="s">
        <v>317</v>
      </c>
      <c r="B102">
        <v>9.6199999999999992</v>
      </c>
      <c r="C102" s="4">
        <v>1770</v>
      </c>
      <c r="D102">
        <f t="shared" si="6"/>
        <v>183.991683991684</v>
      </c>
      <c r="E102" s="6">
        <f t="shared" si="7"/>
        <v>1.5768753457766913E-3</v>
      </c>
      <c r="F102" s="7">
        <f t="shared" si="8"/>
        <v>0.54164509970395691</v>
      </c>
      <c r="G102" s="6">
        <f t="shared" si="9"/>
        <v>8.7338781869122559E-4</v>
      </c>
      <c r="H102" s="7">
        <f t="shared" si="10"/>
        <v>0.11493947113734704</v>
      </c>
      <c r="I102">
        <f t="shared" si="11"/>
        <v>5.3861137953767346E-4</v>
      </c>
      <c r="J102" s="2"/>
    </row>
    <row r="103" spans="1:10">
      <c r="A103" s="3" t="s">
        <v>375</v>
      </c>
      <c r="B103">
        <v>17.71</v>
      </c>
      <c r="C103" s="4">
        <v>3245</v>
      </c>
      <c r="D103">
        <f t="shared" si="6"/>
        <v>183.22981366459626</v>
      </c>
      <c r="E103" s="6">
        <f t="shared" si="7"/>
        <v>2.890938133923934E-3</v>
      </c>
      <c r="F103" s="7">
        <f t="shared" si="8"/>
        <v>0.54453603783788085</v>
      </c>
      <c r="G103" s="6">
        <f t="shared" si="9"/>
        <v>1.607868842933639E-3</v>
      </c>
      <c r="H103" s="7">
        <f t="shared" si="10"/>
        <v>0.11654733998028068</v>
      </c>
      <c r="I103">
        <f t="shared" si="11"/>
        <v>6.2194299427108246E-4</v>
      </c>
      <c r="J103" s="2"/>
    </row>
    <row r="104" spans="1:10">
      <c r="A104" s="3" t="s">
        <v>126</v>
      </c>
      <c r="B104">
        <v>20.41</v>
      </c>
      <c r="C104" s="4">
        <v>3728</v>
      </c>
      <c r="D104">
        <f t="shared" si="6"/>
        <v>182.65556099951004</v>
      </c>
      <c r="E104" s="6">
        <f t="shared" si="7"/>
        <v>3.3212380164155397E-3</v>
      </c>
      <c r="F104" s="7">
        <f t="shared" si="8"/>
        <v>0.54785727585429633</v>
      </c>
      <c r="G104" s="6">
        <f t="shared" si="9"/>
        <v>1.8529984801962491E-3</v>
      </c>
      <c r="H104" s="7">
        <f t="shared" si="10"/>
        <v>0.11840033846047693</v>
      </c>
      <c r="I104">
        <f t="shared" si="11"/>
        <v>1.4590922897289582E-4</v>
      </c>
      <c r="J104" s="4"/>
    </row>
    <row r="105" spans="1:10">
      <c r="A105" s="3" t="s">
        <v>255</v>
      </c>
      <c r="B105">
        <v>4.7699999999999996</v>
      </c>
      <c r="C105" s="4">
        <v>866</v>
      </c>
      <c r="D105">
        <f t="shared" si="6"/>
        <v>181.55136268343819</v>
      </c>
      <c r="E105" s="6">
        <f t="shared" si="7"/>
        <v>7.7151076239695741E-4</v>
      </c>
      <c r="F105" s="7">
        <f t="shared" si="8"/>
        <v>0.54862878661669334</v>
      </c>
      <c r="G105" s="6">
        <f t="shared" si="9"/>
        <v>4.3306235916394447E-4</v>
      </c>
      <c r="H105" s="7">
        <f t="shared" si="10"/>
        <v>0.11883340081964087</v>
      </c>
      <c r="I105">
        <f t="shared" si="11"/>
        <v>1.7015078805109052E-4</v>
      </c>
      <c r="J105" s="2"/>
    </row>
    <row r="106" spans="1:10">
      <c r="A106" s="3" t="s">
        <v>819</v>
      </c>
      <c r="B106">
        <v>5.55</v>
      </c>
      <c r="C106" s="4">
        <v>1004</v>
      </c>
      <c r="D106">
        <f t="shared" si="6"/>
        <v>180.90090090090089</v>
      </c>
      <c r="E106" s="6">
        <f t="shared" si="7"/>
        <v>8.9445358596598756E-4</v>
      </c>
      <c r="F106" s="7">
        <f t="shared" si="8"/>
        <v>0.5495232402026593</v>
      </c>
      <c r="G106" s="6">
        <f t="shared" si="9"/>
        <v>5.0387758770647627E-4</v>
      </c>
      <c r="H106" s="7">
        <f t="shared" si="10"/>
        <v>0.11933727840734736</v>
      </c>
      <c r="I106">
        <f t="shared" si="11"/>
        <v>2.7289682645713353E-4</v>
      </c>
      <c r="J106" s="2"/>
    </row>
    <row r="107" spans="1:10">
      <c r="A107" s="3" t="s">
        <v>416</v>
      </c>
      <c r="B107">
        <v>8.7899999999999991</v>
      </c>
      <c r="C107" s="4">
        <v>1558</v>
      </c>
      <c r="D107">
        <f t="shared" si="6"/>
        <v>177.24687144482368</v>
      </c>
      <c r="E107" s="6">
        <f t="shared" si="7"/>
        <v>1.3880066602938333E-3</v>
      </c>
      <c r="F107" s="7">
        <f t="shared" si="8"/>
        <v>0.55091124686295312</v>
      </c>
      <c r="G107" s="6">
        <f t="shared" si="9"/>
        <v>7.980331524216084E-4</v>
      </c>
      <c r="H107" s="7">
        <f t="shared" si="10"/>
        <v>0.12013531155976896</v>
      </c>
      <c r="I107">
        <f t="shared" si="11"/>
        <v>1.2929670101198554E-4</v>
      </c>
      <c r="J107" s="2"/>
    </row>
    <row r="108" spans="1:10">
      <c r="A108" s="3" t="s">
        <v>840</v>
      </c>
      <c r="B108">
        <v>4.16</v>
      </c>
      <c r="C108" s="4">
        <v>736</v>
      </c>
      <c r="D108">
        <f t="shared" si="6"/>
        <v>176.92307692307691</v>
      </c>
      <c r="E108" s="6">
        <f t="shared" si="7"/>
        <v>6.5569505903482757E-4</v>
      </c>
      <c r="F108" s="7">
        <f t="shared" si="8"/>
        <v>0.55156694192198796</v>
      </c>
      <c r="G108" s="6">
        <f t="shared" si="9"/>
        <v>3.7768121889350298E-4</v>
      </c>
      <c r="H108" s="7">
        <f t="shared" si="10"/>
        <v>0.12051299277866247</v>
      </c>
      <c r="I108">
        <f t="shared" si="11"/>
        <v>2.6249131300255801E-4</v>
      </c>
      <c r="J108" s="4"/>
    </row>
    <row r="109" spans="1:10">
      <c r="A109" s="3" t="s">
        <v>943</v>
      </c>
      <c r="B109">
        <v>8.43</v>
      </c>
      <c r="C109" s="4">
        <v>1487</v>
      </c>
      <c r="D109">
        <f t="shared" si="6"/>
        <v>176.39383155397391</v>
      </c>
      <c r="E109" s="6">
        <f t="shared" si="7"/>
        <v>1.3247534684575932E-3</v>
      </c>
      <c r="F109" s="7">
        <f t="shared" si="8"/>
        <v>0.55289169539044558</v>
      </c>
      <c r="G109" s="6">
        <f t="shared" si="9"/>
        <v>7.6534920078659375E-4</v>
      </c>
      <c r="H109" s="7">
        <f t="shared" si="10"/>
        <v>0.12127834197944906</v>
      </c>
      <c r="I109">
        <f t="shared" si="11"/>
        <v>1.9995286383046873E-4</v>
      </c>
      <c r="J109" s="2"/>
    </row>
    <row r="110" spans="1:10">
      <c r="A110" s="3" t="s">
        <v>280</v>
      </c>
      <c r="B110">
        <v>6.42</v>
      </c>
      <c r="C110" s="4">
        <v>1132</v>
      </c>
      <c r="D110">
        <f t="shared" si="6"/>
        <v>176.3239875389408</v>
      </c>
      <c r="E110" s="6">
        <f t="shared" si="7"/>
        <v>1.0084875092763923E-3</v>
      </c>
      <c r="F110" s="7">
        <f t="shared" si="8"/>
        <v>0.55390018289972198</v>
      </c>
      <c r="G110" s="6">
        <f t="shared" si="9"/>
        <v>5.8286380415776184E-4</v>
      </c>
      <c r="H110" s="7">
        <f t="shared" si="10"/>
        <v>0.12186120578360682</v>
      </c>
      <c r="I110">
        <f t="shared" si="11"/>
        <v>1.1810974085149639E-4</v>
      </c>
      <c r="J110" s="2"/>
    </row>
    <row r="111" spans="1:10">
      <c r="A111" s="3" t="s">
        <v>922</v>
      </c>
      <c r="B111">
        <v>3.78</v>
      </c>
      <c r="C111" s="4">
        <v>663</v>
      </c>
      <c r="D111">
        <f t="shared" si="6"/>
        <v>175.39682539682539</v>
      </c>
      <c r="E111" s="6">
        <f t="shared" si="7"/>
        <v>5.9066008714686233E-4</v>
      </c>
      <c r="F111" s="7">
        <f t="shared" si="8"/>
        <v>0.55449084298686879</v>
      </c>
      <c r="G111" s="6">
        <f t="shared" si="9"/>
        <v>3.4318149216765414E-4</v>
      </c>
      <c r="H111" s="7">
        <f t="shared" si="10"/>
        <v>0.12220438727577447</v>
      </c>
      <c r="I111">
        <f t="shared" si="11"/>
        <v>1.4480112819868773E-4</v>
      </c>
      <c r="J111" s="4"/>
    </row>
    <row r="112" spans="1:10">
      <c r="A112" s="3" t="s">
        <v>340</v>
      </c>
      <c r="B112">
        <v>4.5999999999999996</v>
      </c>
      <c r="C112" s="4">
        <v>797</v>
      </c>
      <c r="D112">
        <f t="shared" si="6"/>
        <v>173.2608695652174</v>
      </c>
      <c r="E112" s="6">
        <f t="shared" si="7"/>
        <v>7.1003935061244238E-4</v>
      </c>
      <c r="F112" s="7">
        <f t="shared" si="8"/>
        <v>0.55520088233748122</v>
      </c>
      <c r="G112" s="6">
        <f t="shared" si="9"/>
        <v>4.1762827089185422E-4</v>
      </c>
      <c r="H112" s="7">
        <f t="shared" si="10"/>
        <v>0.12262201554666632</v>
      </c>
      <c r="I112">
        <f t="shared" si="11"/>
        <v>2.9042632752791786E-4</v>
      </c>
      <c r="J112" s="2"/>
    </row>
    <row r="113" spans="1:10">
      <c r="A113" s="3" t="s">
        <v>281</v>
      </c>
      <c r="B113">
        <v>9.16</v>
      </c>
      <c r="C113" s="4">
        <v>1568</v>
      </c>
      <c r="D113">
        <f t="shared" si="6"/>
        <v>171.17903930131004</v>
      </c>
      <c r="E113" s="6">
        <f t="shared" si="7"/>
        <v>1.3969155605524587E-3</v>
      </c>
      <c r="F113" s="7">
        <f t="shared" si="8"/>
        <v>0.55659779789803365</v>
      </c>
      <c r="G113" s="6">
        <f t="shared" si="9"/>
        <v>8.3162499160204027E-4</v>
      </c>
      <c r="H113" s="7">
        <f t="shared" si="10"/>
        <v>0.12345364053826836</v>
      </c>
      <c r="I113">
        <f t="shared" si="11"/>
        <v>1.9948826738913628E-4</v>
      </c>
      <c r="J113" s="2"/>
    </row>
    <row r="114" spans="1:10">
      <c r="A114" s="3" t="s">
        <v>894</v>
      </c>
      <c r="B114">
        <v>6.27</v>
      </c>
      <c r="C114" s="4">
        <v>1067</v>
      </c>
      <c r="D114">
        <f t="shared" si="6"/>
        <v>170.17543859649123</v>
      </c>
      <c r="E114" s="6">
        <f t="shared" si="7"/>
        <v>9.5057965759532748E-4</v>
      </c>
      <c r="F114" s="7">
        <f t="shared" si="8"/>
        <v>0.55754837755562903</v>
      </c>
      <c r="G114" s="6">
        <f t="shared" si="9"/>
        <v>5.6924549097650567E-4</v>
      </c>
      <c r="H114" s="7">
        <f t="shared" si="10"/>
        <v>0.12402288602924487</v>
      </c>
      <c r="I114">
        <f t="shared" si="11"/>
        <v>7.4869128463606049E-5</v>
      </c>
      <c r="J114" s="2"/>
    </row>
    <row r="115" spans="1:10">
      <c r="A115" s="3" t="s">
        <v>464</v>
      </c>
      <c r="B115">
        <v>2.35</v>
      </c>
      <c r="C115" s="4">
        <v>399</v>
      </c>
      <c r="D115">
        <f t="shared" si="6"/>
        <v>169.78723404255319</v>
      </c>
      <c r="E115" s="6">
        <f t="shared" si="7"/>
        <v>3.5546512031915244E-4</v>
      </c>
      <c r="F115" s="7">
        <f t="shared" si="8"/>
        <v>0.55790384267594817</v>
      </c>
      <c r="G115" s="6">
        <f t="shared" si="9"/>
        <v>2.133535731730125E-4</v>
      </c>
      <c r="H115" s="7">
        <f t="shared" si="10"/>
        <v>0.12423623960241788</v>
      </c>
      <c r="I115">
        <f t="shared" si="11"/>
        <v>4.0839491334168643E-4</v>
      </c>
      <c r="J115" s="2"/>
    </row>
    <row r="116" spans="1:10">
      <c r="A116" s="3" t="s">
        <v>327</v>
      </c>
      <c r="B116">
        <v>12.75</v>
      </c>
      <c r="C116" s="4">
        <v>2145</v>
      </c>
      <c r="D116">
        <f t="shared" si="6"/>
        <v>168.23529411764707</v>
      </c>
      <c r="E116" s="6">
        <f t="shared" si="7"/>
        <v>1.9109591054751428E-3</v>
      </c>
      <c r="F116" s="7">
        <f t="shared" si="8"/>
        <v>0.55981480178142329</v>
      </c>
      <c r="G116" s="6">
        <f t="shared" si="9"/>
        <v>1.1575566204067699E-3</v>
      </c>
      <c r="H116" s="7">
        <f t="shared" si="10"/>
        <v>0.12539379622282465</v>
      </c>
      <c r="I116">
        <f t="shared" si="11"/>
        <v>8.6516053959183326E-4</v>
      </c>
      <c r="J116" s="2"/>
    </row>
    <row r="117" spans="1:10">
      <c r="A117" s="3" t="s">
        <v>600</v>
      </c>
      <c r="B117">
        <v>27.01</v>
      </c>
      <c r="C117" s="4">
        <v>4544</v>
      </c>
      <c r="D117">
        <f t="shared" si="6"/>
        <v>168.23398741206958</v>
      </c>
      <c r="E117" s="6">
        <f t="shared" si="7"/>
        <v>4.04820427751937E-3</v>
      </c>
      <c r="F117" s="7">
        <f t="shared" si="8"/>
        <v>0.56386300605894268</v>
      </c>
      <c r="G117" s="6">
        <f t="shared" si="9"/>
        <v>2.4522042601715184E-3</v>
      </c>
      <c r="H117" s="7">
        <f t="shared" si="10"/>
        <v>0.12784600048299616</v>
      </c>
      <c r="I117">
        <f t="shared" si="11"/>
        <v>1.2487784820998382E-4</v>
      </c>
      <c r="J117" s="2"/>
    </row>
    <row r="118" spans="1:10">
      <c r="A118" s="3" t="s">
        <v>898</v>
      </c>
      <c r="B118">
        <v>3.89</v>
      </c>
      <c r="C118" s="4">
        <v>652</v>
      </c>
      <c r="D118">
        <f t="shared" si="6"/>
        <v>167.60925449871465</v>
      </c>
      <c r="E118" s="6">
        <f t="shared" si="7"/>
        <v>5.8086029686237441E-4</v>
      </c>
      <c r="F118" s="7">
        <f t="shared" si="8"/>
        <v>0.56444386635580501</v>
      </c>
      <c r="G118" s="6">
        <f t="shared" si="9"/>
        <v>3.5316825516724199E-4</v>
      </c>
      <c r="H118" s="7">
        <f t="shared" si="10"/>
        <v>0.12819916873816339</v>
      </c>
      <c r="I118">
        <f t="shared" si="11"/>
        <v>1.8228766245773076E-4</v>
      </c>
      <c r="J118" s="2"/>
    </row>
    <row r="119" spans="1:10">
      <c r="A119" s="3" t="s">
        <v>933</v>
      </c>
      <c r="B119">
        <v>5.67</v>
      </c>
      <c r="C119" s="4">
        <v>948</v>
      </c>
      <c r="D119">
        <f t="shared" si="6"/>
        <v>167.19576719576719</v>
      </c>
      <c r="E119" s="6">
        <f t="shared" si="7"/>
        <v>8.4456374451768546E-4</v>
      </c>
      <c r="F119" s="7">
        <f t="shared" si="8"/>
        <v>0.5652884301003227</v>
      </c>
      <c r="G119" s="6">
        <f t="shared" si="9"/>
        <v>5.1477223825148119E-4</v>
      </c>
      <c r="H119" s="7">
        <f t="shared" si="10"/>
        <v>0.12871394097641486</v>
      </c>
      <c r="I119">
        <f t="shared" si="11"/>
        <v>8.4865644310719301E-5</v>
      </c>
      <c r="J119" s="2"/>
    </row>
    <row r="120" spans="1:10">
      <c r="A120" s="3" t="s">
        <v>608</v>
      </c>
      <c r="B120">
        <v>2.63</v>
      </c>
      <c r="C120" s="4">
        <v>437</v>
      </c>
      <c r="D120">
        <f t="shared" si="6"/>
        <v>166.1596958174905</v>
      </c>
      <c r="E120" s="6">
        <f t="shared" si="7"/>
        <v>3.8931894130192886E-4</v>
      </c>
      <c r="F120" s="7">
        <f t="shared" si="8"/>
        <v>0.5656777490416246</v>
      </c>
      <c r="G120" s="6">
        <f t="shared" si="9"/>
        <v>2.3877442444469058E-4</v>
      </c>
      <c r="H120" s="7">
        <f t="shared" si="10"/>
        <v>0.12895271540085956</v>
      </c>
      <c r="I120">
        <f t="shared" si="11"/>
        <v>1.5348668113124297E-4</v>
      </c>
      <c r="J120" s="4"/>
    </row>
    <row r="121" spans="1:10">
      <c r="A121" s="3" t="s">
        <v>57</v>
      </c>
      <c r="B121">
        <v>4.72</v>
      </c>
      <c r="C121" s="4">
        <v>774</v>
      </c>
      <c r="D121">
        <f t="shared" si="6"/>
        <v>163.98305084745763</v>
      </c>
      <c r="E121" s="6">
        <f t="shared" si="7"/>
        <v>6.8954888001760404E-4</v>
      </c>
      <c r="F121" s="7">
        <f t="shared" si="8"/>
        <v>0.5663672979216422</v>
      </c>
      <c r="G121" s="6">
        <f t="shared" si="9"/>
        <v>4.2852292143685913E-4</v>
      </c>
      <c r="H121" s="7">
        <f t="shared" si="10"/>
        <v>0.12938123832229642</v>
      </c>
      <c r="I121">
        <f t="shared" si="11"/>
        <v>5.6829323274691645E-4</v>
      </c>
      <c r="J121" s="2"/>
    </row>
    <row r="122" spans="1:10">
      <c r="A122" s="3" t="s">
        <v>619</v>
      </c>
      <c r="B122">
        <v>17.36</v>
      </c>
      <c r="C122" s="4">
        <v>2814</v>
      </c>
      <c r="D122">
        <f t="shared" si="6"/>
        <v>162.09677419354838</v>
      </c>
      <c r="E122" s="6">
        <f t="shared" si="7"/>
        <v>2.5069645327771804E-3</v>
      </c>
      <c r="F122" s="7">
        <f t="shared" si="8"/>
        <v>0.56887426245441941</v>
      </c>
      <c r="G122" s="6">
        <f t="shared" si="9"/>
        <v>1.5760927788440412E-3</v>
      </c>
      <c r="H122" s="7">
        <f t="shared" si="10"/>
        <v>0.13095733110114047</v>
      </c>
      <c r="I122">
        <f t="shared" si="11"/>
        <v>3.6836333801282262E-4</v>
      </c>
      <c r="J122" s="2"/>
    </row>
    <row r="123" spans="1:10">
      <c r="A123" s="3" t="s">
        <v>914</v>
      </c>
      <c r="B123">
        <v>11.23</v>
      </c>
      <c r="C123" s="4">
        <v>1814</v>
      </c>
      <c r="D123">
        <f t="shared" si="6"/>
        <v>161.53161175422974</v>
      </c>
      <c r="E123" s="6">
        <f t="shared" si="7"/>
        <v>1.616074506914643E-3</v>
      </c>
      <c r="F123" s="7">
        <f t="shared" si="8"/>
        <v>0.570490336961334</v>
      </c>
      <c r="G123" s="6">
        <f t="shared" si="9"/>
        <v>1.0195577135033746E-3</v>
      </c>
      <c r="H123" s="7">
        <f t="shared" si="10"/>
        <v>0.13197688881464384</v>
      </c>
      <c r="I123">
        <f t="shared" si="11"/>
        <v>2.7028859732068644E-4</v>
      </c>
      <c r="J123" s="2"/>
    </row>
    <row r="124" spans="1:10">
      <c r="A124" s="3" t="s">
        <v>809</v>
      </c>
      <c r="B124">
        <v>8.24</v>
      </c>
      <c r="C124" s="4">
        <v>1331</v>
      </c>
      <c r="D124">
        <f t="shared" si="6"/>
        <v>161.52912621359224</v>
      </c>
      <c r="E124" s="6">
        <f t="shared" si="7"/>
        <v>1.1857746244230373E-3</v>
      </c>
      <c r="F124" s="7">
        <f t="shared" si="8"/>
        <v>0.57167611158575704</v>
      </c>
      <c r="G124" s="6">
        <f t="shared" si="9"/>
        <v>7.4809933742366942E-4</v>
      </c>
      <c r="H124" s="7">
        <f t="shared" si="10"/>
        <v>0.13272498815206751</v>
      </c>
      <c r="I124">
        <f t="shared" si="11"/>
        <v>5.946964330747484E-4</v>
      </c>
      <c r="J124" s="2"/>
    </row>
    <row r="125" spans="1:10">
      <c r="A125" s="3" t="s">
        <v>333</v>
      </c>
      <c r="B125">
        <v>18.09</v>
      </c>
      <c r="C125" s="4">
        <v>2911</v>
      </c>
      <c r="D125">
        <f t="shared" si="6"/>
        <v>160.91763405196241</v>
      </c>
      <c r="E125" s="6">
        <f t="shared" si="7"/>
        <v>2.5933808652858466E-3</v>
      </c>
      <c r="F125" s="7">
        <f t="shared" si="8"/>
        <v>0.57426949245104286</v>
      </c>
      <c r="G125" s="6">
        <f t="shared" si="9"/>
        <v>1.6423685696594877E-3</v>
      </c>
      <c r="H125" s="7">
        <f t="shared" si="10"/>
        <v>0.134367356721727</v>
      </c>
      <c r="I125">
        <f t="shared" si="11"/>
        <v>6.0992511058957644E-4</v>
      </c>
      <c r="J125" s="2"/>
    </row>
    <row r="126" spans="1:10">
      <c r="A126" s="3" t="s">
        <v>530</v>
      </c>
      <c r="B126">
        <v>18.489999999999998</v>
      </c>
      <c r="C126" s="4">
        <v>2958</v>
      </c>
      <c r="D126">
        <f t="shared" si="6"/>
        <v>159.97836668469444</v>
      </c>
      <c r="E126" s="6">
        <f t="shared" si="7"/>
        <v>2.6352526965013859E-3</v>
      </c>
      <c r="F126" s="7">
        <f t="shared" si="8"/>
        <v>0.5769047451475442</v>
      </c>
      <c r="G126" s="6">
        <f t="shared" si="9"/>
        <v>1.6786840714761706E-3</v>
      </c>
      <c r="H126" s="7">
        <f t="shared" si="10"/>
        <v>0.13604604079320318</v>
      </c>
      <c r="I126">
        <f t="shared" si="11"/>
        <v>2.4706935067922431E-4</v>
      </c>
      <c r="J126" s="4"/>
    </row>
    <row r="127" spans="1:10">
      <c r="A127" s="3" t="s">
        <v>876</v>
      </c>
      <c r="B127">
        <v>7.42</v>
      </c>
      <c r="C127" s="4">
        <v>1168</v>
      </c>
      <c r="D127">
        <f t="shared" si="6"/>
        <v>157.41239892183287</v>
      </c>
      <c r="E127" s="6">
        <f t="shared" si="7"/>
        <v>1.0405595502074438E-3</v>
      </c>
      <c r="F127" s="7">
        <f t="shared" si="8"/>
        <v>0.57794530469775163</v>
      </c>
      <c r="G127" s="6">
        <f t="shared" si="9"/>
        <v>6.7365255869946924E-4</v>
      </c>
      <c r="H127" s="7">
        <f t="shared" si="10"/>
        <v>0.13671969335190265</v>
      </c>
      <c r="I127">
        <f t="shared" si="11"/>
        <v>8.564220812223855E-5</v>
      </c>
      <c r="J127" s="2"/>
    </row>
    <row r="128" spans="1:10">
      <c r="A128" s="3" t="s">
        <v>851</v>
      </c>
      <c r="B128">
        <v>2.57</v>
      </c>
      <c r="C128" s="4">
        <v>404</v>
      </c>
      <c r="D128">
        <f t="shared" si="6"/>
        <v>157.19844357976655</v>
      </c>
      <c r="E128" s="6">
        <f t="shared" si="7"/>
        <v>3.5991957044846515E-4</v>
      </c>
      <c r="F128" s="7">
        <f t="shared" si="8"/>
        <v>0.57830522426820008</v>
      </c>
      <c r="G128" s="6">
        <f t="shared" si="9"/>
        <v>2.3332709917218812E-4</v>
      </c>
      <c r="H128" s="7">
        <f t="shared" si="10"/>
        <v>0.13695302045107483</v>
      </c>
      <c r="I128">
        <f t="shared" si="11"/>
        <v>1.7117342887199016E-4</v>
      </c>
      <c r="J128" s="2"/>
    </row>
    <row r="129" spans="1:10">
      <c r="A129" s="3" t="s">
        <v>222</v>
      </c>
      <c r="B129">
        <v>5.1100000000000003</v>
      </c>
      <c r="C129" s="4">
        <v>796</v>
      </c>
      <c r="D129">
        <f t="shared" ref="D129:D192" si="12">C129/B129</f>
        <v>155.77299412915849</v>
      </c>
      <c r="E129" s="6">
        <f t="shared" si="7"/>
        <v>7.0914846058657977E-4</v>
      </c>
      <c r="F129" s="7">
        <f t="shared" si="8"/>
        <v>0.57901437272878664</v>
      </c>
      <c r="G129" s="6">
        <f t="shared" si="9"/>
        <v>4.6393053570812509E-4</v>
      </c>
      <c r="H129" s="7">
        <f t="shared" si="10"/>
        <v>0.13741695098678294</v>
      </c>
      <c r="I129">
        <f t="shared" si="11"/>
        <v>8.9331955254978723E-4</v>
      </c>
      <c r="J129" s="4"/>
    </row>
    <row r="130" spans="1:10">
      <c r="A130" s="3" t="s">
        <v>906</v>
      </c>
      <c r="B130">
        <v>26.5</v>
      </c>
      <c r="C130" s="4">
        <v>4082</v>
      </c>
      <c r="D130">
        <f t="shared" si="12"/>
        <v>154.03773584905662</v>
      </c>
      <c r="E130" s="6">
        <f t="shared" si="7"/>
        <v>3.636613085570878E-3</v>
      </c>
      <c r="F130" s="7">
        <f t="shared" si="8"/>
        <v>0.58265098581435748</v>
      </c>
      <c r="G130" s="6">
        <f t="shared" si="9"/>
        <v>2.4059019953552472E-3</v>
      </c>
      <c r="H130" s="7">
        <f t="shared" si="10"/>
        <v>0.1398228529821382</v>
      </c>
      <c r="I130">
        <f t="shared" si="11"/>
        <v>1.204592566593915E-4</v>
      </c>
      <c r="J130" s="4"/>
    </row>
    <row r="131" spans="1:10">
      <c r="A131" s="3" t="s">
        <v>243</v>
      </c>
      <c r="B131">
        <v>3.57</v>
      </c>
      <c r="C131" s="4">
        <v>549</v>
      </c>
      <c r="D131">
        <f t="shared" si="12"/>
        <v>153.78151260504202</v>
      </c>
      <c r="E131" s="6">
        <f t="shared" ref="E131:E194" si="13">C131/1122473</f>
        <v>4.8909862419853302E-4</v>
      </c>
      <c r="F131" s="7">
        <f t="shared" ref="F131:F194" si="14">F130+E131</f>
        <v>0.58314008443855603</v>
      </c>
      <c r="G131" s="6">
        <f t="shared" ref="G131:G194" si="15">B131/11014.58</f>
        <v>3.2411585371389557E-4</v>
      </c>
      <c r="H131" s="7">
        <f t="shared" ref="H131:H194" si="16">H130+G131</f>
        <v>0.14014696883585209</v>
      </c>
      <c r="I131">
        <f t="shared" ref="I131:I194" si="17">F131*H132-F132*H131</f>
        <v>1.3265152445762762E-4</v>
      </c>
      <c r="J131" s="2"/>
    </row>
    <row r="132" spans="1:10">
      <c r="A132" s="3" t="s">
        <v>920</v>
      </c>
      <c r="B132">
        <v>3.93</v>
      </c>
      <c r="C132" s="4">
        <v>604</v>
      </c>
      <c r="D132">
        <f t="shared" si="12"/>
        <v>153.68956743002545</v>
      </c>
      <c r="E132" s="6">
        <f t="shared" si="13"/>
        <v>5.3809757562097262E-4</v>
      </c>
      <c r="F132" s="7">
        <f t="shared" si="14"/>
        <v>0.58367818201417698</v>
      </c>
      <c r="G132" s="6">
        <f t="shared" si="15"/>
        <v>3.5679980534891026E-4</v>
      </c>
      <c r="H132" s="7">
        <f t="shared" si="16"/>
        <v>0.14050376864120101</v>
      </c>
      <c r="I132">
        <f t="shared" si="17"/>
        <v>2.0089042727371165E-4</v>
      </c>
      <c r="J132" s="2"/>
    </row>
    <row r="133" spans="1:10">
      <c r="A133" s="3" t="s">
        <v>393</v>
      </c>
      <c r="B133">
        <v>5.95</v>
      </c>
      <c r="C133" s="4">
        <v>914</v>
      </c>
      <c r="D133">
        <f t="shared" si="12"/>
        <v>153.61344537815125</v>
      </c>
      <c r="E133" s="6">
        <f t="shared" si="13"/>
        <v>8.1427348363835919E-4</v>
      </c>
      <c r="F133" s="7">
        <f t="shared" si="14"/>
        <v>0.58449245549781537</v>
      </c>
      <c r="G133" s="6">
        <f t="shared" si="15"/>
        <v>5.4019308952315929E-4</v>
      </c>
      <c r="H133" s="7">
        <f t="shared" si="16"/>
        <v>0.14104396173072417</v>
      </c>
      <c r="I133">
        <f t="shared" si="17"/>
        <v>1.814214481552362E-4</v>
      </c>
      <c r="J133" s="2"/>
    </row>
    <row r="134" spans="1:10">
      <c r="A134" s="3" t="s">
        <v>495</v>
      </c>
      <c r="B134">
        <v>5.37</v>
      </c>
      <c r="C134" s="4">
        <v>824</v>
      </c>
      <c r="D134">
        <f t="shared" si="12"/>
        <v>153.44506517690874</v>
      </c>
      <c r="E134" s="6">
        <f t="shared" si="13"/>
        <v>7.3409338131073083E-4</v>
      </c>
      <c r="F134" s="7">
        <f t="shared" si="14"/>
        <v>0.58522654887912606</v>
      </c>
      <c r="G134" s="6">
        <f t="shared" si="15"/>
        <v>4.87535611888969E-4</v>
      </c>
      <c r="H134" s="7">
        <f t="shared" si="16"/>
        <v>0.14153149734261314</v>
      </c>
      <c r="I134">
        <f t="shared" si="17"/>
        <v>1.6823834831324047E-4</v>
      </c>
      <c r="J134" s="2"/>
    </row>
    <row r="135" spans="1:10">
      <c r="A135" s="3" t="s">
        <v>216</v>
      </c>
      <c r="B135">
        <v>4.97</v>
      </c>
      <c r="C135" s="4">
        <v>760</v>
      </c>
      <c r="D135">
        <f t="shared" si="12"/>
        <v>152.9175050301811</v>
      </c>
      <c r="E135" s="6">
        <f t="shared" si="13"/>
        <v>6.7707641965552851E-4</v>
      </c>
      <c r="F135" s="7">
        <f t="shared" si="14"/>
        <v>0.58590362529878159</v>
      </c>
      <c r="G135" s="6">
        <f t="shared" si="15"/>
        <v>4.5122011007228598E-4</v>
      </c>
      <c r="H135" s="7">
        <f t="shared" si="16"/>
        <v>0.14198271745268543</v>
      </c>
      <c r="I135">
        <f t="shared" si="17"/>
        <v>1.0724917027253589E-4</v>
      </c>
      <c r="J135" s="2"/>
    </row>
    <row r="136" spans="1:10">
      <c r="A136" s="3" t="s">
        <v>932</v>
      </c>
      <c r="B136">
        <v>3.16</v>
      </c>
      <c r="C136" s="4">
        <v>481</v>
      </c>
      <c r="D136">
        <f t="shared" si="12"/>
        <v>152.21518987341773</v>
      </c>
      <c r="E136" s="6">
        <f t="shared" si="13"/>
        <v>4.2851810243988049E-4</v>
      </c>
      <c r="F136" s="7">
        <f t="shared" si="14"/>
        <v>0.58633214340122153</v>
      </c>
      <c r="G136" s="6">
        <f t="shared" si="15"/>
        <v>2.8689246435179553E-4</v>
      </c>
      <c r="H136" s="7">
        <f t="shared" si="16"/>
        <v>0.14226960991703722</v>
      </c>
      <c r="I136">
        <f t="shared" si="17"/>
        <v>1.8805993840684265E-4</v>
      </c>
      <c r="J136" s="4"/>
    </row>
    <row r="137" spans="1:10">
      <c r="A137" s="3" t="s">
        <v>923</v>
      </c>
      <c r="B137">
        <v>5.54</v>
      </c>
      <c r="C137" s="4">
        <v>843</v>
      </c>
      <c r="D137">
        <f t="shared" si="12"/>
        <v>152.16606498194946</v>
      </c>
      <c r="E137" s="6">
        <f t="shared" si="13"/>
        <v>7.5102029180211906E-4</v>
      </c>
      <c r="F137" s="7">
        <f t="shared" si="14"/>
        <v>0.5870831636930236</v>
      </c>
      <c r="G137" s="6">
        <f t="shared" si="15"/>
        <v>5.0296970016105926E-4</v>
      </c>
      <c r="H137" s="7">
        <f t="shared" si="16"/>
        <v>0.14277257961719828</v>
      </c>
      <c r="I137">
        <f t="shared" si="17"/>
        <v>4.3909321983795491E-4</v>
      </c>
      <c r="J137" s="4"/>
    </row>
    <row r="138" spans="1:10">
      <c r="A138" s="3" t="s">
        <v>592</v>
      </c>
      <c r="B138">
        <v>12.87</v>
      </c>
      <c r="C138" s="4">
        <v>1941</v>
      </c>
      <c r="D138">
        <f t="shared" si="12"/>
        <v>150.81585081585084</v>
      </c>
      <c r="E138" s="6">
        <f t="shared" si="13"/>
        <v>1.7292175401991852E-3</v>
      </c>
      <c r="F138" s="7">
        <f t="shared" si="14"/>
        <v>0.58881238123322277</v>
      </c>
      <c r="G138" s="6">
        <f t="shared" si="15"/>
        <v>1.1684512709517747E-3</v>
      </c>
      <c r="H138" s="7">
        <f t="shared" si="16"/>
        <v>0.14394103088815005</v>
      </c>
      <c r="I138">
        <f t="shared" si="17"/>
        <v>7.9651971641309105E-5</v>
      </c>
      <c r="J138" s="2"/>
    </row>
    <row r="139" spans="1:10">
      <c r="A139" s="3" t="s">
        <v>227</v>
      </c>
      <c r="B139">
        <v>2.3199999999999998</v>
      </c>
      <c r="C139" s="4">
        <v>346</v>
      </c>
      <c r="D139">
        <f t="shared" si="12"/>
        <v>149.13793103448276</v>
      </c>
      <c r="E139" s="6">
        <f t="shared" si="13"/>
        <v>3.0824794894843794E-4</v>
      </c>
      <c r="F139" s="7">
        <f t="shared" si="14"/>
        <v>0.58912062918217123</v>
      </c>
      <c r="G139" s="6">
        <f t="shared" si="15"/>
        <v>2.1062991053676127E-4</v>
      </c>
      <c r="H139" s="7">
        <f t="shared" si="16"/>
        <v>0.14415166079868683</v>
      </c>
      <c r="I139">
        <f t="shared" si="17"/>
        <v>9.7379131662168883E-4</v>
      </c>
      <c r="J139" s="2"/>
    </row>
    <row r="140" spans="1:10">
      <c r="A140" s="3" t="s">
        <v>751</v>
      </c>
      <c r="B140">
        <v>28.32</v>
      </c>
      <c r="C140" s="4">
        <v>4212</v>
      </c>
      <c r="D140">
        <f t="shared" si="12"/>
        <v>148.72881355932202</v>
      </c>
      <c r="E140" s="6">
        <f t="shared" si="13"/>
        <v>3.7524287889330078E-3</v>
      </c>
      <c r="F140" s="7">
        <f t="shared" si="14"/>
        <v>0.59287305797110423</v>
      </c>
      <c r="G140" s="6">
        <f t="shared" si="15"/>
        <v>2.5711375286211549E-3</v>
      </c>
      <c r="H140" s="7">
        <f t="shared" si="16"/>
        <v>0.14672279832730797</v>
      </c>
      <c r="I140">
        <f t="shared" si="17"/>
        <v>1.1329984723154607E-4</v>
      </c>
      <c r="J140" s="4"/>
    </row>
    <row r="141" spans="1:10">
      <c r="A141" s="3" t="s">
        <v>835</v>
      </c>
      <c r="B141">
        <v>3.29</v>
      </c>
      <c r="C141" s="4">
        <v>488</v>
      </c>
      <c r="D141">
        <f t="shared" si="12"/>
        <v>148.32826747720364</v>
      </c>
      <c r="E141" s="6">
        <f t="shared" si="13"/>
        <v>4.3475433262091825E-4</v>
      </c>
      <c r="F141" s="7">
        <f t="shared" si="14"/>
        <v>0.5933078123037252</v>
      </c>
      <c r="G141" s="6">
        <f t="shared" si="15"/>
        <v>2.9869500244221752E-4</v>
      </c>
      <c r="H141" s="7">
        <f t="shared" si="16"/>
        <v>0.1470214933297502</v>
      </c>
      <c r="I141">
        <f t="shared" si="17"/>
        <v>5.2060199436829158E-4</v>
      </c>
      <c r="J141" s="2"/>
    </row>
    <row r="142" spans="1:10">
      <c r="A142" s="3" t="s">
        <v>970</v>
      </c>
      <c r="B142">
        <v>15.08</v>
      </c>
      <c r="C142" s="4">
        <v>2227</v>
      </c>
      <c r="D142">
        <f t="shared" si="12"/>
        <v>147.67904509283821</v>
      </c>
      <c r="E142" s="6">
        <f t="shared" si="13"/>
        <v>1.9840120875958709E-3</v>
      </c>
      <c r="F142" s="7">
        <f t="shared" si="14"/>
        <v>0.59529182439132111</v>
      </c>
      <c r="G142" s="6">
        <f t="shared" si="15"/>
        <v>1.3690944184889483E-3</v>
      </c>
      <c r="H142" s="7">
        <f t="shared" si="16"/>
        <v>0.14839058774823916</v>
      </c>
      <c r="I142">
        <f t="shared" si="17"/>
        <v>1.3257865795564261E-4</v>
      </c>
      <c r="J142" s="2"/>
    </row>
    <row r="143" spans="1:10">
      <c r="A143" s="3" t="s">
        <v>800</v>
      </c>
      <c r="B143">
        <v>3.84</v>
      </c>
      <c r="C143" s="4">
        <v>567</v>
      </c>
      <c r="D143">
        <f t="shared" si="12"/>
        <v>147.65625</v>
      </c>
      <c r="E143" s="6">
        <f t="shared" si="13"/>
        <v>5.0513464466405875E-4</v>
      </c>
      <c r="F143" s="7">
        <f t="shared" si="14"/>
        <v>0.59579695903598517</v>
      </c>
      <c r="G143" s="6">
        <f t="shared" si="15"/>
        <v>3.486288174401566E-4</v>
      </c>
      <c r="H143" s="7">
        <f t="shared" si="16"/>
        <v>0.14873921656567932</v>
      </c>
      <c r="I143">
        <f t="shared" si="17"/>
        <v>6.8841224702834158E-4</v>
      </c>
      <c r="J143" s="4"/>
    </row>
    <row r="144" spans="1:10">
      <c r="A144" s="3" t="s">
        <v>749</v>
      </c>
      <c r="B144">
        <v>19.88</v>
      </c>
      <c r="C144" s="4">
        <v>2920</v>
      </c>
      <c r="D144">
        <f t="shared" si="12"/>
        <v>146.88128772635815</v>
      </c>
      <c r="E144" s="6">
        <f t="shared" si="13"/>
        <v>2.6013988755186094E-3</v>
      </c>
      <c r="F144" s="7">
        <f t="shared" si="14"/>
        <v>0.59839835791150375</v>
      </c>
      <c r="G144" s="6">
        <f t="shared" si="15"/>
        <v>1.8048804402891439E-3</v>
      </c>
      <c r="H144" s="7">
        <f t="shared" si="16"/>
        <v>0.15054409700596846</v>
      </c>
      <c r="I144">
        <f t="shared" si="17"/>
        <v>5.2669952996617364E-5</v>
      </c>
      <c r="J144" s="4"/>
    </row>
    <row r="145" spans="1:10">
      <c r="A145" s="3" t="s">
        <v>177</v>
      </c>
      <c r="B145">
        <v>1.52</v>
      </c>
      <c r="C145" s="4">
        <v>223</v>
      </c>
      <c r="D145">
        <f t="shared" si="12"/>
        <v>146.71052631578948</v>
      </c>
      <c r="E145" s="6">
        <f t="shared" si="13"/>
        <v>1.9866847576734586E-4</v>
      </c>
      <c r="F145" s="7">
        <f t="shared" si="14"/>
        <v>0.59859702638727108</v>
      </c>
      <c r="G145" s="6">
        <f t="shared" si="15"/>
        <v>1.3799890690339533E-4</v>
      </c>
      <c r="H145" s="7">
        <f t="shared" si="16"/>
        <v>0.15068209591287185</v>
      </c>
      <c r="I145">
        <f t="shared" si="17"/>
        <v>1.8521761658400332E-3</v>
      </c>
      <c r="J145" s="2"/>
    </row>
    <row r="146" spans="1:10">
      <c r="A146" s="3" t="s">
        <v>952</v>
      </c>
      <c r="B146">
        <v>53.41</v>
      </c>
      <c r="C146" s="4">
        <v>7825</v>
      </c>
      <c r="D146">
        <f t="shared" si="12"/>
        <v>146.50814454222058</v>
      </c>
      <c r="E146" s="6">
        <f t="shared" si="13"/>
        <v>6.9712144523743557E-3</v>
      </c>
      <c r="F146" s="7">
        <f t="shared" si="14"/>
        <v>0.60556824083964544</v>
      </c>
      <c r="G146" s="6">
        <f t="shared" si="15"/>
        <v>4.8490273800725946E-3</v>
      </c>
      <c r="H146" s="7">
        <f t="shared" si="16"/>
        <v>0.15553112329294444</v>
      </c>
      <c r="I146">
        <f t="shared" si="17"/>
        <v>6.5394369738500102E-5</v>
      </c>
      <c r="J146" s="2"/>
    </row>
    <row r="147" spans="1:10">
      <c r="A147" s="3" t="s">
        <v>895</v>
      </c>
      <c r="B147">
        <v>1.88</v>
      </c>
      <c r="C147" s="4">
        <v>274</v>
      </c>
      <c r="D147">
        <f t="shared" si="12"/>
        <v>145.74468085106383</v>
      </c>
      <c r="E147" s="6">
        <f t="shared" si="13"/>
        <v>2.4410386708633526E-4</v>
      </c>
      <c r="F147" s="7">
        <f t="shared" si="14"/>
        <v>0.60581234470673173</v>
      </c>
      <c r="G147" s="6">
        <f t="shared" si="15"/>
        <v>1.7068285853840998E-4</v>
      </c>
      <c r="H147" s="7">
        <f t="shared" si="16"/>
        <v>0.15570180615148285</v>
      </c>
      <c r="I147">
        <f t="shared" si="17"/>
        <v>2.4024819067729186E-4</v>
      </c>
      <c r="J147" s="2"/>
    </row>
    <row r="148" spans="1:10">
      <c r="A148" s="3" t="s">
        <v>927</v>
      </c>
      <c r="B148">
        <v>6.88</v>
      </c>
      <c r="C148" s="4">
        <v>996</v>
      </c>
      <c r="D148">
        <f t="shared" si="12"/>
        <v>144.76744186046511</v>
      </c>
      <c r="E148" s="6">
        <f t="shared" si="13"/>
        <v>8.8732646575908735E-4</v>
      </c>
      <c r="F148" s="7">
        <f t="shared" si="14"/>
        <v>0.6066996711724908</v>
      </c>
      <c r="G148" s="6">
        <f t="shared" si="15"/>
        <v>6.2462663124694727E-4</v>
      </c>
      <c r="H148" s="7">
        <f t="shared" si="16"/>
        <v>0.15632643278272981</v>
      </c>
      <c r="I148">
        <f t="shared" si="17"/>
        <v>2.5653315625609463E-4</v>
      </c>
      <c r="J148" s="2"/>
    </row>
    <row r="149" spans="1:10">
      <c r="A149" s="3" t="s">
        <v>889</v>
      </c>
      <c r="B149">
        <v>7.34</v>
      </c>
      <c r="C149" s="4">
        <v>1061</v>
      </c>
      <c r="D149">
        <f t="shared" si="12"/>
        <v>144.55040871934605</v>
      </c>
      <c r="E149" s="6">
        <f t="shared" si="13"/>
        <v>9.4523431744015227E-4</v>
      </c>
      <c r="F149" s="7">
        <f t="shared" si="14"/>
        <v>0.607644905489931</v>
      </c>
      <c r="G149" s="6">
        <f t="shared" si="15"/>
        <v>6.663894583361327E-4</v>
      </c>
      <c r="H149" s="7">
        <f t="shared" si="16"/>
        <v>0.15699282224106595</v>
      </c>
      <c r="I149">
        <f t="shared" si="17"/>
        <v>1.6242337029206966E-4</v>
      </c>
      <c r="J149" s="2"/>
    </row>
    <row r="150" spans="1:10">
      <c r="A150" s="3" t="s">
        <v>642</v>
      </c>
      <c r="B150">
        <v>4.62</v>
      </c>
      <c r="C150" s="4">
        <v>661</v>
      </c>
      <c r="D150">
        <f t="shared" si="12"/>
        <v>143.07359307359306</v>
      </c>
      <c r="E150" s="6">
        <f t="shared" si="13"/>
        <v>5.8887830709513722E-4</v>
      </c>
      <c r="F150" s="7">
        <f t="shared" si="14"/>
        <v>0.60823378379702608</v>
      </c>
      <c r="G150" s="6">
        <f t="shared" si="15"/>
        <v>4.1944404598268841E-4</v>
      </c>
      <c r="H150" s="7">
        <f t="shared" si="16"/>
        <v>0.15741226628704863</v>
      </c>
      <c r="I150">
        <f t="shared" si="17"/>
        <v>1.8787816160253934E-4</v>
      </c>
      <c r="J150" s="4"/>
    </row>
    <row r="151" spans="1:10">
      <c r="A151" s="3" t="s">
        <v>36</v>
      </c>
      <c r="B151">
        <v>5.34</v>
      </c>
      <c r="C151" s="4">
        <v>763</v>
      </c>
      <c r="D151">
        <f t="shared" si="12"/>
        <v>142.88389513108615</v>
      </c>
      <c r="E151" s="6">
        <f t="shared" si="13"/>
        <v>6.7974908973311612E-4</v>
      </c>
      <c r="F151" s="7">
        <f t="shared" si="14"/>
        <v>0.6089135328867592</v>
      </c>
      <c r="G151" s="6">
        <f t="shared" si="15"/>
        <v>4.8481194925271775E-4</v>
      </c>
      <c r="H151" s="7">
        <f t="shared" si="16"/>
        <v>0.15789707823630134</v>
      </c>
      <c r="I151">
        <f t="shared" si="17"/>
        <v>6.2039381534607918E-4</v>
      </c>
      <c r="J151" s="2"/>
    </row>
    <row r="152" spans="1:10">
      <c r="A152" s="3" t="s">
        <v>890</v>
      </c>
      <c r="B152">
        <v>17.52</v>
      </c>
      <c r="C152" s="4">
        <v>2475</v>
      </c>
      <c r="D152">
        <f t="shared" si="12"/>
        <v>141.26712328767124</v>
      </c>
      <c r="E152" s="6">
        <f t="shared" si="13"/>
        <v>2.2049528140097802E-3</v>
      </c>
      <c r="F152" s="7">
        <f t="shared" si="14"/>
        <v>0.61111848570076899</v>
      </c>
      <c r="G152" s="6">
        <f t="shared" si="15"/>
        <v>1.5906189795707145E-3</v>
      </c>
      <c r="H152" s="7">
        <f t="shared" si="16"/>
        <v>0.15948769721587205</v>
      </c>
      <c r="I152">
        <f t="shared" si="17"/>
        <v>3.7920950417463795E-4</v>
      </c>
      <c r="J152" s="2"/>
    </row>
    <row r="153" spans="1:10">
      <c r="A153" s="3" t="s">
        <v>351</v>
      </c>
      <c r="B153">
        <v>10.63</v>
      </c>
      <c r="C153" s="4">
        <v>1482</v>
      </c>
      <c r="D153">
        <f t="shared" si="12"/>
        <v>139.41674506114768</v>
      </c>
      <c r="E153" s="6">
        <f t="shared" si="13"/>
        <v>1.3202990183282806E-3</v>
      </c>
      <c r="F153" s="7">
        <f t="shared" si="14"/>
        <v>0.6124387847190973</v>
      </c>
      <c r="G153" s="6">
        <f t="shared" si="15"/>
        <v>9.6508446077835021E-4</v>
      </c>
      <c r="H153" s="7">
        <f t="shared" si="16"/>
        <v>0.16045278167665039</v>
      </c>
      <c r="I153">
        <f t="shared" si="17"/>
        <v>1.6347604774805125E-4</v>
      </c>
      <c r="J153" s="2"/>
    </row>
    <row r="154" spans="1:10">
      <c r="A154" s="3" t="s">
        <v>845</v>
      </c>
      <c r="B154">
        <v>4.57</v>
      </c>
      <c r="C154" s="4">
        <v>634</v>
      </c>
      <c r="D154">
        <f t="shared" si="12"/>
        <v>138.73085339168489</v>
      </c>
      <c r="E154" s="6">
        <f t="shared" si="13"/>
        <v>5.6482427639684878E-4</v>
      </c>
      <c r="F154" s="7">
        <f t="shared" si="14"/>
        <v>0.61300360899549411</v>
      </c>
      <c r="G154" s="6">
        <f t="shared" si="15"/>
        <v>4.1490460825560307E-4</v>
      </c>
      <c r="H154" s="7">
        <f t="shared" si="16"/>
        <v>0.160867686284906</v>
      </c>
      <c r="I154">
        <f t="shared" si="17"/>
        <v>3.5666350489661769E-4</v>
      </c>
      <c r="J154" s="4"/>
    </row>
    <row r="155" spans="1:10">
      <c r="A155" s="3" t="s">
        <v>569</v>
      </c>
      <c r="B155">
        <v>9.9700000000000006</v>
      </c>
      <c r="C155" s="4">
        <v>1383</v>
      </c>
      <c r="D155">
        <f t="shared" si="12"/>
        <v>138.71614844533599</v>
      </c>
      <c r="E155" s="6">
        <f t="shared" si="13"/>
        <v>1.2321009057678894E-3</v>
      </c>
      <c r="F155" s="7">
        <f t="shared" si="14"/>
        <v>0.61423570990126197</v>
      </c>
      <c r="G155" s="6">
        <f t="shared" si="15"/>
        <v>9.0516388278082333E-4</v>
      </c>
      <c r="H155" s="7">
        <f t="shared" si="16"/>
        <v>0.16177285016768683</v>
      </c>
      <c r="I155">
        <f t="shared" si="17"/>
        <v>2.9603752458018384E-4</v>
      </c>
      <c r="J155" s="2"/>
    </row>
    <row r="156" spans="1:10">
      <c r="A156" s="3" t="s">
        <v>490</v>
      </c>
      <c r="B156">
        <v>8.26</v>
      </c>
      <c r="C156" s="4">
        <v>1142</v>
      </c>
      <c r="D156">
        <f t="shared" si="12"/>
        <v>138.25665859564165</v>
      </c>
      <c r="E156" s="6">
        <f t="shared" si="13"/>
        <v>1.0173964095350177E-3</v>
      </c>
      <c r="F156" s="7">
        <f t="shared" si="14"/>
        <v>0.61525310631079699</v>
      </c>
      <c r="G156" s="6">
        <f t="shared" si="15"/>
        <v>7.4991511251450344E-4</v>
      </c>
      <c r="H156" s="7">
        <f t="shared" si="16"/>
        <v>0.16252276528020135</v>
      </c>
      <c r="I156">
        <f t="shared" si="17"/>
        <v>8.7913265191655321E-5</v>
      </c>
      <c r="J156" s="2"/>
    </row>
    <row r="157" spans="1:10">
      <c r="A157" s="3" t="s">
        <v>217</v>
      </c>
      <c r="B157">
        <v>2.4500000000000002</v>
      </c>
      <c r="C157" s="4">
        <v>338</v>
      </c>
      <c r="D157">
        <f t="shared" si="12"/>
        <v>137.95918367346937</v>
      </c>
      <c r="E157" s="6">
        <f t="shared" si="13"/>
        <v>3.0112082874153768E-4</v>
      </c>
      <c r="F157" s="7">
        <f t="shared" si="14"/>
        <v>0.61555422713953856</v>
      </c>
      <c r="G157" s="6">
        <f t="shared" si="15"/>
        <v>2.2243244862718326E-4</v>
      </c>
      <c r="H157" s="7">
        <f t="shared" si="16"/>
        <v>0.16274519772882853</v>
      </c>
      <c r="I157">
        <f t="shared" si="17"/>
        <v>1.5598476326746102E-4</v>
      </c>
      <c r="J157" s="4"/>
    </row>
    <row r="158" spans="1:10">
      <c r="A158" s="3" t="s">
        <v>907</v>
      </c>
      <c r="B158">
        <v>4.34</v>
      </c>
      <c r="C158" s="4">
        <v>597</v>
      </c>
      <c r="D158">
        <f t="shared" si="12"/>
        <v>137.55760368663596</v>
      </c>
      <c r="E158" s="6">
        <f t="shared" si="13"/>
        <v>5.318613454399348E-4</v>
      </c>
      <c r="F158" s="7">
        <f t="shared" si="14"/>
        <v>0.61608608848497848</v>
      </c>
      <c r="G158" s="6">
        <f t="shared" si="15"/>
        <v>3.940231947110103E-4</v>
      </c>
      <c r="H158" s="7">
        <f t="shared" si="16"/>
        <v>0.16313922092353955</v>
      </c>
      <c r="I158">
        <f t="shared" si="17"/>
        <v>1.3092907436315637E-4</v>
      </c>
      <c r="J158" s="2"/>
    </row>
    <row r="159" spans="1:10">
      <c r="A159" s="3" t="s">
        <v>955</v>
      </c>
      <c r="B159">
        <v>3.64</v>
      </c>
      <c r="C159" s="4">
        <v>500</v>
      </c>
      <c r="D159">
        <f t="shared" si="12"/>
        <v>137.36263736263737</v>
      </c>
      <c r="E159" s="6">
        <f t="shared" si="13"/>
        <v>4.4544501293126873E-4</v>
      </c>
      <c r="F159" s="7">
        <f t="shared" si="14"/>
        <v>0.61653153349790979</v>
      </c>
      <c r="G159" s="6">
        <f t="shared" si="15"/>
        <v>3.3047106653181509E-4</v>
      </c>
      <c r="H159" s="7">
        <f t="shared" si="16"/>
        <v>0.16346969199007136</v>
      </c>
      <c r="I159">
        <f t="shared" si="17"/>
        <v>5.7901048224689999E-4</v>
      </c>
      <c r="J159" s="2"/>
    </row>
    <row r="160" spans="1:10">
      <c r="A160" s="3" t="s">
        <v>339</v>
      </c>
      <c r="B160">
        <v>16.05</v>
      </c>
      <c r="C160" s="4">
        <v>2193</v>
      </c>
      <c r="D160">
        <f t="shared" si="12"/>
        <v>136.63551401869159</v>
      </c>
      <c r="E160" s="6">
        <f t="shared" si="13"/>
        <v>1.9537218267165445E-3</v>
      </c>
      <c r="F160" s="7">
        <f t="shared" si="14"/>
        <v>0.61848525532462628</v>
      </c>
      <c r="G160" s="6">
        <f t="shared" si="15"/>
        <v>1.4571595103944047E-3</v>
      </c>
      <c r="H160" s="7">
        <f t="shared" si="16"/>
        <v>0.16492685150046577</v>
      </c>
      <c r="I160">
        <f t="shared" si="17"/>
        <v>3.8640569828923832E-4</v>
      </c>
      <c r="J160" s="2"/>
    </row>
    <row r="161" spans="1:10">
      <c r="A161" s="3" t="s">
        <v>880</v>
      </c>
      <c r="B161">
        <v>10.66</v>
      </c>
      <c r="C161" s="4">
        <v>1444</v>
      </c>
      <c r="D161">
        <f t="shared" si="12"/>
        <v>135.45966228893059</v>
      </c>
      <c r="E161" s="6">
        <f t="shared" si="13"/>
        <v>1.2864451973455041E-3</v>
      </c>
      <c r="F161" s="7">
        <f t="shared" si="14"/>
        <v>0.61977170052197184</v>
      </c>
      <c r="G161" s="6">
        <f t="shared" si="15"/>
        <v>9.6780812341460136E-4</v>
      </c>
      <c r="H161" s="7">
        <f t="shared" si="16"/>
        <v>0.16589465962388036</v>
      </c>
      <c r="I161">
        <f t="shared" si="17"/>
        <v>2.3230389621585468E-4</v>
      </c>
      <c r="J161" s="2"/>
    </row>
    <row r="162" spans="1:10">
      <c r="A162" s="3" t="s">
        <v>111</v>
      </c>
      <c r="B162">
        <v>6.39</v>
      </c>
      <c r="C162" s="4">
        <v>861</v>
      </c>
      <c r="D162">
        <f t="shared" si="12"/>
        <v>134.74178403755869</v>
      </c>
      <c r="E162" s="6">
        <f t="shared" si="13"/>
        <v>7.6705631226764469E-4</v>
      </c>
      <c r="F162" s="7">
        <f t="shared" si="14"/>
        <v>0.62053875683423954</v>
      </c>
      <c r="G162" s="6">
        <f t="shared" si="15"/>
        <v>5.8014014152151059E-4</v>
      </c>
      <c r="H162" s="7">
        <f t="shared" si="16"/>
        <v>0.16647479976540189</v>
      </c>
      <c r="I162">
        <f t="shared" si="17"/>
        <v>1.2789181456837606E-4</v>
      </c>
      <c r="J162" s="2"/>
    </row>
    <row r="163" spans="1:10">
      <c r="A163" s="3" t="s">
        <v>985</v>
      </c>
      <c r="B163">
        <v>3.51</v>
      </c>
      <c r="C163" s="4">
        <v>471</v>
      </c>
      <c r="D163">
        <f t="shared" si="12"/>
        <v>134.18803418803421</v>
      </c>
      <c r="E163" s="6">
        <f t="shared" si="13"/>
        <v>4.1960920218125512E-4</v>
      </c>
      <c r="F163" s="7">
        <f t="shared" si="14"/>
        <v>0.62095836603642074</v>
      </c>
      <c r="G163" s="6">
        <f t="shared" si="15"/>
        <v>3.1866852844139311E-4</v>
      </c>
      <c r="H163" s="7">
        <f t="shared" si="16"/>
        <v>0.16679346829384328</v>
      </c>
      <c r="I163">
        <f t="shared" si="17"/>
        <v>1.1158687093895669E-4</v>
      </c>
      <c r="J163" s="2"/>
    </row>
    <row r="164" spans="1:10">
      <c r="A164" s="3" t="s">
        <v>208</v>
      </c>
      <c r="B164">
        <v>3.06</v>
      </c>
      <c r="C164" s="4">
        <v>410</v>
      </c>
      <c r="D164">
        <f t="shared" si="12"/>
        <v>133.98692810457516</v>
      </c>
      <c r="E164" s="6">
        <f t="shared" si="13"/>
        <v>3.6526491060364036E-4</v>
      </c>
      <c r="F164" s="7">
        <f t="shared" si="14"/>
        <v>0.62132363094702436</v>
      </c>
      <c r="G164" s="6">
        <f t="shared" si="15"/>
        <v>2.778135888976248E-4</v>
      </c>
      <c r="H164" s="7">
        <f t="shared" si="16"/>
        <v>0.1670712818827409</v>
      </c>
      <c r="I164">
        <f t="shared" si="17"/>
        <v>1.3038313894697673E-4</v>
      </c>
      <c r="J164" s="2"/>
    </row>
    <row r="165" spans="1:10">
      <c r="A165" s="3" t="s">
        <v>328</v>
      </c>
      <c r="B165">
        <v>3.57</v>
      </c>
      <c r="C165" s="4">
        <v>477</v>
      </c>
      <c r="D165">
        <f t="shared" si="12"/>
        <v>133.61344537815125</v>
      </c>
      <c r="E165" s="6">
        <f t="shared" si="13"/>
        <v>4.2495454233643039E-4</v>
      </c>
      <c r="F165" s="7">
        <f t="shared" si="14"/>
        <v>0.62174858548936074</v>
      </c>
      <c r="G165" s="6">
        <f t="shared" si="15"/>
        <v>3.2411585371389557E-4</v>
      </c>
      <c r="H165" s="7">
        <f t="shared" si="16"/>
        <v>0.16739539773645479</v>
      </c>
      <c r="I165">
        <f t="shared" si="17"/>
        <v>3.4482408586891666E-4</v>
      </c>
      <c r="J165" s="2"/>
    </row>
    <row r="166" spans="1:10">
      <c r="A166" s="3" t="s">
        <v>431</v>
      </c>
      <c r="B166">
        <v>9.39</v>
      </c>
      <c r="C166" s="4">
        <v>1242</v>
      </c>
      <c r="D166">
        <f t="shared" si="12"/>
        <v>132.26837060702874</v>
      </c>
      <c r="E166" s="6">
        <f t="shared" si="13"/>
        <v>1.1064854121212715E-3</v>
      </c>
      <c r="F166" s="7">
        <f t="shared" si="14"/>
        <v>0.62285507090148196</v>
      </c>
      <c r="G166" s="6">
        <f t="shared" si="15"/>
        <v>8.5250640514663298E-4</v>
      </c>
      <c r="H166" s="7">
        <f t="shared" si="16"/>
        <v>0.16824790414160143</v>
      </c>
      <c r="I166">
        <f t="shared" si="17"/>
        <v>1.0260991913119133E-4</v>
      </c>
      <c r="J166" s="2"/>
    </row>
    <row r="167" spans="1:10">
      <c r="A167" s="3" t="s">
        <v>460</v>
      </c>
      <c r="B167">
        <v>2.79</v>
      </c>
      <c r="C167" s="4">
        <v>368</v>
      </c>
      <c r="D167">
        <f t="shared" si="12"/>
        <v>131.89964157706092</v>
      </c>
      <c r="E167" s="6">
        <f t="shared" si="13"/>
        <v>3.2784752951741378E-4</v>
      </c>
      <c r="F167" s="7">
        <f t="shared" si="14"/>
        <v>0.62318291843099938</v>
      </c>
      <c r="G167" s="6">
        <f t="shared" si="15"/>
        <v>2.5330062517136376E-4</v>
      </c>
      <c r="H167" s="7">
        <f t="shared" si="16"/>
        <v>0.1685012047667728</v>
      </c>
      <c r="I167">
        <f t="shared" si="17"/>
        <v>1.0540413502145574E-4</v>
      </c>
      <c r="J167" s="2"/>
    </row>
    <row r="168" spans="1:10">
      <c r="A168" s="3" t="s">
        <v>558</v>
      </c>
      <c r="B168">
        <v>2.85</v>
      </c>
      <c r="C168" s="4">
        <v>372</v>
      </c>
      <c r="D168">
        <f t="shared" si="12"/>
        <v>130.52631578947367</v>
      </c>
      <c r="E168" s="6">
        <f t="shared" si="13"/>
        <v>3.3141108962086394E-4</v>
      </c>
      <c r="F168" s="7">
        <f t="shared" si="14"/>
        <v>0.62351432952062025</v>
      </c>
      <c r="G168" s="6">
        <f t="shared" si="15"/>
        <v>2.5874795044386622E-4</v>
      </c>
      <c r="H168" s="7">
        <f t="shared" si="16"/>
        <v>0.16875995271721667</v>
      </c>
      <c r="I168">
        <f t="shared" si="17"/>
        <v>3.692681237030121E-4</v>
      </c>
      <c r="J168" s="4"/>
    </row>
    <row r="169" spans="1:10">
      <c r="A169" s="3" t="s">
        <v>745</v>
      </c>
      <c r="B169">
        <v>9.9600000000000009</v>
      </c>
      <c r="C169" s="4">
        <v>1294</v>
      </c>
      <c r="D169">
        <f t="shared" si="12"/>
        <v>129.91967871485943</v>
      </c>
      <c r="E169" s="6">
        <f t="shared" si="13"/>
        <v>1.1528116934661234E-3</v>
      </c>
      <c r="F169" s="7">
        <f t="shared" si="14"/>
        <v>0.6246671412140864</v>
      </c>
      <c r="G169" s="6">
        <f t="shared" si="15"/>
        <v>9.0425599523540621E-4</v>
      </c>
      <c r="H169" s="7">
        <f t="shared" si="16"/>
        <v>0.16966420871245208</v>
      </c>
      <c r="I169">
        <f t="shared" si="17"/>
        <v>1.4322147506269645E-4</v>
      </c>
      <c r="J169" s="2"/>
    </row>
    <row r="170" spans="1:10">
      <c r="A170" s="3" t="s">
        <v>324</v>
      </c>
      <c r="B170">
        <v>3.85</v>
      </c>
      <c r="C170" s="4">
        <v>497</v>
      </c>
      <c r="D170">
        <f t="shared" si="12"/>
        <v>129.09090909090909</v>
      </c>
      <c r="E170" s="6">
        <f t="shared" si="13"/>
        <v>4.4277234285368112E-4</v>
      </c>
      <c r="F170" s="7">
        <f t="shared" si="14"/>
        <v>0.62510991355694012</v>
      </c>
      <c r="G170" s="6">
        <f t="shared" si="15"/>
        <v>3.4953670498557367E-4</v>
      </c>
      <c r="H170" s="7">
        <f t="shared" si="16"/>
        <v>0.17001374541743766</v>
      </c>
      <c r="I170">
        <f t="shared" si="17"/>
        <v>3.9891753967580268E-4</v>
      </c>
      <c r="J170" s="2"/>
    </row>
    <row r="171" spans="1:10">
      <c r="A171" s="3" t="s">
        <v>864</v>
      </c>
      <c r="B171">
        <v>10.72</v>
      </c>
      <c r="C171" s="4">
        <v>1383</v>
      </c>
      <c r="D171">
        <f t="shared" si="12"/>
        <v>129.01119402985074</v>
      </c>
      <c r="E171" s="6">
        <f t="shared" si="13"/>
        <v>1.2321009057678894E-3</v>
      </c>
      <c r="F171" s="7">
        <f t="shared" si="14"/>
        <v>0.62634201446270799</v>
      </c>
      <c r="G171" s="6">
        <f t="shared" si="15"/>
        <v>9.7325544868710387E-4</v>
      </c>
      <c r="H171" s="7">
        <f t="shared" si="16"/>
        <v>0.17098700086612476</v>
      </c>
      <c r="I171">
        <f t="shared" si="17"/>
        <v>1.7756182304808077E-4</v>
      </c>
      <c r="J171" s="2"/>
    </row>
    <row r="172" spans="1:10">
      <c r="A172" s="3" t="s">
        <v>910</v>
      </c>
      <c r="B172">
        <v>4.7699999999999996</v>
      </c>
      <c r="C172" s="4">
        <v>615</v>
      </c>
      <c r="D172">
        <f t="shared" si="12"/>
        <v>128.93081761006292</v>
      </c>
      <c r="E172" s="6">
        <f t="shared" si="13"/>
        <v>5.4789736590546054E-4</v>
      </c>
      <c r="F172" s="7">
        <f t="shared" si="14"/>
        <v>0.62688991182861342</v>
      </c>
      <c r="G172" s="6">
        <f t="shared" si="15"/>
        <v>4.3306235916394447E-4</v>
      </c>
      <c r="H172" s="7">
        <f t="shared" si="16"/>
        <v>0.17142006322528869</v>
      </c>
      <c r="I172">
        <f t="shared" si="17"/>
        <v>3.1367594323272741E-4</v>
      </c>
      <c r="J172" s="2"/>
    </row>
    <row r="173" spans="1:10">
      <c r="A173" s="3" t="s">
        <v>331</v>
      </c>
      <c r="B173">
        <v>8.42</v>
      </c>
      <c r="C173" s="4">
        <v>1084</v>
      </c>
      <c r="D173">
        <f t="shared" si="12"/>
        <v>128.74109263657957</v>
      </c>
      <c r="E173" s="6">
        <f t="shared" si="13"/>
        <v>9.6572478803499061E-4</v>
      </c>
      <c r="F173" s="7">
        <f t="shared" si="14"/>
        <v>0.62785563661664845</v>
      </c>
      <c r="G173" s="6">
        <f t="shared" si="15"/>
        <v>7.6444131324117674E-4</v>
      </c>
      <c r="H173" s="7">
        <f t="shared" si="16"/>
        <v>0.17218450453852988</v>
      </c>
      <c r="I173">
        <f t="shared" si="17"/>
        <v>1.2348346601505356E-4</v>
      </c>
      <c r="J173" s="4"/>
    </row>
    <row r="174" spans="1:10">
      <c r="A174" s="3" t="s">
        <v>553</v>
      </c>
      <c r="B174">
        <v>3.31</v>
      </c>
      <c r="C174" s="4">
        <v>425</v>
      </c>
      <c r="D174">
        <f t="shared" si="12"/>
        <v>128.39879154078551</v>
      </c>
      <c r="E174" s="6">
        <f t="shared" si="13"/>
        <v>3.7862826099157844E-4</v>
      </c>
      <c r="F174" s="7">
        <f t="shared" si="14"/>
        <v>0.62823426487764</v>
      </c>
      <c r="G174" s="6">
        <f t="shared" si="15"/>
        <v>3.0051077753305165E-4</v>
      </c>
      <c r="H174" s="7">
        <f t="shared" si="16"/>
        <v>0.17248501531606292</v>
      </c>
      <c r="I174">
        <f t="shared" si="17"/>
        <v>1.8324067451500059E-4</v>
      </c>
      <c r="J174" s="2"/>
    </row>
    <row r="175" spans="1:10">
      <c r="A175" s="3" t="s">
        <v>937</v>
      </c>
      <c r="B175">
        <v>4.91</v>
      </c>
      <c r="C175" s="4">
        <v>630</v>
      </c>
      <c r="D175">
        <f t="shared" si="12"/>
        <v>128.30957230142565</v>
      </c>
      <c r="E175" s="6">
        <f t="shared" si="13"/>
        <v>5.6126071629339857E-4</v>
      </c>
      <c r="F175" s="7">
        <f t="shared" si="14"/>
        <v>0.62879552559393337</v>
      </c>
      <c r="G175" s="6">
        <f t="shared" si="15"/>
        <v>4.4577278479978358E-4</v>
      </c>
      <c r="H175" s="7">
        <f t="shared" si="16"/>
        <v>0.17293078810086271</v>
      </c>
      <c r="I175">
        <f t="shared" si="17"/>
        <v>1.8672924332541196E-4</v>
      </c>
      <c r="J175" s="2"/>
    </row>
    <row r="176" spans="1:10">
      <c r="A176" s="3" t="s">
        <v>887</v>
      </c>
      <c r="B176">
        <v>4.99</v>
      </c>
      <c r="C176" s="4">
        <v>637</v>
      </c>
      <c r="D176">
        <f t="shared" si="12"/>
        <v>127.65531062124248</v>
      </c>
      <c r="E176" s="6">
        <f t="shared" si="13"/>
        <v>5.6749694647443638E-4</v>
      </c>
      <c r="F176" s="7">
        <f t="shared" si="14"/>
        <v>0.62936302254040777</v>
      </c>
      <c r="G176" s="6">
        <f t="shared" si="15"/>
        <v>4.5303588516312017E-4</v>
      </c>
      <c r="H176" s="7">
        <f t="shared" si="16"/>
        <v>0.17338382398602584</v>
      </c>
      <c r="I176">
        <f t="shared" si="17"/>
        <v>2.3603304766732502E-4</v>
      </c>
      <c r="J176" s="2"/>
    </row>
    <row r="177" spans="1:10">
      <c r="A177" s="3" t="s">
        <v>774</v>
      </c>
      <c r="B177">
        <v>6.28</v>
      </c>
      <c r="C177" s="4">
        <v>795</v>
      </c>
      <c r="D177">
        <f t="shared" si="12"/>
        <v>126.59235668789809</v>
      </c>
      <c r="E177" s="6">
        <f t="shared" si="13"/>
        <v>7.0825757056071728E-4</v>
      </c>
      <c r="F177" s="7">
        <f t="shared" si="14"/>
        <v>0.63007128011096847</v>
      </c>
      <c r="G177" s="6">
        <f t="shared" si="15"/>
        <v>5.7015337852192279E-4</v>
      </c>
      <c r="H177" s="7">
        <f t="shared" si="16"/>
        <v>0.17395397736454776</v>
      </c>
      <c r="I177">
        <f t="shared" si="17"/>
        <v>3.7520567232189606E-4</v>
      </c>
      <c r="J177" s="4"/>
    </row>
    <row r="178" spans="1:10">
      <c r="A178" s="3" t="s">
        <v>576</v>
      </c>
      <c r="B178">
        <v>9.9700000000000006</v>
      </c>
      <c r="C178" s="4">
        <v>1259</v>
      </c>
      <c r="D178">
        <f t="shared" si="12"/>
        <v>126.27883650952857</v>
      </c>
      <c r="E178" s="6">
        <f t="shared" si="13"/>
        <v>1.1216305425609347E-3</v>
      </c>
      <c r="F178" s="7">
        <f t="shared" si="14"/>
        <v>0.63119291065352945</v>
      </c>
      <c r="G178" s="6">
        <f t="shared" si="15"/>
        <v>9.0516388278082333E-4</v>
      </c>
      <c r="H178" s="7">
        <f t="shared" si="16"/>
        <v>0.1748591412473286</v>
      </c>
      <c r="I178">
        <f t="shared" si="17"/>
        <v>5.9161420487192917E-4</v>
      </c>
      <c r="J178" s="4"/>
    </row>
    <row r="179" spans="1:10">
      <c r="A179" s="3" t="s">
        <v>429</v>
      </c>
      <c r="B179">
        <v>15.72</v>
      </c>
      <c r="C179" s="4">
        <v>1985</v>
      </c>
      <c r="D179">
        <f t="shared" si="12"/>
        <v>126.27226463104326</v>
      </c>
      <c r="E179" s="6">
        <f t="shared" si="13"/>
        <v>1.7684167013371369E-3</v>
      </c>
      <c r="F179" s="7">
        <f t="shared" si="14"/>
        <v>0.63296132735486654</v>
      </c>
      <c r="G179" s="6">
        <f t="shared" si="15"/>
        <v>1.4271992213956411E-3</v>
      </c>
      <c r="H179" s="7">
        <f t="shared" si="16"/>
        <v>0.17628634046872424</v>
      </c>
      <c r="I179">
        <f t="shared" si="17"/>
        <v>2.6415836323480379E-4</v>
      </c>
      <c r="J179" s="2"/>
    </row>
    <row r="180" spans="1:10">
      <c r="A180" s="3" t="s">
        <v>939</v>
      </c>
      <c r="B180">
        <v>7.01</v>
      </c>
      <c r="C180" s="4">
        <v>883</v>
      </c>
      <c r="D180">
        <f t="shared" si="12"/>
        <v>125.96291012838802</v>
      </c>
      <c r="E180" s="6">
        <f t="shared" si="13"/>
        <v>7.8665589283662054E-4</v>
      </c>
      <c r="F180" s="7">
        <f t="shared" si="14"/>
        <v>0.63374798324770321</v>
      </c>
      <c r="G180" s="6">
        <f t="shared" si="15"/>
        <v>6.364291693373692E-4</v>
      </c>
      <c r="H180" s="7">
        <f t="shared" si="16"/>
        <v>0.17692276963806161</v>
      </c>
      <c r="I180">
        <f t="shared" si="17"/>
        <v>1.5676249583537749E-4</v>
      </c>
      <c r="J180" s="2"/>
    </row>
    <row r="181" spans="1:10">
      <c r="A181" s="3" t="s">
        <v>61</v>
      </c>
      <c r="B181">
        <v>4.16</v>
      </c>
      <c r="C181" s="4">
        <v>524</v>
      </c>
      <c r="D181">
        <f t="shared" si="12"/>
        <v>125.96153846153845</v>
      </c>
      <c r="E181" s="6">
        <f t="shared" si="13"/>
        <v>4.6682637355196962E-4</v>
      </c>
      <c r="F181" s="7">
        <f t="shared" si="14"/>
        <v>0.6342148096212552</v>
      </c>
      <c r="G181" s="6">
        <f t="shared" si="15"/>
        <v>3.7768121889350298E-4</v>
      </c>
      <c r="H181" s="7">
        <f t="shared" si="16"/>
        <v>0.17730045085695512</v>
      </c>
      <c r="I181">
        <f t="shared" si="17"/>
        <v>1.901134725203063E-4</v>
      </c>
      <c r="J181" s="2"/>
    </row>
    <row r="182" spans="1:10">
      <c r="A182" s="3" t="s">
        <v>492</v>
      </c>
      <c r="B182">
        <v>5.03</v>
      </c>
      <c r="C182" s="4">
        <v>630</v>
      </c>
      <c r="D182">
        <f t="shared" si="12"/>
        <v>125.24850894632206</v>
      </c>
      <c r="E182" s="6">
        <f t="shared" si="13"/>
        <v>5.6126071629339857E-4</v>
      </c>
      <c r="F182" s="7">
        <f t="shared" si="14"/>
        <v>0.63477607033754857</v>
      </c>
      <c r="G182" s="6">
        <f t="shared" si="15"/>
        <v>4.566674353447885E-4</v>
      </c>
      <c r="H182" s="7">
        <f t="shared" si="16"/>
        <v>0.1777571182922999</v>
      </c>
      <c r="I182">
        <f t="shared" si="17"/>
        <v>1.6788739462661462E-4</v>
      </c>
      <c r="J182" s="4"/>
    </row>
    <row r="183" spans="1:10">
      <c r="A183" s="3" t="s">
        <v>779</v>
      </c>
      <c r="B183">
        <v>4.43</v>
      </c>
      <c r="C183" s="4">
        <v>552</v>
      </c>
      <c r="D183">
        <f t="shared" si="12"/>
        <v>124.60496613995487</v>
      </c>
      <c r="E183" s="6">
        <f t="shared" si="13"/>
        <v>4.9177129427612062E-4</v>
      </c>
      <c r="F183" s="7">
        <f t="shared" si="14"/>
        <v>0.6352678416318247</v>
      </c>
      <c r="G183" s="6">
        <f t="shared" si="15"/>
        <v>4.0219418261976396E-4</v>
      </c>
      <c r="H183" s="7">
        <f t="shared" si="16"/>
        <v>0.17815931247491967</v>
      </c>
      <c r="I183">
        <f t="shared" si="17"/>
        <v>2.0849002595040023E-4</v>
      </c>
      <c r="J183" s="4"/>
    </row>
    <row r="184" spans="1:10">
      <c r="A184" s="3" t="s">
        <v>262</v>
      </c>
      <c r="B184">
        <v>5.5</v>
      </c>
      <c r="C184" s="4">
        <v>685</v>
      </c>
      <c r="D184">
        <f t="shared" si="12"/>
        <v>124.54545454545455</v>
      </c>
      <c r="E184" s="6">
        <f t="shared" si="13"/>
        <v>6.1025966771583817E-4</v>
      </c>
      <c r="F184" s="7">
        <f t="shared" si="14"/>
        <v>0.63587810129954059</v>
      </c>
      <c r="G184" s="6">
        <f t="shared" si="15"/>
        <v>4.9933814997939099E-4</v>
      </c>
      <c r="H184" s="7">
        <f t="shared" si="16"/>
        <v>0.17865865062489905</v>
      </c>
      <c r="I184">
        <f t="shared" si="17"/>
        <v>4.4115395171141769E-4</v>
      </c>
      <c r="J184" s="2"/>
    </row>
    <row r="185" spans="1:10">
      <c r="A185" s="3" t="s">
        <v>847</v>
      </c>
      <c r="B185">
        <v>11.62</v>
      </c>
      <c r="C185" s="4">
        <v>1443</v>
      </c>
      <c r="D185">
        <f t="shared" si="12"/>
        <v>124.18244406196214</v>
      </c>
      <c r="E185" s="6">
        <f t="shared" si="13"/>
        <v>1.2855543073196415E-3</v>
      </c>
      <c r="F185" s="7">
        <f t="shared" si="14"/>
        <v>0.63716365560686028</v>
      </c>
      <c r="G185" s="6">
        <f t="shared" si="15"/>
        <v>1.0549653277746405E-3</v>
      </c>
      <c r="H185" s="7">
        <f t="shared" si="16"/>
        <v>0.17971361595267368</v>
      </c>
      <c r="I185">
        <f t="shared" si="17"/>
        <v>7.0353434690070826E-5</v>
      </c>
      <c r="J185" s="2"/>
    </row>
    <row r="186" spans="1:10">
      <c r="A186" s="3" t="s">
        <v>298</v>
      </c>
      <c r="B186">
        <v>1.85</v>
      </c>
      <c r="C186" s="4">
        <v>229</v>
      </c>
      <c r="D186">
        <f t="shared" si="12"/>
        <v>123.78378378378378</v>
      </c>
      <c r="E186" s="6">
        <f t="shared" si="13"/>
        <v>2.0401381592252107E-4</v>
      </c>
      <c r="F186" s="7">
        <f t="shared" si="14"/>
        <v>0.63736766942278278</v>
      </c>
      <c r="G186" s="6">
        <f t="shared" si="15"/>
        <v>1.6795919590215878E-4</v>
      </c>
      <c r="H186" s="7">
        <f t="shared" si="16"/>
        <v>0.17988157514857583</v>
      </c>
      <c r="I186">
        <f t="shared" si="17"/>
        <v>1.1539816695792238E-4</v>
      </c>
      <c r="J186" s="4"/>
    </row>
    <row r="187" spans="1:10">
      <c r="A187" s="3" t="s">
        <v>934</v>
      </c>
      <c r="B187">
        <v>3.03</v>
      </c>
      <c r="C187" s="4">
        <v>374</v>
      </c>
      <c r="D187">
        <f t="shared" si="12"/>
        <v>123.43234323432344</v>
      </c>
      <c r="E187" s="6">
        <f t="shared" si="13"/>
        <v>3.3319286967258899E-4</v>
      </c>
      <c r="F187" s="7">
        <f t="shared" si="14"/>
        <v>0.63770086229245537</v>
      </c>
      <c r="G187" s="6">
        <f t="shared" si="15"/>
        <v>2.7508992626137355E-4</v>
      </c>
      <c r="H187" s="7">
        <f t="shared" si="16"/>
        <v>0.18015666507483721</v>
      </c>
      <c r="I187">
        <f t="shared" si="17"/>
        <v>1.8204833269121201E-4</v>
      </c>
      <c r="J187" s="2"/>
    </row>
    <row r="188" spans="1:10">
      <c r="A188" s="3" t="s">
        <v>221</v>
      </c>
      <c r="B188">
        <v>4.78</v>
      </c>
      <c r="C188" s="4">
        <v>590</v>
      </c>
      <c r="D188">
        <f t="shared" si="12"/>
        <v>123.43096234309623</v>
      </c>
      <c r="E188" s="6">
        <f t="shared" si="13"/>
        <v>5.256251152588971E-4</v>
      </c>
      <c r="F188" s="7">
        <f t="shared" si="14"/>
        <v>0.63822648740771426</v>
      </c>
      <c r="G188" s="6">
        <f t="shared" si="15"/>
        <v>4.3397024670936159E-4</v>
      </c>
      <c r="H188" s="7">
        <f t="shared" si="16"/>
        <v>0.18059063532154657</v>
      </c>
      <c r="I188">
        <f t="shared" si="17"/>
        <v>2.3649516505096224E-4</v>
      </c>
      <c r="J188" s="2"/>
    </row>
    <row r="189" spans="1:10">
      <c r="A189" s="3" t="s">
        <v>357</v>
      </c>
      <c r="B189">
        <v>6.2</v>
      </c>
      <c r="C189" s="4">
        <v>763</v>
      </c>
      <c r="D189">
        <f t="shared" si="12"/>
        <v>123.06451612903226</v>
      </c>
      <c r="E189" s="6">
        <f t="shared" si="13"/>
        <v>6.7974908973311612E-4</v>
      </c>
      <c r="F189" s="7">
        <f t="shared" si="14"/>
        <v>0.63890623649744738</v>
      </c>
      <c r="G189" s="6">
        <f t="shared" si="15"/>
        <v>5.6289027815858614E-4</v>
      </c>
      <c r="H189" s="7">
        <f t="shared" si="16"/>
        <v>0.18115352559970516</v>
      </c>
      <c r="I189">
        <f t="shared" si="17"/>
        <v>1.515245607536797E-4</v>
      </c>
      <c r="J189" s="2"/>
    </row>
    <row r="190" spans="1:10">
      <c r="A190" s="3" t="s">
        <v>688</v>
      </c>
      <c r="B190">
        <v>3.97</v>
      </c>
      <c r="C190" s="4">
        <v>488</v>
      </c>
      <c r="D190">
        <f t="shared" si="12"/>
        <v>122.92191435768261</v>
      </c>
      <c r="E190" s="6">
        <f t="shared" si="13"/>
        <v>4.3475433262091825E-4</v>
      </c>
      <c r="F190" s="7">
        <f t="shared" si="14"/>
        <v>0.63934099083006835</v>
      </c>
      <c r="G190" s="6">
        <f t="shared" si="15"/>
        <v>3.6043135553057859E-4</v>
      </c>
      <c r="H190" s="7">
        <f t="shared" si="16"/>
        <v>0.18151395695523573</v>
      </c>
      <c r="I190">
        <f t="shared" si="17"/>
        <v>5.4978442623962454E-4</v>
      </c>
      <c r="J190" s="2"/>
    </row>
    <row r="191" spans="1:10">
      <c r="A191" s="3" t="s">
        <v>376</v>
      </c>
      <c r="B191">
        <v>14.4</v>
      </c>
      <c r="C191" s="4">
        <v>1769</v>
      </c>
      <c r="D191">
        <f t="shared" si="12"/>
        <v>122.84722222222221</v>
      </c>
      <c r="E191" s="6">
        <f t="shared" si="13"/>
        <v>1.5759844557508287E-3</v>
      </c>
      <c r="F191" s="7">
        <f t="shared" si="14"/>
        <v>0.64091697528581915</v>
      </c>
      <c r="G191" s="6">
        <f t="shared" si="15"/>
        <v>1.3073580654005873E-3</v>
      </c>
      <c r="H191" s="7">
        <f t="shared" si="16"/>
        <v>0.18282131502063631</v>
      </c>
      <c r="I191">
        <f t="shared" si="17"/>
        <v>1.3913027765797281E-3</v>
      </c>
      <c r="J191" s="4"/>
    </row>
    <row r="192" spans="1:10">
      <c r="A192" s="3" t="s">
        <v>156</v>
      </c>
      <c r="B192">
        <v>36.4</v>
      </c>
      <c r="C192" s="4">
        <v>4462</v>
      </c>
      <c r="D192">
        <f t="shared" si="12"/>
        <v>122.58241758241759</v>
      </c>
      <c r="E192" s="6">
        <f t="shared" si="13"/>
        <v>3.9751512953986419E-3</v>
      </c>
      <c r="F192" s="7">
        <f t="shared" si="14"/>
        <v>0.64489212658121775</v>
      </c>
      <c r="G192" s="6">
        <f t="shared" si="15"/>
        <v>3.304710665318151E-3</v>
      </c>
      <c r="H192" s="7">
        <f t="shared" si="16"/>
        <v>0.18612602568595446</v>
      </c>
      <c r="I192">
        <f t="shared" si="17"/>
        <v>7.1260407451062546E-5</v>
      </c>
      <c r="J192" s="2"/>
    </row>
    <row r="193" spans="1:10">
      <c r="A193" s="3" t="s">
        <v>1014</v>
      </c>
      <c r="B193">
        <v>1.86</v>
      </c>
      <c r="C193" s="4">
        <v>227</v>
      </c>
      <c r="D193">
        <f t="shared" ref="D193:D256" si="18">C193/B193</f>
        <v>122.04301075268816</v>
      </c>
      <c r="E193" s="6">
        <f t="shared" si="13"/>
        <v>2.02232035870796E-4</v>
      </c>
      <c r="F193" s="7">
        <f t="shared" si="14"/>
        <v>0.64509435861708853</v>
      </c>
      <c r="G193" s="6">
        <f t="shared" si="15"/>
        <v>1.6886708344757587E-4</v>
      </c>
      <c r="H193" s="7">
        <f t="shared" si="16"/>
        <v>0.18629489276940203</v>
      </c>
      <c r="I193">
        <f t="shared" si="17"/>
        <v>1.8327046122221247E-4</v>
      </c>
      <c r="J193" s="2"/>
    </row>
    <row r="194" spans="1:10">
      <c r="A194" s="3" t="s">
        <v>43</v>
      </c>
      <c r="B194">
        <v>4.7699999999999996</v>
      </c>
      <c r="C194" s="4">
        <v>579</v>
      </c>
      <c r="D194">
        <f t="shared" si="18"/>
        <v>121.38364779874215</v>
      </c>
      <c r="E194" s="6">
        <f t="shared" si="13"/>
        <v>5.1582532497440917E-4</v>
      </c>
      <c r="F194" s="7">
        <f t="shared" si="14"/>
        <v>0.64561018394206293</v>
      </c>
      <c r="G194" s="6">
        <f t="shared" si="15"/>
        <v>4.3306235916394447E-4</v>
      </c>
      <c r="H194" s="7">
        <f t="shared" si="16"/>
        <v>0.18672795512856596</v>
      </c>
      <c r="I194">
        <f t="shared" si="17"/>
        <v>9.7868621320715277E-4</v>
      </c>
      <c r="J194" s="2"/>
    </row>
    <row r="195" spans="1:10">
      <c r="A195" s="3" t="s">
        <v>517</v>
      </c>
      <c r="B195">
        <v>25.43</v>
      </c>
      <c r="C195" s="4">
        <v>3077</v>
      </c>
      <c r="D195">
        <f t="shared" si="18"/>
        <v>120.99882029099489</v>
      </c>
      <c r="E195" s="6">
        <f t="shared" ref="E195:E258" si="19">C195/1122473</f>
        <v>2.7412686095790277E-3</v>
      </c>
      <c r="F195" s="7">
        <f t="shared" ref="F195:F258" si="20">F194+E195</f>
        <v>0.64835145255164195</v>
      </c>
      <c r="G195" s="6">
        <f t="shared" ref="G195:G258" si="21">B195/11014.58</f>
        <v>2.3087580279956203E-3</v>
      </c>
      <c r="H195" s="7">
        <f t="shared" ref="H195:H258" si="22">H194+G195</f>
        <v>0.18903671315656159</v>
      </c>
      <c r="I195">
        <f t="shared" ref="I195:I258" si="23">F195*H196-F196*H195</f>
        <v>1.6385804910470925E-4</v>
      </c>
      <c r="J195" s="4"/>
    </row>
    <row r="196" spans="1:10">
      <c r="A196" s="3" t="s">
        <v>285</v>
      </c>
      <c r="B196">
        <v>4.24</v>
      </c>
      <c r="C196" s="4">
        <v>509</v>
      </c>
      <c r="D196">
        <f t="shared" si="18"/>
        <v>120.04716981132074</v>
      </c>
      <c r="E196" s="6">
        <f t="shared" si="19"/>
        <v>4.5346302316403154E-4</v>
      </c>
      <c r="F196" s="7">
        <f t="shared" si="20"/>
        <v>0.64880491557480602</v>
      </c>
      <c r="G196" s="6">
        <f t="shared" si="21"/>
        <v>3.8494431925683957E-4</v>
      </c>
      <c r="H196" s="7">
        <f t="shared" si="22"/>
        <v>0.18942165747581843</v>
      </c>
      <c r="I196">
        <f t="shared" si="23"/>
        <v>1.4638109192462168E-4</v>
      </c>
      <c r="J196" s="2"/>
    </row>
    <row r="197" spans="1:10">
      <c r="A197" s="3" t="s">
        <v>439</v>
      </c>
      <c r="B197">
        <v>3.78</v>
      </c>
      <c r="C197" s="4">
        <v>452</v>
      </c>
      <c r="D197">
        <f t="shared" si="18"/>
        <v>119.57671957671958</v>
      </c>
      <c r="E197" s="6">
        <f t="shared" si="19"/>
        <v>4.0268229168986694E-4</v>
      </c>
      <c r="F197" s="7">
        <f t="shared" si="20"/>
        <v>0.64920759786649584</v>
      </c>
      <c r="G197" s="6">
        <f t="shared" si="21"/>
        <v>3.4318149216765414E-4</v>
      </c>
      <c r="H197" s="7">
        <f t="shared" si="22"/>
        <v>0.1897648389679861</v>
      </c>
      <c r="I197">
        <f t="shared" si="23"/>
        <v>9.551826020672699E-4</v>
      </c>
      <c r="J197" s="2"/>
    </row>
    <row r="198" spans="1:10">
      <c r="A198" s="3" t="s">
        <v>617</v>
      </c>
      <c r="B198">
        <v>24.63</v>
      </c>
      <c r="C198" s="4">
        <v>2937</v>
      </c>
      <c r="D198">
        <f t="shared" si="18"/>
        <v>119.2448233861145</v>
      </c>
      <c r="E198" s="6">
        <f t="shared" si="19"/>
        <v>2.6165440059582727E-3</v>
      </c>
      <c r="F198" s="7">
        <f t="shared" si="20"/>
        <v>0.65182414187245408</v>
      </c>
      <c r="G198" s="6">
        <f t="shared" si="21"/>
        <v>2.2361270243622545E-3</v>
      </c>
      <c r="H198" s="7">
        <f t="shared" si="22"/>
        <v>0.19200096599234837</v>
      </c>
      <c r="I198">
        <f t="shared" si="23"/>
        <v>1.648769725523247E-4</v>
      </c>
      <c r="J198" s="4"/>
    </row>
    <row r="199" spans="1:10">
      <c r="A199" s="3" t="s">
        <v>186</v>
      </c>
      <c r="B199">
        <v>4.24</v>
      </c>
      <c r="C199" s="4">
        <v>503</v>
      </c>
      <c r="D199">
        <f t="shared" si="18"/>
        <v>118.6320754716981</v>
      </c>
      <c r="E199" s="6">
        <f t="shared" si="19"/>
        <v>4.4811768300885633E-4</v>
      </c>
      <c r="F199" s="7">
        <f t="shared" si="20"/>
        <v>0.65227225955546297</v>
      </c>
      <c r="G199" s="6">
        <f t="shared" si="21"/>
        <v>3.8494431925683957E-4</v>
      </c>
      <c r="H199" s="7">
        <f t="shared" si="22"/>
        <v>0.19238591031160521</v>
      </c>
      <c r="I199">
        <f t="shared" si="23"/>
        <v>6.1035177057314205E-4</v>
      </c>
      <c r="J199" s="4"/>
    </row>
    <row r="200" spans="1:10">
      <c r="A200" s="3" t="s">
        <v>426</v>
      </c>
      <c r="B200">
        <v>15.69</v>
      </c>
      <c r="C200" s="4">
        <v>1860</v>
      </c>
      <c r="D200">
        <f t="shared" si="18"/>
        <v>118.54684512428298</v>
      </c>
      <c r="E200" s="6">
        <f t="shared" si="19"/>
        <v>1.6570554481043197E-3</v>
      </c>
      <c r="F200" s="7">
        <f t="shared" si="20"/>
        <v>0.65392931500356732</v>
      </c>
      <c r="G200" s="6">
        <f t="shared" si="21"/>
        <v>1.4244755587593898E-3</v>
      </c>
      <c r="H200" s="7">
        <f t="shared" si="22"/>
        <v>0.19381038587036459</v>
      </c>
      <c r="I200">
        <f t="shared" si="23"/>
        <v>1.7941866152557107E-4</v>
      </c>
      <c r="J200" s="2"/>
    </row>
    <row r="201" spans="1:10">
      <c r="A201" s="3" t="s">
        <v>585</v>
      </c>
      <c r="B201">
        <v>4.6100000000000003</v>
      </c>
      <c r="C201" s="4">
        <v>546</v>
      </c>
      <c r="D201">
        <f t="shared" si="18"/>
        <v>118.43817787418654</v>
      </c>
      <c r="E201" s="6">
        <f t="shared" si="19"/>
        <v>4.8642595412094546E-4</v>
      </c>
      <c r="F201" s="7">
        <f t="shared" si="20"/>
        <v>0.65441574095768829</v>
      </c>
      <c r="G201" s="6">
        <f t="shared" si="21"/>
        <v>4.1853615843727134E-4</v>
      </c>
      <c r="H201" s="7">
        <f t="shared" si="22"/>
        <v>0.19422892202880185</v>
      </c>
      <c r="I201">
        <f t="shared" si="23"/>
        <v>1.5883076517661521E-4</v>
      </c>
      <c r="J201" s="2"/>
    </row>
    <row r="202" spans="1:10">
      <c r="A202" s="3" t="s">
        <v>178</v>
      </c>
      <c r="B202">
        <v>4.08</v>
      </c>
      <c r="C202" s="4">
        <v>483</v>
      </c>
      <c r="D202">
        <f t="shared" si="18"/>
        <v>118.38235294117646</v>
      </c>
      <c r="E202" s="6">
        <f t="shared" si="19"/>
        <v>4.302998824916056E-4</v>
      </c>
      <c r="F202" s="7">
        <f t="shared" si="20"/>
        <v>0.65484604084017994</v>
      </c>
      <c r="G202" s="6">
        <f t="shared" si="21"/>
        <v>3.7041811853016638E-4</v>
      </c>
      <c r="H202" s="7">
        <f t="shared" si="22"/>
        <v>0.19459934014733202</v>
      </c>
      <c r="I202">
        <f t="shared" si="23"/>
        <v>2.9885729862511035E-4</v>
      </c>
      <c r="J202" s="2"/>
    </row>
    <row r="203" spans="1:10">
      <c r="A203" s="3" t="s">
        <v>938</v>
      </c>
      <c r="B203">
        <v>7.66</v>
      </c>
      <c r="C203" s="4">
        <v>903</v>
      </c>
      <c r="D203">
        <f t="shared" si="18"/>
        <v>117.88511749347258</v>
      </c>
      <c r="E203" s="6">
        <f t="shared" si="19"/>
        <v>8.0447369335387127E-4</v>
      </c>
      <c r="F203" s="7">
        <f t="shared" si="20"/>
        <v>0.65565051453353385</v>
      </c>
      <c r="G203" s="6">
        <f t="shared" si="21"/>
        <v>6.9544185978947907E-4</v>
      </c>
      <c r="H203" s="7">
        <f t="shared" si="22"/>
        <v>0.1952947820071215</v>
      </c>
      <c r="I203">
        <f t="shared" si="23"/>
        <v>1.6676035433690894E-4</v>
      </c>
      <c r="J203" s="4"/>
    </row>
    <row r="204" spans="1:10">
      <c r="A204" s="3" t="s">
        <v>930</v>
      </c>
      <c r="B204">
        <v>4.26</v>
      </c>
      <c r="C204" s="4">
        <v>499</v>
      </c>
      <c r="D204">
        <f t="shared" si="18"/>
        <v>117.13615023474179</v>
      </c>
      <c r="E204" s="6">
        <f t="shared" si="19"/>
        <v>4.4455412290540618E-4</v>
      </c>
      <c r="F204" s="7">
        <f t="shared" si="20"/>
        <v>0.6560950686564393</v>
      </c>
      <c r="G204" s="6">
        <f t="shared" si="21"/>
        <v>3.8676009434767371E-4</v>
      </c>
      <c r="H204" s="7">
        <f t="shared" si="22"/>
        <v>0.19568154210146918</v>
      </c>
      <c r="I204">
        <f t="shared" si="23"/>
        <v>1.9131382578499445E-4</v>
      </c>
      <c r="J204" s="2"/>
    </row>
    <row r="205" spans="1:10">
      <c r="A205" s="3" t="s">
        <v>826</v>
      </c>
      <c r="B205">
        <v>4.88</v>
      </c>
      <c r="C205" s="4">
        <v>570</v>
      </c>
      <c r="D205">
        <f t="shared" si="18"/>
        <v>116.8032786885246</v>
      </c>
      <c r="E205" s="6">
        <f t="shared" si="19"/>
        <v>5.0780731474164636E-4</v>
      </c>
      <c r="F205" s="7">
        <f t="shared" si="20"/>
        <v>0.65660287597118094</v>
      </c>
      <c r="G205" s="6">
        <f t="shared" si="21"/>
        <v>4.4304912216353232E-4</v>
      </c>
      <c r="H205" s="7">
        <f t="shared" si="22"/>
        <v>0.19612459122363271</v>
      </c>
      <c r="I205">
        <f t="shared" si="23"/>
        <v>3.7978065884658463E-4</v>
      </c>
      <c r="J205" s="2"/>
    </row>
    <row r="206" spans="1:10">
      <c r="A206" s="3" t="s">
        <v>863</v>
      </c>
      <c r="B206">
        <v>9.68</v>
      </c>
      <c r="C206" s="4">
        <v>1129</v>
      </c>
      <c r="D206">
        <f t="shared" si="18"/>
        <v>116.63223140495869</v>
      </c>
      <c r="E206" s="6">
        <f t="shared" si="19"/>
        <v>1.0058148391988047E-3</v>
      </c>
      <c r="F206" s="7">
        <f t="shared" si="20"/>
        <v>0.65760869081037976</v>
      </c>
      <c r="G206" s="6">
        <f t="shared" si="21"/>
        <v>8.788351439637281E-4</v>
      </c>
      <c r="H206" s="7">
        <f t="shared" si="22"/>
        <v>0.19700342636759643</v>
      </c>
      <c r="I206">
        <f t="shared" si="23"/>
        <v>7.61598439878719E-5</v>
      </c>
      <c r="J206" s="2"/>
    </row>
    <row r="207" spans="1:10">
      <c r="A207" s="3" t="s">
        <v>81</v>
      </c>
      <c r="B207">
        <v>1.94</v>
      </c>
      <c r="C207" s="4">
        <v>226</v>
      </c>
      <c r="D207">
        <f t="shared" si="18"/>
        <v>116.49484536082474</v>
      </c>
      <c r="E207" s="6">
        <f t="shared" si="19"/>
        <v>2.0134114584493347E-4</v>
      </c>
      <c r="F207" s="7">
        <f t="shared" si="20"/>
        <v>0.65781003195622467</v>
      </c>
      <c r="G207" s="6">
        <f t="shared" si="21"/>
        <v>1.7613018381091244E-4</v>
      </c>
      <c r="H207" s="7">
        <f t="shared" si="22"/>
        <v>0.19717955655140734</v>
      </c>
      <c r="I207">
        <f t="shared" si="23"/>
        <v>1.8804596185970079E-4</v>
      </c>
      <c r="J207" s="2"/>
    </row>
    <row r="208" spans="1:10">
      <c r="A208" s="3" t="s">
        <v>289</v>
      </c>
      <c r="B208">
        <v>4.79</v>
      </c>
      <c r="C208" s="4">
        <v>558</v>
      </c>
      <c r="D208">
        <f t="shared" si="18"/>
        <v>116.49269311064718</v>
      </c>
      <c r="E208" s="6">
        <f t="shared" si="19"/>
        <v>4.9711663443129594E-4</v>
      </c>
      <c r="F208" s="7">
        <f t="shared" si="20"/>
        <v>0.65830714859065598</v>
      </c>
      <c r="G208" s="6">
        <f t="shared" si="21"/>
        <v>4.3487813425477866E-4</v>
      </c>
      <c r="H208" s="7">
        <f t="shared" si="22"/>
        <v>0.19761443468566212</v>
      </c>
      <c r="I208">
        <f t="shared" si="23"/>
        <v>1.5242622679442763E-4</v>
      </c>
      <c r="J208" s="2"/>
    </row>
    <row r="209" spans="1:10">
      <c r="A209" s="3" t="s">
        <v>366</v>
      </c>
      <c r="B209">
        <v>3.87</v>
      </c>
      <c r="C209" s="4">
        <v>448</v>
      </c>
      <c r="D209">
        <f t="shared" si="18"/>
        <v>115.76227390180878</v>
      </c>
      <c r="E209" s="6">
        <f t="shared" si="19"/>
        <v>3.9911873158641678E-4</v>
      </c>
      <c r="F209" s="7">
        <f t="shared" si="20"/>
        <v>0.65870626732224236</v>
      </c>
      <c r="G209" s="6">
        <f t="shared" si="21"/>
        <v>3.5135248007640781E-4</v>
      </c>
      <c r="H209" s="7">
        <f t="shared" si="22"/>
        <v>0.19796578716573851</v>
      </c>
      <c r="I209">
        <f t="shared" si="23"/>
        <v>2.8100194907873521E-4</v>
      </c>
      <c r="J209" s="2"/>
    </row>
    <row r="210" spans="1:10">
      <c r="A210" s="3" t="s">
        <v>264</v>
      </c>
      <c r="B210">
        <v>7.12</v>
      </c>
      <c r="C210" s="4">
        <v>821</v>
      </c>
      <c r="D210">
        <f t="shared" si="18"/>
        <v>115.30898876404494</v>
      </c>
      <c r="E210" s="6">
        <f t="shared" si="19"/>
        <v>7.3142071123314322E-4</v>
      </c>
      <c r="F210" s="7">
        <f t="shared" si="20"/>
        <v>0.65943768803347547</v>
      </c>
      <c r="G210" s="6">
        <f t="shared" si="21"/>
        <v>6.46415932336957E-4</v>
      </c>
      <c r="H210" s="7">
        <f t="shared" si="22"/>
        <v>0.19861220309807548</v>
      </c>
      <c r="I210">
        <f t="shared" si="23"/>
        <v>3.1943486866753412E-4</v>
      </c>
      <c r="J210" s="2"/>
    </row>
    <row r="211" spans="1:10">
      <c r="A211" s="3" t="s">
        <v>175</v>
      </c>
      <c r="B211">
        <v>8.09</v>
      </c>
      <c r="C211" s="4">
        <v>932</v>
      </c>
      <c r="D211">
        <f t="shared" si="18"/>
        <v>115.20395550061805</v>
      </c>
      <c r="E211" s="6">
        <f t="shared" si="19"/>
        <v>8.3030950410388493E-4</v>
      </c>
      <c r="F211" s="7">
        <f t="shared" si="20"/>
        <v>0.66026799753757937</v>
      </c>
      <c r="G211" s="6">
        <f t="shared" si="21"/>
        <v>7.3448102424241324E-4</v>
      </c>
      <c r="H211" s="7">
        <f t="shared" si="22"/>
        <v>0.1993466841223179</v>
      </c>
      <c r="I211">
        <f t="shared" si="23"/>
        <v>1.8481794565264331E-4</v>
      </c>
      <c r="J211" s="2"/>
    </row>
    <row r="212" spans="1:10">
      <c r="A212" s="3" t="s">
        <v>675</v>
      </c>
      <c r="B212">
        <v>4.68</v>
      </c>
      <c r="C212" s="4">
        <v>539</v>
      </c>
      <c r="D212">
        <f t="shared" si="18"/>
        <v>115.17094017094018</v>
      </c>
      <c r="E212" s="6">
        <f t="shared" si="19"/>
        <v>4.801897239399077E-4</v>
      </c>
      <c r="F212" s="7">
        <f t="shared" si="20"/>
        <v>0.66074818726151929</v>
      </c>
      <c r="G212" s="6">
        <f t="shared" si="21"/>
        <v>4.2489137125519081E-4</v>
      </c>
      <c r="H212" s="7">
        <f t="shared" si="22"/>
        <v>0.19977157549357311</v>
      </c>
      <c r="I212">
        <f t="shared" si="23"/>
        <v>1.841520990650547E-4</v>
      </c>
      <c r="J212" s="2"/>
    </row>
    <row r="213" spans="1:10">
      <c r="A213" s="3" t="s">
        <v>982</v>
      </c>
      <c r="B213">
        <v>4.66</v>
      </c>
      <c r="C213" s="4">
        <v>536</v>
      </c>
      <c r="D213">
        <f t="shared" si="18"/>
        <v>115.0214592274678</v>
      </c>
      <c r="E213" s="6">
        <f t="shared" si="19"/>
        <v>4.775170538623201E-4</v>
      </c>
      <c r="F213" s="7">
        <f t="shared" si="20"/>
        <v>0.66122570431538163</v>
      </c>
      <c r="G213" s="6">
        <f t="shared" si="21"/>
        <v>4.2307559616435673E-4</v>
      </c>
      <c r="H213" s="7">
        <f t="shared" si="22"/>
        <v>0.20019465108973747</v>
      </c>
      <c r="I213">
        <f t="shared" si="23"/>
        <v>1.2966601024033686E-4</v>
      </c>
      <c r="J213" s="2"/>
    </row>
    <row r="214" spans="1:10">
      <c r="A214" s="3" t="s">
        <v>282</v>
      </c>
      <c r="B214">
        <v>3.28</v>
      </c>
      <c r="C214" s="4">
        <v>377</v>
      </c>
      <c r="D214">
        <f t="shared" si="18"/>
        <v>114.93902439024392</v>
      </c>
      <c r="E214" s="6">
        <f t="shared" si="19"/>
        <v>3.358655397501766E-4</v>
      </c>
      <c r="F214" s="7">
        <f t="shared" si="20"/>
        <v>0.66156156985513181</v>
      </c>
      <c r="G214" s="6">
        <f t="shared" si="21"/>
        <v>2.9778711489680039E-4</v>
      </c>
      <c r="H214" s="7">
        <f t="shared" si="22"/>
        <v>0.20049243820463428</v>
      </c>
      <c r="I214">
        <f t="shared" si="23"/>
        <v>6.1880723864277121E-4</v>
      </c>
      <c r="J214" s="2"/>
    </row>
    <row r="215" spans="1:10">
      <c r="A215" s="3" t="s">
        <v>858</v>
      </c>
      <c r="B215">
        <v>15.62</v>
      </c>
      <c r="C215" s="4">
        <v>1788</v>
      </c>
      <c r="D215">
        <f t="shared" si="18"/>
        <v>114.46862996158771</v>
      </c>
      <c r="E215" s="6">
        <f t="shared" si="19"/>
        <v>1.5929113662422169E-3</v>
      </c>
      <c r="F215" s="7">
        <f t="shared" si="20"/>
        <v>0.66315448122137399</v>
      </c>
      <c r="G215" s="6">
        <f t="shared" si="21"/>
        <v>1.4181203459414703E-3</v>
      </c>
      <c r="H215" s="7">
        <f t="shared" si="22"/>
        <v>0.20191055855057574</v>
      </c>
      <c r="I215">
        <f t="shared" si="23"/>
        <v>4.0104839288915284E-4</v>
      </c>
      <c r="J215" s="2"/>
    </row>
    <row r="216" spans="1:10">
      <c r="A216" s="3" t="s">
        <v>352</v>
      </c>
      <c r="B216">
        <v>10.1</v>
      </c>
      <c r="C216" s="4">
        <v>1151</v>
      </c>
      <c r="D216">
        <f t="shared" si="18"/>
        <v>113.96039603960396</v>
      </c>
      <c r="E216" s="6">
        <f t="shared" si="19"/>
        <v>1.0254144197677805E-3</v>
      </c>
      <c r="F216" s="7">
        <f t="shared" si="20"/>
        <v>0.66417989564114177</v>
      </c>
      <c r="G216" s="6">
        <f t="shared" si="21"/>
        <v>9.1696642087124515E-4</v>
      </c>
      <c r="H216" s="7">
        <f t="shared" si="22"/>
        <v>0.20282752497144699</v>
      </c>
      <c r="I216">
        <f t="shared" si="23"/>
        <v>1.0685297883814004E-4</v>
      </c>
      <c r="J216" s="2"/>
    </row>
    <row r="217" spans="1:10">
      <c r="A217" s="3" t="s">
        <v>320</v>
      </c>
      <c r="B217">
        <v>2.68</v>
      </c>
      <c r="C217" s="4">
        <v>303</v>
      </c>
      <c r="D217">
        <f t="shared" si="18"/>
        <v>113.0597014925373</v>
      </c>
      <c r="E217" s="6">
        <f t="shared" si="19"/>
        <v>2.6993967783634886E-4</v>
      </c>
      <c r="F217" s="7">
        <f t="shared" si="20"/>
        <v>0.66444983531897817</v>
      </c>
      <c r="G217" s="6">
        <f t="shared" si="21"/>
        <v>2.4331386217177597E-4</v>
      </c>
      <c r="H217" s="7">
        <f t="shared" si="22"/>
        <v>0.20307083883361876</v>
      </c>
      <c r="I217">
        <f t="shared" si="23"/>
        <v>2.4248563366552345E-4</v>
      </c>
      <c r="J217" s="2"/>
    </row>
    <row r="218" spans="1:10">
      <c r="A218" s="3" t="s">
        <v>1087</v>
      </c>
      <c r="B218">
        <v>6.08</v>
      </c>
      <c r="C218" s="4">
        <v>687</v>
      </c>
      <c r="D218">
        <f t="shared" si="18"/>
        <v>112.99342105263158</v>
      </c>
      <c r="E218" s="6">
        <f t="shared" si="19"/>
        <v>6.1204144776756328E-4</v>
      </c>
      <c r="F218" s="7">
        <f t="shared" si="20"/>
        <v>0.66506187676674577</v>
      </c>
      <c r="G218" s="6">
        <f t="shared" si="21"/>
        <v>5.5199562761358133E-4</v>
      </c>
      <c r="H218" s="7">
        <f t="shared" si="22"/>
        <v>0.20362283446123233</v>
      </c>
      <c r="I218">
        <f t="shared" si="23"/>
        <v>1.6205962337359492E-4</v>
      </c>
      <c r="J218" s="2"/>
    </row>
    <row r="219" spans="1:10">
      <c r="A219" s="3" t="s">
        <v>434</v>
      </c>
      <c r="B219">
        <v>4.0599999999999996</v>
      </c>
      <c r="C219" s="4">
        <v>458</v>
      </c>
      <c r="D219">
        <f t="shared" si="18"/>
        <v>112.80788177339903</v>
      </c>
      <c r="E219" s="6">
        <f t="shared" si="19"/>
        <v>4.0802763184504215E-4</v>
      </c>
      <c r="F219" s="7">
        <f t="shared" si="20"/>
        <v>0.66546990439859077</v>
      </c>
      <c r="G219" s="6">
        <f t="shared" si="21"/>
        <v>3.686023434393322E-4</v>
      </c>
      <c r="H219" s="7">
        <f t="shared" si="22"/>
        <v>0.20399143680467166</v>
      </c>
      <c r="I219">
        <f t="shared" si="23"/>
        <v>2.2257653566626345E-4</v>
      </c>
      <c r="J219" s="2"/>
    </row>
    <row r="220" spans="1:10">
      <c r="A220" s="3" t="s">
        <v>813</v>
      </c>
      <c r="B220">
        <v>5.57</v>
      </c>
      <c r="C220" s="4">
        <v>627</v>
      </c>
      <c r="D220">
        <f t="shared" si="18"/>
        <v>112.56732495511669</v>
      </c>
      <c r="E220" s="6">
        <f t="shared" si="19"/>
        <v>5.5858804621581096E-4</v>
      </c>
      <c r="F220" s="7">
        <f t="shared" si="20"/>
        <v>0.66602849244480655</v>
      </c>
      <c r="G220" s="6">
        <f t="shared" si="21"/>
        <v>5.0569336279731052E-4</v>
      </c>
      <c r="H220" s="7">
        <f t="shared" si="22"/>
        <v>0.20449713016746898</v>
      </c>
      <c r="I220">
        <f t="shared" si="23"/>
        <v>1.4347723212507213E-4</v>
      </c>
      <c r="J220" s="2"/>
    </row>
    <row r="221" spans="1:10">
      <c r="A221" s="3" t="s">
        <v>581</v>
      </c>
      <c r="B221">
        <v>3.59</v>
      </c>
      <c r="C221" s="4">
        <v>404</v>
      </c>
      <c r="D221">
        <f t="shared" si="18"/>
        <v>112.53481894150418</v>
      </c>
      <c r="E221" s="6">
        <f t="shared" si="19"/>
        <v>3.5991957044846515E-4</v>
      </c>
      <c r="F221" s="7">
        <f t="shared" si="20"/>
        <v>0.66638841201525501</v>
      </c>
      <c r="G221" s="6">
        <f t="shared" si="21"/>
        <v>3.259316288047297E-4</v>
      </c>
      <c r="H221" s="7">
        <f t="shared" si="22"/>
        <v>0.20482306179627371</v>
      </c>
      <c r="I221">
        <f t="shared" si="23"/>
        <v>1.4878765922138326E-4</v>
      </c>
      <c r="J221" s="4"/>
    </row>
    <row r="222" spans="1:10">
      <c r="A222" s="3" t="s">
        <v>397</v>
      </c>
      <c r="B222">
        <v>3.72</v>
      </c>
      <c r="C222" s="4">
        <v>418</v>
      </c>
      <c r="D222">
        <f t="shared" si="18"/>
        <v>112.36559139784946</v>
      </c>
      <c r="E222" s="6">
        <f t="shared" si="19"/>
        <v>3.7239203081054068E-4</v>
      </c>
      <c r="F222" s="7">
        <f t="shared" si="20"/>
        <v>0.66676080404606552</v>
      </c>
      <c r="G222" s="6">
        <f t="shared" si="21"/>
        <v>3.3773416689515174E-4</v>
      </c>
      <c r="H222" s="7">
        <f t="shared" si="22"/>
        <v>0.20516079596316886</v>
      </c>
      <c r="I222">
        <f t="shared" si="23"/>
        <v>3.5531794113080606E-4</v>
      </c>
      <c r="J222" s="2"/>
    </row>
    <row r="223" spans="1:10">
      <c r="A223" s="3" t="s">
        <v>928</v>
      </c>
      <c r="B223">
        <v>8.8800000000000008</v>
      </c>
      <c r="C223" s="4">
        <v>997</v>
      </c>
      <c r="D223">
        <f t="shared" si="18"/>
        <v>112.27477477477477</v>
      </c>
      <c r="E223" s="6">
        <f t="shared" si="19"/>
        <v>8.8821735578494985E-4</v>
      </c>
      <c r="F223" s="7">
        <f t="shared" si="20"/>
        <v>0.66764902140185045</v>
      </c>
      <c r="G223" s="6">
        <f t="shared" si="21"/>
        <v>8.0620414033036217E-4</v>
      </c>
      <c r="H223" s="7">
        <f t="shared" si="22"/>
        <v>0.20596700010349922</v>
      </c>
      <c r="I223">
        <f t="shared" si="23"/>
        <v>1.7129953647437857E-4</v>
      </c>
      <c r="J223" s="2"/>
    </row>
    <row r="224" spans="1:10">
      <c r="A224" s="3" t="s">
        <v>326</v>
      </c>
      <c r="B224">
        <v>4.2699999999999996</v>
      </c>
      <c r="C224" s="4">
        <v>477</v>
      </c>
      <c r="D224">
        <f t="shared" si="18"/>
        <v>111.70960187353631</v>
      </c>
      <c r="E224" s="6">
        <f t="shared" si="19"/>
        <v>4.2495454233643039E-4</v>
      </c>
      <c r="F224" s="7">
        <f t="shared" si="20"/>
        <v>0.66807397594418683</v>
      </c>
      <c r="G224" s="6">
        <f t="shared" si="21"/>
        <v>3.8766798189309077E-4</v>
      </c>
      <c r="H224" s="7">
        <f t="shared" si="22"/>
        <v>0.20635466808539232</v>
      </c>
      <c r="I224">
        <f t="shared" si="23"/>
        <v>1.9188285485705059E-4</v>
      </c>
      <c r="J224" s="2"/>
    </row>
    <row r="225" spans="1:10">
      <c r="A225" s="3" t="s">
        <v>412</v>
      </c>
      <c r="B225">
        <v>4.7699999999999996</v>
      </c>
      <c r="C225" s="4">
        <v>530</v>
      </c>
      <c r="D225">
        <f t="shared" si="18"/>
        <v>111.11111111111111</v>
      </c>
      <c r="E225" s="6">
        <f t="shared" si="19"/>
        <v>4.7217171370714483E-4</v>
      </c>
      <c r="F225" s="7">
        <f t="shared" si="20"/>
        <v>0.668546147657894</v>
      </c>
      <c r="G225" s="6">
        <f t="shared" si="21"/>
        <v>4.3306235916394447E-4</v>
      </c>
      <c r="H225" s="7">
        <f t="shared" si="22"/>
        <v>0.20678773044455626</v>
      </c>
      <c r="I225">
        <f t="shared" si="23"/>
        <v>2.4867147143825541E-4</v>
      </c>
      <c r="J225" s="4"/>
    </row>
    <row r="226" spans="1:10">
      <c r="A226" s="3" t="s">
        <v>303</v>
      </c>
      <c r="B226">
        <v>6.17</v>
      </c>
      <c r="C226" s="4">
        <v>683</v>
      </c>
      <c r="D226">
        <f t="shared" si="18"/>
        <v>110.6969205834684</v>
      </c>
      <c r="E226" s="6">
        <f t="shared" si="19"/>
        <v>6.0847788766411307E-4</v>
      </c>
      <c r="F226" s="7">
        <f t="shared" si="20"/>
        <v>0.66915462554555816</v>
      </c>
      <c r="G226" s="6">
        <f t="shared" si="21"/>
        <v>5.6016661552233489E-4</v>
      </c>
      <c r="H226" s="7">
        <f t="shared" si="22"/>
        <v>0.20734789706007858</v>
      </c>
      <c r="I226">
        <f t="shared" si="23"/>
        <v>1.2153423673749719E-4</v>
      </c>
      <c r="J226" s="4"/>
    </row>
    <row r="227" spans="1:10">
      <c r="A227" s="3" t="s">
        <v>410</v>
      </c>
      <c r="B227">
        <v>3.01</v>
      </c>
      <c r="C227" s="4">
        <v>332</v>
      </c>
      <c r="D227">
        <f t="shared" si="18"/>
        <v>110.29900332225914</v>
      </c>
      <c r="E227" s="6">
        <f t="shared" si="19"/>
        <v>2.9577548858636241E-4</v>
      </c>
      <c r="F227" s="7">
        <f t="shared" si="20"/>
        <v>0.66945040103414455</v>
      </c>
      <c r="G227" s="6">
        <f t="shared" si="21"/>
        <v>2.7327415117053941E-4</v>
      </c>
      <c r="H227" s="7">
        <f t="shared" si="22"/>
        <v>0.20762117121124912</v>
      </c>
      <c r="I227">
        <f t="shared" si="23"/>
        <v>2.2050046841468052E-4</v>
      </c>
      <c r="J227" s="4"/>
    </row>
    <row r="228" spans="1:10">
      <c r="A228" s="3" t="s">
        <v>795</v>
      </c>
      <c r="B228">
        <v>5.46</v>
      </c>
      <c r="C228" s="4">
        <v>602</v>
      </c>
      <c r="D228">
        <f t="shared" si="18"/>
        <v>110.25641025641026</v>
      </c>
      <c r="E228" s="6">
        <f t="shared" si="19"/>
        <v>5.3631579556924752E-4</v>
      </c>
      <c r="F228" s="7">
        <f t="shared" si="20"/>
        <v>0.66998671682971378</v>
      </c>
      <c r="G228" s="6">
        <f t="shared" si="21"/>
        <v>4.9570659979772261E-4</v>
      </c>
      <c r="H228" s="7">
        <f t="shared" si="22"/>
        <v>0.20811687781104685</v>
      </c>
      <c r="I228">
        <f t="shared" si="23"/>
        <v>2.8170505917918254E-4</v>
      </c>
      <c r="J228" s="2"/>
    </row>
    <row r="229" spans="1:10">
      <c r="A229" s="3" t="s">
        <v>856</v>
      </c>
      <c r="B229">
        <v>6.96</v>
      </c>
      <c r="C229" s="4">
        <v>764</v>
      </c>
      <c r="D229">
        <f t="shared" si="18"/>
        <v>109.77011494252874</v>
      </c>
      <c r="E229" s="6">
        <f t="shared" si="19"/>
        <v>6.8063997975897862E-4</v>
      </c>
      <c r="F229" s="7">
        <f t="shared" si="20"/>
        <v>0.67066735680947276</v>
      </c>
      <c r="G229" s="6">
        <f t="shared" si="21"/>
        <v>6.3188973161028381E-4</v>
      </c>
      <c r="H229" s="7">
        <f t="shared" si="22"/>
        <v>0.20874876754265714</v>
      </c>
      <c r="I229">
        <f t="shared" si="23"/>
        <v>8.4670490300808865E-5</v>
      </c>
      <c r="J229" s="2"/>
    </row>
    <row r="230" spans="1:10">
      <c r="A230" s="3" t="s">
        <v>720</v>
      </c>
      <c r="B230">
        <v>2.09</v>
      </c>
      <c r="C230" s="4">
        <v>229</v>
      </c>
      <c r="D230">
        <f t="shared" si="18"/>
        <v>109.56937799043062</v>
      </c>
      <c r="E230" s="6">
        <f t="shared" si="19"/>
        <v>2.0401381592252107E-4</v>
      </c>
      <c r="F230" s="7">
        <f t="shared" si="20"/>
        <v>0.67087137062539526</v>
      </c>
      <c r="G230" s="6">
        <f t="shared" si="21"/>
        <v>1.8974849699216856E-4</v>
      </c>
      <c r="H230" s="7">
        <f t="shared" si="22"/>
        <v>0.2089385160396493</v>
      </c>
      <c r="I230">
        <f t="shared" si="23"/>
        <v>1.8823754489416533E-4</v>
      </c>
      <c r="J230" s="4"/>
    </row>
    <row r="231" spans="1:10">
      <c r="A231" s="3" t="s">
        <v>734</v>
      </c>
      <c r="B231">
        <v>4.6399999999999997</v>
      </c>
      <c r="C231" s="4">
        <v>507</v>
      </c>
      <c r="D231">
        <f t="shared" si="18"/>
        <v>109.26724137931035</v>
      </c>
      <c r="E231" s="6">
        <f t="shared" si="19"/>
        <v>4.5168124311230649E-4</v>
      </c>
      <c r="F231" s="7">
        <f t="shared" si="20"/>
        <v>0.6713230518685076</v>
      </c>
      <c r="G231" s="6">
        <f t="shared" si="21"/>
        <v>4.2125982107352254E-4</v>
      </c>
      <c r="H231" s="7">
        <f t="shared" si="22"/>
        <v>0.20935977586072282</v>
      </c>
      <c r="I231">
        <f t="shared" si="23"/>
        <v>5.1875581219917866E-4</v>
      </c>
      <c r="J231" s="2"/>
    </row>
    <row r="232" spans="1:10">
      <c r="A232" s="3" t="s">
        <v>584</v>
      </c>
      <c r="B232">
        <v>12.71</v>
      </c>
      <c r="C232" s="4">
        <v>1372</v>
      </c>
      <c r="D232">
        <f t="shared" si="18"/>
        <v>107.9464988198269</v>
      </c>
      <c r="E232" s="6">
        <f t="shared" si="19"/>
        <v>1.2223011154834013E-3</v>
      </c>
      <c r="F232" s="7">
        <f t="shared" si="20"/>
        <v>0.67254535298399098</v>
      </c>
      <c r="G232" s="6">
        <f t="shared" si="21"/>
        <v>1.1539250702251016E-3</v>
      </c>
      <c r="H232" s="7">
        <f t="shared" si="22"/>
        <v>0.21051370093094793</v>
      </c>
      <c r="I232">
        <f t="shared" si="23"/>
        <v>1.3618736683573829E-4</v>
      </c>
      <c r="J232" s="2"/>
    </row>
    <row r="233" spans="1:10">
      <c r="A233" s="3" t="s">
        <v>676</v>
      </c>
      <c r="B233">
        <v>3.33</v>
      </c>
      <c r="C233" s="4">
        <v>358</v>
      </c>
      <c r="D233">
        <f t="shared" si="18"/>
        <v>107.50750750750751</v>
      </c>
      <c r="E233" s="6">
        <f t="shared" si="19"/>
        <v>3.1893862925878842E-4</v>
      </c>
      <c r="F233" s="7">
        <f t="shared" si="20"/>
        <v>0.67286429161324979</v>
      </c>
      <c r="G233" s="6">
        <f t="shared" si="21"/>
        <v>3.0232655262388579E-4</v>
      </c>
      <c r="H233" s="7">
        <f t="shared" si="22"/>
        <v>0.21081602748357181</v>
      </c>
      <c r="I233">
        <f t="shared" si="23"/>
        <v>3.2718813737703245E-5</v>
      </c>
      <c r="J233" s="2"/>
    </row>
    <row r="234" spans="1:10">
      <c r="A234" s="3" t="s">
        <v>362</v>
      </c>
      <c r="B234">
        <v>0.8</v>
      </c>
      <c r="C234" s="4">
        <v>86</v>
      </c>
      <c r="D234">
        <f t="shared" si="18"/>
        <v>107.5</v>
      </c>
      <c r="E234" s="6">
        <f t="shared" si="19"/>
        <v>7.6616542224178222E-5</v>
      </c>
      <c r="F234" s="7">
        <f t="shared" si="20"/>
        <v>0.67294090815547392</v>
      </c>
      <c r="G234" s="6">
        <f t="shared" si="21"/>
        <v>7.2631003633365964E-5</v>
      </c>
      <c r="H234" s="7">
        <f t="shared" si="22"/>
        <v>0.21088865848720517</v>
      </c>
      <c r="I234">
        <f t="shared" si="23"/>
        <v>1.6801270795990808E-4</v>
      </c>
      <c r="J234" s="2"/>
    </row>
    <row r="235" spans="1:10">
      <c r="A235" s="3" t="s">
        <v>814</v>
      </c>
      <c r="B235">
        <v>4.0999999999999996</v>
      </c>
      <c r="C235" s="4">
        <v>439</v>
      </c>
      <c r="D235">
        <f t="shared" si="18"/>
        <v>107.07317073170732</v>
      </c>
      <c r="E235" s="6">
        <f t="shared" si="19"/>
        <v>3.9110072135365397E-4</v>
      </c>
      <c r="F235" s="7">
        <f t="shared" si="20"/>
        <v>0.67333200887682754</v>
      </c>
      <c r="G235" s="6">
        <f t="shared" si="21"/>
        <v>3.7223389362100052E-4</v>
      </c>
      <c r="H235" s="7">
        <f t="shared" si="22"/>
        <v>0.21126089238082618</v>
      </c>
      <c r="I235">
        <f t="shared" si="23"/>
        <v>1.8117547224938413E-4</v>
      </c>
      <c r="J235" s="4"/>
    </row>
    <row r="236" spans="1:10">
      <c r="A236" s="3" t="s">
        <v>844</v>
      </c>
      <c r="B236">
        <v>4.42</v>
      </c>
      <c r="C236" s="3">
        <v>473</v>
      </c>
      <c r="D236">
        <f t="shared" si="18"/>
        <v>107.01357466063348</v>
      </c>
      <c r="E236" s="6">
        <f t="shared" si="19"/>
        <v>4.2139098223298023E-4</v>
      </c>
      <c r="F236" s="7">
        <f t="shared" si="20"/>
        <v>0.67375339985906046</v>
      </c>
      <c r="G236" s="6">
        <f t="shared" si="21"/>
        <v>4.0128629507434689E-4</v>
      </c>
      <c r="H236" s="7">
        <f t="shared" si="22"/>
        <v>0.21166217867590054</v>
      </c>
      <c r="I236">
        <f t="shared" si="23"/>
        <v>4.4650213894104063E-4</v>
      </c>
      <c r="J236" s="2"/>
    </row>
    <row r="237" spans="1:10">
      <c r="A237" s="3" t="s">
        <v>541</v>
      </c>
      <c r="B237">
        <v>10.86</v>
      </c>
      <c r="C237" s="4">
        <v>1155</v>
      </c>
      <c r="D237">
        <f t="shared" si="18"/>
        <v>106.353591160221</v>
      </c>
      <c r="E237" s="6">
        <f t="shared" si="19"/>
        <v>1.0289779798712307E-3</v>
      </c>
      <c r="F237" s="7">
        <f t="shared" si="20"/>
        <v>0.67478237783893169</v>
      </c>
      <c r="G237" s="6">
        <f t="shared" si="21"/>
        <v>9.8596587432294271E-4</v>
      </c>
      <c r="H237" s="7">
        <f t="shared" si="22"/>
        <v>0.21264814455022349</v>
      </c>
      <c r="I237">
        <f t="shared" si="23"/>
        <v>4.9013400891273484E-4</v>
      </c>
      <c r="J237" s="2"/>
    </row>
    <row r="238" spans="1:10">
      <c r="A238" s="3" t="s">
        <v>726</v>
      </c>
      <c r="B238">
        <v>11.9</v>
      </c>
      <c r="C238" s="4">
        <v>1261</v>
      </c>
      <c r="D238">
        <f t="shared" si="18"/>
        <v>105.96638655462185</v>
      </c>
      <c r="E238" s="6">
        <f t="shared" si="19"/>
        <v>1.1234123226126597E-3</v>
      </c>
      <c r="F238" s="7">
        <f t="shared" si="20"/>
        <v>0.6759057901615444</v>
      </c>
      <c r="G238" s="6">
        <f t="shared" si="21"/>
        <v>1.0803861790463186E-3</v>
      </c>
      <c r="H238" s="7">
        <f t="shared" si="22"/>
        <v>0.21372853072926981</v>
      </c>
      <c r="I238">
        <f t="shared" si="23"/>
        <v>2.0544099932648385E-4</v>
      </c>
      <c r="J238" s="2"/>
    </row>
    <row r="239" spans="1:10">
      <c r="A239" s="3" t="s">
        <v>215</v>
      </c>
      <c r="B239">
        <v>4.9800000000000004</v>
      </c>
      <c r="C239" s="4">
        <v>526</v>
      </c>
      <c r="D239">
        <f t="shared" si="18"/>
        <v>105.62248995983934</v>
      </c>
      <c r="E239" s="6">
        <f t="shared" si="19"/>
        <v>4.6860815360369467E-4</v>
      </c>
      <c r="F239" s="7">
        <f t="shared" si="20"/>
        <v>0.67637439831514812</v>
      </c>
      <c r="G239" s="6">
        <f t="shared" si="21"/>
        <v>4.521279976177031E-4</v>
      </c>
      <c r="H239" s="7">
        <f t="shared" si="22"/>
        <v>0.21418065872688752</v>
      </c>
      <c r="I239">
        <f t="shared" si="23"/>
        <v>2.1644577179807944E-4</v>
      </c>
      <c r="J239" s="4"/>
    </row>
    <row r="240" spans="1:10">
      <c r="A240" s="3" t="s">
        <v>286</v>
      </c>
      <c r="B240">
        <v>5.24</v>
      </c>
      <c r="C240" s="4">
        <v>552</v>
      </c>
      <c r="D240">
        <f t="shared" si="18"/>
        <v>105.34351145038167</v>
      </c>
      <c r="E240" s="6">
        <f t="shared" si="19"/>
        <v>4.9177129427612062E-4</v>
      </c>
      <c r="F240" s="7">
        <f t="shared" si="20"/>
        <v>0.67686616960942425</v>
      </c>
      <c r="G240" s="6">
        <f t="shared" si="21"/>
        <v>4.7573307379854702E-4</v>
      </c>
      <c r="H240" s="7">
        <f t="shared" si="22"/>
        <v>0.21465639180068607</v>
      </c>
      <c r="I240">
        <f t="shared" si="23"/>
        <v>2.6566905246369621E-4</v>
      </c>
      <c r="J240" s="2"/>
    </row>
    <row r="241" spans="1:10">
      <c r="A241" s="3" t="s">
        <v>1061</v>
      </c>
      <c r="B241">
        <v>6.43</v>
      </c>
      <c r="C241" s="4">
        <v>677</v>
      </c>
      <c r="D241">
        <f t="shared" si="18"/>
        <v>105.28771384136859</v>
      </c>
      <c r="E241" s="6">
        <f t="shared" si="19"/>
        <v>6.0313254750893786E-4</v>
      </c>
      <c r="F241" s="7">
        <f t="shared" si="20"/>
        <v>0.67746930215693324</v>
      </c>
      <c r="G241" s="6">
        <f t="shared" si="21"/>
        <v>5.8377169170317886E-4</v>
      </c>
      <c r="H241" s="7">
        <f t="shared" si="22"/>
        <v>0.21524016349238925</v>
      </c>
      <c r="I241">
        <f t="shared" si="23"/>
        <v>3.8339645144197521E-4</v>
      </c>
      <c r="J241" s="2"/>
    </row>
    <row r="242" spans="1:10">
      <c r="A242" s="3" t="s">
        <v>115</v>
      </c>
      <c r="B242">
        <v>9.27</v>
      </c>
      <c r="C242" s="4">
        <v>974</v>
      </c>
      <c r="D242">
        <f t="shared" si="18"/>
        <v>105.07011866235167</v>
      </c>
      <c r="E242" s="6">
        <f t="shared" si="19"/>
        <v>8.6772688519011151E-4</v>
      </c>
      <c r="F242" s="7">
        <f t="shared" si="20"/>
        <v>0.67833702904212334</v>
      </c>
      <c r="G242" s="6">
        <f t="shared" si="21"/>
        <v>8.4161175460162796E-4</v>
      </c>
      <c r="H242" s="7">
        <f t="shared" si="22"/>
        <v>0.21608177524699088</v>
      </c>
      <c r="I242">
        <f t="shared" si="23"/>
        <v>1.4235934615022816E-4</v>
      </c>
      <c r="J242" s="4"/>
    </row>
    <row r="243" spans="1:10">
      <c r="A243" s="3" t="s">
        <v>824</v>
      </c>
      <c r="B243">
        <v>3.44</v>
      </c>
      <c r="C243" s="4">
        <v>361</v>
      </c>
      <c r="D243">
        <f t="shared" si="18"/>
        <v>104.94186046511628</v>
      </c>
      <c r="E243" s="6">
        <f t="shared" si="19"/>
        <v>3.2161129933637602E-4</v>
      </c>
      <c r="F243" s="7">
        <f t="shared" si="20"/>
        <v>0.67865864034145973</v>
      </c>
      <c r="G243" s="6">
        <f t="shared" si="21"/>
        <v>3.1231331562347364E-4</v>
      </c>
      <c r="H243" s="7">
        <f t="shared" si="22"/>
        <v>0.21639408856261436</v>
      </c>
      <c r="I243">
        <f t="shared" si="23"/>
        <v>2.5496993769541509E-4</v>
      </c>
      <c r="J243" s="2"/>
    </row>
    <row r="244" spans="1:10">
      <c r="A244" s="3" t="s">
        <v>94</v>
      </c>
      <c r="B244">
        <v>6.15</v>
      </c>
      <c r="C244" s="4">
        <v>643</v>
      </c>
      <c r="D244">
        <f t="shared" si="18"/>
        <v>104.55284552845528</v>
      </c>
      <c r="E244" s="6">
        <f t="shared" si="19"/>
        <v>5.7284228662961159E-4</v>
      </c>
      <c r="F244" s="7">
        <f t="shared" si="20"/>
        <v>0.6792314826280893</v>
      </c>
      <c r="G244" s="6">
        <f t="shared" si="21"/>
        <v>5.5835084043150086E-4</v>
      </c>
      <c r="H244" s="7">
        <f t="shared" si="22"/>
        <v>0.21695243940304584</v>
      </c>
      <c r="I244">
        <f t="shared" si="23"/>
        <v>5.1925434625285649E-4</v>
      </c>
      <c r="J244" s="2"/>
    </row>
    <row r="245" spans="1:10">
      <c r="A245" s="3" t="s">
        <v>544</v>
      </c>
      <c r="B245">
        <v>12.52</v>
      </c>
      <c r="C245" s="4">
        <v>1308</v>
      </c>
      <c r="D245">
        <f t="shared" si="18"/>
        <v>104.47284345047923</v>
      </c>
      <c r="E245" s="6">
        <f t="shared" si="19"/>
        <v>1.165284153828199E-3</v>
      </c>
      <c r="F245" s="7">
        <f t="shared" si="20"/>
        <v>0.68039676678191752</v>
      </c>
      <c r="G245" s="6">
        <f t="shared" si="21"/>
        <v>1.1366752068621771E-3</v>
      </c>
      <c r="H245" s="7">
        <f t="shared" si="22"/>
        <v>0.21808911460990801</v>
      </c>
      <c r="I245">
        <f t="shared" si="23"/>
        <v>8.567230137529469E-5</v>
      </c>
      <c r="J245" s="4"/>
    </row>
    <row r="246" spans="1:10">
      <c r="A246" s="3" t="s">
        <v>789</v>
      </c>
      <c r="B246">
        <v>2.06</v>
      </c>
      <c r="C246" s="4">
        <v>214</v>
      </c>
      <c r="D246">
        <f t="shared" si="18"/>
        <v>103.88349514563106</v>
      </c>
      <c r="E246" s="6">
        <f t="shared" si="19"/>
        <v>1.9065046553458302E-4</v>
      </c>
      <c r="F246" s="7">
        <f t="shared" si="20"/>
        <v>0.68058741724745209</v>
      </c>
      <c r="G246" s="6">
        <f t="shared" si="21"/>
        <v>1.8702483435591735E-4</v>
      </c>
      <c r="H246" s="7">
        <f t="shared" si="22"/>
        <v>0.21827613944426394</v>
      </c>
      <c r="I246">
        <f t="shared" si="23"/>
        <v>4.2832699014327957E-4</v>
      </c>
      <c r="J246" s="4"/>
    </row>
    <row r="247" spans="1:10">
      <c r="A247" s="3" t="s">
        <v>392</v>
      </c>
      <c r="B247">
        <v>10.29</v>
      </c>
      <c r="C247" s="4">
        <v>1067</v>
      </c>
      <c r="D247">
        <f t="shared" si="18"/>
        <v>103.69290573372207</v>
      </c>
      <c r="E247" s="6">
        <f t="shared" si="19"/>
        <v>9.5057965759532748E-4</v>
      </c>
      <c r="F247" s="7">
        <f t="shared" si="20"/>
        <v>0.68153799690504746</v>
      </c>
      <c r="G247" s="6">
        <f t="shared" si="21"/>
        <v>9.342162842341696E-4</v>
      </c>
      <c r="H247" s="7">
        <f t="shared" si="22"/>
        <v>0.21921035572849812</v>
      </c>
      <c r="I247">
        <f t="shared" si="23"/>
        <v>8.4563981408686262E-5</v>
      </c>
      <c r="J247" s="4"/>
    </row>
    <row r="248" spans="1:10">
      <c r="A248" s="3" t="s">
        <v>369</v>
      </c>
      <c r="B248">
        <v>2.02</v>
      </c>
      <c r="C248" s="4">
        <v>207</v>
      </c>
      <c r="D248">
        <f t="shared" si="18"/>
        <v>102.47524752475248</v>
      </c>
      <c r="E248" s="6">
        <f t="shared" si="19"/>
        <v>1.8441423535354526E-4</v>
      </c>
      <c r="F248" s="7">
        <f t="shared" si="20"/>
        <v>0.681722411140401</v>
      </c>
      <c r="G248" s="6">
        <f t="shared" si="21"/>
        <v>1.8339328417424903E-4</v>
      </c>
      <c r="H248" s="7">
        <f t="shared" si="22"/>
        <v>0.21939374901267236</v>
      </c>
      <c r="I248">
        <f t="shared" si="23"/>
        <v>5.8080736796958798E-4</v>
      </c>
      <c r="J248" s="4"/>
    </row>
    <row r="249" spans="1:10">
      <c r="A249" s="3" t="s">
        <v>400</v>
      </c>
      <c r="B249">
        <v>13.84</v>
      </c>
      <c r="C249" s="4">
        <v>1411</v>
      </c>
      <c r="D249">
        <f t="shared" si="18"/>
        <v>101.95086705202313</v>
      </c>
      <c r="E249" s="6">
        <f t="shared" si="19"/>
        <v>1.2570458264920404E-3</v>
      </c>
      <c r="F249" s="7">
        <f t="shared" si="20"/>
        <v>0.68297945696689299</v>
      </c>
      <c r="G249" s="6">
        <f t="shared" si="21"/>
        <v>1.2565163628572311E-3</v>
      </c>
      <c r="H249" s="7">
        <f t="shared" si="22"/>
        <v>0.22065026537552959</v>
      </c>
      <c r="I249">
        <f t="shared" si="23"/>
        <v>1.7883559686193706E-4</v>
      </c>
      <c r="J249" s="2"/>
    </row>
    <row r="250" spans="1:10">
      <c r="A250" s="3" t="s">
        <v>219</v>
      </c>
      <c r="B250">
        <v>4.26</v>
      </c>
      <c r="C250" s="4">
        <v>434</v>
      </c>
      <c r="D250">
        <f t="shared" si="18"/>
        <v>101.87793427230048</v>
      </c>
      <c r="E250" s="6">
        <f t="shared" si="19"/>
        <v>3.8664627122434126E-4</v>
      </c>
      <c r="F250" s="7">
        <f t="shared" si="20"/>
        <v>0.68336610323811731</v>
      </c>
      <c r="G250" s="6">
        <f t="shared" si="21"/>
        <v>3.8676009434767371E-4</v>
      </c>
      <c r="H250" s="7">
        <f t="shared" si="22"/>
        <v>0.22103702546987727</v>
      </c>
      <c r="I250">
        <f t="shared" si="23"/>
        <v>2.0972142850281261E-4</v>
      </c>
      <c r="J250" s="2"/>
    </row>
    <row r="251" spans="1:10">
      <c r="A251" s="3" t="s">
        <v>318</v>
      </c>
      <c r="B251">
        <v>4.9800000000000004</v>
      </c>
      <c r="C251" s="4">
        <v>504</v>
      </c>
      <c r="D251">
        <f t="shared" si="18"/>
        <v>101.20481927710843</v>
      </c>
      <c r="E251" s="6">
        <f t="shared" si="19"/>
        <v>4.4900857303471889E-4</v>
      </c>
      <c r="F251" s="7">
        <f t="shared" si="20"/>
        <v>0.68381511181115207</v>
      </c>
      <c r="G251" s="6">
        <f t="shared" si="21"/>
        <v>4.521279976177031E-4</v>
      </c>
      <c r="H251" s="7">
        <f t="shared" si="22"/>
        <v>0.22148915346749498</v>
      </c>
      <c r="I251">
        <f t="shared" si="23"/>
        <v>1.9170804691448495E-4</v>
      </c>
      <c r="J251" s="2"/>
    </row>
    <row r="252" spans="1:10">
      <c r="A252" s="3" t="s">
        <v>245</v>
      </c>
      <c r="B252">
        <v>4.55</v>
      </c>
      <c r="C252" s="4">
        <v>460</v>
      </c>
      <c r="D252">
        <f t="shared" si="18"/>
        <v>101.09890109890111</v>
      </c>
      <c r="E252" s="6">
        <f t="shared" si="19"/>
        <v>4.098094118967672E-4</v>
      </c>
      <c r="F252" s="7">
        <f t="shared" si="20"/>
        <v>0.68422492122304879</v>
      </c>
      <c r="G252" s="6">
        <f t="shared" si="21"/>
        <v>4.1308883316476888E-4</v>
      </c>
      <c r="H252" s="7">
        <f t="shared" si="22"/>
        <v>0.22190224230065975</v>
      </c>
      <c r="I252">
        <f t="shared" si="23"/>
        <v>1.7008097083051621E-4</v>
      </c>
      <c r="J252" s="2"/>
    </row>
    <row r="253" spans="1:10">
      <c r="A253" s="3" t="s">
        <v>728</v>
      </c>
      <c r="B253">
        <v>4.03</v>
      </c>
      <c r="C253" s="4">
        <v>406</v>
      </c>
      <c r="D253">
        <f t="shared" si="18"/>
        <v>100.74441687344913</v>
      </c>
      <c r="E253" s="6">
        <f t="shared" si="19"/>
        <v>3.617013505001902E-4</v>
      </c>
      <c r="F253" s="7">
        <f t="shared" si="20"/>
        <v>0.68458662257354896</v>
      </c>
      <c r="G253" s="6">
        <f t="shared" si="21"/>
        <v>3.6587868080308105E-4</v>
      </c>
      <c r="H253" s="7">
        <f t="shared" si="22"/>
        <v>0.22226812098146284</v>
      </c>
      <c r="I253">
        <f t="shared" si="23"/>
        <v>1.9972675597459966E-4</v>
      </c>
      <c r="J253" s="2"/>
    </row>
    <row r="254" spans="1:10">
      <c r="A254" s="3" t="s">
        <v>413</v>
      </c>
      <c r="B254">
        <v>4.7300000000000004</v>
      </c>
      <c r="C254" s="4">
        <v>476</v>
      </c>
      <c r="D254">
        <f t="shared" si="18"/>
        <v>100.63424947145876</v>
      </c>
      <c r="E254" s="6">
        <f t="shared" si="19"/>
        <v>4.2406365231056783E-4</v>
      </c>
      <c r="F254" s="7">
        <f t="shared" si="20"/>
        <v>0.68501068622585948</v>
      </c>
      <c r="G254" s="6">
        <f t="shared" si="21"/>
        <v>4.2943080898227626E-4</v>
      </c>
      <c r="H254" s="7">
        <f t="shared" si="22"/>
        <v>0.22269755179044512</v>
      </c>
      <c r="I254">
        <f t="shared" si="23"/>
        <v>2.0099729690309376E-4</v>
      </c>
      <c r="J254" s="4"/>
    </row>
    <row r="255" spans="1:10">
      <c r="A255" s="3" t="s">
        <v>391</v>
      </c>
      <c r="B255">
        <v>4.76</v>
      </c>
      <c r="C255" s="4">
        <v>479</v>
      </c>
      <c r="D255">
        <f t="shared" si="18"/>
        <v>100.63025210084034</v>
      </c>
      <c r="E255" s="6">
        <f t="shared" si="19"/>
        <v>4.2673632238815544E-4</v>
      </c>
      <c r="F255" s="7">
        <f t="shared" si="20"/>
        <v>0.68543742254824769</v>
      </c>
      <c r="G255" s="6">
        <f t="shared" si="21"/>
        <v>4.321544716185274E-4</v>
      </c>
      <c r="H255" s="7">
        <f t="shared" si="22"/>
        <v>0.22312970626206366</v>
      </c>
      <c r="I255">
        <f t="shared" si="23"/>
        <v>1.8804113477444151E-4</v>
      </c>
      <c r="J255" s="4"/>
    </row>
    <row r="256" spans="1:10">
      <c r="A256" s="3" t="s">
        <v>860</v>
      </c>
      <c r="B256">
        <v>4.4400000000000004</v>
      </c>
      <c r="C256" s="4">
        <v>444</v>
      </c>
      <c r="D256">
        <f t="shared" si="18"/>
        <v>99.999999999999986</v>
      </c>
      <c r="E256" s="6">
        <f t="shared" si="19"/>
        <v>3.9555517148296662E-4</v>
      </c>
      <c r="F256" s="7">
        <f t="shared" si="20"/>
        <v>0.68583297771973062</v>
      </c>
      <c r="G256" s="6">
        <f t="shared" si="21"/>
        <v>4.0310207016518108E-4</v>
      </c>
      <c r="H256" s="7">
        <f t="shared" si="22"/>
        <v>0.22353280833222883</v>
      </c>
      <c r="I256">
        <f t="shared" si="23"/>
        <v>6.8542291352541307E-4</v>
      </c>
      <c r="J256" s="2"/>
    </row>
    <row r="257" spans="1:10">
      <c r="A257" s="3" t="s">
        <v>354</v>
      </c>
      <c r="B257">
        <v>16.170000000000002</v>
      </c>
      <c r="C257" s="4">
        <v>1614</v>
      </c>
      <c r="D257">
        <f t="shared" ref="D257:D320" si="24">C257/B257</f>
        <v>99.814471243042661</v>
      </c>
      <c r="E257" s="6">
        <f t="shared" si="19"/>
        <v>1.4378965017421354E-3</v>
      </c>
      <c r="F257" s="7">
        <f t="shared" si="20"/>
        <v>0.68727087422147271</v>
      </c>
      <c r="G257" s="6">
        <f t="shared" si="21"/>
        <v>1.4680541609394095E-3</v>
      </c>
      <c r="H257" s="7">
        <f t="shared" si="22"/>
        <v>0.22500086249316822</v>
      </c>
      <c r="I257">
        <f t="shared" si="23"/>
        <v>2.1576889522362253E-4</v>
      </c>
      <c r="J257" s="2"/>
    </row>
    <row r="258" spans="1:10">
      <c r="A258" s="3" t="s">
        <v>808</v>
      </c>
      <c r="B258">
        <v>5.09</v>
      </c>
      <c r="C258" s="4">
        <v>508</v>
      </c>
      <c r="D258">
        <f t="shared" si="24"/>
        <v>99.803536345776038</v>
      </c>
      <c r="E258" s="6">
        <f t="shared" si="19"/>
        <v>4.5257213313816904E-4</v>
      </c>
      <c r="F258" s="7">
        <f t="shared" si="20"/>
        <v>0.68772344635461091</v>
      </c>
      <c r="G258" s="6">
        <f t="shared" si="21"/>
        <v>4.621147606172909E-4</v>
      </c>
      <c r="H258" s="7">
        <f t="shared" si="22"/>
        <v>0.2254629772537855</v>
      </c>
      <c r="I258">
        <f t="shared" si="23"/>
        <v>1.7776645328637652E-4</v>
      </c>
      <c r="J258" s="2"/>
    </row>
    <row r="259" spans="1:10">
      <c r="A259" s="3" t="s">
        <v>627</v>
      </c>
      <c r="B259">
        <v>4.1500000000000004</v>
      </c>
      <c r="C259" s="4">
        <v>405</v>
      </c>
      <c r="D259">
        <f t="shared" si="24"/>
        <v>97.590361445783131</v>
      </c>
      <c r="E259" s="6">
        <f t="shared" ref="E259:E322" si="25">C259/1122473</f>
        <v>3.6081046047432765E-4</v>
      </c>
      <c r="F259" s="7">
        <f t="shared" ref="F259:F322" si="26">F258+E259</f>
        <v>0.68808425681508523</v>
      </c>
      <c r="G259" s="6">
        <f t="shared" ref="G259:G322" si="27">B259/11014.58</f>
        <v>3.7677333134808591E-4</v>
      </c>
      <c r="H259" s="7">
        <f t="shared" ref="H259:H322" si="28">H258+G259</f>
        <v>0.22583975058513359</v>
      </c>
      <c r="I259">
        <f t="shared" ref="I259:I322" si="29">F259*H260-F260*H259</f>
        <v>4.5646491048570437E-4</v>
      </c>
      <c r="J259" s="2"/>
    </row>
    <row r="260" spans="1:10">
      <c r="A260" s="3" t="s">
        <v>766</v>
      </c>
      <c r="B260">
        <v>10.65</v>
      </c>
      <c r="C260" s="4">
        <v>1038</v>
      </c>
      <c r="D260">
        <f t="shared" si="24"/>
        <v>97.464788732394368</v>
      </c>
      <c r="E260" s="6">
        <f t="shared" si="25"/>
        <v>9.2474384684531382E-4</v>
      </c>
      <c r="F260" s="7">
        <f t="shared" si="26"/>
        <v>0.68900900066193049</v>
      </c>
      <c r="G260" s="6">
        <f t="shared" si="27"/>
        <v>9.6690023586918435E-4</v>
      </c>
      <c r="H260" s="7">
        <f t="shared" si="28"/>
        <v>0.22680665082100276</v>
      </c>
      <c r="I260">
        <f t="shared" si="29"/>
        <v>1.1680382906756326E-4</v>
      </c>
      <c r="J260" s="2"/>
    </row>
    <row r="261" spans="1:10">
      <c r="A261" s="3" t="s">
        <v>562</v>
      </c>
      <c r="B261">
        <v>2.72</v>
      </c>
      <c r="C261" s="4">
        <v>264</v>
      </c>
      <c r="D261">
        <f t="shared" si="24"/>
        <v>97.058823529411754</v>
      </c>
      <c r="E261" s="6">
        <f t="shared" si="25"/>
        <v>2.3519496682770989E-4</v>
      </c>
      <c r="F261" s="7">
        <f t="shared" si="26"/>
        <v>0.68924419562875816</v>
      </c>
      <c r="G261" s="6">
        <f t="shared" si="27"/>
        <v>2.4694541235344429E-4</v>
      </c>
      <c r="H261" s="7">
        <f t="shared" si="28"/>
        <v>0.22705359623335622</v>
      </c>
      <c r="I261">
        <f t="shared" si="29"/>
        <v>5.3320197292872074E-4</v>
      </c>
      <c r="J261" s="2"/>
    </row>
    <row r="262" spans="1:10">
      <c r="A262" s="3" t="s">
        <v>547</v>
      </c>
      <c r="B262">
        <v>12.4</v>
      </c>
      <c r="C262" s="4">
        <v>1200</v>
      </c>
      <c r="D262">
        <f t="shared" si="24"/>
        <v>96.774193548387089</v>
      </c>
      <c r="E262" s="6">
        <f t="shared" si="25"/>
        <v>1.069068031035045E-3</v>
      </c>
      <c r="F262" s="7">
        <f t="shared" si="26"/>
        <v>0.69031326365979317</v>
      </c>
      <c r="G262" s="6">
        <f t="shared" si="27"/>
        <v>1.1257805563171723E-3</v>
      </c>
      <c r="H262" s="7">
        <f t="shared" si="28"/>
        <v>0.2281793767896734</v>
      </c>
      <c r="I262">
        <f t="shared" si="29"/>
        <v>4.0623626232902388E-4</v>
      </c>
      <c r="J262" s="2"/>
    </row>
    <row r="263" spans="1:10">
      <c r="A263" s="3" t="s">
        <v>771</v>
      </c>
      <c r="B263">
        <v>9.44</v>
      </c>
      <c r="C263" s="4">
        <v>912</v>
      </c>
      <c r="D263">
        <f t="shared" si="24"/>
        <v>96.610169491525426</v>
      </c>
      <c r="E263" s="6">
        <f t="shared" si="25"/>
        <v>8.124917035866342E-4</v>
      </c>
      <c r="F263" s="7">
        <f t="shared" si="26"/>
        <v>0.69112575536337983</v>
      </c>
      <c r="G263" s="6">
        <f t="shared" si="27"/>
        <v>8.5704584287371827E-4</v>
      </c>
      <c r="H263" s="7">
        <f t="shared" si="28"/>
        <v>0.22903642263254712</v>
      </c>
      <c r="I263">
        <f t="shared" si="29"/>
        <v>1.9780241514216756E-4</v>
      </c>
      <c r="J263" s="2"/>
    </row>
    <row r="264" spans="1:10">
      <c r="A264" s="3" t="s">
        <v>268</v>
      </c>
      <c r="B264">
        <v>4.58</v>
      </c>
      <c r="C264" s="4">
        <v>439</v>
      </c>
      <c r="D264">
        <f t="shared" si="24"/>
        <v>95.851528384279476</v>
      </c>
      <c r="E264" s="6">
        <f t="shared" si="25"/>
        <v>3.9110072135365397E-4</v>
      </c>
      <c r="F264" s="7">
        <f t="shared" si="26"/>
        <v>0.69151685608473346</v>
      </c>
      <c r="G264" s="6">
        <f t="shared" si="27"/>
        <v>4.1581249580102014E-4</v>
      </c>
      <c r="H264" s="7">
        <f t="shared" si="28"/>
        <v>0.22945223512834814</v>
      </c>
      <c r="I264">
        <f t="shared" si="29"/>
        <v>1.0598227796698723E-4</v>
      </c>
      <c r="J264" s="2"/>
    </row>
    <row r="265" spans="1:10">
      <c r="A265" s="3" t="s">
        <v>1004</v>
      </c>
      <c r="B265">
        <v>2.4500000000000002</v>
      </c>
      <c r="C265" s="4">
        <v>234</v>
      </c>
      <c r="D265">
        <f t="shared" si="24"/>
        <v>95.510204081632651</v>
      </c>
      <c r="E265" s="6">
        <f t="shared" si="25"/>
        <v>2.0846826605183376E-4</v>
      </c>
      <c r="F265" s="7">
        <f t="shared" si="26"/>
        <v>0.69172532435078526</v>
      </c>
      <c r="G265" s="6">
        <f t="shared" si="27"/>
        <v>2.2243244862718326E-4</v>
      </c>
      <c r="H265" s="7">
        <f t="shared" si="28"/>
        <v>0.22967466757697533</v>
      </c>
      <c r="I265">
        <f t="shared" si="29"/>
        <v>1.2459744696854957E-4</v>
      </c>
      <c r="J265" s="2"/>
    </row>
    <row r="266" spans="1:10">
      <c r="A266" s="3" t="s">
        <v>39</v>
      </c>
      <c r="B266">
        <v>2.88</v>
      </c>
      <c r="C266" s="4">
        <v>275</v>
      </c>
      <c r="D266">
        <f t="shared" si="24"/>
        <v>95.486111111111114</v>
      </c>
      <c r="E266" s="6">
        <f t="shared" si="25"/>
        <v>2.4499475711219781E-4</v>
      </c>
      <c r="F266" s="7">
        <f t="shared" si="26"/>
        <v>0.69197031910789741</v>
      </c>
      <c r="G266" s="6">
        <f t="shared" si="27"/>
        <v>2.6147161308011743E-4</v>
      </c>
      <c r="H266" s="7">
        <f t="shared" si="28"/>
        <v>0.22993613919005546</v>
      </c>
      <c r="I266">
        <f t="shared" si="29"/>
        <v>1.2416037575144201E-4</v>
      </c>
      <c r="J266" s="2"/>
    </row>
    <row r="267" spans="1:10">
      <c r="A267" s="3" t="s">
        <v>658</v>
      </c>
      <c r="B267">
        <v>2.86</v>
      </c>
      <c r="C267" s="4">
        <v>271</v>
      </c>
      <c r="D267">
        <f t="shared" si="24"/>
        <v>94.75524475524476</v>
      </c>
      <c r="E267" s="6">
        <f t="shared" si="25"/>
        <v>2.4143119700874765E-4</v>
      </c>
      <c r="F267" s="7">
        <f t="shared" si="26"/>
        <v>0.69221175030490611</v>
      </c>
      <c r="G267" s="6">
        <f t="shared" si="27"/>
        <v>2.5965583798928329E-4</v>
      </c>
      <c r="H267" s="7">
        <f t="shared" si="28"/>
        <v>0.23019579502804474</v>
      </c>
      <c r="I267">
        <f t="shared" si="29"/>
        <v>2.1405410311228779E-4</v>
      </c>
      <c r="J267" s="4"/>
    </row>
    <row r="268" spans="1:10">
      <c r="A268" s="3" t="s">
        <v>476</v>
      </c>
      <c r="B268">
        <v>4.93</v>
      </c>
      <c r="C268" s="4">
        <v>467</v>
      </c>
      <c r="D268">
        <f t="shared" si="24"/>
        <v>94.726166328600414</v>
      </c>
      <c r="E268" s="6">
        <f t="shared" si="25"/>
        <v>4.1604564207780496E-4</v>
      </c>
      <c r="F268" s="7">
        <f t="shared" si="26"/>
        <v>0.69262779594698387</v>
      </c>
      <c r="G268" s="6">
        <f t="shared" si="27"/>
        <v>4.4758855989061771E-4</v>
      </c>
      <c r="H268" s="7">
        <f t="shared" si="28"/>
        <v>0.23064338358793535</v>
      </c>
      <c r="I268">
        <f t="shared" si="29"/>
        <v>8.1221277441201334E-5</v>
      </c>
      <c r="J268" s="2"/>
    </row>
    <row r="269" spans="1:10">
      <c r="A269" s="3" t="s">
        <v>128</v>
      </c>
      <c r="B269">
        <v>1.87</v>
      </c>
      <c r="C269" s="4">
        <v>177</v>
      </c>
      <c r="D269">
        <f t="shared" si="24"/>
        <v>94.652406417112289</v>
      </c>
      <c r="E269" s="6">
        <f t="shared" si="25"/>
        <v>1.5768753457766913E-4</v>
      </c>
      <c r="F269" s="7">
        <f t="shared" si="26"/>
        <v>0.69278548348156155</v>
      </c>
      <c r="G269" s="6">
        <f t="shared" si="27"/>
        <v>1.6977497099299294E-4</v>
      </c>
      <c r="H269" s="7">
        <f t="shared" si="28"/>
        <v>0.23081315855892834</v>
      </c>
      <c r="I269">
        <f t="shared" si="29"/>
        <v>1.0573039268315931E-3</v>
      </c>
      <c r="J269" s="2"/>
    </row>
    <row r="270" spans="1:10">
      <c r="A270" s="3" t="s">
        <v>620</v>
      </c>
      <c r="B270">
        <v>24.3</v>
      </c>
      <c r="C270" s="4">
        <v>2291</v>
      </c>
      <c r="D270">
        <f t="shared" si="24"/>
        <v>94.279835390946502</v>
      </c>
      <c r="E270" s="6">
        <f t="shared" si="25"/>
        <v>2.0410290492510735E-3</v>
      </c>
      <c r="F270" s="7">
        <f t="shared" si="26"/>
        <v>0.69482651253081262</v>
      </c>
      <c r="G270" s="6">
        <f t="shared" si="27"/>
        <v>2.2061667353634909E-3</v>
      </c>
      <c r="H270" s="7">
        <f t="shared" si="28"/>
        <v>0.23301932529429184</v>
      </c>
      <c r="I270">
        <f t="shared" si="29"/>
        <v>2.9334499615854548E-4</v>
      </c>
      <c r="J270" s="2"/>
    </row>
    <row r="271" spans="1:10">
      <c r="A271" s="3" t="s">
        <v>187</v>
      </c>
      <c r="B271">
        <v>6.73</v>
      </c>
      <c r="C271" s="4">
        <v>632</v>
      </c>
      <c r="D271">
        <f t="shared" si="24"/>
        <v>93.907875185735506</v>
      </c>
      <c r="E271" s="6">
        <f t="shared" si="25"/>
        <v>5.6304249634512367E-4</v>
      </c>
      <c r="F271" s="7">
        <f t="shared" si="26"/>
        <v>0.69538955502715771</v>
      </c>
      <c r="G271" s="6">
        <f t="shared" si="27"/>
        <v>6.1100831806569121E-4</v>
      </c>
      <c r="H271" s="7">
        <f t="shared" si="28"/>
        <v>0.23363033361235752</v>
      </c>
      <c r="I271">
        <f t="shared" si="29"/>
        <v>6.4588216411975985E-4</v>
      </c>
      <c r="J271" s="2"/>
    </row>
    <row r="272" spans="1:10">
      <c r="A272" s="3" t="s">
        <v>659</v>
      </c>
      <c r="B272">
        <v>14.78</v>
      </c>
      <c r="C272" s="4">
        <v>1380</v>
      </c>
      <c r="D272">
        <f t="shared" si="24"/>
        <v>93.369418132611642</v>
      </c>
      <c r="E272" s="6">
        <f t="shared" si="25"/>
        <v>1.2294282356903018E-3</v>
      </c>
      <c r="F272" s="7">
        <f t="shared" si="26"/>
        <v>0.69661898326284799</v>
      </c>
      <c r="G272" s="6">
        <f t="shared" si="27"/>
        <v>1.341857792126436E-3</v>
      </c>
      <c r="H272" s="7">
        <f t="shared" si="28"/>
        <v>0.23497219140448397</v>
      </c>
      <c r="I272">
        <f t="shared" si="29"/>
        <v>1.1145360035619278E-4</v>
      </c>
      <c r="J272" s="2"/>
    </row>
    <row r="273" spans="1:10">
      <c r="A273" s="3" t="s">
        <v>347</v>
      </c>
      <c r="B273">
        <v>2.5499999999999998</v>
      </c>
      <c r="C273" s="4">
        <v>238</v>
      </c>
      <c r="D273">
        <f t="shared" si="24"/>
        <v>93.333333333333343</v>
      </c>
      <c r="E273" s="6">
        <f t="shared" si="25"/>
        <v>2.1203182615528392E-4</v>
      </c>
      <c r="F273" s="7">
        <f t="shared" si="26"/>
        <v>0.69683101508900325</v>
      </c>
      <c r="G273" s="6">
        <f t="shared" si="27"/>
        <v>2.3151132408135398E-4</v>
      </c>
      <c r="H273" s="7">
        <f t="shared" si="28"/>
        <v>0.23520370272856533</v>
      </c>
      <c r="I273">
        <f t="shared" si="29"/>
        <v>5.6043926738313932E-4</v>
      </c>
      <c r="J273" s="4"/>
    </row>
    <row r="274" spans="1:10">
      <c r="A274" s="3" t="s">
        <v>121</v>
      </c>
      <c r="B274">
        <v>12.82</v>
      </c>
      <c r="C274" s="4">
        <v>1196</v>
      </c>
      <c r="D274">
        <f t="shared" si="24"/>
        <v>93.291731669266767</v>
      </c>
      <c r="E274" s="6">
        <f t="shared" si="25"/>
        <v>1.0655044709315948E-3</v>
      </c>
      <c r="F274" s="7">
        <f t="shared" si="26"/>
        <v>0.69789651955993481</v>
      </c>
      <c r="G274" s="6">
        <f t="shared" si="27"/>
        <v>1.1639118332246894E-3</v>
      </c>
      <c r="H274" s="7">
        <f t="shared" si="28"/>
        <v>0.23636761456179003</v>
      </c>
      <c r="I274">
        <f t="shared" si="29"/>
        <v>3.0475184833209101E-4</v>
      </c>
      <c r="J274" s="4"/>
    </row>
    <row r="275" spans="1:10">
      <c r="A275" s="3" t="s">
        <v>470</v>
      </c>
      <c r="B275">
        <v>6.97</v>
      </c>
      <c r="C275" s="4">
        <v>650</v>
      </c>
      <c r="D275">
        <f t="shared" si="24"/>
        <v>93.256814921090395</v>
      </c>
      <c r="E275" s="6">
        <f t="shared" si="25"/>
        <v>5.790785168106493E-4</v>
      </c>
      <c r="F275" s="7">
        <f t="shared" si="26"/>
        <v>0.69847559807674542</v>
      </c>
      <c r="G275" s="6">
        <f t="shared" si="27"/>
        <v>6.3279761915570093E-4</v>
      </c>
      <c r="H275" s="7">
        <f t="shared" si="28"/>
        <v>0.23700041218094572</v>
      </c>
      <c r="I275">
        <f t="shared" si="29"/>
        <v>2.4638054146591815E-4</v>
      </c>
      <c r="J275" s="2"/>
    </row>
    <row r="276" spans="1:10">
      <c r="A276" s="3" t="s">
        <v>654</v>
      </c>
      <c r="B276">
        <v>5.62</v>
      </c>
      <c r="C276" s="4">
        <v>521</v>
      </c>
      <c r="D276">
        <f t="shared" si="24"/>
        <v>92.704626334519574</v>
      </c>
      <c r="E276" s="6">
        <f t="shared" si="25"/>
        <v>4.6415370347438202E-4</v>
      </c>
      <c r="F276" s="7">
        <f t="shared" si="26"/>
        <v>0.69893975178021983</v>
      </c>
      <c r="G276" s="6">
        <f t="shared" si="27"/>
        <v>5.1023280052439591E-4</v>
      </c>
      <c r="H276" s="7">
        <f t="shared" si="28"/>
        <v>0.23751064498147012</v>
      </c>
      <c r="I276">
        <f t="shared" si="29"/>
        <v>4.0605210029109884E-4</v>
      </c>
      <c r="J276" s="2"/>
    </row>
    <row r="277" spans="1:10">
      <c r="A277" s="3" t="s">
        <v>603</v>
      </c>
      <c r="B277">
        <v>9.26</v>
      </c>
      <c r="C277" s="4">
        <v>858</v>
      </c>
      <c r="D277">
        <f t="shared" si="24"/>
        <v>92.656587473002162</v>
      </c>
      <c r="E277" s="6">
        <f t="shared" si="25"/>
        <v>7.6438364219005709E-4</v>
      </c>
      <c r="F277" s="7">
        <f t="shared" si="26"/>
        <v>0.69970413542240983</v>
      </c>
      <c r="G277" s="6">
        <f t="shared" si="27"/>
        <v>8.4070386705621095E-4</v>
      </c>
      <c r="H277" s="7">
        <f t="shared" si="28"/>
        <v>0.23835134884852632</v>
      </c>
      <c r="I277">
        <f t="shared" si="29"/>
        <v>1.061659021343031E-4</v>
      </c>
      <c r="J277" s="2"/>
    </row>
    <row r="278" spans="1:10">
      <c r="A278" s="3" t="s">
        <v>435</v>
      </c>
      <c r="B278">
        <v>2.42</v>
      </c>
      <c r="C278" s="4">
        <v>224</v>
      </c>
      <c r="D278">
        <f t="shared" si="24"/>
        <v>92.561983471074385</v>
      </c>
      <c r="E278" s="6">
        <f t="shared" si="25"/>
        <v>1.9955936579320839E-4</v>
      </c>
      <c r="F278" s="7">
        <f t="shared" si="26"/>
        <v>0.69990369478820302</v>
      </c>
      <c r="G278" s="6">
        <f t="shared" si="27"/>
        <v>2.1970878599093203E-4</v>
      </c>
      <c r="H278" s="7">
        <f t="shared" si="28"/>
        <v>0.23857105763451725</v>
      </c>
      <c r="I278">
        <f t="shared" si="29"/>
        <v>6.285419231295275E-4</v>
      </c>
      <c r="J278" s="2"/>
    </row>
    <row r="279" spans="1:10">
      <c r="A279" s="3" t="s">
        <v>925</v>
      </c>
      <c r="B279">
        <v>14.3</v>
      </c>
      <c r="C279" s="4">
        <v>1318</v>
      </c>
      <c r="D279">
        <f t="shared" si="24"/>
        <v>92.167832167832159</v>
      </c>
      <c r="E279" s="6">
        <f t="shared" si="25"/>
        <v>1.1741930540868245E-3</v>
      </c>
      <c r="F279" s="7">
        <f t="shared" si="26"/>
        <v>0.70107788784228986</v>
      </c>
      <c r="G279" s="6">
        <f t="shared" si="27"/>
        <v>1.2982791899464165E-3</v>
      </c>
      <c r="H279" s="7">
        <f t="shared" si="28"/>
        <v>0.23986933682446365</v>
      </c>
      <c r="I279">
        <f t="shared" si="29"/>
        <v>1.3196953770813757E-4</v>
      </c>
      <c r="J279" s="2"/>
    </row>
    <row r="280" spans="1:10">
      <c r="A280" s="3" t="s">
        <v>169</v>
      </c>
      <c r="B280">
        <v>3</v>
      </c>
      <c r="C280" s="4">
        <v>276</v>
      </c>
      <c r="D280">
        <f t="shared" si="24"/>
        <v>92</v>
      </c>
      <c r="E280" s="6">
        <f t="shared" si="25"/>
        <v>2.4588564713806031E-4</v>
      </c>
      <c r="F280" s="7">
        <f t="shared" si="26"/>
        <v>0.70132377348942787</v>
      </c>
      <c r="G280" s="6">
        <f t="shared" si="27"/>
        <v>2.7236626362512234E-4</v>
      </c>
      <c r="H280" s="7">
        <f t="shared" si="28"/>
        <v>0.24014170308808877</v>
      </c>
      <c r="I280">
        <f t="shared" si="29"/>
        <v>3.965555290936229E-4</v>
      </c>
      <c r="J280" s="2"/>
    </row>
    <row r="281" spans="1:10">
      <c r="A281" s="3" t="s">
        <v>37</v>
      </c>
      <c r="B281">
        <v>8.99</v>
      </c>
      <c r="C281" s="4">
        <v>822</v>
      </c>
      <c r="D281">
        <f t="shared" si="24"/>
        <v>91.434927697441594</v>
      </c>
      <c r="E281" s="6">
        <f t="shared" si="25"/>
        <v>7.3231160125900583E-4</v>
      </c>
      <c r="F281" s="7">
        <f t="shared" si="26"/>
        <v>0.70205608509068684</v>
      </c>
      <c r="G281" s="6">
        <f t="shared" si="27"/>
        <v>8.1619090332994996E-4</v>
      </c>
      <c r="H281" s="7">
        <f t="shared" si="28"/>
        <v>0.24095789399141873</v>
      </c>
      <c r="I281">
        <f t="shared" si="29"/>
        <v>1.9542274461034626E-4</v>
      </c>
      <c r="J281" s="2"/>
    </row>
    <row r="282" spans="1:10">
      <c r="A282" s="3" t="s">
        <v>798</v>
      </c>
      <c r="B282">
        <v>4.43</v>
      </c>
      <c r="C282" s="4">
        <v>405</v>
      </c>
      <c r="D282">
        <f t="shared" si="24"/>
        <v>91.422121896162537</v>
      </c>
      <c r="E282" s="6">
        <f t="shared" si="25"/>
        <v>3.6081046047432765E-4</v>
      </c>
      <c r="F282" s="7">
        <f t="shared" si="26"/>
        <v>0.70241689555116116</v>
      </c>
      <c r="G282" s="6">
        <f t="shared" si="27"/>
        <v>4.0219418261976396E-4</v>
      </c>
      <c r="H282" s="7">
        <f t="shared" si="28"/>
        <v>0.24136008817403851</v>
      </c>
      <c r="I282">
        <f t="shared" si="29"/>
        <v>2.485182139077835E-4</v>
      </c>
      <c r="J282" s="2"/>
    </row>
    <row r="283" spans="1:10">
      <c r="A283" s="3" t="s">
        <v>759</v>
      </c>
      <c r="B283">
        <v>5.62</v>
      </c>
      <c r="C283" s="4">
        <v>511</v>
      </c>
      <c r="D283">
        <f t="shared" si="24"/>
        <v>90.92526690391459</v>
      </c>
      <c r="E283" s="6">
        <f t="shared" si="25"/>
        <v>4.5524480321575665E-4</v>
      </c>
      <c r="F283" s="7">
        <f t="shared" si="26"/>
        <v>0.70287214035437695</v>
      </c>
      <c r="G283" s="6">
        <f t="shared" si="27"/>
        <v>5.1023280052439591E-4</v>
      </c>
      <c r="H283" s="7">
        <f t="shared" si="28"/>
        <v>0.2418703209745629</v>
      </c>
      <c r="I283">
        <f t="shared" si="29"/>
        <v>2.1848520237843783E-4</v>
      </c>
      <c r="J283" s="2"/>
    </row>
    <row r="284" spans="1:10">
      <c r="A284" s="3" t="s">
        <v>859</v>
      </c>
      <c r="B284">
        <v>4.9400000000000004</v>
      </c>
      <c r="C284" s="4">
        <v>449</v>
      </c>
      <c r="D284">
        <f t="shared" si="24"/>
        <v>90.890688259109311</v>
      </c>
      <c r="E284" s="6">
        <f t="shared" si="25"/>
        <v>4.0000962161227933E-4</v>
      </c>
      <c r="F284" s="7">
        <f t="shared" si="26"/>
        <v>0.70327214997598919</v>
      </c>
      <c r="G284" s="6">
        <f t="shared" si="27"/>
        <v>4.4849644743603483E-4</v>
      </c>
      <c r="H284" s="7">
        <f t="shared" si="28"/>
        <v>0.24231881742199893</v>
      </c>
      <c r="I284">
        <f t="shared" si="29"/>
        <v>4.1222470159429925E-4</v>
      </c>
      <c r="J284" s="2"/>
    </row>
    <row r="285" spans="1:10">
      <c r="A285" s="3" t="s">
        <v>825</v>
      </c>
      <c r="B285">
        <v>9.32</v>
      </c>
      <c r="C285" s="4">
        <v>847</v>
      </c>
      <c r="D285">
        <f t="shared" si="24"/>
        <v>90.87982832618026</v>
      </c>
      <c r="E285" s="6">
        <f t="shared" si="25"/>
        <v>7.5458385190556917E-4</v>
      </c>
      <c r="F285" s="7">
        <f t="shared" si="26"/>
        <v>0.70402673382789471</v>
      </c>
      <c r="G285" s="6">
        <f t="shared" si="27"/>
        <v>8.4615119232871346E-4</v>
      </c>
      <c r="H285" s="7">
        <f t="shared" si="28"/>
        <v>0.24316496861432765</v>
      </c>
      <c r="I285">
        <f t="shared" si="29"/>
        <v>7.9995258205065034E-4</v>
      </c>
      <c r="J285" s="2"/>
    </row>
    <row r="286" spans="1:10">
      <c r="A286" s="3" t="s">
        <v>740</v>
      </c>
      <c r="B286">
        <v>18.05</v>
      </c>
      <c r="C286" s="4">
        <v>1633</v>
      </c>
      <c r="D286">
        <f t="shared" si="24"/>
        <v>90.470914127423825</v>
      </c>
      <c r="E286" s="6">
        <f t="shared" si="25"/>
        <v>1.4548234122335236E-3</v>
      </c>
      <c r="F286" s="7">
        <f t="shared" si="26"/>
        <v>0.70548155724012829</v>
      </c>
      <c r="G286" s="6">
        <f t="shared" si="27"/>
        <v>1.6387370194778195E-3</v>
      </c>
      <c r="H286" s="7">
        <f t="shared" si="28"/>
        <v>0.24480370563380546</v>
      </c>
      <c r="I286">
        <f t="shared" si="29"/>
        <v>4.8735446758813028E-4</v>
      </c>
      <c r="J286" s="2"/>
    </row>
    <row r="287" spans="1:10">
      <c r="A287" s="3" t="s">
        <v>150</v>
      </c>
      <c r="B287">
        <v>10.98</v>
      </c>
      <c r="C287" s="4">
        <v>990</v>
      </c>
      <c r="D287">
        <f t="shared" si="24"/>
        <v>90.163934426229503</v>
      </c>
      <c r="E287" s="6">
        <f t="shared" si="25"/>
        <v>8.8198112560391203E-4</v>
      </c>
      <c r="F287" s="7">
        <f t="shared" si="26"/>
        <v>0.70636353836573218</v>
      </c>
      <c r="G287" s="6">
        <f t="shared" si="27"/>
        <v>9.9686052486794774E-4</v>
      </c>
      <c r="H287" s="7">
        <f t="shared" si="28"/>
        <v>0.24580056615867341</v>
      </c>
      <c r="I287">
        <f t="shared" si="29"/>
        <v>2.1089287830039494E-4</v>
      </c>
      <c r="J287" s="2"/>
    </row>
    <row r="288" spans="1:10">
      <c r="A288" s="3" t="s">
        <v>293</v>
      </c>
      <c r="B288">
        <v>4.75</v>
      </c>
      <c r="C288" s="4">
        <v>428</v>
      </c>
      <c r="D288">
        <f t="shared" si="24"/>
        <v>90.10526315789474</v>
      </c>
      <c r="E288" s="6">
        <f t="shared" si="25"/>
        <v>3.8130093106916605E-4</v>
      </c>
      <c r="F288" s="7">
        <f t="shared" si="26"/>
        <v>0.70674483929680132</v>
      </c>
      <c r="G288" s="6">
        <f t="shared" si="27"/>
        <v>4.3124658407311039E-4</v>
      </c>
      <c r="H288" s="7">
        <f t="shared" si="28"/>
        <v>0.24623181274274653</v>
      </c>
      <c r="I288">
        <f t="shared" si="29"/>
        <v>2.2084112086842578E-4</v>
      </c>
      <c r="J288" s="2"/>
    </row>
    <row r="289" spans="1:10">
      <c r="A289" s="3" t="s">
        <v>98</v>
      </c>
      <c r="B289">
        <v>4.97</v>
      </c>
      <c r="C289" s="4">
        <v>447</v>
      </c>
      <c r="D289">
        <f t="shared" si="24"/>
        <v>89.939637826961771</v>
      </c>
      <c r="E289" s="6">
        <f t="shared" si="25"/>
        <v>3.9822784156055423E-4</v>
      </c>
      <c r="F289" s="7">
        <f t="shared" si="26"/>
        <v>0.70714306713836184</v>
      </c>
      <c r="G289" s="6">
        <f t="shared" si="27"/>
        <v>4.5122011007228598E-4</v>
      </c>
      <c r="H289" s="7">
        <f t="shared" si="28"/>
        <v>0.24668303285281881</v>
      </c>
      <c r="I289">
        <f t="shared" si="29"/>
        <v>1.3792662680167656E-4</v>
      </c>
      <c r="J289" s="2"/>
    </row>
    <row r="290" spans="1:10">
      <c r="A290" s="3" t="s">
        <v>822</v>
      </c>
      <c r="B290">
        <v>3.1</v>
      </c>
      <c r="C290" s="4">
        <v>278</v>
      </c>
      <c r="D290">
        <f t="shared" si="24"/>
        <v>89.677419354838705</v>
      </c>
      <c r="E290" s="6">
        <f t="shared" si="25"/>
        <v>2.4766742718978542E-4</v>
      </c>
      <c r="F290" s="7">
        <f t="shared" si="26"/>
        <v>0.70739073456555157</v>
      </c>
      <c r="G290" s="6">
        <f t="shared" si="27"/>
        <v>2.8144513907929307E-4</v>
      </c>
      <c r="H290" s="7">
        <f t="shared" si="28"/>
        <v>0.24696447799189811</v>
      </c>
      <c r="I290">
        <f t="shared" si="29"/>
        <v>2.7945097617332326E-4</v>
      </c>
      <c r="J290" s="4"/>
    </row>
    <row r="291" spans="1:10">
      <c r="A291" s="3" t="s">
        <v>197</v>
      </c>
      <c r="B291">
        <v>6.28</v>
      </c>
      <c r="C291" s="4">
        <v>563</v>
      </c>
      <c r="D291">
        <f t="shared" si="24"/>
        <v>89.649681528662413</v>
      </c>
      <c r="E291" s="6">
        <f t="shared" si="25"/>
        <v>5.0157108456060854E-4</v>
      </c>
      <c r="F291" s="7">
        <f t="shared" si="26"/>
        <v>0.70789230565011219</v>
      </c>
      <c r="G291" s="6">
        <f t="shared" si="27"/>
        <v>5.7015337852192279E-4</v>
      </c>
      <c r="H291" s="7">
        <f t="shared" si="28"/>
        <v>0.24753463137042003</v>
      </c>
      <c r="I291">
        <f t="shared" si="29"/>
        <v>3.6051196251613016E-4</v>
      </c>
      <c r="J291" s="2"/>
    </row>
    <row r="292" spans="1:10">
      <c r="A292" s="3" t="s">
        <v>742</v>
      </c>
      <c r="B292">
        <v>8.08</v>
      </c>
      <c r="C292" s="4">
        <v>720</v>
      </c>
      <c r="D292">
        <f t="shared" si="24"/>
        <v>89.10891089108911</v>
      </c>
      <c r="E292" s="6">
        <f t="shared" si="25"/>
        <v>6.4144081862102693E-4</v>
      </c>
      <c r="F292" s="7">
        <f t="shared" si="26"/>
        <v>0.70853374646873324</v>
      </c>
      <c r="G292" s="6">
        <f t="shared" si="27"/>
        <v>7.3357313669699612E-4</v>
      </c>
      <c r="H292" s="7">
        <f t="shared" si="28"/>
        <v>0.24826820450711704</v>
      </c>
      <c r="I292">
        <f t="shared" si="29"/>
        <v>3.5100481831953911E-4</v>
      </c>
      <c r="J292" s="2"/>
    </row>
    <row r="293" spans="1:10">
      <c r="A293" s="3" t="s">
        <v>342</v>
      </c>
      <c r="B293">
        <v>7.86</v>
      </c>
      <c r="C293" s="4">
        <v>699</v>
      </c>
      <c r="D293">
        <f t="shared" si="24"/>
        <v>88.931297709923655</v>
      </c>
      <c r="E293" s="6">
        <f t="shared" si="25"/>
        <v>6.227321280779137E-4</v>
      </c>
      <c r="F293" s="7">
        <f t="shared" si="26"/>
        <v>0.70915647859681119</v>
      </c>
      <c r="G293" s="6">
        <f t="shared" si="27"/>
        <v>7.1359961069782053E-4</v>
      </c>
      <c r="H293" s="7">
        <f t="shared" si="28"/>
        <v>0.24898180411781484</v>
      </c>
      <c r="I293">
        <f t="shared" si="29"/>
        <v>5.2259814941724159E-5</v>
      </c>
      <c r="J293" s="4"/>
    </row>
    <row r="294" spans="1:10">
      <c r="A294" s="3" t="s">
        <v>451</v>
      </c>
      <c r="B294">
        <v>1.17</v>
      </c>
      <c r="C294" s="4">
        <v>104</v>
      </c>
      <c r="D294">
        <f t="shared" si="24"/>
        <v>88.8888888888889</v>
      </c>
      <c r="E294" s="6">
        <f t="shared" si="25"/>
        <v>9.2652562689703893E-5</v>
      </c>
      <c r="F294" s="7">
        <f t="shared" si="26"/>
        <v>0.70924913115950095</v>
      </c>
      <c r="G294" s="6">
        <f t="shared" si="27"/>
        <v>1.062228428137977E-4</v>
      </c>
      <c r="H294" s="7">
        <f t="shared" si="28"/>
        <v>0.24908802696062865</v>
      </c>
      <c r="I294">
        <f t="shared" si="29"/>
        <v>4.6145434611830072E-4</v>
      </c>
      <c r="J294" s="2"/>
    </row>
    <row r="295" spans="1:10">
      <c r="A295" s="3" t="s">
        <v>272</v>
      </c>
      <c r="B295">
        <v>10.33</v>
      </c>
      <c r="C295" s="4">
        <v>918</v>
      </c>
      <c r="D295">
        <f t="shared" si="24"/>
        <v>88.867376573088094</v>
      </c>
      <c r="E295" s="6">
        <f t="shared" si="25"/>
        <v>8.1783704374180941E-4</v>
      </c>
      <c r="F295" s="7">
        <f t="shared" si="26"/>
        <v>0.71006696820324278</v>
      </c>
      <c r="G295" s="6">
        <f t="shared" si="27"/>
        <v>9.3784783441583797E-4</v>
      </c>
      <c r="H295" s="7">
        <f t="shared" si="28"/>
        <v>0.25002587479504451</v>
      </c>
      <c r="I295">
        <f t="shared" si="29"/>
        <v>2.5899022272646288E-4</v>
      </c>
      <c r="J295" s="2"/>
    </row>
    <row r="296" spans="1:10">
      <c r="A296" s="3" t="s">
        <v>137</v>
      </c>
      <c r="B296">
        <v>5.79</v>
      </c>
      <c r="C296" s="4">
        <v>513</v>
      </c>
      <c r="D296">
        <f t="shared" si="24"/>
        <v>88.601036269430054</v>
      </c>
      <c r="E296" s="6">
        <f t="shared" si="25"/>
        <v>4.570265832674817E-4</v>
      </c>
      <c r="F296" s="7">
        <f t="shared" si="26"/>
        <v>0.71052399478651029</v>
      </c>
      <c r="G296" s="6">
        <f t="shared" si="27"/>
        <v>5.2566688879648611E-4</v>
      </c>
      <c r="H296" s="7">
        <f t="shared" si="28"/>
        <v>0.25055154168384097</v>
      </c>
      <c r="I296">
        <f t="shared" si="29"/>
        <v>1.4050037236695845E-4</v>
      </c>
      <c r="J296" s="4"/>
    </row>
    <row r="297" spans="1:10">
      <c r="A297" s="3" t="s">
        <v>828</v>
      </c>
      <c r="B297">
        <v>3.14</v>
      </c>
      <c r="C297" s="4">
        <v>278</v>
      </c>
      <c r="D297">
        <f t="shared" si="24"/>
        <v>88.535031847133752</v>
      </c>
      <c r="E297" s="6">
        <f t="shared" si="25"/>
        <v>2.4766742718978542E-4</v>
      </c>
      <c r="F297" s="7">
        <f t="shared" si="26"/>
        <v>0.71077166221370003</v>
      </c>
      <c r="G297" s="6">
        <f t="shared" si="27"/>
        <v>2.850766892609614E-4</v>
      </c>
      <c r="H297" s="7">
        <f t="shared" si="28"/>
        <v>0.25083661837310195</v>
      </c>
      <c r="I297">
        <f t="shared" si="29"/>
        <v>1.9829393665743433E-4</v>
      </c>
      <c r="J297" s="2"/>
    </row>
    <row r="298" spans="1:10">
      <c r="A298" s="3" t="s">
        <v>821</v>
      </c>
      <c r="B298">
        <v>4.42</v>
      </c>
      <c r="C298" s="4">
        <v>389</v>
      </c>
      <c r="D298">
        <f t="shared" si="24"/>
        <v>88.009049773755663</v>
      </c>
      <c r="E298" s="6">
        <f t="shared" si="25"/>
        <v>3.4655622006052707E-4</v>
      </c>
      <c r="F298" s="7">
        <f t="shared" si="26"/>
        <v>0.71111821843376055</v>
      </c>
      <c r="G298" s="6">
        <f t="shared" si="27"/>
        <v>4.0128629507434689E-4</v>
      </c>
      <c r="H298" s="7">
        <f t="shared" si="28"/>
        <v>0.2512379046681763</v>
      </c>
      <c r="I298">
        <f t="shared" si="29"/>
        <v>2.8571683614894705E-4</v>
      </c>
      <c r="J298" s="2"/>
    </row>
    <row r="299" spans="1:10">
      <c r="A299" s="3" t="s">
        <v>1060</v>
      </c>
      <c r="B299">
        <v>6.36</v>
      </c>
      <c r="C299" s="4">
        <v>558</v>
      </c>
      <c r="D299">
        <f t="shared" si="24"/>
        <v>87.735849056603769</v>
      </c>
      <c r="E299" s="6">
        <f t="shared" si="25"/>
        <v>4.9711663443129594E-4</v>
      </c>
      <c r="F299" s="7">
        <f t="shared" si="26"/>
        <v>0.71161533506819186</v>
      </c>
      <c r="G299" s="6">
        <f t="shared" si="27"/>
        <v>5.7741647888525944E-4</v>
      </c>
      <c r="H299" s="7">
        <f t="shared" si="28"/>
        <v>0.25181532114706157</v>
      </c>
      <c r="I299">
        <f t="shared" si="29"/>
        <v>7.3228286683685306E-5</v>
      </c>
      <c r="J299" s="2"/>
    </row>
    <row r="300" spans="1:10">
      <c r="A300" s="3" t="s">
        <v>651</v>
      </c>
      <c r="B300">
        <v>1.63</v>
      </c>
      <c r="C300" s="4">
        <v>143</v>
      </c>
      <c r="D300">
        <f t="shared" si="24"/>
        <v>87.730061349693258</v>
      </c>
      <c r="E300" s="6">
        <f t="shared" si="25"/>
        <v>1.2739727369834287E-4</v>
      </c>
      <c r="F300" s="7">
        <f t="shared" si="26"/>
        <v>0.71174273234189023</v>
      </c>
      <c r="G300" s="6">
        <f t="shared" si="27"/>
        <v>1.4798566990298313E-4</v>
      </c>
      <c r="H300" s="7">
        <f t="shared" si="28"/>
        <v>0.25196330681696455</v>
      </c>
      <c r="I300">
        <f t="shared" si="29"/>
        <v>3.6594419425006741E-4</v>
      </c>
      <c r="J300" s="4"/>
    </row>
    <row r="301" spans="1:10">
      <c r="A301" s="3" t="s">
        <v>76</v>
      </c>
      <c r="B301">
        <v>8.14</v>
      </c>
      <c r="C301" s="4">
        <v>713</v>
      </c>
      <c r="D301">
        <f t="shared" si="24"/>
        <v>87.59213759213759</v>
      </c>
      <c r="E301" s="6">
        <f t="shared" si="25"/>
        <v>6.3520458843998923E-4</v>
      </c>
      <c r="F301" s="7">
        <f t="shared" si="26"/>
        <v>0.71237793693033025</v>
      </c>
      <c r="G301" s="6">
        <f t="shared" si="27"/>
        <v>7.3902046196949863E-4</v>
      </c>
      <c r="H301" s="7">
        <f t="shared" si="28"/>
        <v>0.25270232727893405</v>
      </c>
      <c r="I301">
        <f t="shared" si="29"/>
        <v>3.795222172842394E-4</v>
      </c>
      <c r="J301" s="2"/>
    </row>
    <row r="302" spans="1:10">
      <c r="A302" s="3" t="s">
        <v>546</v>
      </c>
      <c r="B302">
        <v>8.43</v>
      </c>
      <c r="C302" s="4">
        <v>736</v>
      </c>
      <c r="D302">
        <f t="shared" si="24"/>
        <v>87.307236061684463</v>
      </c>
      <c r="E302" s="6">
        <f t="shared" si="25"/>
        <v>6.5569505903482757E-4</v>
      </c>
      <c r="F302" s="7">
        <f t="shared" si="26"/>
        <v>0.71303363198936509</v>
      </c>
      <c r="G302" s="6">
        <f t="shared" si="27"/>
        <v>7.6534920078659375E-4</v>
      </c>
      <c r="H302" s="7">
        <f t="shared" si="28"/>
        <v>0.25346767647972063</v>
      </c>
      <c r="I302">
        <f t="shared" si="29"/>
        <v>2.411062689793575E-4</v>
      </c>
      <c r="J302" s="2"/>
    </row>
    <row r="303" spans="1:10">
      <c r="A303" s="3" t="s">
        <v>793</v>
      </c>
      <c r="B303">
        <v>5.35</v>
      </c>
      <c r="C303" s="4">
        <v>466</v>
      </c>
      <c r="D303">
        <f t="shared" si="24"/>
        <v>87.10280373831776</v>
      </c>
      <c r="E303" s="6">
        <f t="shared" si="25"/>
        <v>4.1515475205194247E-4</v>
      </c>
      <c r="F303" s="7">
        <f t="shared" si="26"/>
        <v>0.71344878674141698</v>
      </c>
      <c r="G303" s="6">
        <f t="shared" si="27"/>
        <v>4.8571983679813482E-4</v>
      </c>
      <c r="H303" s="7">
        <f t="shared" si="28"/>
        <v>0.25395339631651875</v>
      </c>
      <c r="I303">
        <f t="shared" si="29"/>
        <v>4.3627971340090554E-4</v>
      </c>
      <c r="J303" s="2"/>
    </row>
    <row r="304" spans="1:10">
      <c r="A304" s="3" t="s">
        <v>590</v>
      </c>
      <c r="B304">
        <v>9.68</v>
      </c>
      <c r="C304" s="4">
        <v>843</v>
      </c>
      <c r="D304">
        <f t="shared" si="24"/>
        <v>87.086776859504141</v>
      </c>
      <c r="E304" s="6">
        <f t="shared" si="25"/>
        <v>7.5102029180211906E-4</v>
      </c>
      <c r="F304" s="7">
        <f t="shared" si="26"/>
        <v>0.71419980703321906</v>
      </c>
      <c r="G304" s="6">
        <f t="shared" si="27"/>
        <v>8.788351439637281E-4</v>
      </c>
      <c r="H304" s="7">
        <f t="shared" si="28"/>
        <v>0.25483223146048251</v>
      </c>
      <c r="I304">
        <f t="shared" si="29"/>
        <v>1.0457228781893257E-4</v>
      </c>
      <c r="J304" s="4"/>
    </row>
    <row r="305" spans="1:10">
      <c r="A305" s="3" t="s">
        <v>977</v>
      </c>
      <c r="B305">
        <v>2.3199999999999998</v>
      </c>
      <c r="C305" s="4">
        <v>202</v>
      </c>
      <c r="D305">
        <f t="shared" si="24"/>
        <v>87.068965517241381</v>
      </c>
      <c r="E305" s="6">
        <f t="shared" si="25"/>
        <v>1.7995978522423258E-4</v>
      </c>
      <c r="F305" s="7">
        <f t="shared" si="26"/>
        <v>0.71437976681844328</v>
      </c>
      <c r="G305" s="6">
        <f t="shared" si="27"/>
        <v>2.1062991053676127E-4</v>
      </c>
      <c r="H305" s="7">
        <f t="shared" si="28"/>
        <v>0.25504286137101928</v>
      </c>
      <c r="I305">
        <f t="shared" si="29"/>
        <v>4.0178992070000197E-4</v>
      </c>
      <c r="J305" s="2"/>
    </row>
    <row r="306" spans="1:10">
      <c r="A306" s="3" t="s">
        <v>531</v>
      </c>
      <c r="B306">
        <v>8.91</v>
      </c>
      <c r="C306" s="4">
        <v>775</v>
      </c>
      <c r="D306">
        <f t="shared" si="24"/>
        <v>86.980920314253652</v>
      </c>
      <c r="E306" s="6">
        <f t="shared" si="25"/>
        <v>6.9043977004346654E-4</v>
      </c>
      <c r="F306" s="7">
        <f t="shared" si="26"/>
        <v>0.71507020658848675</v>
      </c>
      <c r="G306" s="6">
        <f t="shared" si="27"/>
        <v>8.0892780296661331E-4</v>
      </c>
      <c r="H306" s="7">
        <f t="shared" si="28"/>
        <v>0.25585178917398588</v>
      </c>
      <c r="I306">
        <f t="shared" si="29"/>
        <v>6.5965680028942653E-4</v>
      </c>
      <c r="J306" s="2"/>
    </row>
    <row r="307" spans="1:10">
      <c r="A307" s="3" t="s">
        <v>539</v>
      </c>
      <c r="B307">
        <v>14.62</v>
      </c>
      <c r="C307" s="4">
        <v>1270</v>
      </c>
      <c r="D307">
        <f t="shared" si="24"/>
        <v>86.867305061559506</v>
      </c>
      <c r="E307" s="6">
        <f t="shared" si="25"/>
        <v>1.1314303328454226E-3</v>
      </c>
      <c r="F307" s="7">
        <f t="shared" si="26"/>
        <v>0.71620163692133221</v>
      </c>
      <c r="G307" s="6">
        <f t="shared" si="27"/>
        <v>1.3273315913997629E-3</v>
      </c>
      <c r="H307" s="7">
        <f t="shared" si="28"/>
        <v>0.25717912076538563</v>
      </c>
      <c r="I307">
        <f t="shared" si="29"/>
        <v>4.7887664270493402E-4</v>
      </c>
      <c r="J307" s="2"/>
    </row>
    <row r="308" spans="1:10">
      <c r="A308" s="3" t="s">
        <v>557</v>
      </c>
      <c r="B308">
        <v>10.61</v>
      </c>
      <c r="C308" s="4">
        <v>921</v>
      </c>
      <c r="D308">
        <f t="shared" si="24"/>
        <v>86.804901036757784</v>
      </c>
      <c r="E308" s="6">
        <f t="shared" si="25"/>
        <v>8.2050971381939701E-4</v>
      </c>
      <c r="F308" s="7">
        <f t="shared" si="26"/>
        <v>0.71702214663515162</v>
      </c>
      <c r="G308" s="6">
        <f t="shared" si="27"/>
        <v>9.6326868568751597E-4</v>
      </c>
      <c r="H308" s="7">
        <f t="shared" si="28"/>
        <v>0.25814238945107315</v>
      </c>
      <c r="I308">
        <f t="shared" si="29"/>
        <v>1.712874202315362E-4</v>
      </c>
      <c r="J308" s="2"/>
    </row>
    <row r="309" spans="1:10">
      <c r="A309" s="3" t="s">
        <v>312</v>
      </c>
      <c r="B309">
        <v>3.79</v>
      </c>
      <c r="C309" s="4">
        <v>328</v>
      </c>
      <c r="D309">
        <f t="shared" si="24"/>
        <v>86.543535620052765</v>
      </c>
      <c r="E309" s="6">
        <f t="shared" si="25"/>
        <v>2.9221192848291231E-4</v>
      </c>
      <c r="F309" s="7">
        <f t="shared" si="26"/>
        <v>0.71731435856363457</v>
      </c>
      <c r="G309" s="6">
        <f t="shared" si="27"/>
        <v>3.4408937971307121E-4</v>
      </c>
      <c r="H309" s="7">
        <f t="shared" si="28"/>
        <v>0.25848647883078624</v>
      </c>
      <c r="I309">
        <f t="shared" si="29"/>
        <v>2.0030126323844488E-4</v>
      </c>
      <c r="J309" s="4"/>
    </row>
    <row r="310" spans="1:10">
      <c r="A310" s="3" t="s">
        <v>407</v>
      </c>
      <c r="B310">
        <v>4.43</v>
      </c>
      <c r="C310" s="4">
        <v>383</v>
      </c>
      <c r="D310">
        <f t="shared" si="24"/>
        <v>86.455981941309261</v>
      </c>
      <c r="E310" s="6">
        <f t="shared" si="25"/>
        <v>3.4121087990535186E-4</v>
      </c>
      <c r="F310" s="7">
        <f t="shared" si="26"/>
        <v>0.71765556944353992</v>
      </c>
      <c r="G310" s="6">
        <f t="shared" si="27"/>
        <v>4.0219418261976396E-4</v>
      </c>
      <c r="H310" s="7">
        <f t="shared" si="28"/>
        <v>0.25888867301340601</v>
      </c>
      <c r="I310">
        <f t="shared" si="29"/>
        <v>1.357290598406613E-4</v>
      </c>
      <c r="J310" s="4"/>
    </row>
    <row r="311" spans="1:10">
      <c r="A311" s="3" t="s">
        <v>260</v>
      </c>
      <c r="B311">
        <v>3</v>
      </c>
      <c r="C311" s="4">
        <v>259</v>
      </c>
      <c r="D311">
        <f t="shared" si="24"/>
        <v>86.333333333333329</v>
      </c>
      <c r="E311" s="6">
        <f t="shared" si="25"/>
        <v>2.3074051669839721E-4</v>
      </c>
      <c r="F311" s="7">
        <f t="shared" si="26"/>
        <v>0.71788630996023828</v>
      </c>
      <c r="G311" s="6">
        <f t="shared" si="27"/>
        <v>2.7236626362512234E-4</v>
      </c>
      <c r="H311" s="7">
        <f t="shared" si="28"/>
        <v>0.25916103927703116</v>
      </c>
      <c r="I311">
        <f t="shared" si="29"/>
        <v>4.4489049989460128E-4</v>
      </c>
      <c r="J311" s="2"/>
    </row>
    <row r="312" spans="1:10">
      <c r="A312" s="3" t="s">
        <v>827</v>
      </c>
      <c r="B312">
        <v>9.83</v>
      </c>
      <c r="C312" s="4">
        <v>848</v>
      </c>
      <c r="D312">
        <f t="shared" si="24"/>
        <v>86.266531027466939</v>
      </c>
      <c r="E312" s="6">
        <f t="shared" si="25"/>
        <v>7.5547474193143178E-4</v>
      </c>
      <c r="F312" s="7">
        <f t="shared" si="26"/>
        <v>0.71864178470216966</v>
      </c>
      <c r="G312" s="6">
        <f t="shared" si="27"/>
        <v>8.9245345714498417E-4</v>
      </c>
      <c r="H312" s="7">
        <f t="shared" si="28"/>
        <v>0.26005349273417616</v>
      </c>
      <c r="I312">
        <f t="shared" si="29"/>
        <v>4.5021397257707929E-4</v>
      </c>
      <c r="J312" s="2"/>
    </row>
    <row r="313" spans="1:10">
      <c r="A313" s="3" t="s">
        <v>931</v>
      </c>
      <c r="B313">
        <v>9.94</v>
      </c>
      <c r="C313" s="4">
        <v>856</v>
      </c>
      <c r="D313">
        <f t="shared" si="24"/>
        <v>86.116700201207252</v>
      </c>
      <c r="E313" s="6">
        <f t="shared" si="25"/>
        <v>7.6260186213833209E-4</v>
      </c>
      <c r="F313" s="7">
        <f t="shared" si="26"/>
        <v>0.71940438656430794</v>
      </c>
      <c r="G313" s="6">
        <f t="shared" si="27"/>
        <v>9.0244022014457196E-4</v>
      </c>
      <c r="H313" s="7">
        <f t="shared" si="28"/>
        <v>0.26095593295432074</v>
      </c>
      <c r="I313">
        <f t="shared" si="29"/>
        <v>2.6304365110085826E-4</v>
      </c>
      <c r="J313" s="2"/>
    </row>
    <row r="314" spans="1:10">
      <c r="A314" s="3" t="s">
        <v>832</v>
      </c>
      <c r="B314">
        <v>5.8</v>
      </c>
      <c r="C314" s="4">
        <v>498</v>
      </c>
      <c r="D314">
        <f t="shared" si="24"/>
        <v>85.862068965517238</v>
      </c>
      <c r="E314" s="6">
        <f t="shared" si="25"/>
        <v>4.4366323287954368E-4</v>
      </c>
      <c r="F314" s="7">
        <f t="shared" si="26"/>
        <v>0.71984804979718753</v>
      </c>
      <c r="G314" s="6">
        <f t="shared" si="27"/>
        <v>5.2657477634190312E-4</v>
      </c>
      <c r="H314" s="7">
        <f t="shared" si="28"/>
        <v>0.26148250773066262</v>
      </c>
      <c r="I314">
        <f t="shared" si="29"/>
        <v>1.3768833799673863E-4</v>
      </c>
      <c r="J314" s="2"/>
    </row>
    <row r="315" spans="1:10">
      <c r="A315" s="3" t="s">
        <v>560</v>
      </c>
      <c r="B315">
        <v>3.03</v>
      </c>
      <c r="C315" s="4">
        <v>259</v>
      </c>
      <c r="D315">
        <f t="shared" si="24"/>
        <v>85.478547854785489</v>
      </c>
      <c r="E315" s="6">
        <f t="shared" si="25"/>
        <v>2.3074051669839721E-4</v>
      </c>
      <c r="F315" s="7">
        <f t="shared" si="26"/>
        <v>0.72007879031388589</v>
      </c>
      <c r="G315" s="6">
        <f t="shared" si="27"/>
        <v>2.7508992626137355E-4</v>
      </c>
      <c r="H315" s="7">
        <f t="shared" si="28"/>
        <v>0.26175759765692397</v>
      </c>
      <c r="I315">
        <f t="shared" si="29"/>
        <v>2.5822966319377638E-4</v>
      </c>
      <c r="J315" s="2"/>
    </row>
    <row r="316" spans="1:10">
      <c r="A316" s="3" t="s">
        <v>337</v>
      </c>
      <c r="B316">
        <v>5.68</v>
      </c>
      <c r="C316" s="4">
        <v>485</v>
      </c>
      <c r="D316">
        <f t="shared" si="24"/>
        <v>85.387323943661983</v>
      </c>
      <c r="E316" s="6">
        <f t="shared" si="25"/>
        <v>4.3208166254333065E-4</v>
      </c>
      <c r="F316" s="7">
        <f t="shared" si="26"/>
        <v>0.72051087197642927</v>
      </c>
      <c r="G316" s="6">
        <f t="shared" si="27"/>
        <v>5.1568012579689831E-4</v>
      </c>
      <c r="H316" s="7">
        <f t="shared" si="28"/>
        <v>0.26227327778272086</v>
      </c>
      <c r="I316">
        <f t="shared" si="29"/>
        <v>3.2625620984694237E-4</v>
      </c>
      <c r="J316" s="2"/>
    </row>
    <row r="317" spans="1:10">
      <c r="A317" s="3" t="s">
        <v>724</v>
      </c>
      <c r="B317">
        <v>7.17</v>
      </c>
      <c r="C317" s="4">
        <v>611</v>
      </c>
      <c r="D317">
        <f t="shared" si="24"/>
        <v>85.216178521617849</v>
      </c>
      <c r="E317" s="6">
        <f t="shared" si="25"/>
        <v>5.4433380580201033E-4</v>
      </c>
      <c r="F317" s="7">
        <f t="shared" si="26"/>
        <v>0.72105520578223126</v>
      </c>
      <c r="G317" s="6">
        <f t="shared" si="27"/>
        <v>6.5095537006404239E-4</v>
      </c>
      <c r="H317" s="7">
        <f t="shared" si="28"/>
        <v>0.2629242331527849</v>
      </c>
      <c r="I317">
        <f t="shared" si="29"/>
        <v>1.1008596165331674E-3</v>
      </c>
      <c r="J317" s="2"/>
    </row>
    <row r="318" spans="1:10">
      <c r="A318" s="3" t="s">
        <v>988</v>
      </c>
      <c r="B318">
        <v>24.13</v>
      </c>
      <c r="C318" s="4">
        <v>2044</v>
      </c>
      <c r="D318">
        <f t="shared" si="24"/>
        <v>84.707832573559884</v>
      </c>
      <c r="E318" s="6">
        <f t="shared" si="25"/>
        <v>1.8209792128630266E-3</v>
      </c>
      <c r="F318" s="7">
        <f t="shared" si="26"/>
        <v>0.72287618499509432</v>
      </c>
      <c r="G318" s="6">
        <f t="shared" si="27"/>
        <v>2.1907326470914008E-3</v>
      </c>
      <c r="H318" s="7">
        <f t="shared" si="28"/>
        <v>0.26511496579987631</v>
      </c>
      <c r="I318">
        <f t="shared" si="29"/>
        <v>5.1539192583627269E-4</v>
      </c>
      <c r="J318" s="2"/>
    </row>
    <row r="319" spans="1:10">
      <c r="A319" s="3" t="s">
        <v>527</v>
      </c>
      <c r="B319">
        <v>11.29</v>
      </c>
      <c r="C319" s="4">
        <v>955</v>
      </c>
      <c r="D319">
        <f t="shared" si="24"/>
        <v>84.588131089459708</v>
      </c>
      <c r="E319" s="6">
        <f t="shared" si="25"/>
        <v>8.5079997469872327E-4</v>
      </c>
      <c r="F319" s="7">
        <f t="shared" si="26"/>
        <v>0.72372698496979304</v>
      </c>
      <c r="G319" s="6">
        <f t="shared" si="27"/>
        <v>1.0250050387758771E-3</v>
      </c>
      <c r="H319" s="7">
        <f t="shared" si="28"/>
        <v>0.26613997083865221</v>
      </c>
      <c r="I319">
        <f t="shared" si="29"/>
        <v>2.1876119712516129E-4</v>
      </c>
      <c r="J319" s="2"/>
    </row>
    <row r="320" spans="1:10">
      <c r="A320" s="3" t="s">
        <v>881</v>
      </c>
      <c r="B320">
        <v>4.78</v>
      </c>
      <c r="C320" s="4">
        <v>402</v>
      </c>
      <c r="D320">
        <f t="shared" si="24"/>
        <v>84.10041841004184</v>
      </c>
      <c r="E320" s="6">
        <f t="shared" si="25"/>
        <v>3.5813779039674005E-4</v>
      </c>
      <c r="F320" s="7">
        <f t="shared" si="26"/>
        <v>0.72408512276018977</v>
      </c>
      <c r="G320" s="6">
        <f t="shared" si="27"/>
        <v>4.3397024670936159E-4</v>
      </c>
      <c r="H320" s="7">
        <f t="shared" si="28"/>
        <v>0.26657394108536159</v>
      </c>
      <c r="I320">
        <f t="shared" si="29"/>
        <v>3.7309178508376784E-4</v>
      </c>
      <c r="J320" s="2"/>
    </row>
    <row r="321" spans="1:10">
      <c r="A321" s="3" t="s">
        <v>425</v>
      </c>
      <c r="B321">
        <v>8.15</v>
      </c>
      <c r="C321" s="4">
        <v>685</v>
      </c>
      <c r="D321">
        <f t="shared" ref="D321:D384" si="30">C321/B321</f>
        <v>84.049079754601223</v>
      </c>
      <c r="E321" s="6">
        <f t="shared" si="25"/>
        <v>6.1025966771583817E-4</v>
      </c>
      <c r="F321" s="7">
        <f t="shared" si="26"/>
        <v>0.72469538242790565</v>
      </c>
      <c r="G321" s="6">
        <f t="shared" si="27"/>
        <v>7.3992834951491576E-4</v>
      </c>
      <c r="H321" s="7">
        <f t="shared" si="28"/>
        <v>0.26731386943487651</v>
      </c>
      <c r="I321">
        <f t="shared" si="29"/>
        <v>3.9735907944998816E-4</v>
      </c>
      <c r="J321" s="4"/>
    </row>
    <row r="322" spans="1:10">
      <c r="A322" s="3" t="s">
        <v>738</v>
      </c>
      <c r="B322">
        <v>8.66</v>
      </c>
      <c r="C322" s="4">
        <v>724</v>
      </c>
      <c r="D322">
        <f t="shared" si="30"/>
        <v>83.602771362586608</v>
      </c>
      <c r="E322" s="6">
        <f t="shared" si="25"/>
        <v>6.4500437872447715E-4</v>
      </c>
      <c r="F322" s="7">
        <f t="shared" si="26"/>
        <v>0.72534038680663016</v>
      </c>
      <c r="G322" s="6">
        <f t="shared" si="27"/>
        <v>7.8623061433118647E-4</v>
      </c>
      <c r="H322" s="7">
        <f t="shared" si="28"/>
        <v>0.2681001000492077</v>
      </c>
      <c r="I322">
        <f t="shared" si="29"/>
        <v>5.4143580029925031E-4</v>
      </c>
      <c r="J322" s="2"/>
    </row>
    <row r="323" spans="1:10">
      <c r="A323" s="3" t="s">
        <v>566</v>
      </c>
      <c r="B323">
        <v>11.78</v>
      </c>
      <c r="C323" s="4">
        <v>981</v>
      </c>
      <c r="D323">
        <f t="shared" si="30"/>
        <v>83.276740237691001</v>
      </c>
      <c r="E323" s="6">
        <f t="shared" ref="E323:E386" si="31">C323/1122473</f>
        <v>8.7396311537114922E-4</v>
      </c>
      <c r="F323" s="7">
        <f t="shared" ref="F323:F386" si="32">F322+E323</f>
        <v>0.72621434992200129</v>
      </c>
      <c r="G323" s="6">
        <f t="shared" ref="G323:G386" si="33">B323/11014.58</f>
        <v>1.0694915285013136E-3</v>
      </c>
      <c r="H323" s="7">
        <f t="shared" ref="H323:H386" si="34">H322+G323</f>
        <v>0.26916959157770903</v>
      </c>
      <c r="I323">
        <f t="shared" ref="I323:I386" si="35">F323*H324-F324*H323</f>
        <v>2.9247366601922731E-4</v>
      </c>
      <c r="J323" s="2"/>
    </row>
    <row r="324" spans="1:10">
      <c r="A324" s="3" t="s">
        <v>926</v>
      </c>
      <c r="B324">
        <v>6.36</v>
      </c>
      <c r="C324" s="4">
        <v>529</v>
      </c>
      <c r="D324">
        <f t="shared" si="30"/>
        <v>83.176100628930811</v>
      </c>
      <c r="E324" s="6">
        <f t="shared" si="31"/>
        <v>4.7128082368128233E-4</v>
      </c>
      <c r="F324" s="7">
        <f t="shared" si="32"/>
        <v>0.7266856307456826</v>
      </c>
      <c r="G324" s="6">
        <f t="shared" si="33"/>
        <v>5.7741647888525944E-4</v>
      </c>
      <c r="H324" s="7">
        <f t="shared" si="34"/>
        <v>0.2697470080565943</v>
      </c>
      <c r="I324">
        <f t="shared" si="35"/>
        <v>2.5855177731071155E-4</v>
      </c>
      <c r="J324" s="2"/>
    </row>
    <row r="325" spans="1:10">
      <c r="A325" s="3" t="s">
        <v>802</v>
      </c>
      <c r="B325">
        <v>5.62</v>
      </c>
      <c r="C325" s="4">
        <v>467</v>
      </c>
      <c r="D325">
        <f t="shared" si="30"/>
        <v>83.096085409252666</v>
      </c>
      <c r="E325" s="6">
        <f t="shared" si="31"/>
        <v>4.1604564207780496E-4</v>
      </c>
      <c r="F325" s="7">
        <f t="shared" si="32"/>
        <v>0.72710167638776035</v>
      </c>
      <c r="G325" s="6">
        <f t="shared" si="33"/>
        <v>5.1023280052439591E-4</v>
      </c>
      <c r="H325" s="7">
        <f t="shared" si="34"/>
        <v>0.27025724085711866</v>
      </c>
      <c r="I325">
        <f t="shared" si="35"/>
        <v>2.5303795343878388E-4</v>
      </c>
      <c r="J325" s="4"/>
    </row>
    <row r="326" spans="1:10">
      <c r="A326" s="3" t="s">
        <v>99</v>
      </c>
      <c r="B326">
        <v>5.5</v>
      </c>
      <c r="C326" s="4">
        <v>457</v>
      </c>
      <c r="D326">
        <f t="shared" si="30"/>
        <v>83.090909090909093</v>
      </c>
      <c r="E326" s="6">
        <f t="shared" si="31"/>
        <v>4.071367418191796E-4</v>
      </c>
      <c r="F326" s="7">
        <f t="shared" si="32"/>
        <v>0.72750881312957949</v>
      </c>
      <c r="G326" s="6">
        <f t="shared" si="33"/>
        <v>4.9933814997939099E-4</v>
      </c>
      <c r="H326" s="7">
        <f t="shared" si="34"/>
        <v>0.27075657900709804</v>
      </c>
      <c r="I326">
        <f t="shared" si="35"/>
        <v>1.762638822636331E-4</v>
      </c>
      <c r="J326" s="4"/>
    </row>
    <row r="327" spans="1:10">
      <c r="A327" s="3" t="s">
        <v>398</v>
      </c>
      <c r="B327">
        <v>3.83</v>
      </c>
      <c r="C327" s="4">
        <v>318</v>
      </c>
      <c r="D327">
        <f t="shared" si="30"/>
        <v>83.028720626631852</v>
      </c>
      <c r="E327" s="6">
        <f t="shared" si="31"/>
        <v>2.8330302822428689E-4</v>
      </c>
      <c r="F327" s="7">
        <f t="shared" si="32"/>
        <v>0.72779211615780381</v>
      </c>
      <c r="G327" s="6">
        <f t="shared" si="33"/>
        <v>3.4772092989473954E-4</v>
      </c>
      <c r="H327" s="7">
        <f t="shared" si="34"/>
        <v>0.27110429993699275</v>
      </c>
      <c r="I327">
        <f t="shared" si="35"/>
        <v>4.6412526346567562E-4</v>
      </c>
      <c r="J327" s="2"/>
    </row>
    <row r="328" spans="1:10">
      <c r="A328" s="3" t="s">
        <v>235</v>
      </c>
      <c r="B328">
        <v>10.08</v>
      </c>
      <c r="C328" s="4">
        <v>836</v>
      </c>
      <c r="D328">
        <f t="shared" si="30"/>
        <v>82.936507936507937</v>
      </c>
      <c r="E328" s="6">
        <f t="shared" si="31"/>
        <v>7.4478406162108136E-4</v>
      </c>
      <c r="F328" s="7">
        <f t="shared" si="32"/>
        <v>0.72853690021942485</v>
      </c>
      <c r="G328" s="6">
        <f t="shared" si="33"/>
        <v>9.1515064578041102E-4</v>
      </c>
      <c r="H328" s="7">
        <f t="shared" si="34"/>
        <v>0.27201945058277316</v>
      </c>
      <c r="I328">
        <f t="shared" si="35"/>
        <v>4.0305480468572075E-4</v>
      </c>
      <c r="J328" s="2"/>
    </row>
    <row r="329" spans="1:10">
      <c r="A329" s="3" t="s">
        <v>1064</v>
      </c>
      <c r="B329">
        <v>8.75</v>
      </c>
      <c r="C329" s="4">
        <v>725</v>
      </c>
      <c r="D329">
        <f t="shared" si="30"/>
        <v>82.857142857142861</v>
      </c>
      <c r="E329" s="6">
        <f t="shared" si="31"/>
        <v>6.4589526875033965E-4</v>
      </c>
      <c r="F329" s="7">
        <f t="shared" si="32"/>
        <v>0.72918279548817522</v>
      </c>
      <c r="G329" s="6">
        <f t="shared" si="33"/>
        <v>7.9440160223994013E-4</v>
      </c>
      <c r="H329" s="7">
        <f t="shared" si="34"/>
        <v>0.27281385218501308</v>
      </c>
      <c r="I329">
        <f t="shared" si="35"/>
        <v>1.4893757467474011E-4</v>
      </c>
      <c r="J329" s="2"/>
    </row>
    <row r="330" spans="1:10">
      <c r="A330" s="3" t="s">
        <v>575</v>
      </c>
      <c r="B330">
        <v>3.23</v>
      </c>
      <c r="C330" s="4">
        <v>267</v>
      </c>
      <c r="D330">
        <f t="shared" si="30"/>
        <v>82.662538699690401</v>
      </c>
      <c r="E330" s="6">
        <f t="shared" si="31"/>
        <v>2.378676369052975E-4</v>
      </c>
      <c r="F330" s="7">
        <f t="shared" si="32"/>
        <v>0.72942066312508047</v>
      </c>
      <c r="G330" s="6">
        <f t="shared" si="33"/>
        <v>2.9324767716971506E-4</v>
      </c>
      <c r="H330" s="7">
        <f t="shared" si="34"/>
        <v>0.27310709986218279</v>
      </c>
      <c r="I330">
        <f t="shared" si="35"/>
        <v>1.8226307894075866E-4</v>
      </c>
      <c r="J330" s="2"/>
    </row>
    <row r="331" spans="1:10">
      <c r="A331" s="3" t="s">
        <v>1020</v>
      </c>
      <c r="B331">
        <v>3.95</v>
      </c>
      <c r="C331" s="4">
        <v>326</v>
      </c>
      <c r="D331">
        <f t="shared" si="30"/>
        <v>82.531645569620252</v>
      </c>
      <c r="E331" s="6">
        <f t="shared" si="31"/>
        <v>2.904301484311872E-4</v>
      </c>
      <c r="F331" s="7">
        <f t="shared" si="32"/>
        <v>0.72971109327351169</v>
      </c>
      <c r="G331" s="6">
        <f t="shared" si="33"/>
        <v>3.5861558043974445E-4</v>
      </c>
      <c r="H331" s="7">
        <f t="shared" si="34"/>
        <v>0.27346571544262255</v>
      </c>
      <c r="I331">
        <f t="shared" si="35"/>
        <v>1.4216716781839667E-4</v>
      </c>
      <c r="J331" s="2"/>
    </row>
    <row r="332" spans="1:10">
      <c r="A332" s="3" t="s">
        <v>535</v>
      </c>
      <c r="B332">
        <v>3.08</v>
      </c>
      <c r="C332" s="4">
        <v>254</v>
      </c>
      <c r="D332">
        <f t="shared" si="30"/>
        <v>82.467532467532465</v>
      </c>
      <c r="E332" s="6">
        <f t="shared" si="31"/>
        <v>2.2628606656908452E-4</v>
      </c>
      <c r="F332" s="7">
        <f t="shared" si="32"/>
        <v>0.72993737934008074</v>
      </c>
      <c r="G332" s="6">
        <f t="shared" si="33"/>
        <v>2.7962936398845894E-4</v>
      </c>
      <c r="H332" s="7">
        <f t="shared" si="34"/>
        <v>0.273745344806611</v>
      </c>
      <c r="I332">
        <f t="shared" si="35"/>
        <v>2.4470927133554976E-3</v>
      </c>
      <c r="J332" s="2"/>
    </row>
    <row r="333" spans="1:10">
      <c r="A333" s="3" t="s">
        <v>1012</v>
      </c>
      <c r="B333">
        <v>52.96</v>
      </c>
      <c r="C333" s="4">
        <v>4357</v>
      </c>
      <c r="D333">
        <f t="shared" si="30"/>
        <v>82.26963746223565</v>
      </c>
      <c r="E333" s="6">
        <f t="shared" si="31"/>
        <v>3.8816078426830757E-3</v>
      </c>
      <c r="F333" s="7">
        <f t="shared" si="32"/>
        <v>0.73381898718276384</v>
      </c>
      <c r="G333" s="6">
        <f t="shared" si="33"/>
        <v>4.8081724405288264E-3</v>
      </c>
      <c r="H333" s="7">
        <f t="shared" si="34"/>
        <v>0.27855351724713984</v>
      </c>
      <c r="I333">
        <f t="shared" si="35"/>
        <v>3.057801380074443E-4</v>
      </c>
      <c r="J333" s="2"/>
    </row>
    <row r="334" spans="1:10">
      <c r="A334" s="3" t="s">
        <v>861</v>
      </c>
      <c r="B334">
        <v>6.59</v>
      </c>
      <c r="C334" s="4">
        <v>537</v>
      </c>
      <c r="D334">
        <f t="shared" si="30"/>
        <v>81.487101669195752</v>
      </c>
      <c r="E334" s="6">
        <f t="shared" si="31"/>
        <v>4.784079438881826E-4</v>
      </c>
      <c r="F334" s="7">
        <f t="shared" si="32"/>
        <v>0.73429739512665204</v>
      </c>
      <c r="G334" s="6">
        <f t="shared" si="33"/>
        <v>5.9829789242985204E-4</v>
      </c>
      <c r="H334" s="7">
        <f t="shared" si="34"/>
        <v>0.27915181513956971</v>
      </c>
      <c r="I334">
        <f t="shared" si="35"/>
        <v>1.438243810850115E-4</v>
      </c>
      <c r="J334" s="2"/>
    </row>
    <row r="335" spans="1:10">
      <c r="A335" s="3" t="s">
        <v>1009</v>
      </c>
      <c r="B335">
        <v>3.09</v>
      </c>
      <c r="C335" s="4">
        <v>250</v>
      </c>
      <c r="D335">
        <f t="shared" si="30"/>
        <v>80.906148867313917</v>
      </c>
      <c r="E335" s="6">
        <f t="shared" si="31"/>
        <v>2.2272250646563436E-4</v>
      </c>
      <c r="F335" s="7">
        <f t="shared" si="32"/>
        <v>0.73452011763311764</v>
      </c>
      <c r="G335" s="6">
        <f t="shared" si="33"/>
        <v>2.80537251533876E-4</v>
      </c>
      <c r="H335" s="7">
        <f t="shared" si="34"/>
        <v>0.27943235239110359</v>
      </c>
      <c r="I335">
        <f t="shared" si="35"/>
        <v>4.7081030904577714E-4</v>
      </c>
      <c r="J335" s="2"/>
    </row>
    <row r="336" spans="1:10">
      <c r="A336" s="3" t="s">
        <v>81</v>
      </c>
      <c r="B336">
        <v>10.11</v>
      </c>
      <c r="C336" s="4">
        <v>817</v>
      </c>
      <c r="D336">
        <f t="shared" si="30"/>
        <v>80.811078140454995</v>
      </c>
      <c r="E336" s="6">
        <f t="shared" si="31"/>
        <v>7.2785715112969312E-4</v>
      </c>
      <c r="F336" s="7">
        <f t="shared" si="32"/>
        <v>0.7352479747842473</v>
      </c>
      <c r="G336" s="6">
        <f t="shared" si="33"/>
        <v>9.1787430841666227E-4</v>
      </c>
      <c r="H336" s="7">
        <f t="shared" si="34"/>
        <v>0.28035022669952026</v>
      </c>
      <c r="I336">
        <f t="shared" si="35"/>
        <v>3.4619423072521083E-4</v>
      </c>
      <c r="J336" s="2"/>
    </row>
    <row r="337" spans="1:10">
      <c r="A337" s="3" t="s">
        <v>26</v>
      </c>
      <c r="B337">
        <v>7.42</v>
      </c>
      <c r="C337" s="4">
        <v>597</v>
      </c>
      <c r="D337">
        <f t="shared" si="30"/>
        <v>80.458221024258762</v>
      </c>
      <c r="E337" s="6">
        <f t="shared" si="31"/>
        <v>5.318613454399348E-4</v>
      </c>
      <c r="F337" s="7">
        <f t="shared" si="32"/>
        <v>0.73577983612968723</v>
      </c>
      <c r="G337" s="6">
        <f t="shared" si="33"/>
        <v>6.7365255869946924E-4</v>
      </c>
      <c r="H337" s="7">
        <f t="shared" si="34"/>
        <v>0.2810238792582197</v>
      </c>
      <c r="I337">
        <f t="shared" si="35"/>
        <v>4.8700982923022273E-4</v>
      </c>
      <c r="J337" s="2"/>
    </row>
    <row r="338" spans="1:10">
      <c r="A338" s="3" t="s">
        <v>586</v>
      </c>
      <c r="B338">
        <v>10.42</v>
      </c>
      <c r="C338" s="4">
        <v>835</v>
      </c>
      <c r="D338">
        <f t="shared" si="30"/>
        <v>80.134357005758162</v>
      </c>
      <c r="E338" s="6">
        <f t="shared" si="31"/>
        <v>7.4389317159521875E-4</v>
      </c>
      <c r="F338" s="7">
        <f t="shared" si="32"/>
        <v>0.7365237293012824</v>
      </c>
      <c r="G338" s="6">
        <f t="shared" si="33"/>
        <v>9.4601882232459163E-4</v>
      </c>
      <c r="H338" s="7">
        <f t="shared" si="34"/>
        <v>0.28196989808054429</v>
      </c>
      <c r="I338">
        <f t="shared" si="35"/>
        <v>3.8160714524609896E-4</v>
      </c>
      <c r="J338" s="2"/>
    </row>
    <row r="339" spans="1:10">
      <c r="A339" s="3" t="s">
        <v>595</v>
      </c>
      <c r="B339">
        <v>8.16</v>
      </c>
      <c r="C339" s="4">
        <v>653</v>
      </c>
      <c r="D339">
        <f t="shared" si="30"/>
        <v>80.024509803921561</v>
      </c>
      <c r="E339" s="6">
        <f t="shared" si="31"/>
        <v>5.8175118688823691E-4</v>
      </c>
      <c r="F339" s="7">
        <f t="shared" si="32"/>
        <v>0.73710548048817059</v>
      </c>
      <c r="G339" s="6">
        <f t="shared" si="33"/>
        <v>7.4083623706033277E-4</v>
      </c>
      <c r="H339" s="7">
        <f t="shared" si="34"/>
        <v>0.28271073431760463</v>
      </c>
      <c r="I339">
        <f t="shared" si="35"/>
        <v>1.1183486648821961E-4</v>
      </c>
      <c r="J339" s="4"/>
    </row>
    <row r="340" spans="1:10">
      <c r="A340" s="3" t="s">
        <v>483</v>
      </c>
      <c r="B340">
        <v>2.39</v>
      </c>
      <c r="C340" s="4">
        <v>191</v>
      </c>
      <c r="D340">
        <f t="shared" si="30"/>
        <v>79.9163179916318</v>
      </c>
      <c r="E340" s="6">
        <f t="shared" si="31"/>
        <v>1.7015999493974465E-4</v>
      </c>
      <c r="F340" s="7">
        <f t="shared" si="32"/>
        <v>0.73727564048311034</v>
      </c>
      <c r="G340" s="6">
        <f t="shared" si="33"/>
        <v>2.169851233546808E-4</v>
      </c>
      <c r="H340" s="7">
        <f t="shared" si="34"/>
        <v>0.28292771944095929</v>
      </c>
      <c r="I340">
        <f t="shared" si="35"/>
        <v>2.3762281519693063E-4</v>
      </c>
      <c r="J340" s="4"/>
    </row>
    <row r="341" spans="1:10">
      <c r="A341" s="3" t="s">
        <v>189</v>
      </c>
      <c r="B341">
        <v>5.0599999999999996</v>
      </c>
      <c r="C341" s="4">
        <v>401</v>
      </c>
      <c r="D341">
        <f t="shared" si="30"/>
        <v>79.249011857707515</v>
      </c>
      <c r="E341" s="6">
        <f t="shared" si="31"/>
        <v>3.5724690037087749E-4</v>
      </c>
      <c r="F341" s="7">
        <f t="shared" si="32"/>
        <v>0.73763288738348121</v>
      </c>
      <c r="G341" s="6">
        <f t="shared" si="33"/>
        <v>4.5939109798103964E-4</v>
      </c>
      <c r="H341" s="7">
        <f t="shared" si="34"/>
        <v>0.28338711053894033</v>
      </c>
      <c r="I341">
        <f t="shared" si="35"/>
        <v>6.2233384258797431E-4</v>
      </c>
      <c r="J341" s="2"/>
    </row>
    <row r="342" spans="1:10">
      <c r="A342" s="3" t="s">
        <v>203</v>
      </c>
      <c r="B342">
        <v>13.24</v>
      </c>
      <c r="C342" s="4">
        <v>1047</v>
      </c>
      <c r="D342">
        <f t="shared" si="30"/>
        <v>79.0785498489426</v>
      </c>
      <c r="E342" s="6">
        <f t="shared" si="31"/>
        <v>9.3276185707807675E-4</v>
      </c>
      <c r="F342" s="7">
        <f t="shared" si="32"/>
        <v>0.73856564924055923</v>
      </c>
      <c r="G342" s="6">
        <f t="shared" si="33"/>
        <v>1.2020431101322066E-3</v>
      </c>
      <c r="H342" s="7">
        <f t="shared" si="34"/>
        <v>0.28458915364907256</v>
      </c>
      <c r="I342">
        <f t="shared" si="35"/>
        <v>1.3639490157524303E-4</v>
      </c>
      <c r="J342" s="2"/>
    </row>
    <row r="343" spans="1:10">
      <c r="A343" s="3" t="s">
        <v>53</v>
      </c>
      <c r="B343">
        <v>2.9</v>
      </c>
      <c r="C343" s="4">
        <v>229</v>
      </c>
      <c r="D343">
        <f t="shared" si="30"/>
        <v>78.965517241379317</v>
      </c>
      <c r="E343" s="6">
        <f t="shared" si="31"/>
        <v>2.0401381592252107E-4</v>
      </c>
      <c r="F343" s="7">
        <f t="shared" si="32"/>
        <v>0.73876966305648173</v>
      </c>
      <c r="G343" s="6">
        <f t="shared" si="33"/>
        <v>2.6328738817095156E-4</v>
      </c>
      <c r="H343" s="7">
        <f t="shared" si="34"/>
        <v>0.2848524410372435</v>
      </c>
      <c r="I343">
        <f t="shared" si="35"/>
        <v>3.0536576897349788E-4</v>
      </c>
      <c r="J343" s="2"/>
    </row>
    <row r="344" spans="1:10">
      <c r="A344" s="3" t="s">
        <v>727</v>
      </c>
      <c r="B344">
        <v>6.49</v>
      </c>
      <c r="C344" s="4">
        <v>512</v>
      </c>
      <c r="D344">
        <f t="shared" si="30"/>
        <v>78.890600924499225</v>
      </c>
      <c r="E344" s="6">
        <f t="shared" si="31"/>
        <v>4.5613569324161915E-4</v>
      </c>
      <c r="F344" s="7">
        <f t="shared" si="32"/>
        <v>0.73922579874972338</v>
      </c>
      <c r="G344" s="6">
        <f t="shared" si="33"/>
        <v>5.8921901697568137E-4</v>
      </c>
      <c r="H344" s="7">
        <f t="shared" si="34"/>
        <v>0.28544166005421917</v>
      </c>
      <c r="I344">
        <f t="shared" si="35"/>
        <v>6.9778490335603571E-4</v>
      </c>
      <c r="J344" s="2"/>
    </row>
    <row r="345" spans="1:10">
      <c r="A345" s="3" t="s">
        <v>709</v>
      </c>
      <c r="B345">
        <v>14.8</v>
      </c>
      <c r="C345" s="4">
        <v>1162</v>
      </c>
      <c r="D345">
        <f t="shared" si="30"/>
        <v>78.513513513513516</v>
      </c>
      <c r="E345" s="6">
        <f t="shared" si="31"/>
        <v>1.0352142100522686E-3</v>
      </c>
      <c r="F345" s="7">
        <f t="shared" si="32"/>
        <v>0.74026101295977564</v>
      </c>
      <c r="G345" s="6">
        <f t="shared" si="33"/>
        <v>1.3436735672172702E-3</v>
      </c>
      <c r="H345" s="7">
        <f t="shared" si="34"/>
        <v>0.28678533362143643</v>
      </c>
      <c r="I345">
        <f t="shared" si="35"/>
        <v>5.4710583877681795E-5</v>
      </c>
      <c r="J345" s="2"/>
    </row>
    <row r="346" spans="1:10">
      <c r="A346" s="3" t="s">
        <v>205</v>
      </c>
      <c r="B346">
        <v>1.1599999999999999</v>
      </c>
      <c r="C346" s="4">
        <v>91</v>
      </c>
      <c r="D346">
        <f t="shared" si="30"/>
        <v>78.448275862068968</v>
      </c>
      <c r="E346" s="6">
        <f t="shared" si="31"/>
        <v>8.1070992353490906E-5</v>
      </c>
      <c r="F346" s="7">
        <f t="shared" si="32"/>
        <v>0.74034208395212908</v>
      </c>
      <c r="G346" s="6">
        <f t="shared" si="33"/>
        <v>1.0531495526838064E-4</v>
      </c>
      <c r="H346" s="7">
        <f t="shared" si="34"/>
        <v>0.28689064857670482</v>
      </c>
      <c r="I346">
        <f t="shared" si="35"/>
        <v>1.7758452927538193E-4</v>
      </c>
      <c r="J346" s="4"/>
    </row>
    <row r="347" spans="1:10">
      <c r="A347" s="3" t="s">
        <v>1106</v>
      </c>
      <c r="B347">
        <v>3.76</v>
      </c>
      <c r="C347" s="4">
        <v>294</v>
      </c>
      <c r="D347">
        <f t="shared" si="30"/>
        <v>78.191489361702139</v>
      </c>
      <c r="E347" s="6">
        <f t="shared" si="31"/>
        <v>2.6192166760358599E-4</v>
      </c>
      <c r="F347" s="7">
        <f t="shared" si="32"/>
        <v>0.74060400561973272</v>
      </c>
      <c r="G347" s="6">
        <f t="shared" si="33"/>
        <v>3.4136571707681996E-4</v>
      </c>
      <c r="H347" s="7">
        <f t="shared" si="34"/>
        <v>0.28723201429378165</v>
      </c>
      <c r="I347">
        <f t="shared" si="35"/>
        <v>3.1983780815353358E-4</v>
      </c>
      <c r="J347" s="2"/>
    </row>
    <row r="348" spans="1:10">
      <c r="A348" s="3" t="s">
        <v>165</v>
      </c>
      <c r="B348">
        <v>6.77</v>
      </c>
      <c r="C348" s="4">
        <v>529</v>
      </c>
      <c r="D348">
        <f t="shared" si="30"/>
        <v>78.138847858197934</v>
      </c>
      <c r="E348" s="6">
        <f t="shared" si="31"/>
        <v>4.7128082368128233E-4</v>
      </c>
      <c r="F348" s="7">
        <f t="shared" si="32"/>
        <v>0.74107528644341403</v>
      </c>
      <c r="G348" s="6">
        <f t="shared" si="33"/>
        <v>6.1463986824735937E-4</v>
      </c>
      <c r="H348" s="7">
        <f t="shared" si="34"/>
        <v>0.28784665416202898</v>
      </c>
      <c r="I348">
        <f t="shared" si="35"/>
        <v>1.7482974132160267E-4</v>
      </c>
      <c r="J348" s="2"/>
    </row>
    <row r="349" spans="1:10">
      <c r="A349" s="3" t="s">
        <v>886</v>
      </c>
      <c r="B349">
        <v>3.7</v>
      </c>
      <c r="C349" s="4">
        <v>289</v>
      </c>
      <c r="D349">
        <f t="shared" si="30"/>
        <v>78.108108108108098</v>
      </c>
      <c r="E349" s="6">
        <f t="shared" si="31"/>
        <v>2.5746721747427334E-4</v>
      </c>
      <c r="F349" s="7">
        <f t="shared" si="32"/>
        <v>0.74133275366088836</v>
      </c>
      <c r="G349" s="6">
        <f t="shared" si="33"/>
        <v>3.3591839180431755E-4</v>
      </c>
      <c r="H349" s="7">
        <f t="shared" si="34"/>
        <v>0.28818257255383328</v>
      </c>
      <c r="I349">
        <f t="shared" si="35"/>
        <v>3.2134340823694596E-4</v>
      </c>
      <c r="J349" s="2"/>
    </row>
    <row r="350" spans="1:10">
      <c r="A350" s="3" t="s">
        <v>722</v>
      </c>
      <c r="B350">
        <v>6.8</v>
      </c>
      <c r="C350" s="4">
        <v>531</v>
      </c>
      <c r="D350">
        <f t="shared" si="30"/>
        <v>78.088235294117652</v>
      </c>
      <c r="E350" s="6">
        <f t="shared" si="31"/>
        <v>4.7306260373300739E-4</v>
      </c>
      <c r="F350" s="7">
        <f t="shared" si="32"/>
        <v>0.74180581626462139</v>
      </c>
      <c r="G350" s="6">
        <f t="shared" si="33"/>
        <v>6.1736353088361062E-4</v>
      </c>
      <c r="H350" s="7">
        <f t="shared" si="34"/>
        <v>0.28879993608471688</v>
      </c>
      <c r="I350">
        <f t="shared" si="35"/>
        <v>2.8284213864149255E-4</v>
      </c>
      <c r="J350" s="4"/>
    </row>
    <row r="351" spans="1:10">
      <c r="A351" s="3" t="s">
        <v>877</v>
      </c>
      <c r="B351">
        <v>5.98</v>
      </c>
      <c r="C351" s="4">
        <v>466</v>
      </c>
      <c r="D351">
        <f t="shared" si="30"/>
        <v>77.926421404682273</v>
      </c>
      <c r="E351" s="6">
        <f t="shared" si="31"/>
        <v>4.1515475205194247E-4</v>
      </c>
      <c r="F351" s="7">
        <f t="shared" si="32"/>
        <v>0.74222097101667328</v>
      </c>
      <c r="G351" s="6">
        <f t="shared" si="33"/>
        <v>5.4291675215941055E-4</v>
      </c>
      <c r="H351" s="7">
        <f t="shared" si="34"/>
        <v>0.28934285283687627</v>
      </c>
      <c r="I351">
        <f t="shared" si="35"/>
        <v>1.31652287882561E-4</v>
      </c>
      <c r="J351" s="4"/>
    </row>
    <row r="352" spans="1:10">
      <c r="A352" s="3" t="s">
        <v>854</v>
      </c>
      <c r="B352">
        <v>2.78</v>
      </c>
      <c r="C352" s="4">
        <v>216</v>
      </c>
      <c r="D352">
        <f t="shared" si="30"/>
        <v>77.697841726618705</v>
      </c>
      <c r="E352" s="6">
        <f t="shared" si="31"/>
        <v>1.924322455863081E-4</v>
      </c>
      <c r="F352" s="7">
        <f t="shared" si="32"/>
        <v>0.74241340326225957</v>
      </c>
      <c r="G352" s="6">
        <f t="shared" si="33"/>
        <v>2.523927376259467E-4</v>
      </c>
      <c r="H352" s="7">
        <f t="shared" si="34"/>
        <v>0.28959524557450222</v>
      </c>
      <c r="I352">
        <f t="shared" si="35"/>
        <v>3.1234764389972969E-4</v>
      </c>
      <c r="J352" s="2"/>
    </row>
    <row r="353" spans="1:10">
      <c r="A353" s="3" t="s">
        <v>516</v>
      </c>
      <c r="B353">
        <v>6.59</v>
      </c>
      <c r="C353" s="4">
        <v>511</v>
      </c>
      <c r="D353">
        <f t="shared" si="30"/>
        <v>77.541729893778452</v>
      </c>
      <c r="E353" s="6">
        <f t="shared" si="31"/>
        <v>4.5524480321575665E-4</v>
      </c>
      <c r="F353" s="7">
        <f t="shared" si="32"/>
        <v>0.74286864806547537</v>
      </c>
      <c r="G353" s="6">
        <f t="shared" si="33"/>
        <v>5.9829789242985204E-4</v>
      </c>
      <c r="H353" s="7">
        <f t="shared" si="34"/>
        <v>0.2901935434669321</v>
      </c>
      <c r="I353">
        <f t="shared" si="35"/>
        <v>2.4787049800775729E-4</v>
      </c>
      <c r="J353" s="2"/>
    </row>
    <row r="354" spans="1:10">
      <c r="A354" s="3" t="s">
        <v>316</v>
      </c>
      <c r="B354">
        <v>5.22</v>
      </c>
      <c r="C354" s="4">
        <v>403</v>
      </c>
      <c r="D354">
        <f t="shared" si="30"/>
        <v>77.203065134099617</v>
      </c>
      <c r="E354" s="6">
        <f t="shared" si="31"/>
        <v>3.590286804226026E-4</v>
      </c>
      <c r="F354" s="7">
        <f t="shared" si="32"/>
        <v>0.74322767674589796</v>
      </c>
      <c r="G354" s="6">
        <f t="shared" si="33"/>
        <v>4.7391729870771283E-4</v>
      </c>
      <c r="H354" s="7">
        <f t="shared" si="34"/>
        <v>0.29066746076563982</v>
      </c>
      <c r="I354">
        <f t="shared" si="35"/>
        <v>1.0785541351898686E-4</v>
      </c>
      <c r="J354" s="4"/>
    </row>
    <row r="355" spans="1:10">
      <c r="A355" s="3" t="s">
        <v>645</v>
      </c>
      <c r="B355">
        <v>2.27</v>
      </c>
      <c r="C355" s="4">
        <v>175</v>
      </c>
      <c r="D355">
        <f t="shared" si="30"/>
        <v>77.092511013215855</v>
      </c>
      <c r="E355" s="6">
        <f t="shared" si="31"/>
        <v>1.5590575452594405E-4</v>
      </c>
      <c r="F355" s="7">
        <f t="shared" si="32"/>
        <v>0.74338358250042391</v>
      </c>
      <c r="G355" s="6">
        <f t="shared" si="33"/>
        <v>2.0609047280967591E-4</v>
      </c>
      <c r="H355" s="7">
        <f t="shared" si="34"/>
        <v>0.29087355123844949</v>
      </c>
      <c r="I355">
        <f t="shared" si="35"/>
        <v>3.1036979667128928E-4</v>
      </c>
      <c r="J355" s="2"/>
    </row>
    <row r="356" spans="1:10">
      <c r="A356" s="3" t="s">
        <v>350</v>
      </c>
      <c r="B356">
        <v>6.53</v>
      </c>
      <c r="C356" s="4">
        <v>503</v>
      </c>
      <c r="D356">
        <f t="shared" si="30"/>
        <v>77.029096477794795</v>
      </c>
      <c r="E356" s="6">
        <f t="shared" si="31"/>
        <v>4.4811768300885633E-4</v>
      </c>
      <c r="F356" s="7">
        <f t="shared" si="32"/>
        <v>0.74383170018343281</v>
      </c>
      <c r="G356" s="6">
        <f t="shared" si="33"/>
        <v>5.9285056715734964E-4</v>
      </c>
      <c r="H356" s="7">
        <f t="shared" si="34"/>
        <v>0.29146640180560685</v>
      </c>
      <c r="I356">
        <f t="shared" si="35"/>
        <v>1.123751902560588E-4</v>
      </c>
      <c r="J356" s="2"/>
    </row>
    <row r="357" spans="1:10">
      <c r="A357" s="3" t="s">
        <v>473</v>
      </c>
      <c r="B357">
        <v>2.36</v>
      </c>
      <c r="C357" s="4">
        <v>181</v>
      </c>
      <c r="D357">
        <f t="shared" si="30"/>
        <v>76.694915254237287</v>
      </c>
      <c r="E357" s="6">
        <f t="shared" si="31"/>
        <v>1.6125109468111929E-4</v>
      </c>
      <c r="F357" s="7">
        <f t="shared" si="32"/>
        <v>0.74399295127811393</v>
      </c>
      <c r="G357" s="6">
        <f t="shared" si="33"/>
        <v>2.1426146071842957E-4</v>
      </c>
      <c r="H357" s="7">
        <f t="shared" si="34"/>
        <v>0.2916806632663253</v>
      </c>
      <c r="I357">
        <f t="shared" si="35"/>
        <v>1.5082082138509478E-4</v>
      </c>
      <c r="J357" s="2"/>
    </row>
    <row r="358" spans="1:10">
      <c r="A358" s="3" t="s">
        <v>796</v>
      </c>
      <c r="B358">
        <v>3.16</v>
      </c>
      <c r="C358" s="4">
        <v>241</v>
      </c>
      <c r="D358">
        <f t="shared" si="30"/>
        <v>76.265822784810126</v>
      </c>
      <c r="E358" s="6">
        <f t="shared" si="31"/>
        <v>2.1470449623287152E-4</v>
      </c>
      <c r="F358" s="7">
        <f t="shared" si="32"/>
        <v>0.74420765577434678</v>
      </c>
      <c r="G358" s="6">
        <f t="shared" si="33"/>
        <v>2.8689246435179553E-4</v>
      </c>
      <c r="H358" s="7">
        <f t="shared" si="34"/>
        <v>0.29196755573067712</v>
      </c>
      <c r="I358">
        <f t="shared" si="35"/>
        <v>1.6661472324530635E-4</v>
      </c>
      <c r="J358" s="2"/>
    </row>
    <row r="359" spans="1:10">
      <c r="A359" s="3" t="s">
        <v>878</v>
      </c>
      <c r="B359">
        <v>3.49</v>
      </c>
      <c r="C359" s="4">
        <v>266</v>
      </c>
      <c r="D359">
        <f t="shared" si="30"/>
        <v>76.217765042979934</v>
      </c>
      <c r="E359" s="6">
        <f t="shared" si="31"/>
        <v>2.3697674687943497E-4</v>
      </c>
      <c r="F359" s="7">
        <f t="shared" si="32"/>
        <v>0.74444463252122617</v>
      </c>
      <c r="G359" s="6">
        <f t="shared" si="33"/>
        <v>3.1685275335055903E-4</v>
      </c>
      <c r="H359" s="7">
        <f t="shared" si="34"/>
        <v>0.2922844084840277</v>
      </c>
      <c r="I359">
        <f t="shared" si="35"/>
        <v>2.1633434442314137E-4</v>
      </c>
      <c r="J359" s="2"/>
    </row>
    <row r="360" spans="1:10">
      <c r="A360" s="3" t="s">
        <v>239</v>
      </c>
      <c r="B360">
        <v>4.53</v>
      </c>
      <c r="C360" s="4">
        <v>345</v>
      </c>
      <c r="D360">
        <f t="shared" si="30"/>
        <v>76.158940397350989</v>
      </c>
      <c r="E360" s="6">
        <f t="shared" si="31"/>
        <v>3.0735705892257544E-4</v>
      </c>
      <c r="F360" s="7">
        <f t="shared" si="32"/>
        <v>0.74475198958014877</v>
      </c>
      <c r="G360" s="6">
        <f t="shared" si="33"/>
        <v>4.1127305807393474E-4</v>
      </c>
      <c r="H360" s="7">
        <f t="shared" si="34"/>
        <v>0.29269568154210163</v>
      </c>
      <c r="I360">
        <f t="shared" si="35"/>
        <v>1.0603715128215674E-4</v>
      </c>
      <c r="J360" s="2"/>
    </row>
    <row r="361" spans="1:10">
      <c r="A361" s="3" t="s">
        <v>168</v>
      </c>
      <c r="B361">
        <v>2.2200000000000002</v>
      </c>
      <c r="C361" s="4">
        <v>169</v>
      </c>
      <c r="D361">
        <f t="shared" si="30"/>
        <v>76.126126126126124</v>
      </c>
      <c r="E361" s="6">
        <f t="shared" si="31"/>
        <v>1.5056041437076884E-4</v>
      </c>
      <c r="F361" s="7">
        <f t="shared" si="32"/>
        <v>0.74490254999451955</v>
      </c>
      <c r="G361" s="6">
        <f t="shared" si="33"/>
        <v>2.0155103508259054E-4</v>
      </c>
      <c r="H361" s="7">
        <f t="shared" si="34"/>
        <v>0.2928972325771842</v>
      </c>
      <c r="I361">
        <f t="shared" si="35"/>
        <v>3.8347078677555824E-4</v>
      </c>
      <c r="J361" s="2"/>
    </row>
    <row r="362" spans="1:10">
      <c r="A362" s="3" t="s">
        <v>882</v>
      </c>
      <c r="B362">
        <v>8.02</v>
      </c>
      <c r="C362" s="4">
        <v>609</v>
      </c>
      <c r="D362">
        <f t="shared" si="30"/>
        <v>75.935162094763101</v>
      </c>
      <c r="E362" s="6">
        <f t="shared" si="31"/>
        <v>5.4255202575028533E-4</v>
      </c>
      <c r="F362" s="7">
        <f t="shared" si="32"/>
        <v>0.74544510202026981</v>
      </c>
      <c r="G362" s="6">
        <f t="shared" si="33"/>
        <v>7.2812581142449372E-4</v>
      </c>
      <c r="H362" s="7">
        <f t="shared" si="34"/>
        <v>0.2936253583886087</v>
      </c>
      <c r="I362">
        <f t="shared" si="35"/>
        <v>1.7222741905578709E-4</v>
      </c>
      <c r="J362" s="2"/>
    </row>
    <row r="363" spans="1:10">
      <c r="A363" s="3" t="s">
        <v>715</v>
      </c>
      <c r="B363">
        <v>3.6</v>
      </c>
      <c r="C363" s="4">
        <v>273</v>
      </c>
      <c r="D363">
        <f t="shared" si="30"/>
        <v>75.833333333333329</v>
      </c>
      <c r="E363" s="6">
        <f t="shared" si="31"/>
        <v>2.4321297706047273E-4</v>
      </c>
      <c r="F363" s="7">
        <f t="shared" si="32"/>
        <v>0.74568831499733024</v>
      </c>
      <c r="G363" s="6">
        <f t="shared" si="33"/>
        <v>3.2683951635014682E-4</v>
      </c>
      <c r="H363" s="7">
        <f t="shared" si="34"/>
        <v>0.29395219790495886</v>
      </c>
      <c r="I363">
        <f t="shared" si="35"/>
        <v>3.024508246720875E-3</v>
      </c>
      <c r="J363" s="4"/>
    </row>
    <row r="364" spans="1:10">
      <c r="A364" s="3" t="s">
        <v>601</v>
      </c>
      <c r="B364">
        <v>63.2</v>
      </c>
      <c r="C364" s="4">
        <v>4789</v>
      </c>
      <c r="D364">
        <f t="shared" si="30"/>
        <v>75.775316455696199</v>
      </c>
      <c r="E364" s="6">
        <f t="shared" si="31"/>
        <v>4.2664723338556917E-3</v>
      </c>
      <c r="F364" s="7">
        <f t="shared" si="32"/>
        <v>0.74995478733118592</v>
      </c>
      <c r="G364" s="6">
        <f t="shared" si="33"/>
        <v>5.7378492870359113E-3</v>
      </c>
      <c r="H364" s="7">
        <f t="shared" si="34"/>
        <v>0.29969004719199477</v>
      </c>
      <c r="I364">
        <f t="shared" si="35"/>
        <v>2.0724569994487463E-4</v>
      </c>
      <c r="J364" s="2"/>
    </row>
    <row r="365" spans="1:10">
      <c r="A365" s="3" t="s">
        <v>296</v>
      </c>
      <c r="B365">
        <v>4.33</v>
      </c>
      <c r="C365" s="4">
        <v>328</v>
      </c>
      <c r="D365">
        <f t="shared" si="30"/>
        <v>75.750577367205537</v>
      </c>
      <c r="E365" s="6">
        <f t="shared" si="31"/>
        <v>2.9221192848291231E-4</v>
      </c>
      <c r="F365" s="7">
        <f t="shared" si="32"/>
        <v>0.75024699925966887</v>
      </c>
      <c r="G365" s="6">
        <f t="shared" si="33"/>
        <v>3.9311530716559323E-4</v>
      </c>
      <c r="H365" s="7">
        <f t="shared" si="34"/>
        <v>0.30008316249916034</v>
      </c>
      <c r="I365">
        <f t="shared" si="35"/>
        <v>4.7528027411294915E-4</v>
      </c>
      <c r="J365" s="2"/>
    </row>
    <row r="366" spans="1:10">
      <c r="A366" s="3" t="s">
        <v>614</v>
      </c>
      <c r="B366">
        <v>9.89</v>
      </c>
      <c r="C366" s="4">
        <v>742</v>
      </c>
      <c r="D366">
        <f t="shared" si="30"/>
        <v>75.025278058645085</v>
      </c>
      <c r="E366" s="6">
        <f t="shared" si="31"/>
        <v>6.6104039919000278E-4</v>
      </c>
      <c r="F366" s="7">
        <f t="shared" si="32"/>
        <v>0.75090803965885888</v>
      </c>
      <c r="G366" s="6">
        <f t="shared" si="33"/>
        <v>8.9790078241748668E-4</v>
      </c>
      <c r="H366" s="7">
        <f t="shared" si="34"/>
        <v>0.30098106328157781</v>
      </c>
      <c r="I366">
        <f t="shared" si="35"/>
        <v>1.0532594400503026E-4</v>
      </c>
      <c r="J366" s="2"/>
    </row>
    <row r="367" spans="1:10">
      <c r="A367" s="3" t="s">
        <v>1081</v>
      </c>
      <c r="B367">
        <v>2.19</v>
      </c>
      <c r="C367" s="4">
        <v>164</v>
      </c>
      <c r="D367">
        <f t="shared" si="30"/>
        <v>74.885844748858446</v>
      </c>
      <c r="E367" s="6">
        <f t="shared" si="31"/>
        <v>1.4610596424145616E-4</v>
      </c>
      <c r="F367" s="7">
        <f t="shared" si="32"/>
        <v>0.75105414562310036</v>
      </c>
      <c r="G367" s="6">
        <f t="shared" si="33"/>
        <v>1.9882737244633931E-4</v>
      </c>
      <c r="H367" s="7">
        <f t="shared" si="34"/>
        <v>0.30117989065402417</v>
      </c>
      <c r="I367">
        <f t="shared" si="35"/>
        <v>4.9599222040599966E-4</v>
      </c>
      <c r="J367" s="2"/>
    </row>
    <row r="368" spans="1:10">
      <c r="A368" s="3" t="s">
        <v>519</v>
      </c>
      <c r="B368">
        <v>10.3</v>
      </c>
      <c r="C368" s="4">
        <v>769</v>
      </c>
      <c r="D368">
        <f t="shared" si="30"/>
        <v>74.660194174757279</v>
      </c>
      <c r="E368" s="6">
        <f t="shared" si="31"/>
        <v>6.8509442988829133E-4</v>
      </c>
      <c r="F368" s="7">
        <f t="shared" si="32"/>
        <v>0.75173924005298864</v>
      </c>
      <c r="G368" s="6">
        <f t="shared" si="33"/>
        <v>9.3512417177958672E-4</v>
      </c>
      <c r="H368" s="7">
        <f t="shared" si="34"/>
        <v>0.30211501482580377</v>
      </c>
      <c r="I368">
        <f t="shared" si="35"/>
        <v>2.3934474764145119E-4</v>
      </c>
      <c r="J368" s="2"/>
    </row>
    <row r="369" spans="1:10">
      <c r="A369" s="3" t="s">
        <v>690</v>
      </c>
      <c r="B369">
        <v>4.97</v>
      </c>
      <c r="C369" s="4">
        <v>371</v>
      </c>
      <c r="D369">
        <f t="shared" si="30"/>
        <v>74.647887323943664</v>
      </c>
      <c r="E369" s="6">
        <f t="shared" si="31"/>
        <v>3.3052019959500139E-4</v>
      </c>
      <c r="F369" s="7">
        <f t="shared" si="32"/>
        <v>0.75206976025258365</v>
      </c>
      <c r="G369" s="6">
        <f t="shared" si="33"/>
        <v>4.5122011007228598E-4</v>
      </c>
      <c r="H369" s="7">
        <f t="shared" si="34"/>
        <v>0.30256623493587603</v>
      </c>
      <c r="I369">
        <f t="shared" si="35"/>
        <v>2.4854410287308837E-4</v>
      </c>
      <c r="J369" s="4"/>
    </row>
    <row r="370" spans="1:10">
      <c r="A370" s="3" t="s">
        <v>896</v>
      </c>
      <c r="B370">
        <v>5.16</v>
      </c>
      <c r="C370" s="4">
        <v>385</v>
      </c>
      <c r="D370">
        <f t="shared" si="30"/>
        <v>74.612403100775197</v>
      </c>
      <c r="E370" s="6">
        <f t="shared" si="31"/>
        <v>3.4299265995707691E-4</v>
      </c>
      <c r="F370" s="7">
        <f t="shared" si="32"/>
        <v>0.75241275291254073</v>
      </c>
      <c r="G370" s="6">
        <f t="shared" si="33"/>
        <v>4.6846997343521043E-4</v>
      </c>
      <c r="H370" s="7">
        <f t="shared" si="34"/>
        <v>0.30303470490931123</v>
      </c>
      <c r="I370">
        <f t="shared" si="35"/>
        <v>6.146314620983917E-4</v>
      </c>
      <c r="J370" s="4"/>
    </row>
    <row r="371" spans="1:10">
      <c r="A371" s="3" t="s">
        <v>200</v>
      </c>
      <c r="B371">
        <v>12.76</v>
      </c>
      <c r="C371" s="4">
        <v>952</v>
      </c>
      <c r="D371">
        <f t="shared" si="30"/>
        <v>74.608150470219442</v>
      </c>
      <c r="E371" s="6">
        <f t="shared" si="31"/>
        <v>8.4812730462113567E-4</v>
      </c>
      <c r="F371" s="7">
        <f t="shared" si="32"/>
        <v>0.75326088021716187</v>
      </c>
      <c r="G371" s="6">
        <f t="shared" si="33"/>
        <v>1.1584645079521869E-3</v>
      </c>
      <c r="H371" s="7">
        <f t="shared" si="34"/>
        <v>0.30419316941726343</v>
      </c>
      <c r="I371">
        <f t="shared" si="35"/>
        <v>3.6677125804407407E-4</v>
      </c>
      <c r="J371" s="2"/>
    </row>
    <row r="372" spans="1:10">
      <c r="A372" s="3" t="s">
        <v>1003</v>
      </c>
      <c r="B372">
        <v>7.61</v>
      </c>
      <c r="C372" s="4">
        <v>567</v>
      </c>
      <c r="D372">
        <f t="shared" si="30"/>
        <v>74.50722733245729</v>
      </c>
      <c r="E372" s="6">
        <f t="shared" si="31"/>
        <v>5.0513464466405875E-4</v>
      </c>
      <c r="F372" s="7">
        <f t="shared" si="32"/>
        <v>0.75376601486182593</v>
      </c>
      <c r="G372" s="6">
        <f t="shared" si="33"/>
        <v>6.9090242206239368E-4</v>
      </c>
      <c r="H372" s="7">
        <f t="shared" si="34"/>
        <v>0.30488407183932581</v>
      </c>
      <c r="I372">
        <f t="shared" si="35"/>
        <v>1.2014999643639168E-4</v>
      </c>
      <c r="J372" s="2"/>
    </row>
    <row r="373" spans="1:10">
      <c r="A373" s="3" t="s">
        <v>996</v>
      </c>
      <c r="B373">
        <v>2.4900000000000002</v>
      </c>
      <c r="C373" s="4">
        <v>185</v>
      </c>
      <c r="D373">
        <f t="shared" si="30"/>
        <v>74.297188755020073</v>
      </c>
      <c r="E373" s="6">
        <f t="shared" si="31"/>
        <v>1.6481465478456942E-4</v>
      </c>
      <c r="F373" s="7">
        <f t="shared" si="32"/>
        <v>0.7539308295166105</v>
      </c>
      <c r="G373" s="6">
        <f t="shared" si="33"/>
        <v>2.2606399880885155E-4</v>
      </c>
      <c r="H373" s="7">
        <f t="shared" si="34"/>
        <v>0.30511013583813468</v>
      </c>
      <c r="I373">
        <f t="shared" si="35"/>
        <v>2.6062193122111665E-4</v>
      </c>
      <c r="J373" s="2"/>
    </row>
    <row r="374" spans="1:10">
      <c r="A374" s="3" t="s">
        <v>265</v>
      </c>
      <c r="B374">
        <v>5.4</v>
      </c>
      <c r="C374" s="4">
        <v>401</v>
      </c>
      <c r="D374">
        <f t="shared" si="30"/>
        <v>74.259259259259252</v>
      </c>
      <c r="E374" s="6">
        <f t="shared" si="31"/>
        <v>3.5724690037087749E-4</v>
      </c>
      <c r="F374" s="7">
        <f t="shared" si="32"/>
        <v>0.75428807641698137</v>
      </c>
      <c r="G374" s="6">
        <f t="shared" si="33"/>
        <v>4.9025927452522021E-4</v>
      </c>
      <c r="H374" s="7">
        <f t="shared" si="34"/>
        <v>0.30560039511265991</v>
      </c>
      <c r="I374">
        <f t="shared" si="35"/>
        <v>6.0637687777595484E-4</v>
      </c>
      <c r="J374" s="2"/>
    </row>
    <row r="375" spans="1:10">
      <c r="A375" s="3" t="s">
        <v>897</v>
      </c>
      <c r="B375">
        <v>12.56</v>
      </c>
      <c r="C375" s="4">
        <v>932</v>
      </c>
      <c r="D375">
        <f t="shared" si="30"/>
        <v>74.203821656050948</v>
      </c>
      <c r="E375" s="6">
        <f t="shared" si="31"/>
        <v>8.3030950410388493E-4</v>
      </c>
      <c r="F375" s="7">
        <f t="shared" si="32"/>
        <v>0.75511838592108527</v>
      </c>
      <c r="G375" s="6">
        <f t="shared" si="33"/>
        <v>1.1403067570438456E-3</v>
      </c>
      <c r="H375" s="7">
        <f t="shared" si="34"/>
        <v>0.30674070186970376</v>
      </c>
      <c r="I375">
        <f t="shared" si="35"/>
        <v>1.9800589846236116E-4</v>
      </c>
      <c r="J375" s="4"/>
    </row>
    <row r="376" spans="1:10">
      <c r="A376" s="3" t="s">
        <v>846</v>
      </c>
      <c r="B376">
        <v>4.0999999999999996</v>
      </c>
      <c r="C376" s="4">
        <v>304</v>
      </c>
      <c r="D376">
        <f t="shared" si="30"/>
        <v>74.146341463414643</v>
      </c>
      <c r="E376" s="6">
        <f t="shared" si="31"/>
        <v>2.7083056786221136E-4</v>
      </c>
      <c r="F376" s="7">
        <f t="shared" si="32"/>
        <v>0.75538921648894752</v>
      </c>
      <c r="G376" s="6">
        <f t="shared" si="33"/>
        <v>3.7223389362100052E-4</v>
      </c>
      <c r="H376" s="7">
        <f t="shared" si="34"/>
        <v>0.30711293576332477</v>
      </c>
      <c r="I376">
        <f t="shared" si="35"/>
        <v>2.8355189164600003E-4</v>
      </c>
      <c r="J376" s="2"/>
    </row>
    <row r="377" spans="1:10">
      <c r="A377" s="3" t="s">
        <v>302</v>
      </c>
      <c r="B377">
        <v>5.87</v>
      </c>
      <c r="C377" s="4">
        <v>435</v>
      </c>
      <c r="D377">
        <f t="shared" si="30"/>
        <v>74.105621805792168</v>
      </c>
      <c r="E377" s="6">
        <f t="shared" si="31"/>
        <v>3.8753716125020381E-4</v>
      </c>
      <c r="F377" s="7">
        <f t="shared" si="32"/>
        <v>0.7557767536501977</v>
      </c>
      <c r="G377" s="6">
        <f t="shared" si="33"/>
        <v>5.3292998915982276E-4</v>
      </c>
      <c r="H377" s="7">
        <f t="shared" si="34"/>
        <v>0.30764586575248459</v>
      </c>
      <c r="I377">
        <f t="shared" si="35"/>
        <v>5.3922794262009632E-4</v>
      </c>
      <c r="J377" s="2"/>
    </row>
    <row r="378" spans="1:10">
      <c r="A378" s="3" t="s">
        <v>471</v>
      </c>
      <c r="B378">
        <v>11.15</v>
      </c>
      <c r="C378" s="4">
        <v>824</v>
      </c>
      <c r="D378">
        <f t="shared" si="30"/>
        <v>73.901345291479814</v>
      </c>
      <c r="E378" s="6">
        <f t="shared" si="31"/>
        <v>7.3409338131073083E-4</v>
      </c>
      <c r="F378" s="7">
        <f t="shared" si="32"/>
        <v>0.75651084703150839</v>
      </c>
      <c r="G378" s="6">
        <f t="shared" si="33"/>
        <v>1.012294613140038E-3</v>
      </c>
      <c r="H378" s="7">
        <f t="shared" si="34"/>
        <v>0.30865816036562466</v>
      </c>
      <c r="I378">
        <f t="shared" si="35"/>
        <v>2.2189824283402881E-4</v>
      </c>
      <c r="J378" s="2"/>
    </row>
    <row r="379" spans="1:10">
      <c r="A379" s="3" t="s">
        <v>266</v>
      </c>
      <c r="B379">
        <v>4.58</v>
      </c>
      <c r="C379" s="4">
        <v>337</v>
      </c>
      <c r="D379">
        <f t="shared" si="30"/>
        <v>73.580786026200869</v>
      </c>
      <c r="E379" s="6">
        <f t="shared" si="31"/>
        <v>3.0022993871567513E-4</v>
      </c>
      <c r="F379" s="7">
        <f t="shared" si="32"/>
        <v>0.75681107697022409</v>
      </c>
      <c r="G379" s="6">
        <f t="shared" si="33"/>
        <v>4.1581249580102014E-4</v>
      </c>
      <c r="H379" s="7">
        <f t="shared" si="34"/>
        <v>0.30907397286142568</v>
      </c>
      <c r="I379">
        <f t="shared" si="35"/>
        <v>3.351827352756076E-4</v>
      </c>
      <c r="J379" s="2"/>
    </row>
    <row r="380" spans="1:10">
      <c r="A380" s="3" t="s">
        <v>761</v>
      </c>
      <c r="B380">
        <v>6.91</v>
      </c>
      <c r="C380" s="4">
        <v>507</v>
      </c>
      <c r="D380">
        <f t="shared" si="30"/>
        <v>73.371924746743844</v>
      </c>
      <c r="E380" s="6">
        <f t="shared" si="31"/>
        <v>4.5168124311230649E-4</v>
      </c>
      <c r="F380" s="7">
        <f t="shared" si="32"/>
        <v>0.75726275821333644</v>
      </c>
      <c r="G380" s="6">
        <f t="shared" si="33"/>
        <v>6.2735029388319842E-4</v>
      </c>
      <c r="H380" s="7">
        <f t="shared" si="34"/>
        <v>0.30970132315530891</v>
      </c>
      <c r="I380">
        <f t="shared" si="35"/>
        <v>5.1246028441398472E-4</v>
      </c>
      <c r="J380" s="2"/>
    </row>
    <row r="381" spans="1:10">
      <c r="A381" s="3" t="s">
        <v>378</v>
      </c>
      <c r="B381">
        <v>10.54</v>
      </c>
      <c r="C381" s="4">
        <v>769</v>
      </c>
      <c r="D381">
        <f t="shared" si="30"/>
        <v>72.960151802656554</v>
      </c>
      <c r="E381" s="6">
        <f t="shared" si="31"/>
        <v>6.8509442988829133E-4</v>
      </c>
      <c r="F381" s="7">
        <f t="shared" si="32"/>
        <v>0.75794785264322473</v>
      </c>
      <c r="G381" s="6">
        <f t="shared" si="33"/>
        <v>9.5691347286959644E-4</v>
      </c>
      <c r="H381" s="7">
        <f t="shared" si="34"/>
        <v>0.31065823662817849</v>
      </c>
      <c r="I381">
        <f t="shared" si="35"/>
        <v>1.9553746795913929E-4</v>
      </c>
      <c r="J381" s="2"/>
    </row>
    <row r="382" spans="1:10">
      <c r="A382" s="3" t="s">
        <v>812</v>
      </c>
      <c r="B382">
        <v>4.0199999999999996</v>
      </c>
      <c r="C382" s="4">
        <v>293</v>
      </c>
      <c r="D382">
        <f t="shared" si="30"/>
        <v>72.885572139303491</v>
      </c>
      <c r="E382" s="6">
        <f t="shared" si="31"/>
        <v>2.610307775777235E-4</v>
      </c>
      <c r="F382" s="7">
        <f t="shared" si="32"/>
        <v>0.7582088834208025</v>
      </c>
      <c r="G382" s="6">
        <f t="shared" si="33"/>
        <v>3.6497079325766387E-4</v>
      </c>
      <c r="H382" s="7">
        <f t="shared" si="34"/>
        <v>0.31102320742143613</v>
      </c>
      <c r="I382">
        <f t="shared" si="35"/>
        <v>4.836268609980654E-4</v>
      </c>
      <c r="J382" s="2"/>
    </row>
    <row r="383" spans="1:10">
      <c r="A383" s="3" t="s">
        <v>714</v>
      </c>
      <c r="B383">
        <v>9.94</v>
      </c>
      <c r="C383" s="4">
        <v>724</v>
      </c>
      <c r="D383">
        <f t="shared" si="30"/>
        <v>72.83702213279679</v>
      </c>
      <c r="E383" s="6">
        <f t="shared" si="31"/>
        <v>6.4500437872447715E-4</v>
      </c>
      <c r="F383" s="7">
        <f t="shared" si="32"/>
        <v>0.758853887799527</v>
      </c>
      <c r="G383" s="6">
        <f t="shared" si="33"/>
        <v>9.0244022014457196E-4</v>
      </c>
      <c r="H383" s="7">
        <f t="shared" si="34"/>
        <v>0.31192564764158071</v>
      </c>
      <c r="I383">
        <f t="shared" si="35"/>
        <v>2.8424526669310057E-4</v>
      </c>
      <c r="J383" s="2"/>
    </row>
    <row r="384" spans="1:10">
      <c r="A384" s="3" t="s">
        <v>1046</v>
      </c>
      <c r="B384">
        <v>5.84</v>
      </c>
      <c r="C384" s="4">
        <v>425</v>
      </c>
      <c r="D384">
        <f t="shared" si="30"/>
        <v>72.773972602739732</v>
      </c>
      <c r="E384" s="6">
        <f t="shared" si="31"/>
        <v>3.7862826099157844E-4</v>
      </c>
      <c r="F384" s="7">
        <f t="shared" si="32"/>
        <v>0.75923251606051856</v>
      </c>
      <c r="G384" s="6">
        <f t="shared" si="33"/>
        <v>5.302063265235715E-4</v>
      </c>
      <c r="H384" s="7">
        <f t="shared" si="34"/>
        <v>0.31245585396810427</v>
      </c>
      <c r="I384">
        <f t="shared" si="35"/>
        <v>1.969156946244055E-4</v>
      </c>
      <c r="J384" s="2"/>
    </row>
    <row r="385" spans="1:10">
      <c r="A385" s="3" t="s">
        <v>959</v>
      </c>
      <c r="B385">
        <v>4.04</v>
      </c>
      <c r="C385" s="4">
        <v>293</v>
      </c>
      <c r="D385">
        <f t="shared" ref="D385:D448" si="36">C385/B385</f>
        <v>72.524752475247524</v>
      </c>
      <c r="E385" s="6">
        <f t="shared" si="31"/>
        <v>2.610307775777235E-4</v>
      </c>
      <c r="F385" s="7">
        <f t="shared" si="32"/>
        <v>0.75949354683809633</v>
      </c>
      <c r="G385" s="6">
        <f t="shared" si="33"/>
        <v>3.6678656834849806E-4</v>
      </c>
      <c r="H385" s="7">
        <f t="shared" si="34"/>
        <v>0.31282264053645276</v>
      </c>
      <c r="I385">
        <f t="shared" si="35"/>
        <v>2.3014821845476763E-4</v>
      </c>
      <c r="J385" s="4"/>
    </row>
    <row r="386" spans="1:10">
      <c r="A386" s="3" t="s">
        <v>591</v>
      </c>
      <c r="B386">
        <v>4.72</v>
      </c>
      <c r="C386" s="4">
        <v>342</v>
      </c>
      <c r="D386">
        <f t="shared" si="36"/>
        <v>72.457627118644069</v>
      </c>
      <c r="E386" s="6">
        <f t="shared" si="31"/>
        <v>3.0468438884498778E-4</v>
      </c>
      <c r="F386" s="7">
        <f t="shared" si="32"/>
        <v>0.75979823122694135</v>
      </c>
      <c r="G386" s="6">
        <f t="shared" si="33"/>
        <v>4.2852292143685913E-4</v>
      </c>
      <c r="H386" s="7">
        <f t="shared" si="34"/>
        <v>0.31325116345788961</v>
      </c>
      <c r="I386">
        <f t="shared" si="35"/>
        <v>9.3652724563936252E-5</v>
      </c>
      <c r="J386" s="2"/>
    </row>
    <row r="387" spans="1:10">
      <c r="A387" s="3" t="s">
        <v>683</v>
      </c>
      <c r="B387">
        <v>1.92</v>
      </c>
      <c r="C387" s="4">
        <v>139</v>
      </c>
      <c r="D387">
        <f t="shared" si="36"/>
        <v>72.395833333333343</v>
      </c>
      <c r="E387" s="6">
        <f t="shared" ref="E387:E450" si="37">C387/1122473</f>
        <v>1.2383371359489271E-4</v>
      </c>
      <c r="F387" s="7">
        <f t="shared" ref="F387:F450" si="38">F386+E387</f>
        <v>0.75992206494053627</v>
      </c>
      <c r="G387" s="6">
        <f t="shared" ref="G387:G450" si="39">B387/11014.58</f>
        <v>1.743144087200783E-4</v>
      </c>
      <c r="H387" s="7">
        <f t="shared" ref="H387:H450" si="40">H386+G387</f>
        <v>0.31342547786660968</v>
      </c>
      <c r="I387">
        <f t="shared" ref="I387:I450" si="41">F387*H388-F388*H387</f>
        <v>6.2319038249922243E-4</v>
      </c>
      <c r="J387" s="2"/>
    </row>
    <row r="388" spans="1:10">
      <c r="A388" s="3" t="s">
        <v>853</v>
      </c>
      <c r="B388">
        <v>12.74</v>
      </c>
      <c r="C388" s="4">
        <v>916</v>
      </c>
      <c r="D388">
        <f t="shared" si="36"/>
        <v>71.899529042386177</v>
      </c>
      <c r="E388" s="6">
        <f t="shared" si="37"/>
        <v>8.160552636900843E-4</v>
      </c>
      <c r="F388" s="7">
        <f t="shared" si="38"/>
        <v>0.76073812020422638</v>
      </c>
      <c r="G388" s="6">
        <f t="shared" si="39"/>
        <v>1.1566487328613529E-3</v>
      </c>
      <c r="H388" s="7">
        <f t="shared" si="40"/>
        <v>0.31458212659947105</v>
      </c>
      <c r="I388">
        <f t="shared" si="41"/>
        <v>2.9086486919424615E-4</v>
      </c>
      <c r="J388" s="2"/>
    </row>
    <row r="389" spans="1:10">
      <c r="A389" s="3" t="s">
        <v>223</v>
      </c>
      <c r="B389">
        <v>5.94</v>
      </c>
      <c r="C389" s="4">
        <v>426</v>
      </c>
      <c r="D389">
        <f t="shared" si="36"/>
        <v>71.717171717171709</v>
      </c>
      <c r="E389" s="6">
        <f t="shared" si="37"/>
        <v>3.7951915101744094E-4</v>
      </c>
      <c r="F389" s="7">
        <f t="shared" si="38"/>
        <v>0.76111763935524379</v>
      </c>
      <c r="G389" s="6">
        <f t="shared" si="39"/>
        <v>5.3928520197774228E-4</v>
      </c>
      <c r="H389" s="7">
        <f t="shared" si="40"/>
        <v>0.31512141180144881</v>
      </c>
      <c r="I389">
        <f t="shared" si="41"/>
        <v>4.8395424058500502E-4</v>
      </c>
      <c r="J389" s="2"/>
    </row>
    <row r="390" spans="1:10">
      <c r="A390" s="3" t="s">
        <v>848</v>
      </c>
      <c r="B390">
        <v>9.8800000000000008</v>
      </c>
      <c r="C390" s="4">
        <v>708</v>
      </c>
      <c r="D390">
        <f t="shared" si="36"/>
        <v>71.65991902834007</v>
      </c>
      <c r="E390" s="6">
        <f t="shared" si="37"/>
        <v>6.3075013831067651E-4</v>
      </c>
      <c r="F390" s="7">
        <f t="shared" si="38"/>
        <v>0.7617483894935545</v>
      </c>
      <c r="G390" s="6">
        <f t="shared" si="39"/>
        <v>8.9699289487206967E-4</v>
      </c>
      <c r="H390" s="7">
        <f t="shared" si="40"/>
        <v>0.31601840469632086</v>
      </c>
      <c r="I390">
        <f t="shared" si="41"/>
        <v>4.5456544677480171E-4</v>
      </c>
      <c r="J390" s="2"/>
    </row>
    <row r="391" spans="1:10">
      <c r="A391" s="3" t="s">
        <v>986</v>
      </c>
      <c r="B391">
        <v>9.2799999999999994</v>
      </c>
      <c r="C391" s="4">
        <v>665</v>
      </c>
      <c r="D391">
        <f t="shared" si="36"/>
        <v>71.659482758620697</v>
      </c>
      <c r="E391" s="6">
        <f t="shared" si="37"/>
        <v>5.9244186719858744E-4</v>
      </c>
      <c r="F391" s="7">
        <f t="shared" si="38"/>
        <v>0.76234083136075304</v>
      </c>
      <c r="G391" s="6">
        <f t="shared" si="39"/>
        <v>8.4251964214704508E-4</v>
      </c>
      <c r="H391" s="7">
        <f t="shared" si="40"/>
        <v>0.31686092433846791</v>
      </c>
      <c r="I391">
        <f t="shared" si="41"/>
        <v>2.1740596462990758E-4</v>
      </c>
      <c r="J391" s="4"/>
    </row>
    <row r="392" spans="1:10">
      <c r="A392" s="3" t="s">
        <v>838</v>
      </c>
      <c r="B392">
        <v>4.43</v>
      </c>
      <c r="C392" s="4">
        <v>316</v>
      </c>
      <c r="D392">
        <f t="shared" si="36"/>
        <v>71.331828442437924</v>
      </c>
      <c r="E392" s="6">
        <f t="shared" si="37"/>
        <v>2.8152124817256184E-4</v>
      </c>
      <c r="F392" s="7">
        <f t="shared" si="38"/>
        <v>0.76262235260892564</v>
      </c>
      <c r="G392" s="6">
        <f t="shared" si="39"/>
        <v>4.0219418261976396E-4</v>
      </c>
      <c r="H392" s="7">
        <f t="shared" si="40"/>
        <v>0.31726311852108768</v>
      </c>
      <c r="I392">
        <f t="shared" si="41"/>
        <v>4.3840088817886924E-4</v>
      </c>
      <c r="J392" s="2"/>
    </row>
    <row r="393" spans="1:10">
      <c r="A393" s="3" t="s">
        <v>1063</v>
      </c>
      <c r="B393">
        <v>8.92</v>
      </c>
      <c r="C393" s="4">
        <v>634</v>
      </c>
      <c r="D393">
        <f t="shared" si="36"/>
        <v>71.076233183856502</v>
      </c>
      <c r="E393" s="6">
        <f t="shared" si="37"/>
        <v>5.6482427639684878E-4</v>
      </c>
      <c r="F393" s="7">
        <f t="shared" si="38"/>
        <v>0.76318717688532245</v>
      </c>
      <c r="G393" s="6">
        <f t="shared" si="39"/>
        <v>8.0983569051203044E-4</v>
      </c>
      <c r="H393" s="7">
        <f t="shared" si="40"/>
        <v>0.3180729542115997</v>
      </c>
      <c r="I393">
        <f t="shared" si="41"/>
        <v>3.5215694764367811E-4</v>
      </c>
      <c r="J393" s="2"/>
    </row>
    <row r="394" spans="1:10">
      <c r="A394" s="3" t="s">
        <v>377</v>
      </c>
      <c r="B394">
        <v>7.16</v>
      </c>
      <c r="C394" s="4">
        <v>508</v>
      </c>
      <c r="D394">
        <f t="shared" si="36"/>
        <v>70.949720670391059</v>
      </c>
      <c r="E394" s="6">
        <f t="shared" si="37"/>
        <v>4.5257213313816904E-4</v>
      </c>
      <c r="F394" s="7">
        <f t="shared" si="38"/>
        <v>0.76363974901846066</v>
      </c>
      <c r="G394" s="6">
        <f t="shared" si="39"/>
        <v>6.5004748251862538E-4</v>
      </c>
      <c r="H394" s="7">
        <f t="shared" si="40"/>
        <v>0.31872300169411832</v>
      </c>
      <c r="I394">
        <f t="shared" si="41"/>
        <v>1.1862782629899482E-3</v>
      </c>
      <c r="J394" s="2"/>
    </row>
    <row r="395" spans="1:10">
      <c r="A395" s="3" t="s">
        <v>441</v>
      </c>
      <c r="B395">
        <v>24.11</v>
      </c>
      <c r="C395" s="4">
        <v>1709</v>
      </c>
      <c r="D395">
        <f t="shared" si="36"/>
        <v>70.883450850269597</v>
      </c>
      <c r="E395" s="6">
        <f t="shared" si="37"/>
        <v>1.5225310541990766E-3</v>
      </c>
      <c r="F395" s="7">
        <f t="shared" si="38"/>
        <v>0.76516228007265974</v>
      </c>
      <c r="G395" s="6">
        <f t="shared" si="39"/>
        <v>2.1889168720005663E-3</v>
      </c>
      <c r="H395" s="7">
        <f t="shared" si="40"/>
        <v>0.32091191856611889</v>
      </c>
      <c r="I395">
        <f t="shared" si="41"/>
        <v>1.5204503022159255E-4</v>
      </c>
      <c r="J395" s="2"/>
    </row>
    <row r="396" spans="1:10">
      <c r="A396" s="3" t="s">
        <v>866</v>
      </c>
      <c r="B396">
        <v>3.09</v>
      </c>
      <c r="C396" s="4">
        <v>219</v>
      </c>
      <c r="D396">
        <f t="shared" si="36"/>
        <v>70.873786407767</v>
      </c>
      <c r="E396" s="6">
        <f t="shared" si="37"/>
        <v>1.9510491566389571E-4</v>
      </c>
      <c r="F396" s="7">
        <f t="shared" si="38"/>
        <v>0.76535738498832362</v>
      </c>
      <c r="G396" s="6">
        <f t="shared" si="39"/>
        <v>2.80537251533876E-4</v>
      </c>
      <c r="H396" s="7">
        <f t="shared" si="40"/>
        <v>0.32119245581765277</v>
      </c>
      <c r="I396">
        <f t="shared" si="41"/>
        <v>1.9353045682107828E-4</v>
      </c>
      <c r="J396" s="4"/>
    </row>
    <row r="397" spans="1:10">
      <c r="A397" s="3" t="s">
        <v>194</v>
      </c>
      <c r="B397">
        <v>3.93</v>
      </c>
      <c r="C397" s="4">
        <v>278</v>
      </c>
      <c r="D397">
        <f t="shared" si="36"/>
        <v>70.737913486005084</v>
      </c>
      <c r="E397" s="6">
        <f t="shared" si="37"/>
        <v>2.4766742718978542E-4</v>
      </c>
      <c r="F397" s="7">
        <f t="shared" si="38"/>
        <v>0.76560505241551335</v>
      </c>
      <c r="G397" s="6">
        <f t="shared" si="39"/>
        <v>3.5679980534891026E-4</v>
      </c>
      <c r="H397" s="7">
        <f t="shared" si="40"/>
        <v>0.32154925562300168</v>
      </c>
      <c r="I397">
        <f t="shared" si="41"/>
        <v>2.0685487023103244E-4</v>
      </c>
      <c r="J397" s="2"/>
    </row>
    <row r="398" spans="1:10">
      <c r="A398" s="3" t="s">
        <v>309</v>
      </c>
      <c r="B398">
        <v>4.2</v>
      </c>
      <c r="C398" s="4">
        <v>297</v>
      </c>
      <c r="D398">
        <f t="shared" si="36"/>
        <v>70.714285714285708</v>
      </c>
      <c r="E398" s="6">
        <f t="shared" si="37"/>
        <v>2.645943376811736E-4</v>
      </c>
      <c r="F398" s="7">
        <f t="shared" si="38"/>
        <v>0.76586964675319458</v>
      </c>
      <c r="G398" s="6">
        <f t="shared" si="39"/>
        <v>3.813127690751713E-4</v>
      </c>
      <c r="H398" s="7">
        <f t="shared" si="40"/>
        <v>0.32193056839207684</v>
      </c>
      <c r="I398">
        <f t="shared" si="41"/>
        <v>2.4147408430244544E-4</v>
      </c>
      <c r="J398" s="2"/>
    </row>
    <row r="399" spans="1:10">
      <c r="A399" s="3" t="s">
        <v>481</v>
      </c>
      <c r="B399">
        <v>4.9000000000000004</v>
      </c>
      <c r="C399" s="4">
        <v>346</v>
      </c>
      <c r="D399">
        <f t="shared" si="36"/>
        <v>70.612244897959172</v>
      </c>
      <c r="E399" s="6">
        <f t="shared" si="37"/>
        <v>3.0824794894843794E-4</v>
      </c>
      <c r="F399" s="7">
        <f t="shared" si="38"/>
        <v>0.76617789470214304</v>
      </c>
      <c r="G399" s="6">
        <f t="shared" si="39"/>
        <v>4.4486489725436651E-4</v>
      </c>
      <c r="H399" s="7">
        <f t="shared" si="40"/>
        <v>0.32237543328933121</v>
      </c>
      <c r="I399">
        <f t="shared" si="41"/>
        <v>1.7101010952172424E-4</v>
      </c>
      <c r="J399" s="2"/>
    </row>
    <row r="400" spans="1:10">
      <c r="A400" s="3" t="s">
        <v>1058</v>
      </c>
      <c r="B400">
        <v>3.47</v>
      </c>
      <c r="C400" s="4">
        <v>245</v>
      </c>
      <c r="D400">
        <f t="shared" si="36"/>
        <v>70.60518731988472</v>
      </c>
      <c r="E400" s="6">
        <f t="shared" si="37"/>
        <v>2.1826805633632168E-4</v>
      </c>
      <c r="F400" s="7">
        <f t="shared" si="38"/>
        <v>0.76639616275847933</v>
      </c>
      <c r="G400" s="6">
        <f t="shared" si="39"/>
        <v>3.1503697825972484E-4</v>
      </c>
      <c r="H400" s="7">
        <f t="shared" si="40"/>
        <v>0.32269047026759096</v>
      </c>
      <c r="I400">
        <f t="shared" si="41"/>
        <v>3.8489772914873654E-4</v>
      </c>
      <c r="J400" s="2"/>
    </row>
    <row r="401" spans="1:10">
      <c r="A401" s="3" t="s">
        <v>792</v>
      </c>
      <c r="B401">
        <v>7.8</v>
      </c>
      <c r="C401" s="4">
        <v>549</v>
      </c>
      <c r="D401">
        <f t="shared" si="36"/>
        <v>70.384615384615387</v>
      </c>
      <c r="E401" s="6">
        <f t="shared" si="37"/>
        <v>4.8909862419853302E-4</v>
      </c>
      <c r="F401" s="7">
        <f t="shared" si="38"/>
        <v>0.76688526138267787</v>
      </c>
      <c r="G401" s="6">
        <f t="shared" si="39"/>
        <v>7.0815228542531802E-4</v>
      </c>
      <c r="H401" s="7">
        <f t="shared" si="40"/>
        <v>0.32339862255301627</v>
      </c>
      <c r="I401">
        <f t="shared" si="41"/>
        <v>5.8930262956594093E-4</v>
      </c>
      <c r="J401" s="2"/>
    </row>
    <row r="402" spans="1:10">
      <c r="A402" s="3" t="s">
        <v>395</v>
      </c>
      <c r="B402">
        <v>11.94</v>
      </c>
      <c r="C402" s="4">
        <v>840</v>
      </c>
      <c r="D402">
        <f t="shared" si="36"/>
        <v>70.35175879396985</v>
      </c>
      <c r="E402" s="6">
        <f t="shared" si="37"/>
        <v>7.4834762172453146E-4</v>
      </c>
      <c r="F402" s="7">
        <f t="shared" si="38"/>
        <v>0.76763360900440236</v>
      </c>
      <c r="G402" s="6">
        <f t="shared" si="39"/>
        <v>1.0840177292279869E-3</v>
      </c>
      <c r="H402" s="7">
        <f t="shared" si="40"/>
        <v>0.32448264028224427</v>
      </c>
      <c r="I402">
        <f t="shared" si="41"/>
        <v>2.6800234237392417E-4</v>
      </c>
      <c r="J402" s="2"/>
    </row>
    <row r="403" spans="1:10">
      <c r="A403" s="3" t="s">
        <v>806</v>
      </c>
      <c r="B403">
        <v>5.43</v>
      </c>
      <c r="C403" s="4">
        <v>382</v>
      </c>
      <c r="D403">
        <f t="shared" si="36"/>
        <v>70.349907918968697</v>
      </c>
      <c r="E403" s="6">
        <f t="shared" si="37"/>
        <v>3.4031998987948931E-4</v>
      </c>
      <c r="F403" s="7">
        <f t="shared" si="38"/>
        <v>0.76797392899428185</v>
      </c>
      <c r="G403" s="6">
        <f t="shared" si="39"/>
        <v>4.9298293716147135E-4</v>
      </c>
      <c r="H403" s="7">
        <f t="shared" si="40"/>
        <v>0.32497562321940576</v>
      </c>
      <c r="I403">
        <f t="shared" si="41"/>
        <v>2.3215917505567396E-4</v>
      </c>
      <c r="J403" s="2"/>
    </row>
    <row r="404" spans="1:10">
      <c r="A404" s="3" t="s">
        <v>834</v>
      </c>
      <c r="B404">
        <v>4.7</v>
      </c>
      <c r="C404" s="4">
        <v>330</v>
      </c>
      <c r="D404">
        <f t="shared" si="36"/>
        <v>70.212765957446805</v>
      </c>
      <c r="E404" s="6">
        <f t="shared" si="37"/>
        <v>2.9399370853463736E-4</v>
      </c>
      <c r="F404" s="7">
        <f t="shared" si="38"/>
        <v>0.76826792270281652</v>
      </c>
      <c r="G404" s="6">
        <f t="shared" si="39"/>
        <v>4.26707146346025E-4</v>
      </c>
      <c r="H404" s="7">
        <f t="shared" si="40"/>
        <v>0.32540233036575178</v>
      </c>
      <c r="I404">
        <f t="shared" si="41"/>
        <v>3.2420763870183444E-4</v>
      </c>
      <c r="J404" s="2"/>
    </row>
    <row r="405" spans="1:10">
      <c r="A405" s="3" t="s">
        <v>226</v>
      </c>
      <c r="B405">
        <v>6.56</v>
      </c>
      <c r="C405" s="4">
        <v>460</v>
      </c>
      <c r="D405">
        <f t="shared" si="36"/>
        <v>70.121951219512198</v>
      </c>
      <c r="E405" s="6">
        <f t="shared" si="37"/>
        <v>4.098094118967672E-4</v>
      </c>
      <c r="F405" s="7">
        <f t="shared" si="38"/>
        <v>0.76867773211471324</v>
      </c>
      <c r="G405" s="6">
        <f t="shared" si="39"/>
        <v>5.9557422979360079E-4</v>
      </c>
      <c r="H405" s="7">
        <f t="shared" si="40"/>
        <v>0.3259979045955454</v>
      </c>
      <c r="I405">
        <f t="shared" si="41"/>
        <v>2.9400878913193873E-4</v>
      </c>
      <c r="J405" s="4"/>
    </row>
    <row r="406" spans="1:10">
      <c r="A406" s="3" t="s">
        <v>461</v>
      </c>
      <c r="B406">
        <v>5.94</v>
      </c>
      <c r="C406" s="4">
        <v>415</v>
      </c>
      <c r="D406">
        <f t="shared" si="36"/>
        <v>69.865319865319861</v>
      </c>
      <c r="E406" s="6">
        <f t="shared" si="37"/>
        <v>3.6971936073295302E-4</v>
      </c>
      <c r="F406" s="7">
        <f t="shared" si="38"/>
        <v>0.76904745147544618</v>
      </c>
      <c r="G406" s="6">
        <f t="shared" si="39"/>
        <v>5.3928520197774228E-4</v>
      </c>
      <c r="H406" s="7">
        <f t="shared" si="40"/>
        <v>0.32653718979752316</v>
      </c>
      <c r="I406">
        <f t="shared" si="41"/>
        <v>9.2066117610489773E-4</v>
      </c>
      <c r="J406" s="2"/>
    </row>
    <row r="407" spans="1:10">
      <c r="A407" s="3" t="s">
        <v>444</v>
      </c>
      <c r="B407">
        <v>18.59</v>
      </c>
      <c r="C407" s="4">
        <v>1297</v>
      </c>
      <c r="D407">
        <f t="shared" si="36"/>
        <v>69.768692845615917</v>
      </c>
      <c r="E407" s="6">
        <f t="shared" si="37"/>
        <v>1.155484363543711E-3</v>
      </c>
      <c r="F407" s="7">
        <f t="shared" si="38"/>
        <v>0.77020293583898991</v>
      </c>
      <c r="G407" s="6">
        <f t="shared" si="39"/>
        <v>1.6877629469303414E-3</v>
      </c>
      <c r="H407" s="7">
        <f t="shared" si="40"/>
        <v>0.32822495274445351</v>
      </c>
      <c r="I407">
        <f t="shared" si="41"/>
        <v>3.976385537745597E-4</v>
      </c>
      <c r="J407" s="2"/>
    </row>
    <row r="408" spans="1:10">
      <c r="A408" s="3" t="s">
        <v>716</v>
      </c>
      <c r="B408">
        <v>8.02</v>
      </c>
      <c r="C408" s="4">
        <v>558</v>
      </c>
      <c r="D408">
        <f t="shared" si="36"/>
        <v>69.576059850374065</v>
      </c>
      <c r="E408" s="6">
        <f t="shared" si="37"/>
        <v>4.9711663443129594E-4</v>
      </c>
      <c r="F408" s="7">
        <f t="shared" si="38"/>
        <v>0.77070005247342122</v>
      </c>
      <c r="G408" s="6">
        <f t="shared" si="39"/>
        <v>7.2812581142449372E-4</v>
      </c>
      <c r="H408" s="7">
        <f t="shared" si="40"/>
        <v>0.32895307855587802</v>
      </c>
      <c r="I408">
        <f t="shared" si="41"/>
        <v>2.1586897878639322E-4</v>
      </c>
      <c r="J408" s="2"/>
    </row>
    <row r="409" spans="1:10">
      <c r="A409" s="3" t="s">
        <v>693</v>
      </c>
      <c r="B409">
        <v>4.3499999999999996</v>
      </c>
      <c r="C409" s="4">
        <v>302</v>
      </c>
      <c r="D409">
        <f t="shared" si="36"/>
        <v>69.425287356321846</v>
      </c>
      <c r="E409" s="6">
        <f t="shared" si="37"/>
        <v>2.6904878781048631E-4</v>
      </c>
      <c r="F409" s="7">
        <f t="shared" si="38"/>
        <v>0.77096910126123175</v>
      </c>
      <c r="G409" s="6">
        <f t="shared" si="39"/>
        <v>3.9493108225642737E-4</v>
      </c>
      <c r="H409" s="7">
        <f t="shared" si="40"/>
        <v>0.32934800963813443</v>
      </c>
      <c r="I409">
        <f t="shared" si="41"/>
        <v>5.5801973457447751E-5</v>
      </c>
      <c r="J409" s="2"/>
    </row>
    <row r="410" spans="1:10">
      <c r="A410" s="3" t="s">
        <v>865</v>
      </c>
      <c r="B410">
        <v>1.1200000000000001</v>
      </c>
      <c r="C410" s="4">
        <v>77</v>
      </c>
      <c r="D410">
        <f t="shared" si="36"/>
        <v>68.75</v>
      </c>
      <c r="E410" s="6">
        <f t="shared" si="37"/>
        <v>6.859853199141538E-5</v>
      </c>
      <c r="F410" s="7">
        <f t="shared" si="38"/>
        <v>0.77103769979322312</v>
      </c>
      <c r="G410" s="6">
        <f t="shared" si="39"/>
        <v>1.0168340508671235E-4</v>
      </c>
      <c r="H410" s="7">
        <f t="shared" si="40"/>
        <v>0.32944969304322114</v>
      </c>
      <c r="I410">
        <f t="shared" si="41"/>
        <v>4.0917680247654076E-4</v>
      </c>
      <c r="J410" s="2"/>
    </row>
    <row r="411" spans="1:10">
      <c r="A411" s="3" t="s">
        <v>181</v>
      </c>
      <c r="B411">
        <v>8.2100000000000009</v>
      </c>
      <c r="C411" s="4">
        <v>564</v>
      </c>
      <c r="D411">
        <f t="shared" si="36"/>
        <v>68.696711327649197</v>
      </c>
      <c r="E411" s="6">
        <f t="shared" si="37"/>
        <v>5.0246197458647115E-4</v>
      </c>
      <c r="F411" s="7">
        <f t="shared" si="38"/>
        <v>0.7715401617678096</v>
      </c>
      <c r="G411" s="6">
        <f t="shared" si="39"/>
        <v>7.4537567478741816E-4</v>
      </c>
      <c r="H411" s="7">
        <f t="shared" si="40"/>
        <v>0.33019506871800858</v>
      </c>
      <c r="I411">
        <f t="shared" si="41"/>
        <v>2.0301925275539867E-4</v>
      </c>
      <c r="J411" s="2"/>
    </row>
    <row r="412" spans="1:10">
      <c r="A412" s="3" t="s">
        <v>839</v>
      </c>
      <c r="B412">
        <v>4.07</v>
      </c>
      <c r="C412" s="4">
        <v>279</v>
      </c>
      <c r="D412">
        <f t="shared" si="36"/>
        <v>68.550368550368546</v>
      </c>
      <c r="E412" s="6">
        <f t="shared" si="37"/>
        <v>2.4855831721564797E-4</v>
      </c>
      <c r="F412" s="7">
        <f t="shared" si="38"/>
        <v>0.77178872008502519</v>
      </c>
      <c r="G412" s="6">
        <f t="shared" si="39"/>
        <v>3.6951023098474932E-4</v>
      </c>
      <c r="H412" s="7">
        <f t="shared" si="40"/>
        <v>0.33056457894899333</v>
      </c>
      <c r="I412">
        <f t="shared" si="41"/>
        <v>2.7505899829788349E-4</v>
      </c>
      <c r="J412" s="2"/>
    </row>
    <row r="413" spans="1:10">
      <c r="A413" s="3" t="s">
        <v>230</v>
      </c>
      <c r="B413">
        <v>5.51</v>
      </c>
      <c r="C413" s="4">
        <v>377</v>
      </c>
      <c r="D413">
        <f t="shared" si="36"/>
        <v>68.421052631578945</v>
      </c>
      <c r="E413" s="6">
        <f t="shared" si="37"/>
        <v>3.358655397501766E-4</v>
      </c>
      <c r="F413" s="7">
        <f t="shared" si="38"/>
        <v>0.77212458562477537</v>
      </c>
      <c r="G413" s="6">
        <f t="shared" si="39"/>
        <v>5.00246037524808E-4</v>
      </c>
      <c r="H413" s="7">
        <f t="shared" si="40"/>
        <v>0.33106482498651812</v>
      </c>
      <c r="I413">
        <f t="shared" si="41"/>
        <v>5.1369194660016992E-4</v>
      </c>
      <c r="J413" s="2"/>
    </row>
    <row r="414" spans="1:10">
      <c r="A414" s="3" t="s">
        <v>233</v>
      </c>
      <c r="B414">
        <v>10.29</v>
      </c>
      <c r="C414" s="4">
        <v>704</v>
      </c>
      <c r="D414">
        <f t="shared" si="36"/>
        <v>68.415937803692913</v>
      </c>
      <c r="E414" s="6">
        <f t="shared" si="37"/>
        <v>6.2718657820722641E-4</v>
      </c>
      <c r="F414" s="7">
        <f t="shared" si="38"/>
        <v>0.77275177220298263</v>
      </c>
      <c r="G414" s="6">
        <f t="shared" si="39"/>
        <v>9.342162842341696E-4</v>
      </c>
      <c r="H414" s="7">
        <f t="shared" si="40"/>
        <v>0.3319990412707523</v>
      </c>
      <c r="I414">
        <f t="shared" si="41"/>
        <v>4.4840576973359525E-4</v>
      </c>
      <c r="J414" s="2"/>
    </row>
    <row r="415" spans="1:10">
      <c r="A415" s="3" t="s">
        <v>615</v>
      </c>
      <c r="B415">
        <v>8.98</v>
      </c>
      <c r="C415" s="4">
        <v>614</v>
      </c>
      <c r="D415">
        <f t="shared" si="36"/>
        <v>68.374164810690417</v>
      </c>
      <c r="E415" s="6">
        <f t="shared" si="37"/>
        <v>5.4700647587959804E-4</v>
      </c>
      <c r="F415" s="7">
        <f t="shared" si="38"/>
        <v>0.77329877867886221</v>
      </c>
      <c r="G415" s="6">
        <f t="shared" si="39"/>
        <v>8.1528301578453295E-4</v>
      </c>
      <c r="H415" s="7">
        <f t="shared" si="40"/>
        <v>0.33281432428653684</v>
      </c>
      <c r="I415">
        <f t="shared" si="41"/>
        <v>2.3892934816072131E-4</v>
      </c>
      <c r="J415" s="2"/>
    </row>
    <row r="416" spans="1:10">
      <c r="A416" s="3" t="s">
        <v>550</v>
      </c>
      <c r="B416">
        <v>4.78</v>
      </c>
      <c r="C416" s="4">
        <v>326</v>
      </c>
      <c r="D416">
        <f t="shared" si="36"/>
        <v>68.20083682008368</v>
      </c>
      <c r="E416" s="6">
        <f t="shared" si="37"/>
        <v>2.904301484311872E-4</v>
      </c>
      <c r="F416" s="7">
        <f t="shared" si="38"/>
        <v>0.77358920882729343</v>
      </c>
      <c r="G416" s="6">
        <f t="shared" si="39"/>
        <v>4.3397024670936159E-4</v>
      </c>
      <c r="H416" s="7">
        <f t="shared" si="40"/>
        <v>0.33324829453324623</v>
      </c>
      <c r="I416">
        <f t="shared" si="41"/>
        <v>1.1952405159671997E-3</v>
      </c>
      <c r="J416" s="2"/>
    </row>
    <row r="417" spans="1:10">
      <c r="A417" s="3" t="s">
        <v>767</v>
      </c>
      <c r="B417">
        <v>23.9</v>
      </c>
      <c r="C417" s="4">
        <v>1628</v>
      </c>
      <c r="D417">
        <f t="shared" si="36"/>
        <v>68.11715481171548</v>
      </c>
      <c r="E417" s="6">
        <f t="shared" si="37"/>
        <v>1.450368962104211E-3</v>
      </c>
      <c r="F417" s="7">
        <f t="shared" si="38"/>
        <v>0.77503957778939769</v>
      </c>
      <c r="G417" s="6">
        <f t="shared" si="39"/>
        <v>2.1698512335468077E-3</v>
      </c>
      <c r="H417" s="7">
        <f t="shared" si="40"/>
        <v>0.33541814576679302</v>
      </c>
      <c r="I417">
        <f t="shared" si="41"/>
        <v>4.3829920556320845E-4</v>
      </c>
      <c r="J417" s="2"/>
    </row>
    <row r="418" spans="1:10">
      <c r="A418" s="3" t="s">
        <v>862</v>
      </c>
      <c r="B418">
        <v>8.76</v>
      </c>
      <c r="C418" s="4">
        <v>596</v>
      </c>
      <c r="D418">
        <f t="shared" si="36"/>
        <v>68.036529680365305</v>
      </c>
      <c r="E418" s="6">
        <f t="shared" si="37"/>
        <v>5.3097045541407231E-4</v>
      </c>
      <c r="F418" s="7">
        <f t="shared" si="38"/>
        <v>0.77557054824481175</v>
      </c>
      <c r="G418" s="6">
        <f t="shared" si="39"/>
        <v>7.9530948978535725E-4</v>
      </c>
      <c r="H418" s="7">
        <f t="shared" si="40"/>
        <v>0.33621345525657836</v>
      </c>
      <c r="I418">
        <f t="shared" si="41"/>
        <v>2.497158139221356E-4</v>
      </c>
      <c r="J418" s="2"/>
    </row>
    <row r="419" spans="1:10">
      <c r="A419" s="3" t="s">
        <v>393</v>
      </c>
      <c r="B419">
        <v>4.9800000000000004</v>
      </c>
      <c r="C419" s="4">
        <v>337</v>
      </c>
      <c r="D419">
        <f t="shared" si="36"/>
        <v>67.670682730923687</v>
      </c>
      <c r="E419" s="6">
        <f t="shared" si="37"/>
        <v>3.0022993871567513E-4</v>
      </c>
      <c r="F419" s="7">
        <f t="shared" si="38"/>
        <v>0.77587077818352745</v>
      </c>
      <c r="G419" s="6">
        <f t="shared" si="39"/>
        <v>4.521279976177031E-4</v>
      </c>
      <c r="H419" s="7">
        <f t="shared" si="40"/>
        <v>0.33666558325419604</v>
      </c>
      <c r="I419">
        <f t="shared" si="41"/>
        <v>2.5758247707607929E-4</v>
      </c>
      <c r="J419" s="2"/>
    </row>
    <row r="420" spans="1:10">
      <c r="A420" s="3" t="s">
        <v>743</v>
      </c>
      <c r="B420">
        <v>5.13</v>
      </c>
      <c r="C420" s="4">
        <v>346</v>
      </c>
      <c r="D420">
        <f t="shared" si="36"/>
        <v>67.446393762183234</v>
      </c>
      <c r="E420" s="6">
        <f t="shared" si="37"/>
        <v>3.0824794894843794E-4</v>
      </c>
      <c r="F420" s="7">
        <f t="shared" si="38"/>
        <v>0.77617902613247591</v>
      </c>
      <c r="G420" s="6">
        <f t="shared" si="39"/>
        <v>4.6574631079895917E-4</v>
      </c>
      <c r="H420" s="7">
        <f t="shared" si="40"/>
        <v>0.33713132956499503</v>
      </c>
      <c r="I420">
        <f t="shared" si="41"/>
        <v>1.4468147585228186E-4</v>
      </c>
      <c r="J420" s="2"/>
    </row>
    <row r="421" spans="1:10">
      <c r="A421" s="3" t="s">
        <v>279</v>
      </c>
      <c r="B421">
        <v>2.88</v>
      </c>
      <c r="C421" s="4">
        <v>194</v>
      </c>
      <c r="D421">
        <f t="shared" si="36"/>
        <v>67.361111111111114</v>
      </c>
      <c r="E421" s="6">
        <f t="shared" si="37"/>
        <v>1.7283266501733226E-4</v>
      </c>
      <c r="F421" s="7">
        <f t="shared" si="38"/>
        <v>0.77635185879749324</v>
      </c>
      <c r="G421" s="6">
        <f t="shared" si="39"/>
        <v>2.6147161308011743E-4</v>
      </c>
      <c r="H421" s="7">
        <f t="shared" si="40"/>
        <v>0.33739280117807513</v>
      </c>
      <c r="I421">
        <f t="shared" si="41"/>
        <v>2.7624018395761007E-4</v>
      </c>
      <c r="J421" s="2"/>
    </row>
    <row r="422" spans="1:10">
      <c r="A422" s="3" t="s">
        <v>367</v>
      </c>
      <c r="B422">
        <v>5.48</v>
      </c>
      <c r="C422" s="4">
        <v>366</v>
      </c>
      <c r="D422">
        <f t="shared" si="36"/>
        <v>66.788321167883211</v>
      </c>
      <c r="E422" s="6">
        <f t="shared" si="37"/>
        <v>3.2606574946568873E-4</v>
      </c>
      <c r="F422" s="7">
        <f t="shared" si="38"/>
        <v>0.77667792454695894</v>
      </c>
      <c r="G422" s="6">
        <f t="shared" si="39"/>
        <v>4.9752237488855685E-4</v>
      </c>
      <c r="H422" s="7">
        <f t="shared" si="40"/>
        <v>0.33789032355296367</v>
      </c>
      <c r="I422">
        <f t="shared" si="41"/>
        <v>5.5278139103431823E-4</v>
      </c>
      <c r="J422" s="2"/>
    </row>
    <row r="423" spans="1:10">
      <c r="A423" s="3" t="s">
        <v>998</v>
      </c>
      <c r="B423">
        <v>10.96</v>
      </c>
      <c r="C423" s="4">
        <v>731</v>
      </c>
      <c r="D423">
        <f t="shared" si="36"/>
        <v>66.697080291970792</v>
      </c>
      <c r="E423" s="6">
        <f t="shared" si="37"/>
        <v>6.5124060890551486E-4</v>
      </c>
      <c r="F423" s="7">
        <f t="shared" si="38"/>
        <v>0.77732916515586448</v>
      </c>
      <c r="G423" s="6">
        <f t="shared" si="39"/>
        <v>9.9504474977711371E-4</v>
      </c>
      <c r="H423" s="7">
        <f t="shared" si="40"/>
        <v>0.3388853683027408</v>
      </c>
      <c r="I423">
        <f t="shared" si="41"/>
        <v>2.1408994066146603E-4</v>
      </c>
      <c r="J423" s="2"/>
    </row>
    <row r="424" spans="1:10">
      <c r="A424" s="3" t="s">
        <v>253</v>
      </c>
      <c r="B424">
        <v>4.24</v>
      </c>
      <c r="C424" s="4">
        <v>282</v>
      </c>
      <c r="D424">
        <f t="shared" si="36"/>
        <v>66.509433962264154</v>
      </c>
      <c r="E424" s="6">
        <f t="shared" si="37"/>
        <v>2.5123098729323557E-4</v>
      </c>
      <c r="F424" s="7">
        <f t="shared" si="38"/>
        <v>0.77758039614315766</v>
      </c>
      <c r="G424" s="6">
        <f t="shared" si="39"/>
        <v>3.8494431925683957E-4</v>
      </c>
      <c r="H424" s="7">
        <f t="shared" si="40"/>
        <v>0.33927031262199764</v>
      </c>
      <c r="I424">
        <f t="shared" si="41"/>
        <v>2.7644001865489987E-4</v>
      </c>
      <c r="J424" s="2"/>
    </row>
    <row r="425" spans="1:10">
      <c r="A425" s="3" t="s">
        <v>956</v>
      </c>
      <c r="B425">
        <v>5.47</v>
      </c>
      <c r="C425" s="4">
        <v>363</v>
      </c>
      <c r="D425">
        <f t="shared" si="36"/>
        <v>66.361974405850091</v>
      </c>
      <c r="E425" s="6">
        <f t="shared" si="37"/>
        <v>3.2339307938810107E-4</v>
      </c>
      <c r="F425" s="7">
        <f t="shared" si="38"/>
        <v>0.77790378922254577</v>
      </c>
      <c r="G425" s="6">
        <f t="shared" si="39"/>
        <v>4.9661448734313973E-4</v>
      </c>
      <c r="H425" s="7">
        <f t="shared" si="40"/>
        <v>0.33976692710934076</v>
      </c>
      <c r="I425">
        <f t="shared" si="41"/>
        <v>5.9918884877963041E-4</v>
      </c>
      <c r="J425" s="2"/>
    </row>
    <row r="426" spans="1:10">
      <c r="A426" s="3" t="s">
        <v>971</v>
      </c>
      <c r="B426">
        <v>11.84</v>
      </c>
      <c r="C426" s="4">
        <v>783</v>
      </c>
      <c r="D426">
        <f t="shared" si="36"/>
        <v>66.131756756756758</v>
      </c>
      <c r="E426" s="6">
        <f t="shared" si="37"/>
        <v>6.9756689025036686E-4</v>
      </c>
      <c r="F426" s="7">
        <f t="shared" si="38"/>
        <v>0.77860135611279613</v>
      </c>
      <c r="G426" s="6">
        <f t="shared" si="39"/>
        <v>1.0749388537738161E-3</v>
      </c>
      <c r="H426" s="7">
        <f t="shared" si="40"/>
        <v>0.34084186596311455</v>
      </c>
      <c r="I426">
        <f t="shared" si="41"/>
        <v>9.5059280913795119E-4</v>
      </c>
      <c r="J426" s="2"/>
    </row>
    <row r="427" spans="1:10">
      <c r="A427" s="3" t="s">
        <v>975</v>
      </c>
      <c r="B427">
        <v>18.77</v>
      </c>
      <c r="C427" s="4">
        <v>1239</v>
      </c>
      <c r="D427">
        <f t="shared" si="36"/>
        <v>66.009589770911035</v>
      </c>
      <c r="E427" s="6">
        <f t="shared" si="37"/>
        <v>1.1038127420436839E-3</v>
      </c>
      <c r="F427" s="7">
        <f t="shared" si="38"/>
        <v>0.77970516885483976</v>
      </c>
      <c r="G427" s="6">
        <f t="shared" si="39"/>
        <v>1.7041049227478487E-3</v>
      </c>
      <c r="H427" s="7">
        <f t="shared" si="40"/>
        <v>0.34254597088586242</v>
      </c>
      <c r="I427">
        <f t="shared" si="41"/>
        <v>6.2059319386442713E-4</v>
      </c>
      <c r="J427" s="2"/>
    </row>
    <row r="428" spans="1:10">
      <c r="A428" s="3" t="s">
        <v>757</v>
      </c>
      <c r="B428">
        <v>12.22</v>
      </c>
      <c r="C428" s="4">
        <v>801</v>
      </c>
      <c r="D428">
        <f t="shared" si="36"/>
        <v>65.548281505728312</v>
      </c>
      <c r="E428" s="6">
        <f t="shared" si="37"/>
        <v>7.1360291071589249E-4</v>
      </c>
      <c r="F428" s="7">
        <f t="shared" si="38"/>
        <v>0.78041877176555563</v>
      </c>
      <c r="G428" s="6">
        <f t="shared" si="39"/>
        <v>1.109438580499665E-3</v>
      </c>
      <c r="H428" s="7">
        <f t="shared" si="40"/>
        <v>0.34365540946636208</v>
      </c>
      <c r="I428">
        <f t="shared" si="41"/>
        <v>4.6623872606915695E-4</v>
      </c>
      <c r="J428" s="2"/>
    </row>
    <row r="429" spans="1:10">
      <c r="A429" s="3" t="s">
        <v>679</v>
      </c>
      <c r="B429">
        <v>9.16</v>
      </c>
      <c r="C429" s="4">
        <v>597</v>
      </c>
      <c r="D429">
        <f t="shared" si="36"/>
        <v>65.174672489082965</v>
      </c>
      <c r="E429" s="6">
        <f t="shared" si="37"/>
        <v>5.318613454399348E-4</v>
      </c>
      <c r="F429" s="7">
        <f t="shared" si="38"/>
        <v>0.78095063311099555</v>
      </c>
      <c r="G429" s="6">
        <f t="shared" si="39"/>
        <v>8.3162499160204027E-4</v>
      </c>
      <c r="H429" s="7">
        <f t="shared" si="40"/>
        <v>0.34448703445796414</v>
      </c>
      <c r="I429">
        <f t="shared" si="41"/>
        <v>1.5780094681638879E-4</v>
      </c>
      <c r="J429" s="2"/>
    </row>
    <row r="430" spans="1:10">
      <c r="A430" s="3" t="s">
        <v>442</v>
      </c>
      <c r="B430">
        <v>3.1</v>
      </c>
      <c r="C430" s="4">
        <v>202</v>
      </c>
      <c r="D430">
        <f t="shared" si="36"/>
        <v>65.161290322580641</v>
      </c>
      <c r="E430" s="6">
        <f t="shared" si="37"/>
        <v>1.7995978522423258E-4</v>
      </c>
      <c r="F430" s="7">
        <f t="shared" si="38"/>
        <v>0.78113059289621978</v>
      </c>
      <c r="G430" s="6">
        <f t="shared" si="39"/>
        <v>2.8144513907929307E-4</v>
      </c>
      <c r="H430" s="7">
        <f t="shared" si="40"/>
        <v>0.34476847959704343</v>
      </c>
      <c r="I430">
        <f t="shared" si="41"/>
        <v>9.4741998249825432E-5</v>
      </c>
      <c r="J430" s="4"/>
    </row>
    <row r="431" spans="1:10">
      <c r="A431" s="3" t="s">
        <v>238</v>
      </c>
      <c r="B431">
        <v>1.86</v>
      </c>
      <c r="C431" s="4">
        <v>121</v>
      </c>
      <c r="D431">
        <f t="shared" si="36"/>
        <v>65.053763440860209</v>
      </c>
      <c r="E431" s="6">
        <f t="shared" si="37"/>
        <v>1.0779769312936704E-4</v>
      </c>
      <c r="F431" s="7">
        <f t="shared" si="38"/>
        <v>0.78123839058934919</v>
      </c>
      <c r="G431" s="6">
        <f t="shared" si="39"/>
        <v>1.6886708344757587E-4</v>
      </c>
      <c r="H431" s="7">
        <f t="shared" si="40"/>
        <v>0.34493734668049103</v>
      </c>
      <c r="I431">
        <f t="shared" si="41"/>
        <v>3.2156002854089039E-4</v>
      </c>
      <c r="J431" s="4"/>
    </row>
    <row r="432" spans="1:10">
      <c r="A432" s="3" t="s">
        <v>778</v>
      </c>
      <c r="B432">
        <v>6.31</v>
      </c>
      <c r="C432" s="4">
        <v>410</v>
      </c>
      <c r="D432">
        <f t="shared" si="36"/>
        <v>64.97622820919176</v>
      </c>
      <c r="E432" s="6">
        <f t="shared" si="37"/>
        <v>3.6526491060364036E-4</v>
      </c>
      <c r="F432" s="7">
        <f t="shared" si="38"/>
        <v>0.78160365549995281</v>
      </c>
      <c r="G432" s="6">
        <f t="shared" si="39"/>
        <v>5.7287704115817394E-4</v>
      </c>
      <c r="H432" s="7">
        <f t="shared" si="40"/>
        <v>0.34551022372164919</v>
      </c>
      <c r="I432">
        <f t="shared" si="41"/>
        <v>3.0593223244329559E-4</v>
      </c>
      <c r="J432" s="2"/>
    </row>
    <row r="433" spans="1:10">
      <c r="A433" s="3" t="s">
        <v>76</v>
      </c>
      <c r="B433">
        <v>5.99</v>
      </c>
      <c r="C433" s="4">
        <v>387</v>
      </c>
      <c r="D433">
        <f t="shared" si="36"/>
        <v>64.607679465776286</v>
      </c>
      <c r="E433" s="6">
        <f t="shared" si="37"/>
        <v>3.4477444000880202E-4</v>
      </c>
      <c r="F433" s="7">
        <f t="shared" si="38"/>
        <v>0.78194842993996161</v>
      </c>
      <c r="G433" s="6">
        <f t="shared" si="39"/>
        <v>5.4382463970482767E-4</v>
      </c>
      <c r="H433" s="7">
        <f t="shared" si="40"/>
        <v>0.34605404836135401</v>
      </c>
      <c r="I433">
        <f t="shared" si="41"/>
        <v>4.5718436457270473E-4</v>
      </c>
      <c r="J433" s="2"/>
    </row>
    <row r="434" spans="1:10">
      <c r="A434" s="3" t="s">
        <v>538</v>
      </c>
      <c r="B434">
        <v>8.9499999999999993</v>
      </c>
      <c r="C434" s="4">
        <v>578</v>
      </c>
      <c r="D434">
        <f t="shared" si="36"/>
        <v>64.581005586592184</v>
      </c>
      <c r="E434" s="6">
        <f t="shared" si="37"/>
        <v>5.1493443494854668E-4</v>
      </c>
      <c r="F434" s="7">
        <f t="shared" si="38"/>
        <v>0.78246336437491015</v>
      </c>
      <c r="G434" s="6">
        <f t="shared" si="39"/>
        <v>8.1255935314828158E-4</v>
      </c>
      <c r="H434" s="7">
        <f t="shared" si="40"/>
        <v>0.34686660771450228</v>
      </c>
      <c r="I434">
        <f t="shared" si="41"/>
        <v>6.2498865212656796E-4</v>
      </c>
      <c r="J434" s="2"/>
    </row>
    <row r="435" spans="1:10">
      <c r="A435" s="3" t="s">
        <v>570</v>
      </c>
      <c r="B435">
        <v>12.23</v>
      </c>
      <c r="C435" s="4">
        <v>789</v>
      </c>
      <c r="D435">
        <f t="shared" si="36"/>
        <v>64.513491414554366</v>
      </c>
      <c r="E435" s="6">
        <f t="shared" si="37"/>
        <v>7.0291223040554207E-4</v>
      </c>
      <c r="F435" s="7">
        <f t="shared" si="38"/>
        <v>0.78316627660531568</v>
      </c>
      <c r="G435" s="6">
        <f t="shared" si="39"/>
        <v>1.1103464680450822E-3</v>
      </c>
      <c r="H435" s="7">
        <f t="shared" si="40"/>
        <v>0.34797695418254737</v>
      </c>
      <c r="I435">
        <f t="shared" si="41"/>
        <v>1.8778470476721321E-4</v>
      </c>
      <c r="J435" s="2"/>
    </row>
    <row r="436" spans="1:10">
      <c r="A436" s="3" t="s">
        <v>669</v>
      </c>
      <c r="B436">
        <v>3.67</v>
      </c>
      <c r="C436" s="4">
        <v>236</v>
      </c>
      <c r="D436">
        <f t="shared" si="36"/>
        <v>64.305177111716617</v>
      </c>
      <c r="E436" s="6">
        <f t="shared" si="37"/>
        <v>2.1025004610355884E-4</v>
      </c>
      <c r="F436" s="7">
        <f t="shared" si="38"/>
        <v>0.78337652665141921</v>
      </c>
      <c r="G436" s="6">
        <f t="shared" si="39"/>
        <v>3.3319472916806635E-4</v>
      </c>
      <c r="H436" s="7">
        <f t="shared" si="40"/>
        <v>0.34831014891171541</v>
      </c>
      <c r="I436">
        <f t="shared" si="41"/>
        <v>3.7103028563256757E-4</v>
      </c>
      <c r="J436" s="2"/>
    </row>
    <row r="437" spans="1:10">
      <c r="A437" s="3" t="s">
        <v>228</v>
      </c>
      <c r="B437">
        <v>7.25</v>
      </c>
      <c r="C437" s="4">
        <v>466</v>
      </c>
      <c r="D437">
        <f t="shared" si="36"/>
        <v>64.275862068965523</v>
      </c>
      <c r="E437" s="6">
        <f t="shared" si="37"/>
        <v>4.1515475205194247E-4</v>
      </c>
      <c r="F437" s="7">
        <f t="shared" si="38"/>
        <v>0.78379168140347111</v>
      </c>
      <c r="G437" s="6">
        <f t="shared" si="39"/>
        <v>6.5821847042737904E-4</v>
      </c>
      <c r="H437" s="7">
        <f t="shared" si="40"/>
        <v>0.34896836738214276</v>
      </c>
      <c r="I437">
        <f t="shared" si="41"/>
        <v>2.4127159017878208E-4</v>
      </c>
      <c r="J437" s="2"/>
    </row>
    <row r="438" spans="1:10">
      <c r="A438" s="3" t="s">
        <v>885</v>
      </c>
      <c r="B438">
        <v>4.71</v>
      </c>
      <c r="C438" s="4">
        <v>302</v>
      </c>
      <c r="D438">
        <f t="shared" si="36"/>
        <v>64.118895966029726</v>
      </c>
      <c r="E438" s="6">
        <f t="shared" si="37"/>
        <v>2.6904878781048631E-4</v>
      </c>
      <c r="F438" s="7">
        <f t="shared" si="38"/>
        <v>0.78406073019128164</v>
      </c>
      <c r="G438" s="6">
        <f t="shared" si="39"/>
        <v>4.2761503389144207E-4</v>
      </c>
      <c r="H438" s="7">
        <f t="shared" si="40"/>
        <v>0.3493959824160342</v>
      </c>
      <c r="I438">
        <f t="shared" si="41"/>
        <v>5.3220331790093667E-4</v>
      </c>
      <c r="J438" s="2"/>
    </row>
    <row r="439" spans="1:10">
      <c r="A439" s="3" t="s">
        <v>397</v>
      </c>
      <c r="B439">
        <v>10.38</v>
      </c>
      <c r="C439" s="4">
        <v>664</v>
      </c>
      <c r="D439">
        <f t="shared" si="36"/>
        <v>63.969171483622347</v>
      </c>
      <c r="E439" s="6">
        <f t="shared" si="37"/>
        <v>5.9155097717272483E-4</v>
      </c>
      <c r="F439" s="7">
        <f t="shared" si="38"/>
        <v>0.78465228116845431</v>
      </c>
      <c r="G439" s="6">
        <f t="shared" si="39"/>
        <v>9.4238727214292336E-4</v>
      </c>
      <c r="H439" s="7">
        <f t="shared" si="40"/>
        <v>0.35033836968817711</v>
      </c>
      <c r="I439">
        <f t="shared" si="41"/>
        <v>2.8870704156841454E-4</v>
      </c>
      <c r="J439" s="2"/>
    </row>
    <row r="440" spans="1:10">
      <c r="A440" s="3" t="s">
        <v>379</v>
      </c>
      <c r="B440">
        <v>5.63</v>
      </c>
      <c r="C440" s="4">
        <v>360</v>
      </c>
      <c r="D440">
        <f t="shared" si="36"/>
        <v>63.943161634103021</v>
      </c>
      <c r="E440" s="6">
        <f t="shared" si="37"/>
        <v>3.2072040931051347E-4</v>
      </c>
      <c r="F440" s="7">
        <f t="shared" si="38"/>
        <v>0.78497300157776484</v>
      </c>
      <c r="G440" s="6">
        <f t="shared" si="39"/>
        <v>5.1114068806981292E-4</v>
      </c>
      <c r="H440" s="7">
        <f t="shared" si="40"/>
        <v>0.3508495103762469</v>
      </c>
      <c r="I440">
        <f t="shared" si="41"/>
        <v>4.1343708293956061E-4</v>
      </c>
      <c r="J440" s="2"/>
    </row>
    <row r="441" spans="1:10">
      <c r="A441" s="3" t="s">
        <v>271</v>
      </c>
      <c r="B441">
        <v>8.06</v>
      </c>
      <c r="C441" s="4">
        <v>515</v>
      </c>
      <c r="D441">
        <f t="shared" si="36"/>
        <v>63.895781637717114</v>
      </c>
      <c r="E441" s="6">
        <f t="shared" si="37"/>
        <v>4.5880836331920681E-4</v>
      </c>
      <c r="F441" s="7">
        <f t="shared" si="38"/>
        <v>0.78543180994108408</v>
      </c>
      <c r="G441" s="6">
        <f t="shared" si="39"/>
        <v>7.3175736160616209E-4</v>
      </c>
      <c r="H441" s="7">
        <f t="shared" si="40"/>
        <v>0.35158126773785309</v>
      </c>
      <c r="I441">
        <f t="shared" si="41"/>
        <v>5.1476205268102815E-4</v>
      </c>
      <c r="J441" s="2"/>
    </row>
    <row r="442" spans="1:10">
      <c r="A442" s="3" t="s">
        <v>176</v>
      </c>
      <c r="B442">
        <v>10.029999999999999</v>
      </c>
      <c r="C442" s="4">
        <v>640</v>
      </c>
      <c r="D442">
        <f t="shared" si="36"/>
        <v>63.808574277168496</v>
      </c>
      <c r="E442" s="6">
        <f t="shared" si="37"/>
        <v>5.7016961655202399E-4</v>
      </c>
      <c r="F442" s="7">
        <f t="shared" si="38"/>
        <v>0.78600197955763607</v>
      </c>
      <c r="G442" s="6">
        <f t="shared" si="39"/>
        <v>9.1061120805332563E-4</v>
      </c>
      <c r="H442" s="7">
        <f t="shared" si="40"/>
        <v>0.35249187894590639</v>
      </c>
      <c r="I442">
        <f t="shared" si="41"/>
        <v>7.6493617359896238E-5</v>
      </c>
      <c r="J442" s="2"/>
    </row>
    <row r="443" spans="1:10">
      <c r="A443" s="3" t="s">
        <v>287</v>
      </c>
      <c r="B443">
        <v>1.49</v>
      </c>
      <c r="C443" s="4">
        <v>95</v>
      </c>
      <c r="D443">
        <f t="shared" si="36"/>
        <v>63.758389261744966</v>
      </c>
      <c r="E443" s="6">
        <f t="shared" si="37"/>
        <v>8.4634552456941064E-5</v>
      </c>
      <c r="F443" s="7">
        <f t="shared" si="38"/>
        <v>0.78608661411009295</v>
      </c>
      <c r="G443" s="6">
        <f t="shared" si="39"/>
        <v>1.352752442671441E-4</v>
      </c>
      <c r="H443" s="7">
        <f t="shared" si="40"/>
        <v>0.35262715419017354</v>
      </c>
      <c r="I443">
        <f t="shared" si="41"/>
        <v>3.2818052964989075E-4</v>
      </c>
      <c r="J443" s="2"/>
    </row>
    <row r="444" spans="1:10">
      <c r="A444" s="3" t="s">
        <v>551</v>
      </c>
      <c r="B444">
        <v>6.39</v>
      </c>
      <c r="C444" s="4">
        <v>407</v>
      </c>
      <c r="D444">
        <f t="shared" si="36"/>
        <v>63.693270735524258</v>
      </c>
      <c r="E444" s="6">
        <f t="shared" si="37"/>
        <v>3.6259224052605276E-4</v>
      </c>
      <c r="F444" s="7">
        <f t="shared" si="38"/>
        <v>0.78644920635061899</v>
      </c>
      <c r="G444" s="6">
        <f t="shared" si="39"/>
        <v>5.8014014152151059E-4</v>
      </c>
      <c r="H444" s="7">
        <f t="shared" si="40"/>
        <v>0.35320729433169507</v>
      </c>
      <c r="I444">
        <f t="shared" si="41"/>
        <v>7.2520653374641419E-4</v>
      </c>
      <c r="J444" s="2"/>
    </row>
    <row r="445" spans="1:10">
      <c r="A445" s="3" t="s">
        <v>1091</v>
      </c>
      <c r="B445">
        <v>14.11</v>
      </c>
      <c r="C445" s="4">
        <v>897</v>
      </c>
      <c r="D445">
        <f t="shared" si="36"/>
        <v>63.571934798015597</v>
      </c>
      <c r="E445" s="6">
        <f t="shared" si="37"/>
        <v>7.9912835319869606E-4</v>
      </c>
      <c r="F445" s="7">
        <f t="shared" si="38"/>
        <v>0.78724833470381772</v>
      </c>
      <c r="G445" s="6">
        <f t="shared" si="39"/>
        <v>1.281029326583492E-3</v>
      </c>
      <c r="H445" s="7">
        <f t="shared" si="40"/>
        <v>0.35448832365827854</v>
      </c>
      <c r="I445">
        <f t="shared" si="41"/>
        <v>3.5977757099436847E-4</v>
      </c>
      <c r="J445" s="2"/>
    </row>
    <row r="446" spans="1:10">
      <c r="A446" s="3" t="s">
        <v>408</v>
      </c>
      <c r="B446">
        <v>7</v>
      </c>
      <c r="C446" s="4">
        <v>445</v>
      </c>
      <c r="D446">
        <f t="shared" si="36"/>
        <v>63.571428571428569</v>
      </c>
      <c r="E446" s="6">
        <f t="shared" si="37"/>
        <v>3.9644606150882918E-4</v>
      </c>
      <c r="F446" s="7">
        <f t="shared" si="38"/>
        <v>0.78764478076532651</v>
      </c>
      <c r="G446" s="6">
        <f t="shared" si="39"/>
        <v>6.3552128179195208E-4</v>
      </c>
      <c r="H446" s="7">
        <f t="shared" si="40"/>
        <v>0.35512384494007049</v>
      </c>
      <c r="I446">
        <f t="shared" si="41"/>
        <v>6.7712207152315074E-4</v>
      </c>
      <c r="J446" s="2"/>
    </row>
    <row r="447" spans="1:10">
      <c r="A447" s="3" t="s">
        <v>635</v>
      </c>
      <c r="B447">
        <v>13.15</v>
      </c>
      <c r="C447" s="4">
        <v>832</v>
      </c>
      <c r="D447">
        <f t="shared" si="36"/>
        <v>63.269961977186313</v>
      </c>
      <c r="E447" s="6">
        <f t="shared" si="37"/>
        <v>7.4122050151763114E-4</v>
      </c>
      <c r="F447" s="7">
        <f t="shared" si="38"/>
        <v>0.78838600126684411</v>
      </c>
      <c r="G447" s="6">
        <f t="shared" si="39"/>
        <v>1.193872122223453E-3</v>
      </c>
      <c r="H447" s="7">
        <f t="shared" si="40"/>
        <v>0.35631771706229393</v>
      </c>
      <c r="I447">
        <f t="shared" si="41"/>
        <v>1.2615944419896996E-4</v>
      </c>
      <c r="J447" s="2"/>
    </row>
    <row r="448" spans="1:10">
      <c r="A448" s="3" t="s">
        <v>92</v>
      </c>
      <c r="B448">
        <v>2.4500000000000002</v>
      </c>
      <c r="C448" s="4">
        <v>155</v>
      </c>
      <c r="D448">
        <f t="shared" si="36"/>
        <v>63.265306122448976</v>
      </c>
      <c r="E448" s="6">
        <f t="shared" si="37"/>
        <v>1.3808795400869331E-4</v>
      </c>
      <c r="F448" s="7">
        <f t="shared" si="38"/>
        <v>0.78852408922085282</v>
      </c>
      <c r="G448" s="6">
        <f t="shared" si="39"/>
        <v>2.2243244862718326E-4</v>
      </c>
      <c r="H448" s="7">
        <f t="shared" si="40"/>
        <v>0.35654014951092111</v>
      </c>
      <c r="I448">
        <f t="shared" si="41"/>
        <v>2.9108173942599125E-4</v>
      </c>
      <c r="J448" s="4"/>
    </row>
    <row r="449" spans="1:10">
      <c r="A449" s="3" t="s">
        <v>301</v>
      </c>
      <c r="B449">
        <v>5.65</v>
      </c>
      <c r="C449" s="4">
        <v>357</v>
      </c>
      <c r="D449">
        <f t="shared" ref="D449:D512" si="42">C449/B449</f>
        <v>63.185840707964594</v>
      </c>
      <c r="E449" s="6">
        <f t="shared" si="37"/>
        <v>3.1804773923292586E-4</v>
      </c>
      <c r="F449" s="7">
        <f t="shared" si="38"/>
        <v>0.78884213696008576</v>
      </c>
      <c r="G449" s="6">
        <f t="shared" si="39"/>
        <v>5.1295646316064706E-4</v>
      </c>
      <c r="H449" s="7">
        <f t="shared" si="40"/>
        <v>0.35705310597408174</v>
      </c>
      <c r="I449">
        <f t="shared" si="41"/>
        <v>2.9927967829113111E-4</v>
      </c>
      <c r="J449" s="2"/>
    </row>
    <row r="450" spans="1:10">
      <c r="A450" s="3" t="s">
        <v>329</v>
      </c>
      <c r="B450">
        <v>5.8</v>
      </c>
      <c r="C450" s="4">
        <v>365</v>
      </c>
      <c r="D450">
        <f t="shared" si="42"/>
        <v>62.931034482758619</v>
      </c>
      <c r="E450" s="6">
        <f t="shared" si="37"/>
        <v>3.2517485943982618E-4</v>
      </c>
      <c r="F450" s="7">
        <f t="shared" si="38"/>
        <v>0.7891673118195256</v>
      </c>
      <c r="G450" s="6">
        <f t="shared" si="39"/>
        <v>5.2657477634190312E-4</v>
      </c>
      <c r="H450" s="7">
        <f t="shared" si="40"/>
        <v>0.35757968075042362</v>
      </c>
      <c r="I450">
        <f t="shared" si="41"/>
        <v>3.3199361156099894E-4</v>
      </c>
      <c r="J450" s="2"/>
    </row>
    <row r="451" spans="1:10">
      <c r="A451" s="3" t="s">
        <v>675</v>
      </c>
      <c r="B451">
        <v>6.43</v>
      </c>
      <c r="C451" s="4">
        <v>404</v>
      </c>
      <c r="D451">
        <f t="shared" si="42"/>
        <v>62.830482115085537</v>
      </c>
      <c r="E451" s="6">
        <f t="shared" ref="E451:E514" si="43">C451/1122473</f>
        <v>3.5991957044846515E-4</v>
      </c>
      <c r="F451" s="7">
        <f t="shared" ref="F451:F514" si="44">F450+E451</f>
        <v>0.78952723138997405</v>
      </c>
      <c r="G451" s="6">
        <f t="shared" ref="G451:G514" si="45">B451/11014.58</f>
        <v>5.8377169170317886E-4</v>
      </c>
      <c r="H451" s="7">
        <f t="shared" ref="H451:H514" si="46">H450+G451</f>
        <v>0.35816345244212683</v>
      </c>
      <c r="I451">
        <f t="shared" ref="I451:I514" si="47">F451*H452-F452*H451</f>
        <v>8.0550846416727051E-5</v>
      </c>
      <c r="J451" s="2"/>
    </row>
    <row r="452" spans="1:10">
      <c r="A452" s="3" t="s">
        <v>305</v>
      </c>
      <c r="B452">
        <v>1.56</v>
      </c>
      <c r="C452" s="4">
        <v>98</v>
      </c>
      <c r="D452">
        <f t="shared" si="42"/>
        <v>62.820512820512818</v>
      </c>
      <c r="E452" s="6">
        <f t="shared" si="43"/>
        <v>8.7307222534528669E-5</v>
      </c>
      <c r="F452" s="7">
        <f t="shared" si="44"/>
        <v>0.78961453861250863</v>
      </c>
      <c r="G452" s="6">
        <f t="shared" si="45"/>
        <v>1.4163045708506363E-4</v>
      </c>
      <c r="H452" s="7">
        <f t="shared" si="46"/>
        <v>0.35830508289921187</v>
      </c>
      <c r="I452">
        <f t="shared" si="47"/>
        <v>5.6234370215063612E-4</v>
      </c>
      <c r="J452" s="2"/>
    </row>
    <row r="453" spans="1:10">
      <c r="A453" s="3" t="s">
        <v>372</v>
      </c>
      <c r="B453">
        <v>10.89</v>
      </c>
      <c r="C453" s="4">
        <v>684</v>
      </c>
      <c r="D453">
        <f t="shared" si="42"/>
        <v>62.809917355371894</v>
      </c>
      <c r="E453" s="6">
        <f t="shared" si="43"/>
        <v>6.0936877768997557E-4</v>
      </c>
      <c r="F453" s="7">
        <f t="shared" si="44"/>
        <v>0.79022390739019865</v>
      </c>
      <c r="G453" s="6">
        <f t="shared" si="45"/>
        <v>9.8868953695919418E-4</v>
      </c>
      <c r="H453" s="7">
        <f t="shared" si="46"/>
        <v>0.35929377243617105</v>
      </c>
      <c r="I453">
        <f t="shared" si="47"/>
        <v>8.207951144265091E-4</v>
      </c>
      <c r="J453" s="2"/>
    </row>
    <row r="454" spans="1:10">
      <c r="A454" s="3" t="s">
        <v>283</v>
      </c>
      <c r="B454">
        <v>15.88</v>
      </c>
      <c r="C454" s="4">
        <v>995</v>
      </c>
      <c r="D454">
        <f t="shared" si="42"/>
        <v>62.657430730478588</v>
      </c>
      <c r="E454" s="6">
        <f t="shared" si="43"/>
        <v>8.8643557573322475E-4</v>
      </c>
      <c r="F454" s="7">
        <f t="shared" si="44"/>
        <v>0.79111034296593186</v>
      </c>
      <c r="G454" s="6">
        <f t="shared" si="45"/>
        <v>1.4417254221223144E-3</v>
      </c>
      <c r="H454" s="7">
        <f t="shared" si="46"/>
        <v>0.3607354978582934</v>
      </c>
      <c r="I454">
        <f t="shared" si="47"/>
        <v>2.4197289093108587E-4</v>
      </c>
      <c r="J454" s="2"/>
    </row>
    <row r="455" spans="1:10">
      <c r="A455" s="3" t="s">
        <v>87</v>
      </c>
      <c r="B455">
        <v>4.68</v>
      </c>
      <c r="C455" s="4">
        <v>293</v>
      </c>
      <c r="D455">
        <f t="shared" si="42"/>
        <v>62.606837606837608</v>
      </c>
      <c r="E455" s="6">
        <f t="shared" si="43"/>
        <v>2.610307775777235E-4</v>
      </c>
      <c r="F455" s="7">
        <f t="shared" si="44"/>
        <v>0.79137137374350963</v>
      </c>
      <c r="G455" s="6">
        <f t="shared" si="45"/>
        <v>4.2489137125519081E-4</v>
      </c>
      <c r="H455" s="7">
        <f t="shared" si="46"/>
        <v>0.36116038922954857</v>
      </c>
      <c r="I455">
        <f t="shared" si="47"/>
        <v>8.186612645055269E-4</v>
      </c>
      <c r="J455" s="4"/>
    </row>
    <row r="456" spans="1:10">
      <c r="A456" s="3" t="s">
        <v>542</v>
      </c>
      <c r="B456">
        <v>15.81</v>
      </c>
      <c r="C456" s="4">
        <v>986</v>
      </c>
      <c r="D456">
        <f t="shared" si="42"/>
        <v>62.365591397849464</v>
      </c>
      <c r="E456" s="6">
        <f t="shared" si="43"/>
        <v>8.7841756550046193E-4</v>
      </c>
      <c r="F456" s="7">
        <f t="shared" si="44"/>
        <v>0.79224979130901008</v>
      </c>
      <c r="G456" s="6">
        <f t="shared" si="45"/>
        <v>1.4353702093043948E-3</v>
      </c>
      <c r="H456" s="7">
        <f t="shared" si="46"/>
        <v>0.36259575943885297</v>
      </c>
      <c r="I456">
        <f t="shared" si="47"/>
        <v>3.5325567410188219E-4</v>
      </c>
      <c r="J456" s="2"/>
    </row>
    <row r="457" spans="1:10">
      <c r="A457" s="3" t="s">
        <v>273</v>
      </c>
      <c r="B457">
        <v>6.82</v>
      </c>
      <c r="C457" s="4">
        <v>425</v>
      </c>
      <c r="D457">
        <f t="shared" si="42"/>
        <v>62.31671554252199</v>
      </c>
      <c r="E457" s="6">
        <f t="shared" si="43"/>
        <v>3.7862826099157844E-4</v>
      </c>
      <c r="F457" s="7">
        <f t="shared" si="44"/>
        <v>0.79262841957000163</v>
      </c>
      <c r="G457" s="6">
        <f t="shared" si="45"/>
        <v>6.1917930597444476E-4</v>
      </c>
      <c r="H457" s="7">
        <f t="shared" si="46"/>
        <v>0.36321493874482741</v>
      </c>
      <c r="I457">
        <f t="shared" si="47"/>
        <v>1.1168100880742937E-4</v>
      </c>
      <c r="J457" s="2"/>
    </row>
    <row r="458" spans="1:10">
      <c r="A458" s="3" t="s">
        <v>295</v>
      </c>
      <c r="B458">
        <v>2.15</v>
      </c>
      <c r="C458" s="4">
        <v>133</v>
      </c>
      <c r="D458">
        <f t="shared" si="42"/>
        <v>61.860465116279073</v>
      </c>
      <c r="E458" s="6">
        <f t="shared" si="43"/>
        <v>1.1848837343971748E-4</v>
      </c>
      <c r="F458" s="7">
        <f t="shared" si="44"/>
        <v>0.79274690794344138</v>
      </c>
      <c r="G458" s="6">
        <f t="shared" si="45"/>
        <v>1.9519582226467102E-4</v>
      </c>
      <c r="H458" s="7">
        <f t="shared" si="46"/>
        <v>0.36341013456709209</v>
      </c>
      <c r="I458">
        <f t="shared" si="47"/>
        <v>6.2822779780635774E-4</v>
      </c>
      <c r="J458" s="2"/>
    </row>
    <row r="459" spans="1:10">
      <c r="A459" s="3" t="s">
        <v>190</v>
      </c>
      <c r="B459">
        <v>12.08</v>
      </c>
      <c r="C459" s="4">
        <v>745</v>
      </c>
      <c r="D459">
        <f t="shared" si="42"/>
        <v>61.672185430463578</v>
      </c>
      <c r="E459" s="6">
        <f t="shared" si="43"/>
        <v>6.6371306926759038E-4</v>
      </c>
      <c r="F459" s="7">
        <f t="shared" si="44"/>
        <v>0.79341062101270898</v>
      </c>
      <c r="G459" s="6">
        <f t="shared" si="45"/>
        <v>1.0967281548638259E-3</v>
      </c>
      <c r="H459" s="7">
        <f t="shared" si="46"/>
        <v>0.36450686272195593</v>
      </c>
      <c r="I459">
        <f t="shared" si="47"/>
        <v>1.9885230214172767E-4</v>
      </c>
      <c r="J459" s="2"/>
    </row>
    <row r="460" spans="1:10">
      <c r="A460" s="3" t="s">
        <v>725</v>
      </c>
      <c r="B460">
        <v>3.82</v>
      </c>
      <c r="C460" s="4">
        <v>235</v>
      </c>
      <c r="D460">
        <f t="shared" si="42"/>
        <v>61.518324607329845</v>
      </c>
      <c r="E460" s="6">
        <f t="shared" si="43"/>
        <v>2.0935915607769631E-4</v>
      </c>
      <c r="F460" s="7">
        <f t="shared" si="44"/>
        <v>0.79361998016878665</v>
      </c>
      <c r="G460" s="6">
        <f t="shared" si="45"/>
        <v>3.4681304234932241E-4</v>
      </c>
      <c r="H460" s="7">
        <f t="shared" si="46"/>
        <v>0.36485367576430527</v>
      </c>
      <c r="I460">
        <f t="shared" si="47"/>
        <v>2.0896664885466931E-4</v>
      </c>
      <c r="J460" s="2"/>
    </row>
    <row r="461" spans="1:10">
      <c r="A461" s="3" t="s">
        <v>815</v>
      </c>
      <c r="B461">
        <v>4.01</v>
      </c>
      <c r="C461" s="4">
        <v>246</v>
      </c>
      <c r="D461">
        <f t="shared" si="42"/>
        <v>61.346633416458857</v>
      </c>
      <c r="E461" s="6">
        <f t="shared" si="43"/>
        <v>2.1915894636218421E-4</v>
      </c>
      <c r="F461" s="7">
        <f t="shared" si="44"/>
        <v>0.79383913911514881</v>
      </c>
      <c r="G461" s="6">
        <f t="shared" si="45"/>
        <v>3.6406290571224686E-4</v>
      </c>
      <c r="H461" s="7">
        <f t="shared" si="46"/>
        <v>0.3652177386700175</v>
      </c>
      <c r="I461">
        <f t="shared" si="47"/>
        <v>1.5634713356077468E-4</v>
      </c>
      <c r="J461" s="4"/>
    </row>
    <row r="462" spans="1:10">
      <c r="A462" s="3" t="s">
        <v>262</v>
      </c>
      <c r="B462">
        <v>3</v>
      </c>
      <c r="C462" s="4">
        <v>184</v>
      </c>
      <c r="D462">
        <f t="shared" si="42"/>
        <v>61.333333333333336</v>
      </c>
      <c r="E462" s="6">
        <f t="shared" si="43"/>
        <v>1.6392376475870689E-4</v>
      </c>
      <c r="F462" s="7">
        <f t="shared" si="44"/>
        <v>0.79400306287990752</v>
      </c>
      <c r="G462" s="6">
        <f t="shared" si="45"/>
        <v>2.7236626362512234E-4</v>
      </c>
      <c r="H462" s="7">
        <f t="shared" si="46"/>
        <v>0.36549010493364265</v>
      </c>
      <c r="I462">
        <f t="shared" si="47"/>
        <v>3.1453125210784139E-4</v>
      </c>
      <c r="J462" s="4"/>
    </row>
    <row r="463" spans="1:10">
      <c r="A463" s="3" t="s">
        <v>437</v>
      </c>
      <c r="B463">
        <v>6.03</v>
      </c>
      <c r="C463" s="4">
        <v>369</v>
      </c>
      <c r="D463">
        <f t="shared" si="42"/>
        <v>61.194029850746269</v>
      </c>
      <c r="E463" s="6">
        <f t="shared" si="43"/>
        <v>3.2873841954327634E-4</v>
      </c>
      <c r="F463" s="7">
        <f t="shared" si="44"/>
        <v>0.7943318012994508</v>
      </c>
      <c r="G463" s="6">
        <f t="shared" si="45"/>
        <v>5.4745618988649594E-4</v>
      </c>
      <c r="H463" s="7">
        <f t="shared" si="46"/>
        <v>0.36603756112352914</v>
      </c>
      <c r="I463">
        <f t="shared" si="47"/>
        <v>1.4767423393274859E-4</v>
      </c>
      <c r="J463" s="2"/>
    </row>
    <row r="464" spans="1:10">
      <c r="A464" s="3" t="s">
        <v>406</v>
      </c>
      <c r="B464">
        <v>2.83</v>
      </c>
      <c r="C464" s="4">
        <v>173</v>
      </c>
      <c r="D464">
        <f t="shared" si="42"/>
        <v>61.130742049469966</v>
      </c>
      <c r="E464" s="6">
        <f t="shared" si="43"/>
        <v>1.5412397447421897E-4</v>
      </c>
      <c r="F464" s="7">
        <f t="shared" si="44"/>
        <v>0.79448592527392503</v>
      </c>
      <c r="G464" s="6">
        <f t="shared" si="45"/>
        <v>2.5693217535303209E-4</v>
      </c>
      <c r="H464" s="7">
        <f t="shared" si="46"/>
        <v>0.3662944932988822</v>
      </c>
      <c r="I464">
        <f t="shared" si="47"/>
        <v>2.9534846786544167E-4</v>
      </c>
      <c r="J464" s="2"/>
    </row>
    <row r="465" spans="1:10">
      <c r="A465" s="3" t="s">
        <v>537</v>
      </c>
      <c r="B465">
        <v>5.66</v>
      </c>
      <c r="C465" s="4">
        <v>346</v>
      </c>
      <c r="D465">
        <f t="shared" si="42"/>
        <v>61.130742049469966</v>
      </c>
      <c r="E465" s="6">
        <f t="shared" si="43"/>
        <v>3.0824794894843794E-4</v>
      </c>
      <c r="F465" s="7">
        <f t="shared" si="44"/>
        <v>0.79479417322287349</v>
      </c>
      <c r="G465" s="6">
        <f t="shared" si="45"/>
        <v>5.1386435070606418E-4</v>
      </c>
      <c r="H465" s="7">
        <f t="shared" si="46"/>
        <v>0.36680835764958825</v>
      </c>
      <c r="I465">
        <f t="shared" si="47"/>
        <v>3.3073610707885504E-3</v>
      </c>
      <c r="J465" s="2"/>
    </row>
    <row r="466" spans="1:10">
      <c r="A466" s="3" t="s">
        <v>27</v>
      </c>
      <c r="B466">
        <v>63.37</v>
      </c>
      <c r="C466" s="4">
        <v>3872</v>
      </c>
      <c r="D466">
        <f t="shared" si="42"/>
        <v>61.101467571406033</v>
      </c>
      <c r="E466" s="6">
        <f t="shared" si="43"/>
        <v>3.4495261801397452E-3</v>
      </c>
      <c r="F466" s="7">
        <f t="shared" si="44"/>
        <v>0.79824369940301321</v>
      </c>
      <c r="G466" s="6">
        <f t="shared" si="45"/>
        <v>5.7532833753080005E-3</v>
      </c>
      <c r="H466" s="7">
        <f t="shared" si="46"/>
        <v>0.37256164102489625</v>
      </c>
      <c r="I466">
        <f t="shared" si="47"/>
        <v>8.5064158919900823E-4</v>
      </c>
      <c r="J466" s="2"/>
    </row>
    <row r="467" spans="1:10">
      <c r="A467" s="3" t="s">
        <v>346</v>
      </c>
      <c r="B467">
        <v>16.29</v>
      </c>
      <c r="C467" s="4">
        <v>994</v>
      </c>
      <c r="D467">
        <f t="shared" si="42"/>
        <v>61.019030079803564</v>
      </c>
      <c r="E467" s="6">
        <f t="shared" si="43"/>
        <v>8.8554468570736225E-4</v>
      </c>
      <c r="F467" s="7">
        <f t="shared" si="44"/>
        <v>0.79912924408872055</v>
      </c>
      <c r="G467" s="6">
        <f t="shared" si="45"/>
        <v>1.4789488114844143E-3</v>
      </c>
      <c r="H467" s="7">
        <f t="shared" si="46"/>
        <v>0.37404058983638067</v>
      </c>
      <c r="I467">
        <f t="shared" si="47"/>
        <v>3.9928632801894404E-4</v>
      </c>
      <c r="J467" s="2"/>
    </row>
    <row r="468" spans="1:10">
      <c r="A468" s="3" t="s">
        <v>1097</v>
      </c>
      <c r="B468">
        <v>7.63</v>
      </c>
      <c r="C468" s="4">
        <v>463</v>
      </c>
      <c r="D468">
        <f t="shared" si="42"/>
        <v>60.681520314547839</v>
      </c>
      <c r="E468" s="6">
        <f t="shared" si="43"/>
        <v>4.1248208197435486E-4</v>
      </c>
      <c r="F468" s="7">
        <f t="shared" si="44"/>
        <v>0.79954172617069486</v>
      </c>
      <c r="G468" s="6">
        <f t="shared" si="45"/>
        <v>6.9271819715322782E-4</v>
      </c>
      <c r="H468" s="7">
        <f t="shared" si="46"/>
        <v>0.37473330803353389</v>
      </c>
      <c r="I468">
        <f t="shared" si="47"/>
        <v>1.4235854379285318E-4</v>
      </c>
      <c r="J468" s="2"/>
    </row>
    <row r="469" spans="1:10">
      <c r="A469" s="3" t="s">
        <v>31</v>
      </c>
      <c r="B469">
        <v>2.72</v>
      </c>
      <c r="C469" s="4">
        <v>165</v>
      </c>
      <c r="D469">
        <f t="shared" si="42"/>
        <v>60.661764705882348</v>
      </c>
      <c r="E469" s="6">
        <f t="shared" si="43"/>
        <v>1.4699685426731868E-4</v>
      </c>
      <c r="F469" s="7">
        <f t="shared" si="44"/>
        <v>0.79968872302496219</v>
      </c>
      <c r="G469" s="6">
        <f t="shared" si="45"/>
        <v>2.4694541235344429E-4</v>
      </c>
      <c r="H469" s="7">
        <f t="shared" si="46"/>
        <v>0.37498025344588731</v>
      </c>
      <c r="I469">
        <f t="shared" si="47"/>
        <v>7.4483793279839228E-4</v>
      </c>
      <c r="J469" s="2"/>
    </row>
    <row r="470" spans="1:10">
      <c r="A470" s="3" t="s">
        <v>478</v>
      </c>
      <c r="B470">
        <v>14.23</v>
      </c>
      <c r="C470" s="4">
        <v>863</v>
      </c>
      <c r="D470">
        <f t="shared" si="42"/>
        <v>60.646521433591005</v>
      </c>
      <c r="E470" s="6">
        <f t="shared" si="43"/>
        <v>7.688380923193698E-4</v>
      </c>
      <c r="F470" s="7">
        <f t="shared" si="44"/>
        <v>0.80045756111728161</v>
      </c>
      <c r="G470" s="6">
        <f t="shared" si="45"/>
        <v>1.291923977128497E-3</v>
      </c>
      <c r="H470" s="7">
        <f t="shared" si="46"/>
        <v>0.37627217742301583</v>
      </c>
      <c r="I470">
        <f t="shared" si="47"/>
        <v>1.5594566889158834E-3</v>
      </c>
      <c r="J470" s="4"/>
    </row>
    <row r="471" spans="1:10">
      <c r="A471" s="3" t="s">
        <v>1065</v>
      </c>
      <c r="B471">
        <v>29.78</v>
      </c>
      <c r="C471" s="4">
        <v>1804</v>
      </c>
      <c r="D471">
        <f t="shared" si="42"/>
        <v>60.577568838146405</v>
      </c>
      <c r="E471" s="6">
        <f t="shared" si="43"/>
        <v>1.6071656066560175E-3</v>
      </c>
      <c r="F471" s="7">
        <f t="shared" si="44"/>
        <v>0.80206472672393758</v>
      </c>
      <c r="G471" s="6">
        <f t="shared" si="45"/>
        <v>2.7036891102520479E-3</v>
      </c>
      <c r="H471" s="7">
        <f t="shared" si="46"/>
        <v>0.37897586653326787</v>
      </c>
      <c r="I471">
        <f t="shared" si="47"/>
        <v>4.9238441013377265E-4</v>
      </c>
      <c r="J471" s="2"/>
    </row>
    <row r="472" spans="1:10">
      <c r="A472" s="3" t="s">
        <v>707</v>
      </c>
      <c r="B472">
        <v>9.4</v>
      </c>
      <c r="C472" s="4">
        <v>569</v>
      </c>
      <c r="D472">
        <f t="shared" si="42"/>
        <v>60.531914893617021</v>
      </c>
      <c r="E472" s="6">
        <f t="shared" si="43"/>
        <v>5.0691642471578386E-4</v>
      </c>
      <c r="F472" s="7">
        <f t="shared" si="44"/>
        <v>0.80257164314865337</v>
      </c>
      <c r="G472" s="6">
        <f t="shared" si="45"/>
        <v>8.5341429269205E-4</v>
      </c>
      <c r="H472" s="7">
        <f t="shared" si="46"/>
        <v>0.3798292808259599</v>
      </c>
      <c r="I472">
        <f t="shared" si="47"/>
        <v>5.152564835504414E-4</v>
      </c>
      <c r="J472" s="2"/>
    </row>
    <row r="473" spans="1:10">
      <c r="A473" s="3" t="s">
        <v>209</v>
      </c>
      <c r="B473">
        <v>9.83</v>
      </c>
      <c r="C473" s="4">
        <v>594</v>
      </c>
      <c r="D473">
        <f t="shared" si="42"/>
        <v>60.427263479145473</v>
      </c>
      <c r="E473" s="6">
        <f t="shared" si="43"/>
        <v>5.291886753623472E-4</v>
      </c>
      <c r="F473" s="7">
        <f t="shared" si="44"/>
        <v>0.8031008318240157</v>
      </c>
      <c r="G473" s="6">
        <f t="shared" si="45"/>
        <v>8.9245345714498417E-4</v>
      </c>
      <c r="H473" s="7">
        <f t="shared" si="46"/>
        <v>0.38072173428310491</v>
      </c>
      <c r="I473">
        <f t="shared" si="47"/>
        <v>1.8927271203367235E-4</v>
      </c>
      <c r="J473" s="4"/>
    </row>
    <row r="474" spans="1:10">
      <c r="A474" s="3" t="s">
        <v>992</v>
      </c>
      <c r="B474">
        <v>3.61</v>
      </c>
      <c r="C474" s="4">
        <v>218</v>
      </c>
      <c r="D474">
        <f t="shared" si="42"/>
        <v>60.387811634349035</v>
      </c>
      <c r="E474" s="6">
        <f t="shared" si="43"/>
        <v>1.9421402563803315E-4</v>
      </c>
      <c r="F474" s="7">
        <f t="shared" si="44"/>
        <v>0.80329504584965372</v>
      </c>
      <c r="G474" s="6">
        <f t="shared" si="45"/>
        <v>3.2774740389556389E-4</v>
      </c>
      <c r="H474" s="7">
        <f t="shared" si="46"/>
        <v>0.38104948168700048</v>
      </c>
      <c r="I474">
        <f t="shared" si="47"/>
        <v>2.2304803141010021E-4</v>
      </c>
      <c r="J474" s="2"/>
    </row>
    <row r="475" spans="1:10">
      <c r="A475" s="3" t="s">
        <v>667</v>
      </c>
      <c r="B475">
        <v>4.25</v>
      </c>
      <c r="C475" s="4">
        <v>256</v>
      </c>
      <c r="D475">
        <f t="shared" si="42"/>
        <v>60.235294117647058</v>
      </c>
      <c r="E475" s="6">
        <f t="shared" si="43"/>
        <v>2.2806784662080957E-4</v>
      </c>
      <c r="F475" s="7">
        <f t="shared" si="44"/>
        <v>0.80352311369627449</v>
      </c>
      <c r="G475" s="6">
        <f t="shared" si="45"/>
        <v>3.8585220680225664E-4</v>
      </c>
      <c r="H475" s="7">
        <f t="shared" si="46"/>
        <v>0.38143533389380274</v>
      </c>
      <c r="I475">
        <f t="shared" si="47"/>
        <v>7.9937963582482618E-4</v>
      </c>
      <c r="J475" s="2"/>
    </row>
    <row r="476" spans="1:10">
      <c r="A476" s="3" t="s">
        <v>579</v>
      </c>
      <c r="B476">
        <v>15.22</v>
      </c>
      <c r="C476" s="4">
        <v>915</v>
      </c>
      <c r="D476">
        <f t="shared" si="42"/>
        <v>60.118265440210244</v>
      </c>
      <c r="E476" s="6">
        <f t="shared" si="43"/>
        <v>8.151643736642218E-4</v>
      </c>
      <c r="F476" s="7">
        <f t="shared" si="44"/>
        <v>0.80433827806993874</v>
      </c>
      <c r="G476" s="6">
        <f t="shared" si="45"/>
        <v>1.3818048441247874E-3</v>
      </c>
      <c r="H476" s="7">
        <f t="shared" si="46"/>
        <v>0.38281713873792755</v>
      </c>
      <c r="I476">
        <f t="shared" si="47"/>
        <v>3.6457559749047963E-4</v>
      </c>
      <c r="J476" s="2"/>
    </row>
    <row r="477" spans="1:10">
      <c r="A477" s="3" t="s">
        <v>462</v>
      </c>
      <c r="B477">
        <v>6.94</v>
      </c>
      <c r="C477" s="4">
        <v>417</v>
      </c>
      <c r="D477">
        <f t="shared" si="42"/>
        <v>60.086455331412097</v>
      </c>
      <c r="E477" s="6">
        <f t="shared" si="43"/>
        <v>3.7150114078467812E-4</v>
      </c>
      <c r="F477" s="7">
        <f t="shared" si="44"/>
        <v>0.8047097792107234</v>
      </c>
      <c r="G477" s="6">
        <f t="shared" si="45"/>
        <v>6.3007395651944968E-4</v>
      </c>
      <c r="H477" s="7">
        <f t="shared" si="46"/>
        <v>0.38344721269444698</v>
      </c>
      <c r="I477">
        <f t="shared" si="47"/>
        <v>2.6169064126480013E-4</v>
      </c>
      <c r="J477" s="4"/>
    </row>
    <row r="478" spans="1:10">
      <c r="A478" s="3" t="s">
        <v>1021</v>
      </c>
      <c r="B478">
        <v>4.9800000000000004</v>
      </c>
      <c r="C478" s="4">
        <v>299</v>
      </c>
      <c r="D478">
        <f t="shared" si="42"/>
        <v>60.040160642570278</v>
      </c>
      <c r="E478" s="6">
        <f t="shared" si="43"/>
        <v>2.6637611773289871E-4</v>
      </c>
      <c r="F478" s="7">
        <f t="shared" si="44"/>
        <v>0.80497615532845634</v>
      </c>
      <c r="G478" s="6">
        <f t="shared" si="45"/>
        <v>4.521279976177031E-4</v>
      </c>
      <c r="H478" s="7">
        <f t="shared" si="46"/>
        <v>0.38389934069206466</v>
      </c>
      <c r="I478">
        <f t="shared" si="47"/>
        <v>3.1196660747478955E-4</v>
      </c>
      <c r="J478" s="2"/>
    </row>
    <row r="479" spans="1:10">
      <c r="A479" s="3" t="s">
        <v>424</v>
      </c>
      <c r="B479">
        <v>5.93</v>
      </c>
      <c r="C479" s="4">
        <v>355</v>
      </c>
      <c r="D479">
        <f t="shared" si="42"/>
        <v>59.86509274873525</v>
      </c>
      <c r="E479" s="6">
        <f t="shared" si="43"/>
        <v>3.1626595918120081E-4</v>
      </c>
      <c r="F479" s="7">
        <f t="shared" si="44"/>
        <v>0.80529242128763756</v>
      </c>
      <c r="G479" s="6">
        <f t="shared" si="45"/>
        <v>5.3837731443232516E-4</v>
      </c>
      <c r="H479" s="7">
        <f t="shared" si="46"/>
        <v>0.38443771800649701</v>
      </c>
      <c r="I479">
        <f t="shared" si="47"/>
        <v>2.9615187829462597E-4</v>
      </c>
      <c r="J479" s="2"/>
    </row>
    <row r="480" spans="1:10">
      <c r="A480" s="3" t="s">
        <v>526</v>
      </c>
      <c r="B480">
        <v>5.62</v>
      </c>
      <c r="C480" s="4">
        <v>335</v>
      </c>
      <c r="D480">
        <f t="shared" si="42"/>
        <v>59.608540925266901</v>
      </c>
      <c r="E480" s="6">
        <f t="shared" si="43"/>
        <v>2.9844815866395002E-4</v>
      </c>
      <c r="F480" s="7">
        <f t="shared" si="44"/>
        <v>0.80559086944630154</v>
      </c>
      <c r="G480" s="6">
        <f t="shared" si="45"/>
        <v>5.1023280052439591E-4</v>
      </c>
      <c r="H480" s="7">
        <f t="shared" si="46"/>
        <v>0.38494795080702138</v>
      </c>
      <c r="I480">
        <f t="shared" si="47"/>
        <v>9.4282316732413607E-4</v>
      </c>
      <c r="J480" s="4"/>
    </row>
    <row r="481" spans="1:10">
      <c r="A481" s="3" t="s">
        <v>100</v>
      </c>
      <c r="B481">
        <v>17.88</v>
      </c>
      <c r="C481" s="4">
        <v>1064</v>
      </c>
      <c r="D481">
        <f t="shared" si="42"/>
        <v>59.507829977628639</v>
      </c>
      <c r="E481" s="6">
        <f t="shared" si="43"/>
        <v>9.4790698751773988E-4</v>
      </c>
      <c r="F481" s="7">
        <f t="shared" si="44"/>
        <v>0.80653877643381933</v>
      </c>
      <c r="G481" s="6">
        <f t="shared" si="45"/>
        <v>1.6233029312057291E-3</v>
      </c>
      <c r="H481" s="7">
        <f t="shared" si="46"/>
        <v>0.38657125373822709</v>
      </c>
      <c r="I481">
        <f t="shared" si="47"/>
        <v>2.2105756161255874E-4</v>
      </c>
      <c r="J481" s="2"/>
    </row>
    <row r="482" spans="1:10">
      <c r="A482" s="3" t="s">
        <v>297</v>
      </c>
      <c r="B482">
        <v>4.1900000000000004</v>
      </c>
      <c r="C482" s="4">
        <v>249</v>
      </c>
      <c r="D482">
        <f t="shared" si="42"/>
        <v>59.427207637231497</v>
      </c>
      <c r="E482" s="6">
        <f t="shared" si="43"/>
        <v>2.2183161643977184E-4</v>
      </c>
      <c r="F482" s="7">
        <f t="shared" si="44"/>
        <v>0.80676060805025906</v>
      </c>
      <c r="G482" s="6">
        <f t="shared" si="45"/>
        <v>3.8040488152975423E-4</v>
      </c>
      <c r="H482" s="7">
        <f t="shared" si="46"/>
        <v>0.38695165861975683</v>
      </c>
      <c r="I482">
        <f t="shared" si="47"/>
        <v>2.0378140810561884E-4</v>
      </c>
      <c r="J482" s="2"/>
    </row>
    <row r="483" spans="1:10">
      <c r="A483" s="3" t="s">
        <v>836</v>
      </c>
      <c r="B483">
        <v>3.86</v>
      </c>
      <c r="C483" s="4">
        <v>229</v>
      </c>
      <c r="D483">
        <f t="shared" si="42"/>
        <v>59.326424870466326</v>
      </c>
      <c r="E483" s="6">
        <f t="shared" si="43"/>
        <v>2.0401381592252107E-4</v>
      </c>
      <c r="F483" s="7">
        <f t="shared" si="44"/>
        <v>0.80696462186618156</v>
      </c>
      <c r="G483" s="6">
        <f t="shared" si="45"/>
        <v>3.5044459253099074E-4</v>
      </c>
      <c r="H483" s="7">
        <f t="shared" si="46"/>
        <v>0.38730210321228781</v>
      </c>
      <c r="I483">
        <f t="shared" si="47"/>
        <v>9.5919487080448063E-4</v>
      </c>
      <c r="J483" s="2"/>
    </row>
    <row r="484" spans="1:10">
      <c r="A484" s="3" t="s">
        <v>831</v>
      </c>
      <c r="B484">
        <v>18.16</v>
      </c>
      <c r="C484" s="4">
        <v>1076</v>
      </c>
      <c r="D484">
        <f t="shared" si="42"/>
        <v>59.251101321585899</v>
      </c>
      <c r="E484" s="6">
        <f t="shared" si="43"/>
        <v>9.585976678280903E-4</v>
      </c>
      <c r="F484" s="7">
        <f t="shared" si="44"/>
        <v>0.8079232195340097</v>
      </c>
      <c r="G484" s="6">
        <f t="shared" si="45"/>
        <v>1.6487237824774072E-3</v>
      </c>
      <c r="H484" s="7">
        <f t="shared" si="46"/>
        <v>0.38895082699476524</v>
      </c>
      <c r="I484">
        <f t="shared" si="47"/>
        <v>3.3436551572674222E-4</v>
      </c>
      <c r="J484" s="2"/>
    </row>
    <row r="485" spans="1:10">
      <c r="A485" s="3" t="s">
        <v>648</v>
      </c>
      <c r="B485">
        <v>6.33</v>
      </c>
      <c r="C485" s="4">
        <v>375</v>
      </c>
      <c r="D485">
        <f t="shared" si="42"/>
        <v>59.241706161137444</v>
      </c>
      <c r="E485" s="6">
        <f t="shared" si="43"/>
        <v>3.3408375969845155E-4</v>
      </c>
      <c r="F485" s="7">
        <f t="shared" si="44"/>
        <v>0.80825730329370815</v>
      </c>
      <c r="G485" s="6">
        <f t="shared" si="45"/>
        <v>5.7469281624900818E-4</v>
      </c>
      <c r="H485" s="7">
        <f t="shared" si="46"/>
        <v>0.38952551981101424</v>
      </c>
      <c r="I485">
        <f t="shared" si="47"/>
        <v>1.8650567923345074E-4</v>
      </c>
      <c r="J485" s="2"/>
    </row>
    <row r="486" spans="1:10">
      <c r="A486" s="3" t="s">
        <v>618</v>
      </c>
      <c r="B486">
        <v>3.53</v>
      </c>
      <c r="C486" s="4">
        <v>209</v>
      </c>
      <c r="D486">
        <f t="shared" si="42"/>
        <v>59.206798866855529</v>
      </c>
      <c r="E486" s="6">
        <f t="shared" si="43"/>
        <v>1.8619601540527034E-4</v>
      </c>
      <c r="F486" s="7">
        <f t="shared" si="44"/>
        <v>0.80844349930911341</v>
      </c>
      <c r="G486" s="6">
        <f t="shared" si="45"/>
        <v>3.2048430353222724E-4</v>
      </c>
      <c r="H486" s="7">
        <f t="shared" si="46"/>
        <v>0.38984600411454645</v>
      </c>
      <c r="I486">
        <f t="shared" si="47"/>
        <v>7.5050528354103641E-5</v>
      </c>
      <c r="J486" s="2"/>
    </row>
    <row r="487" spans="1:10">
      <c r="A487" s="3" t="s">
        <v>784</v>
      </c>
      <c r="B487">
        <v>1.42</v>
      </c>
      <c r="C487" s="4">
        <v>84</v>
      </c>
      <c r="D487">
        <f t="shared" si="42"/>
        <v>59.154929577464792</v>
      </c>
      <c r="E487" s="6">
        <f t="shared" si="43"/>
        <v>7.4834762172453143E-5</v>
      </c>
      <c r="F487" s="7">
        <f t="shared" si="44"/>
        <v>0.80851833407128582</v>
      </c>
      <c r="G487" s="6">
        <f t="shared" si="45"/>
        <v>1.2892003144922458E-4</v>
      </c>
      <c r="H487" s="7">
        <f t="shared" si="46"/>
        <v>0.38997492414599566</v>
      </c>
      <c r="I487">
        <f t="shared" si="47"/>
        <v>5.8989244956064724E-4</v>
      </c>
      <c r="J487" s="2"/>
    </row>
    <row r="488" spans="1:10">
      <c r="A488" s="3" t="s">
        <v>589</v>
      </c>
      <c r="B488">
        <v>11.16</v>
      </c>
      <c r="C488" s="4">
        <v>660</v>
      </c>
      <c r="D488">
        <f t="shared" si="42"/>
        <v>59.13978494623656</v>
      </c>
      <c r="E488" s="6">
        <f t="shared" si="43"/>
        <v>5.8798741706927473E-4</v>
      </c>
      <c r="F488" s="7">
        <f t="shared" si="44"/>
        <v>0.80910632148835504</v>
      </c>
      <c r="G488" s="6">
        <f t="shared" si="45"/>
        <v>1.0132025006854551E-3</v>
      </c>
      <c r="H488" s="7">
        <f t="shared" si="46"/>
        <v>0.39098812664668109</v>
      </c>
      <c r="I488">
        <f t="shared" si="47"/>
        <v>2.1722988763628326E-4</v>
      </c>
      <c r="J488" s="2"/>
    </row>
    <row r="489" spans="1:10">
      <c r="A489" s="3" t="s">
        <v>172</v>
      </c>
      <c r="B489">
        <v>4.0999999999999996</v>
      </c>
      <c r="C489" s="4">
        <v>241</v>
      </c>
      <c r="D489">
        <f t="shared" si="42"/>
        <v>58.780487804878057</v>
      </c>
      <c r="E489" s="6">
        <f t="shared" si="43"/>
        <v>2.1470449623287152E-4</v>
      </c>
      <c r="F489" s="7">
        <f t="shared" si="44"/>
        <v>0.80932102598458788</v>
      </c>
      <c r="G489" s="6">
        <f t="shared" si="45"/>
        <v>3.7223389362100052E-4</v>
      </c>
      <c r="H489" s="7">
        <f t="shared" si="46"/>
        <v>0.3913603605403021</v>
      </c>
      <c r="I489">
        <f t="shared" si="47"/>
        <v>3.9392061025217417E-4</v>
      </c>
      <c r="J489" s="2"/>
    </row>
    <row r="490" spans="1:10">
      <c r="A490" s="3" t="s">
        <v>379</v>
      </c>
      <c r="B490">
        <v>7.43</v>
      </c>
      <c r="C490" s="4">
        <v>436</v>
      </c>
      <c r="D490">
        <f t="shared" si="42"/>
        <v>58.681022880215345</v>
      </c>
      <c r="E490" s="6">
        <f t="shared" si="43"/>
        <v>3.8842805127606631E-4</v>
      </c>
      <c r="F490" s="7">
        <f t="shared" si="44"/>
        <v>0.80970945403586392</v>
      </c>
      <c r="G490" s="6">
        <f t="shared" si="45"/>
        <v>6.7456044624488625E-4</v>
      </c>
      <c r="H490" s="7">
        <f t="shared" si="46"/>
        <v>0.39203492098654696</v>
      </c>
      <c r="I490">
        <f t="shared" si="47"/>
        <v>2.9749865692002553E-4</v>
      </c>
      <c r="J490" s="4"/>
    </row>
    <row r="491" spans="1:10">
      <c r="A491" s="3" t="s">
        <v>540</v>
      </c>
      <c r="B491">
        <v>5.61</v>
      </c>
      <c r="C491" s="4">
        <v>329</v>
      </c>
      <c r="D491">
        <f t="shared" si="42"/>
        <v>58.645276292335112</v>
      </c>
      <c r="E491" s="6">
        <f t="shared" si="43"/>
        <v>2.9310281850877481E-4</v>
      </c>
      <c r="F491" s="7">
        <f t="shared" si="44"/>
        <v>0.81000255685437272</v>
      </c>
      <c r="G491" s="6">
        <f t="shared" si="45"/>
        <v>5.0932491297897879E-4</v>
      </c>
      <c r="H491" s="7">
        <f t="shared" si="46"/>
        <v>0.39254424589952597</v>
      </c>
      <c r="I491">
        <f t="shared" si="47"/>
        <v>6.3662071112158269E-4</v>
      </c>
      <c r="J491" s="2"/>
    </row>
    <row r="492" spans="1:10">
      <c r="A492" s="3" t="s">
        <v>875</v>
      </c>
      <c r="B492">
        <v>12</v>
      </c>
      <c r="C492" s="4">
        <v>703</v>
      </c>
      <c r="D492">
        <f t="shared" si="42"/>
        <v>58.583333333333336</v>
      </c>
      <c r="E492" s="6">
        <f t="shared" si="43"/>
        <v>6.262956881813638E-4</v>
      </c>
      <c r="F492" s="7">
        <f t="shared" si="44"/>
        <v>0.81062885254255412</v>
      </c>
      <c r="G492" s="6">
        <f t="shared" si="45"/>
        <v>1.0894650545004894E-3</v>
      </c>
      <c r="H492" s="7">
        <f t="shared" si="46"/>
        <v>0.39363371095402644</v>
      </c>
      <c r="I492">
        <f t="shared" si="47"/>
        <v>3.6161628040198845E-4</v>
      </c>
      <c r="J492" s="2"/>
    </row>
    <row r="493" spans="1:10">
      <c r="A493" s="3" t="s">
        <v>951</v>
      </c>
      <c r="B493">
        <v>6.81</v>
      </c>
      <c r="C493" s="4">
        <v>398</v>
      </c>
      <c r="D493">
        <f t="shared" si="42"/>
        <v>58.443465491923646</v>
      </c>
      <c r="E493" s="6">
        <f t="shared" si="43"/>
        <v>3.5457423029328989E-4</v>
      </c>
      <c r="F493" s="7">
        <f t="shared" si="44"/>
        <v>0.8109834267728474</v>
      </c>
      <c r="G493" s="6">
        <f t="shared" si="45"/>
        <v>6.1827141842902764E-4</v>
      </c>
      <c r="H493" s="7">
        <f t="shared" si="46"/>
        <v>0.39425198237245546</v>
      </c>
      <c r="I493">
        <f t="shared" si="47"/>
        <v>1.5728784916826943E-3</v>
      </c>
      <c r="J493" s="2"/>
    </row>
    <row r="494" spans="1:10">
      <c r="A494" s="3" t="s">
        <v>999</v>
      </c>
      <c r="B494">
        <v>29.62</v>
      </c>
      <c r="C494" s="4">
        <v>1731</v>
      </c>
      <c r="D494">
        <f t="shared" si="42"/>
        <v>58.440243079000673</v>
      </c>
      <c r="E494" s="6">
        <f t="shared" si="43"/>
        <v>1.5421306347680524E-3</v>
      </c>
      <c r="F494" s="7">
        <f t="shared" si="44"/>
        <v>0.81252555740761545</v>
      </c>
      <c r="G494" s="6">
        <f t="shared" si="45"/>
        <v>2.6891629095253749E-3</v>
      </c>
      <c r="H494" s="7">
        <f t="shared" si="46"/>
        <v>0.39694114528198082</v>
      </c>
      <c r="I494">
        <f t="shared" si="47"/>
        <v>7.5470181299275296E-4</v>
      </c>
      <c r="J494" s="2"/>
    </row>
    <row r="495" spans="1:10">
      <c r="A495" s="3" t="s">
        <v>1069</v>
      </c>
      <c r="B495">
        <v>14.2</v>
      </c>
      <c r="C495" s="4">
        <v>828</v>
      </c>
      <c r="D495">
        <f t="shared" si="42"/>
        <v>58.309859154929583</v>
      </c>
      <c r="E495" s="6">
        <f t="shared" si="43"/>
        <v>7.3765694141418104E-4</v>
      </c>
      <c r="F495" s="7">
        <f t="shared" si="44"/>
        <v>0.8132632143490296</v>
      </c>
      <c r="G495" s="6">
        <f t="shared" si="45"/>
        <v>1.2892003144922457E-3</v>
      </c>
      <c r="H495" s="7">
        <f t="shared" si="46"/>
        <v>0.39823034559647308</v>
      </c>
      <c r="I495">
        <f t="shared" si="47"/>
        <v>7.1712200469348231E-4</v>
      </c>
      <c r="J495" s="2"/>
    </row>
    <row r="496" spans="1:10">
      <c r="A496" s="3" t="s">
        <v>73</v>
      </c>
      <c r="B496">
        <v>13.47</v>
      </c>
      <c r="C496" s="4">
        <v>782</v>
      </c>
      <c r="D496">
        <f t="shared" si="42"/>
        <v>58.054936896807718</v>
      </c>
      <c r="E496" s="6">
        <f t="shared" si="43"/>
        <v>6.9667600022450425E-4</v>
      </c>
      <c r="F496" s="7">
        <f t="shared" si="44"/>
        <v>0.81395989034925409</v>
      </c>
      <c r="G496" s="6">
        <f t="shared" si="45"/>
        <v>1.2229245236767994E-3</v>
      </c>
      <c r="H496" s="7">
        <f t="shared" si="46"/>
        <v>0.39945327012014986</v>
      </c>
      <c r="I496">
        <f t="shared" si="47"/>
        <v>1.8601990767613819E-4</v>
      </c>
      <c r="J496" s="2"/>
    </row>
    <row r="497" spans="1:10">
      <c r="A497" s="3" t="s">
        <v>1025</v>
      </c>
      <c r="B497">
        <v>3.49</v>
      </c>
      <c r="C497" s="4">
        <v>202</v>
      </c>
      <c r="D497">
        <f t="shared" si="42"/>
        <v>57.879656160458453</v>
      </c>
      <c r="E497" s="6">
        <f t="shared" si="43"/>
        <v>1.7995978522423258E-4</v>
      </c>
      <c r="F497" s="7">
        <f t="shared" si="44"/>
        <v>0.81413985013447832</v>
      </c>
      <c r="G497" s="6">
        <f t="shared" si="45"/>
        <v>3.1685275335055903E-4</v>
      </c>
      <c r="H497" s="7">
        <f t="shared" si="46"/>
        <v>0.39977012287350044</v>
      </c>
      <c r="I497">
        <f t="shared" si="47"/>
        <v>3.7611854871816286E-4</v>
      </c>
      <c r="J497" s="2"/>
    </row>
    <row r="498" spans="1:10">
      <c r="A498" s="3" t="s">
        <v>804</v>
      </c>
      <c r="B498">
        <v>7.04</v>
      </c>
      <c r="C498" s="4">
        <v>405</v>
      </c>
      <c r="D498">
        <f t="shared" si="42"/>
        <v>57.528409090909093</v>
      </c>
      <c r="E498" s="6">
        <f t="shared" si="43"/>
        <v>3.6081046047432765E-4</v>
      </c>
      <c r="F498" s="7">
        <f t="shared" si="44"/>
        <v>0.81450066059495263</v>
      </c>
      <c r="G498" s="6">
        <f t="shared" si="45"/>
        <v>6.3915283197362046E-4</v>
      </c>
      <c r="H498" s="7">
        <f t="shared" si="46"/>
        <v>0.40040927570547408</v>
      </c>
      <c r="I498">
        <f t="shared" si="47"/>
        <v>7.0609552408829046E-4</v>
      </c>
      <c r="J498" s="4"/>
    </row>
    <row r="499" spans="1:10">
      <c r="A499" s="3" t="s">
        <v>1071</v>
      </c>
      <c r="B499">
        <v>13.21</v>
      </c>
      <c r="C499" s="4">
        <v>759</v>
      </c>
      <c r="D499">
        <f t="shared" si="42"/>
        <v>57.456472369417106</v>
      </c>
      <c r="E499" s="6">
        <f t="shared" si="43"/>
        <v>6.7618552962966591E-4</v>
      </c>
      <c r="F499" s="7">
        <f t="shared" si="44"/>
        <v>0.8151768461245823</v>
      </c>
      <c r="G499" s="6">
        <f t="shared" si="45"/>
        <v>1.1993194474959553E-3</v>
      </c>
      <c r="H499" s="7">
        <f t="shared" si="46"/>
        <v>0.40160859515297004</v>
      </c>
      <c r="I499">
        <f t="shared" si="47"/>
        <v>2.3323149004567112E-4</v>
      </c>
      <c r="J499" s="4"/>
    </row>
    <row r="500" spans="1:10">
      <c r="A500" s="3" t="s">
        <v>269</v>
      </c>
      <c r="B500">
        <v>4.3600000000000003</v>
      </c>
      <c r="C500" s="4">
        <v>250</v>
      </c>
      <c r="D500">
        <f t="shared" si="42"/>
        <v>57.339449541284402</v>
      </c>
      <c r="E500" s="6">
        <f t="shared" si="43"/>
        <v>2.2272250646563436E-4</v>
      </c>
      <c r="F500" s="7">
        <f t="shared" si="44"/>
        <v>0.8153995686310479</v>
      </c>
      <c r="G500" s="6">
        <f t="shared" si="45"/>
        <v>3.9583896980184449E-4</v>
      </c>
      <c r="H500" s="7">
        <f t="shared" si="46"/>
        <v>0.40200443412277187</v>
      </c>
      <c r="I500">
        <f t="shared" si="47"/>
        <v>1.1886062599297809E-4</v>
      </c>
      <c r="J500" s="4"/>
    </row>
    <row r="501" spans="1:10">
      <c r="A501" s="3" t="s">
        <v>250</v>
      </c>
      <c r="B501">
        <v>2.2200000000000002</v>
      </c>
      <c r="C501" s="4">
        <v>127</v>
      </c>
      <c r="D501">
        <f t="shared" si="42"/>
        <v>57.207207207207205</v>
      </c>
      <c r="E501" s="6">
        <f t="shared" si="43"/>
        <v>1.1314303328454226E-4</v>
      </c>
      <c r="F501" s="7">
        <f t="shared" si="44"/>
        <v>0.81551271166433248</v>
      </c>
      <c r="G501" s="6">
        <f t="shared" si="45"/>
        <v>2.0155103508259054E-4</v>
      </c>
      <c r="H501" s="7">
        <f t="shared" si="46"/>
        <v>0.40220598515785444</v>
      </c>
      <c r="I501">
        <f t="shared" si="47"/>
        <v>3.764517025279801E-4</v>
      </c>
      <c r="J501" s="2"/>
    </row>
    <row r="502" spans="1:10">
      <c r="A502" s="3" t="s">
        <v>414</v>
      </c>
      <c r="B502">
        <v>7.03</v>
      </c>
      <c r="C502" s="4">
        <v>402</v>
      </c>
      <c r="D502">
        <f t="shared" si="42"/>
        <v>57.183499288762448</v>
      </c>
      <c r="E502" s="6">
        <f t="shared" si="43"/>
        <v>3.5813779039674005E-4</v>
      </c>
      <c r="F502" s="7">
        <f t="shared" si="44"/>
        <v>0.81587084945472921</v>
      </c>
      <c r="G502" s="6">
        <f t="shared" si="45"/>
        <v>6.3824494442820334E-4</v>
      </c>
      <c r="H502" s="7">
        <f t="shared" si="46"/>
        <v>0.40284423010228265</v>
      </c>
      <c r="I502">
        <f t="shared" si="47"/>
        <v>1.1113025819575739E-3</v>
      </c>
      <c r="J502" s="2"/>
    </row>
    <row r="503" spans="1:10">
      <c r="A503" s="3" t="s">
        <v>182</v>
      </c>
      <c r="B503">
        <v>20.73</v>
      </c>
      <c r="C503" s="4">
        <v>1182</v>
      </c>
      <c r="D503">
        <f t="shared" si="42"/>
        <v>57.018813314037622</v>
      </c>
      <c r="E503" s="6">
        <f t="shared" si="43"/>
        <v>1.0530320105695192E-3</v>
      </c>
      <c r="F503" s="7">
        <f t="shared" si="44"/>
        <v>0.81692388146529871</v>
      </c>
      <c r="G503" s="6">
        <f t="shared" si="45"/>
        <v>1.8820508816495955E-3</v>
      </c>
      <c r="H503" s="7">
        <f t="shared" si="46"/>
        <v>0.40472628098393226</v>
      </c>
      <c r="I503">
        <f t="shared" si="47"/>
        <v>4.6004009425570924E-4</v>
      </c>
      <c r="J503" s="4"/>
    </row>
    <row r="504" spans="1:10">
      <c r="A504" s="3" t="s">
        <v>1055</v>
      </c>
      <c r="B504">
        <v>8.58</v>
      </c>
      <c r="C504" s="4">
        <v>489</v>
      </c>
      <c r="D504">
        <f t="shared" si="42"/>
        <v>56.993006993006993</v>
      </c>
      <c r="E504" s="6">
        <f t="shared" si="43"/>
        <v>4.3564522264678081E-4</v>
      </c>
      <c r="F504" s="7">
        <f t="shared" si="44"/>
        <v>0.81735952668794554</v>
      </c>
      <c r="G504" s="6">
        <f t="shared" si="45"/>
        <v>7.7896751396784993E-4</v>
      </c>
      <c r="H504" s="7">
        <f t="shared" si="46"/>
        <v>0.40550524849790009</v>
      </c>
      <c r="I504">
        <f t="shared" si="47"/>
        <v>1.0201533975007782E-3</v>
      </c>
      <c r="J504" s="4"/>
    </row>
    <row r="505" spans="1:10">
      <c r="A505" s="3" t="s">
        <v>746</v>
      </c>
      <c r="B505">
        <v>19.010000000000002</v>
      </c>
      <c r="C505" s="4">
        <v>1081</v>
      </c>
      <c r="D505">
        <f t="shared" si="42"/>
        <v>56.864807995791686</v>
      </c>
      <c r="E505" s="6">
        <f t="shared" si="43"/>
        <v>9.6305211795740301E-4</v>
      </c>
      <c r="F505" s="7">
        <f t="shared" si="44"/>
        <v>0.81832257880590298</v>
      </c>
      <c r="G505" s="6">
        <f t="shared" si="45"/>
        <v>1.7258942238378588E-3</v>
      </c>
      <c r="H505" s="7">
        <f t="shared" si="46"/>
        <v>0.40723114272173794</v>
      </c>
      <c r="I505">
        <f t="shared" si="47"/>
        <v>5.0501411231279603E-4</v>
      </c>
      <c r="J505" s="2"/>
    </row>
    <row r="506" spans="1:10">
      <c r="A506" s="3" t="s">
        <v>763</v>
      </c>
      <c r="B506">
        <v>9.41</v>
      </c>
      <c r="C506" s="4">
        <v>535</v>
      </c>
      <c r="D506">
        <f t="shared" si="42"/>
        <v>56.854410201912856</v>
      </c>
      <c r="E506" s="6">
        <f t="shared" si="43"/>
        <v>4.7662616383645754E-4</v>
      </c>
      <c r="F506" s="7">
        <f t="shared" si="44"/>
        <v>0.81879920496973946</v>
      </c>
      <c r="G506" s="6">
        <f t="shared" si="45"/>
        <v>8.5432218023746712E-4</v>
      </c>
      <c r="H506" s="7">
        <f t="shared" si="46"/>
        <v>0.40808546490197539</v>
      </c>
      <c r="I506">
        <f t="shared" si="47"/>
        <v>1.600850082217331E-4</v>
      </c>
      <c r="J506" s="2"/>
    </row>
    <row r="507" spans="1:10">
      <c r="A507" s="3" t="s">
        <v>229</v>
      </c>
      <c r="B507">
        <v>2.98</v>
      </c>
      <c r="C507" s="4">
        <v>169</v>
      </c>
      <c r="D507">
        <f t="shared" si="42"/>
        <v>56.711409395973156</v>
      </c>
      <c r="E507" s="6">
        <f t="shared" si="43"/>
        <v>1.5056041437076884E-4</v>
      </c>
      <c r="F507" s="7">
        <f t="shared" si="44"/>
        <v>0.81894976538411024</v>
      </c>
      <c r="G507" s="6">
        <f t="shared" si="45"/>
        <v>2.7055048853428821E-4</v>
      </c>
      <c r="H507" s="7">
        <f t="shared" si="46"/>
        <v>0.4083560153905097</v>
      </c>
      <c r="I507">
        <f t="shared" si="47"/>
        <v>3.707789439620357E-4</v>
      </c>
      <c r="J507" s="2"/>
    </row>
    <row r="508" spans="1:10">
      <c r="A508" s="3" t="s">
        <v>1024</v>
      </c>
      <c r="B508">
        <v>6.9</v>
      </c>
      <c r="C508" s="4">
        <v>391</v>
      </c>
      <c r="D508">
        <f t="shared" si="42"/>
        <v>56.666666666666664</v>
      </c>
      <c r="E508" s="6">
        <f t="shared" si="43"/>
        <v>3.4833800011225212E-4</v>
      </c>
      <c r="F508" s="7">
        <f t="shared" si="44"/>
        <v>0.81929810338422249</v>
      </c>
      <c r="G508" s="6">
        <f t="shared" si="45"/>
        <v>6.2644240633778141E-4</v>
      </c>
      <c r="H508" s="7">
        <f t="shared" si="46"/>
        <v>0.4089824577968475</v>
      </c>
      <c r="I508">
        <f t="shared" si="47"/>
        <v>8.5476801186978868E-5</v>
      </c>
      <c r="J508" s="2"/>
    </row>
    <row r="509" spans="1:10">
      <c r="A509" s="3" t="s">
        <v>737</v>
      </c>
      <c r="B509">
        <v>1.59</v>
      </c>
      <c r="C509" s="4">
        <v>90</v>
      </c>
      <c r="D509">
        <f t="shared" si="42"/>
        <v>56.60377358490566</v>
      </c>
      <c r="E509" s="6">
        <f t="shared" si="43"/>
        <v>8.0180102327628367E-5</v>
      </c>
      <c r="F509" s="7">
        <f t="shared" si="44"/>
        <v>0.81937828348655006</v>
      </c>
      <c r="G509" s="6">
        <f t="shared" si="45"/>
        <v>1.4435411972131486E-4</v>
      </c>
      <c r="H509" s="7">
        <f t="shared" si="46"/>
        <v>0.4091268119165688</v>
      </c>
      <c r="I509">
        <f t="shared" si="47"/>
        <v>4.4687478620236698E-4</v>
      </c>
      <c r="J509" s="4"/>
    </row>
    <row r="510" spans="1:10">
      <c r="A510" s="3" t="s">
        <v>909</v>
      </c>
      <c r="B510">
        <v>8.31</v>
      </c>
      <c r="C510" s="4">
        <v>470</v>
      </c>
      <c r="D510">
        <f t="shared" si="42"/>
        <v>56.55836341756919</v>
      </c>
      <c r="E510" s="6">
        <f t="shared" si="43"/>
        <v>4.1871831215539262E-4</v>
      </c>
      <c r="F510" s="7">
        <f t="shared" si="44"/>
        <v>0.8197970017987054</v>
      </c>
      <c r="G510" s="6">
        <f t="shared" si="45"/>
        <v>7.5445455024158894E-4</v>
      </c>
      <c r="H510" s="7">
        <f t="shared" si="46"/>
        <v>0.40988126646681039</v>
      </c>
      <c r="I510">
        <f t="shared" si="47"/>
        <v>1.776939523746579E-4</v>
      </c>
      <c r="J510" s="4"/>
    </row>
    <row r="511" spans="1:10">
      <c r="A511" s="3" t="s">
        <v>125</v>
      </c>
      <c r="B511">
        <v>3.3</v>
      </c>
      <c r="C511" s="4">
        <v>186</v>
      </c>
      <c r="D511">
        <f t="shared" si="42"/>
        <v>56.363636363636367</v>
      </c>
      <c r="E511" s="6">
        <f t="shared" si="43"/>
        <v>1.6570554481043197E-4</v>
      </c>
      <c r="F511" s="7">
        <f t="shared" si="44"/>
        <v>0.81996270734351584</v>
      </c>
      <c r="G511" s="6">
        <f t="shared" si="45"/>
        <v>2.9960288998763458E-4</v>
      </c>
      <c r="H511" s="7">
        <f t="shared" si="46"/>
        <v>0.41018086935679804</v>
      </c>
      <c r="I511">
        <f t="shared" si="47"/>
        <v>3.9699599738812763E-4</v>
      </c>
      <c r="J511" s="2"/>
    </row>
    <row r="512" spans="1:10">
      <c r="A512" s="3" t="s">
        <v>242</v>
      </c>
      <c r="B512">
        <v>7.37</v>
      </c>
      <c r="C512" s="4">
        <v>415</v>
      </c>
      <c r="D512">
        <f t="shared" si="42"/>
        <v>56.309362279511532</v>
      </c>
      <c r="E512" s="6">
        <f t="shared" si="43"/>
        <v>3.6971936073295302E-4</v>
      </c>
      <c r="F512" s="7">
        <f t="shared" si="44"/>
        <v>0.82033242670424877</v>
      </c>
      <c r="G512" s="6">
        <f t="shared" si="45"/>
        <v>6.6911312097238385E-4</v>
      </c>
      <c r="H512" s="7">
        <f t="shared" si="46"/>
        <v>0.41084998247777044</v>
      </c>
      <c r="I512">
        <f t="shared" si="47"/>
        <v>1.7131876555021019E-4</v>
      </c>
      <c r="J512" s="2"/>
    </row>
    <row r="513" spans="1:10">
      <c r="A513" s="3" t="s">
        <v>872</v>
      </c>
      <c r="B513">
        <v>3.18</v>
      </c>
      <c r="C513" s="4">
        <v>179</v>
      </c>
      <c r="D513">
        <f t="shared" ref="D513:D576" si="48">C513/B513</f>
        <v>56.289308176100626</v>
      </c>
      <c r="E513" s="6">
        <f t="shared" si="43"/>
        <v>1.5946931462939421E-4</v>
      </c>
      <c r="F513" s="7">
        <f t="shared" si="44"/>
        <v>0.82049189601887818</v>
      </c>
      <c r="G513" s="6">
        <f t="shared" si="45"/>
        <v>2.8870823944262972E-4</v>
      </c>
      <c r="H513" s="7">
        <f t="shared" si="46"/>
        <v>0.41113869071721304</v>
      </c>
      <c r="I513">
        <f t="shared" si="47"/>
        <v>5.5593097034123407E-4</v>
      </c>
      <c r="J513" s="2"/>
    </row>
    <row r="514" spans="1:10">
      <c r="A514" s="3" t="s">
        <v>374</v>
      </c>
      <c r="B514">
        <v>10.31</v>
      </c>
      <c r="C514" s="4">
        <v>579</v>
      </c>
      <c r="D514">
        <f t="shared" si="48"/>
        <v>56.159068865179435</v>
      </c>
      <c r="E514" s="6">
        <f t="shared" si="43"/>
        <v>5.1582532497440917E-4</v>
      </c>
      <c r="F514" s="7">
        <f t="shared" si="44"/>
        <v>0.82100772134385258</v>
      </c>
      <c r="G514" s="6">
        <f t="shared" si="45"/>
        <v>9.3603205932500384E-4</v>
      </c>
      <c r="H514" s="7">
        <f t="shared" si="46"/>
        <v>0.41207472277653806</v>
      </c>
      <c r="I514">
        <f t="shared" si="47"/>
        <v>9.6266060559274669E-4</v>
      </c>
      <c r="J514" s="2"/>
    </row>
    <row r="515" spans="1:10">
      <c r="A515" s="3" t="s">
        <v>56</v>
      </c>
      <c r="B515">
        <v>17.850000000000001</v>
      </c>
      <c r="C515" s="4">
        <v>1002</v>
      </c>
      <c r="D515">
        <f t="shared" si="48"/>
        <v>56.134453781512597</v>
      </c>
      <c r="E515" s="6">
        <f t="shared" ref="E515:E578" si="49">C515/1122473</f>
        <v>8.9267180591426256E-4</v>
      </c>
      <c r="F515" s="7">
        <f t="shared" ref="F515:F578" si="50">F514+E515</f>
        <v>0.82190039314976682</v>
      </c>
      <c r="G515" s="6">
        <f t="shared" ref="G515:G578" si="51">B515/11014.58</f>
        <v>1.6205792685694781E-3</v>
      </c>
      <c r="H515" s="7">
        <f t="shared" ref="H515:H578" si="52">H514+G515</f>
        <v>0.41369530204510752</v>
      </c>
      <c r="I515">
        <f t="shared" ref="I515:I578" si="53">F515*H516-F516*H515</f>
        <v>8.959225695992501E-5</v>
      </c>
      <c r="J515" s="4"/>
    </row>
    <row r="516" spans="1:10">
      <c r="A516" s="3" t="s">
        <v>613</v>
      </c>
      <c r="B516">
        <v>1.66</v>
      </c>
      <c r="C516" s="4">
        <v>93</v>
      </c>
      <c r="D516">
        <f t="shared" si="48"/>
        <v>56.024096385542173</v>
      </c>
      <c r="E516" s="6">
        <f t="shared" si="49"/>
        <v>8.2852772405215985E-5</v>
      </c>
      <c r="F516" s="7">
        <f t="shared" si="50"/>
        <v>0.82198324592217198</v>
      </c>
      <c r="G516" s="6">
        <f t="shared" si="51"/>
        <v>1.5070933253923436E-4</v>
      </c>
      <c r="H516" s="7">
        <f t="shared" si="52"/>
        <v>0.41384601137764676</v>
      </c>
      <c r="I516">
        <f t="shared" si="53"/>
        <v>4.9819229473369031E-4</v>
      </c>
      <c r="J516" s="4"/>
    </row>
    <row r="517" spans="1:10">
      <c r="A517" s="3" t="s">
        <v>777</v>
      </c>
      <c r="B517">
        <v>9.23</v>
      </c>
      <c r="C517" s="4">
        <v>517</v>
      </c>
      <c r="D517">
        <f t="shared" si="48"/>
        <v>56.013001083423617</v>
      </c>
      <c r="E517" s="6">
        <f t="shared" si="49"/>
        <v>4.6059014337093186E-4</v>
      </c>
      <c r="F517" s="7">
        <f t="shared" si="50"/>
        <v>0.82244383606554294</v>
      </c>
      <c r="G517" s="6">
        <f t="shared" si="51"/>
        <v>8.379802044199598E-4</v>
      </c>
      <c r="H517" s="7">
        <f t="shared" si="52"/>
        <v>0.4146839915820667</v>
      </c>
      <c r="I517">
        <f t="shared" si="53"/>
        <v>7.7970956023737381E-4</v>
      </c>
      <c r="J517" s="4"/>
    </row>
    <row r="518" spans="1:10">
      <c r="A518" s="3" t="s">
        <v>371</v>
      </c>
      <c r="B518">
        <v>14.44</v>
      </c>
      <c r="C518" s="4">
        <v>808</v>
      </c>
      <c r="D518">
        <f t="shared" si="48"/>
        <v>55.955678670360115</v>
      </c>
      <c r="E518" s="6">
        <f t="shared" si="49"/>
        <v>7.198391408969303E-4</v>
      </c>
      <c r="F518" s="7">
        <f t="shared" si="50"/>
        <v>0.82316367520643985</v>
      </c>
      <c r="G518" s="6">
        <f t="shared" si="51"/>
        <v>1.3109896155822556E-3</v>
      </c>
      <c r="H518" s="7">
        <f t="shared" si="52"/>
        <v>0.41599498119764894</v>
      </c>
      <c r="I518">
        <f t="shared" si="53"/>
        <v>2.0692160177293584E-4</v>
      </c>
      <c r="J518" s="2"/>
    </row>
    <row r="519" spans="1:10">
      <c r="A519" s="3" t="s">
        <v>116</v>
      </c>
      <c r="B519">
        <v>3.83</v>
      </c>
      <c r="C519" s="4">
        <v>214</v>
      </c>
      <c r="D519">
        <f t="shared" si="48"/>
        <v>55.874673629242821</v>
      </c>
      <c r="E519" s="6">
        <f t="shared" si="49"/>
        <v>1.9065046553458302E-4</v>
      </c>
      <c r="F519" s="7">
        <f t="shared" si="50"/>
        <v>0.82335432567197442</v>
      </c>
      <c r="G519" s="6">
        <f t="shared" si="51"/>
        <v>3.4772092989473954E-4</v>
      </c>
      <c r="H519" s="7">
        <f t="shared" si="52"/>
        <v>0.41634270212754365</v>
      </c>
      <c r="I519">
        <f t="shared" si="53"/>
        <v>5.4841102989494628E-4</v>
      </c>
      <c r="J519" s="2"/>
    </row>
    <row r="520" spans="1:10">
      <c r="A520" s="3" t="s">
        <v>61</v>
      </c>
      <c r="B520">
        <v>10.14</v>
      </c>
      <c r="C520" s="4">
        <v>565</v>
      </c>
      <c r="D520">
        <f t="shared" si="48"/>
        <v>55.719921104536489</v>
      </c>
      <c r="E520" s="6">
        <f t="shared" si="49"/>
        <v>5.0335286461233365E-4</v>
      </c>
      <c r="F520" s="7">
        <f t="shared" si="50"/>
        <v>0.82385767853658676</v>
      </c>
      <c r="G520" s="6">
        <f t="shared" si="51"/>
        <v>9.2059797105291353E-4</v>
      </c>
      <c r="H520" s="7">
        <f t="shared" si="52"/>
        <v>0.41726330009859658</v>
      </c>
      <c r="I520">
        <f t="shared" si="53"/>
        <v>2.4665350634311967E-4</v>
      </c>
      <c r="J520" s="4"/>
    </row>
    <row r="521" spans="1:10">
      <c r="A521" s="3" t="s">
        <v>1079</v>
      </c>
      <c r="B521">
        <v>4.5599999999999996</v>
      </c>
      <c r="C521" s="4">
        <v>254</v>
      </c>
      <c r="D521">
        <f t="shared" si="48"/>
        <v>55.701754385964918</v>
      </c>
      <c r="E521" s="6">
        <f t="shared" si="49"/>
        <v>2.2628606656908452E-4</v>
      </c>
      <c r="F521" s="7">
        <f t="shared" si="50"/>
        <v>0.82408396460315581</v>
      </c>
      <c r="G521" s="6">
        <f t="shared" si="51"/>
        <v>4.1399672071018595E-4</v>
      </c>
      <c r="H521" s="7">
        <f t="shared" si="52"/>
        <v>0.41767729681930676</v>
      </c>
      <c r="I521">
        <f t="shared" si="53"/>
        <v>8.3066825489208629E-4</v>
      </c>
      <c r="J521" s="2"/>
    </row>
    <row r="522" spans="1:10">
      <c r="A522" s="3" t="s">
        <v>1054</v>
      </c>
      <c r="B522">
        <v>15.34</v>
      </c>
      <c r="C522" s="4">
        <v>852</v>
      </c>
      <c r="D522">
        <f t="shared" si="48"/>
        <v>55.541069100391134</v>
      </c>
      <c r="E522" s="6">
        <f t="shared" si="49"/>
        <v>7.5903830203488188E-4</v>
      </c>
      <c r="F522" s="7">
        <f t="shared" si="50"/>
        <v>0.82484300290519064</v>
      </c>
      <c r="G522" s="6">
        <f t="shared" si="51"/>
        <v>1.3926994946697922E-3</v>
      </c>
      <c r="H522" s="7">
        <f t="shared" si="52"/>
        <v>0.41906999631397657</v>
      </c>
      <c r="I522">
        <f t="shared" si="53"/>
        <v>3.1862187605352643E-4</v>
      </c>
      <c r="J522" s="2"/>
    </row>
    <row r="523" spans="1:10">
      <c r="A523" s="3" t="s">
        <v>597</v>
      </c>
      <c r="B523">
        <v>5.88</v>
      </c>
      <c r="C523" s="4">
        <v>326</v>
      </c>
      <c r="D523">
        <f t="shared" si="48"/>
        <v>55.442176870748298</v>
      </c>
      <c r="E523" s="6">
        <f t="shared" si="49"/>
        <v>2.904301484311872E-4</v>
      </c>
      <c r="F523" s="7">
        <f t="shared" si="50"/>
        <v>0.82513343305362186</v>
      </c>
      <c r="G523" s="6">
        <f t="shared" si="51"/>
        <v>5.3383787670523977E-4</v>
      </c>
      <c r="H523" s="7">
        <f t="shared" si="52"/>
        <v>0.41960383419068181</v>
      </c>
      <c r="I523">
        <f t="shared" si="53"/>
        <v>4.8617917262239185E-4</v>
      </c>
      <c r="J523" s="4"/>
    </row>
    <row r="524" spans="1:10">
      <c r="A524" s="3" t="s">
        <v>929</v>
      </c>
      <c r="B524">
        <v>8.9700000000000006</v>
      </c>
      <c r="C524" s="4">
        <v>497</v>
      </c>
      <c r="D524">
        <f t="shared" si="48"/>
        <v>55.406911928651056</v>
      </c>
      <c r="E524" s="6">
        <f t="shared" si="49"/>
        <v>4.4277234285368112E-4</v>
      </c>
      <c r="F524" s="7">
        <f t="shared" si="50"/>
        <v>0.82557620539647558</v>
      </c>
      <c r="G524" s="6">
        <f t="shared" si="51"/>
        <v>8.1437512823911583E-4</v>
      </c>
      <c r="H524" s="7">
        <f t="shared" si="52"/>
        <v>0.42041820931892093</v>
      </c>
      <c r="I524">
        <f t="shared" si="53"/>
        <v>2.7214034179967594E-4</v>
      </c>
      <c r="J524" s="2"/>
    </row>
    <row r="525" spans="1:10">
      <c r="A525" s="3" t="s">
        <v>500</v>
      </c>
      <c r="B525">
        <v>5.0199999999999996</v>
      </c>
      <c r="C525" s="4">
        <v>278</v>
      </c>
      <c r="D525">
        <f t="shared" si="48"/>
        <v>55.378486055776897</v>
      </c>
      <c r="E525" s="6">
        <f t="shared" si="49"/>
        <v>2.4766742718978542E-4</v>
      </c>
      <c r="F525" s="7">
        <f t="shared" si="50"/>
        <v>0.82582387282366532</v>
      </c>
      <c r="G525" s="6">
        <f t="shared" si="51"/>
        <v>4.5575954779937132E-4</v>
      </c>
      <c r="H525" s="7">
        <f t="shared" si="52"/>
        <v>0.42087396886672029</v>
      </c>
      <c r="I525">
        <f t="shared" si="53"/>
        <v>3.6435319972849545E-4</v>
      </c>
      <c r="J525" s="2"/>
    </row>
    <row r="526" spans="1:10">
      <c r="A526" s="3" t="s">
        <v>870</v>
      </c>
      <c r="B526">
        <v>6.72</v>
      </c>
      <c r="C526" s="4">
        <v>372</v>
      </c>
      <c r="D526">
        <f t="shared" si="48"/>
        <v>55.357142857142861</v>
      </c>
      <c r="E526" s="6">
        <f t="shared" si="49"/>
        <v>3.3141108962086394E-4</v>
      </c>
      <c r="F526" s="7">
        <f t="shared" si="50"/>
        <v>0.82615528391328619</v>
      </c>
      <c r="G526" s="6">
        <f t="shared" si="51"/>
        <v>6.1010043052027397E-4</v>
      </c>
      <c r="H526" s="7">
        <f t="shared" si="52"/>
        <v>0.42148406929724058</v>
      </c>
      <c r="I526">
        <f t="shared" si="53"/>
        <v>5.8963790493143931E-4</v>
      </c>
      <c r="J526" s="2"/>
    </row>
    <row r="527" spans="1:10">
      <c r="A527" s="3" t="s">
        <v>475</v>
      </c>
      <c r="B527">
        <v>10.87</v>
      </c>
      <c r="C527" s="4">
        <v>601</v>
      </c>
      <c r="D527">
        <f t="shared" si="48"/>
        <v>55.289788408463664</v>
      </c>
      <c r="E527" s="6">
        <f t="shared" si="49"/>
        <v>5.3542490554338502E-4</v>
      </c>
      <c r="F527" s="7">
        <f t="shared" si="50"/>
        <v>0.82669070881882956</v>
      </c>
      <c r="G527" s="6">
        <f t="shared" si="51"/>
        <v>9.8687376186835994E-4</v>
      </c>
      <c r="H527" s="7">
        <f t="shared" si="52"/>
        <v>0.42247094305910893</v>
      </c>
      <c r="I527">
        <f t="shared" si="53"/>
        <v>2.4365241005519511E-4</v>
      </c>
      <c r="J527" s="2"/>
    </row>
    <row r="528" spans="1:10">
      <c r="A528" s="3" t="s">
        <v>240</v>
      </c>
      <c r="B528">
        <v>4.49</v>
      </c>
      <c r="C528" s="4">
        <v>248</v>
      </c>
      <c r="D528">
        <f t="shared" si="48"/>
        <v>55.233853006681514</v>
      </c>
      <c r="E528" s="6">
        <f t="shared" si="49"/>
        <v>2.2094072641390929E-4</v>
      </c>
      <c r="F528" s="7">
        <f t="shared" si="50"/>
        <v>0.82691164954524343</v>
      </c>
      <c r="G528" s="6">
        <f t="shared" si="51"/>
        <v>4.0764150789226647E-4</v>
      </c>
      <c r="H528" s="7">
        <f t="shared" si="52"/>
        <v>0.42287858456700117</v>
      </c>
      <c r="I528">
        <f t="shared" si="53"/>
        <v>4.0971092819569455E-4</v>
      </c>
      <c r="J528" s="4"/>
    </row>
    <row r="529" spans="1:10">
      <c r="A529" s="3" t="s">
        <v>692</v>
      </c>
      <c r="B529">
        <v>7.55</v>
      </c>
      <c r="C529" s="4">
        <v>417</v>
      </c>
      <c r="D529">
        <f t="shared" si="48"/>
        <v>55.231788079470199</v>
      </c>
      <c r="E529" s="6">
        <f t="shared" si="49"/>
        <v>3.7150114078467812E-4</v>
      </c>
      <c r="F529" s="7">
        <f t="shared" si="50"/>
        <v>0.82728315068602809</v>
      </c>
      <c r="G529" s="6">
        <f t="shared" si="51"/>
        <v>6.8545509678989117E-4</v>
      </c>
      <c r="H529" s="7">
        <f t="shared" si="52"/>
        <v>0.42356403966379108</v>
      </c>
      <c r="I529">
        <f t="shared" si="53"/>
        <v>4.9480475581481498E-4</v>
      </c>
      <c r="J529" s="2"/>
    </row>
    <row r="530" spans="1:10">
      <c r="A530" s="3" t="s">
        <v>349</v>
      </c>
      <c r="B530">
        <v>9.11</v>
      </c>
      <c r="C530" s="4">
        <v>502</v>
      </c>
      <c r="D530">
        <f t="shared" si="48"/>
        <v>55.104281009879259</v>
      </c>
      <c r="E530" s="6">
        <f t="shared" si="49"/>
        <v>4.4722679298299378E-4</v>
      </c>
      <c r="F530" s="7">
        <f t="shared" si="50"/>
        <v>0.82773037747901113</v>
      </c>
      <c r="G530" s="6">
        <f t="shared" si="51"/>
        <v>8.2708555387495477E-4</v>
      </c>
      <c r="H530" s="7">
        <f t="shared" si="52"/>
        <v>0.42439112521766603</v>
      </c>
      <c r="I530">
        <f t="shared" si="53"/>
        <v>1.424450002222577E-4</v>
      </c>
      <c r="J530" s="2"/>
    </row>
    <row r="531" spans="1:10">
      <c r="A531" s="3" t="s">
        <v>218</v>
      </c>
      <c r="B531">
        <v>2.62</v>
      </c>
      <c r="C531" s="4">
        <v>144</v>
      </c>
      <c r="D531">
        <f t="shared" si="48"/>
        <v>54.961832061068698</v>
      </c>
      <c r="E531" s="6">
        <f t="shared" si="49"/>
        <v>1.2828816372420539E-4</v>
      </c>
      <c r="F531" s="7">
        <f t="shared" si="50"/>
        <v>0.82785866564273536</v>
      </c>
      <c r="G531" s="6">
        <f t="shared" si="51"/>
        <v>2.3786653689927351E-4</v>
      </c>
      <c r="H531" s="7">
        <f t="shared" si="52"/>
        <v>0.42462899175456531</v>
      </c>
      <c r="I531">
        <f t="shared" si="53"/>
        <v>2.0242341912474204E-4</v>
      </c>
      <c r="J531" s="4"/>
    </row>
    <row r="532" spans="1:10">
      <c r="A532" s="3" t="s">
        <v>237</v>
      </c>
      <c r="B532">
        <v>3.72</v>
      </c>
      <c r="C532" s="4">
        <v>204</v>
      </c>
      <c r="D532">
        <f t="shared" si="48"/>
        <v>54.838709677419352</v>
      </c>
      <c r="E532" s="6">
        <f t="shared" si="49"/>
        <v>1.8174156527595763E-4</v>
      </c>
      <c r="F532" s="7">
        <f t="shared" si="50"/>
        <v>0.82804040720801131</v>
      </c>
      <c r="G532" s="6">
        <f t="shared" si="51"/>
        <v>3.3773416689515174E-4</v>
      </c>
      <c r="H532" s="7">
        <f t="shared" si="52"/>
        <v>0.42496672592146045</v>
      </c>
      <c r="I532">
        <f t="shared" si="53"/>
        <v>5.6603706377372776E-4</v>
      </c>
      <c r="J532" s="2"/>
    </row>
    <row r="533" spans="1:10">
      <c r="A533" s="3" t="s">
        <v>817</v>
      </c>
      <c r="B533">
        <v>10.4</v>
      </c>
      <c r="C533" s="4">
        <v>570</v>
      </c>
      <c r="D533">
        <f t="shared" si="48"/>
        <v>54.807692307692307</v>
      </c>
      <c r="E533" s="6">
        <f t="shared" si="49"/>
        <v>5.0780731474164636E-4</v>
      </c>
      <c r="F533" s="7">
        <f t="shared" si="50"/>
        <v>0.82854821452275296</v>
      </c>
      <c r="G533" s="6">
        <f t="shared" si="51"/>
        <v>9.442030472337575E-4</v>
      </c>
      <c r="H533" s="7">
        <f t="shared" si="52"/>
        <v>0.4259109289686942</v>
      </c>
      <c r="I533">
        <f t="shared" si="53"/>
        <v>1.8855697531994231E-4</v>
      </c>
      <c r="J533" s="2"/>
    </row>
    <row r="534" spans="1:10">
      <c r="A534" s="3" t="s">
        <v>145</v>
      </c>
      <c r="B534">
        <v>3.46</v>
      </c>
      <c r="C534" s="4">
        <v>189</v>
      </c>
      <c r="D534">
        <f t="shared" si="48"/>
        <v>54.624277456647398</v>
      </c>
      <c r="E534" s="6">
        <f t="shared" si="49"/>
        <v>1.6837821488801958E-4</v>
      </c>
      <c r="F534" s="7">
        <f t="shared" si="50"/>
        <v>0.82871659273764098</v>
      </c>
      <c r="G534" s="6">
        <f t="shared" si="51"/>
        <v>3.1412909071430777E-4</v>
      </c>
      <c r="H534" s="7">
        <f t="shared" si="52"/>
        <v>0.42622505805940852</v>
      </c>
      <c r="I534">
        <f t="shared" si="53"/>
        <v>2.8977558256709779E-4</v>
      </c>
      <c r="J534" s="2"/>
    </row>
    <row r="535" spans="1:10">
      <c r="A535" s="3" t="s">
        <v>733</v>
      </c>
      <c r="B535">
        <v>5.31</v>
      </c>
      <c r="C535" s="4">
        <v>289</v>
      </c>
      <c r="D535">
        <f t="shared" si="48"/>
        <v>54.425612052730699</v>
      </c>
      <c r="E535" s="6">
        <f t="shared" si="49"/>
        <v>2.5746721747427334E-4</v>
      </c>
      <c r="F535" s="7">
        <f t="shared" si="50"/>
        <v>0.82897405995511531</v>
      </c>
      <c r="G535" s="6">
        <f t="shared" si="51"/>
        <v>4.8208828661646649E-4</v>
      </c>
      <c r="H535" s="7">
        <f t="shared" si="52"/>
        <v>0.42670714634602497</v>
      </c>
      <c r="I535">
        <f t="shared" si="53"/>
        <v>2.2867177500168756E-4</v>
      </c>
      <c r="J535" s="2"/>
    </row>
    <row r="536" spans="1:10">
      <c r="A536" s="3" t="s">
        <v>888</v>
      </c>
      <c r="B536">
        <v>4.1900000000000004</v>
      </c>
      <c r="C536" s="4">
        <v>228</v>
      </c>
      <c r="D536">
        <f t="shared" si="48"/>
        <v>54.415274463007158</v>
      </c>
      <c r="E536" s="6">
        <f t="shared" si="49"/>
        <v>2.0312292589665855E-4</v>
      </c>
      <c r="F536" s="7">
        <f t="shared" si="50"/>
        <v>0.82917718288101194</v>
      </c>
      <c r="G536" s="6">
        <f t="shared" si="51"/>
        <v>3.8040488152975423E-4</v>
      </c>
      <c r="H536" s="7">
        <f t="shared" si="52"/>
        <v>0.42708755122755471</v>
      </c>
      <c r="I536">
        <f t="shared" si="53"/>
        <v>5.1170484799750726E-4</v>
      </c>
      <c r="J536" s="2"/>
    </row>
    <row r="537" spans="1:10">
      <c r="A537" s="3" t="s">
        <v>212</v>
      </c>
      <c r="B537">
        <v>9.3699999999999992</v>
      </c>
      <c r="C537" s="4">
        <v>509</v>
      </c>
      <c r="D537">
        <f t="shared" si="48"/>
        <v>54.322305229455715</v>
      </c>
      <c r="E537" s="6">
        <f t="shared" si="49"/>
        <v>4.5346302316403154E-4</v>
      </c>
      <c r="F537" s="7">
        <f t="shared" si="50"/>
        <v>0.82963064590417601</v>
      </c>
      <c r="G537" s="6">
        <f t="shared" si="51"/>
        <v>8.5069063005579874E-4</v>
      </c>
      <c r="H537" s="7">
        <f t="shared" si="52"/>
        <v>0.42793824185761048</v>
      </c>
      <c r="I537">
        <f t="shared" si="53"/>
        <v>1.0541521531743925E-3</v>
      </c>
      <c r="J537" s="2"/>
    </row>
    <row r="538" spans="1:10">
      <c r="A538" s="3" t="s">
        <v>16</v>
      </c>
      <c r="B538">
        <v>19.3</v>
      </c>
      <c r="C538" s="4">
        <v>1048</v>
      </c>
      <c r="D538">
        <f t="shared" si="48"/>
        <v>54.300518134715027</v>
      </c>
      <c r="E538" s="6">
        <f t="shared" si="49"/>
        <v>9.3365274710393925E-4</v>
      </c>
      <c r="F538" s="7">
        <f t="shared" si="50"/>
        <v>0.8305642986512799</v>
      </c>
      <c r="G538" s="6">
        <f t="shared" si="51"/>
        <v>1.7522229626549537E-3</v>
      </c>
      <c r="H538" s="7">
        <f t="shared" si="52"/>
        <v>0.42969046482026546</v>
      </c>
      <c r="I538">
        <f t="shared" si="53"/>
        <v>1.5520048081069104E-4</v>
      </c>
      <c r="J538" s="2"/>
    </row>
    <row r="539" spans="1:10">
      <c r="A539" s="3" t="s">
        <v>160</v>
      </c>
      <c r="B539">
        <v>2.84</v>
      </c>
      <c r="C539" s="4">
        <v>154</v>
      </c>
      <c r="D539">
        <f t="shared" si="48"/>
        <v>54.225352112676056</v>
      </c>
      <c r="E539" s="6">
        <f t="shared" si="49"/>
        <v>1.3719706398283076E-4</v>
      </c>
      <c r="F539" s="7">
        <f t="shared" si="50"/>
        <v>0.83070149571526275</v>
      </c>
      <c r="G539" s="6">
        <f t="shared" si="51"/>
        <v>2.5784006289844916E-4</v>
      </c>
      <c r="H539" s="7">
        <f t="shared" si="52"/>
        <v>0.42994830488316393</v>
      </c>
      <c r="I539">
        <f t="shared" si="53"/>
        <v>1.546030788626529E-3</v>
      </c>
      <c r="J539" s="4"/>
    </row>
    <row r="540" spans="1:10">
      <c r="A540" s="3" t="s">
        <v>180</v>
      </c>
      <c r="B540">
        <v>28.27</v>
      </c>
      <c r="C540" s="4">
        <v>1530</v>
      </c>
      <c r="D540">
        <f t="shared" si="48"/>
        <v>54.120976299964624</v>
      </c>
      <c r="E540" s="6">
        <f t="shared" si="49"/>
        <v>1.3630617395696822E-3</v>
      </c>
      <c r="F540" s="7">
        <f t="shared" si="50"/>
        <v>0.83206455745483243</v>
      </c>
      <c r="G540" s="6">
        <f t="shared" si="51"/>
        <v>2.5665980908940694E-3</v>
      </c>
      <c r="H540" s="7">
        <f t="shared" si="52"/>
        <v>0.43251490297405798</v>
      </c>
      <c r="I540">
        <f t="shared" si="53"/>
        <v>4.521236331820333E-4</v>
      </c>
      <c r="J540" s="2"/>
    </row>
    <row r="541" spans="1:10">
      <c r="A541" s="3" t="s">
        <v>151</v>
      </c>
      <c r="B541">
        <v>8.26</v>
      </c>
      <c r="C541" s="4">
        <v>446</v>
      </c>
      <c r="D541">
        <f t="shared" si="48"/>
        <v>53.995157384987898</v>
      </c>
      <c r="E541" s="6">
        <f t="shared" si="49"/>
        <v>3.9733695153469173E-4</v>
      </c>
      <c r="F541" s="7">
        <f t="shared" si="50"/>
        <v>0.83246189440636709</v>
      </c>
      <c r="G541" s="6">
        <f t="shared" si="51"/>
        <v>7.4991511251450344E-4</v>
      </c>
      <c r="H541" s="7">
        <f t="shared" si="52"/>
        <v>0.43326481808657247</v>
      </c>
      <c r="I541">
        <f t="shared" si="53"/>
        <v>2.6392908153799466E-4</v>
      </c>
      <c r="J541" s="2"/>
    </row>
    <row r="542" spans="1:10">
      <c r="A542" s="3" t="s">
        <v>383</v>
      </c>
      <c r="B542">
        <v>4.82</v>
      </c>
      <c r="C542" s="4">
        <v>260</v>
      </c>
      <c r="D542">
        <f t="shared" si="48"/>
        <v>53.941908713692946</v>
      </c>
      <c r="E542" s="6">
        <f t="shared" si="49"/>
        <v>2.3163140672425973E-4</v>
      </c>
      <c r="F542" s="7">
        <f t="shared" si="50"/>
        <v>0.83269352581309131</v>
      </c>
      <c r="G542" s="6">
        <f t="shared" si="51"/>
        <v>4.3760179689102992E-4</v>
      </c>
      <c r="H542" s="7">
        <f t="shared" si="52"/>
        <v>0.43370241988346347</v>
      </c>
      <c r="I542">
        <f t="shared" si="53"/>
        <v>1.0459722802902416E-4</v>
      </c>
      <c r="J542" s="4"/>
    </row>
    <row r="543" spans="1:10">
      <c r="A543" s="3" t="s">
        <v>981</v>
      </c>
      <c r="B543">
        <v>1.91</v>
      </c>
      <c r="C543" s="4">
        <v>103</v>
      </c>
      <c r="D543">
        <f t="shared" si="48"/>
        <v>53.926701570680628</v>
      </c>
      <c r="E543" s="6">
        <f t="shared" si="49"/>
        <v>9.1761672663841353E-5</v>
      </c>
      <c r="F543" s="7">
        <f t="shared" si="50"/>
        <v>0.8327852874857552</v>
      </c>
      <c r="G543" s="6">
        <f t="shared" si="51"/>
        <v>1.7340652117466121E-4</v>
      </c>
      <c r="H543" s="7">
        <f t="shared" si="52"/>
        <v>0.43387582640463812</v>
      </c>
      <c r="I543">
        <f t="shared" si="53"/>
        <v>1.3421576537686608E-4</v>
      </c>
      <c r="J543" s="2"/>
    </row>
    <row r="544" spans="1:10">
      <c r="A544" s="3" t="s">
        <v>352</v>
      </c>
      <c r="B544">
        <v>2.4500000000000002</v>
      </c>
      <c r="C544" s="4">
        <v>132</v>
      </c>
      <c r="D544">
        <f t="shared" si="48"/>
        <v>53.877551020408163</v>
      </c>
      <c r="E544" s="6">
        <f t="shared" si="49"/>
        <v>1.1759748341385495E-4</v>
      </c>
      <c r="F544" s="7">
        <f t="shared" si="50"/>
        <v>0.83290288496916909</v>
      </c>
      <c r="G544" s="6">
        <f t="shared" si="51"/>
        <v>2.2243244862718326E-4</v>
      </c>
      <c r="H544" s="7">
        <f t="shared" si="52"/>
        <v>0.43409825885326531</v>
      </c>
      <c r="I544">
        <f t="shared" si="53"/>
        <v>3.8690575455713194E-4</v>
      </c>
      <c r="J544" s="2"/>
    </row>
    <row r="545" spans="1:10">
      <c r="A545" s="3" t="s">
        <v>660</v>
      </c>
      <c r="B545">
        <v>7.06</v>
      </c>
      <c r="C545" s="4">
        <v>380</v>
      </c>
      <c r="D545">
        <f t="shared" si="48"/>
        <v>53.824362606232299</v>
      </c>
      <c r="E545" s="6">
        <f t="shared" si="49"/>
        <v>3.3853820982776426E-4</v>
      </c>
      <c r="F545" s="7">
        <f t="shared" si="50"/>
        <v>0.83324142317899685</v>
      </c>
      <c r="G545" s="6">
        <f t="shared" si="51"/>
        <v>6.4096860706445448E-4</v>
      </c>
      <c r="H545" s="7">
        <f t="shared" si="52"/>
        <v>0.43473922746032978</v>
      </c>
      <c r="I545">
        <f t="shared" si="53"/>
        <v>2.931962138731925E-4</v>
      </c>
      <c r="J545" s="2"/>
    </row>
    <row r="546" spans="1:10">
      <c r="A546" s="3" t="s">
        <v>15</v>
      </c>
      <c r="B546">
        <v>5.34</v>
      </c>
      <c r="C546" s="4">
        <v>286</v>
      </c>
      <c r="D546">
        <f t="shared" si="48"/>
        <v>53.558052434456933</v>
      </c>
      <c r="E546" s="6">
        <f t="shared" si="49"/>
        <v>2.5479454739668573E-4</v>
      </c>
      <c r="F546" s="7">
        <f t="shared" si="50"/>
        <v>0.83349621772639348</v>
      </c>
      <c r="G546" s="6">
        <f t="shared" si="51"/>
        <v>4.8481194925271775E-4</v>
      </c>
      <c r="H546" s="7">
        <f t="shared" si="52"/>
        <v>0.43522403940958249</v>
      </c>
      <c r="I546">
        <f t="shared" si="53"/>
        <v>2.2046938920039505E-4</v>
      </c>
      <c r="J546" s="2"/>
    </row>
    <row r="547" spans="1:10">
      <c r="A547" s="3" t="s">
        <v>248</v>
      </c>
      <c r="B547">
        <v>4.01</v>
      </c>
      <c r="C547" s="4">
        <v>214</v>
      </c>
      <c r="D547">
        <f t="shared" si="48"/>
        <v>53.366583541147136</v>
      </c>
      <c r="E547" s="6">
        <f t="shared" si="49"/>
        <v>1.9065046553458302E-4</v>
      </c>
      <c r="F547" s="7">
        <f t="shared" si="50"/>
        <v>0.83368686819192805</v>
      </c>
      <c r="G547" s="6">
        <f t="shared" si="51"/>
        <v>3.6406290571224686E-4</v>
      </c>
      <c r="H547" s="7">
        <f t="shared" si="52"/>
        <v>0.43558810231529471</v>
      </c>
      <c r="I547">
        <f t="shared" si="53"/>
        <v>5.3280262625649E-4</v>
      </c>
      <c r="J547" s="2"/>
    </row>
    <row r="548" spans="1:10">
      <c r="A548" s="3" t="s">
        <v>630</v>
      </c>
      <c r="B548">
        <v>9.69</v>
      </c>
      <c r="C548" s="4">
        <v>517</v>
      </c>
      <c r="D548">
        <f t="shared" si="48"/>
        <v>53.353973168214658</v>
      </c>
      <c r="E548" s="6">
        <f t="shared" si="49"/>
        <v>4.6059014337093186E-4</v>
      </c>
      <c r="F548" s="7">
        <f t="shared" si="50"/>
        <v>0.83414745833529902</v>
      </c>
      <c r="G548" s="6">
        <f t="shared" si="51"/>
        <v>8.7974303150914512E-4</v>
      </c>
      <c r="H548" s="7">
        <f t="shared" si="52"/>
        <v>0.43646784534680388</v>
      </c>
      <c r="I548">
        <f t="shared" si="53"/>
        <v>5.733103044132104E-4</v>
      </c>
      <c r="J548" s="2"/>
    </row>
    <row r="549" spans="1:10">
      <c r="A549" s="3" t="s">
        <v>18</v>
      </c>
      <c r="B549">
        <v>10.42</v>
      </c>
      <c r="C549" s="4">
        <v>555</v>
      </c>
      <c r="D549">
        <f t="shared" si="48"/>
        <v>53.26295585412668</v>
      </c>
      <c r="E549" s="6">
        <f t="shared" si="49"/>
        <v>4.9444396435370833E-4</v>
      </c>
      <c r="F549" s="7">
        <f t="shared" si="50"/>
        <v>0.83464190229965274</v>
      </c>
      <c r="G549" s="6">
        <f t="shared" si="51"/>
        <v>9.4601882232459163E-4</v>
      </c>
      <c r="H549" s="7">
        <f t="shared" si="52"/>
        <v>0.43741386416912847</v>
      </c>
      <c r="I549">
        <f t="shared" si="53"/>
        <v>3.3896321980231292E-4</v>
      </c>
      <c r="J549" s="2"/>
    </row>
    <row r="550" spans="1:10">
      <c r="A550" s="3" t="s">
        <v>786</v>
      </c>
      <c r="B550">
        <v>6.16</v>
      </c>
      <c r="C550" s="4">
        <v>328</v>
      </c>
      <c r="D550">
        <f t="shared" si="48"/>
        <v>53.246753246753244</v>
      </c>
      <c r="E550" s="6">
        <f t="shared" si="49"/>
        <v>2.9221192848291231E-4</v>
      </c>
      <c r="F550" s="7">
        <f t="shared" si="50"/>
        <v>0.83493411422813568</v>
      </c>
      <c r="G550" s="6">
        <f t="shared" si="51"/>
        <v>5.5925872797691787E-4</v>
      </c>
      <c r="H550" s="7">
        <f t="shared" si="52"/>
        <v>0.43797312289710538</v>
      </c>
      <c r="I550">
        <f t="shared" si="53"/>
        <v>3.4346668652363022E-4</v>
      </c>
      <c r="J550" s="2"/>
    </row>
    <row r="551" spans="1:10">
      <c r="A551" s="3" t="s">
        <v>299</v>
      </c>
      <c r="B551">
        <v>6.24</v>
      </c>
      <c r="C551" s="4">
        <v>332</v>
      </c>
      <c r="D551">
        <f t="shared" si="48"/>
        <v>53.205128205128204</v>
      </c>
      <c r="E551" s="6">
        <f t="shared" si="49"/>
        <v>2.9577548858636241E-4</v>
      </c>
      <c r="F551" s="7">
        <f t="shared" si="50"/>
        <v>0.83522988971672207</v>
      </c>
      <c r="G551" s="6">
        <f t="shared" si="51"/>
        <v>5.6652182834025452E-4</v>
      </c>
      <c r="H551" s="7">
        <f t="shared" si="52"/>
        <v>0.43853964472544565</v>
      </c>
      <c r="I551">
        <f t="shared" si="53"/>
        <v>3.3259838678467712E-4</v>
      </c>
      <c r="J551" s="2"/>
    </row>
    <row r="552" spans="1:10">
      <c r="A552" s="3" t="s">
        <v>665</v>
      </c>
      <c r="B552">
        <v>6.04</v>
      </c>
      <c r="C552" s="4">
        <v>321</v>
      </c>
      <c r="D552">
        <f t="shared" si="48"/>
        <v>53.145695364238414</v>
      </c>
      <c r="E552" s="6">
        <f t="shared" si="49"/>
        <v>2.8597569830187455E-4</v>
      </c>
      <c r="F552" s="7">
        <f t="shared" si="50"/>
        <v>0.83551586541502398</v>
      </c>
      <c r="G552" s="6">
        <f t="shared" si="51"/>
        <v>5.4836407743191296E-4</v>
      </c>
      <c r="H552" s="7">
        <f t="shared" si="52"/>
        <v>0.43908800880287757</v>
      </c>
      <c r="I552">
        <f t="shared" si="53"/>
        <v>4.3799699831997829E-4</v>
      </c>
      <c r="J552" s="2"/>
    </row>
    <row r="553" spans="1:10">
      <c r="A553" s="3" t="s">
        <v>708</v>
      </c>
      <c r="B553">
        <v>7.94</v>
      </c>
      <c r="C553" s="4">
        <v>420</v>
      </c>
      <c r="D553">
        <f t="shared" si="48"/>
        <v>52.896725440806044</v>
      </c>
      <c r="E553" s="6">
        <f t="shared" si="49"/>
        <v>3.7417381086226573E-4</v>
      </c>
      <c r="F553" s="7">
        <f t="shared" si="50"/>
        <v>0.83589003922588623</v>
      </c>
      <c r="G553" s="6">
        <f t="shared" si="51"/>
        <v>7.2086271106115718E-4</v>
      </c>
      <c r="H553" s="7">
        <f t="shared" si="52"/>
        <v>0.43980887151393872</v>
      </c>
      <c r="I553">
        <f t="shared" si="53"/>
        <v>1.4265381954227108E-3</v>
      </c>
      <c r="J553" s="2"/>
    </row>
    <row r="554" spans="1:10">
      <c r="A554" s="3" t="s">
        <v>744</v>
      </c>
      <c r="B554">
        <v>25.84</v>
      </c>
      <c r="C554" s="4">
        <v>1364</v>
      </c>
      <c r="D554">
        <f t="shared" si="48"/>
        <v>52.786377708978328</v>
      </c>
      <c r="E554" s="6">
        <f t="shared" si="49"/>
        <v>1.2151739952765011E-3</v>
      </c>
      <c r="F554" s="7">
        <f t="shared" si="50"/>
        <v>0.83710521322116271</v>
      </c>
      <c r="G554" s="6">
        <f t="shared" si="51"/>
        <v>2.3459814173577205E-3</v>
      </c>
      <c r="H554" s="7">
        <f t="shared" si="52"/>
        <v>0.44215485293129642</v>
      </c>
      <c r="I554">
        <f t="shared" si="53"/>
        <v>1.4741719609130954E-3</v>
      </c>
      <c r="J554" s="2"/>
    </row>
    <row r="555" spans="1:10">
      <c r="A555" s="3" t="s">
        <v>573</v>
      </c>
      <c r="B555">
        <v>26.7</v>
      </c>
      <c r="C555" s="4">
        <v>1409</v>
      </c>
      <c r="D555">
        <f t="shared" si="48"/>
        <v>52.771535580524343</v>
      </c>
      <c r="E555" s="6">
        <f t="shared" si="49"/>
        <v>1.2552640464403152E-3</v>
      </c>
      <c r="F555" s="7">
        <f t="shared" si="50"/>
        <v>0.83836047726760299</v>
      </c>
      <c r="G555" s="6">
        <f t="shared" si="51"/>
        <v>2.4240597462635888E-3</v>
      </c>
      <c r="H555" s="7">
        <f t="shared" si="52"/>
        <v>0.44457891267756</v>
      </c>
      <c r="I555">
        <f t="shared" si="53"/>
        <v>6.131606222053998E-4</v>
      </c>
      <c r="J555" s="2"/>
    </row>
    <row r="556" spans="1:10">
      <c r="A556" s="3" t="s">
        <v>610</v>
      </c>
      <c r="B556">
        <v>11.1</v>
      </c>
      <c r="C556" s="4">
        <v>585</v>
      </c>
      <c r="D556">
        <f t="shared" si="48"/>
        <v>52.702702702702702</v>
      </c>
      <c r="E556" s="6">
        <f t="shared" si="49"/>
        <v>5.2117066512958438E-4</v>
      </c>
      <c r="F556" s="7">
        <f t="shared" si="50"/>
        <v>0.83888164793273257</v>
      </c>
      <c r="G556" s="6">
        <f t="shared" si="51"/>
        <v>1.0077551754129525E-3</v>
      </c>
      <c r="H556" s="7">
        <f t="shared" si="52"/>
        <v>0.44558666785297296</v>
      </c>
      <c r="I556">
        <f t="shared" si="53"/>
        <v>5.4303303088443222E-4</v>
      </c>
      <c r="J556" s="2"/>
    </row>
    <row r="557" spans="1:10">
      <c r="A557" s="3" t="s">
        <v>418</v>
      </c>
      <c r="B557">
        <v>9.83</v>
      </c>
      <c r="C557" s="4">
        <v>518</v>
      </c>
      <c r="D557">
        <f t="shared" si="48"/>
        <v>52.695829094608342</v>
      </c>
      <c r="E557" s="6">
        <f t="shared" si="49"/>
        <v>4.6148103339679441E-4</v>
      </c>
      <c r="F557" s="7">
        <f t="shared" si="50"/>
        <v>0.83934312896612939</v>
      </c>
      <c r="G557" s="6">
        <f t="shared" si="51"/>
        <v>8.9245345714498417E-4</v>
      </c>
      <c r="H557" s="7">
        <f t="shared" si="52"/>
        <v>0.44647912131011797</v>
      </c>
      <c r="I557">
        <f t="shared" si="53"/>
        <v>9.5147597162142938E-4</v>
      </c>
      <c r="J557" s="2"/>
    </row>
    <row r="558" spans="1:10">
      <c r="A558" s="3" t="s">
        <v>44</v>
      </c>
      <c r="B558">
        <v>17.21</v>
      </c>
      <c r="C558" s="4">
        <v>905</v>
      </c>
      <c r="D558">
        <f t="shared" si="48"/>
        <v>52.585705984892499</v>
      </c>
      <c r="E558" s="6">
        <f t="shared" si="49"/>
        <v>8.0625547340559638E-4</v>
      </c>
      <c r="F558" s="7">
        <f t="shared" si="50"/>
        <v>0.84014938443953502</v>
      </c>
      <c r="G558" s="6">
        <f t="shared" si="51"/>
        <v>1.5624744656627851E-3</v>
      </c>
      <c r="H558" s="7">
        <f t="shared" si="52"/>
        <v>0.44804159577578073</v>
      </c>
      <c r="I558">
        <f t="shared" si="53"/>
        <v>1.581636874720016E-3</v>
      </c>
      <c r="J558" s="4"/>
    </row>
    <row r="559" spans="1:10">
      <c r="A559" s="3" t="s">
        <v>213</v>
      </c>
      <c r="B559">
        <v>28.58</v>
      </c>
      <c r="C559" s="4">
        <v>1499</v>
      </c>
      <c r="D559">
        <f t="shared" si="48"/>
        <v>52.449265220433873</v>
      </c>
      <c r="E559" s="6">
        <f t="shared" si="49"/>
        <v>1.3354441487679436E-3</v>
      </c>
      <c r="F559" s="7">
        <f t="shared" si="50"/>
        <v>0.84148482858830298</v>
      </c>
      <c r="G559" s="6">
        <f t="shared" si="51"/>
        <v>2.5947426048019986E-3</v>
      </c>
      <c r="H559" s="7">
        <f t="shared" si="52"/>
        <v>0.45063633838058276</v>
      </c>
      <c r="I559">
        <f t="shared" si="53"/>
        <v>8.4167179956279314E-4</v>
      </c>
      <c r="J559" s="4"/>
    </row>
    <row r="560" spans="1:10">
      <c r="A560" s="3" t="s">
        <v>640</v>
      </c>
      <c r="B560">
        <v>15.2</v>
      </c>
      <c r="C560" s="4">
        <v>796</v>
      </c>
      <c r="D560">
        <f t="shared" si="48"/>
        <v>52.368421052631582</v>
      </c>
      <c r="E560" s="6">
        <f t="shared" si="49"/>
        <v>7.0914846058657977E-4</v>
      </c>
      <c r="F560" s="7">
        <f t="shared" si="50"/>
        <v>0.84219397704888954</v>
      </c>
      <c r="G560" s="6">
        <f t="shared" si="51"/>
        <v>1.3799890690339531E-3</v>
      </c>
      <c r="H560" s="7">
        <f t="shared" si="52"/>
        <v>0.45201632744961673</v>
      </c>
      <c r="I560">
        <f t="shared" si="53"/>
        <v>3.2894403250754989E-4</v>
      </c>
      <c r="J560" s="2"/>
    </row>
    <row r="561" spans="1:10">
      <c r="A561" s="3" t="s">
        <v>89</v>
      </c>
      <c r="B561">
        <v>5.94</v>
      </c>
      <c r="C561" s="4">
        <v>311</v>
      </c>
      <c r="D561">
        <f t="shared" si="48"/>
        <v>52.356902356902353</v>
      </c>
      <c r="E561" s="6">
        <f t="shared" si="49"/>
        <v>2.7706679804324913E-4</v>
      </c>
      <c r="F561" s="7">
        <f t="shared" si="50"/>
        <v>0.84247104384693283</v>
      </c>
      <c r="G561" s="6">
        <f t="shared" si="51"/>
        <v>5.3928520197774228E-4</v>
      </c>
      <c r="H561" s="7">
        <f t="shared" si="52"/>
        <v>0.4525556126515945</v>
      </c>
      <c r="I561">
        <f t="shared" si="53"/>
        <v>2.6931928899776025E-4</v>
      </c>
      <c r="J561" s="2"/>
    </row>
    <row r="562" spans="1:10">
      <c r="A562" s="3" t="s">
        <v>1035</v>
      </c>
      <c r="B562">
        <v>4.8600000000000003</v>
      </c>
      <c r="C562" s="4">
        <v>254</v>
      </c>
      <c r="D562">
        <f t="shared" si="48"/>
        <v>52.263374485596707</v>
      </c>
      <c r="E562" s="6">
        <f t="shared" si="49"/>
        <v>2.2628606656908452E-4</v>
      </c>
      <c r="F562" s="7">
        <f t="shared" si="50"/>
        <v>0.84269732991350188</v>
      </c>
      <c r="G562" s="6">
        <f t="shared" si="51"/>
        <v>4.4123334707269824E-4</v>
      </c>
      <c r="H562" s="7">
        <f t="shared" si="52"/>
        <v>0.45299684599866719</v>
      </c>
      <c r="I562">
        <f t="shared" si="53"/>
        <v>2.1568916015463069E-4</v>
      </c>
      <c r="J562" s="2"/>
    </row>
    <row r="563" spans="1:10">
      <c r="A563" s="3" t="s">
        <v>241</v>
      </c>
      <c r="B563">
        <v>3.89</v>
      </c>
      <c r="C563" s="4">
        <v>203</v>
      </c>
      <c r="D563">
        <f t="shared" si="48"/>
        <v>52.185089974293057</v>
      </c>
      <c r="E563" s="6">
        <f t="shared" si="49"/>
        <v>1.808506752500951E-4</v>
      </c>
      <c r="F563" s="7">
        <f t="shared" si="50"/>
        <v>0.84287818058875197</v>
      </c>
      <c r="G563" s="6">
        <f t="shared" si="51"/>
        <v>3.5316825516724199E-4</v>
      </c>
      <c r="H563" s="7">
        <f t="shared" si="52"/>
        <v>0.45335001425383442</v>
      </c>
      <c r="I563">
        <f t="shared" si="53"/>
        <v>8.1331417809071826E-4</v>
      </c>
      <c r="J563" s="2"/>
    </row>
    <row r="564" spans="1:10">
      <c r="A564" s="3" t="s">
        <v>723</v>
      </c>
      <c r="B564">
        <v>14.65</v>
      </c>
      <c r="C564" s="4">
        <v>762</v>
      </c>
      <c r="D564">
        <f t="shared" si="48"/>
        <v>52.013651877133107</v>
      </c>
      <c r="E564" s="6">
        <f t="shared" si="49"/>
        <v>6.7885819970725351E-4</v>
      </c>
      <c r="F564" s="7">
        <f t="shared" si="50"/>
        <v>0.84355703878845922</v>
      </c>
      <c r="G564" s="6">
        <f t="shared" si="51"/>
        <v>1.3300552540360141E-3</v>
      </c>
      <c r="H564" s="7">
        <f t="shared" si="52"/>
        <v>0.45468006950787043</v>
      </c>
      <c r="I564">
        <f t="shared" si="53"/>
        <v>4.9595600028118358E-4</v>
      </c>
      <c r="J564" s="2"/>
    </row>
    <row r="565" spans="1:10">
      <c r="A565" s="3" t="s">
        <v>356</v>
      </c>
      <c r="B565">
        <v>8.93</v>
      </c>
      <c r="C565" s="4">
        <v>464</v>
      </c>
      <c r="D565">
        <f t="shared" si="48"/>
        <v>51.959686450167972</v>
      </c>
      <c r="E565" s="6">
        <f t="shared" si="49"/>
        <v>4.1337297200021736E-4</v>
      </c>
      <c r="F565" s="7">
        <f t="shared" si="50"/>
        <v>0.84397041176045939</v>
      </c>
      <c r="G565" s="6">
        <f t="shared" si="51"/>
        <v>8.1074357805744745E-4</v>
      </c>
      <c r="H565" s="7">
        <f t="shared" si="52"/>
        <v>0.45549081308592787</v>
      </c>
      <c r="I565">
        <f t="shared" si="53"/>
        <v>3.800452353690531E-4</v>
      </c>
      <c r="J565" s="2"/>
    </row>
    <row r="566" spans="1:10">
      <c r="A566" s="3" t="s">
        <v>649</v>
      </c>
      <c r="B566">
        <v>6.84</v>
      </c>
      <c r="C566" s="4">
        <v>355</v>
      </c>
      <c r="D566">
        <f t="shared" si="48"/>
        <v>51.900584795321642</v>
      </c>
      <c r="E566" s="6">
        <f t="shared" si="49"/>
        <v>3.1626595918120081E-4</v>
      </c>
      <c r="F566" s="7">
        <f t="shared" si="50"/>
        <v>0.84428667771964061</v>
      </c>
      <c r="G566" s="6">
        <f t="shared" si="51"/>
        <v>6.2099508106527889E-4</v>
      </c>
      <c r="H566" s="7">
        <f t="shared" si="52"/>
        <v>0.45611180816699315</v>
      </c>
      <c r="I566">
        <f t="shared" si="53"/>
        <v>2.4574756241130258E-4</v>
      </c>
      <c r="J566" s="2"/>
    </row>
    <row r="567" spans="1:10">
      <c r="A567" s="3" t="s">
        <v>704</v>
      </c>
      <c r="B567">
        <v>4.42</v>
      </c>
      <c r="C567" s="4">
        <v>229</v>
      </c>
      <c r="D567">
        <f t="shared" si="48"/>
        <v>51.809954751131222</v>
      </c>
      <c r="E567" s="6">
        <f t="shared" si="49"/>
        <v>2.0401381592252107E-4</v>
      </c>
      <c r="F567" s="7">
        <f t="shared" si="50"/>
        <v>0.84449069153556311</v>
      </c>
      <c r="G567" s="6">
        <f t="shared" si="51"/>
        <v>4.0128629507434689E-4</v>
      </c>
      <c r="H567" s="7">
        <f t="shared" si="52"/>
        <v>0.4565130944620675</v>
      </c>
      <c r="I567">
        <f t="shared" si="53"/>
        <v>3.3430362987313389E-4</v>
      </c>
      <c r="J567" s="2"/>
    </row>
    <row r="568" spans="1:10">
      <c r="A568" s="3" t="s">
        <v>592</v>
      </c>
      <c r="B568">
        <v>6.01</v>
      </c>
      <c r="C568" s="4">
        <v>311</v>
      </c>
      <c r="D568">
        <f t="shared" si="48"/>
        <v>51.747088186356073</v>
      </c>
      <c r="E568" s="6">
        <f t="shared" si="49"/>
        <v>2.7706679804324913E-4</v>
      </c>
      <c r="F568" s="7">
        <f t="shared" si="50"/>
        <v>0.8447677583336064</v>
      </c>
      <c r="G568" s="6">
        <f t="shared" si="51"/>
        <v>5.456404147956617E-4</v>
      </c>
      <c r="H568" s="7">
        <f t="shared" si="52"/>
        <v>0.45705873487686316</v>
      </c>
      <c r="I568">
        <f t="shared" si="53"/>
        <v>8.0223222968184293E-4</v>
      </c>
      <c r="J568" s="4"/>
    </row>
    <row r="569" spans="1:10">
      <c r="A569" s="3" t="s">
        <v>548</v>
      </c>
      <c r="B569">
        <v>14.41</v>
      </c>
      <c r="C569" s="4">
        <v>744</v>
      </c>
      <c r="D569">
        <f t="shared" si="48"/>
        <v>51.630811936155446</v>
      </c>
      <c r="E569" s="6">
        <f t="shared" si="49"/>
        <v>6.6282217924172788E-4</v>
      </c>
      <c r="F569" s="7">
        <f t="shared" si="50"/>
        <v>0.84543058051284814</v>
      </c>
      <c r="G569" s="6">
        <f t="shared" si="51"/>
        <v>1.3082659529460043E-3</v>
      </c>
      <c r="H569" s="7">
        <f t="shared" si="52"/>
        <v>0.45836700082980919</v>
      </c>
      <c r="I569">
        <f t="shared" si="53"/>
        <v>1.973942514363336E-4</v>
      </c>
      <c r="J569" s="4"/>
    </row>
    <row r="570" spans="1:10">
      <c r="A570" s="3" t="s">
        <v>633</v>
      </c>
      <c r="B570">
        <v>3.54</v>
      </c>
      <c r="C570" s="4">
        <v>182</v>
      </c>
      <c r="D570">
        <f t="shared" si="48"/>
        <v>51.412429378531073</v>
      </c>
      <c r="E570" s="6">
        <f t="shared" si="49"/>
        <v>1.6214198470698181E-4</v>
      </c>
      <c r="F570" s="7">
        <f t="shared" si="50"/>
        <v>0.84559272249755513</v>
      </c>
      <c r="G570" s="6">
        <f t="shared" si="51"/>
        <v>3.2139219107764436E-4</v>
      </c>
      <c r="H570" s="7">
        <f t="shared" si="52"/>
        <v>0.45868839302088682</v>
      </c>
      <c r="I570">
        <f t="shared" si="53"/>
        <v>6.121054673093318E-4</v>
      </c>
      <c r="J570" s="2"/>
    </row>
    <row r="571" spans="1:10">
      <c r="A571" s="3" t="s">
        <v>565</v>
      </c>
      <c r="B571">
        <v>10.97</v>
      </c>
      <c r="C571" s="4">
        <v>563</v>
      </c>
      <c r="D571">
        <f t="shared" si="48"/>
        <v>51.321786690975387</v>
      </c>
      <c r="E571" s="6">
        <f t="shared" si="49"/>
        <v>5.0157108456060854E-4</v>
      </c>
      <c r="F571" s="7">
        <f t="shared" si="50"/>
        <v>0.84609429358211574</v>
      </c>
      <c r="G571" s="6">
        <f t="shared" si="51"/>
        <v>9.9595263732253072E-4</v>
      </c>
      <c r="H571" s="7">
        <f t="shared" si="52"/>
        <v>0.45968434565820937</v>
      </c>
      <c r="I571">
        <f t="shared" si="53"/>
        <v>2.6008460820498014E-4</v>
      </c>
      <c r="J571" s="2"/>
    </row>
    <row r="572" spans="1:10">
      <c r="A572" s="3" t="s">
        <v>171</v>
      </c>
      <c r="B572">
        <v>4.66</v>
      </c>
      <c r="C572" s="4">
        <v>239</v>
      </c>
      <c r="D572">
        <f t="shared" si="48"/>
        <v>51.287553648068666</v>
      </c>
      <c r="E572" s="6">
        <f t="shared" si="49"/>
        <v>2.1292271618114644E-4</v>
      </c>
      <c r="F572" s="7">
        <f t="shared" si="50"/>
        <v>0.84630721629829686</v>
      </c>
      <c r="G572" s="6">
        <f t="shared" si="51"/>
        <v>4.2307559616435673E-4</v>
      </c>
      <c r="H572" s="7">
        <f t="shared" si="52"/>
        <v>0.46010742125437371</v>
      </c>
      <c r="I572">
        <f t="shared" si="53"/>
        <v>2.1731772554373086E-4</v>
      </c>
      <c r="J572" s="2"/>
    </row>
    <row r="573" spans="1:10">
      <c r="A573" s="3" t="s">
        <v>385</v>
      </c>
      <c r="B573">
        <v>3.89</v>
      </c>
      <c r="C573" s="4">
        <v>199</v>
      </c>
      <c r="D573">
        <f t="shared" si="48"/>
        <v>51.156812339331616</v>
      </c>
      <c r="E573" s="6">
        <f t="shared" si="49"/>
        <v>1.7728711514664494E-4</v>
      </c>
      <c r="F573" s="7">
        <f t="shared" si="50"/>
        <v>0.8464845034134435</v>
      </c>
      <c r="G573" s="6">
        <f t="shared" si="51"/>
        <v>3.5316825516724199E-4</v>
      </c>
      <c r="H573" s="7">
        <f t="shared" si="52"/>
        <v>0.46046058950954094</v>
      </c>
      <c r="I573">
        <f t="shared" si="53"/>
        <v>4.1968061036640192E-4</v>
      </c>
      <c r="J573" s="2"/>
    </row>
    <row r="574" spans="1:10">
      <c r="A574" s="3" t="s">
        <v>420</v>
      </c>
      <c r="B574">
        <v>7.5</v>
      </c>
      <c r="C574" s="4">
        <v>382</v>
      </c>
      <c r="D574">
        <f t="shared" si="48"/>
        <v>50.93333333333333</v>
      </c>
      <c r="E574" s="6">
        <f t="shared" si="49"/>
        <v>3.4031998987948931E-4</v>
      </c>
      <c r="F574" s="7">
        <f t="shared" si="50"/>
        <v>0.84682482340332299</v>
      </c>
      <c r="G574" s="6">
        <f t="shared" si="51"/>
        <v>6.8091565906280588E-4</v>
      </c>
      <c r="H574" s="7">
        <f t="shared" si="52"/>
        <v>0.46114150516860375</v>
      </c>
      <c r="I574">
        <f t="shared" si="53"/>
        <v>2.4625644622749965E-4</v>
      </c>
      <c r="J574" s="4"/>
    </row>
    <row r="575" spans="1:10">
      <c r="A575" s="3" t="s">
        <v>1090</v>
      </c>
      <c r="B575">
        <v>4.4000000000000004</v>
      </c>
      <c r="C575" s="4">
        <v>224</v>
      </c>
      <c r="D575">
        <f t="shared" si="48"/>
        <v>50.909090909090907</v>
      </c>
      <c r="E575" s="6">
        <f t="shared" si="49"/>
        <v>1.9955936579320839E-4</v>
      </c>
      <c r="F575" s="7">
        <f t="shared" si="50"/>
        <v>0.84702438276911618</v>
      </c>
      <c r="G575" s="6">
        <f t="shared" si="51"/>
        <v>3.9947051998351281E-4</v>
      </c>
      <c r="H575" s="7">
        <f t="shared" si="52"/>
        <v>0.46154097568858726</v>
      </c>
      <c r="I575">
        <f t="shared" si="53"/>
        <v>1.9370692286097002E-4</v>
      </c>
      <c r="J575" s="2"/>
    </row>
    <row r="576" spans="1:10">
      <c r="A576" s="3" t="s">
        <v>447</v>
      </c>
      <c r="B576">
        <v>3.46</v>
      </c>
      <c r="C576" s="4">
        <v>176</v>
      </c>
      <c r="D576">
        <f t="shared" si="48"/>
        <v>50.867052023121389</v>
      </c>
      <c r="E576" s="6">
        <f t="shared" si="49"/>
        <v>1.567966445518066E-4</v>
      </c>
      <c r="F576" s="7">
        <f t="shared" si="50"/>
        <v>0.847181179413668</v>
      </c>
      <c r="G576" s="6">
        <f t="shared" si="51"/>
        <v>3.1412909071430777E-4</v>
      </c>
      <c r="H576" s="7">
        <f t="shared" si="52"/>
        <v>0.46185510477930158</v>
      </c>
      <c r="I576">
        <f t="shared" si="53"/>
        <v>4.3812112267616055E-4</v>
      </c>
      <c r="J576" s="2"/>
    </row>
    <row r="577" spans="1:10">
      <c r="A577" s="3" t="s">
        <v>915</v>
      </c>
      <c r="B577">
        <v>7.82</v>
      </c>
      <c r="C577" s="4">
        <v>397</v>
      </c>
      <c r="D577">
        <f t="shared" ref="D577:D640" si="54">C577/B577</f>
        <v>50.767263427109974</v>
      </c>
      <c r="E577" s="6">
        <f t="shared" si="49"/>
        <v>3.5368334026742739E-4</v>
      </c>
      <c r="F577" s="7">
        <f t="shared" si="50"/>
        <v>0.84753486275393541</v>
      </c>
      <c r="G577" s="6">
        <f t="shared" si="51"/>
        <v>7.0996806051615226E-4</v>
      </c>
      <c r="H577" s="7">
        <f t="shared" si="52"/>
        <v>0.46256507283981774</v>
      </c>
      <c r="I577">
        <f t="shared" si="53"/>
        <v>5.0163614991693972E-4</v>
      </c>
      <c r="J577" s="4"/>
    </row>
    <row r="578" spans="1:10">
      <c r="A578" s="3" t="s">
        <v>810</v>
      </c>
      <c r="B578">
        <v>8.94</v>
      </c>
      <c r="C578" s="4">
        <v>452</v>
      </c>
      <c r="D578">
        <f t="shared" si="54"/>
        <v>50.559284116331099</v>
      </c>
      <c r="E578" s="6">
        <f t="shared" si="49"/>
        <v>4.0268229168986694E-4</v>
      </c>
      <c r="F578" s="7">
        <f t="shared" si="50"/>
        <v>0.84793754504562524</v>
      </c>
      <c r="G578" s="6">
        <f t="shared" si="51"/>
        <v>8.1165146560286457E-4</v>
      </c>
      <c r="H578" s="7">
        <f t="shared" si="52"/>
        <v>0.4633767243054206</v>
      </c>
      <c r="I578">
        <f t="shared" si="53"/>
        <v>2.530717673003835E-4</v>
      </c>
      <c r="J578" s="2"/>
    </row>
    <row r="579" spans="1:10">
      <c r="A579" s="3" t="s">
        <v>382</v>
      </c>
      <c r="B579">
        <v>4.51</v>
      </c>
      <c r="C579" s="4">
        <v>228</v>
      </c>
      <c r="D579">
        <f t="shared" si="54"/>
        <v>50.554323725055433</v>
      </c>
      <c r="E579" s="6">
        <f t="shared" ref="E579:E642" si="55">C579/1122473</f>
        <v>2.0312292589665855E-4</v>
      </c>
      <c r="F579" s="7">
        <f t="shared" ref="F579:F642" si="56">F578+E579</f>
        <v>0.84814066797152188</v>
      </c>
      <c r="G579" s="6">
        <f t="shared" ref="G579:G642" si="57">B579/11014.58</f>
        <v>4.0945728298310056E-4</v>
      </c>
      <c r="H579" s="7">
        <f t="shared" ref="H579:H642" si="58">H578+G579</f>
        <v>0.46378618158840368</v>
      </c>
      <c r="I579">
        <f t="shared" ref="I579:I642" si="59">F579*H580-F580*H579</f>
        <v>4.3526466828330834E-4</v>
      </c>
      <c r="J579" s="2"/>
    </row>
    <row r="580" spans="1:10">
      <c r="A580" s="3" t="s">
        <v>705</v>
      </c>
      <c r="B580">
        <v>7.74</v>
      </c>
      <c r="C580" s="4">
        <v>389</v>
      </c>
      <c r="D580">
        <f t="shared" si="54"/>
        <v>50.258397932816536</v>
      </c>
      <c r="E580" s="6">
        <f t="shared" si="55"/>
        <v>3.4655622006052707E-4</v>
      </c>
      <c r="F580" s="7">
        <f t="shared" si="56"/>
        <v>0.8484872241915824</v>
      </c>
      <c r="G580" s="6">
        <f t="shared" si="57"/>
        <v>7.0270496015281561E-4</v>
      </c>
      <c r="H580" s="7">
        <f t="shared" si="58"/>
        <v>0.46448888654855647</v>
      </c>
      <c r="I580">
        <f t="shared" si="59"/>
        <v>2.1819576086684611E-4</v>
      </c>
      <c r="J580" s="4"/>
    </row>
    <row r="581" spans="1:10">
      <c r="A581" s="3" t="s">
        <v>616</v>
      </c>
      <c r="B581">
        <v>3.88</v>
      </c>
      <c r="C581" s="4">
        <v>195</v>
      </c>
      <c r="D581">
        <f t="shared" si="54"/>
        <v>50.257731958762889</v>
      </c>
      <c r="E581" s="6">
        <f t="shared" si="55"/>
        <v>1.7372355504319481E-4</v>
      </c>
      <c r="F581" s="7">
        <f t="shared" si="56"/>
        <v>0.84866094774662559</v>
      </c>
      <c r="G581" s="6">
        <f t="shared" si="57"/>
        <v>3.5226036762182487E-4</v>
      </c>
      <c r="H581" s="7">
        <f t="shared" si="58"/>
        <v>0.46484114691617828</v>
      </c>
      <c r="I581">
        <f t="shared" si="59"/>
        <v>7.6650230070424152E-4</v>
      </c>
      <c r="J581" s="2"/>
    </row>
    <row r="582" spans="1:10">
      <c r="A582" s="3" t="s">
        <v>902</v>
      </c>
      <c r="B582">
        <v>13.63</v>
      </c>
      <c r="C582" s="4">
        <v>685</v>
      </c>
      <c r="D582">
        <f t="shared" si="54"/>
        <v>50.256786500366836</v>
      </c>
      <c r="E582" s="6">
        <f t="shared" si="55"/>
        <v>6.1025966771583817E-4</v>
      </c>
      <c r="F582" s="7">
        <f t="shared" si="56"/>
        <v>0.84927120741434148</v>
      </c>
      <c r="G582" s="6">
        <f t="shared" si="57"/>
        <v>1.2374507244034725E-3</v>
      </c>
      <c r="H582" s="7">
        <f t="shared" si="58"/>
        <v>0.46607859764058174</v>
      </c>
      <c r="I582">
        <f t="shared" si="59"/>
        <v>3.48911601488755E-4</v>
      </c>
      <c r="J582" s="2"/>
    </row>
    <row r="583" spans="1:10">
      <c r="A583" s="3" t="s">
        <v>436</v>
      </c>
      <c r="B583">
        <v>6.2</v>
      </c>
      <c r="C583" s="4">
        <v>311</v>
      </c>
      <c r="D583">
        <f t="shared" si="54"/>
        <v>50.161290322580641</v>
      </c>
      <c r="E583" s="6">
        <f t="shared" si="55"/>
        <v>2.7706679804324913E-4</v>
      </c>
      <c r="F583" s="7">
        <f t="shared" si="56"/>
        <v>0.84954827421238477</v>
      </c>
      <c r="G583" s="6">
        <f t="shared" si="57"/>
        <v>5.6289027815858614E-4</v>
      </c>
      <c r="H583" s="7">
        <f t="shared" si="58"/>
        <v>0.46664148791874033</v>
      </c>
      <c r="I583">
        <f t="shared" si="59"/>
        <v>2.9636479740191568E-4</v>
      </c>
      <c r="J583" s="2"/>
    </row>
    <row r="584" spans="1:10">
      <c r="A584" s="3" t="s">
        <v>524</v>
      </c>
      <c r="B584">
        <v>5.26</v>
      </c>
      <c r="C584" s="4">
        <v>263</v>
      </c>
      <c r="D584">
        <f t="shared" si="54"/>
        <v>50</v>
      </c>
      <c r="E584" s="6">
        <f t="shared" si="55"/>
        <v>2.3430407680184734E-4</v>
      </c>
      <c r="F584" s="7">
        <f t="shared" si="56"/>
        <v>0.84978257828918657</v>
      </c>
      <c r="G584" s="6">
        <f t="shared" si="57"/>
        <v>4.7754884888938115E-4</v>
      </c>
      <c r="H584" s="7">
        <f t="shared" si="58"/>
        <v>0.46711903676762973</v>
      </c>
      <c r="I584">
        <f t="shared" si="59"/>
        <v>2.7270068810364423E-4</v>
      </c>
      <c r="J584" s="4"/>
    </row>
    <row r="585" spans="1:10">
      <c r="A585" s="3" t="s">
        <v>700</v>
      </c>
      <c r="B585">
        <v>4.84</v>
      </c>
      <c r="C585" s="4">
        <v>242</v>
      </c>
      <c r="D585">
        <f t="shared" si="54"/>
        <v>50</v>
      </c>
      <c r="E585" s="6">
        <f t="shared" si="55"/>
        <v>2.1559538625873408E-4</v>
      </c>
      <c r="F585" s="7">
        <f t="shared" si="56"/>
        <v>0.84999817367544528</v>
      </c>
      <c r="G585" s="6">
        <f t="shared" si="57"/>
        <v>4.3941757198186405E-4</v>
      </c>
      <c r="H585" s="7">
        <f t="shared" si="58"/>
        <v>0.46755845433961157</v>
      </c>
      <c r="I585">
        <f t="shared" si="59"/>
        <v>2.5354402819549593E-4</v>
      </c>
      <c r="J585" s="2"/>
    </row>
    <row r="586" spans="1:10">
      <c r="A586" s="3" t="s">
        <v>711</v>
      </c>
      <c r="B586">
        <v>4.5</v>
      </c>
      <c r="C586" s="4">
        <v>225</v>
      </c>
      <c r="D586">
        <f t="shared" si="54"/>
        <v>50</v>
      </c>
      <c r="E586" s="6">
        <f t="shared" si="55"/>
        <v>2.0045025581907092E-4</v>
      </c>
      <c r="F586" s="7">
        <f t="shared" si="56"/>
        <v>0.85019862393126433</v>
      </c>
      <c r="G586" s="6">
        <f t="shared" si="57"/>
        <v>4.0854939543768349E-4</v>
      </c>
      <c r="H586" s="7">
        <f t="shared" si="58"/>
        <v>0.46796700373504924</v>
      </c>
      <c r="I586">
        <f t="shared" si="59"/>
        <v>3.5199795956714075E-4</v>
      </c>
      <c r="J586" s="2"/>
    </row>
    <row r="587" spans="1:10">
      <c r="A587" s="3" t="s">
        <v>781</v>
      </c>
      <c r="B587">
        <v>6.24</v>
      </c>
      <c r="C587" s="4">
        <v>311</v>
      </c>
      <c r="D587">
        <f t="shared" si="54"/>
        <v>49.839743589743591</v>
      </c>
      <c r="E587" s="6">
        <f t="shared" si="55"/>
        <v>2.7706679804324913E-4</v>
      </c>
      <c r="F587" s="7">
        <f t="shared" si="56"/>
        <v>0.85047569072930762</v>
      </c>
      <c r="G587" s="6">
        <f t="shared" si="57"/>
        <v>5.6652182834025452E-4</v>
      </c>
      <c r="H587" s="7">
        <f t="shared" si="58"/>
        <v>0.46853352556338951</v>
      </c>
      <c r="I587">
        <f t="shared" si="59"/>
        <v>3.0656880592944136E-4</v>
      </c>
      <c r="J587" s="2"/>
    </row>
    <row r="588" spans="1:10">
      <c r="A588" s="3" t="s">
        <v>699</v>
      </c>
      <c r="B588">
        <v>5.43</v>
      </c>
      <c r="C588" s="4">
        <v>270</v>
      </c>
      <c r="D588">
        <f t="shared" si="54"/>
        <v>49.723756906077348</v>
      </c>
      <c r="E588" s="6">
        <f t="shared" si="55"/>
        <v>2.405403069828851E-4</v>
      </c>
      <c r="F588" s="7">
        <f t="shared" si="56"/>
        <v>0.85071623103629046</v>
      </c>
      <c r="G588" s="6">
        <f t="shared" si="57"/>
        <v>4.9298293716147135E-4</v>
      </c>
      <c r="H588" s="7">
        <f t="shared" si="58"/>
        <v>0.469026508500551</v>
      </c>
      <c r="I588">
        <f t="shared" si="59"/>
        <v>1.9761805413259781E-4</v>
      </c>
      <c r="J588" s="2"/>
    </row>
    <row r="589" spans="1:10">
      <c r="A589" s="3" t="s">
        <v>335</v>
      </c>
      <c r="B589">
        <v>3.5</v>
      </c>
      <c r="C589" s="4">
        <v>174</v>
      </c>
      <c r="D589">
        <f t="shared" si="54"/>
        <v>49.714285714285715</v>
      </c>
      <c r="E589" s="6">
        <f t="shared" si="55"/>
        <v>1.5501486450008152E-4</v>
      </c>
      <c r="F589" s="7">
        <f t="shared" si="56"/>
        <v>0.85087124590079055</v>
      </c>
      <c r="G589" s="6">
        <f t="shared" si="57"/>
        <v>3.1776064089597604E-4</v>
      </c>
      <c r="H589" s="7">
        <f t="shared" si="58"/>
        <v>0.469344269141447</v>
      </c>
      <c r="I589">
        <f t="shared" si="59"/>
        <v>1.9839054953940671E-4</v>
      </c>
      <c r="J589" s="4"/>
    </row>
    <row r="590" spans="1:10">
      <c r="A590" s="3" t="s">
        <v>948</v>
      </c>
      <c r="B590">
        <v>3.51</v>
      </c>
      <c r="C590" s="4">
        <v>174</v>
      </c>
      <c r="D590">
        <f t="shared" si="54"/>
        <v>49.572649572649574</v>
      </c>
      <c r="E590" s="6">
        <f t="shared" si="55"/>
        <v>1.5501486450008152E-4</v>
      </c>
      <c r="F590" s="7">
        <f t="shared" si="56"/>
        <v>0.85102626076529064</v>
      </c>
      <c r="G590" s="6">
        <f t="shared" si="57"/>
        <v>3.1866852844139311E-4</v>
      </c>
      <c r="H590" s="7">
        <f t="shared" si="58"/>
        <v>0.46966293766988837</v>
      </c>
      <c r="I590">
        <f t="shared" si="59"/>
        <v>5.4861640587255955E-4</v>
      </c>
      <c r="J590" s="4"/>
    </row>
    <row r="591" spans="1:10">
      <c r="A591" s="3" t="s">
        <v>199</v>
      </c>
      <c r="B591">
        <v>9.6999999999999993</v>
      </c>
      <c r="C591" s="4">
        <v>480</v>
      </c>
      <c r="D591">
        <f t="shared" si="54"/>
        <v>49.484536082474229</v>
      </c>
      <c r="E591" s="6">
        <f t="shared" si="55"/>
        <v>4.2762721241401799E-4</v>
      </c>
      <c r="F591" s="7">
        <f t="shared" si="56"/>
        <v>0.85145388797770472</v>
      </c>
      <c r="G591" s="6">
        <f t="shared" si="57"/>
        <v>8.8065091905456213E-4</v>
      </c>
      <c r="H591" s="7">
        <f t="shared" si="58"/>
        <v>0.47054358858894291</v>
      </c>
      <c r="I591">
        <f t="shared" si="59"/>
        <v>9.0566896267907371E-5</v>
      </c>
      <c r="J591" s="2"/>
    </row>
    <row r="592" spans="1:10">
      <c r="A592" s="3" t="s">
        <v>529</v>
      </c>
      <c r="B592">
        <v>1.6</v>
      </c>
      <c r="C592" s="4">
        <v>79</v>
      </c>
      <c r="D592">
        <f t="shared" si="54"/>
        <v>49.375</v>
      </c>
      <c r="E592" s="6">
        <f t="shared" si="55"/>
        <v>7.0380312043140459E-5</v>
      </c>
      <c r="F592" s="7">
        <f t="shared" si="56"/>
        <v>0.85152426828974781</v>
      </c>
      <c r="G592" s="6">
        <f t="shared" si="57"/>
        <v>1.4526200726673193E-4</v>
      </c>
      <c r="H592" s="7">
        <f t="shared" si="58"/>
        <v>0.47068885059620963</v>
      </c>
      <c r="I592">
        <f t="shared" si="59"/>
        <v>8.867749081797327E-4</v>
      </c>
      <c r="J592" s="2"/>
    </row>
    <row r="593" spans="1:10">
      <c r="A593" s="3" t="s">
        <v>256</v>
      </c>
      <c r="B593">
        <v>15.62</v>
      </c>
      <c r="C593" s="4">
        <v>765</v>
      </c>
      <c r="D593">
        <f t="shared" si="54"/>
        <v>48.975672215108837</v>
      </c>
      <c r="E593" s="6">
        <f t="shared" si="55"/>
        <v>6.8153086978484112E-4</v>
      </c>
      <c r="F593" s="7">
        <f t="shared" si="56"/>
        <v>0.85220579915953265</v>
      </c>
      <c r="G593" s="6">
        <f t="shared" si="57"/>
        <v>1.4181203459414703E-3</v>
      </c>
      <c r="H593" s="7">
        <f t="shared" si="58"/>
        <v>0.47210697094215109</v>
      </c>
      <c r="I593">
        <f t="shared" si="59"/>
        <v>3.2444060056585622E-4</v>
      </c>
      <c r="J593" s="4"/>
    </row>
    <row r="594" spans="1:10">
      <c r="A594" s="3" t="s">
        <v>251</v>
      </c>
      <c r="B594">
        <v>5.71</v>
      </c>
      <c r="C594" s="4">
        <v>279</v>
      </c>
      <c r="D594">
        <f t="shared" si="54"/>
        <v>48.861646234676009</v>
      </c>
      <c r="E594" s="6">
        <f t="shared" si="55"/>
        <v>2.4855831721564797E-4</v>
      </c>
      <c r="F594" s="7">
        <f t="shared" si="56"/>
        <v>0.85245435747674825</v>
      </c>
      <c r="G594" s="6">
        <f t="shared" si="57"/>
        <v>5.1840378843314957E-4</v>
      </c>
      <c r="H594" s="7">
        <f t="shared" si="58"/>
        <v>0.47262537473058425</v>
      </c>
      <c r="I594">
        <f t="shared" si="59"/>
        <v>5.519075179398758E-4</v>
      </c>
      <c r="J594" s="2"/>
    </row>
    <row r="595" spans="1:10">
      <c r="A595" s="3" t="s">
        <v>775</v>
      </c>
      <c r="B595">
        <v>9.7100000000000009</v>
      </c>
      <c r="C595" s="4">
        <v>474</v>
      </c>
      <c r="D595">
        <f t="shared" si="54"/>
        <v>48.815653964984548</v>
      </c>
      <c r="E595" s="6">
        <f t="shared" si="55"/>
        <v>4.2228187225884273E-4</v>
      </c>
      <c r="F595" s="7">
        <f t="shared" si="56"/>
        <v>0.85287663934900704</v>
      </c>
      <c r="G595" s="6">
        <f t="shared" si="57"/>
        <v>8.8155880659997936E-4</v>
      </c>
      <c r="H595" s="7">
        <f t="shared" si="58"/>
        <v>0.4735069335371842</v>
      </c>
      <c r="I595">
        <f t="shared" si="59"/>
        <v>6.5761200070907355E-4</v>
      </c>
      <c r="J595" s="2"/>
    </row>
    <row r="596" spans="1:10">
      <c r="A596" s="3" t="s">
        <v>543</v>
      </c>
      <c r="B596">
        <v>11.56</v>
      </c>
      <c r="C596" s="4">
        <v>563</v>
      </c>
      <c r="D596">
        <f t="shared" si="54"/>
        <v>48.702422145328718</v>
      </c>
      <c r="E596" s="6">
        <f t="shared" si="55"/>
        <v>5.0157108456060854E-4</v>
      </c>
      <c r="F596" s="7">
        <f t="shared" si="56"/>
        <v>0.85337821043356765</v>
      </c>
      <c r="G596" s="6">
        <f t="shared" si="57"/>
        <v>1.0495180025021382E-3</v>
      </c>
      <c r="H596" s="7">
        <f t="shared" si="58"/>
        <v>0.47455645153968634</v>
      </c>
      <c r="I596">
        <f t="shared" si="59"/>
        <v>2.8803106117536448E-4</v>
      </c>
      <c r="J596" s="4"/>
    </row>
    <row r="597" spans="1:10">
      <c r="A597" s="3" t="s">
        <v>694</v>
      </c>
      <c r="B597">
        <v>5.0599999999999996</v>
      </c>
      <c r="C597" s="4">
        <v>246</v>
      </c>
      <c r="D597">
        <f t="shared" si="54"/>
        <v>48.616600790513836</v>
      </c>
      <c r="E597" s="6">
        <f t="shared" si="55"/>
        <v>2.1915894636218421E-4</v>
      </c>
      <c r="F597" s="7">
        <f t="shared" si="56"/>
        <v>0.8535973693799298</v>
      </c>
      <c r="G597" s="6">
        <f t="shared" si="57"/>
        <v>4.5939109798103964E-4</v>
      </c>
      <c r="H597" s="7">
        <f t="shared" si="58"/>
        <v>0.47501584263766738</v>
      </c>
      <c r="I597">
        <f t="shared" si="59"/>
        <v>8.0845905238491333E-5</v>
      </c>
      <c r="J597" s="2"/>
    </row>
    <row r="598" spans="1:10">
      <c r="A598" s="3" t="s">
        <v>501</v>
      </c>
      <c r="B598">
        <v>1.42</v>
      </c>
      <c r="C598" s="4">
        <v>69</v>
      </c>
      <c r="D598">
        <f t="shared" si="54"/>
        <v>48.591549295774648</v>
      </c>
      <c r="E598" s="6">
        <f t="shared" si="55"/>
        <v>6.1471411784515078E-5</v>
      </c>
      <c r="F598" s="7">
        <f t="shared" si="56"/>
        <v>0.85365884079171428</v>
      </c>
      <c r="G598" s="6">
        <f t="shared" si="57"/>
        <v>1.2892003144922458E-4</v>
      </c>
      <c r="H598" s="7">
        <f t="shared" si="58"/>
        <v>0.47514476266911659</v>
      </c>
      <c r="I598">
        <f t="shared" si="59"/>
        <v>3.0162363259800262E-4</v>
      </c>
      <c r="J598" s="2"/>
    </row>
    <row r="599" spans="1:10">
      <c r="A599" s="3" t="s">
        <v>496</v>
      </c>
      <c r="B599">
        <v>5.29</v>
      </c>
      <c r="C599" s="4">
        <v>256</v>
      </c>
      <c r="D599">
        <f t="shared" si="54"/>
        <v>48.393194706994329</v>
      </c>
      <c r="E599" s="6">
        <f t="shared" si="55"/>
        <v>2.2806784662080957E-4</v>
      </c>
      <c r="F599" s="7">
        <f t="shared" si="56"/>
        <v>0.85388690863833505</v>
      </c>
      <c r="G599" s="6">
        <f t="shared" si="57"/>
        <v>4.8027251152563241E-4</v>
      </c>
      <c r="H599" s="7">
        <f t="shared" si="58"/>
        <v>0.47562503518064225</v>
      </c>
      <c r="I599">
        <f t="shared" si="59"/>
        <v>1.6684759435878216E-3</v>
      </c>
      <c r="J599" s="2"/>
    </row>
    <row r="600" spans="1:10">
      <c r="A600" s="3" t="s">
        <v>1089</v>
      </c>
      <c r="B600">
        <v>29.24</v>
      </c>
      <c r="C600" s="4">
        <v>1412</v>
      </c>
      <c r="D600">
        <f t="shared" si="54"/>
        <v>48.290013679890563</v>
      </c>
      <c r="E600" s="6">
        <f t="shared" si="55"/>
        <v>1.2579367165179028E-3</v>
      </c>
      <c r="F600" s="7">
        <f t="shared" si="56"/>
        <v>0.85514484535485291</v>
      </c>
      <c r="G600" s="6">
        <f t="shared" si="57"/>
        <v>2.6546631827995258E-3</v>
      </c>
      <c r="H600" s="7">
        <f t="shared" si="58"/>
        <v>0.47827969836344175</v>
      </c>
      <c r="I600">
        <f t="shared" si="59"/>
        <v>2.2042728889626328E-4</v>
      </c>
      <c r="J600" s="2"/>
    </row>
    <row r="601" spans="1:10">
      <c r="A601" s="3" t="s">
        <v>623</v>
      </c>
      <c r="B601">
        <v>3.86</v>
      </c>
      <c r="C601" s="4">
        <v>186</v>
      </c>
      <c r="D601">
        <f t="shared" si="54"/>
        <v>48.186528497409327</v>
      </c>
      <c r="E601" s="6">
        <f t="shared" si="55"/>
        <v>1.6570554481043197E-4</v>
      </c>
      <c r="F601" s="7">
        <f t="shared" si="56"/>
        <v>0.85531055089966335</v>
      </c>
      <c r="G601" s="6">
        <f t="shared" si="57"/>
        <v>3.5044459253099074E-4</v>
      </c>
      <c r="H601" s="7">
        <f t="shared" si="58"/>
        <v>0.47863014295597273</v>
      </c>
      <c r="I601">
        <f t="shared" si="59"/>
        <v>8.5657285160700702E-4</v>
      </c>
      <c r="J601" s="4"/>
    </row>
    <row r="602" spans="1:10">
      <c r="A602" s="3" t="s">
        <v>456</v>
      </c>
      <c r="B602">
        <v>14.99</v>
      </c>
      <c r="C602" s="4">
        <v>721</v>
      </c>
      <c r="D602">
        <f t="shared" si="54"/>
        <v>48.098732488325552</v>
      </c>
      <c r="E602" s="6">
        <f t="shared" si="55"/>
        <v>6.4233170864688954E-4</v>
      </c>
      <c r="F602" s="7">
        <f t="shared" si="56"/>
        <v>0.85595288260831026</v>
      </c>
      <c r="G602" s="6">
        <f t="shared" si="57"/>
        <v>1.3609234305801945E-3</v>
      </c>
      <c r="H602" s="7">
        <f t="shared" si="58"/>
        <v>0.47999106638655292</v>
      </c>
      <c r="I602">
        <f t="shared" si="59"/>
        <v>5.2064903094944937E-4</v>
      </c>
      <c r="J602" s="4"/>
    </row>
    <row r="603" spans="1:10">
      <c r="A603" s="3" t="s">
        <v>790</v>
      </c>
      <c r="B603">
        <v>9.11</v>
      </c>
      <c r="C603" s="4">
        <v>438</v>
      </c>
      <c r="D603">
        <f t="shared" si="54"/>
        <v>48.079034028540072</v>
      </c>
      <c r="E603" s="6">
        <f t="shared" si="55"/>
        <v>3.9020983132779141E-4</v>
      </c>
      <c r="F603" s="7">
        <f t="shared" si="56"/>
        <v>0.85634309243963802</v>
      </c>
      <c r="G603" s="6">
        <f t="shared" si="57"/>
        <v>8.2708555387495477E-4</v>
      </c>
      <c r="H603" s="7">
        <f t="shared" si="58"/>
        <v>0.48081815194042787</v>
      </c>
      <c r="I603">
        <f t="shared" si="59"/>
        <v>3.7248145968260538E-4</v>
      </c>
      <c r="J603" s="4"/>
    </row>
    <row r="604" spans="1:10">
      <c r="A604" s="3" t="s">
        <v>750</v>
      </c>
      <c r="B604">
        <v>6.51</v>
      </c>
      <c r="C604" s="4">
        <v>312</v>
      </c>
      <c r="D604">
        <f t="shared" si="54"/>
        <v>47.926267281105993</v>
      </c>
      <c r="E604" s="6">
        <f t="shared" si="55"/>
        <v>2.7795768806911168E-4</v>
      </c>
      <c r="F604" s="7">
        <f t="shared" si="56"/>
        <v>0.85662105012770717</v>
      </c>
      <c r="G604" s="6">
        <f t="shared" si="57"/>
        <v>5.910347920665155E-4</v>
      </c>
      <c r="H604" s="7">
        <f t="shared" si="58"/>
        <v>0.48140918673249439</v>
      </c>
      <c r="I604">
        <f t="shared" si="59"/>
        <v>2.3402467527172677E-4</v>
      </c>
      <c r="J604" s="4"/>
    </row>
    <row r="605" spans="1:10">
      <c r="A605" s="3" t="s">
        <v>173</v>
      </c>
      <c r="B605">
        <v>4.09</v>
      </c>
      <c r="C605" s="4">
        <v>196</v>
      </c>
      <c r="D605">
        <f t="shared" si="54"/>
        <v>47.921760391198049</v>
      </c>
      <c r="E605" s="6">
        <f t="shared" si="55"/>
        <v>1.7461444506905734E-4</v>
      </c>
      <c r="F605" s="7">
        <f t="shared" si="56"/>
        <v>0.85679566457277623</v>
      </c>
      <c r="G605" s="6">
        <f t="shared" si="57"/>
        <v>3.7132600607558345E-4</v>
      </c>
      <c r="H605" s="7">
        <f t="shared" si="58"/>
        <v>0.48178051273856998</v>
      </c>
      <c r="I605">
        <f t="shared" si="59"/>
        <v>3.4917288041963479E-4</v>
      </c>
      <c r="J605" s="4"/>
    </row>
    <row r="606" spans="1:10">
      <c r="A606" s="3" t="s">
        <v>142</v>
      </c>
      <c r="B606">
        <v>6.1</v>
      </c>
      <c r="C606" s="4">
        <v>292</v>
      </c>
      <c r="D606">
        <f t="shared" si="54"/>
        <v>47.868852459016395</v>
      </c>
      <c r="E606" s="6">
        <f t="shared" si="55"/>
        <v>2.6013988755186094E-4</v>
      </c>
      <c r="F606" s="7">
        <f t="shared" si="56"/>
        <v>0.85705580446032814</v>
      </c>
      <c r="G606" s="6">
        <f t="shared" si="57"/>
        <v>5.5381140270441536E-4</v>
      </c>
      <c r="H606" s="7">
        <f t="shared" si="58"/>
        <v>0.48233432414127442</v>
      </c>
      <c r="I606">
        <f t="shared" si="59"/>
        <v>3.4579333919154687E-4</v>
      </c>
      <c r="J606" s="2"/>
    </row>
    <row r="607" spans="1:10">
      <c r="A607" s="3" t="s">
        <v>348</v>
      </c>
      <c r="B607">
        <v>6.04</v>
      </c>
      <c r="C607" s="4">
        <v>289</v>
      </c>
      <c r="D607">
        <f t="shared" si="54"/>
        <v>47.847682119205295</v>
      </c>
      <c r="E607" s="6">
        <f t="shared" si="55"/>
        <v>2.5746721747427334E-4</v>
      </c>
      <c r="F607" s="7">
        <f t="shared" si="56"/>
        <v>0.85731327167780247</v>
      </c>
      <c r="G607" s="6">
        <f t="shared" si="57"/>
        <v>5.4836407743191296E-4</v>
      </c>
      <c r="H607" s="7">
        <f t="shared" si="58"/>
        <v>0.48288268821870634</v>
      </c>
      <c r="I607">
        <f t="shared" si="59"/>
        <v>3.2361163359967415E-4</v>
      </c>
      <c r="J607" s="2"/>
    </row>
    <row r="608" spans="1:10">
      <c r="A608" s="3" t="s">
        <v>1013</v>
      </c>
      <c r="B608">
        <v>5.65</v>
      </c>
      <c r="C608" s="4">
        <v>270</v>
      </c>
      <c r="D608">
        <f t="shared" si="54"/>
        <v>47.787610619469021</v>
      </c>
      <c r="E608" s="6">
        <f t="shared" si="55"/>
        <v>2.405403069828851E-4</v>
      </c>
      <c r="F608" s="7">
        <f t="shared" si="56"/>
        <v>0.85755381198478531</v>
      </c>
      <c r="G608" s="6">
        <f t="shared" si="57"/>
        <v>5.1295646316064706E-4</v>
      </c>
      <c r="H608" s="7">
        <f t="shared" si="58"/>
        <v>0.48339564468186696</v>
      </c>
      <c r="I608">
        <f t="shared" si="59"/>
        <v>1.588156805351626E-4</v>
      </c>
      <c r="J608" s="2"/>
    </row>
    <row r="609" spans="1:10">
      <c r="A609" s="3" t="s">
        <v>359</v>
      </c>
      <c r="B609">
        <v>2.77</v>
      </c>
      <c r="C609" s="4">
        <v>132</v>
      </c>
      <c r="D609">
        <f t="shared" si="54"/>
        <v>47.653429602888089</v>
      </c>
      <c r="E609" s="6">
        <f t="shared" si="55"/>
        <v>1.1759748341385495E-4</v>
      </c>
      <c r="F609" s="7">
        <f t="shared" si="56"/>
        <v>0.8576714094681992</v>
      </c>
      <c r="G609" s="6">
        <f t="shared" si="57"/>
        <v>2.5148485008052963E-4</v>
      </c>
      <c r="H609" s="7">
        <f t="shared" si="58"/>
        <v>0.4836471295319475</v>
      </c>
      <c r="I609">
        <f t="shared" si="59"/>
        <v>6.8005649207830698E-4</v>
      </c>
      <c r="J609" s="4"/>
    </row>
    <row r="610" spans="1:10">
      <c r="A610" s="3" t="s">
        <v>1023</v>
      </c>
      <c r="B610">
        <v>11.86</v>
      </c>
      <c r="C610" s="4">
        <v>565</v>
      </c>
      <c r="D610">
        <f t="shared" si="54"/>
        <v>47.639123102866783</v>
      </c>
      <c r="E610" s="6">
        <f t="shared" si="55"/>
        <v>5.0335286461233365E-4</v>
      </c>
      <c r="F610" s="7">
        <f t="shared" si="56"/>
        <v>0.85817476233281154</v>
      </c>
      <c r="G610" s="6">
        <f t="shared" si="57"/>
        <v>1.0767546288646503E-3</v>
      </c>
      <c r="H610" s="7">
        <f t="shared" si="58"/>
        <v>0.48472388416081214</v>
      </c>
      <c r="I610">
        <f t="shared" si="59"/>
        <v>3.51940166382958E-4</v>
      </c>
      <c r="J610" s="4"/>
    </row>
    <row r="611" spans="1:10">
      <c r="A611" s="3" t="s">
        <v>754</v>
      </c>
      <c r="B611">
        <v>6.13</v>
      </c>
      <c r="C611" s="4">
        <v>291</v>
      </c>
      <c r="D611">
        <f t="shared" si="54"/>
        <v>47.471451876019579</v>
      </c>
      <c r="E611" s="6">
        <f t="shared" si="55"/>
        <v>2.5924899752599839E-4</v>
      </c>
      <c r="F611" s="7">
        <f t="shared" si="56"/>
        <v>0.85843401133033759</v>
      </c>
      <c r="G611" s="6">
        <f t="shared" si="57"/>
        <v>5.5653506534066662E-4</v>
      </c>
      <c r="H611" s="7">
        <f t="shared" si="58"/>
        <v>0.48528041922615278</v>
      </c>
      <c r="I611">
        <f t="shared" si="59"/>
        <v>3.1996886982721406E-4</v>
      </c>
      <c r="J611" s="4"/>
    </row>
    <row r="612" spans="1:10">
      <c r="A612" s="3" t="s">
        <v>108</v>
      </c>
      <c r="B612">
        <v>5.57</v>
      </c>
      <c r="C612" s="4">
        <v>264</v>
      </c>
      <c r="D612">
        <f t="shared" si="54"/>
        <v>47.396768402154393</v>
      </c>
      <c r="E612" s="6">
        <f t="shared" si="55"/>
        <v>2.3519496682770989E-4</v>
      </c>
      <c r="F612" s="7">
        <f t="shared" si="56"/>
        <v>0.85866920629716526</v>
      </c>
      <c r="G612" s="6">
        <f t="shared" si="57"/>
        <v>5.0569336279731052E-4</v>
      </c>
      <c r="H612" s="7">
        <f t="shared" si="58"/>
        <v>0.4857861125889501</v>
      </c>
      <c r="I612">
        <f t="shared" si="59"/>
        <v>1.7467021537442839E-4</v>
      </c>
      <c r="J612" s="4"/>
    </row>
    <row r="613" spans="1:10">
      <c r="A613" s="3" t="s">
        <v>477</v>
      </c>
      <c r="B613">
        <v>3.04</v>
      </c>
      <c r="C613" s="4">
        <v>144</v>
      </c>
      <c r="D613">
        <f t="shared" si="54"/>
        <v>47.368421052631575</v>
      </c>
      <c r="E613" s="6">
        <f t="shared" si="55"/>
        <v>1.2828816372420539E-4</v>
      </c>
      <c r="F613" s="7">
        <f t="shared" si="56"/>
        <v>0.85879749446088949</v>
      </c>
      <c r="G613" s="6">
        <f t="shared" si="57"/>
        <v>2.7599781380679067E-4</v>
      </c>
      <c r="H613" s="7">
        <f t="shared" si="58"/>
        <v>0.48606211040275688</v>
      </c>
      <c r="I613">
        <f t="shared" si="59"/>
        <v>4.758376714301682E-4</v>
      </c>
    </row>
    <row r="614" spans="1:10">
      <c r="A614" s="3" t="s">
        <v>452</v>
      </c>
      <c r="B614">
        <v>8.2799999999999994</v>
      </c>
      <c r="C614" s="4">
        <v>392</v>
      </c>
      <c r="D614">
        <f t="shared" si="54"/>
        <v>47.34299516908213</v>
      </c>
      <c r="E614" s="6">
        <f t="shared" si="55"/>
        <v>3.4922889013811468E-4</v>
      </c>
      <c r="F614" s="7">
        <f t="shared" si="56"/>
        <v>0.8591467233510276</v>
      </c>
      <c r="G614" s="6">
        <f t="shared" si="57"/>
        <v>7.5173088760533758E-4</v>
      </c>
      <c r="H614" s="7">
        <f t="shared" si="58"/>
        <v>0.4868138412903622</v>
      </c>
      <c r="I614">
        <f t="shared" si="59"/>
        <v>6.260751143263299E-4</v>
      </c>
    </row>
    <row r="615" spans="1:10">
      <c r="A615" s="3" t="s">
        <v>96</v>
      </c>
      <c r="B615">
        <v>10.89</v>
      </c>
      <c r="C615" s="4">
        <v>515</v>
      </c>
      <c r="D615">
        <f t="shared" si="54"/>
        <v>47.291092745638196</v>
      </c>
      <c r="E615" s="6">
        <f t="shared" si="55"/>
        <v>4.5880836331920681E-4</v>
      </c>
      <c r="F615" s="7">
        <f t="shared" si="56"/>
        <v>0.85960553171434684</v>
      </c>
      <c r="G615" s="6">
        <f t="shared" si="57"/>
        <v>9.8868953695919418E-4</v>
      </c>
      <c r="H615" s="7">
        <f t="shared" si="58"/>
        <v>0.48780253082732139</v>
      </c>
      <c r="I615">
        <f t="shared" si="59"/>
        <v>9.2620491043526876E-5</v>
      </c>
    </row>
    <row r="616" spans="1:10">
      <c r="A616" s="3" t="s">
        <v>338</v>
      </c>
      <c r="B616">
        <v>1.61</v>
      </c>
      <c r="C616" s="4">
        <v>76</v>
      </c>
      <c r="D616">
        <f t="shared" si="54"/>
        <v>47.204968944099377</v>
      </c>
      <c r="E616" s="6">
        <f t="shared" si="55"/>
        <v>6.7707641965552841E-5</v>
      </c>
      <c r="F616" s="7">
        <f t="shared" si="56"/>
        <v>0.85967323935631235</v>
      </c>
      <c r="G616" s="6">
        <f t="shared" si="57"/>
        <v>1.4616989481214899E-4</v>
      </c>
      <c r="H616" s="7">
        <f t="shared" si="58"/>
        <v>0.48794870072213353</v>
      </c>
      <c r="I616">
        <f t="shared" si="59"/>
        <v>1.796096589685714E-4</v>
      </c>
    </row>
    <row r="617" spans="1:10">
      <c r="A617" s="3" t="s">
        <v>636</v>
      </c>
      <c r="B617">
        <v>3.12</v>
      </c>
      <c r="C617" s="4">
        <v>147</v>
      </c>
      <c r="D617">
        <f t="shared" si="54"/>
        <v>47.115384615384613</v>
      </c>
      <c r="E617" s="6">
        <f t="shared" si="55"/>
        <v>1.30960833801793E-4</v>
      </c>
      <c r="F617" s="7">
        <f t="shared" si="56"/>
        <v>0.85980420019011417</v>
      </c>
      <c r="G617" s="6">
        <f t="shared" si="57"/>
        <v>2.8326091417012726E-4</v>
      </c>
      <c r="H617" s="7">
        <f t="shared" si="58"/>
        <v>0.48823196163630367</v>
      </c>
      <c r="I617">
        <f t="shared" si="59"/>
        <v>4.0591984802268444E-4</v>
      </c>
    </row>
    <row r="618" spans="1:10">
      <c r="A618" s="3" t="s">
        <v>278</v>
      </c>
      <c r="B618">
        <v>7.05</v>
      </c>
      <c r="C618" s="4">
        <v>332</v>
      </c>
      <c r="D618">
        <f t="shared" si="54"/>
        <v>47.092198581560282</v>
      </c>
      <c r="E618" s="6">
        <f t="shared" si="55"/>
        <v>2.9577548858636241E-4</v>
      </c>
      <c r="F618" s="7">
        <f t="shared" si="56"/>
        <v>0.86009997567870056</v>
      </c>
      <c r="G618" s="6">
        <f t="shared" si="57"/>
        <v>6.4006071951903747E-4</v>
      </c>
      <c r="H618" s="7">
        <f t="shared" si="58"/>
        <v>0.48887202235582272</v>
      </c>
      <c r="I618">
        <f t="shared" si="59"/>
        <v>4.2593659778800141E-4</v>
      </c>
    </row>
    <row r="619" spans="1:10">
      <c r="A619" s="3" t="s">
        <v>904</v>
      </c>
      <c r="B619">
        <v>7.39</v>
      </c>
      <c r="C619" s="4">
        <v>347</v>
      </c>
      <c r="D619">
        <f t="shared" si="54"/>
        <v>46.955345060893102</v>
      </c>
      <c r="E619" s="6">
        <f t="shared" si="55"/>
        <v>3.0913883897430049E-4</v>
      </c>
      <c r="F619" s="7">
        <f t="shared" si="56"/>
        <v>0.86040911451767488</v>
      </c>
      <c r="G619" s="6">
        <f t="shared" si="57"/>
        <v>6.7092889606321798E-4</v>
      </c>
      <c r="H619" s="7">
        <f t="shared" si="58"/>
        <v>0.48954295125188596</v>
      </c>
      <c r="I619">
        <f t="shared" si="59"/>
        <v>1.9609904489483743E-3</v>
      </c>
    </row>
    <row r="620" spans="1:10">
      <c r="A620" s="3" t="s">
        <v>457</v>
      </c>
      <c r="B620">
        <v>34.020000000000003</v>
      </c>
      <c r="C620" s="4">
        <v>1597</v>
      </c>
      <c r="D620">
        <f t="shared" si="54"/>
        <v>46.942974720752495</v>
      </c>
      <c r="E620" s="6">
        <f t="shared" si="55"/>
        <v>1.4227513713024724E-3</v>
      </c>
      <c r="F620" s="7">
        <f t="shared" si="56"/>
        <v>0.86183186588897731</v>
      </c>
      <c r="G620" s="6">
        <f t="shared" si="57"/>
        <v>3.0886334295088876E-3</v>
      </c>
      <c r="H620" s="7">
        <f t="shared" si="58"/>
        <v>0.49263158468139484</v>
      </c>
      <c r="I620">
        <f t="shared" si="59"/>
        <v>4.3876136177056768E-4</v>
      </c>
    </row>
    <row r="621" spans="1:10">
      <c r="A621" s="3" t="s">
        <v>593</v>
      </c>
      <c r="B621">
        <v>7.61</v>
      </c>
      <c r="C621" s="4">
        <v>357</v>
      </c>
      <c r="D621">
        <f t="shared" si="54"/>
        <v>46.911957950065698</v>
      </c>
      <c r="E621" s="6">
        <f t="shared" si="55"/>
        <v>3.1804773923292586E-4</v>
      </c>
      <c r="F621" s="7">
        <f t="shared" si="56"/>
        <v>0.86214991362821025</v>
      </c>
      <c r="G621" s="6">
        <f t="shared" si="57"/>
        <v>6.9090242206239368E-4</v>
      </c>
      <c r="H621" s="7">
        <f t="shared" si="58"/>
        <v>0.49332248710345722</v>
      </c>
      <c r="I621">
        <f t="shared" si="59"/>
        <v>3.5289854744019467E-4</v>
      </c>
    </row>
    <row r="622" spans="1:10">
      <c r="A622" s="3" t="s">
        <v>313</v>
      </c>
      <c r="B622">
        <v>6.12</v>
      </c>
      <c r="C622" s="4">
        <v>287</v>
      </c>
      <c r="D622">
        <f t="shared" si="54"/>
        <v>46.895424836601308</v>
      </c>
      <c r="E622" s="6">
        <f t="shared" si="55"/>
        <v>2.5568543742254823E-4</v>
      </c>
      <c r="F622" s="7">
        <f t="shared" si="56"/>
        <v>0.86240559906563286</v>
      </c>
      <c r="G622" s="6">
        <f t="shared" si="57"/>
        <v>5.556271777952496E-4</v>
      </c>
      <c r="H622" s="7">
        <f t="shared" si="58"/>
        <v>0.49387811428125244</v>
      </c>
      <c r="I622">
        <f t="shared" si="59"/>
        <v>2.8739979360065115E-4</v>
      </c>
    </row>
    <row r="623" spans="1:10">
      <c r="A623" s="3" t="s">
        <v>783</v>
      </c>
      <c r="B623">
        <v>4.9800000000000004</v>
      </c>
      <c r="C623" s="4">
        <v>233</v>
      </c>
      <c r="D623">
        <f t="shared" si="54"/>
        <v>46.787148594377506</v>
      </c>
      <c r="E623" s="6">
        <f t="shared" si="55"/>
        <v>2.0757737602597123E-4</v>
      </c>
      <c r="F623" s="7">
        <f t="shared" si="56"/>
        <v>0.8626131764416588</v>
      </c>
      <c r="G623" s="6">
        <f t="shared" si="57"/>
        <v>4.521279976177031E-4</v>
      </c>
      <c r="H623" s="7">
        <f t="shared" si="58"/>
        <v>0.49433024227887012</v>
      </c>
      <c r="I623">
        <f t="shared" si="59"/>
        <v>3.6166049174701786E-4</v>
      </c>
    </row>
    <row r="624" spans="1:10">
      <c r="A624" s="3" t="s">
        <v>1094</v>
      </c>
      <c r="B624">
        <v>6.26</v>
      </c>
      <c r="C624" s="4">
        <v>292</v>
      </c>
      <c r="D624">
        <f t="shared" si="54"/>
        <v>46.64536741214058</v>
      </c>
      <c r="E624" s="6">
        <f t="shared" si="55"/>
        <v>2.6013988755186094E-4</v>
      </c>
      <c r="F624" s="7">
        <f t="shared" si="56"/>
        <v>0.86287331632921072</v>
      </c>
      <c r="G624" s="6">
        <f t="shared" si="57"/>
        <v>5.6833760343108855E-4</v>
      </c>
      <c r="H624" s="7">
        <f t="shared" si="58"/>
        <v>0.49489857988230124</v>
      </c>
      <c r="I624">
        <f t="shared" si="59"/>
        <v>1.687880172792644E-4</v>
      </c>
    </row>
    <row r="625" spans="1:9">
      <c r="A625" s="3" t="s">
        <v>85</v>
      </c>
      <c r="B625">
        <v>2.92</v>
      </c>
      <c r="C625" s="4">
        <v>136</v>
      </c>
      <c r="D625">
        <f t="shared" si="54"/>
        <v>46.575342465753423</v>
      </c>
      <c r="E625" s="6">
        <f t="shared" si="55"/>
        <v>1.2116104351730509E-4</v>
      </c>
      <c r="F625" s="7">
        <f t="shared" si="56"/>
        <v>0.86299447737272805</v>
      </c>
      <c r="G625" s="6">
        <f t="shared" si="57"/>
        <v>2.6510316326178575E-4</v>
      </c>
      <c r="H625" s="7">
        <f t="shared" si="58"/>
        <v>0.49516368304556302</v>
      </c>
      <c r="I625">
        <f t="shared" si="59"/>
        <v>2.4304921851658889E-4</v>
      </c>
    </row>
    <row r="626" spans="1:9">
      <c r="A626" s="3" t="s">
        <v>321</v>
      </c>
      <c r="B626">
        <v>4.2</v>
      </c>
      <c r="C626" s="4">
        <v>195</v>
      </c>
      <c r="D626">
        <f t="shared" si="54"/>
        <v>46.428571428571423</v>
      </c>
      <c r="E626" s="6">
        <f t="shared" si="55"/>
        <v>1.7372355504319481E-4</v>
      </c>
      <c r="F626" s="7">
        <f t="shared" si="56"/>
        <v>0.86316820092777125</v>
      </c>
      <c r="G626" s="6">
        <f t="shared" si="57"/>
        <v>3.813127690751713E-4</v>
      </c>
      <c r="H626" s="7">
        <f t="shared" si="58"/>
        <v>0.49554499581463818</v>
      </c>
      <c r="I626">
        <f t="shared" si="59"/>
        <v>3.4217840880684802E-4</v>
      </c>
    </row>
    <row r="627" spans="1:9">
      <c r="A627" s="3" t="s">
        <v>384</v>
      </c>
      <c r="B627">
        <v>5.91</v>
      </c>
      <c r="C627" s="4">
        <v>274</v>
      </c>
      <c r="D627">
        <f t="shared" si="54"/>
        <v>46.362098138747882</v>
      </c>
      <c r="E627" s="6">
        <f t="shared" si="55"/>
        <v>2.4410386708633526E-4</v>
      </c>
      <c r="F627" s="7">
        <f t="shared" si="56"/>
        <v>0.86341230479485753</v>
      </c>
      <c r="G627" s="6">
        <f t="shared" si="57"/>
        <v>5.3656153934149103E-4</v>
      </c>
      <c r="H627" s="7">
        <f t="shared" si="58"/>
        <v>0.49608155735397969</v>
      </c>
      <c r="I627">
        <f t="shared" si="59"/>
        <v>3.7727852448227184E-4</v>
      </c>
    </row>
    <row r="628" spans="1:9">
      <c r="A628" s="3" t="s">
        <v>867</v>
      </c>
      <c r="B628">
        <v>6.51</v>
      </c>
      <c r="C628" s="4">
        <v>301</v>
      </c>
      <c r="D628">
        <f t="shared" si="54"/>
        <v>46.236559139784944</v>
      </c>
      <c r="E628" s="6">
        <f t="shared" si="55"/>
        <v>2.6815789778462376E-4</v>
      </c>
      <c r="F628" s="7">
        <f t="shared" si="56"/>
        <v>0.8636804626926422</v>
      </c>
      <c r="G628" s="6">
        <f t="shared" si="57"/>
        <v>5.910347920665155E-4</v>
      </c>
      <c r="H628" s="7">
        <f t="shared" si="58"/>
        <v>0.4966725921460462</v>
      </c>
      <c r="I628">
        <f t="shared" si="59"/>
        <v>1.2883400062515538E-3</v>
      </c>
    </row>
    <row r="629" spans="1:9">
      <c r="A629" s="3" t="s">
        <v>917</v>
      </c>
      <c r="B629">
        <v>22.22</v>
      </c>
      <c r="C629" s="4">
        <v>1026</v>
      </c>
      <c r="D629">
        <f t="shared" si="54"/>
        <v>46.17461746174618</v>
      </c>
      <c r="E629" s="6">
        <f t="shared" si="55"/>
        <v>9.140531665349634E-4</v>
      </c>
      <c r="F629" s="7">
        <f t="shared" si="56"/>
        <v>0.86459451585917713</v>
      </c>
      <c r="G629" s="6">
        <f t="shared" si="57"/>
        <v>2.0173261259167396E-3</v>
      </c>
      <c r="H629" s="7">
        <f t="shared" si="58"/>
        <v>0.49868991827196296</v>
      </c>
      <c r="I629">
        <f t="shared" si="59"/>
        <v>5.4920256834728454E-4</v>
      </c>
    </row>
    <row r="630" spans="1:9">
      <c r="A630" s="3" t="s">
        <v>769</v>
      </c>
      <c r="B630">
        <v>9.4700000000000006</v>
      </c>
      <c r="C630" s="4">
        <v>437</v>
      </c>
      <c r="D630">
        <f t="shared" si="54"/>
        <v>46.145723336853216</v>
      </c>
      <c r="E630" s="6">
        <f t="shared" si="55"/>
        <v>3.8931894130192886E-4</v>
      </c>
      <c r="F630" s="7">
        <f t="shared" si="56"/>
        <v>0.86498383480047902</v>
      </c>
      <c r="G630" s="6">
        <f t="shared" si="57"/>
        <v>8.5976950550996952E-4</v>
      </c>
      <c r="H630" s="7">
        <f t="shared" si="58"/>
        <v>0.49954968777747294</v>
      </c>
      <c r="I630">
        <f t="shared" si="59"/>
        <v>3.7581151034554727E-4</v>
      </c>
    </row>
    <row r="631" spans="1:9">
      <c r="A631" s="3" t="s">
        <v>49</v>
      </c>
      <c r="B631">
        <v>6.48</v>
      </c>
      <c r="C631" s="4">
        <v>299</v>
      </c>
      <c r="D631">
        <f t="shared" si="54"/>
        <v>46.141975308641975</v>
      </c>
      <c r="E631" s="6">
        <f t="shared" si="55"/>
        <v>2.6637611773289871E-4</v>
      </c>
      <c r="F631" s="7">
        <f t="shared" si="56"/>
        <v>0.86525021091821197</v>
      </c>
      <c r="G631" s="6">
        <f t="shared" si="57"/>
        <v>5.8831112943026425E-4</v>
      </c>
      <c r="H631" s="7">
        <f t="shared" si="58"/>
        <v>0.50013799890690325</v>
      </c>
      <c r="I631">
        <f t="shared" si="59"/>
        <v>1.3873394872282452E-4</v>
      </c>
    </row>
    <row r="632" spans="1:9">
      <c r="A632" s="3" t="s">
        <v>55</v>
      </c>
      <c r="B632">
        <v>2.39</v>
      </c>
      <c r="C632" s="4">
        <v>110</v>
      </c>
      <c r="D632">
        <f t="shared" si="54"/>
        <v>46.02510460251046</v>
      </c>
      <c r="E632" s="6">
        <f t="shared" si="55"/>
        <v>9.7997902844879116E-5</v>
      </c>
      <c r="F632" s="7">
        <f t="shared" si="56"/>
        <v>0.8653482088210569</v>
      </c>
      <c r="G632" s="6">
        <f t="shared" si="57"/>
        <v>2.169851233546808E-4</v>
      </c>
      <c r="H632" s="7">
        <f t="shared" si="58"/>
        <v>0.50035498403025791</v>
      </c>
      <c r="I632">
        <f t="shared" si="59"/>
        <v>1.2253095704878314E-4</v>
      </c>
    </row>
    <row r="633" spans="1:9">
      <c r="A633" s="3" t="s">
        <v>336</v>
      </c>
      <c r="B633">
        <v>2.11</v>
      </c>
      <c r="C633" s="4">
        <v>97</v>
      </c>
      <c r="D633">
        <f t="shared" si="54"/>
        <v>45.971563981042657</v>
      </c>
      <c r="E633" s="6">
        <f t="shared" si="55"/>
        <v>8.641633250866613E-5</v>
      </c>
      <c r="F633" s="7">
        <f t="shared" si="56"/>
        <v>0.86543462515356562</v>
      </c>
      <c r="G633" s="6">
        <f t="shared" si="57"/>
        <v>1.9156427208300269E-4</v>
      </c>
      <c r="H633" s="7">
        <f t="shared" si="58"/>
        <v>0.50054654830234091</v>
      </c>
      <c r="I633">
        <f t="shared" si="59"/>
        <v>3.7235182648008291E-3</v>
      </c>
    </row>
    <row r="634" spans="1:9">
      <c r="A634" s="3" t="s">
        <v>127</v>
      </c>
      <c r="B634">
        <v>64.11</v>
      </c>
      <c r="C634" s="4">
        <v>2946</v>
      </c>
      <c r="D634">
        <f t="shared" si="54"/>
        <v>45.952269536733738</v>
      </c>
      <c r="E634" s="6">
        <f t="shared" si="55"/>
        <v>2.6245620161910355E-3</v>
      </c>
      <c r="F634" s="7">
        <f t="shared" si="56"/>
        <v>0.86805918716975661</v>
      </c>
      <c r="G634" s="6">
        <f t="shared" si="57"/>
        <v>5.8204670536688647E-3</v>
      </c>
      <c r="H634" s="7">
        <f t="shared" si="58"/>
        <v>0.50636701535600981</v>
      </c>
      <c r="I634">
        <f t="shared" si="59"/>
        <v>6.7994127777087909E-4</v>
      </c>
    </row>
    <row r="635" spans="1:9">
      <c r="A635" s="3" t="s">
        <v>101</v>
      </c>
      <c r="B635">
        <v>11.69</v>
      </c>
      <c r="C635" s="4">
        <v>535</v>
      </c>
      <c r="D635">
        <f t="shared" si="54"/>
        <v>45.76561163387511</v>
      </c>
      <c r="E635" s="6">
        <f t="shared" si="55"/>
        <v>4.7662616383645754E-4</v>
      </c>
      <c r="F635" s="7">
        <f t="shared" si="56"/>
        <v>0.86853581333359309</v>
      </c>
      <c r="G635" s="6">
        <f t="shared" si="57"/>
        <v>1.06132054059256E-3</v>
      </c>
      <c r="H635" s="7">
        <f t="shared" si="58"/>
        <v>0.50742833589660241</v>
      </c>
      <c r="I635">
        <f t="shared" si="59"/>
        <v>1.9656995464278904E-4</v>
      </c>
    </row>
    <row r="636" spans="1:9">
      <c r="A636" s="3" t="s">
        <v>668</v>
      </c>
      <c r="B636">
        <v>3.37</v>
      </c>
      <c r="C636" s="4">
        <v>153</v>
      </c>
      <c r="D636">
        <f t="shared" si="54"/>
        <v>45.40059347181009</v>
      </c>
      <c r="E636" s="6">
        <f t="shared" si="55"/>
        <v>1.3630617395696823E-4</v>
      </c>
      <c r="F636" s="7">
        <f t="shared" si="56"/>
        <v>0.86867211950755008</v>
      </c>
      <c r="G636" s="6">
        <f t="shared" si="57"/>
        <v>3.0595810280555411E-4</v>
      </c>
      <c r="H636" s="7">
        <f t="shared" si="58"/>
        <v>0.50773429399940795</v>
      </c>
      <c r="I636">
        <f t="shared" si="59"/>
        <v>5.0341117463759133E-4</v>
      </c>
    </row>
    <row r="637" spans="1:9">
      <c r="A637" s="3" t="s">
        <v>574</v>
      </c>
      <c r="B637">
        <v>8.6199999999999992</v>
      </c>
      <c r="C637" s="4">
        <v>390</v>
      </c>
      <c r="D637">
        <f t="shared" si="54"/>
        <v>45.243619489559165</v>
      </c>
      <c r="E637" s="6">
        <f t="shared" si="55"/>
        <v>3.4744711008638963E-4</v>
      </c>
      <c r="F637" s="7">
        <f t="shared" si="56"/>
        <v>0.86901956661763646</v>
      </c>
      <c r="G637" s="6">
        <f t="shared" si="57"/>
        <v>7.8259906414951809E-4</v>
      </c>
      <c r="H637" s="7">
        <f t="shared" si="58"/>
        <v>0.50851689306355752</v>
      </c>
      <c r="I637">
        <f t="shared" si="59"/>
        <v>5.2063612609931642E-4</v>
      </c>
    </row>
    <row r="638" spans="1:9">
      <c r="A638" s="3" t="s">
        <v>1101</v>
      </c>
      <c r="B638">
        <v>8.89</v>
      </c>
      <c r="C638" s="4">
        <v>399</v>
      </c>
      <c r="D638">
        <f t="shared" si="54"/>
        <v>44.881889763779526</v>
      </c>
      <c r="E638" s="6">
        <f t="shared" si="55"/>
        <v>3.5546512031915244E-4</v>
      </c>
      <c r="F638" s="7">
        <f t="shared" si="56"/>
        <v>0.86937503173795561</v>
      </c>
      <c r="G638" s="6">
        <f t="shared" si="57"/>
        <v>8.0711202787577929E-4</v>
      </c>
      <c r="H638" s="7">
        <f t="shared" si="58"/>
        <v>0.50932400509143327</v>
      </c>
      <c r="I638">
        <f t="shared" si="59"/>
        <v>2.6239996720817116E-4</v>
      </c>
    </row>
    <row r="639" spans="1:9">
      <c r="A639" s="3" t="s">
        <v>671</v>
      </c>
      <c r="B639">
        <v>4.4800000000000004</v>
      </c>
      <c r="C639" s="4">
        <v>201</v>
      </c>
      <c r="D639">
        <f t="shared" si="54"/>
        <v>44.866071428571423</v>
      </c>
      <c r="E639" s="6">
        <f t="shared" si="55"/>
        <v>1.7906889519837002E-4</v>
      </c>
      <c r="F639" s="7">
        <f t="shared" si="56"/>
        <v>0.86955410063315397</v>
      </c>
      <c r="G639" s="6">
        <f t="shared" si="57"/>
        <v>4.0673362034684941E-4</v>
      </c>
      <c r="H639" s="7">
        <f t="shared" si="58"/>
        <v>0.5097307387117801</v>
      </c>
      <c r="I639">
        <f t="shared" si="59"/>
        <v>6.7750038543312741E-4</v>
      </c>
    </row>
    <row r="640" spans="1:9">
      <c r="A640" s="3" t="s">
        <v>163</v>
      </c>
      <c r="B640">
        <v>11.55</v>
      </c>
      <c r="C640" s="4">
        <v>516</v>
      </c>
      <c r="D640">
        <f t="shared" si="54"/>
        <v>44.675324675324674</v>
      </c>
      <c r="E640" s="6">
        <f t="shared" si="55"/>
        <v>4.5969925334506931E-4</v>
      </c>
      <c r="F640" s="7">
        <f t="shared" si="56"/>
        <v>0.87001379988649907</v>
      </c>
      <c r="G640" s="6">
        <f t="shared" si="57"/>
        <v>1.0486101149567212E-3</v>
      </c>
      <c r="H640" s="7">
        <f t="shared" si="58"/>
        <v>0.51077934882673681</v>
      </c>
      <c r="I640">
        <f t="shared" si="59"/>
        <v>1.5674580405278249E-4</v>
      </c>
    </row>
    <row r="641" spans="1:9">
      <c r="A641" s="3" t="s">
        <v>504</v>
      </c>
      <c r="B641">
        <v>2.67</v>
      </c>
      <c r="C641" s="4">
        <v>119</v>
      </c>
      <c r="D641">
        <f t="shared" ref="D641:D704" si="60">C641/B641</f>
        <v>44.569288389513112</v>
      </c>
      <c r="E641" s="6">
        <f t="shared" si="55"/>
        <v>1.0601591307764196E-4</v>
      </c>
      <c r="F641" s="7">
        <f t="shared" si="56"/>
        <v>0.87011981579957676</v>
      </c>
      <c r="G641" s="6">
        <f t="shared" si="57"/>
        <v>2.4240597462635887E-4</v>
      </c>
      <c r="H641" s="7">
        <f t="shared" si="58"/>
        <v>0.51102175480136314</v>
      </c>
      <c r="I641">
        <f t="shared" si="59"/>
        <v>4.9972014729188219E-4</v>
      </c>
    </row>
    <row r="642" spans="1:9">
      <c r="A642" s="3" t="s">
        <v>965</v>
      </c>
      <c r="B642">
        <v>8.51</v>
      </c>
      <c r="C642" s="4">
        <v>379</v>
      </c>
      <c r="D642">
        <f t="shared" si="60"/>
        <v>44.535840188014099</v>
      </c>
      <c r="E642" s="6">
        <f t="shared" si="55"/>
        <v>3.376473198019017E-4</v>
      </c>
      <c r="F642" s="7">
        <f t="shared" si="56"/>
        <v>0.87045746311937866</v>
      </c>
      <c r="G642" s="6">
        <f t="shared" si="57"/>
        <v>7.726123011499304E-4</v>
      </c>
      <c r="H642" s="7">
        <f t="shared" si="58"/>
        <v>0.51179436710251303</v>
      </c>
      <c r="I642">
        <f t="shared" si="59"/>
        <v>4.0643865373152233E-4</v>
      </c>
    </row>
    <row r="643" spans="1:9">
      <c r="A643" s="3" t="s">
        <v>638</v>
      </c>
      <c r="B643">
        <v>6.92</v>
      </c>
      <c r="C643" s="4">
        <v>308</v>
      </c>
      <c r="D643">
        <f t="shared" si="60"/>
        <v>44.508670520231213</v>
      </c>
      <c r="E643" s="6">
        <f t="shared" ref="E643:E706" si="61">C643/1122473</f>
        <v>2.7439412796566152E-4</v>
      </c>
      <c r="F643" s="7">
        <f t="shared" ref="F643:F706" si="62">F642+E643</f>
        <v>0.87073185724734437</v>
      </c>
      <c r="G643" s="6">
        <f t="shared" ref="G643:G706" si="63">B643/11014.58</f>
        <v>6.2825818142861554E-4</v>
      </c>
      <c r="H643" s="7">
        <f t="shared" ref="H643:H706" si="64">H642+G643</f>
        <v>0.51242262528394167</v>
      </c>
      <c r="I643">
        <f t="shared" ref="I643:I706" si="65">F643*H644-F644*H643</f>
        <v>4.8251788830733222E-4</v>
      </c>
    </row>
    <row r="644" spans="1:9">
      <c r="A644" s="3" t="s">
        <v>142</v>
      </c>
      <c r="B644">
        <v>8.1999999999999993</v>
      </c>
      <c r="C644" s="4">
        <v>363</v>
      </c>
      <c r="D644">
        <f t="shared" si="60"/>
        <v>44.268292682926834</v>
      </c>
      <c r="E644" s="6">
        <f t="shared" si="61"/>
        <v>3.2339307938810107E-4</v>
      </c>
      <c r="F644" s="7">
        <f t="shared" si="62"/>
        <v>0.87105525032673248</v>
      </c>
      <c r="G644" s="6">
        <f t="shared" si="63"/>
        <v>7.4446778724200104E-4</v>
      </c>
      <c r="H644" s="7">
        <f t="shared" si="64"/>
        <v>0.51316709307118369</v>
      </c>
      <c r="I644">
        <f t="shared" si="65"/>
        <v>2.6072696723750122E-4</v>
      </c>
    </row>
    <row r="645" spans="1:9">
      <c r="A645" s="3" t="s">
        <v>653</v>
      </c>
      <c r="B645">
        <v>4.43</v>
      </c>
      <c r="C645" s="4">
        <v>196</v>
      </c>
      <c r="D645">
        <f t="shared" si="60"/>
        <v>44.24379232505644</v>
      </c>
      <c r="E645" s="6">
        <f t="shared" si="61"/>
        <v>1.7461444506905734E-4</v>
      </c>
      <c r="F645" s="7">
        <f t="shared" si="62"/>
        <v>0.87122986477180153</v>
      </c>
      <c r="G645" s="6">
        <f t="shared" si="63"/>
        <v>4.0219418261976396E-4</v>
      </c>
      <c r="H645" s="7">
        <f t="shared" si="64"/>
        <v>0.51356928725380346</v>
      </c>
      <c r="I645">
        <f t="shared" si="65"/>
        <v>3.1665353012716446E-4</v>
      </c>
    </row>
    <row r="646" spans="1:9">
      <c r="A646" s="3" t="s">
        <v>236</v>
      </c>
      <c r="B646">
        <v>5.38</v>
      </c>
      <c r="C646" s="4">
        <v>238</v>
      </c>
      <c r="D646">
        <f t="shared" si="60"/>
        <v>44.237918215613384</v>
      </c>
      <c r="E646" s="6">
        <f t="shared" si="61"/>
        <v>2.1203182615528392E-4</v>
      </c>
      <c r="F646" s="7">
        <f t="shared" si="62"/>
        <v>0.87144189659795679</v>
      </c>
      <c r="G646" s="6">
        <f t="shared" si="63"/>
        <v>4.8844349943438607E-4</v>
      </c>
      <c r="H646" s="7">
        <f t="shared" si="64"/>
        <v>0.5140577307532378</v>
      </c>
      <c r="I646">
        <f t="shared" si="65"/>
        <v>7.8367954102243065E-4</v>
      </c>
    </row>
    <row r="647" spans="1:9">
      <c r="A647" s="3" t="s">
        <v>494</v>
      </c>
      <c r="B647">
        <v>13.28</v>
      </c>
      <c r="C647" s="4">
        <v>583</v>
      </c>
      <c r="D647">
        <f t="shared" si="60"/>
        <v>43.900602409638559</v>
      </c>
      <c r="E647" s="6">
        <f t="shared" si="61"/>
        <v>5.1938888507785939E-4</v>
      </c>
      <c r="F647" s="7">
        <f t="shared" si="62"/>
        <v>0.87196128548303464</v>
      </c>
      <c r="G647" s="6">
        <f t="shared" si="63"/>
        <v>1.2056746603138749E-3</v>
      </c>
      <c r="H647" s="7">
        <f t="shared" si="64"/>
        <v>0.51526340541355165</v>
      </c>
      <c r="I647">
        <f t="shared" si="65"/>
        <v>2.2230343983981049E-3</v>
      </c>
    </row>
    <row r="648" spans="1:9">
      <c r="A648" s="3" t="s">
        <v>890</v>
      </c>
      <c r="B648">
        <v>37.619999999999997</v>
      </c>
      <c r="C648" s="4">
        <v>1645</v>
      </c>
      <c r="D648">
        <f t="shared" si="60"/>
        <v>43.726741095162154</v>
      </c>
      <c r="E648" s="6">
        <f t="shared" si="61"/>
        <v>1.465514092543874E-3</v>
      </c>
      <c r="F648" s="7">
        <f t="shared" si="62"/>
        <v>0.87342679957557856</v>
      </c>
      <c r="G648" s="6">
        <f t="shared" si="63"/>
        <v>3.415472945859034E-3</v>
      </c>
      <c r="H648" s="7">
        <f t="shared" si="64"/>
        <v>0.51867887835941073</v>
      </c>
      <c r="I648">
        <f t="shared" si="65"/>
        <v>5.184587191752188E-4</v>
      </c>
    </row>
    <row r="649" spans="1:9">
      <c r="A649" s="3" t="s">
        <v>644</v>
      </c>
      <c r="B649">
        <v>8.77</v>
      </c>
      <c r="C649" s="4">
        <v>383</v>
      </c>
      <c r="D649">
        <f t="shared" si="60"/>
        <v>43.671607753705814</v>
      </c>
      <c r="E649" s="6">
        <f t="shared" si="61"/>
        <v>3.4121087990535186E-4</v>
      </c>
      <c r="F649" s="7">
        <f t="shared" si="62"/>
        <v>0.87376801045548391</v>
      </c>
      <c r="G649" s="6">
        <f t="shared" si="63"/>
        <v>7.9621737733077426E-4</v>
      </c>
      <c r="H649" s="7">
        <f t="shared" si="64"/>
        <v>0.51947509573674155</v>
      </c>
      <c r="I649">
        <f t="shared" si="65"/>
        <v>1.7085406234362277E-3</v>
      </c>
    </row>
    <row r="650" spans="1:9">
      <c r="A650" s="3" t="s">
        <v>147</v>
      </c>
      <c r="B650">
        <v>28.9</v>
      </c>
      <c r="C650" s="4">
        <v>1262</v>
      </c>
      <c r="D650">
        <f t="shared" si="60"/>
        <v>43.667820069204154</v>
      </c>
      <c r="E650" s="6">
        <f t="shared" si="61"/>
        <v>1.1243032126385223E-3</v>
      </c>
      <c r="F650" s="7">
        <f t="shared" si="62"/>
        <v>0.87489231366812248</v>
      </c>
      <c r="G650" s="6">
        <f t="shared" si="63"/>
        <v>2.6237950062553451E-3</v>
      </c>
      <c r="H650" s="7">
        <f t="shared" si="64"/>
        <v>0.52209889074299687</v>
      </c>
      <c r="I650">
        <f t="shared" si="65"/>
        <v>2.5073527766678039E-4</v>
      </c>
    </row>
    <row r="651" spans="1:9">
      <c r="A651" s="3" t="s">
        <v>365</v>
      </c>
      <c r="B651">
        <v>4.24</v>
      </c>
      <c r="C651" s="4">
        <v>185</v>
      </c>
      <c r="D651">
        <f t="shared" si="60"/>
        <v>43.632075471698109</v>
      </c>
      <c r="E651" s="6">
        <f t="shared" si="61"/>
        <v>1.6481465478456942E-4</v>
      </c>
      <c r="F651" s="7">
        <f t="shared" si="62"/>
        <v>0.87505712832290705</v>
      </c>
      <c r="G651" s="6">
        <f t="shared" si="63"/>
        <v>3.8494431925683957E-4</v>
      </c>
      <c r="H651" s="7">
        <f t="shared" si="64"/>
        <v>0.52248383506225371</v>
      </c>
      <c r="I651">
        <f t="shared" si="65"/>
        <v>1.4995889629725312E-3</v>
      </c>
    </row>
    <row r="652" spans="1:9">
      <c r="A652" s="3" t="s">
        <v>107</v>
      </c>
      <c r="B652">
        <v>25.35</v>
      </c>
      <c r="C652" s="4">
        <v>1105</v>
      </c>
      <c r="D652">
        <f t="shared" si="60"/>
        <v>43.589743589743584</v>
      </c>
      <c r="E652" s="6">
        <f t="shared" si="61"/>
        <v>9.8443347857810385E-4</v>
      </c>
      <c r="F652" s="7">
        <f t="shared" si="62"/>
        <v>0.87604156180148518</v>
      </c>
      <c r="G652" s="6">
        <f t="shared" si="63"/>
        <v>2.3014949276322838E-3</v>
      </c>
      <c r="H652" s="7">
        <f t="shared" si="64"/>
        <v>0.52478532998988603</v>
      </c>
      <c r="I652">
        <f t="shared" si="65"/>
        <v>4.5579614645563371E-4</v>
      </c>
    </row>
    <row r="653" spans="1:9">
      <c r="A653" s="3" t="s">
        <v>106</v>
      </c>
      <c r="B653">
        <v>7.7</v>
      </c>
      <c r="C653" s="4">
        <v>335</v>
      </c>
      <c r="D653">
        <f t="shared" si="60"/>
        <v>43.506493506493506</v>
      </c>
      <c r="E653" s="6">
        <f t="shared" si="61"/>
        <v>2.9844815866395002E-4</v>
      </c>
      <c r="F653" s="7">
        <f t="shared" si="62"/>
        <v>0.87634000996014916</v>
      </c>
      <c r="G653" s="6">
        <f t="shared" si="63"/>
        <v>6.9907340997114734E-4</v>
      </c>
      <c r="H653" s="7">
        <f t="shared" si="64"/>
        <v>0.52548440339985714</v>
      </c>
      <c r="I653">
        <f t="shared" si="65"/>
        <v>3.3707398776511299E-4</v>
      </c>
    </row>
    <row r="654" spans="1:9">
      <c r="A654" s="3" t="s">
        <v>857</v>
      </c>
      <c r="B654">
        <v>5.69</v>
      </c>
      <c r="C654" s="4">
        <v>247</v>
      </c>
      <c r="D654">
        <f t="shared" si="60"/>
        <v>43.409490333919152</v>
      </c>
      <c r="E654" s="6">
        <f t="shared" si="61"/>
        <v>2.2004983638804676E-4</v>
      </c>
      <c r="F654" s="7">
        <f t="shared" si="62"/>
        <v>0.87656005979653717</v>
      </c>
      <c r="G654" s="6">
        <f t="shared" si="63"/>
        <v>5.1658801334231543E-4</v>
      </c>
      <c r="H654" s="7">
        <f t="shared" si="64"/>
        <v>0.52600099141319945</v>
      </c>
      <c r="I654">
        <f t="shared" si="65"/>
        <v>3.227780080271192E-3</v>
      </c>
    </row>
    <row r="655" spans="1:9">
      <c r="A655" s="3" t="s">
        <v>105</v>
      </c>
      <c r="B655">
        <v>54.45</v>
      </c>
      <c r="C655" s="4">
        <v>2359</v>
      </c>
      <c r="D655">
        <f t="shared" si="60"/>
        <v>43.324150596877864</v>
      </c>
      <c r="E655" s="6">
        <f t="shared" si="61"/>
        <v>2.101609571009726E-3</v>
      </c>
      <c r="F655" s="7">
        <f t="shared" si="62"/>
        <v>0.87866166936754686</v>
      </c>
      <c r="G655" s="6">
        <f t="shared" si="63"/>
        <v>4.9434476847959709E-3</v>
      </c>
      <c r="H655" s="7">
        <f t="shared" si="64"/>
        <v>0.53094443909799538</v>
      </c>
      <c r="I655">
        <f t="shared" si="65"/>
        <v>1.2596428388023106E-3</v>
      </c>
    </row>
    <row r="656" spans="1:9">
      <c r="A656" s="3" t="s">
        <v>259</v>
      </c>
      <c r="B656">
        <v>21.21</v>
      </c>
      <c r="C656" s="4">
        <v>914</v>
      </c>
      <c r="D656">
        <f t="shared" si="60"/>
        <v>43.092880716643094</v>
      </c>
      <c r="E656" s="6">
        <f t="shared" si="61"/>
        <v>8.1427348363835919E-4</v>
      </c>
      <c r="F656" s="7">
        <f t="shared" si="62"/>
        <v>0.87947594285118524</v>
      </c>
      <c r="G656" s="6">
        <f t="shared" si="63"/>
        <v>1.9256294838296149E-3</v>
      </c>
      <c r="H656" s="7">
        <f t="shared" si="64"/>
        <v>0.53287006858182495</v>
      </c>
      <c r="I656">
        <f t="shared" si="65"/>
        <v>5.746287918543258E-4</v>
      </c>
    </row>
    <row r="657" spans="1:9">
      <c r="A657" s="3" t="s">
        <v>381</v>
      </c>
      <c r="B657">
        <v>9.67</v>
      </c>
      <c r="C657" s="4">
        <v>416</v>
      </c>
      <c r="D657">
        <f t="shared" si="60"/>
        <v>43.019648397104447</v>
      </c>
      <c r="E657" s="6">
        <f t="shared" si="61"/>
        <v>3.7061025075881557E-4</v>
      </c>
      <c r="F657" s="7">
        <f t="shared" si="62"/>
        <v>0.87984655310194404</v>
      </c>
      <c r="G657" s="6">
        <f t="shared" si="63"/>
        <v>8.7792725641831098E-4</v>
      </c>
      <c r="H657" s="7">
        <f t="shared" si="64"/>
        <v>0.53374799583824328</v>
      </c>
      <c r="I657">
        <f t="shared" si="65"/>
        <v>8.4263928236105734E-4</v>
      </c>
    </row>
    <row r="658" spans="1:9">
      <c r="A658" s="3" t="s">
        <v>528</v>
      </c>
      <c r="B658">
        <v>14.18</v>
      </c>
      <c r="C658" s="4">
        <v>610</v>
      </c>
      <c r="D658">
        <f t="shared" si="60"/>
        <v>43.018335684062059</v>
      </c>
      <c r="E658" s="6">
        <f t="shared" si="61"/>
        <v>5.4344291577614783E-4</v>
      </c>
      <c r="F658" s="7">
        <f t="shared" si="62"/>
        <v>0.88038999601772017</v>
      </c>
      <c r="G658" s="6">
        <f t="shared" si="63"/>
        <v>1.2873845394014115E-3</v>
      </c>
      <c r="H658" s="7">
        <f t="shared" si="64"/>
        <v>0.53503538037764464</v>
      </c>
      <c r="I658">
        <f t="shared" si="65"/>
        <v>8.6169753864206999E-4</v>
      </c>
    </row>
    <row r="659" spans="1:9">
      <c r="A659" s="3" t="s">
        <v>61</v>
      </c>
      <c r="B659">
        <v>14.49</v>
      </c>
      <c r="C659" s="4">
        <v>622</v>
      </c>
      <c r="D659">
        <f t="shared" si="60"/>
        <v>42.92615596963423</v>
      </c>
      <c r="E659" s="6">
        <f t="shared" si="61"/>
        <v>5.5413359608649825E-4</v>
      </c>
      <c r="F659" s="7">
        <f t="shared" si="62"/>
        <v>0.88094412961380664</v>
      </c>
      <c r="G659" s="6">
        <f t="shared" si="63"/>
        <v>1.3155290533093408E-3</v>
      </c>
      <c r="H659" s="7">
        <f t="shared" si="64"/>
        <v>0.53635090943095398</v>
      </c>
      <c r="I659">
        <f t="shared" si="65"/>
        <v>4.0737984476807432E-4</v>
      </c>
    </row>
    <row r="660" spans="1:9">
      <c r="A660" s="3" t="s">
        <v>284</v>
      </c>
      <c r="B660">
        <v>6.85</v>
      </c>
      <c r="C660" s="4">
        <v>294</v>
      </c>
      <c r="D660">
        <f t="shared" si="60"/>
        <v>42.919708029197082</v>
      </c>
      <c r="E660" s="6">
        <f t="shared" si="61"/>
        <v>2.6192166760358599E-4</v>
      </c>
      <c r="F660" s="7">
        <f t="shared" si="62"/>
        <v>0.88120605128141027</v>
      </c>
      <c r="G660" s="6">
        <f t="shared" si="63"/>
        <v>6.2190296861069601E-4</v>
      </c>
      <c r="H660" s="7">
        <f t="shared" si="64"/>
        <v>0.53697281239956463</v>
      </c>
      <c r="I660">
        <f t="shared" si="65"/>
        <v>3.8446769554384419E-4</v>
      </c>
    </row>
    <row r="661" spans="1:9">
      <c r="A661" s="3" t="s">
        <v>1019</v>
      </c>
      <c r="B661">
        <v>6.45</v>
      </c>
      <c r="C661" s="4">
        <v>275</v>
      </c>
      <c r="D661">
        <f t="shared" si="60"/>
        <v>42.63565891472868</v>
      </c>
      <c r="E661" s="6">
        <f t="shared" si="61"/>
        <v>2.4499475711219781E-4</v>
      </c>
      <c r="F661" s="7">
        <f t="shared" si="62"/>
        <v>0.88145104603852242</v>
      </c>
      <c r="G661" s="6">
        <f t="shared" si="63"/>
        <v>5.855874667940131E-4</v>
      </c>
      <c r="H661" s="7">
        <f t="shared" si="64"/>
        <v>0.53755839986635867</v>
      </c>
      <c r="I661">
        <f t="shared" si="65"/>
        <v>7.4554535152548951E-4</v>
      </c>
    </row>
    <row r="662" spans="1:9">
      <c r="A662" s="3" t="s">
        <v>773</v>
      </c>
      <c r="B662">
        <v>12.5</v>
      </c>
      <c r="C662" s="4">
        <v>532</v>
      </c>
      <c r="D662">
        <f t="shared" si="60"/>
        <v>42.56</v>
      </c>
      <c r="E662" s="6">
        <f t="shared" si="61"/>
        <v>4.7395349375886994E-4</v>
      </c>
      <c r="F662" s="7">
        <f t="shared" si="62"/>
        <v>0.88192499953228132</v>
      </c>
      <c r="G662" s="6">
        <f t="shared" si="63"/>
        <v>1.1348594317713431E-3</v>
      </c>
      <c r="H662" s="7">
        <f t="shared" si="64"/>
        <v>0.53869325929813006</v>
      </c>
      <c r="I662">
        <f t="shared" si="65"/>
        <v>7.1943346029296196E-4</v>
      </c>
    </row>
    <row r="663" spans="1:9">
      <c r="A663" s="3" t="s">
        <v>343</v>
      </c>
      <c r="B663">
        <v>12.06</v>
      </c>
      <c r="C663" s="4">
        <v>513</v>
      </c>
      <c r="D663">
        <f t="shared" si="60"/>
        <v>42.537313432835816</v>
      </c>
      <c r="E663" s="6">
        <f t="shared" si="61"/>
        <v>4.570265832674817E-4</v>
      </c>
      <c r="F663" s="7">
        <f t="shared" si="62"/>
        <v>0.88238202611554883</v>
      </c>
      <c r="G663" s="6">
        <f t="shared" si="63"/>
        <v>1.0949123797729919E-3</v>
      </c>
      <c r="H663" s="7">
        <f t="shared" si="64"/>
        <v>0.53978817167790305</v>
      </c>
      <c r="I663">
        <f t="shared" si="65"/>
        <v>1.0149924693114154E-3</v>
      </c>
    </row>
    <row r="664" spans="1:9">
      <c r="A664" s="3" t="s">
        <v>334</v>
      </c>
      <c r="B664">
        <v>17.010000000000002</v>
      </c>
      <c r="C664" s="4">
        <v>723</v>
      </c>
      <c r="D664">
        <f t="shared" si="60"/>
        <v>42.504409171075835</v>
      </c>
      <c r="E664" s="6">
        <f t="shared" si="61"/>
        <v>6.4411348869861454E-4</v>
      </c>
      <c r="F664" s="7">
        <f t="shared" si="62"/>
        <v>0.88302613960424747</v>
      </c>
      <c r="G664" s="6">
        <f t="shared" si="63"/>
        <v>1.5443167147544438E-3</v>
      </c>
      <c r="H664" s="7">
        <f t="shared" si="64"/>
        <v>0.54133248839265746</v>
      </c>
      <c r="I664">
        <f t="shared" si="65"/>
        <v>4.5014741088900134E-4</v>
      </c>
    </row>
    <row r="665" spans="1:9">
      <c r="A665" s="3" t="s">
        <v>1017</v>
      </c>
      <c r="B665">
        <v>7.54</v>
      </c>
      <c r="C665" s="4">
        <v>320</v>
      </c>
      <c r="D665">
        <f t="shared" si="60"/>
        <v>42.440318302387269</v>
      </c>
      <c r="E665" s="6">
        <f t="shared" si="61"/>
        <v>2.8508480827601199E-4</v>
      </c>
      <c r="F665" s="7">
        <f t="shared" si="62"/>
        <v>0.88331122441252352</v>
      </c>
      <c r="G665" s="6">
        <f t="shared" si="63"/>
        <v>6.8454720924447415E-4</v>
      </c>
      <c r="H665" s="7">
        <f t="shared" si="64"/>
        <v>0.54201703560190195</v>
      </c>
      <c r="I665">
        <f t="shared" si="65"/>
        <v>7.2151897303740498E-4</v>
      </c>
    </row>
    <row r="666" spans="1:9">
      <c r="A666" s="3" t="s">
        <v>962</v>
      </c>
      <c r="B666">
        <v>12.08</v>
      </c>
      <c r="C666" s="4">
        <v>512</v>
      </c>
      <c r="D666">
        <f t="shared" si="60"/>
        <v>42.384105960264904</v>
      </c>
      <c r="E666" s="6">
        <f t="shared" si="61"/>
        <v>4.5613569324161915E-4</v>
      </c>
      <c r="F666" s="7">
        <f t="shared" si="62"/>
        <v>0.88376736010576518</v>
      </c>
      <c r="G666" s="6">
        <f t="shared" si="63"/>
        <v>1.0967281548638259E-3</v>
      </c>
      <c r="H666" s="7">
        <f t="shared" si="64"/>
        <v>0.54311376375676579</v>
      </c>
      <c r="I666">
        <f t="shared" si="65"/>
        <v>5.3857898678671967E-4</v>
      </c>
    </row>
    <row r="667" spans="1:9">
      <c r="A667" s="3" t="s">
        <v>949</v>
      </c>
      <c r="B667">
        <v>9.01</v>
      </c>
      <c r="C667" s="4">
        <v>381</v>
      </c>
      <c r="D667">
        <f t="shared" si="60"/>
        <v>42.286348501664818</v>
      </c>
      <c r="E667" s="6">
        <f t="shared" si="61"/>
        <v>3.3942909985362676E-4</v>
      </c>
      <c r="F667" s="7">
        <f t="shared" si="62"/>
        <v>0.8841067892056188</v>
      </c>
      <c r="G667" s="6">
        <f t="shared" si="63"/>
        <v>8.180066784207841E-4</v>
      </c>
      <c r="H667" s="7">
        <f t="shared" si="64"/>
        <v>0.54393177043518659</v>
      </c>
      <c r="I667">
        <f t="shared" si="65"/>
        <v>1.6980814345401996E-4</v>
      </c>
    </row>
    <row r="668" spans="1:9">
      <c r="A668" s="3" t="s">
        <v>818</v>
      </c>
      <c r="B668">
        <v>2.84</v>
      </c>
      <c r="C668" s="3">
        <v>120</v>
      </c>
      <c r="D668">
        <f t="shared" si="60"/>
        <v>42.253521126760567</v>
      </c>
      <c r="E668" s="6">
        <f t="shared" si="61"/>
        <v>1.069068031035045E-4</v>
      </c>
      <c r="F668" s="7">
        <f t="shared" si="62"/>
        <v>0.88421369600872235</v>
      </c>
      <c r="G668" s="6">
        <f t="shared" si="63"/>
        <v>2.5784006289844916E-4</v>
      </c>
      <c r="H668" s="7">
        <f t="shared" si="64"/>
        <v>0.54418961049808501</v>
      </c>
      <c r="I668">
        <f t="shared" si="65"/>
        <v>3.5819948132281842E-4</v>
      </c>
    </row>
    <row r="669" spans="1:9">
      <c r="A669" s="3" t="s">
        <v>961</v>
      </c>
      <c r="B669">
        <v>5.99</v>
      </c>
      <c r="C669" s="4">
        <v>253</v>
      </c>
      <c r="D669">
        <f t="shared" si="60"/>
        <v>42.237061769616027</v>
      </c>
      <c r="E669" s="6">
        <f t="shared" si="61"/>
        <v>2.2539517654322197E-4</v>
      </c>
      <c r="F669" s="7">
        <f t="shared" si="62"/>
        <v>0.88443909118526554</v>
      </c>
      <c r="G669" s="6">
        <f t="shared" si="63"/>
        <v>5.4382463970482767E-4</v>
      </c>
      <c r="H669" s="7">
        <f t="shared" si="64"/>
        <v>0.54473343513778982</v>
      </c>
      <c r="I669">
        <f t="shared" si="65"/>
        <v>3.1574745112111779E-4</v>
      </c>
    </row>
    <row r="670" spans="1:9">
      <c r="A670" s="3" t="s">
        <v>428</v>
      </c>
      <c r="B670">
        <v>5.28</v>
      </c>
      <c r="C670" s="4">
        <v>223</v>
      </c>
      <c r="D670">
        <f t="shared" si="60"/>
        <v>42.234848484848484</v>
      </c>
      <c r="E670" s="6">
        <f t="shared" si="61"/>
        <v>1.9866847576734586E-4</v>
      </c>
      <c r="F670" s="7">
        <f t="shared" si="62"/>
        <v>0.88463775966103286</v>
      </c>
      <c r="G670" s="6">
        <f t="shared" si="63"/>
        <v>4.7936462398021534E-4</v>
      </c>
      <c r="H670" s="7">
        <f t="shared" si="64"/>
        <v>0.54521279976177006</v>
      </c>
      <c r="I670">
        <f t="shared" si="65"/>
        <v>2.3388771077159642E-4</v>
      </c>
    </row>
    <row r="671" spans="1:9">
      <c r="A671" s="3" t="s">
        <v>112</v>
      </c>
      <c r="B671">
        <v>3.91</v>
      </c>
      <c r="C671" s="4">
        <v>165</v>
      </c>
      <c r="D671">
        <f t="shared" si="60"/>
        <v>42.199488491048591</v>
      </c>
      <c r="E671" s="6">
        <f t="shared" si="61"/>
        <v>1.4699685426731868E-4</v>
      </c>
      <c r="F671" s="7">
        <f t="shared" si="62"/>
        <v>0.8847847565153002</v>
      </c>
      <c r="G671" s="6">
        <f t="shared" si="63"/>
        <v>3.5498403025807613E-4</v>
      </c>
      <c r="H671" s="7">
        <f t="shared" si="64"/>
        <v>0.54556778379202808</v>
      </c>
      <c r="I671">
        <f t="shared" si="65"/>
        <v>1.8533216660102658E-3</v>
      </c>
    </row>
    <row r="672" spans="1:9">
      <c r="A672" s="3" t="s">
        <v>42</v>
      </c>
      <c r="B672">
        <v>30.98</v>
      </c>
      <c r="C672" s="4">
        <v>1307</v>
      </c>
      <c r="D672">
        <f t="shared" si="60"/>
        <v>42.188508715300195</v>
      </c>
      <c r="E672" s="6">
        <f t="shared" si="61"/>
        <v>1.1643932638023364E-3</v>
      </c>
      <c r="F672" s="7">
        <f t="shared" si="62"/>
        <v>0.88594914977910255</v>
      </c>
      <c r="G672" s="6">
        <f t="shared" si="63"/>
        <v>2.8126356157020969E-3</v>
      </c>
      <c r="H672" s="7">
        <f t="shared" si="64"/>
        <v>0.54838041940773019</v>
      </c>
      <c r="I672">
        <f t="shared" si="65"/>
        <v>2.6881433123243648E-4</v>
      </c>
    </row>
    <row r="673" spans="1:9">
      <c r="A673" s="3" t="s">
        <v>123</v>
      </c>
      <c r="B673">
        <v>4.49</v>
      </c>
      <c r="C673" s="4">
        <v>189</v>
      </c>
      <c r="D673">
        <f t="shared" si="60"/>
        <v>42.093541202672604</v>
      </c>
      <c r="E673" s="6">
        <f t="shared" si="61"/>
        <v>1.6837821488801958E-4</v>
      </c>
      <c r="F673" s="7">
        <f t="shared" si="62"/>
        <v>0.88611752799399057</v>
      </c>
      <c r="G673" s="6">
        <f t="shared" si="63"/>
        <v>4.0764150789226647E-4</v>
      </c>
      <c r="H673" s="7">
        <f t="shared" si="64"/>
        <v>0.54878806091562249</v>
      </c>
      <c r="I673">
        <f t="shared" si="65"/>
        <v>1.3399069201192604E-3</v>
      </c>
    </row>
    <row r="674" spans="1:9">
      <c r="A674" s="3" t="s">
        <v>432</v>
      </c>
      <c r="B674">
        <v>22.38</v>
      </c>
      <c r="C674" s="4">
        <v>942</v>
      </c>
      <c r="D674">
        <f t="shared" si="60"/>
        <v>42.091152815013409</v>
      </c>
      <c r="E674" s="6">
        <f t="shared" si="61"/>
        <v>8.3921840436251025E-4</v>
      </c>
      <c r="F674" s="7">
        <f t="shared" si="62"/>
        <v>0.88695674639835309</v>
      </c>
      <c r="G674" s="6">
        <f t="shared" si="63"/>
        <v>2.0318523266434126E-3</v>
      </c>
      <c r="H674" s="7">
        <f t="shared" si="64"/>
        <v>0.55081991324226587</v>
      </c>
      <c r="I674">
        <f t="shared" si="65"/>
        <v>6.3968119317592276E-4</v>
      </c>
    </row>
    <row r="675" spans="1:9">
      <c r="A675" s="3" t="s">
        <v>521</v>
      </c>
      <c r="B675">
        <v>10.68</v>
      </c>
      <c r="C675" s="4">
        <v>449</v>
      </c>
      <c r="D675">
        <f t="shared" si="60"/>
        <v>42.041198501872657</v>
      </c>
      <c r="E675" s="6">
        <f t="shared" si="61"/>
        <v>4.0000962161227933E-4</v>
      </c>
      <c r="F675" s="7">
        <f t="shared" si="62"/>
        <v>0.88735675601996533</v>
      </c>
      <c r="G675" s="6">
        <f t="shared" si="63"/>
        <v>9.696238985054355E-4</v>
      </c>
      <c r="H675" s="7">
        <f t="shared" si="64"/>
        <v>0.55178953714077128</v>
      </c>
      <c r="I675">
        <f t="shared" si="65"/>
        <v>2.4078163778984418E-4</v>
      </c>
    </row>
    <row r="676" spans="1:9">
      <c r="A676" s="3" t="s">
        <v>308</v>
      </c>
      <c r="B676">
        <v>4.0199999999999996</v>
      </c>
      <c r="C676" s="4">
        <v>169</v>
      </c>
      <c r="D676">
        <f t="shared" si="60"/>
        <v>42.039800995024883</v>
      </c>
      <c r="E676" s="6">
        <f t="shared" si="61"/>
        <v>1.5056041437076884E-4</v>
      </c>
      <c r="F676" s="7">
        <f t="shared" si="62"/>
        <v>0.88750731643433611</v>
      </c>
      <c r="G676" s="6">
        <f t="shared" si="63"/>
        <v>3.6497079325766387E-4</v>
      </c>
      <c r="H676" s="7">
        <f t="shared" si="64"/>
        <v>0.55215450793402898</v>
      </c>
      <c r="I676">
        <f t="shared" si="65"/>
        <v>3.3481947122743216E-4</v>
      </c>
    </row>
    <row r="677" spans="1:9">
      <c r="A677" s="3" t="s">
        <v>131</v>
      </c>
      <c r="B677">
        <v>5.59</v>
      </c>
      <c r="C677" s="4">
        <v>235</v>
      </c>
      <c r="D677">
        <f t="shared" si="60"/>
        <v>42.039355992844364</v>
      </c>
      <c r="E677" s="6">
        <f t="shared" si="61"/>
        <v>2.0935915607769631E-4</v>
      </c>
      <c r="F677" s="7">
        <f t="shared" si="62"/>
        <v>0.88771667559041378</v>
      </c>
      <c r="G677" s="6">
        <f t="shared" si="63"/>
        <v>5.0750913788814465E-4</v>
      </c>
      <c r="H677" s="7">
        <f t="shared" si="64"/>
        <v>0.55266201707191709</v>
      </c>
      <c r="I677">
        <f t="shared" si="65"/>
        <v>2.4382664939170962E-4</v>
      </c>
    </row>
    <row r="678" spans="1:9">
      <c r="A678" s="3" t="s">
        <v>163</v>
      </c>
      <c r="B678">
        <v>4.07</v>
      </c>
      <c r="C678" s="4">
        <v>171</v>
      </c>
      <c r="D678">
        <f t="shared" si="60"/>
        <v>42.014742014742012</v>
      </c>
      <c r="E678" s="6">
        <f t="shared" si="61"/>
        <v>1.5234219442249389E-4</v>
      </c>
      <c r="F678" s="7">
        <f t="shared" si="62"/>
        <v>0.88786901778483629</v>
      </c>
      <c r="G678" s="6">
        <f t="shared" si="63"/>
        <v>3.6951023098474932E-4</v>
      </c>
      <c r="H678" s="7">
        <f t="shared" si="64"/>
        <v>0.55303152730290184</v>
      </c>
      <c r="I678">
        <f t="shared" si="65"/>
        <v>2.3854264346950815E-4</v>
      </c>
    </row>
    <row r="679" spans="1:9">
      <c r="A679" s="3" t="s">
        <v>211</v>
      </c>
      <c r="B679">
        <v>3.98</v>
      </c>
      <c r="C679" s="4">
        <v>167</v>
      </c>
      <c r="D679">
        <f t="shared" si="60"/>
        <v>41.959798994974875</v>
      </c>
      <c r="E679" s="6">
        <f t="shared" si="61"/>
        <v>1.4877863431904376E-4</v>
      </c>
      <c r="F679" s="7">
        <f t="shared" si="62"/>
        <v>0.88801779641915535</v>
      </c>
      <c r="G679" s="6">
        <f t="shared" si="63"/>
        <v>3.6133924307599566E-4</v>
      </c>
      <c r="H679" s="7">
        <f t="shared" si="64"/>
        <v>0.55339286654597786</v>
      </c>
      <c r="I679">
        <f t="shared" si="65"/>
        <v>2.7570998509818256E-4</v>
      </c>
    </row>
    <row r="680" spans="1:9">
      <c r="A680" s="3" t="s">
        <v>718</v>
      </c>
      <c r="B680">
        <v>4.5999999999999996</v>
      </c>
      <c r="C680" s="4">
        <v>193</v>
      </c>
      <c r="D680">
        <f t="shared" si="60"/>
        <v>41.956521739130437</v>
      </c>
      <c r="E680" s="6">
        <f t="shared" si="61"/>
        <v>1.7194177499146973E-4</v>
      </c>
      <c r="F680" s="7">
        <f t="shared" si="62"/>
        <v>0.88818973819414682</v>
      </c>
      <c r="G680" s="6">
        <f t="shared" si="63"/>
        <v>4.1762827089185422E-4</v>
      </c>
      <c r="H680" s="7">
        <f t="shared" si="64"/>
        <v>0.55381049481686973</v>
      </c>
      <c r="I680">
        <f t="shared" si="65"/>
        <v>4.1605040688330597E-4</v>
      </c>
    </row>
    <row r="681" spans="1:9">
      <c r="A681" s="3" t="s">
        <v>606</v>
      </c>
      <c r="B681">
        <v>6.94</v>
      </c>
      <c r="C681" s="4">
        <v>291</v>
      </c>
      <c r="D681">
        <f t="shared" si="60"/>
        <v>41.930835734870314</v>
      </c>
      <c r="E681" s="6">
        <f t="shared" si="61"/>
        <v>2.5924899752599839E-4</v>
      </c>
      <c r="F681" s="7">
        <f t="shared" si="62"/>
        <v>0.88844898719167287</v>
      </c>
      <c r="G681" s="6">
        <f t="shared" si="63"/>
        <v>6.3007395651944968E-4</v>
      </c>
      <c r="H681" s="7">
        <f t="shared" si="64"/>
        <v>0.55444056877338921</v>
      </c>
      <c r="I681">
        <f t="shared" si="65"/>
        <v>8.3931042714585624E-4</v>
      </c>
    </row>
    <row r="682" spans="1:9">
      <c r="A682" s="3" t="s">
        <v>892</v>
      </c>
      <c r="B682">
        <v>14</v>
      </c>
      <c r="C682" s="4">
        <v>587</v>
      </c>
      <c r="D682">
        <f t="shared" si="60"/>
        <v>41.928571428571431</v>
      </c>
      <c r="E682" s="6">
        <f t="shared" si="61"/>
        <v>5.2295244518130949E-4</v>
      </c>
      <c r="F682" s="7">
        <f t="shared" si="62"/>
        <v>0.88897193963685417</v>
      </c>
      <c r="G682" s="6">
        <f t="shared" si="63"/>
        <v>1.2710425635839042E-3</v>
      </c>
      <c r="H682" s="7">
        <f t="shared" si="64"/>
        <v>0.55571161133697311</v>
      </c>
      <c r="I682">
        <f t="shared" si="65"/>
        <v>3.075936459535078E-4</v>
      </c>
    </row>
    <row r="683" spans="1:9">
      <c r="A683" s="3" t="s">
        <v>523</v>
      </c>
      <c r="B683">
        <v>5.13</v>
      </c>
      <c r="C683" s="4">
        <v>215</v>
      </c>
      <c r="D683">
        <f t="shared" si="60"/>
        <v>41.910331384015592</v>
      </c>
      <c r="E683" s="6">
        <f t="shared" si="61"/>
        <v>1.9154135556044555E-4</v>
      </c>
      <c r="F683" s="7">
        <f t="shared" si="62"/>
        <v>0.8891634809924146</v>
      </c>
      <c r="G683" s="6">
        <f t="shared" si="63"/>
        <v>4.6574631079895917E-4</v>
      </c>
      <c r="H683" s="7">
        <f t="shared" si="64"/>
        <v>0.5561773576477721</v>
      </c>
      <c r="I683">
        <f t="shared" si="65"/>
        <v>3.5277790104426554E-4</v>
      </c>
    </row>
    <row r="684" spans="1:9">
      <c r="A684" s="3" t="s">
        <v>466</v>
      </c>
      <c r="B684">
        <v>5.88</v>
      </c>
      <c r="C684" s="4">
        <v>246</v>
      </c>
      <c r="D684">
        <f t="shared" si="60"/>
        <v>41.836734693877553</v>
      </c>
      <c r="E684" s="6">
        <f t="shared" si="61"/>
        <v>2.1915894636218421E-4</v>
      </c>
      <c r="F684" s="7">
        <f t="shared" si="62"/>
        <v>0.88938263993877675</v>
      </c>
      <c r="G684" s="6">
        <f t="shared" si="63"/>
        <v>5.3383787670523977E-4</v>
      </c>
      <c r="H684" s="7">
        <f t="shared" si="64"/>
        <v>0.55671119552447734</v>
      </c>
      <c r="I684">
        <f t="shared" si="65"/>
        <v>4.4699958997401756E-4</v>
      </c>
    </row>
    <row r="685" spans="1:9">
      <c r="A685" s="3" t="s">
        <v>57</v>
      </c>
      <c r="B685">
        <v>7.44</v>
      </c>
      <c r="C685" s="4">
        <v>310</v>
      </c>
      <c r="D685">
        <f t="shared" si="60"/>
        <v>41.666666666666664</v>
      </c>
      <c r="E685" s="6">
        <f t="shared" si="61"/>
        <v>2.7617590801738663E-4</v>
      </c>
      <c r="F685" s="7">
        <f t="shared" si="62"/>
        <v>0.88965881584679418</v>
      </c>
      <c r="G685" s="6">
        <f t="shared" si="63"/>
        <v>6.7546833379030348E-4</v>
      </c>
      <c r="H685" s="7">
        <f t="shared" si="64"/>
        <v>0.55738666385826763</v>
      </c>
      <c r="I685">
        <f t="shared" si="65"/>
        <v>9.9816541186736885E-5</v>
      </c>
    </row>
    <row r="686" spans="1:9">
      <c r="A686" s="3" t="s">
        <v>687</v>
      </c>
      <c r="B686">
        <v>1.66</v>
      </c>
      <c r="C686" s="4">
        <v>69</v>
      </c>
      <c r="D686">
        <f t="shared" si="60"/>
        <v>41.566265060240966</v>
      </c>
      <c r="E686" s="6">
        <f t="shared" si="61"/>
        <v>6.1471411784515078E-5</v>
      </c>
      <c r="F686" s="7">
        <f t="shared" si="62"/>
        <v>0.88972028725857866</v>
      </c>
      <c r="G686" s="6">
        <f t="shared" si="63"/>
        <v>1.5070933253923436E-4</v>
      </c>
      <c r="H686" s="7">
        <f t="shared" si="64"/>
        <v>0.55753737319080687</v>
      </c>
      <c r="I686">
        <f t="shared" si="65"/>
        <v>2.1374135926727211E-4</v>
      </c>
    </row>
    <row r="687" spans="1:9">
      <c r="A687" s="3" t="s">
        <v>776</v>
      </c>
      <c r="B687">
        <v>3.55</v>
      </c>
      <c r="C687" s="4">
        <v>147</v>
      </c>
      <c r="D687">
        <f t="shared" si="60"/>
        <v>41.408450704225352</v>
      </c>
      <c r="E687" s="6">
        <f t="shared" si="61"/>
        <v>1.30960833801793E-4</v>
      </c>
      <c r="F687" s="7">
        <f t="shared" si="62"/>
        <v>0.88985124809238048</v>
      </c>
      <c r="G687" s="6">
        <f t="shared" si="63"/>
        <v>3.2230007862306143E-4</v>
      </c>
      <c r="H687" s="7">
        <f t="shared" si="64"/>
        <v>0.55785967326942998</v>
      </c>
      <c r="I687">
        <f t="shared" si="65"/>
        <v>4.6850312405793959E-4</v>
      </c>
    </row>
    <row r="688" spans="1:9">
      <c r="A688" s="3" t="s">
        <v>710</v>
      </c>
      <c r="B688">
        <v>7.78</v>
      </c>
      <c r="C688" s="4">
        <v>322</v>
      </c>
      <c r="D688">
        <f t="shared" si="60"/>
        <v>41.388174807197942</v>
      </c>
      <c r="E688" s="6">
        <f t="shared" si="61"/>
        <v>2.8686658832773705E-4</v>
      </c>
      <c r="F688" s="7">
        <f t="shared" si="62"/>
        <v>0.89013811468070825</v>
      </c>
      <c r="G688" s="6">
        <f t="shared" si="63"/>
        <v>7.0633651033448399E-4</v>
      </c>
      <c r="H688" s="7">
        <f t="shared" si="64"/>
        <v>0.55856600977976445</v>
      </c>
      <c r="I688">
        <f t="shared" si="65"/>
        <v>4.9398567191744069E-4</v>
      </c>
    </row>
    <row r="689" spans="1:9">
      <c r="A689" s="3" t="s">
        <v>139</v>
      </c>
      <c r="B689">
        <v>8.1999999999999993</v>
      </c>
      <c r="C689" s="4">
        <v>339</v>
      </c>
      <c r="D689">
        <f t="shared" si="60"/>
        <v>41.341463414634148</v>
      </c>
      <c r="E689" s="6">
        <f t="shared" si="61"/>
        <v>3.0201171876740018E-4</v>
      </c>
      <c r="F689" s="7">
        <f t="shared" si="62"/>
        <v>0.89044012639947567</v>
      </c>
      <c r="G689" s="6">
        <f t="shared" si="63"/>
        <v>7.4446778724200104E-4</v>
      </c>
      <c r="H689" s="7">
        <f t="shared" si="64"/>
        <v>0.55931047756700647</v>
      </c>
      <c r="I689">
        <f t="shared" si="65"/>
        <v>1.0309188887355214E-3</v>
      </c>
    </row>
    <row r="690" spans="1:9">
      <c r="A690" s="3" t="s">
        <v>86</v>
      </c>
      <c r="B690">
        <v>17.11</v>
      </c>
      <c r="C690" s="4">
        <v>707</v>
      </c>
      <c r="D690">
        <f t="shared" si="60"/>
        <v>41.320864991233201</v>
      </c>
      <c r="E690" s="6">
        <f t="shared" si="61"/>
        <v>6.2985924828481402E-4</v>
      </c>
      <c r="F690" s="7">
        <f t="shared" si="62"/>
        <v>0.89106998564776052</v>
      </c>
      <c r="G690" s="6">
        <f t="shared" si="63"/>
        <v>1.5533955902086144E-3</v>
      </c>
      <c r="H690" s="7">
        <f t="shared" si="64"/>
        <v>0.56086387315721509</v>
      </c>
      <c r="I690">
        <f t="shared" si="65"/>
        <v>2.2175927324952216E-4</v>
      </c>
    </row>
    <row r="691" spans="1:9">
      <c r="A691" s="3" t="s">
        <v>801</v>
      </c>
      <c r="B691">
        <v>3.68</v>
      </c>
      <c r="C691" s="4">
        <v>152</v>
      </c>
      <c r="D691">
        <f t="shared" si="60"/>
        <v>41.304347826086953</v>
      </c>
      <c r="E691" s="6">
        <f t="shared" si="61"/>
        <v>1.3541528393110568E-4</v>
      </c>
      <c r="F691" s="7">
        <f t="shared" si="62"/>
        <v>0.89120540093169165</v>
      </c>
      <c r="G691" s="6">
        <f t="shared" si="63"/>
        <v>3.3410261671348342E-4</v>
      </c>
      <c r="H691" s="7">
        <f t="shared" si="64"/>
        <v>0.5611979757739286</v>
      </c>
      <c r="I691">
        <f t="shared" si="65"/>
        <v>4.2493555752654011E-4</v>
      </c>
    </row>
    <row r="692" spans="1:9">
      <c r="A692" s="3" t="s">
        <v>957</v>
      </c>
      <c r="B692">
        <v>7.05</v>
      </c>
      <c r="C692" s="4">
        <v>291</v>
      </c>
      <c r="D692">
        <f t="shared" si="60"/>
        <v>41.276595744680854</v>
      </c>
      <c r="E692" s="6">
        <f t="shared" si="61"/>
        <v>2.5924899752599839E-4</v>
      </c>
      <c r="F692" s="7">
        <f t="shared" si="62"/>
        <v>0.8914646499292177</v>
      </c>
      <c r="G692" s="6">
        <f t="shared" si="63"/>
        <v>6.4006071951903747E-4</v>
      </c>
      <c r="H692" s="7">
        <f t="shared" si="64"/>
        <v>0.56183803649344766</v>
      </c>
      <c r="I692">
        <f t="shared" si="65"/>
        <v>2.8521788474011878E-4</v>
      </c>
    </row>
    <row r="693" spans="1:9">
      <c r="A693" s="3" t="s">
        <v>70</v>
      </c>
      <c r="B693">
        <v>4.7300000000000004</v>
      </c>
      <c r="C693" s="4">
        <v>195</v>
      </c>
      <c r="D693">
        <f t="shared" si="60"/>
        <v>41.226215644820293</v>
      </c>
      <c r="E693" s="6">
        <f t="shared" si="61"/>
        <v>1.7372355504319481E-4</v>
      </c>
      <c r="F693" s="7">
        <f t="shared" si="62"/>
        <v>0.89163837348426089</v>
      </c>
      <c r="G693" s="6">
        <f t="shared" si="63"/>
        <v>4.2943080898227626E-4</v>
      </c>
      <c r="H693" s="7">
        <f t="shared" si="64"/>
        <v>0.56226746730242994</v>
      </c>
      <c r="I693">
        <f t="shared" si="65"/>
        <v>3.190291726957728E-4</v>
      </c>
    </row>
    <row r="694" spans="1:9">
      <c r="A694" s="3" t="s">
        <v>564</v>
      </c>
      <c r="B694">
        <v>5.29</v>
      </c>
      <c r="C694" s="4">
        <v>218</v>
      </c>
      <c r="D694">
        <f t="shared" si="60"/>
        <v>41.209829867674856</v>
      </c>
      <c r="E694" s="6">
        <f t="shared" si="61"/>
        <v>1.9421402563803315E-4</v>
      </c>
      <c r="F694" s="7">
        <f t="shared" si="62"/>
        <v>0.89183258750989891</v>
      </c>
      <c r="G694" s="6">
        <f t="shared" si="63"/>
        <v>4.8027251152563241E-4</v>
      </c>
      <c r="H694" s="7">
        <f t="shared" si="64"/>
        <v>0.56274773981395554</v>
      </c>
      <c r="I694">
        <f t="shared" si="65"/>
        <v>6.4495948068454823E-4</v>
      </c>
    </row>
    <row r="695" spans="1:9">
      <c r="A695" s="3" t="s">
        <v>472</v>
      </c>
      <c r="B695">
        <v>10.69</v>
      </c>
      <c r="C695" s="4">
        <v>440</v>
      </c>
      <c r="D695">
        <f t="shared" si="60"/>
        <v>41.159962581852199</v>
      </c>
      <c r="E695" s="6">
        <f t="shared" si="61"/>
        <v>3.9199161137951647E-4</v>
      </c>
      <c r="F695" s="7">
        <f t="shared" si="62"/>
        <v>0.89222457912127839</v>
      </c>
      <c r="G695" s="6">
        <f t="shared" si="63"/>
        <v>9.7053178605085251E-4</v>
      </c>
      <c r="H695" s="7">
        <f t="shared" si="64"/>
        <v>0.56371827160000643</v>
      </c>
      <c r="I695">
        <f t="shared" si="65"/>
        <v>2.8298184425956663E-4</v>
      </c>
    </row>
    <row r="696" spans="1:9">
      <c r="A696" s="3" t="s">
        <v>310</v>
      </c>
      <c r="B696">
        <v>4.6900000000000004</v>
      </c>
      <c r="C696" s="4">
        <v>193</v>
      </c>
      <c r="D696">
        <f t="shared" si="60"/>
        <v>41.151385927505324</v>
      </c>
      <c r="E696" s="6">
        <f t="shared" si="61"/>
        <v>1.7194177499146973E-4</v>
      </c>
      <c r="F696" s="7">
        <f t="shared" si="62"/>
        <v>0.89239652089626986</v>
      </c>
      <c r="G696" s="6">
        <f t="shared" si="63"/>
        <v>4.2579925880060799E-4</v>
      </c>
      <c r="H696" s="7">
        <f t="shared" si="64"/>
        <v>0.56414407085880702</v>
      </c>
      <c r="I696">
        <f t="shared" si="65"/>
        <v>1.6601110707203937E-4</v>
      </c>
    </row>
    <row r="697" spans="1:9">
      <c r="A697" s="3" t="s">
        <v>446</v>
      </c>
      <c r="B697">
        <v>2.75</v>
      </c>
      <c r="C697" s="4">
        <v>113</v>
      </c>
      <c r="D697">
        <f t="shared" si="60"/>
        <v>41.090909090909093</v>
      </c>
      <c r="E697" s="6">
        <f t="shared" si="61"/>
        <v>1.0067057292246673E-4</v>
      </c>
      <c r="F697" s="7">
        <f t="shared" si="62"/>
        <v>0.89249719146919237</v>
      </c>
      <c r="G697" s="6">
        <f t="shared" si="63"/>
        <v>2.4966907498969549E-4</v>
      </c>
      <c r="H697" s="7">
        <f t="shared" si="64"/>
        <v>0.56439373993379671</v>
      </c>
      <c r="I697">
        <f t="shared" si="65"/>
        <v>4.3345636433633761E-4</v>
      </c>
    </row>
    <row r="698" spans="1:9">
      <c r="A698" s="3" t="s">
        <v>421</v>
      </c>
      <c r="B698">
        <v>7.18</v>
      </c>
      <c r="C698" s="4">
        <v>295</v>
      </c>
      <c r="D698">
        <f t="shared" si="60"/>
        <v>41.086350974930362</v>
      </c>
      <c r="E698" s="6">
        <f t="shared" si="61"/>
        <v>2.6281255762944855E-4</v>
      </c>
      <c r="F698" s="7">
        <f t="shared" si="62"/>
        <v>0.89276000402682187</v>
      </c>
      <c r="G698" s="6">
        <f t="shared" si="63"/>
        <v>6.518632576094594E-4</v>
      </c>
      <c r="H698" s="7">
        <f t="shared" si="64"/>
        <v>0.56504560319140618</v>
      </c>
      <c r="I698">
        <f t="shared" si="65"/>
        <v>3.6471592995013236E-4</v>
      </c>
    </row>
    <row r="699" spans="1:9">
      <c r="A699" s="3" t="s">
        <v>394</v>
      </c>
      <c r="B699">
        <v>6.04</v>
      </c>
      <c r="C699" s="4">
        <v>248</v>
      </c>
      <c r="D699">
        <f t="shared" si="60"/>
        <v>41.059602649006621</v>
      </c>
      <c r="E699" s="6">
        <f t="shared" si="61"/>
        <v>2.2094072641390929E-4</v>
      </c>
      <c r="F699" s="7">
        <f t="shared" si="62"/>
        <v>0.89298094475323575</v>
      </c>
      <c r="G699" s="6">
        <f t="shared" si="63"/>
        <v>5.4836407743191296E-4</v>
      </c>
      <c r="H699" s="7">
        <f t="shared" si="64"/>
        <v>0.56559396726883804</v>
      </c>
      <c r="I699">
        <f t="shared" si="65"/>
        <v>1.1778106228688134E-4</v>
      </c>
    </row>
    <row r="700" spans="1:9">
      <c r="A700" s="3" t="s">
        <v>288</v>
      </c>
      <c r="B700">
        <v>1.95</v>
      </c>
      <c r="C700" s="4">
        <v>80</v>
      </c>
      <c r="D700">
        <f t="shared" si="60"/>
        <v>41.025641025641029</v>
      </c>
      <c r="E700" s="6">
        <f t="shared" si="61"/>
        <v>7.1271202069002999E-5</v>
      </c>
      <c r="F700" s="7">
        <f t="shared" si="62"/>
        <v>0.89305221595530471</v>
      </c>
      <c r="G700" s="6">
        <f t="shared" si="63"/>
        <v>1.770380713563295E-4</v>
      </c>
      <c r="H700" s="7">
        <f t="shared" si="64"/>
        <v>0.56577100534019442</v>
      </c>
      <c r="I700">
        <f t="shared" si="65"/>
        <v>2.2835283149025276E-4</v>
      </c>
    </row>
    <row r="701" spans="1:9">
      <c r="A701" s="3" t="s">
        <v>220</v>
      </c>
      <c r="B701">
        <v>3.78</v>
      </c>
      <c r="C701" s="4">
        <v>155</v>
      </c>
      <c r="D701">
        <f t="shared" si="60"/>
        <v>41.005291005291006</v>
      </c>
      <c r="E701" s="6">
        <f t="shared" si="61"/>
        <v>1.3808795400869331E-4</v>
      </c>
      <c r="F701" s="7">
        <f t="shared" si="62"/>
        <v>0.89319030390931342</v>
      </c>
      <c r="G701" s="6">
        <f t="shared" si="63"/>
        <v>3.4318149216765414E-4</v>
      </c>
      <c r="H701" s="7">
        <f t="shared" si="64"/>
        <v>0.56611418683236203</v>
      </c>
      <c r="I701">
        <f t="shared" si="65"/>
        <v>4.0847575569613603E-4</v>
      </c>
    </row>
    <row r="702" spans="1:9">
      <c r="A702" s="3" t="s">
        <v>386</v>
      </c>
      <c r="B702">
        <v>6.76</v>
      </c>
      <c r="C702" s="4">
        <v>277</v>
      </c>
      <c r="D702">
        <f t="shared" si="60"/>
        <v>40.976331360946745</v>
      </c>
      <c r="E702" s="6">
        <f t="shared" si="61"/>
        <v>2.4677653716392286E-4</v>
      </c>
      <c r="F702" s="7">
        <f t="shared" si="62"/>
        <v>0.89343708044647729</v>
      </c>
      <c r="G702" s="6">
        <f t="shared" si="63"/>
        <v>6.1373198070194235E-4</v>
      </c>
      <c r="H702" s="7">
        <f t="shared" si="64"/>
        <v>0.56672791881306395</v>
      </c>
      <c r="I702">
        <f t="shared" si="65"/>
        <v>1.4326572604028698E-4</v>
      </c>
    </row>
    <row r="703" spans="1:9">
      <c r="A703" s="3" t="s">
        <v>364</v>
      </c>
      <c r="B703">
        <v>2.37</v>
      </c>
      <c r="C703" s="4">
        <v>97</v>
      </c>
      <c r="D703">
        <f t="shared" si="60"/>
        <v>40.928270042194093</v>
      </c>
      <c r="E703" s="6">
        <f t="shared" si="61"/>
        <v>8.641633250866613E-5</v>
      </c>
      <c r="F703" s="7">
        <f t="shared" si="62"/>
        <v>0.89352349677898601</v>
      </c>
      <c r="G703" s="6">
        <f t="shared" si="63"/>
        <v>2.1516934826384666E-4</v>
      </c>
      <c r="H703" s="7">
        <f t="shared" si="64"/>
        <v>0.56694308816132777</v>
      </c>
      <c r="I703">
        <f t="shared" si="65"/>
        <v>2.5881197969157554E-4</v>
      </c>
    </row>
    <row r="704" spans="1:9">
      <c r="A704" s="3" t="s">
        <v>788</v>
      </c>
      <c r="B704">
        <v>4.28</v>
      </c>
      <c r="C704" s="4">
        <v>175</v>
      </c>
      <c r="D704">
        <f t="shared" si="60"/>
        <v>40.887850467289717</v>
      </c>
      <c r="E704" s="6">
        <f t="shared" si="61"/>
        <v>1.5590575452594405E-4</v>
      </c>
      <c r="F704" s="7">
        <f t="shared" si="62"/>
        <v>0.89367940253351197</v>
      </c>
      <c r="G704" s="6">
        <f t="shared" si="63"/>
        <v>3.885758694385079E-4</v>
      </c>
      <c r="H704" s="7">
        <f t="shared" si="64"/>
        <v>0.56733166403076629</v>
      </c>
      <c r="I704">
        <f t="shared" si="65"/>
        <v>1.0809236840486625E-3</v>
      </c>
    </row>
    <row r="705" spans="1:9">
      <c r="A705" s="3" t="s">
        <v>511</v>
      </c>
      <c r="B705">
        <v>17.82</v>
      </c>
      <c r="C705" s="4">
        <v>722</v>
      </c>
      <c r="D705">
        <f t="shared" ref="D705:D768" si="66">C705/B705</f>
        <v>40.516273849607181</v>
      </c>
      <c r="E705" s="6">
        <f t="shared" si="61"/>
        <v>6.4322259867275204E-4</v>
      </c>
      <c r="F705" s="7">
        <f t="shared" si="62"/>
        <v>0.89432262513218475</v>
      </c>
      <c r="G705" s="6">
        <f t="shared" si="63"/>
        <v>1.6178556059332266E-3</v>
      </c>
      <c r="H705" s="7">
        <f t="shared" si="64"/>
        <v>0.56894951963669949</v>
      </c>
      <c r="I705">
        <f t="shared" si="65"/>
        <v>8.3602507555124994E-4</v>
      </c>
    </row>
    <row r="706" spans="1:9">
      <c r="A706" s="3" t="s">
        <v>990</v>
      </c>
      <c r="B706">
        <v>13.78</v>
      </c>
      <c r="C706" s="4">
        <v>558</v>
      </c>
      <c r="D706">
        <f t="shared" si="66"/>
        <v>40.493468795355589</v>
      </c>
      <c r="E706" s="6">
        <f t="shared" si="61"/>
        <v>4.9711663443129594E-4</v>
      </c>
      <c r="F706" s="7">
        <f t="shared" si="62"/>
        <v>0.89481974176661605</v>
      </c>
      <c r="G706" s="6">
        <f t="shared" si="63"/>
        <v>1.2510690375847286E-3</v>
      </c>
      <c r="H706" s="7">
        <f t="shared" si="64"/>
        <v>0.57020058867428425</v>
      </c>
      <c r="I706">
        <f t="shared" si="65"/>
        <v>3.2348550415894906E-4</v>
      </c>
    </row>
    <row r="707" spans="1:9">
      <c r="A707" s="3" t="s">
        <v>15</v>
      </c>
      <c r="B707">
        <v>5.32</v>
      </c>
      <c r="C707" s="4">
        <v>214</v>
      </c>
      <c r="D707">
        <f t="shared" si="66"/>
        <v>40.225563909774436</v>
      </c>
      <c r="E707" s="6">
        <f t="shared" ref="E707:E770" si="67">C707/1122473</f>
        <v>1.9065046553458302E-4</v>
      </c>
      <c r="F707" s="7">
        <f t="shared" ref="F707:F770" si="68">F706+E707</f>
        <v>0.89501039223215062</v>
      </c>
      <c r="G707" s="6">
        <f t="shared" ref="G707:G770" si="69">B707/11014.58</f>
        <v>4.8299617416188367E-4</v>
      </c>
      <c r="H707" s="7">
        <f t="shared" ref="H707:H770" si="70">H706+G707</f>
        <v>0.57068358484844617</v>
      </c>
      <c r="I707">
        <f t="shared" ref="I707:I770" si="71">F707*H708-F708*H707</f>
        <v>2.237796996080732E-4</v>
      </c>
    </row>
    <row r="708" spans="1:9">
      <c r="A708" s="3" t="s">
        <v>1050</v>
      </c>
      <c r="B708">
        <v>3.68</v>
      </c>
      <c r="C708" s="4">
        <v>148</v>
      </c>
      <c r="D708">
        <f t="shared" si="66"/>
        <v>40.217391304347821</v>
      </c>
      <c r="E708" s="6">
        <f t="shared" si="67"/>
        <v>1.3185172382765555E-4</v>
      </c>
      <c r="F708" s="7">
        <f t="shared" si="68"/>
        <v>0.8951422439559783</v>
      </c>
      <c r="G708" s="6">
        <f t="shared" si="69"/>
        <v>3.3410261671348342E-4</v>
      </c>
      <c r="H708" s="7">
        <f t="shared" si="70"/>
        <v>0.57101768746515968</v>
      </c>
      <c r="I708">
        <f t="shared" si="71"/>
        <v>2.1240832990832015E-4</v>
      </c>
    </row>
    <row r="709" spans="1:9">
      <c r="A709" s="3" t="s">
        <v>568</v>
      </c>
      <c r="B709">
        <v>3.49</v>
      </c>
      <c r="C709" s="4">
        <v>140</v>
      </c>
      <c r="D709">
        <f t="shared" si="66"/>
        <v>40.114613180515754</v>
      </c>
      <c r="E709" s="6">
        <f t="shared" si="67"/>
        <v>1.2472460362075523E-4</v>
      </c>
      <c r="F709" s="7">
        <f t="shared" si="68"/>
        <v>0.89526696855959909</v>
      </c>
      <c r="G709" s="6">
        <f t="shared" si="69"/>
        <v>3.1685275335055903E-4</v>
      </c>
      <c r="H709" s="7">
        <f t="shared" si="70"/>
        <v>0.57133454021851027</v>
      </c>
      <c r="I709">
        <f t="shared" si="71"/>
        <v>3.9791151056345342E-4</v>
      </c>
    </row>
    <row r="710" spans="1:9">
      <c r="A710" s="3" t="s">
        <v>874</v>
      </c>
      <c r="B710">
        <v>6.53</v>
      </c>
      <c r="C710" s="4">
        <v>261</v>
      </c>
      <c r="D710">
        <f t="shared" si="66"/>
        <v>39.969372128637055</v>
      </c>
      <c r="E710" s="6">
        <f t="shared" si="67"/>
        <v>2.3252229675012229E-4</v>
      </c>
      <c r="F710" s="7">
        <f t="shared" si="68"/>
        <v>0.89549949085634917</v>
      </c>
      <c r="G710" s="6">
        <f t="shared" si="69"/>
        <v>5.9285056715734964E-4</v>
      </c>
      <c r="H710" s="7">
        <f t="shared" si="70"/>
        <v>0.57192739078566757</v>
      </c>
      <c r="I710">
        <f t="shared" si="71"/>
        <v>3.8014494282678779E-4</v>
      </c>
    </row>
    <row r="711" spans="1:9">
      <c r="A711" s="3" t="s">
        <v>1033</v>
      </c>
      <c r="B711">
        <v>6.23</v>
      </c>
      <c r="C711" s="4">
        <v>248</v>
      </c>
      <c r="D711">
        <f t="shared" si="66"/>
        <v>39.807383627608345</v>
      </c>
      <c r="E711" s="6">
        <f t="shared" si="67"/>
        <v>2.2094072641390929E-4</v>
      </c>
      <c r="F711" s="7">
        <f t="shared" si="68"/>
        <v>0.89572043158276304</v>
      </c>
      <c r="G711" s="6">
        <f t="shared" si="69"/>
        <v>5.656139407948374E-4</v>
      </c>
      <c r="H711" s="7">
        <f t="shared" si="70"/>
        <v>0.57249300472646236</v>
      </c>
      <c r="I711">
        <f t="shared" si="71"/>
        <v>6.7581480495237933E-4</v>
      </c>
    </row>
    <row r="712" spans="1:9">
      <c r="A712" s="3" t="s">
        <v>598</v>
      </c>
      <c r="B712">
        <v>11.07</v>
      </c>
      <c r="C712" s="4">
        <v>440</v>
      </c>
      <c r="D712">
        <f t="shared" si="66"/>
        <v>39.747064137308037</v>
      </c>
      <c r="E712" s="6">
        <f t="shared" si="67"/>
        <v>3.9199161137951647E-4</v>
      </c>
      <c r="F712" s="7">
        <f t="shared" si="68"/>
        <v>0.89611242319414253</v>
      </c>
      <c r="G712" s="6">
        <f t="shared" si="69"/>
        <v>1.0050315127767015E-3</v>
      </c>
      <c r="H712" s="7">
        <f t="shared" si="70"/>
        <v>0.57349803623923912</v>
      </c>
      <c r="I712">
        <f t="shared" si="71"/>
        <v>4.3355373104603245E-4</v>
      </c>
    </row>
    <row r="713" spans="1:9">
      <c r="A713" s="3" t="s">
        <v>605</v>
      </c>
      <c r="B713">
        <v>7.1</v>
      </c>
      <c r="C713" s="4">
        <v>282</v>
      </c>
      <c r="D713">
        <f t="shared" si="66"/>
        <v>39.718309859154928</v>
      </c>
      <c r="E713" s="6">
        <f t="shared" si="67"/>
        <v>2.5123098729323557E-4</v>
      </c>
      <c r="F713" s="7">
        <f t="shared" si="68"/>
        <v>0.89636365418143571</v>
      </c>
      <c r="G713" s="6">
        <f t="shared" si="69"/>
        <v>6.4460015724612286E-4</v>
      </c>
      <c r="H713" s="7">
        <f t="shared" si="70"/>
        <v>0.57414263639648522</v>
      </c>
      <c r="I713">
        <f t="shared" si="71"/>
        <v>1.1724272677992031E-3</v>
      </c>
    </row>
    <row r="714" spans="1:9">
      <c r="A714" s="3" t="s">
        <v>479</v>
      </c>
      <c r="B714">
        <v>19.190000000000001</v>
      </c>
      <c r="C714" s="4">
        <v>761</v>
      </c>
      <c r="D714">
        <f t="shared" si="66"/>
        <v>39.656070870244918</v>
      </c>
      <c r="E714" s="6">
        <f t="shared" si="67"/>
        <v>6.7796730968139101E-4</v>
      </c>
      <c r="F714" s="7">
        <f t="shared" si="68"/>
        <v>0.8970416214911171</v>
      </c>
      <c r="G714" s="6">
        <f t="shared" si="69"/>
        <v>1.7422361996553661E-3</v>
      </c>
      <c r="H714" s="7">
        <f t="shared" si="70"/>
        <v>0.57588487259614063</v>
      </c>
      <c r="I714">
        <f t="shared" si="71"/>
        <v>2.7739444777874489E-4</v>
      </c>
    </row>
    <row r="715" spans="1:9">
      <c r="A715" s="3" t="s">
        <v>189</v>
      </c>
      <c r="B715">
        <v>4.54</v>
      </c>
      <c r="C715" s="4">
        <v>180</v>
      </c>
      <c r="D715">
        <f t="shared" si="66"/>
        <v>39.647577092511014</v>
      </c>
      <c r="E715" s="6">
        <f t="shared" si="67"/>
        <v>1.6036020465525673E-4</v>
      </c>
      <c r="F715" s="7">
        <f t="shared" si="68"/>
        <v>0.89720198169577237</v>
      </c>
      <c r="G715" s="6">
        <f t="shared" si="69"/>
        <v>4.1218094561935181E-4</v>
      </c>
      <c r="H715" s="7">
        <f t="shared" si="70"/>
        <v>0.57629705354175997</v>
      </c>
      <c r="I715">
        <f t="shared" si="71"/>
        <v>2.2828195575657073E-3</v>
      </c>
    </row>
    <row r="716" spans="1:9">
      <c r="A716" s="3" t="s">
        <v>188</v>
      </c>
      <c r="B716">
        <v>37.36</v>
      </c>
      <c r="C716" s="4">
        <v>1481</v>
      </c>
      <c r="D716">
        <f t="shared" si="66"/>
        <v>39.641327623126337</v>
      </c>
      <c r="E716" s="6">
        <f t="shared" si="67"/>
        <v>1.3194081283024179E-3</v>
      </c>
      <c r="F716" s="7">
        <f t="shared" si="68"/>
        <v>0.89852138982407481</v>
      </c>
      <c r="G716" s="6">
        <f t="shared" si="69"/>
        <v>3.3918678696781899E-3</v>
      </c>
      <c r="H716" s="7">
        <f t="shared" si="70"/>
        <v>0.57968892141143813</v>
      </c>
      <c r="I716">
        <f t="shared" si="71"/>
        <v>1.5350238242310965E-3</v>
      </c>
    </row>
    <row r="717" spans="1:9">
      <c r="A717" s="3" t="s">
        <v>960</v>
      </c>
      <c r="B717">
        <v>25.11</v>
      </c>
      <c r="C717" s="4">
        <v>994</v>
      </c>
      <c r="D717">
        <f t="shared" si="66"/>
        <v>39.585822381521304</v>
      </c>
      <c r="E717" s="6">
        <f t="shared" si="67"/>
        <v>8.8554468570736225E-4</v>
      </c>
      <c r="F717" s="7">
        <f t="shared" si="68"/>
        <v>0.89940693450978215</v>
      </c>
      <c r="G717" s="6">
        <f t="shared" si="69"/>
        <v>2.2797056265422737E-3</v>
      </c>
      <c r="H717" s="7">
        <f t="shared" si="70"/>
        <v>0.58196862703798036</v>
      </c>
      <c r="I717">
        <f t="shared" si="71"/>
        <v>3.1669190416083737E-4</v>
      </c>
    </row>
    <row r="718" spans="1:9">
      <c r="A718" s="3" t="s">
        <v>903</v>
      </c>
      <c r="B718">
        <v>5.18</v>
      </c>
      <c r="C718" s="4">
        <v>205</v>
      </c>
      <c r="D718">
        <f t="shared" si="66"/>
        <v>39.575289575289574</v>
      </c>
      <c r="E718" s="6">
        <f t="shared" si="67"/>
        <v>1.8263245530182018E-4</v>
      </c>
      <c r="F718" s="7">
        <f t="shared" si="68"/>
        <v>0.89958956696508396</v>
      </c>
      <c r="G718" s="6">
        <f t="shared" si="69"/>
        <v>4.7028574852604456E-4</v>
      </c>
      <c r="H718" s="7">
        <f t="shared" si="70"/>
        <v>0.58243891278650639</v>
      </c>
      <c r="I718">
        <f t="shared" si="71"/>
        <v>3.5101301093787285E-4</v>
      </c>
    </row>
    <row r="719" spans="1:9">
      <c r="A719" s="3" t="s">
        <v>739</v>
      </c>
      <c r="B719">
        <v>5.74</v>
      </c>
      <c r="C719" s="4">
        <v>227</v>
      </c>
      <c r="D719">
        <f t="shared" si="66"/>
        <v>39.547038327526131</v>
      </c>
      <c r="E719" s="6">
        <f t="shared" si="67"/>
        <v>2.02232035870796E-4</v>
      </c>
      <c r="F719" s="7">
        <f t="shared" si="68"/>
        <v>0.89979179900095474</v>
      </c>
      <c r="G719" s="6">
        <f t="shared" si="69"/>
        <v>5.2112745106940072E-4</v>
      </c>
      <c r="H719" s="7">
        <f t="shared" si="70"/>
        <v>0.58296004023757575</v>
      </c>
      <c r="I719">
        <f t="shared" si="71"/>
        <v>9.9100772119831149E-5</v>
      </c>
    </row>
    <row r="720" spans="1:9">
      <c r="A720" s="3" t="s">
        <v>545</v>
      </c>
      <c r="B720">
        <v>1.62</v>
      </c>
      <c r="C720" s="4">
        <v>64</v>
      </c>
      <c r="D720">
        <f t="shared" si="66"/>
        <v>39.506172839506171</v>
      </c>
      <c r="E720" s="6">
        <f t="shared" si="67"/>
        <v>5.7016961655202394E-5</v>
      </c>
      <c r="F720" s="7">
        <f t="shared" si="68"/>
        <v>0.8998488159626099</v>
      </c>
      <c r="G720" s="6">
        <f t="shared" si="69"/>
        <v>1.4707778235756606E-4</v>
      </c>
      <c r="H720" s="7">
        <f t="shared" si="70"/>
        <v>0.58310711801993331</v>
      </c>
      <c r="I720">
        <f t="shared" si="71"/>
        <v>3.4269242463647043E-4</v>
      </c>
    </row>
    <row r="721" spans="1:9">
      <c r="A721" s="3" t="s">
        <v>752</v>
      </c>
      <c r="B721">
        <v>5.6</v>
      </c>
      <c r="C721" s="4">
        <v>221</v>
      </c>
      <c r="D721">
        <f t="shared" si="66"/>
        <v>39.464285714285715</v>
      </c>
      <c r="E721" s="6">
        <f t="shared" si="67"/>
        <v>1.9688669571562079E-4</v>
      </c>
      <c r="F721" s="7">
        <f t="shared" si="68"/>
        <v>0.90004570265832551</v>
      </c>
      <c r="G721" s="6">
        <f t="shared" si="69"/>
        <v>5.0841702543356166E-4</v>
      </c>
      <c r="H721" s="7">
        <f t="shared" si="70"/>
        <v>0.5836155350453669</v>
      </c>
      <c r="I721">
        <f t="shared" si="71"/>
        <v>2.2227089494819552E-4</v>
      </c>
    </row>
    <row r="722" spans="1:9">
      <c r="A722" s="3" t="s">
        <v>941</v>
      </c>
      <c r="B722">
        <v>3.63</v>
      </c>
      <c r="C722" s="4">
        <v>143</v>
      </c>
      <c r="D722">
        <f t="shared" si="66"/>
        <v>39.393939393939398</v>
      </c>
      <c r="E722" s="6">
        <f t="shared" si="67"/>
        <v>1.2739727369834287E-4</v>
      </c>
      <c r="F722" s="7">
        <f t="shared" si="68"/>
        <v>0.90017309993202388</v>
      </c>
      <c r="G722" s="6">
        <f t="shared" si="69"/>
        <v>3.2956317898639802E-4</v>
      </c>
      <c r="H722" s="7">
        <f t="shared" si="70"/>
        <v>0.58394509822435325</v>
      </c>
      <c r="I722">
        <f t="shared" si="71"/>
        <v>4.6474823489195405E-4</v>
      </c>
    </row>
    <row r="723" spans="1:9">
      <c r="A723" s="3" t="s">
        <v>89</v>
      </c>
      <c r="B723">
        <v>7.59</v>
      </c>
      <c r="C723" s="4">
        <v>299</v>
      </c>
      <c r="D723">
        <f t="shared" si="66"/>
        <v>39.393939393939398</v>
      </c>
      <c r="E723" s="6">
        <f t="shared" si="67"/>
        <v>2.6637611773289871E-4</v>
      </c>
      <c r="F723" s="7">
        <f t="shared" si="68"/>
        <v>0.90043947604975683</v>
      </c>
      <c r="G723" s="6">
        <f t="shared" si="69"/>
        <v>6.8908664697155955E-4</v>
      </c>
      <c r="H723" s="7">
        <f t="shared" si="70"/>
        <v>0.58463418487132479</v>
      </c>
      <c r="I723">
        <f t="shared" si="71"/>
        <v>3.9692315029793424E-4</v>
      </c>
    </row>
    <row r="724" spans="1:9">
      <c r="A724" s="3" t="s">
        <v>119</v>
      </c>
      <c r="B724">
        <v>6.48</v>
      </c>
      <c r="C724" s="4">
        <v>255</v>
      </c>
      <c r="D724">
        <f t="shared" si="66"/>
        <v>39.351851851851848</v>
      </c>
      <c r="E724" s="6">
        <f t="shared" si="67"/>
        <v>2.2717695659494705E-4</v>
      </c>
      <c r="F724" s="7">
        <f t="shared" si="68"/>
        <v>0.90066665300635174</v>
      </c>
      <c r="G724" s="6">
        <f t="shared" si="69"/>
        <v>5.8831112943026425E-4</v>
      </c>
      <c r="H724" s="7">
        <f t="shared" si="70"/>
        <v>0.58522249600075504</v>
      </c>
      <c r="I724">
        <f t="shared" si="71"/>
        <v>5.3116261028984812E-4</v>
      </c>
    </row>
    <row r="725" spans="1:9">
      <c r="A725" s="3" t="s">
        <v>225</v>
      </c>
      <c r="B725">
        <v>8.67</v>
      </c>
      <c r="C725" s="4">
        <v>341</v>
      </c>
      <c r="D725">
        <f t="shared" si="66"/>
        <v>39.331026528258363</v>
      </c>
      <c r="E725" s="6">
        <f t="shared" si="67"/>
        <v>3.0379349881912528E-4</v>
      </c>
      <c r="F725" s="7">
        <f t="shared" si="68"/>
        <v>0.90097044650517089</v>
      </c>
      <c r="G725" s="6">
        <f t="shared" si="69"/>
        <v>7.8713850187660359E-4</v>
      </c>
      <c r="H725" s="7">
        <f t="shared" si="70"/>
        <v>0.58600963450263166</v>
      </c>
      <c r="I725">
        <f t="shared" si="71"/>
        <v>1.6744699346482594E-4</v>
      </c>
    </row>
    <row r="726" spans="1:9">
      <c r="A726" s="3" t="s">
        <v>28</v>
      </c>
      <c r="B726">
        <v>2.73</v>
      </c>
      <c r="C726" s="4">
        <v>107</v>
      </c>
      <c r="D726">
        <f t="shared" si="66"/>
        <v>39.194139194139197</v>
      </c>
      <c r="E726" s="6">
        <f t="shared" si="67"/>
        <v>9.5325232767291511E-5</v>
      </c>
      <c r="F726" s="7">
        <f t="shared" si="68"/>
        <v>0.90106577173793823</v>
      </c>
      <c r="G726" s="6">
        <f t="shared" si="69"/>
        <v>2.4785329989886131E-4</v>
      </c>
      <c r="H726" s="7">
        <f t="shared" si="70"/>
        <v>0.58625748780253051</v>
      </c>
      <c r="I726">
        <f t="shared" si="71"/>
        <v>1.7547040181542517E-4</v>
      </c>
    </row>
    <row r="727" spans="1:9">
      <c r="A727" s="3" t="s">
        <v>390</v>
      </c>
      <c r="B727">
        <v>2.86</v>
      </c>
      <c r="C727" s="4">
        <v>112</v>
      </c>
      <c r="D727">
        <f t="shared" si="66"/>
        <v>39.16083916083916</v>
      </c>
      <c r="E727" s="6">
        <f t="shared" si="67"/>
        <v>9.9779682896604195E-5</v>
      </c>
      <c r="F727" s="7">
        <f t="shared" si="68"/>
        <v>0.90116555142083488</v>
      </c>
      <c r="G727" s="6">
        <f t="shared" si="69"/>
        <v>2.5965583798928329E-4</v>
      </c>
      <c r="H727" s="7">
        <f t="shared" si="70"/>
        <v>0.58651714364051977</v>
      </c>
      <c r="I727">
        <f t="shared" si="71"/>
        <v>1.0185011099972385E-4</v>
      </c>
    </row>
    <row r="728" spans="1:9">
      <c r="A728" s="3" t="s">
        <v>646</v>
      </c>
      <c r="B728">
        <v>1.66</v>
      </c>
      <c r="C728" s="4">
        <v>65</v>
      </c>
      <c r="D728">
        <f t="shared" si="66"/>
        <v>39.156626506024097</v>
      </c>
      <c r="E728" s="6">
        <f t="shared" si="67"/>
        <v>5.7907851681064933E-5</v>
      </c>
      <c r="F728" s="7">
        <f t="shared" si="68"/>
        <v>0.9012234592725159</v>
      </c>
      <c r="G728" s="6">
        <f t="shared" si="69"/>
        <v>1.5070933253923436E-4</v>
      </c>
      <c r="H728" s="7">
        <f t="shared" si="70"/>
        <v>0.58666785297305901</v>
      </c>
      <c r="I728">
        <f t="shared" si="71"/>
        <v>3.6200997660218448E-4</v>
      </c>
    </row>
    <row r="729" spans="1:9">
      <c r="A729" s="3" t="s">
        <v>924</v>
      </c>
      <c r="B729">
        <v>5.9</v>
      </c>
      <c r="C729" s="4">
        <v>231</v>
      </c>
      <c r="D729">
        <f t="shared" si="66"/>
        <v>39.152542372881356</v>
      </c>
      <c r="E729" s="6">
        <f t="shared" si="67"/>
        <v>2.0579559597424615E-4</v>
      </c>
      <c r="F729" s="7">
        <f t="shared" si="68"/>
        <v>0.90142925486849013</v>
      </c>
      <c r="G729" s="6">
        <f t="shared" si="69"/>
        <v>5.3565365179607401E-4</v>
      </c>
      <c r="H729" s="7">
        <f t="shared" si="70"/>
        <v>0.5872035066248551</v>
      </c>
      <c r="I729">
        <f t="shared" si="71"/>
        <v>2.7427478216501822E-4</v>
      </c>
    </row>
    <row r="730" spans="1:9">
      <c r="A730" s="3" t="s">
        <v>772</v>
      </c>
      <c r="B730">
        <v>4.47</v>
      </c>
      <c r="C730" s="4">
        <v>175</v>
      </c>
      <c r="D730">
        <f t="shared" si="66"/>
        <v>39.149888143176739</v>
      </c>
      <c r="E730" s="6">
        <f t="shared" si="67"/>
        <v>1.5590575452594405E-4</v>
      </c>
      <c r="F730" s="7">
        <f t="shared" si="68"/>
        <v>0.90158516062301608</v>
      </c>
      <c r="G730" s="6">
        <f t="shared" si="69"/>
        <v>4.0582573280143229E-4</v>
      </c>
      <c r="H730" s="7">
        <f t="shared" si="70"/>
        <v>0.58760933235765656</v>
      </c>
      <c r="I730">
        <f t="shared" si="71"/>
        <v>1.5830976349984205E-4</v>
      </c>
    </row>
    <row r="731" spans="1:9">
      <c r="A731" s="3" t="s">
        <v>380</v>
      </c>
      <c r="B731">
        <v>2.58</v>
      </c>
      <c r="C731" s="4">
        <v>101</v>
      </c>
      <c r="D731">
        <f t="shared" si="66"/>
        <v>39.147286821705428</v>
      </c>
      <c r="E731" s="6">
        <f t="shared" si="67"/>
        <v>8.9979892612116288E-5</v>
      </c>
      <c r="F731" s="7">
        <f t="shared" si="68"/>
        <v>0.90167514051562825</v>
      </c>
      <c r="G731" s="6">
        <f t="shared" si="69"/>
        <v>2.3423498671760521E-4</v>
      </c>
      <c r="H731" s="7">
        <f t="shared" si="70"/>
        <v>0.58784356734437415</v>
      </c>
      <c r="I731">
        <f t="shared" si="71"/>
        <v>4.887492905942814E-4</v>
      </c>
    </row>
    <row r="732" spans="1:9">
      <c r="A732" s="3" t="s">
        <v>101</v>
      </c>
      <c r="B732">
        <v>7.96</v>
      </c>
      <c r="C732" s="4">
        <v>311</v>
      </c>
      <c r="D732">
        <f t="shared" si="66"/>
        <v>39.070351758793969</v>
      </c>
      <c r="E732" s="6">
        <f t="shared" si="67"/>
        <v>2.7706679804324913E-4</v>
      </c>
      <c r="F732" s="7">
        <f t="shared" si="68"/>
        <v>0.90195220731367154</v>
      </c>
      <c r="G732" s="6">
        <f t="shared" si="69"/>
        <v>7.2267848615199131E-4</v>
      </c>
      <c r="H732" s="7">
        <f t="shared" si="70"/>
        <v>0.58856624583052619</v>
      </c>
      <c r="I732">
        <f t="shared" si="71"/>
        <v>1.5719624115184683E-4</v>
      </c>
    </row>
    <row r="733" spans="1:9">
      <c r="A733" s="3" t="s">
        <v>214</v>
      </c>
      <c r="B733">
        <v>2.56</v>
      </c>
      <c r="C733" s="4">
        <v>100</v>
      </c>
      <c r="D733">
        <f t="shared" si="66"/>
        <v>39.0625</v>
      </c>
      <c r="E733" s="6">
        <f t="shared" si="67"/>
        <v>8.9089002586253748E-5</v>
      </c>
      <c r="F733" s="7">
        <f t="shared" si="68"/>
        <v>0.90204129631625785</v>
      </c>
      <c r="G733" s="6">
        <f t="shared" si="69"/>
        <v>2.3241921162677108E-4</v>
      </c>
      <c r="H733" s="7">
        <f t="shared" si="70"/>
        <v>0.58879866504215295</v>
      </c>
      <c r="I733">
        <f t="shared" si="71"/>
        <v>6.2767161534882376E-4</v>
      </c>
    </row>
    <row r="734" spans="1:9">
      <c r="A734" s="3" t="s">
        <v>463</v>
      </c>
      <c r="B734">
        <v>10.220000000000001</v>
      </c>
      <c r="C734" s="4">
        <v>399</v>
      </c>
      <c r="D734">
        <f t="shared" si="66"/>
        <v>39.041095890410958</v>
      </c>
      <c r="E734" s="6">
        <f t="shared" si="67"/>
        <v>3.5546512031915244E-4</v>
      </c>
      <c r="F734" s="7">
        <f t="shared" si="68"/>
        <v>0.90239676143657699</v>
      </c>
      <c r="G734" s="6">
        <f t="shared" si="69"/>
        <v>9.2786107141625018E-4</v>
      </c>
      <c r="H734" s="7">
        <f t="shared" si="70"/>
        <v>0.58972652611356924</v>
      </c>
      <c r="I734">
        <f t="shared" si="71"/>
        <v>2.7398017466928604E-4</v>
      </c>
    </row>
    <row r="735" spans="1:9">
      <c r="A735" s="3" t="s">
        <v>29</v>
      </c>
      <c r="B735">
        <v>4.46</v>
      </c>
      <c r="C735" s="4">
        <v>174</v>
      </c>
      <c r="D735">
        <f t="shared" si="66"/>
        <v>39.013452914798208</v>
      </c>
      <c r="E735" s="6">
        <f t="shared" si="67"/>
        <v>1.5501486450008152E-4</v>
      </c>
      <c r="F735" s="7">
        <f t="shared" si="68"/>
        <v>0.90255177630107708</v>
      </c>
      <c r="G735" s="6">
        <f t="shared" si="69"/>
        <v>4.0491784525601522E-4</v>
      </c>
      <c r="H735" s="7">
        <f t="shared" si="70"/>
        <v>0.59013144395882522</v>
      </c>
      <c r="I735">
        <f t="shared" si="71"/>
        <v>5.5873595981992263E-4</v>
      </c>
    </row>
    <row r="736" spans="1:9">
      <c r="A736" s="3" t="s">
        <v>427</v>
      </c>
      <c r="B736">
        <v>9.09</v>
      </c>
      <c r="C736" s="4">
        <v>354</v>
      </c>
      <c r="D736">
        <f t="shared" si="66"/>
        <v>38.943894389438945</v>
      </c>
      <c r="E736" s="6">
        <f t="shared" si="67"/>
        <v>3.1537506915533826E-4</v>
      </c>
      <c r="F736" s="7">
        <f t="shared" si="68"/>
        <v>0.90286715137023243</v>
      </c>
      <c r="G736" s="6">
        <f t="shared" si="69"/>
        <v>8.2526977878412064E-4</v>
      </c>
      <c r="H736" s="7">
        <f t="shared" si="70"/>
        <v>0.59095671373760938</v>
      </c>
      <c r="I736">
        <f t="shared" si="71"/>
        <v>4.8095769799849641E-4</v>
      </c>
    </row>
    <row r="737" spans="1:9">
      <c r="A737" s="3" t="s">
        <v>947</v>
      </c>
      <c r="B737">
        <v>7.82</v>
      </c>
      <c r="C737" s="4">
        <v>304</v>
      </c>
      <c r="D737">
        <f t="shared" si="66"/>
        <v>38.874680306905368</v>
      </c>
      <c r="E737" s="6">
        <f t="shared" si="67"/>
        <v>2.7083056786221136E-4</v>
      </c>
      <c r="F737" s="7">
        <f t="shared" si="68"/>
        <v>0.90313798193809469</v>
      </c>
      <c r="G737" s="6">
        <f t="shared" si="69"/>
        <v>7.0996806051615226E-4</v>
      </c>
      <c r="H737" s="7">
        <f t="shared" si="70"/>
        <v>0.59166668179812554</v>
      </c>
      <c r="I737">
        <f t="shared" si="71"/>
        <v>4.0206704861478482E-4</v>
      </c>
    </row>
    <row r="738" spans="1:9">
      <c r="A738" s="3" t="s">
        <v>266</v>
      </c>
      <c r="B738">
        <v>6.53</v>
      </c>
      <c r="C738" s="4">
        <v>253</v>
      </c>
      <c r="D738">
        <f t="shared" si="66"/>
        <v>38.744257274119448</v>
      </c>
      <c r="E738" s="6">
        <f t="shared" si="67"/>
        <v>2.2539517654322197E-4</v>
      </c>
      <c r="F738" s="7">
        <f t="shared" si="68"/>
        <v>0.90336337711463788</v>
      </c>
      <c r="G738" s="6">
        <f t="shared" si="69"/>
        <v>5.9285056715734964E-4</v>
      </c>
      <c r="H738" s="7">
        <f t="shared" si="70"/>
        <v>0.59225953236528284</v>
      </c>
      <c r="I738">
        <f t="shared" si="71"/>
        <v>1.5044865610432945E-3</v>
      </c>
    </row>
    <row r="739" spans="1:9">
      <c r="A739" s="3" t="s">
        <v>417</v>
      </c>
      <c r="B739">
        <v>24.43</v>
      </c>
      <c r="C739" s="4">
        <v>946</v>
      </c>
      <c r="D739">
        <f t="shared" si="66"/>
        <v>38.722881702824395</v>
      </c>
      <c r="E739" s="6">
        <f t="shared" si="67"/>
        <v>8.4278196446596046E-4</v>
      </c>
      <c r="F739" s="7">
        <f t="shared" si="68"/>
        <v>0.90420615907910384</v>
      </c>
      <c r="G739" s="6">
        <f t="shared" si="69"/>
        <v>2.2179692734539129E-3</v>
      </c>
      <c r="H739" s="7">
        <f t="shared" si="70"/>
        <v>0.5944775016387368</v>
      </c>
      <c r="I739">
        <f t="shared" si="71"/>
        <v>4.4189475562117497E-4</v>
      </c>
    </row>
    <row r="740" spans="1:9">
      <c r="A740" s="3" t="s">
        <v>85</v>
      </c>
      <c r="B740">
        <v>7.17</v>
      </c>
      <c r="C740" s="4">
        <v>277</v>
      </c>
      <c r="D740">
        <f t="shared" si="66"/>
        <v>38.633193863319384</v>
      </c>
      <c r="E740" s="6">
        <f t="shared" si="67"/>
        <v>2.4677653716392286E-4</v>
      </c>
      <c r="F740" s="7">
        <f t="shared" si="68"/>
        <v>0.90445293561626772</v>
      </c>
      <c r="G740" s="6">
        <f t="shared" si="69"/>
        <v>6.5095537006404239E-4</v>
      </c>
      <c r="H740" s="7">
        <f t="shared" si="70"/>
        <v>0.59512845700880079</v>
      </c>
      <c r="I740">
        <f t="shared" si="71"/>
        <v>6.585392507869603E-4</v>
      </c>
    </row>
    <row r="741" spans="1:9">
      <c r="A741" s="3" t="s">
        <v>96</v>
      </c>
      <c r="B741">
        <v>10.68</v>
      </c>
      <c r="C741" s="4">
        <v>412</v>
      </c>
      <c r="D741">
        <f t="shared" si="66"/>
        <v>38.576779026217231</v>
      </c>
      <c r="E741" s="6">
        <f t="shared" si="67"/>
        <v>3.6704669065536541E-4</v>
      </c>
      <c r="F741" s="7">
        <f t="shared" si="68"/>
        <v>0.90481998230692307</v>
      </c>
      <c r="G741" s="6">
        <f t="shared" si="69"/>
        <v>9.696238985054355E-4</v>
      </c>
      <c r="H741" s="7">
        <f t="shared" si="70"/>
        <v>0.5960980809073062</v>
      </c>
      <c r="I741">
        <f t="shared" si="71"/>
        <v>3.4198171640620334E-4</v>
      </c>
    </row>
    <row r="742" spans="1:9">
      <c r="A742" s="3" t="s">
        <v>361</v>
      </c>
      <c r="B742">
        <v>5.54</v>
      </c>
      <c r="C742" s="4">
        <v>213</v>
      </c>
      <c r="D742">
        <f t="shared" si="66"/>
        <v>38.447653429602887</v>
      </c>
      <c r="E742" s="6">
        <f t="shared" si="67"/>
        <v>1.8975957550872047E-4</v>
      </c>
      <c r="F742" s="7">
        <f t="shared" si="68"/>
        <v>0.90500974188243177</v>
      </c>
      <c r="G742" s="6">
        <f t="shared" si="69"/>
        <v>5.0296970016105926E-4</v>
      </c>
      <c r="H742" s="7">
        <f t="shared" si="70"/>
        <v>0.59660105060746726</v>
      </c>
      <c r="I742">
        <f t="shared" si="71"/>
        <v>9.4541618483323653E-4</v>
      </c>
    </row>
    <row r="743" spans="1:9">
      <c r="A743" s="3" t="s">
        <v>580</v>
      </c>
      <c r="B743">
        <v>15.31</v>
      </c>
      <c r="C743" s="4">
        <v>588</v>
      </c>
      <c r="D743">
        <f t="shared" si="66"/>
        <v>38.406270411495754</v>
      </c>
      <c r="E743" s="6">
        <f t="shared" si="67"/>
        <v>5.2384333520717199E-4</v>
      </c>
      <c r="F743" s="7">
        <f t="shared" si="68"/>
        <v>0.90553358521763894</v>
      </c>
      <c r="G743" s="6">
        <f t="shared" si="69"/>
        <v>1.3899758320335411E-3</v>
      </c>
      <c r="H743" s="7">
        <f t="shared" si="70"/>
        <v>0.59799102643950086</v>
      </c>
      <c r="I743">
        <f t="shared" si="71"/>
        <v>1.074620282323413E-3</v>
      </c>
    </row>
    <row r="744" spans="1:9">
      <c r="A744" s="3" t="s">
        <v>47</v>
      </c>
      <c r="B744">
        <v>17.399999999999999</v>
      </c>
      <c r="C744" s="4">
        <v>668</v>
      </c>
      <c r="D744">
        <f t="shared" si="66"/>
        <v>38.390804597701155</v>
      </c>
      <c r="E744" s="6">
        <f t="shared" si="67"/>
        <v>5.9511453727617504E-4</v>
      </c>
      <c r="F744" s="7">
        <f t="shared" si="68"/>
        <v>0.90612869975491506</v>
      </c>
      <c r="G744" s="6">
        <f t="shared" si="69"/>
        <v>1.5797243290257095E-3</v>
      </c>
      <c r="H744" s="7">
        <f t="shared" si="70"/>
        <v>0.59957075076852662</v>
      </c>
      <c r="I744">
        <f t="shared" si="71"/>
        <v>1.8841646572698156E-4</v>
      </c>
    </row>
    <row r="745" spans="1:9">
      <c r="A745" s="3" t="s">
        <v>224</v>
      </c>
      <c r="B745">
        <v>3.05</v>
      </c>
      <c r="C745" s="4">
        <v>117</v>
      </c>
      <c r="D745">
        <f t="shared" si="66"/>
        <v>38.360655737704917</v>
      </c>
      <c r="E745" s="6">
        <f t="shared" si="67"/>
        <v>1.0423413302591688E-4</v>
      </c>
      <c r="F745" s="7">
        <f t="shared" si="68"/>
        <v>0.90623293388794102</v>
      </c>
      <c r="G745" s="6">
        <f t="shared" si="69"/>
        <v>2.7690570135220768E-4</v>
      </c>
      <c r="H745" s="7">
        <f t="shared" si="70"/>
        <v>0.59984765646987881</v>
      </c>
      <c r="I745">
        <f t="shared" si="71"/>
        <v>7.981872964274439E-4</v>
      </c>
    </row>
    <row r="746" spans="1:9">
      <c r="A746" s="3" t="s">
        <v>890</v>
      </c>
      <c r="B746">
        <v>12.91</v>
      </c>
      <c r="C746" s="4">
        <v>494</v>
      </c>
      <c r="D746">
        <f t="shared" si="66"/>
        <v>38.264910921766074</v>
      </c>
      <c r="E746" s="6">
        <f t="shared" si="67"/>
        <v>4.4009967277609352E-4</v>
      </c>
      <c r="F746" s="7">
        <f t="shared" si="68"/>
        <v>0.90667303356071716</v>
      </c>
      <c r="G746" s="6">
        <f t="shared" si="69"/>
        <v>1.1720828211334432E-3</v>
      </c>
      <c r="H746" s="7">
        <f t="shared" si="70"/>
        <v>0.60101973929101227</v>
      </c>
      <c r="I746">
        <f t="shared" si="71"/>
        <v>2.6227695013736341E-4</v>
      </c>
    </row>
    <row r="747" spans="1:9">
      <c r="A747" s="3" t="s">
        <v>696</v>
      </c>
      <c r="B747">
        <v>4.24</v>
      </c>
      <c r="C747" s="4">
        <v>162</v>
      </c>
      <c r="D747">
        <f t="shared" si="66"/>
        <v>38.20754716981132</v>
      </c>
      <c r="E747" s="6">
        <f t="shared" si="67"/>
        <v>1.4432418418973108E-4</v>
      </c>
      <c r="F747" s="7">
        <f t="shared" si="68"/>
        <v>0.9068173577449069</v>
      </c>
      <c r="G747" s="6">
        <f t="shared" si="69"/>
        <v>3.8494431925683957E-4</v>
      </c>
      <c r="H747" s="7">
        <f t="shared" si="70"/>
        <v>0.60140468361026911</v>
      </c>
      <c r="I747">
        <f t="shared" si="71"/>
        <v>5.4640377610837287E-4</v>
      </c>
    </row>
    <row r="748" spans="1:9">
      <c r="A748" s="3" t="s">
        <v>1095</v>
      </c>
      <c r="B748">
        <v>8.83</v>
      </c>
      <c r="C748" s="4">
        <v>337</v>
      </c>
      <c r="D748">
        <f t="shared" si="66"/>
        <v>38.165345413363532</v>
      </c>
      <c r="E748" s="6">
        <f t="shared" si="67"/>
        <v>3.0022993871567513E-4</v>
      </c>
      <c r="F748" s="7">
        <f t="shared" si="68"/>
        <v>0.90711758768362261</v>
      </c>
      <c r="G748" s="6">
        <f t="shared" si="69"/>
        <v>8.0166470260327677E-4</v>
      </c>
      <c r="H748" s="7">
        <f t="shared" si="70"/>
        <v>0.60220634831287234</v>
      </c>
      <c r="I748">
        <f t="shared" si="71"/>
        <v>4.4485222696444282E-4</v>
      </c>
    </row>
    <row r="749" spans="1:9">
      <c r="A749" s="3" t="s">
        <v>1067</v>
      </c>
      <c r="B749">
        <v>7.18</v>
      </c>
      <c r="C749" s="4">
        <v>273</v>
      </c>
      <c r="D749">
        <f t="shared" si="66"/>
        <v>38.022284122562674</v>
      </c>
      <c r="E749" s="6">
        <f t="shared" si="67"/>
        <v>2.4321297706047273E-4</v>
      </c>
      <c r="F749" s="7">
        <f t="shared" si="68"/>
        <v>0.90736080066068303</v>
      </c>
      <c r="G749" s="6">
        <f t="shared" si="69"/>
        <v>6.518632576094594E-4</v>
      </c>
      <c r="H749" s="7">
        <f t="shared" si="70"/>
        <v>0.60285821157048181</v>
      </c>
      <c r="I749">
        <f t="shared" si="71"/>
        <v>8.9855199407196107E-4</v>
      </c>
    </row>
    <row r="750" spans="1:9">
      <c r="A750" s="3" t="s">
        <v>79</v>
      </c>
      <c r="B750">
        <v>14.5</v>
      </c>
      <c r="C750" s="4">
        <v>551</v>
      </c>
      <c r="D750">
        <f t="shared" si="66"/>
        <v>38</v>
      </c>
      <c r="E750" s="6">
        <f t="shared" si="67"/>
        <v>4.9088040425025812E-4</v>
      </c>
      <c r="F750" s="7">
        <f t="shared" si="68"/>
        <v>0.9078516810649333</v>
      </c>
      <c r="G750" s="6">
        <f t="shared" si="69"/>
        <v>1.3164369408547581E-3</v>
      </c>
      <c r="H750" s="7">
        <f t="shared" si="70"/>
        <v>0.60417464851133651</v>
      </c>
      <c r="I750">
        <f t="shared" si="71"/>
        <v>2.5783452889760472E-4</v>
      </c>
    </row>
    <row r="751" spans="1:9">
      <c r="A751" s="3" t="s">
        <v>51</v>
      </c>
      <c r="B751">
        <v>4.16</v>
      </c>
      <c r="C751" s="4">
        <v>158</v>
      </c>
      <c r="D751">
        <f t="shared" si="66"/>
        <v>37.980769230769226</v>
      </c>
      <c r="E751" s="6">
        <f t="shared" si="67"/>
        <v>1.4076062408628092E-4</v>
      </c>
      <c r="F751" s="7">
        <f t="shared" si="68"/>
        <v>0.9079924416890196</v>
      </c>
      <c r="G751" s="6">
        <f t="shared" si="69"/>
        <v>3.7768121889350298E-4</v>
      </c>
      <c r="H751" s="7">
        <f t="shared" si="70"/>
        <v>0.60455232973022999</v>
      </c>
      <c r="I751">
        <f t="shared" si="71"/>
        <v>9.2592032189098283E-4</v>
      </c>
    </row>
    <row r="752" spans="1:9">
      <c r="A752" s="3" t="s">
        <v>506</v>
      </c>
      <c r="B752">
        <v>14.93</v>
      </c>
      <c r="C752" s="4">
        <v>566</v>
      </c>
      <c r="D752">
        <f t="shared" si="66"/>
        <v>37.910247823174814</v>
      </c>
      <c r="E752" s="6">
        <f t="shared" si="67"/>
        <v>5.0424375463819615E-4</v>
      </c>
      <c r="F752" s="7">
        <f t="shared" si="68"/>
        <v>0.9084966854436578</v>
      </c>
      <c r="G752" s="6">
        <f t="shared" si="69"/>
        <v>1.3554761053076922E-3</v>
      </c>
      <c r="H752" s="7">
        <f t="shared" si="70"/>
        <v>0.60590780583553772</v>
      </c>
      <c r="I752">
        <f t="shared" si="71"/>
        <v>2.8935846594457804E-4</v>
      </c>
    </row>
    <row r="753" spans="1:9">
      <c r="A753" s="3" t="s">
        <v>596</v>
      </c>
      <c r="B753">
        <v>4.66</v>
      </c>
      <c r="C753" s="4">
        <v>176</v>
      </c>
      <c r="D753">
        <f t="shared" si="66"/>
        <v>37.768240343347635</v>
      </c>
      <c r="E753" s="6">
        <f t="shared" si="67"/>
        <v>1.567966445518066E-4</v>
      </c>
      <c r="F753" s="7">
        <f t="shared" si="68"/>
        <v>0.90865348208820962</v>
      </c>
      <c r="G753" s="6">
        <f t="shared" si="69"/>
        <v>4.2307559616435673E-4</v>
      </c>
      <c r="H753" s="7">
        <f t="shared" si="70"/>
        <v>0.60633088143170211</v>
      </c>
      <c r="I753">
        <f t="shared" si="71"/>
        <v>5.7262807663305271E-4</v>
      </c>
    </row>
    <row r="754" spans="1:9">
      <c r="A754" s="3" t="s">
        <v>1006</v>
      </c>
      <c r="B754">
        <v>9.2200000000000006</v>
      </c>
      <c r="C754" s="4">
        <v>348</v>
      </c>
      <c r="D754">
        <f t="shared" si="66"/>
        <v>37.744034707158349</v>
      </c>
      <c r="E754" s="6">
        <f t="shared" si="67"/>
        <v>3.1002972900016305E-4</v>
      </c>
      <c r="F754" s="7">
        <f t="shared" si="68"/>
        <v>0.9089635118172098</v>
      </c>
      <c r="G754" s="6">
        <f t="shared" si="69"/>
        <v>8.3707231687454268E-4</v>
      </c>
      <c r="H754" s="7">
        <f t="shared" si="70"/>
        <v>0.60716795374857668</v>
      </c>
      <c r="I754">
        <f t="shared" si="71"/>
        <v>8.1993428287396863E-4</v>
      </c>
    </row>
    <row r="755" spans="1:9">
      <c r="A755" s="3" t="s">
        <v>1007</v>
      </c>
      <c r="B755">
        <v>13.2</v>
      </c>
      <c r="C755" s="4">
        <v>498</v>
      </c>
      <c r="D755">
        <f t="shared" si="66"/>
        <v>37.727272727272727</v>
      </c>
      <c r="E755" s="6">
        <f t="shared" si="67"/>
        <v>4.4366323287954368E-4</v>
      </c>
      <c r="F755" s="7">
        <f t="shared" si="68"/>
        <v>0.90940717505008939</v>
      </c>
      <c r="G755" s="6">
        <f t="shared" si="69"/>
        <v>1.1984115599505383E-3</v>
      </c>
      <c r="H755" s="7">
        <f t="shared" si="70"/>
        <v>0.60836636530852717</v>
      </c>
      <c r="I755">
        <f t="shared" si="71"/>
        <v>3.7869928013056775E-4</v>
      </c>
    </row>
    <row r="756" spans="1:9">
      <c r="A756" s="3" t="s">
        <v>291</v>
      </c>
      <c r="B756">
        <v>6.09</v>
      </c>
      <c r="C756" s="4">
        <v>229</v>
      </c>
      <c r="D756">
        <f t="shared" si="66"/>
        <v>37.602627257799675</v>
      </c>
      <c r="E756" s="6">
        <f t="shared" si="67"/>
        <v>2.0401381592252107E-4</v>
      </c>
      <c r="F756" s="7">
        <f t="shared" si="68"/>
        <v>0.90961118886601189</v>
      </c>
      <c r="G756" s="6">
        <f t="shared" si="69"/>
        <v>5.5290351515899835E-4</v>
      </c>
      <c r="H756" s="7">
        <f t="shared" si="70"/>
        <v>0.60891926882368619</v>
      </c>
      <c r="I756">
        <f t="shared" si="71"/>
        <v>3.9557174517668159E-4</v>
      </c>
    </row>
    <row r="757" spans="1:9">
      <c r="A757" s="3" t="s">
        <v>958</v>
      </c>
      <c r="B757">
        <v>6.36</v>
      </c>
      <c r="C757" s="4">
        <v>239</v>
      </c>
      <c r="D757">
        <f t="shared" si="66"/>
        <v>37.578616352201259</v>
      </c>
      <c r="E757" s="6">
        <f t="shared" si="67"/>
        <v>2.1292271618114644E-4</v>
      </c>
      <c r="F757" s="7">
        <f t="shared" si="68"/>
        <v>0.90982411158219301</v>
      </c>
      <c r="G757" s="6">
        <f t="shared" si="69"/>
        <v>5.7741647888525944E-4</v>
      </c>
      <c r="H757" s="7">
        <f t="shared" si="70"/>
        <v>0.60949668530257139</v>
      </c>
      <c r="I757">
        <f t="shared" si="71"/>
        <v>9.5791078119888962E-4</v>
      </c>
    </row>
    <row r="758" spans="1:9">
      <c r="A758" s="3" t="s">
        <v>448</v>
      </c>
      <c r="B758">
        <v>15.37</v>
      </c>
      <c r="C758" s="4">
        <v>574</v>
      </c>
      <c r="D758">
        <f t="shared" si="66"/>
        <v>37.345478204294082</v>
      </c>
      <c r="E758" s="6">
        <f t="shared" si="67"/>
        <v>5.1137087484509646E-4</v>
      </c>
      <c r="F758" s="7">
        <f t="shared" si="68"/>
        <v>0.9103354824570381</v>
      </c>
      <c r="G758" s="6">
        <f t="shared" si="69"/>
        <v>1.3954231573060434E-3</v>
      </c>
      <c r="H758" s="7">
        <f t="shared" si="70"/>
        <v>0.6108921084598774</v>
      </c>
      <c r="I758">
        <f t="shared" si="71"/>
        <v>2.5213217814756828E-3</v>
      </c>
    </row>
    <row r="759" spans="1:9">
      <c r="A759" s="3" t="s">
        <v>643</v>
      </c>
      <c r="B759">
        <v>40.450000000000003</v>
      </c>
      <c r="C759" s="4">
        <v>1510</v>
      </c>
      <c r="D759">
        <f t="shared" si="66"/>
        <v>37.330037082818293</v>
      </c>
      <c r="E759" s="6">
        <f t="shared" si="67"/>
        <v>1.3452439390524316E-3</v>
      </c>
      <c r="F759" s="7">
        <f t="shared" si="68"/>
        <v>0.91168072639609055</v>
      </c>
      <c r="G759" s="6">
        <f t="shared" si="69"/>
        <v>3.6724051212120665E-3</v>
      </c>
      <c r="H759" s="7">
        <f t="shared" si="70"/>
        <v>0.61456451358108943</v>
      </c>
      <c r="I759">
        <f t="shared" si="71"/>
        <v>9.390886217989225E-4</v>
      </c>
    </row>
    <row r="760" spans="1:9">
      <c r="A760" s="3" t="s">
        <v>612</v>
      </c>
      <c r="B760">
        <v>15.05</v>
      </c>
      <c r="C760" s="4">
        <v>560</v>
      </c>
      <c r="D760">
        <f t="shared" si="66"/>
        <v>37.20930232558139</v>
      </c>
      <c r="E760" s="6">
        <f t="shared" si="67"/>
        <v>4.9889841448302094E-4</v>
      </c>
      <c r="F760" s="7">
        <f t="shared" si="68"/>
        <v>0.91217962481057357</v>
      </c>
      <c r="G760" s="6">
        <f t="shared" si="69"/>
        <v>1.3663707558526971E-3</v>
      </c>
      <c r="H760" s="7">
        <f t="shared" si="70"/>
        <v>0.6159308843369421</v>
      </c>
      <c r="I760">
        <f t="shared" si="71"/>
        <v>2.0469068359973974E-4</v>
      </c>
    </row>
    <row r="761" spans="1:9">
      <c r="A761" s="3" t="s">
        <v>512</v>
      </c>
      <c r="B761">
        <v>3.28</v>
      </c>
      <c r="C761" s="4">
        <v>122</v>
      </c>
      <c r="D761">
        <f t="shared" si="66"/>
        <v>37.195121951219512</v>
      </c>
      <c r="E761" s="6">
        <f t="shared" si="67"/>
        <v>1.0868858315522956E-4</v>
      </c>
      <c r="F761" s="7">
        <f t="shared" si="68"/>
        <v>0.91228831339372884</v>
      </c>
      <c r="G761" s="6">
        <f t="shared" si="69"/>
        <v>2.9778711489680039E-4</v>
      </c>
      <c r="H761" s="7">
        <f t="shared" si="70"/>
        <v>0.61622867145183891</v>
      </c>
      <c r="I761">
        <f t="shared" si="71"/>
        <v>3.4576103217642817E-4</v>
      </c>
    </row>
    <row r="762" spans="1:9">
      <c r="A762" s="3" t="s">
        <v>628</v>
      </c>
      <c r="B762">
        <v>5.54</v>
      </c>
      <c r="C762" s="4">
        <v>206</v>
      </c>
      <c r="D762">
        <f t="shared" si="66"/>
        <v>37.184115523465707</v>
      </c>
      <c r="E762" s="6">
        <f t="shared" si="67"/>
        <v>1.8352334532768271E-4</v>
      </c>
      <c r="F762" s="7">
        <f t="shared" si="68"/>
        <v>0.91247183673905652</v>
      </c>
      <c r="G762" s="6">
        <f t="shared" si="69"/>
        <v>5.0296970016105926E-4</v>
      </c>
      <c r="H762" s="7">
        <f t="shared" si="70"/>
        <v>0.61673164115199997</v>
      </c>
      <c r="I762">
        <f t="shared" si="71"/>
        <v>6.2042891847946535E-4</v>
      </c>
    </row>
    <row r="763" spans="1:9">
      <c r="A763" s="3" t="s">
        <v>607</v>
      </c>
      <c r="B763">
        <v>9.93</v>
      </c>
      <c r="C763" s="4">
        <v>368</v>
      </c>
      <c r="D763">
        <f t="shared" si="66"/>
        <v>37.059415911379659</v>
      </c>
      <c r="E763" s="6">
        <f t="shared" si="67"/>
        <v>3.2784752951741378E-4</v>
      </c>
      <c r="F763" s="7">
        <f t="shared" si="68"/>
        <v>0.91279968426857394</v>
      </c>
      <c r="G763" s="6">
        <f t="shared" si="69"/>
        <v>9.0153233259915495E-4</v>
      </c>
      <c r="H763" s="7">
        <f t="shared" si="70"/>
        <v>0.61763317348459912</v>
      </c>
      <c r="I763">
        <f t="shared" si="71"/>
        <v>2.9181991060067691E-4</v>
      </c>
    </row>
    <row r="764" spans="1:9">
      <c r="A764" s="3" t="s">
        <v>341</v>
      </c>
      <c r="B764">
        <v>4.67</v>
      </c>
      <c r="C764" s="4">
        <v>173</v>
      </c>
      <c r="D764">
        <f t="shared" si="66"/>
        <v>37.04496788008565</v>
      </c>
      <c r="E764" s="6">
        <f t="shared" si="67"/>
        <v>1.5412397447421897E-4</v>
      </c>
      <c r="F764" s="7">
        <f t="shared" si="68"/>
        <v>0.91295380824304817</v>
      </c>
      <c r="G764" s="6">
        <f t="shared" si="69"/>
        <v>4.2398348370977374E-4</v>
      </c>
      <c r="H764" s="7">
        <f t="shared" si="70"/>
        <v>0.61805715696830887</v>
      </c>
      <c r="I764">
        <f t="shared" si="71"/>
        <v>5.0121080832277176E-4</v>
      </c>
    </row>
    <row r="765" spans="1:9">
      <c r="A765" s="3" t="s">
        <v>30</v>
      </c>
      <c r="B765">
        <v>8.02</v>
      </c>
      <c r="C765" s="4">
        <v>297</v>
      </c>
      <c r="D765">
        <f t="shared" si="66"/>
        <v>37.032418952618457</v>
      </c>
      <c r="E765" s="6">
        <f t="shared" si="67"/>
        <v>2.645943376811736E-4</v>
      </c>
      <c r="F765" s="7">
        <f t="shared" si="68"/>
        <v>0.91321840258072939</v>
      </c>
      <c r="G765" s="6">
        <f t="shared" si="69"/>
        <v>7.2812581142449372E-4</v>
      </c>
      <c r="H765" s="7">
        <f t="shared" si="70"/>
        <v>0.61878528277973333</v>
      </c>
      <c r="I765">
        <f t="shared" si="71"/>
        <v>1.418989628938494E-4</v>
      </c>
    </row>
    <row r="766" spans="1:9">
      <c r="A766" s="3" t="s">
        <v>678</v>
      </c>
      <c r="B766">
        <v>2.27</v>
      </c>
      <c r="C766" s="4">
        <v>84</v>
      </c>
      <c r="D766">
        <f t="shared" si="66"/>
        <v>37.004405286343612</v>
      </c>
      <c r="E766" s="6">
        <f t="shared" si="67"/>
        <v>7.4834762172453143E-5</v>
      </c>
      <c r="F766" s="7">
        <f t="shared" si="68"/>
        <v>0.9132932373429018</v>
      </c>
      <c r="G766" s="6">
        <f t="shared" si="69"/>
        <v>2.0609047280967591E-4</v>
      </c>
      <c r="H766" s="7">
        <f t="shared" si="70"/>
        <v>0.61899137325254305</v>
      </c>
      <c r="I766">
        <f t="shared" si="71"/>
        <v>8.9177707638199433E-4</v>
      </c>
    </row>
    <row r="767" spans="1:9">
      <c r="A767" s="3" t="s">
        <v>64</v>
      </c>
      <c r="B767">
        <v>14.26</v>
      </c>
      <c r="C767" s="4">
        <v>527</v>
      </c>
      <c r="D767">
        <f t="shared" si="66"/>
        <v>36.956521739130437</v>
      </c>
      <c r="E767" s="6">
        <f t="shared" si="67"/>
        <v>4.6949904362955723E-4</v>
      </c>
      <c r="F767" s="7">
        <f t="shared" si="68"/>
        <v>0.91376273638653138</v>
      </c>
      <c r="G767" s="6">
        <f t="shared" si="69"/>
        <v>1.2946476397647482E-3</v>
      </c>
      <c r="H767" s="7">
        <f t="shared" si="70"/>
        <v>0.62028602089230778</v>
      </c>
      <c r="I767">
        <f t="shared" si="71"/>
        <v>7.0119551409242309E-4</v>
      </c>
    </row>
    <row r="768" spans="1:9">
      <c r="A768" s="3" t="s">
        <v>174</v>
      </c>
      <c r="B768">
        <v>11.21</v>
      </c>
      <c r="C768" s="4">
        <v>414</v>
      </c>
      <c r="D768">
        <f t="shared" si="66"/>
        <v>36.931311329170384</v>
      </c>
      <c r="E768" s="6">
        <f t="shared" si="67"/>
        <v>3.6882847070709052E-4</v>
      </c>
      <c r="F768" s="7">
        <f t="shared" si="68"/>
        <v>0.91413156485723845</v>
      </c>
      <c r="G768" s="6">
        <f t="shared" si="69"/>
        <v>1.0177419384125406E-3</v>
      </c>
      <c r="H768" s="7">
        <f t="shared" si="70"/>
        <v>0.62130376283072031</v>
      </c>
      <c r="I768">
        <f t="shared" si="71"/>
        <v>4.6884689049941919E-4</v>
      </c>
    </row>
    <row r="769" spans="1:9">
      <c r="A769" s="3" t="s">
        <v>232</v>
      </c>
      <c r="B769">
        <v>7.49</v>
      </c>
      <c r="C769" s="4">
        <v>276</v>
      </c>
      <c r="D769">
        <f t="shared" ref="D769:D832" si="72">C769/B769</f>
        <v>36.849132176234981</v>
      </c>
      <c r="E769" s="6">
        <f t="shared" si="67"/>
        <v>2.4588564713806031E-4</v>
      </c>
      <c r="F769" s="7">
        <f t="shared" si="68"/>
        <v>0.91437745050437647</v>
      </c>
      <c r="G769" s="6">
        <f t="shared" si="69"/>
        <v>6.8000777151738876E-4</v>
      </c>
      <c r="H769" s="7">
        <f t="shared" si="70"/>
        <v>0.62198377060223775</v>
      </c>
      <c r="I769">
        <f t="shared" si="71"/>
        <v>8.0022209970309621E-4</v>
      </c>
    </row>
    <row r="770" spans="1:9">
      <c r="A770" s="3" t="s">
        <v>71</v>
      </c>
      <c r="B770">
        <v>12.77</v>
      </c>
      <c r="C770" s="4">
        <v>469</v>
      </c>
      <c r="D770">
        <f t="shared" si="72"/>
        <v>36.726703210649966</v>
      </c>
      <c r="E770" s="6">
        <f t="shared" si="67"/>
        <v>4.1782742212953007E-4</v>
      </c>
      <c r="F770" s="7">
        <f t="shared" si="68"/>
        <v>0.91479527792650595</v>
      </c>
      <c r="G770" s="6">
        <f t="shared" si="69"/>
        <v>1.1593723954976042E-3</v>
      </c>
      <c r="H770" s="7">
        <f t="shared" si="70"/>
        <v>0.62314314299773532</v>
      </c>
      <c r="I770">
        <f t="shared" si="71"/>
        <v>3.2086341656423212E-4</v>
      </c>
    </row>
    <row r="771" spans="1:9">
      <c r="A771" s="3" t="s">
        <v>102</v>
      </c>
      <c r="B771">
        <v>5.12</v>
      </c>
      <c r="C771" s="4">
        <v>188</v>
      </c>
      <c r="D771">
        <f t="shared" si="72"/>
        <v>36.71875</v>
      </c>
      <c r="E771" s="6">
        <f t="shared" ref="E771:E834" si="73">C771/1122473</f>
        <v>1.6748732486215705E-4</v>
      </c>
      <c r="F771" s="7">
        <f t="shared" ref="F771:F834" si="74">F770+E771</f>
        <v>0.9149627652513681</v>
      </c>
      <c r="G771" s="6">
        <f t="shared" ref="G771:G834" si="75">B771/11014.58</f>
        <v>4.6483842325354216E-4</v>
      </c>
      <c r="H771" s="7">
        <f t="shared" ref="H771:H834" si="76">H770+G771</f>
        <v>0.62360798142098883</v>
      </c>
      <c r="I771">
        <f t="shared" ref="I771:I834" si="77">F771*H772-F772*H771</f>
        <v>2.3873912355284466E-3</v>
      </c>
    </row>
    <row r="772" spans="1:9">
      <c r="A772" s="3" t="s">
        <v>533</v>
      </c>
      <c r="B772">
        <v>38.090000000000003</v>
      </c>
      <c r="C772" s="4">
        <v>1398</v>
      </c>
      <c r="D772">
        <f t="shared" si="72"/>
        <v>36.702546600157518</v>
      </c>
      <c r="E772" s="6">
        <f t="shared" si="73"/>
        <v>1.2454642561558274E-3</v>
      </c>
      <c r="F772" s="7">
        <f t="shared" si="74"/>
        <v>0.9162082295075239</v>
      </c>
      <c r="G772" s="6">
        <f t="shared" si="75"/>
        <v>3.4581436604936371E-3</v>
      </c>
      <c r="H772" s="7">
        <f t="shared" si="76"/>
        <v>0.62706612508148252</v>
      </c>
      <c r="I772">
        <f t="shared" si="77"/>
        <v>4.245936602865763E-4</v>
      </c>
    </row>
    <row r="773" spans="1:9">
      <c r="A773" s="3" t="s">
        <v>314</v>
      </c>
      <c r="B773">
        <v>6.77</v>
      </c>
      <c r="C773" s="4">
        <v>248</v>
      </c>
      <c r="D773">
        <f t="shared" si="72"/>
        <v>36.632200886262929</v>
      </c>
      <c r="E773" s="6">
        <f t="shared" si="73"/>
        <v>2.2094072641390929E-4</v>
      </c>
      <c r="F773" s="7">
        <f t="shared" si="74"/>
        <v>0.91642917023393777</v>
      </c>
      <c r="G773" s="6">
        <f t="shared" si="75"/>
        <v>6.1463986824735937E-4</v>
      </c>
      <c r="H773" s="7">
        <f t="shared" si="76"/>
        <v>0.62768076494972991</v>
      </c>
      <c r="I773">
        <f t="shared" si="77"/>
        <v>2.6914073456396626E-4</v>
      </c>
    </row>
    <row r="774" spans="1:9">
      <c r="A774" s="3" t="s">
        <v>983</v>
      </c>
      <c r="B774">
        <v>4.29</v>
      </c>
      <c r="C774" s="4">
        <v>157</v>
      </c>
      <c r="D774">
        <f t="shared" si="72"/>
        <v>36.596736596736598</v>
      </c>
      <c r="E774" s="6">
        <f t="shared" si="73"/>
        <v>1.3986973406041839E-4</v>
      </c>
      <c r="F774" s="7">
        <f t="shared" si="74"/>
        <v>0.91656903996799821</v>
      </c>
      <c r="G774" s="6">
        <f t="shared" si="75"/>
        <v>3.8948375698392496E-4</v>
      </c>
      <c r="H774" s="7">
        <f t="shared" si="76"/>
        <v>0.6280702487067138</v>
      </c>
      <c r="I774">
        <f t="shared" si="77"/>
        <v>4.1713298509138408E-4</v>
      </c>
    </row>
    <row r="775" spans="1:9">
      <c r="A775" s="3" t="s">
        <v>17</v>
      </c>
      <c r="B775">
        <v>6.64</v>
      </c>
      <c r="C775" s="4">
        <v>242</v>
      </c>
      <c r="D775">
        <f t="shared" si="72"/>
        <v>36.445783132530124</v>
      </c>
      <c r="E775" s="6">
        <f t="shared" si="73"/>
        <v>2.1559538625873408E-4</v>
      </c>
      <c r="F775" s="7">
        <f t="shared" si="74"/>
        <v>0.91678463535425692</v>
      </c>
      <c r="G775" s="6">
        <f t="shared" si="75"/>
        <v>6.0283733015693744E-4</v>
      </c>
      <c r="H775" s="7">
        <f t="shared" si="76"/>
        <v>0.62867308603687078</v>
      </c>
      <c r="I775">
        <f t="shared" si="77"/>
        <v>2.1548188909303878E-4</v>
      </c>
    </row>
    <row r="776" spans="1:9">
      <c r="A776" s="3" t="s">
        <v>515</v>
      </c>
      <c r="B776">
        <v>3.43</v>
      </c>
      <c r="C776" s="4">
        <v>125</v>
      </c>
      <c r="D776">
        <f t="shared" si="72"/>
        <v>36.443148688046648</v>
      </c>
      <c r="E776" s="6">
        <f t="shared" si="73"/>
        <v>1.1136125323281718E-4</v>
      </c>
      <c r="F776" s="7">
        <f t="shared" si="74"/>
        <v>0.91689599660748977</v>
      </c>
      <c r="G776" s="6">
        <f t="shared" si="75"/>
        <v>3.1140542807805657E-4</v>
      </c>
      <c r="H776" s="7">
        <f t="shared" si="76"/>
        <v>0.62898449146494884</v>
      </c>
      <c r="I776">
        <f t="shared" si="77"/>
        <v>1.4497364691552495E-3</v>
      </c>
    </row>
    <row r="777" spans="1:9">
      <c r="A777" s="3" t="s">
        <v>161</v>
      </c>
      <c r="B777">
        <v>23.07</v>
      </c>
      <c r="C777" s="4">
        <v>840</v>
      </c>
      <c r="D777">
        <f t="shared" si="72"/>
        <v>36.410923276983091</v>
      </c>
      <c r="E777" s="6">
        <f t="shared" si="73"/>
        <v>7.4834762172453146E-4</v>
      </c>
      <c r="F777" s="7">
        <f t="shared" si="74"/>
        <v>0.91764434422921426</v>
      </c>
      <c r="G777" s="6">
        <f t="shared" si="75"/>
        <v>2.0944965672771909E-3</v>
      </c>
      <c r="H777" s="7">
        <f t="shared" si="76"/>
        <v>0.63107898803222606</v>
      </c>
      <c r="I777">
        <f t="shared" si="77"/>
        <v>3.5766411971460688E-4</v>
      </c>
    </row>
    <row r="778" spans="1:9">
      <c r="A778" s="3" t="s">
        <v>69</v>
      </c>
      <c r="B778">
        <v>5.69</v>
      </c>
      <c r="C778" s="4">
        <v>207</v>
      </c>
      <c r="D778">
        <f t="shared" si="72"/>
        <v>36.379613356766257</v>
      </c>
      <c r="E778" s="6">
        <f t="shared" si="73"/>
        <v>1.8441423535354526E-4</v>
      </c>
      <c r="F778" s="7">
        <f t="shared" si="74"/>
        <v>0.9178287584645678</v>
      </c>
      <c r="G778" s="6">
        <f t="shared" si="75"/>
        <v>5.1658801334231543E-4</v>
      </c>
      <c r="H778" s="7">
        <f t="shared" si="76"/>
        <v>0.63159557604556837</v>
      </c>
      <c r="I778">
        <f t="shared" si="77"/>
        <v>2.0054687517168102E-4</v>
      </c>
    </row>
    <row r="779" spans="1:9">
      <c r="A779" s="3" t="s">
        <v>680</v>
      </c>
      <c r="B779">
        <v>3.19</v>
      </c>
      <c r="C779" s="4">
        <v>116</v>
      </c>
      <c r="D779">
        <f t="shared" si="72"/>
        <v>36.363636363636367</v>
      </c>
      <c r="E779" s="6">
        <f t="shared" si="73"/>
        <v>1.0334324300005434E-4</v>
      </c>
      <c r="F779" s="7">
        <f t="shared" si="74"/>
        <v>0.91793210170756789</v>
      </c>
      <c r="G779" s="6">
        <f t="shared" si="75"/>
        <v>2.8961612698804673E-4</v>
      </c>
      <c r="H779" s="7">
        <f t="shared" si="76"/>
        <v>0.63188519217255645</v>
      </c>
      <c r="I779">
        <f t="shared" si="77"/>
        <v>6.6500519134371494E-4</v>
      </c>
    </row>
    <row r="780" spans="1:9">
      <c r="A780" s="3" t="s">
        <v>143</v>
      </c>
      <c r="B780">
        <v>10.56</v>
      </c>
      <c r="C780" s="4">
        <v>382</v>
      </c>
      <c r="D780">
        <f t="shared" si="72"/>
        <v>36.174242424242422</v>
      </c>
      <c r="E780" s="6">
        <f t="shared" si="73"/>
        <v>3.4031998987948931E-4</v>
      </c>
      <c r="F780" s="7">
        <f t="shared" si="74"/>
        <v>0.91827242169744738</v>
      </c>
      <c r="G780" s="6">
        <f t="shared" si="75"/>
        <v>9.5872924796043069E-4</v>
      </c>
      <c r="H780" s="7">
        <f t="shared" si="76"/>
        <v>0.63284392142051693</v>
      </c>
      <c r="I780">
        <f t="shared" si="77"/>
        <v>2.4827216456034806E-3</v>
      </c>
    </row>
    <row r="781" spans="1:9">
      <c r="A781" s="3" t="s">
        <v>34</v>
      </c>
      <c r="B781">
        <v>39.409999999999997</v>
      </c>
      <c r="C781" s="4">
        <v>1424</v>
      </c>
      <c r="D781">
        <f t="shared" si="72"/>
        <v>36.132961177366155</v>
      </c>
      <c r="E781" s="6">
        <f t="shared" si="73"/>
        <v>1.2686273968282532E-3</v>
      </c>
      <c r="F781" s="7">
        <f t="shared" si="74"/>
        <v>0.91954104909427559</v>
      </c>
      <c r="G781" s="6">
        <f t="shared" si="75"/>
        <v>3.5779848164886902E-3</v>
      </c>
      <c r="H781" s="7">
        <f t="shared" si="76"/>
        <v>0.63642190623700567</v>
      </c>
      <c r="I781">
        <f t="shared" si="77"/>
        <v>3.5297997538619175E-4</v>
      </c>
    </row>
    <row r="782" spans="1:9">
      <c r="A782" s="3" t="s">
        <v>674</v>
      </c>
      <c r="B782">
        <v>5.6</v>
      </c>
      <c r="C782" s="4">
        <v>202</v>
      </c>
      <c r="D782">
        <f t="shared" si="72"/>
        <v>36.071428571428577</v>
      </c>
      <c r="E782" s="6">
        <f t="shared" si="73"/>
        <v>1.7995978522423258E-4</v>
      </c>
      <c r="F782" s="7">
        <f t="shared" si="74"/>
        <v>0.91972100887949981</v>
      </c>
      <c r="G782" s="6">
        <f t="shared" si="75"/>
        <v>5.0841702543356166E-4</v>
      </c>
      <c r="H782" s="7">
        <f t="shared" si="76"/>
        <v>0.63693032326243926</v>
      </c>
      <c r="I782">
        <f t="shared" si="77"/>
        <v>5.4911328021123307E-4</v>
      </c>
    </row>
    <row r="783" spans="1:9">
      <c r="A783" s="3" t="s">
        <v>973</v>
      </c>
      <c r="B783">
        <v>8.7100000000000009</v>
      </c>
      <c r="C783" s="4">
        <v>314</v>
      </c>
      <c r="D783">
        <f t="shared" si="72"/>
        <v>36.050516647531566</v>
      </c>
      <c r="E783" s="6">
        <f t="shared" si="73"/>
        <v>2.7973946812083678E-4</v>
      </c>
      <c r="F783" s="7">
        <f t="shared" si="74"/>
        <v>0.92000074834762069</v>
      </c>
      <c r="G783" s="6">
        <f t="shared" si="75"/>
        <v>7.9077005205827197E-4</v>
      </c>
      <c r="H783" s="7">
        <f t="shared" si="76"/>
        <v>0.63772109331449756</v>
      </c>
      <c r="I783">
        <f t="shared" si="77"/>
        <v>6.8882211655219017E-4</v>
      </c>
    </row>
    <row r="784" spans="1:9">
      <c r="A784" s="3" t="s">
        <v>756</v>
      </c>
      <c r="B784">
        <v>10.92</v>
      </c>
      <c r="C784" s="4">
        <v>393</v>
      </c>
      <c r="D784">
        <f t="shared" si="72"/>
        <v>35.989010989010993</v>
      </c>
      <c r="E784" s="6">
        <f t="shared" si="73"/>
        <v>3.5011978016397723E-4</v>
      </c>
      <c r="F784" s="7">
        <f t="shared" si="74"/>
        <v>0.92035086812778466</v>
      </c>
      <c r="G784" s="6">
        <f t="shared" si="75"/>
        <v>9.9141319959544522E-4</v>
      </c>
      <c r="H784" s="7">
        <f t="shared" si="76"/>
        <v>0.63871250651409295</v>
      </c>
      <c r="I784">
        <f t="shared" si="77"/>
        <v>2.4618087411512057E-3</v>
      </c>
    </row>
    <row r="785" spans="1:9">
      <c r="A785" s="3" t="s">
        <v>19</v>
      </c>
      <c r="B785">
        <v>39.01</v>
      </c>
      <c r="C785" s="4">
        <v>1402</v>
      </c>
      <c r="D785">
        <f t="shared" si="72"/>
        <v>35.939502691617534</v>
      </c>
      <c r="E785" s="6">
        <f t="shared" si="73"/>
        <v>1.2490278162592776E-3</v>
      </c>
      <c r="F785" s="7">
        <f t="shared" si="74"/>
        <v>0.9215998959440439</v>
      </c>
      <c r="G785" s="6">
        <f t="shared" si="75"/>
        <v>3.5416693146720071E-3</v>
      </c>
      <c r="H785" s="7">
        <f t="shared" si="76"/>
        <v>0.64225417582876498</v>
      </c>
      <c r="I785">
        <f t="shared" si="77"/>
        <v>1.0766806534595608E-3</v>
      </c>
    </row>
    <row r="786" spans="1:9">
      <c r="A786" s="3" t="s">
        <v>1028</v>
      </c>
      <c r="B786">
        <v>17.059999999999999</v>
      </c>
      <c r="C786" s="4">
        <v>613</v>
      </c>
      <c r="D786">
        <f t="shared" si="72"/>
        <v>35.932004689331769</v>
      </c>
      <c r="E786" s="6">
        <f t="shared" si="73"/>
        <v>5.4611558585373544E-4</v>
      </c>
      <c r="F786" s="7">
        <f t="shared" si="74"/>
        <v>0.92214601152989761</v>
      </c>
      <c r="G786" s="6">
        <f t="shared" si="75"/>
        <v>1.5488561524815289E-3</v>
      </c>
      <c r="H786" s="7">
        <f t="shared" si="76"/>
        <v>0.64380303198124655</v>
      </c>
      <c r="I786">
        <f t="shared" si="77"/>
        <v>3.1677281607445096E-4</v>
      </c>
    </row>
    <row r="787" spans="1:9">
      <c r="A787" s="3" t="s">
        <v>128</v>
      </c>
      <c r="B787">
        <v>5.01</v>
      </c>
      <c r="C787" s="4">
        <v>179</v>
      </c>
      <c r="D787">
        <f t="shared" si="72"/>
        <v>35.728542914171655</v>
      </c>
      <c r="E787" s="6">
        <f t="shared" si="73"/>
        <v>1.5946931462939421E-4</v>
      </c>
      <c r="F787" s="7">
        <f t="shared" si="74"/>
        <v>0.92230548084452701</v>
      </c>
      <c r="G787" s="6">
        <f t="shared" si="75"/>
        <v>4.5485166025395431E-4</v>
      </c>
      <c r="H787" s="7">
        <f t="shared" si="76"/>
        <v>0.6442578836415005</v>
      </c>
      <c r="I787">
        <f t="shared" si="77"/>
        <v>3.0681899906426224E-4</v>
      </c>
    </row>
    <row r="788" spans="1:9">
      <c r="A788" s="3" t="s">
        <v>325</v>
      </c>
      <c r="B788">
        <v>4.8499999999999996</v>
      </c>
      <c r="C788" s="4">
        <v>173</v>
      </c>
      <c r="D788">
        <f t="shared" si="72"/>
        <v>35.670103092783506</v>
      </c>
      <c r="E788" s="6">
        <f t="shared" si="73"/>
        <v>1.5412397447421897E-4</v>
      </c>
      <c r="F788" s="7">
        <f t="shared" si="74"/>
        <v>0.92245960481900124</v>
      </c>
      <c r="G788" s="6">
        <f t="shared" si="75"/>
        <v>4.4032545952728106E-4</v>
      </c>
      <c r="H788" s="7">
        <f t="shared" si="76"/>
        <v>0.64469820910102782</v>
      </c>
      <c r="I788">
        <f t="shared" si="77"/>
        <v>6.7340829750883735E-4</v>
      </c>
    </row>
    <row r="789" spans="1:9">
      <c r="A789" s="3" t="s">
        <v>1072</v>
      </c>
      <c r="B789">
        <v>10.64</v>
      </c>
      <c r="C789" s="4">
        <v>379</v>
      </c>
      <c r="D789">
        <f t="shared" si="72"/>
        <v>35.620300751879697</v>
      </c>
      <c r="E789" s="6">
        <f t="shared" si="73"/>
        <v>3.376473198019017E-4</v>
      </c>
      <c r="F789" s="7">
        <f t="shared" si="74"/>
        <v>0.92279725213880315</v>
      </c>
      <c r="G789" s="6">
        <f t="shared" si="75"/>
        <v>9.6599234832376733E-4</v>
      </c>
      <c r="H789" s="7">
        <f t="shared" si="76"/>
        <v>0.64566420144935155</v>
      </c>
      <c r="I789">
        <f t="shared" si="77"/>
        <v>6.9389039996969881E-4</v>
      </c>
    </row>
    <row r="790" spans="1:9">
      <c r="A790" s="3" t="s">
        <v>422</v>
      </c>
      <c r="B790">
        <v>10.96</v>
      </c>
      <c r="C790" s="4">
        <v>390</v>
      </c>
      <c r="D790">
        <f t="shared" si="72"/>
        <v>35.583941605839414</v>
      </c>
      <c r="E790" s="6">
        <f t="shared" si="73"/>
        <v>3.4744711008638963E-4</v>
      </c>
      <c r="F790" s="7">
        <f t="shared" si="74"/>
        <v>0.92314469924888953</v>
      </c>
      <c r="G790" s="6">
        <f t="shared" si="75"/>
        <v>9.9504474977711371E-4</v>
      </c>
      <c r="H790" s="7">
        <f t="shared" si="76"/>
        <v>0.64665924619912862</v>
      </c>
      <c r="I790">
        <f t="shared" si="77"/>
        <v>1.8371382269433134E-4</v>
      </c>
    </row>
    <row r="791" spans="1:9">
      <c r="A791" s="3" t="s">
        <v>703</v>
      </c>
      <c r="B791">
        <v>2.9</v>
      </c>
      <c r="C791" s="4">
        <v>103</v>
      </c>
      <c r="D791">
        <f t="shared" si="72"/>
        <v>35.517241379310349</v>
      </c>
      <c r="E791" s="6">
        <f t="shared" si="73"/>
        <v>9.1761672663841353E-5</v>
      </c>
      <c r="F791" s="7">
        <f t="shared" si="74"/>
        <v>0.92323646092155343</v>
      </c>
      <c r="G791" s="6">
        <f t="shared" si="75"/>
        <v>2.6328738817095156E-4</v>
      </c>
      <c r="H791" s="7">
        <f t="shared" si="76"/>
        <v>0.64692253358729956</v>
      </c>
      <c r="I791">
        <f t="shared" si="77"/>
        <v>9.0835415826662214E-4</v>
      </c>
    </row>
    <row r="792" spans="1:9">
      <c r="A792" s="3" t="s">
        <v>363</v>
      </c>
      <c r="B792">
        <v>14.33</v>
      </c>
      <c r="C792" s="4">
        <v>508</v>
      </c>
      <c r="D792">
        <f t="shared" si="72"/>
        <v>35.450104675505933</v>
      </c>
      <c r="E792" s="6">
        <f t="shared" si="73"/>
        <v>4.5257213313816904E-4</v>
      </c>
      <c r="F792" s="7">
        <f t="shared" si="74"/>
        <v>0.92368903305469163</v>
      </c>
      <c r="G792" s="6">
        <f t="shared" si="75"/>
        <v>1.3010028525826678E-3</v>
      </c>
      <c r="H792" s="7">
        <f t="shared" si="76"/>
        <v>0.64822353643988229</v>
      </c>
      <c r="I792">
        <f t="shared" si="77"/>
        <v>6.6073123036458625E-4</v>
      </c>
    </row>
    <row r="793" spans="1:9">
      <c r="A793" s="3" t="s">
        <v>1030</v>
      </c>
      <c r="B793">
        <v>10.42</v>
      </c>
      <c r="C793" s="4">
        <v>369</v>
      </c>
      <c r="D793">
        <f t="shared" si="72"/>
        <v>35.412667946257201</v>
      </c>
      <c r="E793" s="6">
        <f t="shared" si="73"/>
        <v>3.2873841954327634E-4</v>
      </c>
      <c r="F793" s="7">
        <f t="shared" si="74"/>
        <v>0.92401777147423492</v>
      </c>
      <c r="G793" s="6">
        <f t="shared" si="75"/>
        <v>9.4601882232459163E-4</v>
      </c>
      <c r="H793" s="7">
        <f t="shared" si="76"/>
        <v>0.64916955526220688</v>
      </c>
      <c r="I793">
        <f t="shared" si="77"/>
        <v>6.0845234002415705E-4</v>
      </c>
    </row>
    <row r="794" spans="1:9">
      <c r="A794" s="3" t="s">
        <v>52</v>
      </c>
      <c r="B794">
        <v>9.59</v>
      </c>
      <c r="C794" s="4">
        <v>339</v>
      </c>
      <c r="D794">
        <f t="shared" si="72"/>
        <v>35.349322210636082</v>
      </c>
      <c r="E794" s="6">
        <f t="shared" si="73"/>
        <v>3.0201171876740018E-4</v>
      </c>
      <c r="F794" s="7">
        <f t="shared" si="74"/>
        <v>0.92431978319300234</v>
      </c>
      <c r="G794" s="6">
        <f t="shared" si="75"/>
        <v>8.7066415605497444E-4</v>
      </c>
      <c r="H794" s="7">
        <f t="shared" si="76"/>
        <v>0.65004021941826184</v>
      </c>
      <c r="I794">
        <f t="shared" si="77"/>
        <v>8.204024389673048E-4</v>
      </c>
    </row>
    <row r="795" spans="1:9">
      <c r="A795" s="3" t="s">
        <v>368</v>
      </c>
      <c r="B795">
        <v>12.93</v>
      </c>
      <c r="C795" s="4">
        <v>457</v>
      </c>
      <c r="D795">
        <f t="shared" si="72"/>
        <v>35.344160866202628</v>
      </c>
      <c r="E795" s="6">
        <f t="shared" si="73"/>
        <v>4.071367418191796E-4</v>
      </c>
      <c r="F795" s="7">
        <f t="shared" si="74"/>
        <v>0.92472691993482148</v>
      </c>
      <c r="G795" s="6">
        <f t="shared" si="75"/>
        <v>1.1738985962242772E-3</v>
      </c>
      <c r="H795" s="7">
        <f t="shared" si="76"/>
        <v>0.65121411801448614</v>
      </c>
      <c r="I795">
        <f t="shared" si="77"/>
        <v>1.634852806809528E-3</v>
      </c>
    </row>
    <row r="796" spans="1:9">
      <c r="A796" s="3" t="s">
        <v>91</v>
      </c>
      <c r="B796">
        <v>25.72</v>
      </c>
      <c r="C796" s="4">
        <v>904</v>
      </c>
      <c r="D796">
        <f t="shared" si="72"/>
        <v>35.147744945567652</v>
      </c>
      <c r="E796" s="6">
        <f t="shared" si="73"/>
        <v>8.0536458337973388E-4</v>
      </c>
      <c r="F796" s="7">
        <f t="shared" si="74"/>
        <v>0.92553228451820124</v>
      </c>
      <c r="G796" s="6">
        <f t="shared" si="75"/>
        <v>2.3350867668127154E-3</v>
      </c>
      <c r="H796" s="7">
        <f t="shared" si="76"/>
        <v>0.65354920478129885</v>
      </c>
      <c r="I796">
        <f t="shared" si="77"/>
        <v>6.0741611170234133E-4</v>
      </c>
    </row>
    <row r="797" spans="1:9">
      <c r="A797" s="3" t="s">
        <v>1037</v>
      </c>
      <c r="B797">
        <v>9.5500000000000007</v>
      </c>
      <c r="C797" s="4">
        <v>335</v>
      </c>
      <c r="D797">
        <f t="shared" si="72"/>
        <v>35.078534031413611</v>
      </c>
      <c r="E797" s="6">
        <f t="shared" si="73"/>
        <v>2.9844815866395002E-4</v>
      </c>
      <c r="F797" s="7">
        <f t="shared" si="74"/>
        <v>0.92583073267686522</v>
      </c>
      <c r="G797" s="6">
        <f t="shared" si="75"/>
        <v>8.6703260587330617E-4</v>
      </c>
      <c r="H797" s="7">
        <f t="shared" si="76"/>
        <v>0.65441623738717214</v>
      </c>
      <c r="I797">
        <f t="shared" si="77"/>
        <v>3.5449894135153315E-4</v>
      </c>
    </row>
    <row r="798" spans="1:9">
      <c r="A798" s="3" t="s">
        <v>185</v>
      </c>
      <c r="B798">
        <v>5.57</v>
      </c>
      <c r="C798" s="4">
        <v>195</v>
      </c>
      <c r="D798">
        <f t="shared" si="72"/>
        <v>35.008976660682222</v>
      </c>
      <c r="E798" s="6">
        <f t="shared" si="73"/>
        <v>1.7372355504319481E-4</v>
      </c>
      <c r="F798" s="7">
        <f t="shared" si="74"/>
        <v>0.92600445623190841</v>
      </c>
      <c r="G798" s="6">
        <f t="shared" si="75"/>
        <v>5.0569336279731052E-4</v>
      </c>
      <c r="H798" s="7">
        <f t="shared" si="76"/>
        <v>0.65492193074996941</v>
      </c>
      <c r="I798">
        <f t="shared" si="77"/>
        <v>5.1888987543335929E-4</v>
      </c>
    </row>
    <row r="799" spans="1:9">
      <c r="A799" s="3" t="s">
        <v>207</v>
      </c>
      <c r="B799">
        <v>8.15</v>
      </c>
      <c r="C799" s="4">
        <v>285</v>
      </c>
      <c r="D799">
        <f t="shared" si="72"/>
        <v>34.969325153374228</v>
      </c>
      <c r="E799" s="6">
        <f t="shared" si="73"/>
        <v>2.5390365737082318E-4</v>
      </c>
      <c r="F799" s="7">
        <f t="shared" si="74"/>
        <v>0.92625835988927918</v>
      </c>
      <c r="G799" s="6">
        <f t="shared" si="75"/>
        <v>7.3992834951491576E-4</v>
      </c>
      <c r="H799" s="7">
        <f t="shared" si="76"/>
        <v>0.65566185909948427</v>
      </c>
      <c r="I799">
        <f t="shared" si="77"/>
        <v>5.5100671249208588E-4</v>
      </c>
    </row>
    <row r="800" spans="1:9">
      <c r="A800" s="3" t="s">
        <v>99</v>
      </c>
      <c r="B800">
        <v>8.65</v>
      </c>
      <c r="C800" s="4">
        <v>302</v>
      </c>
      <c r="D800">
        <f t="shared" si="72"/>
        <v>34.913294797687861</v>
      </c>
      <c r="E800" s="6">
        <f t="shared" si="73"/>
        <v>2.6904878781048631E-4</v>
      </c>
      <c r="F800" s="7">
        <f t="shared" si="74"/>
        <v>0.92652740867708971</v>
      </c>
      <c r="G800" s="6">
        <f t="shared" si="75"/>
        <v>7.8532272678576945E-4</v>
      </c>
      <c r="H800" s="7">
        <f t="shared" si="76"/>
        <v>0.65644718182627004</v>
      </c>
      <c r="I800">
        <f t="shared" si="77"/>
        <v>2.1918817740462782E-4</v>
      </c>
    </row>
    <row r="801" spans="1:9">
      <c r="A801" s="3" t="s">
        <v>300</v>
      </c>
      <c r="B801">
        <v>3.44</v>
      </c>
      <c r="C801" s="4">
        <v>120</v>
      </c>
      <c r="D801">
        <f t="shared" si="72"/>
        <v>34.883720930232556</v>
      </c>
      <c r="E801" s="6">
        <f t="shared" si="73"/>
        <v>1.069068031035045E-4</v>
      </c>
      <c r="F801" s="7">
        <f t="shared" si="74"/>
        <v>0.92663431548019326</v>
      </c>
      <c r="G801" s="6">
        <f t="shared" si="75"/>
        <v>3.1231331562347364E-4</v>
      </c>
      <c r="H801" s="7">
        <f t="shared" si="76"/>
        <v>0.65675949514189347</v>
      </c>
      <c r="I801">
        <f t="shared" si="77"/>
        <v>4.7824858941258874E-4</v>
      </c>
    </row>
    <row r="802" spans="1:9">
      <c r="A802" s="3" t="s">
        <v>1077</v>
      </c>
      <c r="B802">
        <v>7.5</v>
      </c>
      <c r="C802" s="4">
        <v>261</v>
      </c>
      <c r="D802">
        <f t="shared" si="72"/>
        <v>34.799999999999997</v>
      </c>
      <c r="E802" s="6">
        <f t="shared" si="73"/>
        <v>2.3252229675012229E-4</v>
      </c>
      <c r="F802" s="7">
        <f t="shared" si="74"/>
        <v>0.92686683777694334</v>
      </c>
      <c r="G802" s="6">
        <f t="shared" si="75"/>
        <v>6.8091565906280588E-4</v>
      </c>
      <c r="H802" s="7">
        <f t="shared" si="76"/>
        <v>0.65744041080095628</v>
      </c>
      <c r="I802">
        <f t="shared" si="77"/>
        <v>3.9411432293068316E-4</v>
      </c>
    </row>
    <row r="803" spans="1:9">
      <c r="A803" s="3" t="s">
        <v>950</v>
      </c>
      <c r="B803">
        <v>6.18</v>
      </c>
      <c r="C803" s="4">
        <v>215</v>
      </c>
      <c r="D803">
        <f t="shared" si="72"/>
        <v>34.789644012944983</v>
      </c>
      <c r="E803" s="6">
        <f t="shared" si="73"/>
        <v>1.9154135556044555E-4</v>
      </c>
      <c r="F803" s="7">
        <f t="shared" si="74"/>
        <v>0.92705837913250377</v>
      </c>
      <c r="G803" s="6">
        <f t="shared" si="75"/>
        <v>5.6107450306775201E-4</v>
      </c>
      <c r="H803" s="7">
        <f t="shared" si="76"/>
        <v>0.65800148530402403</v>
      </c>
      <c r="I803">
        <f t="shared" si="77"/>
        <v>6.9776714068525703E-4</v>
      </c>
    </row>
    <row r="804" spans="1:9">
      <c r="A804" s="3" t="s">
        <v>159</v>
      </c>
      <c r="B804">
        <v>10.93</v>
      </c>
      <c r="C804" s="4">
        <v>379</v>
      </c>
      <c r="D804">
        <f t="shared" si="72"/>
        <v>34.675205855443735</v>
      </c>
      <c r="E804" s="6">
        <f t="shared" si="73"/>
        <v>3.376473198019017E-4</v>
      </c>
      <c r="F804" s="7">
        <f t="shared" si="74"/>
        <v>0.92739602645230568</v>
      </c>
      <c r="G804" s="6">
        <f t="shared" si="75"/>
        <v>9.9232108714086245E-4</v>
      </c>
      <c r="H804" s="7">
        <f t="shared" si="76"/>
        <v>0.65899380639116489</v>
      </c>
      <c r="I804">
        <f t="shared" si="77"/>
        <v>1.0963455751952234E-3</v>
      </c>
    </row>
    <row r="805" spans="1:9">
      <c r="A805" s="3" t="s">
        <v>1029</v>
      </c>
      <c r="B805">
        <v>17.170000000000002</v>
      </c>
      <c r="C805" s="4">
        <v>595</v>
      </c>
      <c r="D805">
        <f t="shared" si="72"/>
        <v>34.653465346534652</v>
      </c>
      <c r="E805" s="6">
        <f t="shared" si="73"/>
        <v>5.3007956538820981E-4</v>
      </c>
      <c r="F805" s="7">
        <f t="shared" si="74"/>
        <v>0.92792610601769387</v>
      </c>
      <c r="G805" s="6">
        <f t="shared" si="75"/>
        <v>1.5588429154811171E-3</v>
      </c>
      <c r="H805" s="7">
        <f t="shared" si="76"/>
        <v>0.66055264930664603</v>
      </c>
      <c r="I805">
        <f t="shared" si="77"/>
        <v>2.4110224344253695E-4</v>
      </c>
    </row>
    <row r="806" spans="1:9">
      <c r="A806" s="3" t="s">
        <v>652</v>
      </c>
      <c r="B806">
        <v>3.77</v>
      </c>
      <c r="C806" s="4">
        <v>130</v>
      </c>
      <c r="D806">
        <f t="shared" si="72"/>
        <v>34.482758620689658</v>
      </c>
      <c r="E806" s="6">
        <f t="shared" si="73"/>
        <v>1.1581570336212987E-4</v>
      </c>
      <c r="F806" s="7">
        <f t="shared" si="74"/>
        <v>0.92804192172105604</v>
      </c>
      <c r="G806" s="6">
        <f t="shared" si="75"/>
        <v>3.4227360462223708E-4</v>
      </c>
      <c r="H806" s="7">
        <f t="shared" si="76"/>
        <v>0.66089492291126828</v>
      </c>
      <c r="I806">
        <f t="shared" si="77"/>
        <v>4.4898961087203038E-4</v>
      </c>
    </row>
    <row r="807" spans="1:9">
      <c r="A807" s="3" t="s">
        <v>19</v>
      </c>
      <c r="B807">
        <v>7.02</v>
      </c>
      <c r="C807" s="4">
        <v>242</v>
      </c>
      <c r="D807">
        <f t="shared" si="72"/>
        <v>34.472934472934476</v>
      </c>
      <c r="E807" s="6">
        <f t="shared" si="73"/>
        <v>2.1559538625873408E-4</v>
      </c>
      <c r="F807" s="7">
        <f t="shared" si="74"/>
        <v>0.92825751710731474</v>
      </c>
      <c r="G807" s="6">
        <f t="shared" si="75"/>
        <v>6.3733705688278621E-4</v>
      </c>
      <c r="H807" s="7">
        <f t="shared" si="76"/>
        <v>0.66153225996815102</v>
      </c>
      <c r="I807">
        <f t="shared" si="77"/>
        <v>2.2921537452269547E-4</v>
      </c>
    </row>
    <row r="808" spans="1:9">
      <c r="A808" s="3" t="s">
        <v>799</v>
      </c>
      <c r="B808">
        <v>3.58</v>
      </c>
      <c r="C808" s="4">
        <v>123</v>
      </c>
      <c r="D808">
        <f t="shared" si="72"/>
        <v>34.357541899441337</v>
      </c>
      <c r="E808" s="6">
        <f t="shared" si="73"/>
        <v>1.095794731810921E-4</v>
      </c>
      <c r="F808" s="7">
        <f t="shared" si="74"/>
        <v>0.92836709658049588</v>
      </c>
      <c r="G808" s="6">
        <f t="shared" si="75"/>
        <v>3.2502374125931269E-4</v>
      </c>
      <c r="H808" s="7">
        <f t="shared" si="76"/>
        <v>0.66185728370941033</v>
      </c>
      <c r="I808">
        <f t="shared" si="77"/>
        <v>7.0290424646479721E-4</v>
      </c>
    </row>
    <row r="809" spans="1:9">
      <c r="A809" s="3" t="s">
        <v>868</v>
      </c>
      <c r="B809">
        <v>10.97</v>
      </c>
      <c r="C809" s="4">
        <v>376</v>
      </c>
      <c r="D809">
        <f t="shared" si="72"/>
        <v>34.275296262534184</v>
      </c>
      <c r="E809" s="6">
        <f t="shared" si="73"/>
        <v>3.349746497243141E-4</v>
      </c>
      <c r="F809" s="7">
        <f t="shared" si="74"/>
        <v>0.92870207123022019</v>
      </c>
      <c r="G809" s="6">
        <f t="shared" si="75"/>
        <v>9.9595263732253072E-4</v>
      </c>
      <c r="H809" s="7">
        <f t="shared" si="76"/>
        <v>0.66285323634673288</v>
      </c>
      <c r="I809">
        <f t="shared" si="77"/>
        <v>3.7041996265796406E-4</v>
      </c>
    </row>
    <row r="810" spans="1:9">
      <c r="A810" s="3" t="s">
        <v>23</v>
      </c>
      <c r="B810">
        <v>5.78</v>
      </c>
      <c r="C810" s="4">
        <v>198</v>
      </c>
      <c r="D810">
        <f t="shared" si="72"/>
        <v>34.256055363321799</v>
      </c>
      <c r="E810" s="6">
        <f t="shared" si="73"/>
        <v>1.7639622512078242E-4</v>
      </c>
      <c r="F810" s="7">
        <f t="shared" si="74"/>
        <v>0.92887846745534097</v>
      </c>
      <c r="G810" s="6">
        <f t="shared" si="75"/>
        <v>5.2475900125106909E-4</v>
      </c>
      <c r="H810" s="7">
        <f t="shared" si="76"/>
        <v>0.66337799534798392</v>
      </c>
      <c r="I810">
        <f t="shared" si="77"/>
        <v>4.5632496788106103E-4</v>
      </c>
    </row>
    <row r="811" spans="1:9">
      <c r="A811" s="3" t="s">
        <v>277</v>
      </c>
      <c r="B811">
        <v>7.1</v>
      </c>
      <c r="C811" s="4">
        <v>241</v>
      </c>
      <c r="D811">
        <f t="shared" si="72"/>
        <v>33.943661971830984</v>
      </c>
      <c r="E811" s="6">
        <f t="shared" si="73"/>
        <v>2.1470449623287152E-4</v>
      </c>
      <c r="F811" s="7">
        <f t="shared" si="74"/>
        <v>0.92909317195157382</v>
      </c>
      <c r="G811" s="6">
        <f t="shared" si="75"/>
        <v>6.4460015724612286E-4</v>
      </c>
      <c r="H811" s="7">
        <f t="shared" si="76"/>
        <v>0.66402259550523002</v>
      </c>
      <c r="I811">
        <f t="shared" si="77"/>
        <v>3.5609034594907829E-4</v>
      </c>
    </row>
    <row r="812" spans="1:9">
      <c r="A812" s="3" t="s">
        <v>677</v>
      </c>
      <c r="B812">
        <v>5.54</v>
      </c>
      <c r="C812" s="4">
        <v>188</v>
      </c>
      <c r="D812">
        <f t="shared" si="72"/>
        <v>33.935018050541515</v>
      </c>
      <c r="E812" s="6">
        <f t="shared" si="73"/>
        <v>1.6748732486215705E-4</v>
      </c>
      <c r="F812" s="7">
        <f t="shared" si="74"/>
        <v>0.92926065927643597</v>
      </c>
      <c r="G812" s="6">
        <f t="shared" si="75"/>
        <v>5.0296970016105926E-4</v>
      </c>
      <c r="H812" s="7">
        <f t="shared" si="76"/>
        <v>0.66452556520539108</v>
      </c>
      <c r="I812">
        <f t="shared" si="77"/>
        <v>2.1404200223706926E-4</v>
      </c>
    </row>
    <row r="813" spans="1:9">
      <c r="A813" s="3" t="s">
        <v>370</v>
      </c>
      <c r="B813">
        <v>3.33</v>
      </c>
      <c r="C813" s="4">
        <v>113</v>
      </c>
      <c r="D813">
        <f t="shared" si="72"/>
        <v>33.933933933933936</v>
      </c>
      <c r="E813" s="6">
        <f t="shared" si="73"/>
        <v>1.0067057292246673E-4</v>
      </c>
      <c r="F813" s="7">
        <f t="shared" si="74"/>
        <v>0.92936132984935849</v>
      </c>
      <c r="G813" s="6">
        <f t="shared" si="75"/>
        <v>3.0232655262388579E-4</v>
      </c>
      <c r="H813" s="7">
        <f t="shared" si="76"/>
        <v>0.66482789175801493</v>
      </c>
      <c r="I813">
        <f t="shared" si="77"/>
        <v>1.0799049021470442E-4</v>
      </c>
    </row>
    <row r="814" spans="1:9">
      <c r="A814" s="3" t="s">
        <v>506</v>
      </c>
      <c r="B814">
        <v>1.68</v>
      </c>
      <c r="C814" s="4">
        <v>57</v>
      </c>
      <c r="D814">
        <f t="shared" si="72"/>
        <v>33.928571428571431</v>
      </c>
      <c r="E814" s="6">
        <f t="shared" si="73"/>
        <v>5.0780731474164637E-5</v>
      </c>
      <c r="F814" s="7">
        <f t="shared" si="74"/>
        <v>0.92941211058083262</v>
      </c>
      <c r="G814" s="6">
        <f t="shared" si="75"/>
        <v>1.5252510763006849E-4</v>
      </c>
      <c r="H814" s="7">
        <f t="shared" si="76"/>
        <v>0.66498041686564502</v>
      </c>
      <c r="I814">
        <f t="shared" si="77"/>
        <v>2.7136761668555831E-4</v>
      </c>
    </row>
    <row r="815" spans="1:9">
      <c r="A815" s="3" t="s">
        <v>1018</v>
      </c>
      <c r="B815">
        <v>4.22</v>
      </c>
      <c r="C815" s="4">
        <v>143</v>
      </c>
      <c r="D815">
        <f t="shared" si="72"/>
        <v>33.886255924170619</v>
      </c>
      <c r="E815" s="6">
        <f t="shared" si="73"/>
        <v>1.2739727369834287E-4</v>
      </c>
      <c r="F815" s="7">
        <f t="shared" si="74"/>
        <v>0.92953950785453099</v>
      </c>
      <c r="G815" s="6">
        <f t="shared" si="75"/>
        <v>3.8312854416600538E-4</v>
      </c>
      <c r="H815" s="7">
        <f t="shared" si="76"/>
        <v>0.66536354540981102</v>
      </c>
      <c r="I815">
        <f t="shared" si="77"/>
        <v>3.5777808195625038E-4</v>
      </c>
    </row>
    <row r="816" spans="1:9">
      <c r="A816" s="3" t="s">
        <v>954</v>
      </c>
      <c r="B816">
        <v>5.56</v>
      </c>
      <c r="C816" s="4">
        <v>188</v>
      </c>
      <c r="D816">
        <f t="shared" si="72"/>
        <v>33.812949640287769</v>
      </c>
      <c r="E816" s="6">
        <f t="shared" si="73"/>
        <v>1.6748732486215705E-4</v>
      </c>
      <c r="F816" s="7">
        <f t="shared" si="74"/>
        <v>0.92970699517939315</v>
      </c>
      <c r="G816" s="6">
        <f t="shared" si="75"/>
        <v>5.0478547525189339E-4</v>
      </c>
      <c r="H816" s="7">
        <f t="shared" si="76"/>
        <v>0.66586833088506292</v>
      </c>
      <c r="I816">
        <f t="shared" si="77"/>
        <v>3.1984229633985617E-4</v>
      </c>
    </row>
    <row r="817" spans="1:9">
      <c r="A817" s="3" t="s">
        <v>631</v>
      </c>
      <c r="B817">
        <v>4.97</v>
      </c>
      <c r="C817" s="4">
        <v>168</v>
      </c>
      <c r="D817">
        <f t="shared" si="72"/>
        <v>33.802816901408455</v>
      </c>
      <c r="E817" s="6">
        <f t="shared" si="73"/>
        <v>1.4966952434490629E-4</v>
      </c>
      <c r="F817" s="7">
        <f t="shared" si="74"/>
        <v>0.92985666470373807</v>
      </c>
      <c r="G817" s="6">
        <f t="shared" si="75"/>
        <v>4.5122011007228598E-4</v>
      </c>
      <c r="H817" s="7">
        <f t="shared" si="76"/>
        <v>0.66631955099513518</v>
      </c>
      <c r="I817">
        <f t="shared" si="77"/>
        <v>3.351036957986997E-4</v>
      </c>
    </row>
    <row r="818" spans="1:9">
      <c r="A818" s="3" t="s">
        <v>1027</v>
      </c>
      <c r="B818">
        <v>5.2</v>
      </c>
      <c r="C818" s="4">
        <v>175</v>
      </c>
      <c r="D818">
        <f t="shared" si="72"/>
        <v>33.653846153846153</v>
      </c>
      <c r="E818" s="6">
        <f t="shared" si="73"/>
        <v>1.5590575452594405E-4</v>
      </c>
      <c r="F818" s="7">
        <f t="shared" si="74"/>
        <v>0.93001257045826402</v>
      </c>
      <c r="G818" s="6">
        <f t="shared" si="75"/>
        <v>4.7210152361687875E-4</v>
      </c>
      <c r="H818" s="7">
        <f t="shared" si="76"/>
        <v>0.66679165251875205</v>
      </c>
      <c r="I818">
        <f t="shared" si="77"/>
        <v>2.7002195909575644E-4</v>
      </c>
    </row>
    <row r="819" spans="1:9">
      <c r="A819" s="3" t="s">
        <v>54</v>
      </c>
      <c r="B819">
        <v>4.1900000000000004</v>
      </c>
      <c r="C819" s="4">
        <v>141</v>
      </c>
      <c r="D819">
        <f t="shared" si="72"/>
        <v>33.651551312649161</v>
      </c>
      <c r="E819" s="6">
        <f t="shared" si="73"/>
        <v>1.2561549364661779E-4</v>
      </c>
      <c r="F819" s="7">
        <f t="shared" si="74"/>
        <v>0.93013818595191067</v>
      </c>
      <c r="G819" s="6">
        <f t="shared" si="75"/>
        <v>3.8040488152975423E-4</v>
      </c>
      <c r="H819" s="7">
        <f t="shared" si="76"/>
        <v>0.66717205740028185</v>
      </c>
      <c r="I819">
        <f t="shared" si="77"/>
        <v>4.0988045287393415E-4</v>
      </c>
    </row>
    <row r="820" spans="1:9">
      <c r="A820" s="3" t="s">
        <v>549</v>
      </c>
      <c r="B820">
        <v>6.36</v>
      </c>
      <c r="C820" s="4">
        <v>214</v>
      </c>
      <c r="D820">
        <f t="shared" si="72"/>
        <v>33.647798742138363</v>
      </c>
      <c r="E820" s="6">
        <f t="shared" si="73"/>
        <v>1.9065046553458302E-4</v>
      </c>
      <c r="F820" s="7">
        <f t="shared" si="74"/>
        <v>0.93032883641744524</v>
      </c>
      <c r="G820" s="6">
        <f t="shared" si="75"/>
        <v>5.7741647888525944E-4</v>
      </c>
      <c r="H820" s="7">
        <f t="shared" si="76"/>
        <v>0.66774947387916705</v>
      </c>
      <c r="I820">
        <f t="shared" si="77"/>
        <v>7.8764236044470692E-4</v>
      </c>
    </row>
    <row r="821" spans="1:9">
      <c r="A821" s="3" t="s">
        <v>358</v>
      </c>
      <c r="B821">
        <v>12.22</v>
      </c>
      <c r="C821" s="4">
        <v>411</v>
      </c>
      <c r="D821">
        <f t="shared" si="72"/>
        <v>33.633387888707034</v>
      </c>
      <c r="E821" s="6">
        <f t="shared" si="73"/>
        <v>3.6615580062950291E-4</v>
      </c>
      <c r="F821" s="7">
        <f t="shared" si="74"/>
        <v>0.93069499221807472</v>
      </c>
      <c r="G821" s="6">
        <f t="shared" si="75"/>
        <v>1.109438580499665E-3</v>
      </c>
      <c r="H821" s="7">
        <f t="shared" si="76"/>
        <v>0.66885891245966667</v>
      </c>
      <c r="I821">
        <f t="shared" si="77"/>
        <v>9.0542437310436874E-4</v>
      </c>
    </row>
    <row r="822" spans="1:9">
      <c r="A822" s="3" t="s">
        <v>1070</v>
      </c>
      <c r="B822">
        <v>14.03</v>
      </c>
      <c r="C822" s="4">
        <v>470</v>
      </c>
      <c r="D822">
        <f t="shared" si="72"/>
        <v>33.499643620812549</v>
      </c>
      <c r="E822" s="6">
        <f t="shared" si="73"/>
        <v>4.1871831215539262E-4</v>
      </c>
      <c r="F822" s="7">
        <f t="shared" si="74"/>
        <v>0.93111371053023007</v>
      </c>
      <c r="G822" s="6">
        <f t="shared" si="75"/>
        <v>1.2737662262201554E-3</v>
      </c>
      <c r="H822" s="7">
        <f t="shared" si="76"/>
        <v>0.67013267868588677</v>
      </c>
      <c r="I822">
        <f t="shared" si="77"/>
        <v>1.0109770752629865E-3</v>
      </c>
    </row>
    <row r="823" spans="1:9">
      <c r="A823" s="3" t="s">
        <v>991</v>
      </c>
      <c r="B823">
        <v>15.66</v>
      </c>
      <c r="C823" s="4">
        <v>524</v>
      </c>
      <c r="D823">
        <f t="shared" si="72"/>
        <v>33.461047254150699</v>
      </c>
      <c r="E823" s="6">
        <f t="shared" si="73"/>
        <v>4.6682637355196962E-4</v>
      </c>
      <c r="F823" s="7">
        <f t="shared" si="74"/>
        <v>0.93158053690378206</v>
      </c>
      <c r="G823" s="6">
        <f t="shared" si="75"/>
        <v>1.4217518961231385E-3</v>
      </c>
      <c r="H823" s="7">
        <f t="shared" si="76"/>
        <v>0.67155443058200992</v>
      </c>
      <c r="I823">
        <f t="shared" si="77"/>
        <v>4.29618880085747E-4</v>
      </c>
    </row>
    <row r="824" spans="1:9">
      <c r="A824" s="3" t="s">
        <v>969</v>
      </c>
      <c r="B824">
        <v>6.65</v>
      </c>
      <c r="C824" s="4">
        <v>222</v>
      </c>
      <c r="D824">
        <f t="shared" si="72"/>
        <v>33.383458646616539</v>
      </c>
      <c r="E824" s="6">
        <f t="shared" si="73"/>
        <v>1.9777758574148331E-4</v>
      </c>
      <c r="F824" s="7">
        <f t="shared" si="74"/>
        <v>0.93177831448952353</v>
      </c>
      <c r="G824" s="6">
        <f t="shared" si="75"/>
        <v>6.0374521770235456E-4</v>
      </c>
      <c r="H824" s="7">
        <f t="shared" si="76"/>
        <v>0.67215817579971227</v>
      </c>
      <c r="I824">
        <f t="shared" si="77"/>
        <v>1.6372453425594902E-4</v>
      </c>
    </row>
    <row r="825" spans="1:9">
      <c r="A825" s="3" t="s">
        <v>625</v>
      </c>
      <c r="B825">
        <v>2.5299999999999998</v>
      </c>
      <c r="C825" s="4">
        <v>84</v>
      </c>
      <c r="D825">
        <f t="shared" si="72"/>
        <v>33.201581027667984</v>
      </c>
      <c r="E825" s="6">
        <f t="shared" si="73"/>
        <v>7.4834762172453143E-5</v>
      </c>
      <c r="F825" s="7">
        <f t="shared" si="74"/>
        <v>0.93185314925169593</v>
      </c>
      <c r="G825" s="6">
        <f t="shared" si="75"/>
        <v>2.2969554899051982E-4</v>
      </c>
      <c r="H825" s="7">
        <f t="shared" si="76"/>
        <v>0.67238787134870281</v>
      </c>
      <c r="I825">
        <f t="shared" si="77"/>
        <v>2.1498533100605677E-4</v>
      </c>
    </row>
    <row r="826" spans="1:9">
      <c r="A826" s="3" t="s">
        <v>632</v>
      </c>
      <c r="B826">
        <v>3.32</v>
      </c>
      <c r="C826" s="4">
        <v>110</v>
      </c>
      <c r="D826">
        <f t="shared" si="72"/>
        <v>33.132530120481931</v>
      </c>
      <c r="E826" s="6">
        <f t="shared" si="73"/>
        <v>9.7997902844879116E-5</v>
      </c>
      <c r="F826" s="7">
        <f t="shared" si="74"/>
        <v>0.93195114715454086</v>
      </c>
      <c r="G826" s="6">
        <f t="shared" si="75"/>
        <v>3.0141866507846872E-4</v>
      </c>
      <c r="H826" s="7">
        <f t="shared" si="76"/>
        <v>0.6726892900137813</v>
      </c>
      <c r="I826">
        <f t="shared" si="77"/>
        <v>5.9538736303499373E-4</v>
      </c>
    </row>
    <row r="827" spans="1:9">
      <c r="A827" s="3" t="s">
        <v>732</v>
      </c>
      <c r="B827">
        <v>9.19</v>
      </c>
      <c r="C827" s="4">
        <v>304</v>
      </c>
      <c r="D827">
        <f t="shared" si="72"/>
        <v>33.079434167573453</v>
      </c>
      <c r="E827" s="6">
        <f t="shared" si="73"/>
        <v>2.7083056786221136E-4</v>
      </c>
      <c r="F827" s="7">
        <f t="shared" si="74"/>
        <v>0.93222197772240312</v>
      </c>
      <c r="G827" s="6">
        <f t="shared" si="75"/>
        <v>8.3434865423829142E-4</v>
      </c>
      <c r="H827" s="7">
        <f t="shared" si="76"/>
        <v>0.67352363866801956</v>
      </c>
      <c r="I827">
        <f t="shared" si="77"/>
        <v>5.1588743325581277E-4</v>
      </c>
    </row>
    <row r="828" spans="1:9">
      <c r="A828" s="3" t="s">
        <v>468</v>
      </c>
      <c r="B828">
        <v>7.96</v>
      </c>
      <c r="C828" s="4">
        <v>263</v>
      </c>
      <c r="D828">
        <f t="shared" si="72"/>
        <v>33.040201005025125</v>
      </c>
      <c r="E828" s="6">
        <f t="shared" si="73"/>
        <v>2.3430407680184734E-4</v>
      </c>
      <c r="F828" s="7">
        <f t="shared" si="74"/>
        <v>0.93245628179920492</v>
      </c>
      <c r="G828" s="6">
        <f t="shared" si="75"/>
        <v>7.2267848615199131E-4</v>
      </c>
      <c r="H828" s="7">
        <f t="shared" si="76"/>
        <v>0.6742463171541716</v>
      </c>
      <c r="I828">
        <f t="shared" si="77"/>
        <v>1.549355430656929E-3</v>
      </c>
    </row>
    <row r="829" spans="1:9">
      <c r="A829" s="3" t="s">
        <v>1036</v>
      </c>
      <c r="B829">
        <v>23.9</v>
      </c>
      <c r="C829" s="4">
        <v>789</v>
      </c>
      <c r="D829">
        <f t="shared" si="72"/>
        <v>33.012552301255234</v>
      </c>
      <c r="E829" s="6">
        <f t="shared" si="73"/>
        <v>7.0291223040554207E-4</v>
      </c>
      <c r="F829" s="7">
        <f t="shared" si="74"/>
        <v>0.93315919402961045</v>
      </c>
      <c r="G829" s="6">
        <f t="shared" si="75"/>
        <v>2.1698512335468077E-3</v>
      </c>
      <c r="H829" s="7">
        <f t="shared" si="76"/>
        <v>0.67641616838771845</v>
      </c>
      <c r="I829">
        <f t="shared" si="77"/>
        <v>2.3606862396507999E-4</v>
      </c>
    </row>
    <row r="830" spans="1:9">
      <c r="A830" s="3" t="s">
        <v>20</v>
      </c>
      <c r="B830">
        <v>3.64</v>
      </c>
      <c r="C830" s="4">
        <v>120</v>
      </c>
      <c r="D830">
        <f t="shared" si="72"/>
        <v>32.967032967032964</v>
      </c>
      <c r="E830" s="6">
        <f t="shared" si="73"/>
        <v>1.069068031035045E-4</v>
      </c>
      <c r="F830" s="7">
        <f t="shared" si="74"/>
        <v>0.933266100832714</v>
      </c>
      <c r="G830" s="6">
        <f t="shared" si="75"/>
        <v>3.3047106653181509E-4</v>
      </c>
      <c r="H830" s="7">
        <f t="shared" si="76"/>
        <v>0.67674663945425029</v>
      </c>
      <c r="I830">
        <f t="shared" si="77"/>
        <v>9.3627412131236376E-4</v>
      </c>
    </row>
    <row r="831" spans="1:9">
      <c r="A831" s="3" t="s">
        <v>719</v>
      </c>
      <c r="B831">
        <v>14.43</v>
      </c>
      <c r="C831" s="4">
        <v>475</v>
      </c>
      <c r="D831">
        <f t="shared" si="72"/>
        <v>32.917532917532917</v>
      </c>
      <c r="E831" s="6">
        <f t="shared" si="73"/>
        <v>4.2317276228470528E-4</v>
      </c>
      <c r="F831" s="7">
        <f t="shared" si="74"/>
        <v>0.93368927359499865</v>
      </c>
      <c r="G831" s="6">
        <f t="shared" si="75"/>
        <v>1.3100817280368383E-3</v>
      </c>
      <c r="H831" s="7">
        <f t="shared" si="76"/>
        <v>0.6780567211822871</v>
      </c>
      <c r="I831">
        <f t="shared" si="77"/>
        <v>8.3326453763954422E-4</v>
      </c>
    </row>
    <row r="832" spans="1:9">
      <c r="A832" s="3" t="s">
        <v>411</v>
      </c>
      <c r="B832">
        <v>12.83</v>
      </c>
      <c r="C832" s="4">
        <v>421</v>
      </c>
      <c r="D832">
        <f t="shared" si="72"/>
        <v>32.813717848791896</v>
      </c>
      <c r="E832" s="6">
        <f t="shared" si="73"/>
        <v>3.7506470088812828E-4</v>
      </c>
      <c r="F832" s="7">
        <f t="shared" si="74"/>
        <v>0.93406433829588675</v>
      </c>
      <c r="G832" s="6">
        <f t="shared" si="75"/>
        <v>1.1648197207701065E-3</v>
      </c>
      <c r="H832" s="7">
        <f t="shared" si="76"/>
        <v>0.6792215409030572</v>
      </c>
      <c r="I832">
        <f t="shared" si="77"/>
        <v>1.7360888815053377E-3</v>
      </c>
    </row>
    <row r="833" spans="1:9">
      <c r="A833" s="3" t="s">
        <v>713</v>
      </c>
      <c r="B833">
        <v>26.73</v>
      </c>
      <c r="C833" s="4">
        <v>877</v>
      </c>
      <c r="D833">
        <f t="shared" ref="D833:D896" si="78">C833/B833</f>
        <v>32.809577254021697</v>
      </c>
      <c r="E833" s="6">
        <f t="shared" si="73"/>
        <v>7.8131055268144533E-4</v>
      </c>
      <c r="F833" s="7">
        <f t="shared" si="74"/>
        <v>0.93484564884856824</v>
      </c>
      <c r="G833" s="6">
        <f t="shared" si="75"/>
        <v>2.4267834088998403E-3</v>
      </c>
      <c r="H833" s="7">
        <f t="shared" si="76"/>
        <v>0.68164832431195699</v>
      </c>
      <c r="I833">
        <f t="shared" si="77"/>
        <v>4.3372039409117491E-4</v>
      </c>
    </row>
    <row r="834" spans="1:9">
      <c r="A834" s="3" t="s">
        <v>629</v>
      </c>
      <c r="B834">
        <v>6.67</v>
      </c>
      <c r="C834" s="4">
        <v>218</v>
      </c>
      <c r="D834">
        <f t="shared" si="78"/>
        <v>32.683658170914541</v>
      </c>
      <c r="E834" s="6">
        <f t="shared" si="73"/>
        <v>1.9421402563803315E-4</v>
      </c>
      <c r="F834" s="7">
        <f t="shared" si="74"/>
        <v>0.93503986287420626</v>
      </c>
      <c r="G834" s="6">
        <f t="shared" si="75"/>
        <v>6.0556099279318869E-4</v>
      </c>
      <c r="H834" s="7">
        <f t="shared" si="76"/>
        <v>0.68225388530475017</v>
      </c>
      <c r="I834">
        <f t="shared" si="77"/>
        <v>9.0876592044797366E-4</v>
      </c>
    </row>
    <row r="835" spans="1:9">
      <c r="A835" s="3" t="s">
        <v>59</v>
      </c>
      <c r="B835">
        <v>13.97</v>
      </c>
      <c r="C835" s="4">
        <v>456</v>
      </c>
      <c r="D835">
        <f t="shared" si="78"/>
        <v>32.64137437365784</v>
      </c>
      <c r="E835" s="6">
        <f t="shared" ref="E835:E898" si="79">C835/1122473</f>
        <v>4.062458517933171E-4</v>
      </c>
      <c r="F835" s="7">
        <f t="shared" ref="F835:F898" si="80">F834+E835</f>
        <v>0.93544610872599954</v>
      </c>
      <c r="G835" s="6">
        <f t="shared" ref="G835:G898" si="81">B835/11014.58</f>
        <v>1.2683189009476531E-3</v>
      </c>
      <c r="H835" s="7">
        <f t="shared" ref="H835:H898" si="82">H834+G835</f>
        <v>0.68352220420569787</v>
      </c>
      <c r="I835">
        <f t="shared" ref="I835:I898" si="83">F835*H836-F836*H835</f>
        <v>1.3609136138359457E-4</v>
      </c>
    </row>
    <row r="836" spans="1:9">
      <c r="A836" s="3" t="s">
        <v>1080</v>
      </c>
      <c r="B836">
        <v>2.09</v>
      </c>
      <c r="C836" s="4">
        <v>68</v>
      </c>
      <c r="D836">
        <f t="shared" si="78"/>
        <v>32.535885167464116</v>
      </c>
      <c r="E836" s="6">
        <f t="shared" si="79"/>
        <v>6.0580521758652545E-5</v>
      </c>
      <c r="F836" s="7">
        <f t="shared" si="80"/>
        <v>0.93550668924775815</v>
      </c>
      <c r="G836" s="6">
        <f t="shared" si="81"/>
        <v>1.8974849699216856E-4</v>
      </c>
      <c r="H836" s="7">
        <f t="shared" si="82"/>
        <v>0.68371195270269003</v>
      </c>
      <c r="I836">
        <f t="shared" si="83"/>
        <v>2.4697712083598944E-4</v>
      </c>
    </row>
    <row r="837" spans="1:9">
      <c r="A837" s="3" t="s">
        <v>513</v>
      </c>
      <c r="B837">
        <v>3.79</v>
      </c>
      <c r="C837" s="4">
        <v>123</v>
      </c>
      <c r="D837">
        <f t="shared" si="78"/>
        <v>32.453825857519789</v>
      </c>
      <c r="E837" s="6">
        <f t="shared" si="79"/>
        <v>1.095794731810921E-4</v>
      </c>
      <c r="F837" s="7">
        <f t="shared" si="80"/>
        <v>0.93561626872093928</v>
      </c>
      <c r="G837" s="6">
        <f t="shared" si="81"/>
        <v>3.4408937971307121E-4</v>
      </c>
      <c r="H837" s="7">
        <f t="shared" si="82"/>
        <v>0.68405604208240312</v>
      </c>
      <c r="I837">
        <f t="shared" si="83"/>
        <v>1.369407431673908E-4</v>
      </c>
    </row>
    <row r="838" spans="1:9">
      <c r="A838" s="3" t="s">
        <v>473</v>
      </c>
      <c r="B838">
        <v>2.1</v>
      </c>
      <c r="C838" s="4">
        <v>68</v>
      </c>
      <c r="D838">
        <f t="shared" si="78"/>
        <v>32.38095238095238</v>
      </c>
      <c r="E838" s="6">
        <f t="shared" si="79"/>
        <v>6.0580521758652545E-5</v>
      </c>
      <c r="F838" s="7">
        <f t="shared" si="80"/>
        <v>0.93567684924269789</v>
      </c>
      <c r="G838" s="6">
        <f t="shared" si="81"/>
        <v>1.9065638453758565E-4</v>
      </c>
      <c r="H838" s="7">
        <f t="shared" si="82"/>
        <v>0.68424669846694075</v>
      </c>
      <c r="I838">
        <f t="shared" si="83"/>
        <v>6.4507663617896505E-4</v>
      </c>
    </row>
    <row r="839" spans="1:9">
      <c r="A839" s="3" t="s">
        <v>267</v>
      </c>
      <c r="B839">
        <v>9.89</v>
      </c>
      <c r="C839" s="4">
        <v>320</v>
      </c>
      <c r="D839">
        <f t="shared" si="78"/>
        <v>32.355915065722954</v>
      </c>
      <c r="E839" s="6">
        <f t="shared" si="79"/>
        <v>2.8508480827601199E-4</v>
      </c>
      <c r="F839" s="7">
        <f t="shared" si="80"/>
        <v>0.93596193405097394</v>
      </c>
      <c r="G839" s="6">
        <f t="shared" si="81"/>
        <v>8.9790078241748668E-4</v>
      </c>
      <c r="H839" s="7">
        <f t="shared" si="82"/>
        <v>0.68514459924935822</v>
      </c>
      <c r="I839">
        <f t="shared" si="83"/>
        <v>1.6789538584683905E-3</v>
      </c>
    </row>
    <row r="840" spans="1:9">
      <c r="A840" s="3" t="s">
        <v>953</v>
      </c>
      <c r="B840">
        <v>25.67</v>
      </c>
      <c r="C840" s="4">
        <v>823</v>
      </c>
      <c r="D840">
        <f t="shared" si="78"/>
        <v>32.060771328398907</v>
      </c>
      <c r="E840" s="6">
        <f t="shared" si="79"/>
        <v>7.3320249128486833E-4</v>
      </c>
      <c r="F840" s="7">
        <f t="shared" si="80"/>
        <v>0.93669513654225878</v>
      </c>
      <c r="G840" s="6">
        <f t="shared" si="81"/>
        <v>2.3305473290856304E-3</v>
      </c>
      <c r="H840" s="7">
        <f t="shared" si="82"/>
        <v>0.68747514657844389</v>
      </c>
      <c r="I840">
        <f t="shared" si="83"/>
        <v>3.3581808500493526E-4</v>
      </c>
    </row>
    <row r="841" spans="1:9">
      <c r="A841" s="3" t="s">
        <v>373</v>
      </c>
      <c r="B841">
        <v>5.13</v>
      </c>
      <c r="C841" s="4">
        <v>164</v>
      </c>
      <c r="D841">
        <f t="shared" si="78"/>
        <v>31.968810916179336</v>
      </c>
      <c r="E841" s="6">
        <f t="shared" si="79"/>
        <v>1.4610596424145616E-4</v>
      </c>
      <c r="F841" s="7">
        <f t="shared" si="80"/>
        <v>0.93684124250650025</v>
      </c>
      <c r="G841" s="6">
        <f t="shared" si="81"/>
        <v>4.6574631079895917E-4</v>
      </c>
      <c r="H841" s="7">
        <f t="shared" si="82"/>
        <v>0.68794089288924287</v>
      </c>
      <c r="I841">
        <f t="shared" si="83"/>
        <v>7.2435789770197712E-4</v>
      </c>
    </row>
    <row r="842" spans="1:9">
      <c r="A842" s="3" t="s">
        <v>760</v>
      </c>
      <c r="B842">
        <v>11.06</v>
      </c>
      <c r="C842" s="4">
        <v>353</v>
      </c>
      <c r="D842">
        <f t="shared" si="78"/>
        <v>31.916817359855333</v>
      </c>
      <c r="E842" s="6">
        <f t="shared" si="79"/>
        <v>3.144841791294757E-4</v>
      </c>
      <c r="F842" s="7">
        <f t="shared" si="80"/>
        <v>0.93715572668562974</v>
      </c>
      <c r="G842" s="6">
        <f t="shared" si="81"/>
        <v>1.0041236252312845E-3</v>
      </c>
      <c r="H842" s="7">
        <f t="shared" si="82"/>
        <v>0.68894501651447415</v>
      </c>
      <c r="I842">
        <f t="shared" si="83"/>
        <v>5.4632994952763525E-4</v>
      </c>
    </row>
    <row r="843" spans="1:9">
      <c r="A843" s="3" t="s">
        <v>1005</v>
      </c>
      <c r="B843">
        <v>8.34</v>
      </c>
      <c r="C843" s="4">
        <v>266</v>
      </c>
      <c r="D843">
        <f t="shared" si="78"/>
        <v>31.894484412470025</v>
      </c>
      <c r="E843" s="6">
        <f t="shared" si="79"/>
        <v>2.3697674687943497E-4</v>
      </c>
      <c r="F843" s="7">
        <f t="shared" si="80"/>
        <v>0.93739270343250913</v>
      </c>
      <c r="G843" s="6">
        <f t="shared" si="81"/>
        <v>7.5717821287784009E-4</v>
      </c>
      <c r="H843" s="7">
        <f t="shared" si="82"/>
        <v>0.68970219472735195</v>
      </c>
      <c r="I843">
        <f t="shared" si="83"/>
        <v>1.9717810995856233E-4</v>
      </c>
    </row>
    <row r="844" spans="1:9">
      <c r="A844" s="3" t="s">
        <v>204</v>
      </c>
      <c r="B844">
        <v>3.01</v>
      </c>
      <c r="C844" s="4">
        <v>96</v>
      </c>
      <c r="D844">
        <f t="shared" si="78"/>
        <v>31.893687707641199</v>
      </c>
      <c r="E844" s="6">
        <f t="shared" si="79"/>
        <v>8.552544248280359E-5</v>
      </c>
      <c r="F844" s="7">
        <f t="shared" si="80"/>
        <v>0.93747822887499199</v>
      </c>
      <c r="G844" s="6">
        <f t="shared" si="81"/>
        <v>2.7327415117053941E-4</v>
      </c>
      <c r="H844" s="7">
        <f t="shared" si="82"/>
        <v>0.68997546887852246</v>
      </c>
      <c r="I844">
        <f t="shared" si="83"/>
        <v>9.385110531213714E-4</v>
      </c>
    </row>
    <row r="845" spans="1:9">
      <c r="A845" s="3" t="s">
        <v>1031</v>
      </c>
      <c r="B845">
        <v>14.32</v>
      </c>
      <c r="C845" s="4">
        <v>456</v>
      </c>
      <c r="D845">
        <f t="shared" si="78"/>
        <v>31.843575418994412</v>
      </c>
      <c r="E845" s="6">
        <f t="shared" si="79"/>
        <v>4.062458517933171E-4</v>
      </c>
      <c r="F845" s="7">
        <f t="shared" si="80"/>
        <v>0.93788447472678527</v>
      </c>
      <c r="G845" s="6">
        <f t="shared" si="81"/>
        <v>1.3000949650372508E-3</v>
      </c>
      <c r="H845" s="7">
        <f t="shared" si="82"/>
        <v>0.6912755638435597</v>
      </c>
      <c r="I845">
        <f t="shared" si="83"/>
        <v>1.7231098902076303E-3</v>
      </c>
    </row>
    <row r="846" spans="1:9">
      <c r="A846" s="3" t="s">
        <v>572</v>
      </c>
      <c r="B846">
        <v>26.29</v>
      </c>
      <c r="C846" s="4">
        <v>837</v>
      </c>
      <c r="D846">
        <f t="shared" si="78"/>
        <v>31.83720045644732</v>
      </c>
      <c r="E846" s="6">
        <f t="shared" si="79"/>
        <v>7.4567495164694385E-4</v>
      </c>
      <c r="F846" s="7">
        <f t="shared" si="80"/>
        <v>0.93863014967843217</v>
      </c>
      <c r="G846" s="6">
        <f t="shared" si="81"/>
        <v>2.3868363569014887E-3</v>
      </c>
      <c r="H846" s="7">
        <f t="shared" si="82"/>
        <v>0.69366240020046122</v>
      </c>
      <c r="I846">
        <f t="shared" si="83"/>
        <v>1.2170222965748323E-3</v>
      </c>
    </row>
    <row r="847" spans="1:9">
      <c r="A847" s="3" t="s">
        <v>519</v>
      </c>
      <c r="B847">
        <v>18.559999999999999</v>
      </c>
      <c r="C847" s="4">
        <v>590</v>
      </c>
      <c r="D847">
        <f t="shared" si="78"/>
        <v>31.788793103448278</v>
      </c>
      <c r="E847" s="6">
        <f t="shared" si="79"/>
        <v>5.256251152588971E-4</v>
      </c>
      <c r="F847" s="7">
        <f t="shared" si="80"/>
        <v>0.93915577479369106</v>
      </c>
      <c r="G847" s="6">
        <f t="shared" si="81"/>
        <v>1.6850392842940902E-3</v>
      </c>
      <c r="H847" s="7">
        <f t="shared" si="82"/>
        <v>0.6953474394847553</v>
      </c>
      <c r="I847">
        <f t="shared" si="83"/>
        <v>1.8360784196691515E-4</v>
      </c>
    </row>
    <row r="848" spans="1:9">
      <c r="A848" s="3" t="s">
        <v>109</v>
      </c>
      <c r="B848">
        <v>2.8</v>
      </c>
      <c r="C848" s="4">
        <v>89</v>
      </c>
      <c r="D848">
        <f t="shared" si="78"/>
        <v>31.785714285714288</v>
      </c>
      <c r="E848" s="6">
        <f t="shared" si="79"/>
        <v>7.9289212301765827E-5</v>
      </c>
      <c r="F848" s="7">
        <f t="shared" si="80"/>
        <v>0.93923506400599277</v>
      </c>
      <c r="G848" s="6">
        <f t="shared" si="81"/>
        <v>2.5420851271678083E-4</v>
      </c>
      <c r="H848" s="7">
        <f t="shared" si="82"/>
        <v>0.69560164799747204</v>
      </c>
      <c r="I848">
        <f t="shared" si="83"/>
        <v>2.6626235608051552E-4</v>
      </c>
    </row>
    <row r="849" spans="1:9">
      <c r="A849" s="3" t="s">
        <v>403</v>
      </c>
      <c r="B849">
        <v>4.0599999999999996</v>
      </c>
      <c r="C849" s="4">
        <v>129</v>
      </c>
      <c r="D849">
        <f t="shared" si="78"/>
        <v>31.773399014778327</v>
      </c>
      <c r="E849" s="6">
        <f t="shared" si="79"/>
        <v>1.1492481333626733E-4</v>
      </c>
      <c r="F849" s="7">
        <f t="shared" si="80"/>
        <v>0.93934998881932907</v>
      </c>
      <c r="G849" s="6">
        <f t="shared" si="81"/>
        <v>3.686023434393322E-4</v>
      </c>
      <c r="H849" s="7">
        <f t="shared" si="82"/>
        <v>0.69597025034091142</v>
      </c>
      <c r="I849">
        <f t="shared" si="83"/>
        <v>1.9070238541449847E-3</v>
      </c>
    </row>
    <row r="850" spans="1:9">
      <c r="A850" s="3" t="s">
        <v>615</v>
      </c>
      <c r="B850">
        <v>29.05</v>
      </c>
      <c r="C850" s="4">
        <v>920</v>
      </c>
      <c r="D850">
        <f t="shared" si="78"/>
        <v>31.669535283993113</v>
      </c>
      <c r="E850" s="6">
        <f t="shared" si="79"/>
        <v>8.196188237935344E-4</v>
      </c>
      <c r="F850" s="7">
        <f t="shared" si="80"/>
        <v>0.94016960764312263</v>
      </c>
      <c r="G850" s="6">
        <f t="shared" si="81"/>
        <v>2.6374133194366012E-3</v>
      </c>
      <c r="H850" s="7">
        <f t="shared" si="82"/>
        <v>0.69860766366034799</v>
      </c>
      <c r="I850">
        <f t="shared" si="83"/>
        <v>1.1816648175033695E-4</v>
      </c>
    </row>
    <row r="851" spans="1:9">
      <c r="A851" s="3" t="s">
        <v>389</v>
      </c>
      <c r="B851">
        <v>1.8</v>
      </c>
      <c r="C851" s="4">
        <v>57</v>
      </c>
      <c r="D851">
        <f t="shared" si="78"/>
        <v>31.666666666666664</v>
      </c>
      <c r="E851" s="6">
        <f t="shared" si="79"/>
        <v>5.0780731474164637E-5</v>
      </c>
      <c r="F851" s="7">
        <f t="shared" si="80"/>
        <v>0.94022038837459676</v>
      </c>
      <c r="G851" s="6">
        <f t="shared" si="81"/>
        <v>1.6341975817507341E-4</v>
      </c>
      <c r="H851" s="7">
        <f t="shared" si="82"/>
        <v>0.69877108341852301</v>
      </c>
      <c r="I851">
        <f t="shared" si="83"/>
        <v>2.0748932539671472E-4</v>
      </c>
    </row>
    <row r="852" spans="1:9">
      <c r="A852" s="3" t="s">
        <v>976</v>
      </c>
      <c r="B852">
        <v>3.16</v>
      </c>
      <c r="C852" s="4">
        <v>100</v>
      </c>
      <c r="D852">
        <f t="shared" si="78"/>
        <v>31.645569620253163</v>
      </c>
      <c r="E852" s="6">
        <f t="shared" si="79"/>
        <v>8.9089002586253748E-5</v>
      </c>
      <c r="F852" s="7">
        <f t="shared" si="80"/>
        <v>0.94030947737718307</v>
      </c>
      <c r="G852" s="6">
        <f t="shared" si="81"/>
        <v>2.8689246435179553E-4</v>
      </c>
      <c r="H852" s="7">
        <f t="shared" si="82"/>
        <v>0.69905797588287477</v>
      </c>
      <c r="I852">
        <f t="shared" si="83"/>
        <v>1.911292140388543E-4</v>
      </c>
    </row>
    <row r="853" spans="1:9">
      <c r="A853" s="3" t="s">
        <v>1000</v>
      </c>
      <c r="B853">
        <v>2.91</v>
      </c>
      <c r="C853" s="4">
        <v>92</v>
      </c>
      <c r="D853">
        <f t="shared" si="78"/>
        <v>31.615120274914087</v>
      </c>
      <c r="E853" s="6">
        <f t="shared" si="79"/>
        <v>8.1961882379353446E-5</v>
      </c>
      <c r="F853" s="7">
        <f t="shared" si="80"/>
        <v>0.94039143925956237</v>
      </c>
      <c r="G853" s="6">
        <f t="shared" si="81"/>
        <v>2.6419527571636868E-4</v>
      </c>
      <c r="H853" s="7">
        <f t="shared" si="82"/>
        <v>0.69932217115859119</v>
      </c>
      <c r="I853">
        <f t="shared" si="83"/>
        <v>2.2664145101525257E-4</v>
      </c>
    </row>
    <row r="854" spans="1:9">
      <c r="A854" s="3" t="s">
        <v>849</v>
      </c>
      <c r="B854">
        <v>3.45</v>
      </c>
      <c r="C854" s="4">
        <v>109</v>
      </c>
      <c r="D854">
        <f t="shared" si="78"/>
        <v>31.594202898550723</v>
      </c>
      <c r="E854" s="6">
        <f t="shared" si="79"/>
        <v>9.7107012819016577E-5</v>
      </c>
      <c r="F854" s="7">
        <f t="shared" si="80"/>
        <v>0.94048854627238143</v>
      </c>
      <c r="G854" s="6">
        <f t="shared" si="81"/>
        <v>3.132212031688907E-4</v>
      </c>
      <c r="H854" s="7">
        <f t="shared" si="82"/>
        <v>0.69963539236176009</v>
      </c>
      <c r="I854">
        <f t="shared" si="83"/>
        <v>9.2269530481803308E-4</v>
      </c>
    </row>
    <row r="855" spans="1:9">
      <c r="A855" s="3" t="s">
        <v>1008</v>
      </c>
      <c r="B855">
        <v>14.04</v>
      </c>
      <c r="C855" s="4">
        <v>443</v>
      </c>
      <c r="D855">
        <f t="shared" si="78"/>
        <v>31.552706552706553</v>
      </c>
      <c r="E855" s="6">
        <f t="shared" si="79"/>
        <v>3.9466428145710407E-4</v>
      </c>
      <c r="F855" s="7">
        <f t="shared" si="80"/>
        <v>0.9408832105538385</v>
      </c>
      <c r="G855" s="6">
        <f t="shared" si="81"/>
        <v>1.2746741137655724E-3</v>
      </c>
      <c r="H855" s="7">
        <f t="shared" si="82"/>
        <v>0.70091006647552567</v>
      </c>
      <c r="I855">
        <f t="shared" si="83"/>
        <v>6.2696763575831316E-4</v>
      </c>
    </row>
    <row r="856" spans="1:9">
      <c r="A856" s="3" t="s">
        <v>124</v>
      </c>
      <c r="B856">
        <v>9.5399999999999991</v>
      </c>
      <c r="C856" s="4">
        <v>301</v>
      </c>
      <c r="D856">
        <f t="shared" si="78"/>
        <v>31.551362683438157</v>
      </c>
      <c r="E856" s="6">
        <f t="shared" si="79"/>
        <v>2.6815789778462376E-4</v>
      </c>
      <c r="F856" s="7">
        <f t="shared" si="80"/>
        <v>0.94115136845162317</v>
      </c>
      <c r="G856" s="6">
        <f t="shared" si="81"/>
        <v>8.6612471832788894E-4</v>
      </c>
      <c r="H856" s="7">
        <f t="shared" si="82"/>
        <v>0.70177619119385359</v>
      </c>
      <c r="I856">
        <f t="shared" si="83"/>
        <v>7.7956226943087792E-4</v>
      </c>
    </row>
    <row r="857" spans="1:9">
      <c r="A857" s="3" t="s">
        <v>311</v>
      </c>
      <c r="B857">
        <v>11.86</v>
      </c>
      <c r="C857" s="4">
        <v>374</v>
      </c>
      <c r="D857">
        <f t="shared" si="78"/>
        <v>31.534569983136596</v>
      </c>
      <c r="E857" s="6">
        <f t="shared" si="79"/>
        <v>3.3319286967258899E-4</v>
      </c>
      <c r="F857" s="7">
        <f t="shared" si="80"/>
        <v>0.94148456132129577</v>
      </c>
      <c r="G857" s="6">
        <f t="shared" si="81"/>
        <v>1.0767546288646503E-3</v>
      </c>
      <c r="H857" s="7">
        <f t="shared" si="82"/>
        <v>0.70285294582271829</v>
      </c>
      <c r="I857">
        <f t="shared" si="83"/>
        <v>3.8396676978580402E-4</v>
      </c>
    </row>
    <row r="858" spans="1:9">
      <c r="A858" s="3" t="s">
        <v>785</v>
      </c>
      <c r="B858">
        <v>5.84</v>
      </c>
      <c r="C858" s="4">
        <v>184</v>
      </c>
      <c r="D858">
        <f t="shared" si="78"/>
        <v>31.506849315068493</v>
      </c>
      <c r="E858" s="6">
        <f t="shared" si="79"/>
        <v>1.6392376475870689E-4</v>
      </c>
      <c r="F858" s="7">
        <f t="shared" si="80"/>
        <v>0.94164848508605448</v>
      </c>
      <c r="G858" s="6">
        <f t="shared" si="81"/>
        <v>5.302063265235715E-4</v>
      </c>
      <c r="H858" s="7">
        <f t="shared" si="82"/>
        <v>0.70338315214924185</v>
      </c>
      <c r="I858">
        <f t="shared" si="83"/>
        <v>7.7996047727324491E-4</v>
      </c>
    </row>
    <row r="859" spans="1:9">
      <c r="A859" s="3" t="s">
        <v>637</v>
      </c>
      <c r="B859">
        <v>11.85</v>
      </c>
      <c r="C859" s="4">
        <v>372</v>
      </c>
      <c r="D859">
        <f t="shared" si="78"/>
        <v>31.39240506329114</v>
      </c>
      <c r="E859" s="6">
        <f t="shared" si="79"/>
        <v>3.3141108962086394E-4</v>
      </c>
      <c r="F859" s="7">
        <f t="shared" si="80"/>
        <v>0.94197989617567535</v>
      </c>
      <c r="G859" s="6">
        <f t="shared" si="81"/>
        <v>1.0758467413192333E-3</v>
      </c>
      <c r="H859" s="7">
        <f t="shared" si="82"/>
        <v>0.70445899889056107</v>
      </c>
      <c r="I859">
        <f t="shared" si="83"/>
        <v>3.6931702139730849E-4</v>
      </c>
    </row>
    <row r="860" spans="1:9">
      <c r="A860" s="3" t="s">
        <v>916</v>
      </c>
      <c r="B860">
        <v>5.61</v>
      </c>
      <c r="C860" s="4">
        <v>176</v>
      </c>
      <c r="D860">
        <f t="shared" si="78"/>
        <v>31.372549019607842</v>
      </c>
      <c r="E860" s="6">
        <f t="shared" si="79"/>
        <v>1.567966445518066E-4</v>
      </c>
      <c r="F860" s="7">
        <f t="shared" si="80"/>
        <v>0.94213669282022716</v>
      </c>
      <c r="G860" s="6">
        <f t="shared" si="81"/>
        <v>5.0932491297897879E-4</v>
      </c>
      <c r="H860" s="7">
        <f t="shared" si="82"/>
        <v>0.70496832380354002</v>
      </c>
      <c r="I860">
        <f t="shared" si="83"/>
        <v>5.6472132473017744E-4</v>
      </c>
    </row>
    <row r="861" spans="1:9">
      <c r="A861" s="3" t="s">
        <v>387</v>
      </c>
      <c r="B861">
        <v>8.57</v>
      </c>
      <c r="C861" s="4">
        <v>268</v>
      </c>
      <c r="D861">
        <f t="shared" si="78"/>
        <v>31.271878646441074</v>
      </c>
      <c r="E861" s="6">
        <f t="shared" si="79"/>
        <v>2.3875852693116005E-4</v>
      </c>
      <c r="F861" s="7">
        <f t="shared" si="80"/>
        <v>0.94237545134715828</v>
      </c>
      <c r="G861" s="6">
        <f t="shared" si="81"/>
        <v>7.780596264224328E-4</v>
      </c>
      <c r="H861" s="7">
        <f t="shared" si="82"/>
        <v>0.70574638342996243</v>
      </c>
      <c r="I861">
        <f t="shared" si="83"/>
        <v>6.2582906319941234E-4</v>
      </c>
    </row>
    <row r="862" spans="1:9">
      <c r="A862" s="3" t="s">
        <v>158</v>
      </c>
      <c r="B862">
        <v>9.49</v>
      </c>
      <c r="C862" s="4">
        <v>296</v>
      </c>
      <c r="D862">
        <f t="shared" si="78"/>
        <v>31.190727081138039</v>
      </c>
      <c r="E862" s="6">
        <f t="shared" si="79"/>
        <v>2.637034476553111E-4</v>
      </c>
      <c r="F862" s="7">
        <f t="shared" si="80"/>
        <v>0.94263915479481364</v>
      </c>
      <c r="G862" s="6">
        <f t="shared" si="81"/>
        <v>8.6158528060080366E-4</v>
      </c>
      <c r="H862" s="7">
        <f t="shared" si="82"/>
        <v>0.70660796871056319</v>
      </c>
      <c r="I862">
        <f t="shared" si="83"/>
        <v>8.8450650083071736E-4</v>
      </c>
    </row>
    <row r="863" spans="1:9">
      <c r="A863" s="3" t="s">
        <v>698</v>
      </c>
      <c r="B863">
        <v>13.41</v>
      </c>
      <c r="C863" s="4">
        <v>418</v>
      </c>
      <c r="D863">
        <f t="shared" si="78"/>
        <v>31.170768083519761</v>
      </c>
      <c r="E863" s="6">
        <f t="shared" si="79"/>
        <v>3.7239203081054068E-4</v>
      </c>
      <c r="F863" s="7">
        <f t="shared" si="80"/>
        <v>0.94301154682562416</v>
      </c>
      <c r="G863" s="6">
        <f t="shared" si="81"/>
        <v>1.2174771984042969E-3</v>
      </c>
      <c r="H863" s="7">
        <f t="shared" si="82"/>
        <v>0.70782544590896745</v>
      </c>
      <c r="I863">
        <f t="shared" si="83"/>
        <v>5.623308927423798E-4</v>
      </c>
    </row>
    <row r="864" spans="1:9">
      <c r="A864" s="3" t="s">
        <v>1039</v>
      </c>
      <c r="B864">
        <v>8.52</v>
      </c>
      <c r="C864" s="4">
        <v>265</v>
      </c>
      <c r="D864">
        <f t="shared" si="78"/>
        <v>31.103286384976528</v>
      </c>
      <c r="E864" s="6">
        <f t="shared" si="79"/>
        <v>2.3608585685357242E-4</v>
      </c>
      <c r="F864" s="7">
        <f t="shared" si="80"/>
        <v>0.94324763268247769</v>
      </c>
      <c r="G864" s="6">
        <f t="shared" si="81"/>
        <v>7.7352018869534741E-4</v>
      </c>
      <c r="H864" s="7">
        <f t="shared" si="82"/>
        <v>0.70859896609766282</v>
      </c>
      <c r="I864">
        <f t="shared" si="83"/>
        <v>2.2122802048718526E-4</v>
      </c>
    </row>
    <row r="865" spans="1:9">
      <c r="A865" s="3" t="s">
        <v>1026</v>
      </c>
      <c r="B865">
        <v>3.35</v>
      </c>
      <c r="C865" s="4">
        <v>104</v>
      </c>
      <c r="D865">
        <f t="shared" si="78"/>
        <v>31.044776119402986</v>
      </c>
      <c r="E865" s="6">
        <f t="shared" si="79"/>
        <v>9.2652562689703893E-5</v>
      </c>
      <c r="F865" s="7">
        <f t="shared" si="80"/>
        <v>0.94334028524516744</v>
      </c>
      <c r="G865" s="6">
        <f t="shared" si="81"/>
        <v>3.0414232771471997E-4</v>
      </c>
      <c r="H865" s="7">
        <f t="shared" si="82"/>
        <v>0.70890310842537752</v>
      </c>
      <c r="I865">
        <f t="shared" si="83"/>
        <v>2.4511300695084781E-4</v>
      </c>
    </row>
    <row r="866" spans="1:9">
      <c r="A866" s="3" t="s">
        <v>270</v>
      </c>
      <c r="B866">
        <v>3.71</v>
      </c>
      <c r="C866" s="4">
        <v>115</v>
      </c>
      <c r="D866">
        <f t="shared" si="78"/>
        <v>30.997304582210244</v>
      </c>
      <c r="E866" s="6">
        <f t="shared" si="79"/>
        <v>1.024523529741918E-4</v>
      </c>
      <c r="F866" s="7">
        <f t="shared" si="80"/>
        <v>0.94344273759814168</v>
      </c>
      <c r="G866" s="6">
        <f t="shared" si="81"/>
        <v>3.3682627934973462E-4</v>
      </c>
      <c r="H866" s="7">
        <f t="shared" si="82"/>
        <v>0.70923993470472724</v>
      </c>
      <c r="I866">
        <f t="shared" si="83"/>
        <v>1.3374638310048592E-3</v>
      </c>
    </row>
    <row r="867" spans="1:9">
      <c r="A867" s="3" t="s">
        <v>921</v>
      </c>
      <c r="B867">
        <v>20.239999999999998</v>
      </c>
      <c r="C867" s="4">
        <v>627</v>
      </c>
      <c r="D867">
        <f t="shared" si="78"/>
        <v>30.978260869565219</v>
      </c>
      <c r="E867" s="6">
        <f t="shared" si="79"/>
        <v>5.5858804621581096E-4</v>
      </c>
      <c r="F867" s="7">
        <f t="shared" si="80"/>
        <v>0.94400132564435746</v>
      </c>
      <c r="G867" s="6">
        <f t="shared" si="81"/>
        <v>1.8375643919241586E-3</v>
      </c>
      <c r="H867" s="7">
        <f t="shared" si="82"/>
        <v>0.71107749909665141</v>
      </c>
      <c r="I867">
        <f t="shared" si="83"/>
        <v>2.0486936663710598E-4</v>
      </c>
    </row>
    <row r="868" spans="1:9">
      <c r="A868" s="3" t="s">
        <v>25</v>
      </c>
      <c r="B868">
        <v>3.1</v>
      </c>
      <c r="C868" s="4">
        <v>96</v>
      </c>
      <c r="D868">
        <f t="shared" si="78"/>
        <v>30.967741935483868</v>
      </c>
      <c r="E868" s="6">
        <f t="shared" si="79"/>
        <v>8.552544248280359E-5</v>
      </c>
      <c r="F868" s="7">
        <f t="shared" si="80"/>
        <v>0.94408685108684032</v>
      </c>
      <c r="G868" s="6">
        <f t="shared" si="81"/>
        <v>2.8144513907929307E-4</v>
      </c>
      <c r="H868" s="7">
        <f t="shared" si="82"/>
        <v>0.71135894423573065</v>
      </c>
      <c r="I868">
        <f t="shared" si="83"/>
        <v>3.2451935129118592E-4</v>
      </c>
    </row>
    <row r="869" spans="1:9">
      <c r="A869" s="3" t="s">
        <v>681</v>
      </c>
      <c r="B869">
        <v>4.91</v>
      </c>
      <c r="C869" s="4">
        <v>152</v>
      </c>
      <c r="D869">
        <f t="shared" si="78"/>
        <v>30.957230142566189</v>
      </c>
      <c r="E869" s="6">
        <f t="shared" si="79"/>
        <v>1.3541528393110568E-4</v>
      </c>
      <c r="F869" s="7">
        <f t="shared" si="80"/>
        <v>0.94422226637077145</v>
      </c>
      <c r="G869" s="6">
        <f t="shared" si="81"/>
        <v>4.4577278479978358E-4</v>
      </c>
      <c r="H869" s="7">
        <f t="shared" si="82"/>
        <v>0.71180471702053039</v>
      </c>
      <c r="I869">
        <f t="shared" si="83"/>
        <v>1.0271416192999538E-3</v>
      </c>
    </row>
    <row r="870" spans="1:9">
      <c r="A870" s="3" t="s">
        <v>155</v>
      </c>
      <c r="B870">
        <v>15.54</v>
      </c>
      <c r="C870" s="4">
        <v>481</v>
      </c>
      <c r="D870">
        <f t="shared" si="78"/>
        <v>30.952380952380953</v>
      </c>
      <c r="E870" s="6">
        <f t="shared" si="79"/>
        <v>4.2851810243988049E-4</v>
      </c>
      <c r="F870" s="7">
        <f t="shared" si="80"/>
        <v>0.94465078447321138</v>
      </c>
      <c r="G870" s="6">
        <f t="shared" si="81"/>
        <v>1.4108572455781337E-3</v>
      </c>
      <c r="H870" s="7">
        <f t="shared" si="82"/>
        <v>0.71321557426610849</v>
      </c>
      <c r="I870">
        <f t="shared" si="83"/>
        <v>3.4538748873369496E-4</v>
      </c>
    </row>
    <row r="871" spans="1:9">
      <c r="A871" s="3" t="s">
        <v>263</v>
      </c>
      <c r="B871">
        <v>5.22</v>
      </c>
      <c r="C871" s="4">
        <v>161</v>
      </c>
      <c r="D871">
        <f t="shared" si="78"/>
        <v>30.842911877394638</v>
      </c>
      <c r="E871" s="6">
        <f t="shared" si="79"/>
        <v>1.4343329416386852E-4</v>
      </c>
      <c r="F871" s="7">
        <f t="shared" si="80"/>
        <v>0.94479421776737527</v>
      </c>
      <c r="G871" s="6">
        <f t="shared" si="81"/>
        <v>4.7391729870771283E-4</v>
      </c>
      <c r="H871" s="7">
        <f t="shared" si="82"/>
        <v>0.7136894915648162</v>
      </c>
      <c r="I871">
        <f t="shared" si="83"/>
        <v>9.0876258484140493E-4</v>
      </c>
    </row>
    <row r="872" spans="1:9">
      <c r="A872" s="3" t="s">
        <v>518</v>
      </c>
      <c r="B872">
        <v>13.73</v>
      </c>
      <c r="C872" s="4">
        <v>423</v>
      </c>
      <c r="D872">
        <f t="shared" si="78"/>
        <v>30.808448652585579</v>
      </c>
      <c r="E872" s="6">
        <f t="shared" si="79"/>
        <v>3.7684648093985333E-4</v>
      </c>
      <c r="F872" s="7">
        <f t="shared" si="80"/>
        <v>0.9451710642483151</v>
      </c>
      <c r="G872" s="6">
        <f t="shared" si="81"/>
        <v>1.2465295998576433E-3</v>
      </c>
      <c r="H872" s="7">
        <f t="shared" si="82"/>
        <v>0.71493602116467381</v>
      </c>
      <c r="I872">
        <f t="shared" si="83"/>
        <v>5.5476759588202196E-4</v>
      </c>
    </row>
    <row r="873" spans="1:9">
      <c r="A873" s="3" t="s">
        <v>497</v>
      </c>
      <c r="B873">
        <v>8.3800000000000008</v>
      </c>
      <c r="C873" s="4">
        <v>258</v>
      </c>
      <c r="D873">
        <f t="shared" si="78"/>
        <v>30.787589498806678</v>
      </c>
      <c r="E873" s="6">
        <f t="shared" si="79"/>
        <v>2.2984962667253465E-4</v>
      </c>
      <c r="F873" s="7">
        <f t="shared" si="80"/>
        <v>0.94540091387498759</v>
      </c>
      <c r="G873" s="6">
        <f t="shared" si="81"/>
        <v>7.6080976305950847E-4</v>
      </c>
      <c r="H873" s="7">
        <f t="shared" si="82"/>
        <v>0.71569683092773329</v>
      </c>
      <c r="I873">
        <f t="shared" si="83"/>
        <v>7.7469314614819762E-4</v>
      </c>
    </row>
    <row r="874" spans="1:9">
      <c r="A874" s="3" t="s">
        <v>583</v>
      </c>
      <c r="B874">
        <v>11.7</v>
      </c>
      <c r="C874" s="4">
        <v>360</v>
      </c>
      <c r="D874">
        <f t="shared" si="78"/>
        <v>30.76923076923077</v>
      </c>
      <c r="E874" s="6">
        <f t="shared" si="79"/>
        <v>3.2072040931051347E-4</v>
      </c>
      <c r="F874" s="7">
        <f t="shared" si="80"/>
        <v>0.94572163428429812</v>
      </c>
      <c r="G874" s="6">
        <f t="shared" si="81"/>
        <v>1.062228428137977E-3</v>
      </c>
      <c r="H874" s="7">
        <f t="shared" si="82"/>
        <v>0.71675905935587125</v>
      </c>
      <c r="I874">
        <f t="shared" si="83"/>
        <v>4.5319224859297069E-4</v>
      </c>
    </row>
    <row r="875" spans="1:9">
      <c r="A875" s="3" t="s">
        <v>871</v>
      </c>
      <c r="B875">
        <v>6.84</v>
      </c>
      <c r="C875" s="4">
        <v>210</v>
      </c>
      <c r="D875">
        <f t="shared" si="78"/>
        <v>30.701754385964914</v>
      </c>
      <c r="E875" s="6">
        <f t="shared" si="79"/>
        <v>1.8708690543113286E-4</v>
      </c>
      <c r="F875" s="7">
        <f t="shared" si="80"/>
        <v>0.94590872118972924</v>
      </c>
      <c r="G875" s="6">
        <f t="shared" si="81"/>
        <v>6.2099508106527889E-4</v>
      </c>
      <c r="H875" s="7">
        <f t="shared" si="82"/>
        <v>0.71738005443693653</v>
      </c>
      <c r="I875">
        <f t="shared" si="83"/>
        <v>1.5956393455932583E-3</v>
      </c>
    </row>
    <row r="876" spans="1:9">
      <c r="A876" s="3" t="s">
        <v>655</v>
      </c>
      <c r="B876">
        <v>24.08</v>
      </c>
      <c r="C876" s="4">
        <v>739</v>
      </c>
      <c r="D876">
        <f t="shared" si="78"/>
        <v>30.689368770764123</v>
      </c>
      <c r="E876" s="6">
        <f t="shared" si="79"/>
        <v>6.5836772911241517E-4</v>
      </c>
      <c r="F876" s="7">
        <f t="shared" si="80"/>
        <v>0.94656708891884167</v>
      </c>
      <c r="G876" s="6">
        <f t="shared" si="81"/>
        <v>2.1861932093643153E-3</v>
      </c>
      <c r="H876" s="7">
        <f t="shared" si="82"/>
        <v>0.71956624764630084</v>
      </c>
      <c r="I876">
        <f t="shared" si="83"/>
        <v>1.4378908043580774E-3</v>
      </c>
    </row>
    <row r="877" spans="1:9">
      <c r="A877" s="3" t="s">
        <v>138</v>
      </c>
      <c r="B877">
        <v>21.67</v>
      </c>
      <c r="C877" s="4">
        <v>662</v>
      </c>
      <c r="D877">
        <f t="shared" si="78"/>
        <v>30.549146285186893</v>
      </c>
      <c r="E877" s="6">
        <f t="shared" si="79"/>
        <v>5.8976919712099983E-4</v>
      </c>
      <c r="F877" s="7">
        <f t="shared" si="80"/>
        <v>0.94715685811596262</v>
      </c>
      <c r="G877" s="6">
        <f t="shared" si="81"/>
        <v>1.9673923109188004E-3</v>
      </c>
      <c r="H877" s="7">
        <f t="shared" si="82"/>
        <v>0.72153363995721964</v>
      </c>
      <c r="I877">
        <f t="shared" si="83"/>
        <v>6.3136216548576041E-4</v>
      </c>
    </row>
    <row r="878" spans="1:9">
      <c r="A878" s="3" t="s">
        <v>113</v>
      </c>
      <c r="B878">
        <v>9.51</v>
      </c>
      <c r="C878" s="4">
        <v>290</v>
      </c>
      <c r="D878">
        <f t="shared" si="78"/>
        <v>30.494216614090433</v>
      </c>
      <c r="E878" s="6">
        <f t="shared" si="79"/>
        <v>2.5835810750013584E-4</v>
      </c>
      <c r="F878" s="7">
        <f t="shared" si="80"/>
        <v>0.94741521622346281</v>
      </c>
      <c r="G878" s="6">
        <f t="shared" si="81"/>
        <v>8.6340105569163779E-4</v>
      </c>
      <c r="H878" s="7">
        <f t="shared" si="82"/>
        <v>0.72239704101291125</v>
      </c>
      <c r="I878">
        <f t="shared" si="83"/>
        <v>2.5499781718629766E-4</v>
      </c>
    </row>
    <row r="879" spans="1:9">
      <c r="A879" s="3" t="s">
        <v>1038</v>
      </c>
      <c r="B879">
        <v>3.84</v>
      </c>
      <c r="C879" s="4">
        <v>117</v>
      </c>
      <c r="D879">
        <f t="shared" si="78"/>
        <v>30.46875</v>
      </c>
      <c r="E879" s="6">
        <f t="shared" si="79"/>
        <v>1.0423413302591688E-4</v>
      </c>
      <c r="F879" s="7">
        <f t="shared" si="80"/>
        <v>0.94751945035648877</v>
      </c>
      <c r="G879" s="6">
        <f t="shared" si="81"/>
        <v>3.486288174401566E-4</v>
      </c>
      <c r="H879" s="7">
        <f t="shared" si="82"/>
        <v>0.72274566983035138</v>
      </c>
      <c r="I879">
        <f t="shared" si="83"/>
        <v>4.0111043808177538E-4</v>
      </c>
    </row>
    <row r="880" spans="1:9">
      <c r="A880" s="3" t="s">
        <v>192</v>
      </c>
      <c r="B880">
        <v>6.04</v>
      </c>
      <c r="C880" s="4">
        <v>184</v>
      </c>
      <c r="D880">
        <f t="shared" si="78"/>
        <v>30.463576158940398</v>
      </c>
      <c r="E880" s="6">
        <f t="shared" si="79"/>
        <v>1.6392376475870689E-4</v>
      </c>
      <c r="F880" s="7">
        <f t="shared" si="80"/>
        <v>0.94768337412124748</v>
      </c>
      <c r="G880" s="6">
        <f t="shared" si="81"/>
        <v>5.4836407743191296E-4</v>
      </c>
      <c r="H880" s="7">
        <f t="shared" si="82"/>
        <v>0.72329403390778324</v>
      </c>
      <c r="I880">
        <f t="shared" si="83"/>
        <v>7.2281597558143673E-4</v>
      </c>
    </row>
    <row r="881" spans="1:9">
      <c r="A881" s="3" t="s">
        <v>899</v>
      </c>
      <c r="B881">
        <v>10.88</v>
      </c>
      <c r="C881" s="4">
        <v>331</v>
      </c>
      <c r="D881">
        <f t="shared" si="78"/>
        <v>30.422794117647058</v>
      </c>
      <c r="E881" s="6">
        <f t="shared" si="79"/>
        <v>2.9488459856049992E-4</v>
      </c>
      <c r="F881" s="7">
        <f t="shared" si="80"/>
        <v>0.94797825871980801</v>
      </c>
      <c r="G881" s="6">
        <f t="shared" si="81"/>
        <v>9.8778164941377717E-4</v>
      </c>
      <c r="H881" s="7">
        <f t="shared" si="82"/>
        <v>0.72428181555719706</v>
      </c>
      <c r="I881">
        <f t="shared" si="83"/>
        <v>4.7836256863964532E-4</v>
      </c>
    </row>
    <row r="882" spans="1:9">
      <c r="A882" s="3" t="s">
        <v>148</v>
      </c>
      <c r="B882">
        <v>7.2</v>
      </c>
      <c r="C882" s="4">
        <v>219</v>
      </c>
      <c r="D882">
        <f t="shared" si="78"/>
        <v>30.416666666666664</v>
      </c>
      <c r="E882" s="6">
        <f t="shared" si="79"/>
        <v>1.9510491566389571E-4</v>
      </c>
      <c r="F882" s="7">
        <f t="shared" si="80"/>
        <v>0.94817336363547189</v>
      </c>
      <c r="G882" s="6">
        <f t="shared" si="81"/>
        <v>6.5367903270029365E-4</v>
      </c>
      <c r="H882" s="7">
        <f t="shared" si="82"/>
        <v>0.72493549458989737</v>
      </c>
      <c r="I882">
        <f t="shared" si="83"/>
        <v>3.9142672350656049E-4</v>
      </c>
    </row>
    <row r="883" spans="1:9">
      <c r="A883" s="3" t="s">
        <v>657</v>
      </c>
      <c r="B883">
        <v>5.89</v>
      </c>
      <c r="C883" s="4">
        <v>179</v>
      </c>
      <c r="D883">
        <f t="shared" si="78"/>
        <v>30.39049235993209</v>
      </c>
      <c r="E883" s="6">
        <f t="shared" si="79"/>
        <v>1.5946931462939421E-4</v>
      </c>
      <c r="F883" s="7">
        <f t="shared" si="80"/>
        <v>0.94833283295010129</v>
      </c>
      <c r="G883" s="6">
        <f t="shared" si="81"/>
        <v>5.3474576425065678E-4</v>
      </c>
      <c r="H883" s="7">
        <f t="shared" si="82"/>
        <v>0.72547024035414798</v>
      </c>
      <c r="I883">
        <f t="shared" si="83"/>
        <v>2.1174533929224637E-4</v>
      </c>
    </row>
    <row r="884" spans="1:9">
      <c r="A884" s="3" t="s">
        <v>829</v>
      </c>
      <c r="B884">
        <v>3.18</v>
      </c>
      <c r="C884" s="4">
        <v>96</v>
      </c>
      <c r="D884">
        <f t="shared" si="78"/>
        <v>30.188679245283016</v>
      </c>
      <c r="E884" s="6">
        <f t="shared" si="79"/>
        <v>8.552544248280359E-5</v>
      </c>
      <c r="F884" s="7">
        <f t="shared" si="80"/>
        <v>0.94841835839258415</v>
      </c>
      <c r="G884" s="6">
        <f t="shared" si="81"/>
        <v>2.8870823944262972E-4</v>
      </c>
      <c r="H884" s="7">
        <f t="shared" si="82"/>
        <v>0.72575894859359058</v>
      </c>
      <c r="I884">
        <f t="shared" si="83"/>
        <v>1.4443464275052387E-3</v>
      </c>
    </row>
    <row r="885" spans="1:9">
      <c r="A885" s="3" t="s">
        <v>1086</v>
      </c>
      <c r="B885">
        <v>21.67</v>
      </c>
      <c r="C885" s="4">
        <v>652</v>
      </c>
      <c r="D885">
        <f t="shared" si="78"/>
        <v>30.087678818643283</v>
      </c>
      <c r="E885" s="6">
        <f t="shared" si="79"/>
        <v>5.8086029686237441E-4</v>
      </c>
      <c r="F885" s="7">
        <f t="shared" si="80"/>
        <v>0.94899921868944648</v>
      </c>
      <c r="G885" s="6">
        <f t="shared" si="81"/>
        <v>1.9673923109188004E-3</v>
      </c>
      <c r="H885" s="7">
        <f t="shared" si="82"/>
        <v>0.72772634090450938</v>
      </c>
      <c r="I885">
        <f t="shared" si="83"/>
        <v>3.4215096770062736E-4</v>
      </c>
    </row>
    <row r="886" spans="1:9">
      <c r="A886" s="3" t="s">
        <v>554</v>
      </c>
      <c r="B886">
        <v>5.13</v>
      </c>
      <c r="C886" s="4">
        <v>154</v>
      </c>
      <c r="D886">
        <f t="shared" si="78"/>
        <v>30.019493177387915</v>
      </c>
      <c r="E886" s="6">
        <f t="shared" si="79"/>
        <v>1.3719706398283076E-4</v>
      </c>
      <c r="F886" s="7">
        <f t="shared" si="80"/>
        <v>0.94913641575342933</v>
      </c>
      <c r="G886" s="6">
        <f t="shared" si="81"/>
        <v>4.6574631079895917E-4</v>
      </c>
      <c r="H886" s="7">
        <f t="shared" si="82"/>
        <v>0.72819208721530837</v>
      </c>
      <c r="I886">
        <f t="shared" si="83"/>
        <v>1.9885692224788087E-3</v>
      </c>
    </row>
    <row r="887" spans="1:9">
      <c r="A887" s="3" t="s">
        <v>62</v>
      </c>
      <c r="B887">
        <v>29.8</v>
      </c>
      <c r="C887" s="4">
        <v>893</v>
      </c>
      <c r="D887">
        <f t="shared" si="78"/>
        <v>29.966442953020135</v>
      </c>
      <c r="E887" s="6">
        <f t="shared" si="79"/>
        <v>7.9556479309524596E-4</v>
      </c>
      <c r="F887" s="7">
        <f t="shared" si="80"/>
        <v>0.94993198054652461</v>
      </c>
      <c r="G887" s="6">
        <f t="shared" si="81"/>
        <v>2.705504885342882E-3</v>
      </c>
      <c r="H887" s="7">
        <f t="shared" si="82"/>
        <v>0.73089759210065131</v>
      </c>
      <c r="I887">
        <f t="shared" si="83"/>
        <v>1.4181304918792215E-4</v>
      </c>
    </row>
    <row r="888" spans="1:9">
      <c r="A888" s="3" t="s">
        <v>1042</v>
      </c>
      <c r="B888">
        <v>2.12</v>
      </c>
      <c r="C888" s="4">
        <v>63</v>
      </c>
      <c r="D888">
        <f t="shared" si="78"/>
        <v>29.716981132075471</v>
      </c>
      <c r="E888" s="6">
        <f t="shared" si="79"/>
        <v>5.6126071629339861E-5</v>
      </c>
      <c r="F888" s="7">
        <f t="shared" si="80"/>
        <v>0.94998810661815392</v>
      </c>
      <c r="G888" s="6">
        <f t="shared" si="81"/>
        <v>1.9247215962841979E-4</v>
      </c>
      <c r="H888" s="7">
        <f t="shared" si="82"/>
        <v>0.73109006426027967</v>
      </c>
      <c r="I888">
        <f t="shared" si="83"/>
        <v>3.4732493985856205E-4</v>
      </c>
    </row>
    <row r="889" spans="1:9">
      <c r="A889" s="3" t="s">
        <v>837</v>
      </c>
      <c r="B889">
        <v>5.19</v>
      </c>
      <c r="C889" s="4">
        <v>154</v>
      </c>
      <c r="D889">
        <f t="shared" si="78"/>
        <v>29.672447013487474</v>
      </c>
      <c r="E889" s="6">
        <f t="shared" si="79"/>
        <v>1.3719706398283076E-4</v>
      </c>
      <c r="F889" s="7">
        <f t="shared" si="80"/>
        <v>0.95012530368213677</v>
      </c>
      <c r="G889" s="6">
        <f t="shared" si="81"/>
        <v>4.7119363607146168E-4</v>
      </c>
      <c r="H889" s="7">
        <f t="shared" si="82"/>
        <v>0.73156125789635118</v>
      </c>
      <c r="I889">
        <f t="shared" si="83"/>
        <v>3.7013616919201464E-4</v>
      </c>
    </row>
    <row r="890" spans="1:9">
      <c r="A890" s="3" t="s">
        <v>304</v>
      </c>
      <c r="B890">
        <v>5.53</v>
      </c>
      <c r="C890" s="4">
        <v>164</v>
      </c>
      <c r="D890">
        <f t="shared" si="78"/>
        <v>29.656419529837251</v>
      </c>
      <c r="E890" s="6">
        <f t="shared" si="79"/>
        <v>1.4610596424145616E-4</v>
      </c>
      <c r="F890" s="7">
        <f t="shared" si="80"/>
        <v>0.95027140964637824</v>
      </c>
      <c r="G890" s="6">
        <f t="shared" si="81"/>
        <v>5.0206181261564225E-4</v>
      </c>
      <c r="H890" s="7">
        <f t="shared" si="82"/>
        <v>0.73206331970896688</v>
      </c>
      <c r="I890">
        <f t="shared" si="83"/>
        <v>4.0048100735556869E-4</v>
      </c>
    </row>
    <row r="891" spans="1:9">
      <c r="A891" s="3" t="s">
        <v>486</v>
      </c>
      <c r="B891">
        <v>5.98</v>
      </c>
      <c r="C891" s="4">
        <v>177</v>
      </c>
      <c r="D891">
        <f t="shared" si="78"/>
        <v>29.598662207357858</v>
      </c>
      <c r="E891" s="6">
        <f t="shared" si="79"/>
        <v>1.5768753457766913E-4</v>
      </c>
      <c r="F891" s="7">
        <f t="shared" si="80"/>
        <v>0.95042909718095592</v>
      </c>
      <c r="G891" s="6">
        <f t="shared" si="81"/>
        <v>5.4291675215941055E-4</v>
      </c>
      <c r="H891" s="7">
        <f t="shared" si="82"/>
        <v>0.73260623646112633</v>
      </c>
      <c r="I891">
        <f t="shared" si="83"/>
        <v>4.8377207877858819E-4</v>
      </c>
    </row>
    <row r="892" spans="1:9">
      <c r="A892" s="3" t="s">
        <v>482</v>
      </c>
      <c r="B892">
        <v>7.21</v>
      </c>
      <c r="C892" s="4">
        <v>212</v>
      </c>
      <c r="D892">
        <f t="shared" si="78"/>
        <v>29.40360610263523</v>
      </c>
      <c r="E892" s="6">
        <f t="shared" si="79"/>
        <v>1.8886868548285794E-4</v>
      </c>
      <c r="F892" s="7">
        <f t="shared" si="80"/>
        <v>0.95061796586643876</v>
      </c>
      <c r="G892" s="6">
        <f t="shared" si="81"/>
        <v>6.5458692024571066E-4</v>
      </c>
      <c r="H892" s="7">
        <f t="shared" si="82"/>
        <v>0.733260823381372</v>
      </c>
      <c r="I892">
        <f t="shared" si="83"/>
        <v>1.7033849113783361E-3</v>
      </c>
    </row>
    <row r="893" spans="1:9">
      <c r="A893" s="3" t="s">
        <v>1011</v>
      </c>
      <c r="B893">
        <v>25.3</v>
      </c>
      <c r="C893" s="4">
        <v>735</v>
      </c>
      <c r="D893">
        <f t="shared" si="78"/>
        <v>29.051383399209485</v>
      </c>
      <c r="E893" s="6">
        <f t="shared" si="79"/>
        <v>6.5480416900896507E-4</v>
      </c>
      <c r="F893" s="7">
        <f t="shared" si="80"/>
        <v>0.95127277003544775</v>
      </c>
      <c r="G893" s="6">
        <f t="shared" si="81"/>
        <v>2.2969554899051983E-3</v>
      </c>
      <c r="H893" s="7">
        <f t="shared" si="82"/>
        <v>0.73555777887127716</v>
      </c>
      <c r="I893">
        <f t="shared" si="83"/>
        <v>5.3608981389063892E-4</v>
      </c>
    </row>
    <row r="894" spans="1:9">
      <c r="A894" s="3" t="s">
        <v>72</v>
      </c>
      <c r="B894">
        <v>7.96</v>
      </c>
      <c r="C894" s="4">
        <v>231</v>
      </c>
      <c r="D894">
        <f t="shared" si="78"/>
        <v>29.020100502512562</v>
      </c>
      <c r="E894" s="6">
        <f t="shared" si="79"/>
        <v>2.0579559597424615E-4</v>
      </c>
      <c r="F894" s="7">
        <f t="shared" si="80"/>
        <v>0.95147856563142197</v>
      </c>
      <c r="G894" s="6">
        <f t="shared" si="81"/>
        <v>7.2267848615199131E-4</v>
      </c>
      <c r="H894" s="7">
        <f t="shared" si="82"/>
        <v>0.7362804573574292</v>
      </c>
      <c r="I894">
        <f t="shared" si="83"/>
        <v>8.9916187219130084E-4</v>
      </c>
    </row>
    <row r="895" spans="1:9">
      <c r="A895" s="3" t="s">
        <v>634</v>
      </c>
      <c r="B895">
        <v>13.34</v>
      </c>
      <c r="C895" s="4">
        <v>386</v>
      </c>
      <c r="D895">
        <f t="shared" si="78"/>
        <v>28.935532233883059</v>
      </c>
      <c r="E895" s="6">
        <f t="shared" si="79"/>
        <v>3.4388354998293947E-4</v>
      </c>
      <c r="F895" s="7">
        <f t="shared" si="80"/>
        <v>0.95182244918140491</v>
      </c>
      <c r="G895" s="6">
        <f t="shared" si="81"/>
        <v>1.2111219855863774E-3</v>
      </c>
      <c r="H895" s="7">
        <f t="shared" si="82"/>
        <v>0.73749157934301557</v>
      </c>
      <c r="I895">
        <f t="shared" si="83"/>
        <v>7.0934816668022371E-4</v>
      </c>
    </row>
    <row r="896" spans="1:9">
      <c r="A896" s="3" t="s">
        <v>443</v>
      </c>
      <c r="B896">
        <v>10.52</v>
      </c>
      <c r="C896" s="4">
        <v>304</v>
      </c>
      <c r="D896">
        <f t="shared" si="78"/>
        <v>28.897338403041825</v>
      </c>
      <c r="E896" s="6">
        <f t="shared" si="79"/>
        <v>2.7083056786221136E-4</v>
      </c>
      <c r="F896" s="7">
        <f t="shared" si="80"/>
        <v>0.95209327974926716</v>
      </c>
      <c r="G896" s="6">
        <f t="shared" si="81"/>
        <v>9.5509769777876231E-4</v>
      </c>
      <c r="H896" s="7">
        <f t="shared" si="82"/>
        <v>0.73844667704079436</v>
      </c>
      <c r="I896">
        <f t="shared" si="83"/>
        <v>1.0220650720874636E-3</v>
      </c>
    </row>
    <row r="897" spans="1:9">
      <c r="A897" s="3" t="s">
        <v>1107</v>
      </c>
      <c r="B897">
        <v>15.15</v>
      </c>
      <c r="C897" s="4">
        <v>437</v>
      </c>
      <c r="D897">
        <f t="shared" ref="D897:D960" si="84">C897/B897</f>
        <v>28.844884488448844</v>
      </c>
      <c r="E897" s="6">
        <f t="shared" si="79"/>
        <v>3.8931894130192886E-4</v>
      </c>
      <c r="F897" s="7">
        <f t="shared" si="80"/>
        <v>0.95248259869056906</v>
      </c>
      <c r="G897" s="6">
        <f t="shared" si="81"/>
        <v>1.3754496313068678E-3</v>
      </c>
      <c r="H897" s="7">
        <f t="shared" si="82"/>
        <v>0.73982212667210123</v>
      </c>
      <c r="I897">
        <f t="shared" si="83"/>
        <v>1.8013676082573316E-4</v>
      </c>
    </row>
    <row r="898" spans="1:9">
      <c r="A898" s="3" t="s">
        <v>662</v>
      </c>
      <c r="B898">
        <v>2.67</v>
      </c>
      <c r="C898" s="4">
        <v>77</v>
      </c>
      <c r="D898">
        <f t="shared" si="84"/>
        <v>28.838951310861425</v>
      </c>
      <c r="E898" s="6">
        <f t="shared" si="79"/>
        <v>6.859853199141538E-5</v>
      </c>
      <c r="F898" s="7">
        <f t="shared" si="80"/>
        <v>0.95255119722256043</v>
      </c>
      <c r="G898" s="6">
        <f t="shared" si="81"/>
        <v>2.4240597462635887E-4</v>
      </c>
      <c r="H898" s="7">
        <f t="shared" si="82"/>
        <v>0.74006453264672756</v>
      </c>
      <c r="I898">
        <f t="shared" si="83"/>
        <v>1.6206143676600337E-4</v>
      </c>
    </row>
    <row r="899" spans="1:9">
      <c r="A899" s="3" t="s">
        <v>294</v>
      </c>
      <c r="B899">
        <v>2.4</v>
      </c>
      <c r="C899" s="4">
        <v>69</v>
      </c>
      <c r="D899">
        <f t="shared" si="84"/>
        <v>28.75</v>
      </c>
      <c r="E899" s="6">
        <f t="shared" ref="E899:E962" si="85">C899/1122473</f>
        <v>6.1471411784515078E-5</v>
      </c>
      <c r="F899" s="7">
        <f t="shared" ref="F899:F962" si="86">F898+E899</f>
        <v>0.95261266863434491</v>
      </c>
      <c r="G899" s="6">
        <f t="shared" ref="G899:G962" si="87">B899/11014.58</f>
        <v>2.1789301090009786E-4</v>
      </c>
      <c r="H899" s="7">
        <f t="shared" ref="H899:H962" si="88">H898+G899</f>
        <v>0.7402824256576277</v>
      </c>
      <c r="I899">
        <f t="shared" ref="I899:I962" si="89">F899*H900-F900*H899</f>
        <v>1.4828876200398966E-3</v>
      </c>
    </row>
    <row r="900" spans="1:9">
      <c r="A900" s="3" t="s">
        <v>137</v>
      </c>
      <c r="B900">
        <v>21.95</v>
      </c>
      <c r="C900" s="4">
        <v>630</v>
      </c>
      <c r="D900">
        <f t="shared" si="84"/>
        <v>28.701594533029613</v>
      </c>
      <c r="E900" s="6">
        <f t="shared" si="85"/>
        <v>5.6126071629339857E-4</v>
      </c>
      <c r="F900" s="7">
        <f t="shared" si="86"/>
        <v>0.95317392935063827</v>
      </c>
      <c r="G900" s="6">
        <f t="shared" si="87"/>
        <v>1.9928131621904785E-3</v>
      </c>
      <c r="H900" s="7">
        <f t="shared" si="88"/>
        <v>0.74227523881981816</v>
      </c>
      <c r="I900">
        <f t="shared" si="89"/>
        <v>9.0632976298909984E-4</v>
      </c>
    </row>
    <row r="901" spans="1:9">
      <c r="A901" s="3" t="s">
        <v>748</v>
      </c>
      <c r="B901">
        <v>13.4</v>
      </c>
      <c r="C901" s="4">
        <v>383</v>
      </c>
      <c r="D901">
        <f t="shared" si="84"/>
        <v>28.582089552238806</v>
      </c>
      <c r="E901" s="6">
        <f t="shared" si="85"/>
        <v>3.4121087990535186E-4</v>
      </c>
      <c r="F901" s="7">
        <f t="shared" si="86"/>
        <v>0.95351514023054362</v>
      </c>
      <c r="G901" s="6">
        <f t="shared" si="87"/>
        <v>1.2165693108588799E-3</v>
      </c>
      <c r="H901" s="7">
        <f t="shared" si="88"/>
        <v>0.74349180813067706</v>
      </c>
      <c r="I901">
        <f t="shared" si="89"/>
        <v>4.8104069830612328E-4</v>
      </c>
    </row>
    <row r="902" spans="1:9">
      <c r="A902" s="3" t="s">
        <v>68</v>
      </c>
      <c r="B902">
        <v>7.11</v>
      </c>
      <c r="C902" s="4">
        <v>203</v>
      </c>
      <c r="D902">
        <f t="shared" si="84"/>
        <v>28.551336146272853</v>
      </c>
      <c r="E902" s="6">
        <f t="shared" si="85"/>
        <v>1.808506752500951E-4</v>
      </c>
      <c r="F902" s="7">
        <f t="shared" si="86"/>
        <v>0.95369599090579371</v>
      </c>
      <c r="G902" s="6">
        <f t="shared" si="87"/>
        <v>6.4550804479153998E-4</v>
      </c>
      <c r="H902" s="7">
        <f t="shared" si="88"/>
        <v>0.74413731617546863</v>
      </c>
      <c r="I902">
        <f t="shared" si="89"/>
        <v>9.2420098093126679E-4</v>
      </c>
    </row>
    <row r="903" spans="1:9">
      <c r="A903" s="3" t="s">
        <v>77</v>
      </c>
      <c r="B903">
        <v>13.66</v>
      </c>
      <c r="C903" s="4">
        <v>390</v>
      </c>
      <c r="D903">
        <f t="shared" si="84"/>
        <v>28.550512445095169</v>
      </c>
      <c r="E903" s="6">
        <f t="shared" si="85"/>
        <v>3.4744711008638963E-4</v>
      </c>
      <c r="F903" s="7">
        <f t="shared" si="86"/>
        <v>0.9540434380158801</v>
      </c>
      <c r="G903" s="6">
        <f t="shared" si="87"/>
        <v>1.2401743870397238E-3</v>
      </c>
      <c r="H903" s="7">
        <f t="shared" si="88"/>
        <v>0.74537749056250835</v>
      </c>
      <c r="I903">
        <f t="shared" si="89"/>
        <v>1.1125347156905052E-3</v>
      </c>
    </row>
    <row r="904" spans="1:9">
      <c r="A904" s="3" t="s">
        <v>994</v>
      </c>
      <c r="B904">
        <v>16.440000000000001</v>
      </c>
      <c r="C904" s="4">
        <v>469</v>
      </c>
      <c r="D904">
        <f t="shared" si="84"/>
        <v>28.527980535279802</v>
      </c>
      <c r="E904" s="6">
        <f t="shared" si="85"/>
        <v>4.1782742212953007E-4</v>
      </c>
      <c r="F904" s="7">
        <f t="shared" si="86"/>
        <v>0.95446126543800958</v>
      </c>
      <c r="G904" s="6">
        <f t="shared" si="87"/>
        <v>1.4925671246656706E-3</v>
      </c>
      <c r="H904" s="7">
        <f t="shared" si="88"/>
        <v>0.74687005768717407</v>
      </c>
      <c r="I904">
        <f t="shared" si="89"/>
        <v>2.4922281613407593E-3</v>
      </c>
    </row>
    <row r="905" spans="1:9">
      <c r="A905" s="3" t="s">
        <v>979</v>
      </c>
      <c r="B905">
        <v>36.799999999999997</v>
      </c>
      <c r="C905" s="4">
        <v>1047</v>
      </c>
      <c r="D905">
        <f t="shared" si="84"/>
        <v>28.451086956521742</v>
      </c>
      <c r="E905" s="6">
        <f t="shared" si="85"/>
        <v>9.3276185707807675E-4</v>
      </c>
      <c r="F905" s="7">
        <f t="shared" si="86"/>
        <v>0.9553940272950876</v>
      </c>
      <c r="G905" s="6">
        <f t="shared" si="87"/>
        <v>3.3410261671348337E-3</v>
      </c>
      <c r="H905" s="7">
        <f t="shared" si="88"/>
        <v>0.7502110838543089</v>
      </c>
      <c r="I905">
        <f t="shared" si="89"/>
        <v>1.6386588810352043E-3</v>
      </c>
    </row>
    <row r="906" spans="1:9">
      <c r="A906" s="3" t="s">
        <v>88</v>
      </c>
      <c r="B906">
        <v>24.17</v>
      </c>
      <c r="C906" s="4">
        <v>685</v>
      </c>
      <c r="D906">
        <f t="shared" si="84"/>
        <v>28.340918494000825</v>
      </c>
      <c r="E906" s="6">
        <f t="shared" si="85"/>
        <v>6.1025966771583817E-4</v>
      </c>
      <c r="F906" s="7">
        <f t="shared" si="86"/>
        <v>0.95600428696280348</v>
      </c>
      <c r="G906" s="6">
        <f t="shared" si="87"/>
        <v>2.1943641972730693E-3</v>
      </c>
      <c r="H906" s="7">
        <f t="shared" si="88"/>
        <v>0.75240544805158194</v>
      </c>
      <c r="I906">
        <f t="shared" si="89"/>
        <v>1.6746052758309649E-4</v>
      </c>
    </row>
    <row r="907" spans="1:9">
      <c r="A907" s="3" t="s">
        <v>753</v>
      </c>
      <c r="B907">
        <v>2.4700000000000002</v>
      </c>
      <c r="C907" s="4">
        <v>70</v>
      </c>
      <c r="D907">
        <f t="shared" si="84"/>
        <v>28.340080971659916</v>
      </c>
      <c r="E907" s="6">
        <f t="shared" si="85"/>
        <v>6.2362301810377617E-5</v>
      </c>
      <c r="F907" s="7">
        <f t="shared" si="86"/>
        <v>0.95606664926461382</v>
      </c>
      <c r="G907" s="6">
        <f t="shared" si="87"/>
        <v>2.2424822371801742E-4</v>
      </c>
      <c r="H907" s="7">
        <f t="shared" si="88"/>
        <v>0.75262969627529996</v>
      </c>
      <c r="I907">
        <f t="shared" si="89"/>
        <v>6.8665107267773529E-4</v>
      </c>
    </row>
    <row r="908" spans="1:9">
      <c r="A908" s="3" t="s">
        <v>133</v>
      </c>
      <c r="B908">
        <v>10.119999999999999</v>
      </c>
      <c r="C908" s="4">
        <v>286</v>
      </c>
      <c r="D908">
        <f t="shared" si="84"/>
        <v>28.260869565217394</v>
      </c>
      <c r="E908" s="6">
        <f t="shared" si="85"/>
        <v>2.5479454739668573E-4</v>
      </c>
      <c r="F908" s="7">
        <f t="shared" si="86"/>
        <v>0.95632144381201045</v>
      </c>
      <c r="G908" s="6">
        <f t="shared" si="87"/>
        <v>9.1878219596207929E-4</v>
      </c>
      <c r="H908" s="7">
        <f t="shared" si="88"/>
        <v>0.75354847847126205</v>
      </c>
      <c r="I908">
        <f t="shared" si="89"/>
        <v>3.2912063038637029E-4</v>
      </c>
    </row>
    <row r="909" spans="1:9">
      <c r="A909" s="3" t="s">
        <v>816</v>
      </c>
      <c r="B909">
        <v>4.8499999999999996</v>
      </c>
      <c r="C909" s="4">
        <v>137</v>
      </c>
      <c r="D909">
        <f t="shared" si="84"/>
        <v>28.247422680412374</v>
      </c>
      <c r="E909" s="6">
        <f t="shared" si="85"/>
        <v>1.2205193354316763E-4</v>
      </c>
      <c r="F909" s="7">
        <f t="shared" si="86"/>
        <v>0.95644349574555365</v>
      </c>
      <c r="G909" s="6">
        <f t="shared" si="87"/>
        <v>4.4032545952728106E-4</v>
      </c>
      <c r="H909" s="7">
        <f t="shared" si="88"/>
        <v>0.75398880393078938</v>
      </c>
      <c r="I909">
        <f t="shared" si="89"/>
        <v>3.1771740257091619E-4</v>
      </c>
    </row>
    <row r="910" spans="1:9">
      <c r="A910" s="3" t="s">
        <v>1010</v>
      </c>
      <c r="B910">
        <v>4.68</v>
      </c>
      <c r="C910" s="4">
        <v>132</v>
      </c>
      <c r="D910">
        <f t="shared" si="84"/>
        <v>28.205128205128208</v>
      </c>
      <c r="E910" s="6">
        <f t="shared" si="85"/>
        <v>1.1759748341385495E-4</v>
      </c>
      <c r="F910" s="7">
        <f t="shared" si="86"/>
        <v>0.95656109322896754</v>
      </c>
      <c r="G910" s="6">
        <f t="shared" si="87"/>
        <v>4.2489137125519081E-4</v>
      </c>
      <c r="H910" s="7">
        <f t="shared" si="88"/>
        <v>0.75441369530204461</v>
      </c>
      <c r="I910">
        <f t="shared" si="89"/>
        <v>2.7185559707120222E-3</v>
      </c>
    </row>
    <row r="911" spans="1:9">
      <c r="A911" s="3" t="s">
        <v>117</v>
      </c>
      <c r="B911">
        <v>40.01</v>
      </c>
      <c r="C911" s="4">
        <v>1125</v>
      </c>
      <c r="D911">
        <f t="shared" si="84"/>
        <v>28.117970507373158</v>
      </c>
      <c r="E911" s="6">
        <f t="shared" si="85"/>
        <v>1.0022512790953547E-3</v>
      </c>
      <c r="F911" s="7">
        <f t="shared" si="86"/>
        <v>0.95756334450806291</v>
      </c>
      <c r="G911" s="6">
        <f t="shared" si="87"/>
        <v>3.6324580692137149E-3</v>
      </c>
      <c r="H911" s="7">
        <f t="shared" si="88"/>
        <v>0.75804615337125836</v>
      </c>
      <c r="I911">
        <f t="shared" si="89"/>
        <v>4.6884314886130873E-4</v>
      </c>
    </row>
    <row r="912" spans="1:9">
      <c r="A912" s="3" t="s">
        <v>323</v>
      </c>
      <c r="B912">
        <v>6.9</v>
      </c>
      <c r="C912" s="4">
        <v>194</v>
      </c>
      <c r="D912">
        <f t="shared" si="84"/>
        <v>28.115942028985504</v>
      </c>
      <c r="E912" s="6">
        <f t="shared" si="85"/>
        <v>1.7283266501733226E-4</v>
      </c>
      <c r="F912" s="7">
        <f t="shared" si="86"/>
        <v>0.95773617717308024</v>
      </c>
      <c r="G912" s="6">
        <f t="shared" si="87"/>
        <v>6.2644240633778141E-4</v>
      </c>
      <c r="H912" s="7">
        <f t="shared" si="88"/>
        <v>0.75867259577759616</v>
      </c>
      <c r="I912">
        <f t="shared" si="89"/>
        <v>4.555081770108993E-4</v>
      </c>
    </row>
    <row r="913" spans="1:9">
      <c r="A913" s="3" t="s">
        <v>609</v>
      </c>
      <c r="B913">
        <v>6.7</v>
      </c>
      <c r="C913" s="4">
        <v>188</v>
      </c>
      <c r="D913">
        <f t="shared" si="84"/>
        <v>28.059701492537311</v>
      </c>
      <c r="E913" s="6">
        <f t="shared" si="85"/>
        <v>1.6748732486215705E-4</v>
      </c>
      <c r="F913" s="7">
        <f t="shared" si="86"/>
        <v>0.9579036644979424</v>
      </c>
      <c r="G913" s="6">
        <f t="shared" si="87"/>
        <v>6.0828465542943995E-4</v>
      </c>
      <c r="H913" s="7">
        <f t="shared" si="88"/>
        <v>0.75928088043302555</v>
      </c>
      <c r="I913">
        <f t="shared" si="89"/>
        <v>1.9448480417236791E-3</v>
      </c>
    </row>
    <row r="914" spans="1:9">
      <c r="A914" s="3" t="s">
        <v>170</v>
      </c>
      <c r="B914">
        <v>28.57</v>
      </c>
      <c r="C914" s="4">
        <v>798</v>
      </c>
      <c r="D914">
        <f t="shared" si="84"/>
        <v>27.93139656982849</v>
      </c>
      <c r="E914" s="6">
        <f t="shared" si="85"/>
        <v>7.1093024063830488E-4</v>
      </c>
      <c r="F914" s="7">
        <f t="shared" si="86"/>
        <v>0.95861459473858068</v>
      </c>
      <c r="G914" s="6">
        <f t="shared" si="87"/>
        <v>2.593834717256582E-3</v>
      </c>
      <c r="H914" s="7">
        <f t="shared" si="88"/>
        <v>0.76187471515028216</v>
      </c>
      <c r="I914">
        <f t="shared" si="89"/>
        <v>4.5512305519601615E-4</v>
      </c>
    </row>
    <row r="915" spans="1:9">
      <c r="A915" s="3" t="s">
        <v>721</v>
      </c>
      <c r="B915">
        <v>6.68</v>
      </c>
      <c r="C915" s="4">
        <v>186</v>
      </c>
      <c r="D915">
        <f t="shared" si="84"/>
        <v>27.844311377245511</v>
      </c>
      <c r="E915" s="6">
        <f t="shared" si="85"/>
        <v>1.6570554481043197E-4</v>
      </c>
      <c r="F915" s="7">
        <f t="shared" si="86"/>
        <v>0.95878030028339112</v>
      </c>
      <c r="G915" s="6">
        <f t="shared" si="87"/>
        <v>6.0646888033860571E-4</v>
      </c>
      <c r="H915" s="7">
        <f t="shared" si="88"/>
        <v>0.76248118403062071</v>
      </c>
      <c r="I915">
        <f t="shared" si="89"/>
        <v>1.3002510542744483E-3</v>
      </c>
    </row>
    <row r="916" spans="1:9">
      <c r="A916" s="3" t="s">
        <v>525</v>
      </c>
      <c r="B916">
        <v>19.05</v>
      </c>
      <c r="C916" s="4">
        <v>527</v>
      </c>
      <c r="D916">
        <f t="shared" si="84"/>
        <v>27.664041994750654</v>
      </c>
      <c r="E916" s="6">
        <f t="shared" si="85"/>
        <v>4.6949904362955723E-4</v>
      </c>
      <c r="F916" s="7">
        <f t="shared" si="86"/>
        <v>0.9592497993270207</v>
      </c>
      <c r="G916" s="6">
        <f t="shared" si="87"/>
        <v>1.7295257740195268E-3</v>
      </c>
      <c r="H916" s="7">
        <f t="shared" si="88"/>
        <v>0.76421070980464023</v>
      </c>
      <c r="I916">
        <f t="shared" si="89"/>
        <v>3.4342309554957762E-4</v>
      </c>
    </row>
    <row r="917" spans="1:9">
      <c r="A917" s="3" t="s">
        <v>664</v>
      </c>
      <c r="B917">
        <v>5.03</v>
      </c>
      <c r="C917" s="4">
        <v>139</v>
      </c>
      <c r="D917">
        <f t="shared" si="84"/>
        <v>27.634194831013914</v>
      </c>
      <c r="E917" s="6">
        <f t="shared" si="85"/>
        <v>1.2383371359489271E-4</v>
      </c>
      <c r="F917" s="7">
        <f t="shared" si="86"/>
        <v>0.95937363304061563</v>
      </c>
      <c r="G917" s="6">
        <f t="shared" si="87"/>
        <v>4.566674353447885E-4</v>
      </c>
      <c r="H917" s="7">
        <f t="shared" si="88"/>
        <v>0.76466737723998501</v>
      </c>
      <c r="I917">
        <f t="shared" si="89"/>
        <v>2.6785999188849718E-4</v>
      </c>
    </row>
    <row r="918" spans="1:9">
      <c r="A918" s="3" t="s">
        <v>32</v>
      </c>
      <c r="B918">
        <v>3.92</v>
      </c>
      <c r="C918" s="4">
        <v>108</v>
      </c>
      <c r="D918">
        <f t="shared" si="84"/>
        <v>27.551020408163264</v>
      </c>
      <c r="E918" s="6">
        <f t="shared" si="85"/>
        <v>9.6216122793154051E-5</v>
      </c>
      <c r="F918" s="7">
        <f t="shared" si="86"/>
        <v>0.95946984916340883</v>
      </c>
      <c r="G918" s="6">
        <f t="shared" si="87"/>
        <v>3.558919178034932E-4</v>
      </c>
      <c r="H918" s="7">
        <f t="shared" si="88"/>
        <v>0.76502326915778851</v>
      </c>
      <c r="I918">
        <f t="shared" si="89"/>
        <v>7.769149658156671E-4</v>
      </c>
    </row>
    <row r="919" spans="1:9">
      <c r="A919" s="3" t="s">
        <v>622</v>
      </c>
      <c r="B919">
        <v>11.36</v>
      </c>
      <c r="C919" s="4">
        <v>312</v>
      </c>
      <c r="D919">
        <f t="shared" si="84"/>
        <v>27.464788732394368</v>
      </c>
      <c r="E919" s="6">
        <f t="shared" si="85"/>
        <v>2.7795768806911168E-4</v>
      </c>
      <c r="F919" s="7">
        <f t="shared" si="86"/>
        <v>0.95974780685147798</v>
      </c>
      <c r="G919" s="6">
        <f t="shared" si="87"/>
        <v>1.0313602515937966E-3</v>
      </c>
      <c r="H919" s="7">
        <f t="shared" si="88"/>
        <v>0.76605462940938229</v>
      </c>
      <c r="I919">
        <f t="shared" si="89"/>
        <v>1.3199828183629858E-4</v>
      </c>
    </row>
    <row r="920" spans="1:9">
      <c r="A920" s="3" t="s">
        <v>83</v>
      </c>
      <c r="B920">
        <v>1.93</v>
      </c>
      <c r="C920" s="4">
        <v>53</v>
      </c>
      <c r="D920">
        <f t="shared" si="84"/>
        <v>27.461139896373059</v>
      </c>
      <c r="E920" s="6">
        <f t="shared" si="85"/>
        <v>4.7217171370714486E-5</v>
      </c>
      <c r="F920" s="7">
        <f t="shared" si="86"/>
        <v>0.95979502402284866</v>
      </c>
      <c r="G920" s="6">
        <f t="shared" si="87"/>
        <v>1.7522229626549537E-4</v>
      </c>
      <c r="H920" s="7">
        <f t="shared" si="88"/>
        <v>0.76622985170564784</v>
      </c>
      <c r="I920">
        <f t="shared" si="89"/>
        <v>2.0930347150804884E-4</v>
      </c>
    </row>
    <row r="921" spans="1:9">
      <c r="A921" s="3" t="s">
        <v>984</v>
      </c>
      <c r="B921">
        <v>3.06</v>
      </c>
      <c r="C921" s="4">
        <v>84</v>
      </c>
      <c r="D921">
        <f t="shared" si="84"/>
        <v>27.450980392156861</v>
      </c>
      <c r="E921" s="6">
        <f t="shared" si="85"/>
        <v>7.4834762172453143E-5</v>
      </c>
      <c r="F921" s="7">
        <f t="shared" si="86"/>
        <v>0.95986985878502107</v>
      </c>
      <c r="G921" s="6">
        <f t="shared" si="87"/>
        <v>2.778135888976248E-4</v>
      </c>
      <c r="H921" s="7">
        <f t="shared" si="88"/>
        <v>0.7665076652945455</v>
      </c>
      <c r="I921">
        <f t="shared" si="89"/>
        <v>3.7425417277292539E-4</v>
      </c>
    </row>
    <row r="922" spans="1:9">
      <c r="A922" s="3" t="s">
        <v>38</v>
      </c>
      <c r="B922">
        <v>5.47</v>
      </c>
      <c r="C922" s="4">
        <v>150</v>
      </c>
      <c r="D922">
        <f t="shared" si="84"/>
        <v>27.422303473491773</v>
      </c>
      <c r="E922" s="6">
        <f t="shared" si="85"/>
        <v>1.3363350387938063E-4</v>
      </c>
      <c r="F922" s="7">
        <f t="shared" si="86"/>
        <v>0.96000349228890047</v>
      </c>
      <c r="G922" s="6">
        <f t="shared" si="87"/>
        <v>4.9661448734313973E-4</v>
      </c>
      <c r="H922" s="7">
        <f t="shared" si="88"/>
        <v>0.76700427978188868</v>
      </c>
      <c r="I922">
        <f t="shared" si="89"/>
        <v>3.6005099205049795E-4</v>
      </c>
    </row>
    <row r="923" spans="1:9">
      <c r="A923" s="3" t="s">
        <v>402</v>
      </c>
      <c r="B923">
        <v>5.26</v>
      </c>
      <c r="C923" s="4">
        <v>144</v>
      </c>
      <c r="D923">
        <f t="shared" si="84"/>
        <v>27.376425855513308</v>
      </c>
      <c r="E923" s="6">
        <f t="shared" si="85"/>
        <v>1.2828816372420539E-4</v>
      </c>
      <c r="F923" s="7">
        <f t="shared" si="86"/>
        <v>0.96013178045262471</v>
      </c>
      <c r="G923" s="6">
        <f t="shared" si="87"/>
        <v>4.7754884888938115E-4</v>
      </c>
      <c r="H923" s="7">
        <f t="shared" si="88"/>
        <v>0.76748182863077807</v>
      </c>
      <c r="I923">
        <f t="shared" si="89"/>
        <v>1.3553614240178202E-3</v>
      </c>
    </row>
    <row r="924" spans="1:9">
      <c r="A924" s="3" t="s">
        <v>118</v>
      </c>
      <c r="B924">
        <v>19.8</v>
      </c>
      <c r="C924" s="4">
        <v>542</v>
      </c>
      <c r="D924">
        <f t="shared" si="84"/>
        <v>27.373737373737374</v>
      </c>
      <c r="E924" s="6">
        <f t="shared" si="85"/>
        <v>4.8286239401749531E-4</v>
      </c>
      <c r="F924" s="7">
        <f t="shared" si="86"/>
        <v>0.96061464284664222</v>
      </c>
      <c r="G924" s="6">
        <f t="shared" si="87"/>
        <v>1.7976173399258076E-3</v>
      </c>
      <c r="H924" s="7">
        <f t="shared" si="88"/>
        <v>0.76927944597070386</v>
      </c>
      <c r="I924">
        <f t="shared" si="89"/>
        <v>1.6021645975050625E-4</v>
      </c>
    </row>
    <row r="925" spans="1:9">
      <c r="A925" s="3" t="s">
        <v>52</v>
      </c>
      <c r="B925">
        <v>2.34</v>
      </c>
      <c r="C925" s="4">
        <v>64</v>
      </c>
      <c r="D925">
        <f t="shared" si="84"/>
        <v>27.350427350427353</v>
      </c>
      <c r="E925" s="6">
        <f t="shared" si="85"/>
        <v>5.7016961655202394E-5</v>
      </c>
      <c r="F925" s="7">
        <f t="shared" si="86"/>
        <v>0.96067165980829738</v>
      </c>
      <c r="G925" s="6">
        <f t="shared" si="87"/>
        <v>2.124456856275954E-4</v>
      </c>
      <c r="H925" s="7">
        <f t="shared" si="88"/>
        <v>0.76949189165633147</v>
      </c>
      <c r="I925">
        <f t="shared" si="89"/>
        <v>2.780117007913363E-4</v>
      </c>
    </row>
    <row r="926" spans="1:9">
      <c r="A926" s="3" t="s">
        <v>231</v>
      </c>
      <c r="B926">
        <v>4.0599999999999996</v>
      </c>
      <c r="C926" s="4">
        <v>111</v>
      </c>
      <c r="D926">
        <f t="shared" si="84"/>
        <v>27.339901477832516</v>
      </c>
      <c r="E926" s="6">
        <f t="shared" si="85"/>
        <v>9.8888792870741656E-5</v>
      </c>
      <c r="F926" s="7">
        <f t="shared" si="86"/>
        <v>0.96077054860116817</v>
      </c>
      <c r="G926" s="6">
        <f t="shared" si="87"/>
        <v>3.686023434393322E-4</v>
      </c>
      <c r="H926" s="7">
        <f t="shared" si="88"/>
        <v>0.76986049399977086</v>
      </c>
      <c r="I926">
        <f t="shared" si="89"/>
        <v>1.7968919449974363E-3</v>
      </c>
    </row>
    <row r="927" spans="1:9">
      <c r="A927" s="3" t="s">
        <v>993</v>
      </c>
      <c r="B927">
        <v>26.23</v>
      </c>
      <c r="C927" s="4">
        <v>716</v>
      </c>
      <c r="D927">
        <f t="shared" si="84"/>
        <v>27.296988181471598</v>
      </c>
      <c r="E927" s="6">
        <f t="shared" si="85"/>
        <v>6.3787725851757683E-4</v>
      </c>
      <c r="F927" s="7">
        <f t="shared" si="86"/>
        <v>0.96140842585968578</v>
      </c>
      <c r="G927" s="6">
        <f t="shared" si="87"/>
        <v>2.3813890316289866E-3</v>
      </c>
      <c r="H927" s="7">
        <f t="shared" si="88"/>
        <v>0.77224188303139985</v>
      </c>
      <c r="I927">
        <f t="shared" si="89"/>
        <v>9.8652790137132573E-4</v>
      </c>
    </row>
    <row r="928" spans="1:9">
      <c r="A928" s="3" t="s">
        <v>60</v>
      </c>
      <c r="B928">
        <v>14.4</v>
      </c>
      <c r="C928" s="4">
        <v>393</v>
      </c>
      <c r="D928">
        <f t="shared" si="84"/>
        <v>27.291666666666664</v>
      </c>
      <c r="E928" s="6">
        <f t="shared" si="85"/>
        <v>3.5011978016397723E-4</v>
      </c>
      <c r="F928" s="7">
        <f t="shared" si="86"/>
        <v>0.96175854563984975</v>
      </c>
      <c r="G928" s="6">
        <f t="shared" si="87"/>
        <v>1.3073580654005873E-3</v>
      </c>
      <c r="H928" s="7">
        <f t="shared" si="88"/>
        <v>0.77354924109680046</v>
      </c>
      <c r="I928">
        <f t="shared" si="89"/>
        <v>7.6320904605164941E-4</v>
      </c>
    </row>
    <row r="929" spans="1:9">
      <c r="A929" s="3" t="s">
        <v>911</v>
      </c>
      <c r="B929">
        <v>11.14</v>
      </c>
      <c r="C929" s="4">
        <v>304</v>
      </c>
      <c r="D929">
        <f t="shared" si="84"/>
        <v>27.289048473967682</v>
      </c>
      <c r="E929" s="6">
        <f t="shared" si="85"/>
        <v>2.7083056786221136E-4</v>
      </c>
      <c r="F929" s="7">
        <f t="shared" si="86"/>
        <v>0.96202937620771201</v>
      </c>
      <c r="G929" s="6">
        <f t="shared" si="87"/>
        <v>1.011386725594621E-3</v>
      </c>
      <c r="H929" s="7">
        <f t="shared" si="88"/>
        <v>0.7745606278223951</v>
      </c>
      <c r="I929">
        <f t="shared" si="89"/>
        <v>1.0517009369566122E-3</v>
      </c>
    </row>
    <row r="930" spans="1:9">
      <c r="A930" s="3" t="s">
        <v>841</v>
      </c>
      <c r="B930">
        <v>15.32</v>
      </c>
      <c r="C930" s="4">
        <v>415</v>
      </c>
      <c r="D930">
        <f t="shared" si="84"/>
        <v>27.088772845953002</v>
      </c>
      <c r="E930" s="6">
        <f t="shared" si="85"/>
        <v>3.6971936073295302E-4</v>
      </c>
      <c r="F930" s="7">
        <f t="shared" si="86"/>
        <v>0.96239909556844494</v>
      </c>
      <c r="G930" s="6">
        <f t="shared" si="87"/>
        <v>1.3908837195789581E-3</v>
      </c>
      <c r="H930" s="7">
        <f t="shared" si="88"/>
        <v>0.77595151154197406</v>
      </c>
      <c r="I930">
        <f t="shared" si="89"/>
        <v>6.0244375528106797E-4</v>
      </c>
    </row>
    <row r="931" spans="1:9">
      <c r="A931" s="3" t="s">
        <v>966</v>
      </c>
      <c r="B931">
        <v>8.77</v>
      </c>
      <c r="C931" s="4">
        <v>237</v>
      </c>
      <c r="D931">
        <f t="shared" si="84"/>
        <v>27.023945267958954</v>
      </c>
      <c r="E931" s="6">
        <f t="shared" si="85"/>
        <v>2.1114093612942136E-4</v>
      </c>
      <c r="F931" s="7">
        <f t="shared" si="86"/>
        <v>0.96261023650457433</v>
      </c>
      <c r="G931" s="6">
        <f t="shared" si="87"/>
        <v>7.9621737733077426E-4</v>
      </c>
      <c r="H931" s="7">
        <f t="shared" si="88"/>
        <v>0.77674772891930488</v>
      </c>
      <c r="I931">
        <f t="shared" si="89"/>
        <v>5.1199531672063703E-4</v>
      </c>
    </row>
    <row r="932" spans="1:9">
      <c r="A932" s="3" t="s">
        <v>731</v>
      </c>
      <c r="B932">
        <v>7.45</v>
      </c>
      <c r="C932" s="4">
        <v>201</v>
      </c>
      <c r="D932">
        <f t="shared" si="84"/>
        <v>26.979865771812079</v>
      </c>
      <c r="E932" s="6">
        <f t="shared" si="85"/>
        <v>1.7906889519837002E-4</v>
      </c>
      <c r="F932" s="7">
        <f t="shared" si="86"/>
        <v>0.9627893053997727</v>
      </c>
      <c r="G932" s="6">
        <f t="shared" si="87"/>
        <v>6.7637622133572049E-4</v>
      </c>
      <c r="H932" s="7">
        <f t="shared" si="88"/>
        <v>0.77742410514064064</v>
      </c>
      <c r="I932">
        <f t="shared" si="89"/>
        <v>4.2435092939852037E-4</v>
      </c>
    </row>
    <row r="933" spans="1:9">
      <c r="A933" s="3" t="s">
        <v>415</v>
      </c>
      <c r="B933">
        <v>6.17</v>
      </c>
      <c r="C933" s="4">
        <v>166</v>
      </c>
      <c r="D933">
        <f t="shared" si="84"/>
        <v>26.904376012965965</v>
      </c>
      <c r="E933" s="6">
        <f t="shared" si="85"/>
        <v>1.4788774429318121E-4</v>
      </c>
      <c r="F933" s="7">
        <f t="shared" si="86"/>
        <v>0.96293719314406589</v>
      </c>
      <c r="G933" s="6">
        <f t="shared" si="87"/>
        <v>5.6016661552233489E-4</v>
      </c>
      <c r="H933" s="7">
        <f t="shared" si="88"/>
        <v>0.77798427175616303</v>
      </c>
      <c r="I933">
        <f t="shared" si="89"/>
        <v>8.4360610434686123E-4</v>
      </c>
    </row>
    <row r="934" spans="1:9">
      <c r="A934" s="3" t="s">
        <v>74</v>
      </c>
      <c r="B934">
        <v>12.25</v>
      </c>
      <c r="C934" s="4">
        <v>328</v>
      </c>
      <c r="D934">
        <f t="shared" si="84"/>
        <v>26.775510204081634</v>
      </c>
      <c r="E934" s="6">
        <f t="shared" si="85"/>
        <v>2.9221192848291231E-4</v>
      </c>
      <c r="F934" s="7">
        <f t="shared" si="86"/>
        <v>0.96322940507254884</v>
      </c>
      <c r="G934" s="6">
        <f t="shared" si="87"/>
        <v>1.1121622431359162E-3</v>
      </c>
      <c r="H934" s="7">
        <f t="shared" si="88"/>
        <v>0.77909643399929895</v>
      </c>
      <c r="I934">
        <f t="shared" si="89"/>
        <v>5.2758175420930531E-4</v>
      </c>
    </row>
    <row r="935" spans="1:9">
      <c r="A935" s="3" t="s">
        <v>476</v>
      </c>
      <c r="B935">
        <v>7.66</v>
      </c>
      <c r="C935" s="4">
        <v>205</v>
      </c>
      <c r="D935">
        <f t="shared" si="84"/>
        <v>26.762402088772845</v>
      </c>
      <c r="E935" s="6">
        <f t="shared" si="85"/>
        <v>1.8263245530182018E-4</v>
      </c>
      <c r="F935" s="7">
        <f t="shared" si="86"/>
        <v>0.96341203752785065</v>
      </c>
      <c r="G935" s="6">
        <f t="shared" si="87"/>
        <v>6.9544185978947907E-4</v>
      </c>
      <c r="H935" s="7">
        <f t="shared" si="88"/>
        <v>0.77979187585908838</v>
      </c>
      <c r="I935">
        <f t="shared" si="89"/>
        <v>2.4818907916412947E-4</v>
      </c>
    </row>
    <row r="936" spans="1:9">
      <c r="A936" s="3" t="s">
        <v>459</v>
      </c>
      <c r="B936">
        <v>3.6</v>
      </c>
      <c r="C936" s="4">
        <v>96</v>
      </c>
      <c r="D936">
        <f t="shared" si="84"/>
        <v>26.666666666666664</v>
      </c>
      <c r="E936" s="6">
        <f t="shared" si="85"/>
        <v>8.552544248280359E-5</v>
      </c>
      <c r="F936" s="7">
        <f t="shared" si="86"/>
        <v>0.96349756297033351</v>
      </c>
      <c r="G936" s="6">
        <f t="shared" si="87"/>
        <v>3.2683951635014682E-4</v>
      </c>
      <c r="H936" s="7">
        <f t="shared" si="88"/>
        <v>0.78011871537543853</v>
      </c>
      <c r="I936">
        <f t="shared" si="89"/>
        <v>2.8201670382699273E-4</v>
      </c>
    </row>
    <row r="937" spans="1:9">
      <c r="A937" s="3" t="s">
        <v>507</v>
      </c>
      <c r="B937">
        <v>4.09</v>
      </c>
      <c r="C937" s="4">
        <v>109</v>
      </c>
      <c r="D937">
        <f t="shared" si="84"/>
        <v>26.65036674816626</v>
      </c>
      <c r="E937" s="6">
        <f t="shared" si="85"/>
        <v>9.7107012819016577E-5</v>
      </c>
      <c r="F937" s="7">
        <f t="shared" si="86"/>
        <v>0.96359466998315257</v>
      </c>
      <c r="G937" s="6">
        <f t="shared" si="87"/>
        <v>3.7132600607558345E-4</v>
      </c>
      <c r="H937" s="7">
        <f t="shared" si="88"/>
        <v>0.78049004138151412</v>
      </c>
      <c r="I937">
        <f t="shared" si="89"/>
        <v>3.7017490881596782E-4</v>
      </c>
    </row>
    <row r="938" spans="1:9">
      <c r="A938" s="3" t="s">
        <v>963</v>
      </c>
      <c r="B938">
        <v>5.36</v>
      </c>
      <c r="C938" s="4">
        <v>142</v>
      </c>
      <c r="D938">
        <f t="shared" si="84"/>
        <v>26.492537313432834</v>
      </c>
      <c r="E938" s="6">
        <f t="shared" si="85"/>
        <v>1.2650638367248031E-4</v>
      </c>
      <c r="F938" s="7">
        <f t="shared" si="86"/>
        <v>0.96372117636682508</v>
      </c>
      <c r="G938" s="6">
        <f t="shared" si="87"/>
        <v>4.8662772434355194E-4</v>
      </c>
      <c r="H938" s="7">
        <f t="shared" si="88"/>
        <v>0.78097666910585772</v>
      </c>
      <c r="I938">
        <f t="shared" si="89"/>
        <v>2.6395887633345883E-4</v>
      </c>
    </row>
    <row r="939" spans="1:9">
      <c r="A939" s="3" t="s">
        <v>1062</v>
      </c>
      <c r="B939">
        <v>3.82</v>
      </c>
      <c r="C939" s="4">
        <v>101</v>
      </c>
      <c r="D939">
        <f t="shared" si="84"/>
        <v>26.439790575916231</v>
      </c>
      <c r="E939" s="6">
        <f t="shared" si="85"/>
        <v>8.9979892612116288E-5</v>
      </c>
      <c r="F939" s="7">
        <f t="shared" si="86"/>
        <v>0.96381115625943725</v>
      </c>
      <c r="G939" s="6">
        <f t="shared" si="87"/>
        <v>3.4681304234932241E-4</v>
      </c>
      <c r="H939" s="7">
        <f t="shared" si="88"/>
        <v>0.78132348214820702</v>
      </c>
      <c r="I939">
        <f t="shared" si="89"/>
        <v>1.8876649815857682E-4</v>
      </c>
    </row>
    <row r="940" spans="1:9">
      <c r="A940" s="3" t="s">
        <v>803</v>
      </c>
      <c r="B940">
        <v>2.73</v>
      </c>
      <c r="C940" s="4">
        <v>72</v>
      </c>
      <c r="D940">
        <f t="shared" si="84"/>
        <v>26.373626373626372</v>
      </c>
      <c r="E940" s="6">
        <f t="shared" si="85"/>
        <v>6.4144081862102696E-5</v>
      </c>
      <c r="F940" s="7">
        <f t="shared" si="86"/>
        <v>0.96387530034129931</v>
      </c>
      <c r="G940" s="6">
        <f t="shared" si="87"/>
        <v>2.4785329989886131E-4</v>
      </c>
      <c r="H940" s="7">
        <f t="shared" si="88"/>
        <v>0.78157133544810586</v>
      </c>
      <c r="I940">
        <f t="shared" si="89"/>
        <v>8.488329002498407E-4</v>
      </c>
    </row>
    <row r="941" spans="1:9">
      <c r="A941" s="3" t="s">
        <v>152</v>
      </c>
      <c r="B941">
        <v>12.27</v>
      </c>
      <c r="C941" s="4">
        <v>323</v>
      </c>
      <c r="D941">
        <f t="shared" si="84"/>
        <v>26.324368378158109</v>
      </c>
      <c r="E941" s="6">
        <f t="shared" si="85"/>
        <v>2.877574783535996E-4</v>
      </c>
      <c r="F941" s="7">
        <f t="shared" si="86"/>
        <v>0.96416305781965295</v>
      </c>
      <c r="G941" s="6">
        <f t="shared" si="87"/>
        <v>1.1139780182267502E-3</v>
      </c>
      <c r="H941" s="7">
        <f t="shared" si="88"/>
        <v>0.78268531346633263</v>
      </c>
      <c r="I941">
        <f t="shared" si="89"/>
        <v>1.0982364879769113E-3</v>
      </c>
    </row>
    <row r="942" spans="1:9">
      <c r="A942" s="3" t="s">
        <v>1096</v>
      </c>
      <c r="B942">
        <v>15.86</v>
      </c>
      <c r="C942" s="4">
        <v>416</v>
      </c>
      <c r="D942">
        <f t="shared" si="84"/>
        <v>26.229508196721312</v>
      </c>
      <c r="E942" s="6">
        <f t="shared" si="85"/>
        <v>3.7061025075881557E-4</v>
      </c>
      <c r="F942" s="7">
        <f t="shared" si="86"/>
        <v>0.96453366807041174</v>
      </c>
      <c r="G942" s="6">
        <f t="shared" si="87"/>
        <v>1.4399096470314801E-3</v>
      </c>
      <c r="H942" s="7">
        <f t="shared" si="88"/>
        <v>0.78412522311336408</v>
      </c>
      <c r="I942">
        <f t="shared" si="89"/>
        <v>3.8751852666274456E-4</v>
      </c>
    </row>
    <row r="943" spans="1:9">
      <c r="A943" s="3" t="s">
        <v>755</v>
      </c>
      <c r="B943">
        <v>5.59</v>
      </c>
      <c r="C943" s="4">
        <v>146</v>
      </c>
      <c r="D943">
        <f t="shared" si="84"/>
        <v>26.118067978533094</v>
      </c>
      <c r="E943" s="6">
        <f t="shared" si="85"/>
        <v>1.3006994377593047E-4</v>
      </c>
      <c r="F943" s="7">
        <f t="shared" si="86"/>
        <v>0.9646637380141877</v>
      </c>
      <c r="G943" s="6">
        <f t="shared" si="87"/>
        <v>5.0750913788814465E-4</v>
      </c>
      <c r="H943" s="7">
        <f t="shared" si="88"/>
        <v>0.78463273225125219</v>
      </c>
      <c r="I943">
        <f t="shared" si="89"/>
        <v>1.9736855893534022E-3</v>
      </c>
    </row>
    <row r="944" spans="1:9">
      <c r="A944" s="3" t="s">
        <v>510</v>
      </c>
      <c r="B944">
        <v>28.41</v>
      </c>
      <c r="C944" s="4">
        <v>736</v>
      </c>
      <c r="D944">
        <f t="shared" si="84"/>
        <v>25.906370996128125</v>
      </c>
      <c r="E944" s="6">
        <f t="shared" si="85"/>
        <v>6.5569505903482757E-4</v>
      </c>
      <c r="F944" s="7">
        <f t="shared" si="86"/>
        <v>0.96531943307322254</v>
      </c>
      <c r="G944" s="6">
        <f t="shared" si="87"/>
        <v>2.5793085165299085E-3</v>
      </c>
      <c r="H944" s="7">
        <f t="shared" si="88"/>
        <v>0.78721204076778206</v>
      </c>
      <c r="I944">
        <f t="shared" si="89"/>
        <v>6.4025176630055913E-4</v>
      </c>
    </row>
    <row r="945" spans="1:9">
      <c r="A945" s="3" t="s">
        <v>93</v>
      </c>
      <c r="B945">
        <v>9.2100000000000009</v>
      </c>
      <c r="C945" s="4">
        <v>238</v>
      </c>
      <c r="D945">
        <f t="shared" si="84"/>
        <v>25.841476655808901</v>
      </c>
      <c r="E945" s="6">
        <f t="shared" si="85"/>
        <v>2.1203182615528392E-4</v>
      </c>
      <c r="F945" s="7">
        <f t="shared" si="86"/>
        <v>0.9655314648993778</v>
      </c>
      <c r="G945" s="6">
        <f t="shared" si="87"/>
        <v>8.3616442932912566E-4</v>
      </c>
      <c r="H945" s="7">
        <f t="shared" si="88"/>
        <v>0.78804820519711116</v>
      </c>
      <c r="I945">
        <f t="shared" si="89"/>
        <v>1.5090529618599913E-4</v>
      </c>
    </row>
    <row r="946" spans="1:9">
      <c r="A946" s="3" t="s">
        <v>164</v>
      </c>
      <c r="B946">
        <v>2.17</v>
      </c>
      <c r="C946" s="4">
        <v>56</v>
      </c>
      <c r="D946">
        <f t="shared" si="84"/>
        <v>25.806451612903228</v>
      </c>
      <c r="E946" s="6">
        <f t="shared" si="85"/>
        <v>4.9889841448302098E-5</v>
      </c>
      <c r="F946" s="7">
        <f t="shared" si="86"/>
        <v>0.96558135474082607</v>
      </c>
      <c r="G946" s="6">
        <f t="shared" si="87"/>
        <v>1.9701159735550515E-4</v>
      </c>
      <c r="H946" s="7">
        <f t="shared" si="88"/>
        <v>0.78824521679446669</v>
      </c>
      <c r="I946">
        <f t="shared" si="89"/>
        <v>2.9322324085945262E-4</v>
      </c>
    </row>
    <row r="947" spans="1:9">
      <c r="A947" s="3" t="s">
        <v>869</v>
      </c>
      <c r="B947">
        <v>4.21</v>
      </c>
      <c r="C947" s="4">
        <v>108</v>
      </c>
      <c r="D947">
        <f t="shared" si="84"/>
        <v>25.653206650831354</v>
      </c>
      <c r="E947" s="6">
        <f t="shared" si="85"/>
        <v>9.6216122793154051E-5</v>
      </c>
      <c r="F947" s="7">
        <f t="shared" si="86"/>
        <v>0.96567757086361927</v>
      </c>
      <c r="G947" s="6">
        <f t="shared" si="87"/>
        <v>3.8222065662058837E-4</v>
      </c>
      <c r="H947" s="7">
        <f t="shared" si="88"/>
        <v>0.78862743745108732</v>
      </c>
      <c r="I947">
        <f t="shared" si="89"/>
        <v>2.3696256974303775E-4</v>
      </c>
    </row>
    <row r="948" spans="1:9">
      <c r="A948" s="3" t="s">
        <v>206</v>
      </c>
      <c r="B948">
        <v>3.4</v>
      </c>
      <c r="C948" s="4">
        <v>87</v>
      </c>
      <c r="D948">
        <f t="shared" si="84"/>
        <v>25.588235294117649</v>
      </c>
      <c r="E948" s="6">
        <f t="shared" si="85"/>
        <v>7.7507432250040762E-5</v>
      </c>
      <c r="F948" s="7">
        <f t="shared" si="86"/>
        <v>0.96575507829586926</v>
      </c>
      <c r="G948" s="6">
        <f t="shared" si="87"/>
        <v>3.0868176544180531E-4</v>
      </c>
      <c r="H948" s="7">
        <f t="shared" si="88"/>
        <v>0.78893611921652917</v>
      </c>
      <c r="I948">
        <f t="shared" si="89"/>
        <v>2.7529424817441805E-3</v>
      </c>
    </row>
    <row r="949" spans="1:9">
      <c r="A949" s="3" t="s">
        <v>1078</v>
      </c>
      <c r="B949">
        <v>39.47</v>
      </c>
      <c r="C949" s="4">
        <v>1007</v>
      </c>
      <c r="D949">
        <f t="shared" si="84"/>
        <v>25.513047884469216</v>
      </c>
      <c r="E949" s="6">
        <f t="shared" si="85"/>
        <v>8.9712625604357517E-4</v>
      </c>
      <c r="F949" s="7">
        <f t="shared" si="86"/>
        <v>0.96665220455191281</v>
      </c>
      <c r="G949" s="6">
        <f t="shared" si="87"/>
        <v>3.5834321417611927E-3</v>
      </c>
      <c r="H949" s="7">
        <f t="shared" si="88"/>
        <v>0.79251955135829033</v>
      </c>
      <c r="I949">
        <f t="shared" si="89"/>
        <v>1.2386268184912952E-3</v>
      </c>
    </row>
    <row r="950" spans="1:9">
      <c r="A950" s="3" t="s">
        <v>552</v>
      </c>
      <c r="B950">
        <v>17.75</v>
      </c>
      <c r="C950" s="4">
        <v>452</v>
      </c>
      <c r="D950">
        <f t="shared" si="84"/>
        <v>25.464788732394368</v>
      </c>
      <c r="E950" s="6">
        <f t="shared" si="85"/>
        <v>4.0268229168986694E-4</v>
      </c>
      <c r="F950" s="7">
        <f t="shared" si="86"/>
        <v>0.96705488684360263</v>
      </c>
      <c r="G950" s="6">
        <f t="shared" si="87"/>
        <v>1.6115003931153071E-3</v>
      </c>
      <c r="H950" s="7">
        <f t="shared" si="88"/>
        <v>0.79413105175140564</v>
      </c>
      <c r="I950">
        <f t="shared" si="89"/>
        <v>2.6868780223066047E-4</v>
      </c>
    </row>
    <row r="951" spans="1:9">
      <c r="A951" s="3" t="s">
        <v>833</v>
      </c>
      <c r="B951">
        <v>3.85</v>
      </c>
      <c r="C951" s="4">
        <v>98</v>
      </c>
      <c r="D951">
        <f t="shared" si="84"/>
        <v>25.454545454545453</v>
      </c>
      <c r="E951" s="6">
        <f t="shared" si="85"/>
        <v>8.7307222534528669E-5</v>
      </c>
      <c r="F951" s="7">
        <f t="shared" si="86"/>
        <v>0.96714219406613722</v>
      </c>
      <c r="G951" s="6">
        <f t="shared" si="87"/>
        <v>3.4953670498557367E-4</v>
      </c>
      <c r="H951" s="7">
        <f t="shared" si="88"/>
        <v>0.79448058845639125</v>
      </c>
      <c r="I951">
        <f t="shared" si="89"/>
        <v>5.5981104908975343E-4</v>
      </c>
    </row>
    <row r="952" spans="1:9">
      <c r="A952" s="3" t="s">
        <v>782</v>
      </c>
      <c r="B952">
        <v>8.02</v>
      </c>
      <c r="C952" s="4">
        <v>204</v>
      </c>
      <c r="D952">
        <f t="shared" si="84"/>
        <v>25.436408977556113</v>
      </c>
      <c r="E952" s="6">
        <f t="shared" si="85"/>
        <v>1.8174156527595763E-4</v>
      </c>
      <c r="F952" s="7">
        <f t="shared" si="86"/>
        <v>0.96732393563141317</v>
      </c>
      <c r="G952" s="6">
        <f t="shared" si="87"/>
        <v>7.2812581142449372E-4</v>
      </c>
      <c r="H952" s="7">
        <f t="shared" si="88"/>
        <v>0.7952087142678157</v>
      </c>
      <c r="I952">
        <f t="shared" si="89"/>
        <v>1.9299066979148183E-3</v>
      </c>
    </row>
    <row r="953" spans="1:9">
      <c r="A953" s="3" t="s">
        <v>1093</v>
      </c>
      <c r="B953">
        <v>27.63</v>
      </c>
      <c r="C953" s="4">
        <v>701</v>
      </c>
      <c r="D953">
        <f t="shared" si="84"/>
        <v>25.370973579442637</v>
      </c>
      <c r="E953" s="6">
        <f t="shared" si="85"/>
        <v>6.2451390812963881E-4</v>
      </c>
      <c r="F953" s="7">
        <f t="shared" si="86"/>
        <v>0.96794844953954284</v>
      </c>
      <c r="G953" s="6">
        <f t="shared" si="87"/>
        <v>2.5084932879873767E-3</v>
      </c>
      <c r="H953" s="7">
        <f t="shared" si="88"/>
        <v>0.79771720755580311</v>
      </c>
      <c r="I953">
        <f t="shared" si="89"/>
        <v>3.5001681474711166E-4</v>
      </c>
    </row>
    <row r="954" spans="1:9">
      <c r="A954" s="3" t="s">
        <v>136</v>
      </c>
      <c r="B954">
        <v>5.01</v>
      </c>
      <c r="C954" s="4">
        <v>127</v>
      </c>
      <c r="D954">
        <f t="shared" si="84"/>
        <v>25.34930139720559</v>
      </c>
      <c r="E954" s="6">
        <f t="shared" si="85"/>
        <v>1.1314303328454226E-4</v>
      </c>
      <c r="F954" s="7">
        <f t="shared" si="86"/>
        <v>0.96806159257282742</v>
      </c>
      <c r="G954" s="6">
        <f t="shared" si="87"/>
        <v>4.5485166025395431E-4</v>
      </c>
      <c r="H954" s="7">
        <f t="shared" si="88"/>
        <v>0.79817205921605705</v>
      </c>
      <c r="I954">
        <f t="shared" si="89"/>
        <v>8.6093572947010255E-4</v>
      </c>
    </row>
    <row r="955" spans="1:9">
      <c r="A955" s="3" t="s">
        <v>493</v>
      </c>
      <c r="B955">
        <v>12.32</v>
      </c>
      <c r="C955" s="4">
        <v>312</v>
      </c>
      <c r="D955">
        <f t="shared" si="84"/>
        <v>25.324675324675326</v>
      </c>
      <c r="E955" s="6">
        <f t="shared" si="85"/>
        <v>2.7795768806911168E-4</v>
      </c>
      <c r="F955" s="7">
        <f t="shared" si="86"/>
        <v>0.96833955026089658</v>
      </c>
      <c r="G955" s="6">
        <f t="shared" si="87"/>
        <v>1.1185174559538357E-3</v>
      </c>
      <c r="H955" s="7">
        <f t="shared" si="88"/>
        <v>0.79929057667201087</v>
      </c>
      <c r="I955">
        <f t="shared" si="89"/>
        <v>4.3607685206925595E-4</v>
      </c>
    </row>
    <row r="956" spans="1:9">
      <c r="A956" s="3" t="s">
        <v>157</v>
      </c>
      <c r="B956">
        <v>6.24</v>
      </c>
      <c r="C956" s="4">
        <v>158</v>
      </c>
      <c r="D956">
        <f t="shared" si="84"/>
        <v>25.320512820512821</v>
      </c>
      <c r="E956" s="6">
        <f t="shared" si="85"/>
        <v>1.4076062408628092E-4</v>
      </c>
      <c r="F956" s="7">
        <f t="shared" si="86"/>
        <v>0.96848031088498288</v>
      </c>
      <c r="G956" s="6">
        <f t="shared" si="87"/>
        <v>5.6652182834025452E-4</v>
      </c>
      <c r="H956" s="7">
        <f t="shared" si="88"/>
        <v>0.79985709850035114</v>
      </c>
      <c r="I956">
        <f t="shared" si="89"/>
        <v>1.7965469531822098E-4</v>
      </c>
    </row>
    <row r="957" spans="1:9">
      <c r="A957" s="3" t="s">
        <v>405</v>
      </c>
      <c r="B957">
        <v>2.57</v>
      </c>
      <c r="C957" s="4">
        <v>65</v>
      </c>
      <c r="D957">
        <f t="shared" si="84"/>
        <v>25.291828793774322</v>
      </c>
      <c r="E957" s="6">
        <f t="shared" si="85"/>
        <v>5.7907851681064933E-5</v>
      </c>
      <c r="F957" s="7">
        <f t="shared" si="86"/>
        <v>0.9685382187366639</v>
      </c>
      <c r="G957" s="6">
        <f t="shared" si="87"/>
        <v>2.3332709917218812E-4</v>
      </c>
      <c r="H957" s="7">
        <f t="shared" si="88"/>
        <v>0.80009042559952337</v>
      </c>
      <c r="I957">
        <f t="shared" si="89"/>
        <v>2.6571495102378773E-4</v>
      </c>
    </row>
    <row r="958" spans="1:9">
      <c r="A958" s="3" t="s">
        <v>480</v>
      </c>
      <c r="B958">
        <v>3.8</v>
      </c>
      <c r="C958" s="4">
        <v>96</v>
      </c>
      <c r="D958">
        <f t="shared" si="84"/>
        <v>25.263157894736842</v>
      </c>
      <c r="E958" s="6">
        <f t="shared" si="85"/>
        <v>8.552544248280359E-5</v>
      </c>
      <c r="F958" s="7">
        <f t="shared" si="86"/>
        <v>0.96862374417914676</v>
      </c>
      <c r="G958" s="6">
        <f t="shared" si="87"/>
        <v>3.4499726725848828E-4</v>
      </c>
      <c r="H958" s="7">
        <f t="shared" si="88"/>
        <v>0.80043542286678182</v>
      </c>
      <c r="I958">
        <f t="shared" si="89"/>
        <v>1.7196130656902398E-3</v>
      </c>
    </row>
    <row r="959" spans="1:9">
      <c r="A959" s="3" t="s">
        <v>995</v>
      </c>
      <c r="B959">
        <v>24.59</v>
      </c>
      <c r="C959" s="4">
        <v>621</v>
      </c>
      <c r="D959">
        <f t="shared" si="84"/>
        <v>25.254168361122407</v>
      </c>
      <c r="E959" s="6">
        <f t="shared" si="85"/>
        <v>5.5324270606063575E-4</v>
      </c>
      <c r="F959" s="7">
        <f t="shared" si="86"/>
        <v>0.96917698688520737</v>
      </c>
      <c r="G959" s="6">
        <f t="shared" si="87"/>
        <v>2.232495474180586E-3</v>
      </c>
      <c r="H959" s="7">
        <f t="shared" si="88"/>
        <v>0.80266791834096241</v>
      </c>
      <c r="I959">
        <f t="shared" si="89"/>
        <v>3.8350497593331312E-4</v>
      </c>
    </row>
    <row r="960" spans="1:9">
      <c r="A960" s="3" t="s">
        <v>650</v>
      </c>
      <c r="B960">
        <v>5.48</v>
      </c>
      <c r="C960" s="4">
        <v>138</v>
      </c>
      <c r="D960">
        <f t="shared" si="84"/>
        <v>25.182481751824817</v>
      </c>
      <c r="E960" s="6">
        <f t="shared" si="85"/>
        <v>1.2294282356903016E-4</v>
      </c>
      <c r="F960" s="7">
        <f t="shared" si="86"/>
        <v>0.96929992970877643</v>
      </c>
      <c r="G960" s="6">
        <f t="shared" si="87"/>
        <v>4.9752237488855685E-4</v>
      </c>
      <c r="H960" s="7">
        <f t="shared" si="88"/>
        <v>0.80316544071585094</v>
      </c>
      <c r="I960">
        <f t="shared" si="89"/>
        <v>5.0690426317856474E-4</v>
      </c>
    </row>
    <row r="961" spans="1:9">
      <c r="A961" s="3" t="s">
        <v>503</v>
      </c>
      <c r="B961">
        <v>7.24</v>
      </c>
      <c r="C961" s="4">
        <v>182</v>
      </c>
      <c r="D961">
        <f t="shared" ref="D961:D1024" si="90">C961/B961</f>
        <v>25.138121546961326</v>
      </c>
      <c r="E961" s="6">
        <f t="shared" si="85"/>
        <v>1.6214198470698181E-4</v>
      </c>
      <c r="F961" s="7">
        <f t="shared" si="86"/>
        <v>0.96946207169348342</v>
      </c>
      <c r="G961" s="6">
        <f t="shared" si="87"/>
        <v>6.5731058288196191E-4</v>
      </c>
      <c r="H961" s="7">
        <f t="shared" si="88"/>
        <v>0.80382275129873293</v>
      </c>
      <c r="I961">
        <f t="shared" si="89"/>
        <v>6.5185979016402218E-4</v>
      </c>
    </row>
    <row r="962" spans="1:9">
      <c r="A962" s="3" t="s">
        <v>624</v>
      </c>
      <c r="B962">
        <v>9.31</v>
      </c>
      <c r="C962" s="4">
        <v>234</v>
      </c>
      <c r="D962">
        <f t="shared" si="90"/>
        <v>25.13426423200859</v>
      </c>
      <c r="E962" s="6">
        <f t="shared" si="85"/>
        <v>2.0846826605183376E-4</v>
      </c>
      <c r="F962" s="7">
        <f t="shared" si="86"/>
        <v>0.96967053995953523</v>
      </c>
      <c r="G962" s="6">
        <f t="shared" si="87"/>
        <v>8.4524330478329634E-4</v>
      </c>
      <c r="H962" s="7">
        <f t="shared" si="88"/>
        <v>0.80466799460351623</v>
      </c>
      <c r="I962">
        <f t="shared" si="89"/>
        <v>4.6098782466641453E-4</v>
      </c>
    </row>
    <row r="963" spans="1:9">
      <c r="A963" s="3" t="s">
        <v>791</v>
      </c>
      <c r="B963">
        <v>6.58</v>
      </c>
      <c r="C963" s="4">
        <v>165</v>
      </c>
      <c r="D963">
        <f t="shared" si="90"/>
        <v>25.075987841945288</v>
      </c>
      <c r="E963" s="6">
        <f t="shared" ref="E963:E1026" si="91">C963/1122473</f>
        <v>1.4699685426731868E-4</v>
      </c>
      <c r="F963" s="7">
        <f t="shared" ref="F963:F1026" si="92">F962+E963</f>
        <v>0.96981753681380256</v>
      </c>
      <c r="G963" s="6">
        <f t="shared" ref="G963:G1026" si="93">B963/11014.58</f>
        <v>5.9739000488443503E-4</v>
      </c>
      <c r="H963" s="7">
        <f t="shared" ref="H963:H1026" si="94">H962+G963</f>
        <v>0.80526538460840069</v>
      </c>
      <c r="I963">
        <f t="shared" ref="I963:I1026" si="95">F963*H964-F964*H963</f>
        <v>2.9920509707381804E-4</v>
      </c>
    </row>
    <row r="964" spans="1:9">
      <c r="A964" s="3" t="s">
        <v>641</v>
      </c>
      <c r="B964">
        <v>4.2699999999999996</v>
      </c>
      <c r="C964" s="4">
        <v>107</v>
      </c>
      <c r="D964">
        <f t="shared" si="90"/>
        <v>25.058548009367684</v>
      </c>
      <c r="E964" s="6">
        <f t="shared" si="91"/>
        <v>9.5325232767291511E-5</v>
      </c>
      <c r="F964" s="7">
        <f t="shared" si="92"/>
        <v>0.9699128620465699</v>
      </c>
      <c r="G964" s="6">
        <f t="shared" si="93"/>
        <v>3.8766798189309077E-4</v>
      </c>
      <c r="H964" s="7">
        <f t="shared" si="94"/>
        <v>0.80565305259029374</v>
      </c>
      <c r="I964">
        <f t="shared" si="95"/>
        <v>7.2533219568460261E-4</v>
      </c>
    </row>
    <row r="965" spans="1:9">
      <c r="A965" s="3" t="s">
        <v>1002</v>
      </c>
      <c r="B965">
        <v>10.34</v>
      </c>
      <c r="C965" s="4">
        <v>258</v>
      </c>
      <c r="D965">
        <f t="shared" si="90"/>
        <v>24.951644100580271</v>
      </c>
      <c r="E965" s="6">
        <f t="shared" si="91"/>
        <v>2.2984962667253465E-4</v>
      </c>
      <c r="F965" s="7">
        <f t="shared" si="92"/>
        <v>0.9701427116732424</v>
      </c>
      <c r="G965" s="6">
        <f t="shared" si="93"/>
        <v>9.3875572196125499E-4</v>
      </c>
      <c r="H965" s="7">
        <f t="shared" si="94"/>
        <v>0.80659180831225497</v>
      </c>
      <c r="I965">
        <f t="shared" si="95"/>
        <v>4.6539100319142879E-4</v>
      </c>
    </row>
    <row r="966" spans="1:9">
      <c r="A966" s="3" t="s">
        <v>1082</v>
      </c>
      <c r="B966">
        <v>6.63</v>
      </c>
      <c r="C966" s="4">
        <v>165</v>
      </c>
      <c r="D966">
        <f t="shared" si="90"/>
        <v>24.886877828054299</v>
      </c>
      <c r="E966" s="6">
        <f t="shared" si="91"/>
        <v>1.4699685426731868E-4</v>
      </c>
      <c r="F966" s="7">
        <f t="shared" si="92"/>
        <v>0.97028970852750973</v>
      </c>
      <c r="G966" s="6">
        <f t="shared" si="93"/>
        <v>6.0192944261152031E-4</v>
      </c>
      <c r="H966" s="7">
        <f t="shared" si="94"/>
        <v>0.80719373775486647</v>
      </c>
      <c r="I966">
        <f t="shared" si="95"/>
        <v>8.680395311669864E-4</v>
      </c>
    </row>
    <row r="967" spans="1:9">
      <c r="A967" s="3" t="s">
        <v>181</v>
      </c>
      <c r="B967">
        <v>12.36</v>
      </c>
      <c r="C967" s="4">
        <v>307</v>
      </c>
      <c r="D967">
        <f t="shared" si="90"/>
        <v>24.838187702265373</v>
      </c>
      <c r="E967" s="6">
        <f t="shared" si="91"/>
        <v>2.7350323793979902E-4</v>
      </c>
      <c r="F967" s="7">
        <f t="shared" si="92"/>
        <v>0.97056321176544957</v>
      </c>
      <c r="G967" s="6">
        <f t="shared" si="93"/>
        <v>1.122149006135504E-3</v>
      </c>
      <c r="H967" s="7">
        <f t="shared" si="94"/>
        <v>0.80831588676100197</v>
      </c>
      <c r="I967">
        <f t="shared" si="95"/>
        <v>1.1323853257224625E-3</v>
      </c>
    </row>
    <row r="968" spans="1:9">
      <c r="A968" s="3" t="s">
        <v>455</v>
      </c>
      <c r="B968">
        <v>16.12</v>
      </c>
      <c r="C968" s="4">
        <v>400</v>
      </c>
      <c r="D968">
        <f t="shared" si="90"/>
        <v>24.813895781637715</v>
      </c>
      <c r="E968" s="6">
        <f t="shared" si="91"/>
        <v>3.5635601034501499E-4</v>
      </c>
      <c r="F968" s="7">
        <f t="shared" si="92"/>
        <v>0.97091956777579458</v>
      </c>
      <c r="G968" s="6">
        <f t="shared" si="93"/>
        <v>1.4635147232123242E-3</v>
      </c>
      <c r="H968" s="7">
        <f t="shared" si="94"/>
        <v>0.80977940148421435</v>
      </c>
      <c r="I968">
        <f t="shared" si="95"/>
        <v>6.1755548597897114E-4</v>
      </c>
    </row>
    <row r="969" spans="1:9">
      <c r="A969" s="3" t="s">
        <v>582</v>
      </c>
      <c r="B969">
        <v>8.7899999999999991</v>
      </c>
      <c r="C969" s="4">
        <v>218</v>
      </c>
      <c r="D969">
        <f t="shared" si="90"/>
        <v>24.800910125142209</v>
      </c>
      <c r="E969" s="6">
        <f t="shared" si="91"/>
        <v>1.9421402563803315E-4</v>
      </c>
      <c r="F969" s="7">
        <f t="shared" si="92"/>
        <v>0.9711137818014326</v>
      </c>
      <c r="G969" s="6">
        <f t="shared" si="93"/>
        <v>7.980331524216084E-4</v>
      </c>
      <c r="H969" s="7">
        <f t="shared" si="94"/>
        <v>0.81057743463663601</v>
      </c>
      <c r="I969">
        <f t="shared" si="95"/>
        <v>1.3760587612602349E-3</v>
      </c>
    </row>
    <row r="970" spans="1:9">
      <c r="A970" s="3" t="s">
        <v>735</v>
      </c>
      <c r="B970">
        <v>19.579999999999998</v>
      </c>
      <c r="C970" s="4">
        <v>485</v>
      </c>
      <c r="D970">
        <f t="shared" si="90"/>
        <v>24.770173646578144</v>
      </c>
      <c r="E970" s="6">
        <f t="shared" si="91"/>
        <v>4.3208166254333065E-4</v>
      </c>
      <c r="F970" s="7">
        <f t="shared" si="92"/>
        <v>0.97154586346397598</v>
      </c>
      <c r="G970" s="6">
        <f t="shared" si="93"/>
        <v>1.7776438139266316E-3</v>
      </c>
      <c r="H970" s="7">
        <f t="shared" si="94"/>
        <v>0.81235507845056265</v>
      </c>
      <c r="I970">
        <f t="shared" si="95"/>
        <v>4.4279409547287596E-4</v>
      </c>
    </row>
    <row r="971" spans="1:9">
      <c r="A971" s="3" t="s">
        <v>1075</v>
      </c>
      <c r="B971">
        <v>6.3</v>
      </c>
      <c r="C971" s="4">
        <v>156</v>
      </c>
      <c r="D971">
        <f t="shared" si="90"/>
        <v>24.761904761904763</v>
      </c>
      <c r="E971" s="6">
        <f t="shared" si="91"/>
        <v>1.3897884403455584E-4</v>
      </c>
      <c r="F971" s="7">
        <f t="shared" si="92"/>
        <v>0.97168484230801055</v>
      </c>
      <c r="G971" s="6">
        <f t="shared" si="93"/>
        <v>5.7196915361275693E-4</v>
      </c>
      <c r="H971" s="7">
        <f t="shared" si="94"/>
        <v>0.81292704760417545</v>
      </c>
      <c r="I971">
        <f t="shared" si="95"/>
        <v>2.7276011431132119E-4</v>
      </c>
    </row>
    <row r="972" spans="1:9">
      <c r="A972" s="3" t="s">
        <v>717</v>
      </c>
      <c r="B972">
        <v>3.88</v>
      </c>
      <c r="C972" s="4">
        <v>96</v>
      </c>
      <c r="D972">
        <f t="shared" si="90"/>
        <v>24.742268041237114</v>
      </c>
      <c r="E972" s="6">
        <f t="shared" si="91"/>
        <v>8.552544248280359E-5</v>
      </c>
      <c r="F972" s="7">
        <f t="shared" si="92"/>
        <v>0.97177036775049341</v>
      </c>
      <c r="G972" s="6">
        <f t="shared" si="93"/>
        <v>3.5226036762182487E-4</v>
      </c>
      <c r="H972" s="7">
        <f t="shared" si="94"/>
        <v>0.81327930797179726</v>
      </c>
      <c r="I972">
        <f t="shared" si="95"/>
        <v>2.1474807345689406E-4</v>
      </c>
    </row>
    <row r="973" spans="1:9">
      <c r="A973" s="3" t="s">
        <v>673</v>
      </c>
      <c r="B973">
        <v>3.05</v>
      </c>
      <c r="C973" s="4">
        <v>75</v>
      </c>
      <c r="D973">
        <f t="shared" si="90"/>
        <v>24.590163934426229</v>
      </c>
      <c r="E973" s="6">
        <f t="shared" si="91"/>
        <v>6.6816751939690315E-5</v>
      </c>
      <c r="F973" s="7">
        <f t="shared" si="92"/>
        <v>0.97183718450243306</v>
      </c>
      <c r="G973" s="6">
        <f t="shared" si="93"/>
        <v>2.7690570135220768E-4</v>
      </c>
      <c r="H973" s="7">
        <f t="shared" si="94"/>
        <v>0.81355621367314945</v>
      </c>
      <c r="I973">
        <f t="shared" si="95"/>
        <v>6.1339487010592109E-4</v>
      </c>
    </row>
    <row r="974" spans="1:9">
      <c r="A974" s="3" t="s">
        <v>276</v>
      </c>
      <c r="B974">
        <v>8.7100000000000009</v>
      </c>
      <c r="C974" s="4">
        <v>214</v>
      </c>
      <c r="D974">
        <f t="shared" si="90"/>
        <v>24.569460390355911</v>
      </c>
      <c r="E974" s="6">
        <f t="shared" si="91"/>
        <v>1.9065046553458302E-4</v>
      </c>
      <c r="F974" s="7">
        <f t="shared" si="92"/>
        <v>0.97202783496796763</v>
      </c>
      <c r="G974" s="6">
        <f t="shared" si="93"/>
        <v>7.9077005205827197E-4</v>
      </c>
      <c r="H974" s="7">
        <f t="shared" si="94"/>
        <v>0.81434698372520775</v>
      </c>
      <c r="I974">
        <f t="shared" si="95"/>
        <v>6.6044293900635598E-4</v>
      </c>
    </row>
    <row r="975" spans="1:9">
      <c r="A975" s="3" t="s">
        <v>656</v>
      </c>
      <c r="B975">
        <v>9.35</v>
      </c>
      <c r="C975" s="4">
        <v>227</v>
      </c>
      <c r="D975">
        <f t="shared" si="90"/>
        <v>24.27807486631016</v>
      </c>
      <c r="E975" s="6">
        <f t="shared" si="91"/>
        <v>2.02232035870796E-4</v>
      </c>
      <c r="F975" s="7">
        <f t="shared" si="92"/>
        <v>0.97223006700383841</v>
      </c>
      <c r="G975" s="6">
        <f t="shared" si="93"/>
        <v>8.4887485496496461E-4</v>
      </c>
      <c r="H975" s="7">
        <f t="shared" si="94"/>
        <v>0.81519585858017274</v>
      </c>
      <c r="I975">
        <f t="shared" si="95"/>
        <v>3.1243386657764383E-4</v>
      </c>
    </row>
    <row r="976" spans="1:9">
      <c r="A976" s="3" t="s">
        <v>140</v>
      </c>
      <c r="B976">
        <v>4.42</v>
      </c>
      <c r="C976" s="4">
        <v>107</v>
      </c>
      <c r="D976">
        <f t="shared" si="90"/>
        <v>24.20814479638009</v>
      </c>
      <c r="E976" s="6">
        <f t="shared" si="91"/>
        <v>9.5325232767291511E-5</v>
      </c>
      <c r="F976" s="7">
        <f t="shared" si="92"/>
        <v>0.97232539223660575</v>
      </c>
      <c r="G976" s="6">
        <f t="shared" si="93"/>
        <v>4.0128629507434689E-4</v>
      </c>
      <c r="H976" s="7">
        <f t="shared" si="94"/>
        <v>0.81559714487524704</v>
      </c>
      <c r="I976">
        <f t="shared" si="95"/>
        <v>7.9178297238480244E-4</v>
      </c>
    </row>
    <row r="977" spans="1:9">
      <c r="A977" s="3" t="s">
        <v>130</v>
      </c>
      <c r="B977">
        <v>11.2</v>
      </c>
      <c r="C977" s="4">
        <v>271</v>
      </c>
      <c r="D977">
        <f t="shared" si="90"/>
        <v>24.196428571428573</v>
      </c>
      <c r="E977" s="6">
        <f t="shared" si="91"/>
        <v>2.4143119700874765E-4</v>
      </c>
      <c r="F977" s="7">
        <f t="shared" si="92"/>
        <v>0.97256682343361445</v>
      </c>
      <c r="G977" s="6">
        <f t="shared" si="93"/>
        <v>1.0168340508671233E-3</v>
      </c>
      <c r="H977" s="7">
        <f t="shared" si="94"/>
        <v>0.8166139789261142</v>
      </c>
      <c r="I977">
        <f t="shared" si="95"/>
        <v>1.0246548073726824E-3</v>
      </c>
    </row>
    <row r="978" spans="1:9">
      <c r="A978" s="3" t="s">
        <v>702</v>
      </c>
      <c r="B978">
        <v>14.48</v>
      </c>
      <c r="C978" s="4">
        <v>349</v>
      </c>
      <c r="D978">
        <f t="shared" si="90"/>
        <v>24.10220994475138</v>
      </c>
      <c r="E978" s="6">
        <f t="shared" si="91"/>
        <v>3.1092061902602555E-4</v>
      </c>
      <c r="F978" s="7">
        <f t="shared" si="92"/>
        <v>0.97287774405264049</v>
      </c>
      <c r="G978" s="6">
        <f t="shared" si="93"/>
        <v>1.3146211657639238E-3</v>
      </c>
      <c r="H978" s="7">
        <f t="shared" si="94"/>
        <v>0.81792860009187818</v>
      </c>
      <c r="I978">
        <f t="shared" si="95"/>
        <v>8.9123747327990444E-4</v>
      </c>
    </row>
    <row r="979" spans="1:9">
      <c r="A979" s="3" t="s">
        <v>36</v>
      </c>
      <c r="B979">
        <v>12.59</v>
      </c>
      <c r="C979" s="4">
        <v>303</v>
      </c>
      <c r="D979">
        <f t="shared" si="90"/>
        <v>24.066719618745037</v>
      </c>
      <c r="E979" s="6">
        <f t="shared" si="91"/>
        <v>2.6993967783634886E-4</v>
      </c>
      <c r="F979" s="7">
        <f t="shared" si="92"/>
        <v>0.97314768373047689</v>
      </c>
      <c r="G979" s="6">
        <f t="shared" si="93"/>
        <v>1.1430304196800968E-3</v>
      </c>
      <c r="H979" s="7">
        <f t="shared" si="94"/>
        <v>0.81907163051155829</v>
      </c>
      <c r="I979">
        <f t="shared" si="95"/>
        <v>1.1737059657576099E-3</v>
      </c>
    </row>
    <row r="980" spans="1:9">
      <c r="A980" s="3" t="s">
        <v>450</v>
      </c>
      <c r="B980">
        <v>16.579999999999998</v>
      </c>
      <c r="C980" s="4">
        <v>399</v>
      </c>
      <c r="D980">
        <f t="shared" si="90"/>
        <v>24.065138721351026</v>
      </c>
      <c r="E980" s="6">
        <f t="shared" si="91"/>
        <v>3.5546512031915244E-4</v>
      </c>
      <c r="F980" s="7">
        <f t="shared" si="92"/>
        <v>0.97350314885079603</v>
      </c>
      <c r="G980" s="6">
        <f t="shared" si="93"/>
        <v>1.5052775503015094E-3</v>
      </c>
      <c r="H980" s="7">
        <f t="shared" si="94"/>
        <v>0.82057690806185979</v>
      </c>
      <c r="I980">
        <f t="shared" si="95"/>
        <v>2.0904546291127257E-3</v>
      </c>
    </row>
    <row r="981" spans="1:9">
      <c r="A981" s="3" t="s">
        <v>469</v>
      </c>
      <c r="B981">
        <v>29.5</v>
      </c>
      <c r="C981" s="4">
        <v>707</v>
      </c>
      <c r="D981">
        <f t="shared" si="90"/>
        <v>23.966101694915253</v>
      </c>
      <c r="E981" s="6">
        <f t="shared" si="91"/>
        <v>6.2985924828481402E-4</v>
      </c>
      <c r="F981" s="7">
        <f t="shared" si="92"/>
        <v>0.97413300809908088</v>
      </c>
      <c r="G981" s="6">
        <f t="shared" si="93"/>
        <v>2.6782682589803698E-3</v>
      </c>
      <c r="H981" s="7">
        <f t="shared" si="94"/>
        <v>0.82325517632084011</v>
      </c>
      <c r="I981">
        <f t="shared" si="95"/>
        <v>1.5097296596833232E-4</v>
      </c>
    </row>
    <row r="982" spans="1:9">
      <c r="A982" s="3" t="s">
        <v>908</v>
      </c>
      <c r="B982">
        <v>2.13</v>
      </c>
      <c r="C982" s="4">
        <v>51</v>
      </c>
      <c r="D982">
        <f t="shared" si="90"/>
        <v>23.943661971830988</v>
      </c>
      <c r="E982" s="6">
        <f t="shared" si="91"/>
        <v>4.5435391318989407E-5</v>
      </c>
      <c r="F982" s="7">
        <f t="shared" si="92"/>
        <v>0.97417844349039984</v>
      </c>
      <c r="G982" s="6">
        <f t="shared" si="93"/>
        <v>1.9338004717383685E-4</v>
      </c>
      <c r="H982" s="7">
        <f t="shared" si="94"/>
        <v>0.82344855636801395</v>
      </c>
      <c r="I982">
        <f t="shared" si="95"/>
        <v>5.438180429040429E-4</v>
      </c>
    </row>
    <row r="983" spans="1:9">
      <c r="A983" s="3" t="s">
        <v>670</v>
      </c>
      <c r="B983">
        <v>7.65</v>
      </c>
      <c r="C983" s="4">
        <v>181</v>
      </c>
      <c r="D983">
        <f t="shared" si="90"/>
        <v>23.660130718954246</v>
      </c>
      <c r="E983" s="6">
        <f t="shared" si="91"/>
        <v>1.6125109468111929E-4</v>
      </c>
      <c r="F983" s="7">
        <f t="shared" si="92"/>
        <v>0.97433969458508096</v>
      </c>
      <c r="G983" s="6">
        <f t="shared" si="93"/>
        <v>6.9453397224406195E-4</v>
      </c>
      <c r="H983" s="7">
        <f t="shared" si="94"/>
        <v>0.82414309034025801</v>
      </c>
      <c r="I983">
        <f t="shared" si="95"/>
        <v>1.8584216829836686E-3</v>
      </c>
    </row>
    <row r="984" spans="1:9">
      <c r="A984" s="3" t="s">
        <v>534</v>
      </c>
      <c r="B984">
        <v>26.13</v>
      </c>
      <c r="C984" s="4">
        <v>617</v>
      </c>
      <c r="D984">
        <f t="shared" si="90"/>
        <v>23.612705702257941</v>
      </c>
      <c r="E984" s="6">
        <f t="shared" si="91"/>
        <v>5.4967914595718565E-4</v>
      </c>
      <c r="F984" s="7">
        <f t="shared" si="92"/>
        <v>0.97488937373103812</v>
      </c>
      <c r="G984" s="6">
        <f t="shared" si="93"/>
        <v>2.3723101561748156E-3</v>
      </c>
      <c r="H984" s="7">
        <f t="shared" si="94"/>
        <v>0.82651540049643279</v>
      </c>
      <c r="I984">
        <f t="shared" si="95"/>
        <v>1.1116881793633571E-3</v>
      </c>
    </row>
    <row r="985" spans="1:9">
      <c r="A985" s="3" t="s">
        <v>90</v>
      </c>
      <c r="B985">
        <v>15.63</v>
      </c>
      <c r="C985" s="4">
        <v>369</v>
      </c>
      <c r="D985">
        <f t="shared" si="90"/>
        <v>23.608445297504797</v>
      </c>
      <c r="E985" s="6">
        <f t="shared" si="91"/>
        <v>3.2873841954327634E-4</v>
      </c>
      <c r="F985" s="7">
        <f t="shared" si="92"/>
        <v>0.97521811215058141</v>
      </c>
      <c r="G985" s="6">
        <f t="shared" si="93"/>
        <v>1.4190282334868875E-3</v>
      </c>
      <c r="H985" s="7">
        <f t="shared" si="94"/>
        <v>0.82793442872991974</v>
      </c>
      <c r="I985">
        <f t="shared" si="95"/>
        <v>9.2264357784355155E-4</v>
      </c>
    </row>
    <row r="986" spans="1:9">
      <c r="A986" s="3" t="s">
        <v>110</v>
      </c>
      <c r="B986">
        <v>12.97</v>
      </c>
      <c r="C986" s="4">
        <v>306</v>
      </c>
      <c r="D986">
        <f t="shared" si="90"/>
        <v>23.592906707787201</v>
      </c>
      <c r="E986" s="6">
        <f t="shared" si="91"/>
        <v>2.7261234791393647E-4</v>
      </c>
      <c r="F986" s="7">
        <f t="shared" si="92"/>
        <v>0.97549072449849539</v>
      </c>
      <c r="G986" s="6">
        <f t="shared" si="93"/>
        <v>1.1775301464059457E-3</v>
      </c>
      <c r="H986" s="7">
        <f t="shared" si="94"/>
        <v>0.82911195887632572</v>
      </c>
      <c r="I986">
        <f t="shared" si="95"/>
        <v>1.6994845666363778E-3</v>
      </c>
    </row>
    <row r="987" spans="1:9">
      <c r="A987" s="3" t="s">
        <v>84</v>
      </c>
      <c r="B987">
        <v>23.86</v>
      </c>
      <c r="C987" s="4">
        <v>560</v>
      </c>
      <c r="D987">
        <f t="shared" si="90"/>
        <v>23.47024308466052</v>
      </c>
      <c r="E987" s="6">
        <f t="shared" si="91"/>
        <v>4.9889841448302094E-4</v>
      </c>
      <c r="F987" s="7">
        <f t="shared" si="92"/>
        <v>0.97598962291297842</v>
      </c>
      <c r="G987" s="6">
        <f t="shared" si="93"/>
        <v>2.1662196833651397E-3</v>
      </c>
      <c r="H987" s="7">
        <f t="shared" si="94"/>
        <v>0.83127817855969088</v>
      </c>
      <c r="I987">
        <f t="shared" si="95"/>
        <v>3.1359960604981918E-4</v>
      </c>
    </row>
    <row r="988" spans="1:9">
      <c r="A988" s="3" t="s">
        <v>689</v>
      </c>
      <c r="B988">
        <v>4.4000000000000004</v>
      </c>
      <c r="C988" s="4">
        <v>103</v>
      </c>
      <c r="D988">
        <f t="shared" si="90"/>
        <v>23.409090909090907</v>
      </c>
      <c r="E988" s="6">
        <f t="shared" si="91"/>
        <v>9.1761672663841353E-5</v>
      </c>
      <c r="F988" s="7">
        <f t="shared" si="92"/>
        <v>0.97608138458564231</v>
      </c>
      <c r="G988" s="6">
        <f t="shared" si="93"/>
        <v>3.9947051998351281E-4</v>
      </c>
      <c r="H988" s="7">
        <f t="shared" si="94"/>
        <v>0.83167764907967434</v>
      </c>
      <c r="I988">
        <f t="shared" si="95"/>
        <v>1.3008856129700375E-3</v>
      </c>
    </row>
    <row r="989" spans="1:9">
      <c r="A989" s="3" t="s">
        <v>726</v>
      </c>
      <c r="B989">
        <v>18.25</v>
      </c>
      <c r="C989" s="4">
        <v>427</v>
      </c>
      <c r="D989">
        <f t="shared" si="90"/>
        <v>23.397260273972602</v>
      </c>
      <c r="E989" s="6">
        <f t="shared" si="91"/>
        <v>3.8041004104330349E-4</v>
      </c>
      <c r="F989" s="7">
        <f t="shared" si="92"/>
        <v>0.97646179462668559</v>
      </c>
      <c r="G989" s="6">
        <f t="shared" si="93"/>
        <v>1.6568947703861608E-3</v>
      </c>
      <c r="H989" s="7">
        <f t="shared" si="94"/>
        <v>0.83333454385006045</v>
      </c>
      <c r="I989">
        <f t="shared" si="95"/>
        <v>7.5530279643098996E-4</v>
      </c>
    </row>
    <row r="990" spans="1:9">
      <c r="A990" s="3" t="s">
        <v>1083</v>
      </c>
      <c r="B990">
        <v>10.58</v>
      </c>
      <c r="C990" s="4">
        <v>246</v>
      </c>
      <c r="D990">
        <f t="shared" si="90"/>
        <v>23.251417769376182</v>
      </c>
      <c r="E990" s="6">
        <f t="shared" si="91"/>
        <v>2.1915894636218421E-4</v>
      </c>
      <c r="F990" s="7">
        <f t="shared" si="92"/>
        <v>0.97668095357304774</v>
      </c>
      <c r="G990" s="6">
        <f t="shared" si="93"/>
        <v>9.6054502305126482E-4</v>
      </c>
      <c r="H990" s="7">
        <f t="shared" si="94"/>
        <v>0.83429508887311177</v>
      </c>
      <c r="I990">
        <f t="shared" si="95"/>
        <v>3.8222843188373545E-4</v>
      </c>
    </row>
    <row r="991" spans="1:9">
      <c r="A991" s="3" t="s">
        <v>685</v>
      </c>
      <c r="B991">
        <v>5.35</v>
      </c>
      <c r="C991" s="4">
        <v>124</v>
      </c>
      <c r="D991">
        <f t="shared" si="90"/>
        <v>23.177570093457945</v>
      </c>
      <c r="E991" s="6">
        <f t="shared" si="91"/>
        <v>1.1047036320695464E-4</v>
      </c>
      <c r="F991" s="7">
        <f t="shared" si="92"/>
        <v>0.97679142393625473</v>
      </c>
      <c r="G991" s="6">
        <f t="shared" si="93"/>
        <v>4.8571983679813482E-4</v>
      </c>
      <c r="H991" s="7">
        <f t="shared" si="94"/>
        <v>0.83478080870990989</v>
      </c>
      <c r="I991">
        <f t="shared" si="95"/>
        <v>1.0498765478479388E-3</v>
      </c>
    </row>
    <row r="992" spans="1:9">
      <c r="A992" s="3" t="s">
        <v>741</v>
      </c>
      <c r="B992">
        <v>14.69</v>
      </c>
      <c r="C992" s="4">
        <v>340</v>
      </c>
      <c r="D992">
        <f t="shared" si="90"/>
        <v>23.144996596324031</v>
      </c>
      <c r="E992" s="6">
        <f t="shared" si="91"/>
        <v>3.0290260879326273E-4</v>
      </c>
      <c r="F992" s="7">
        <f t="shared" si="92"/>
        <v>0.97709432654504802</v>
      </c>
      <c r="G992" s="6">
        <f t="shared" si="93"/>
        <v>1.3336868042176824E-3</v>
      </c>
      <c r="H992" s="7">
        <f t="shared" si="94"/>
        <v>0.83611449551412753</v>
      </c>
      <c r="I992">
        <f t="shared" si="95"/>
        <v>5.1416789575065014E-4</v>
      </c>
    </row>
    <row r="993" spans="1:9">
      <c r="A993" s="3" t="s">
        <v>980</v>
      </c>
      <c r="B993">
        <v>7.19</v>
      </c>
      <c r="C993" s="4">
        <v>166</v>
      </c>
      <c r="D993">
        <f t="shared" si="90"/>
        <v>23.087621696801111</v>
      </c>
      <c r="E993" s="6">
        <f t="shared" si="91"/>
        <v>1.4788774429318121E-4</v>
      </c>
      <c r="F993" s="7">
        <f t="shared" si="92"/>
        <v>0.97724221428934122</v>
      </c>
      <c r="G993" s="6">
        <f t="shared" si="93"/>
        <v>6.5277114515487652E-4</v>
      </c>
      <c r="H993" s="7">
        <f t="shared" si="94"/>
        <v>0.83676726665928236</v>
      </c>
      <c r="I993">
        <f t="shared" si="95"/>
        <v>1.0113734139040043E-3</v>
      </c>
    </row>
    <row r="994" spans="1:9">
      <c r="A994" s="3" t="s">
        <v>594</v>
      </c>
      <c r="B994">
        <v>14.13</v>
      </c>
      <c r="C994" s="4">
        <v>325</v>
      </c>
      <c r="D994">
        <f t="shared" si="90"/>
        <v>23.000707714083507</v>
      </c>
      <c r="E994" s="6">
        <f t="shared" si="91"/>
        <v>2.8953925840532465E-4</v>
      </c>
      <c r="F994" s="7">
        <f t="shared" si="92"/>
        <v>0.97753175354774657</v>
      </c>
      <c r="G994" s="6">
        <f t="shared" si="93"/>
        <v>1.2828451016743262E-3</v>
      </c>
      <c r="H994" s="7">
        <f t="shared" si="94"/>
        <v>0.83805011176095667</v>
      </c>
      <c r="I994">
        <f t="shared" si="95"/>
        <v>6.0111309902333154E-4</v>
      </c>
    </row>
    <row r="995" spans="1:9">
      <c r="A995" s="3" t="s">
        <v>37</v>
      </c>
      <c r="B995">
        <v>8.3800000000000008</v>
      </c>
      <c r="C995" s="4">
        <v>191</v>
      </c>
      <c r="D995">
        <f t="shared" si="90"/>
        <v>22.792362768496417</v>
      </c>
      <c r="E995" s="6">
        <f t="shared" si="91"/>
        <v>1.7015999493974465E-4</v>
      </c>
      <c r="F995" s="7">
        <f t="shared" si="92"/>
        <v>0.97770191354268632</v>
      </c>
      <c r="G995" s="6">
        <f t="shared" si="93"/>
        <v>7.6080976305950847E-4</v>
      </c>
      <c r="H995" s="7">
        <f t="shared" si="94"/>
        <v>0.83881092152401615</v>
      </c>
      <c r="I995">
        <f t="shared" si="95"/>
        <v>1.6810227433283753E-4</v>
      </c>
    </row>
    <row r="996" spans="1:9">
      <c r="A996" s="3" t="s">
        <v>290</v>
      </c>
      <c r="B996">
        <v>2.34</v>
      </c>
      <c r="C996" s="4">
        <v>53</v>
      </c>
      <c r="D996">
        <f t="shared" si="90"/>
        <v>22.649572649572651</v>
      </c>
      <c r="E996" s="6">
        <f t="shared" si="91"/>
        <v>4.7217171370714486E-5</v>
      </c>
      <c r="F996" s="7">
        <f t="shared" si="92"/>
        <v>0.977749130714057</v>
      </c>
      <c r="G996" s="6">
        <f t="shared" si="93"/>
        <v>2.124456856275954E-4</v>
      </c>
      <c r="H996" s="7">
        <f t="shared" si="94"/>
        <v>0.83902336720964377</v>
      </c>
      <c r="I996">
        <f t="shared" si="95"/>
        <v>7.2702592591589177E-4</v>
      </c>
    </row>
    <row r="997" spans="1:9">
      <c r="A997" s="3" t="s">
        <v>22</v>
      </c>
      <c r="B997">
        <v>10.11</v>
      </c>
      <c r="C997" s="4">
        <v>228</v>
      </c>
      <c r="D997">
        <f t="shared" si="90"/>
        <v>22.551928783382792</v>
      </c>
      <c r="E997" s="6">
        <f t="shared" si="91"/>
        <v>2.0312292589665855E-4</v>
      </c>
      <c r="F997" s="7">
        <f t="shared" si="92"/>
        <v>0.97795225363995364</v>
      </c>
      <c r="G997" s="6">
        <f t="shared" si="93"/>
        <v>9.1787430841666227E-4</v>
      </c>
      <c r="H997" s="7">
        <f t="shared" si="94"/>
        <v>0.83994124151806038</v>
      </c>
      <c r="I997">
        <f t="shared" si="95"/>
        <v>3.5185627798228758E-4</v>
      </c>
    </row>
    <row r="998" spans="1:9">
      <c r="A998" s="3" t="s">
        <v>758</v>
      </c>
      <c r="B998">
        <v>4.8899999999999997</v>
      </c>
      <c r="C998" s="4">
        <v>110</v>
      </c>
      <c r="D998">
        <f t="shared" si="90"/>
        <v>22.494887525562373</v>
      </c>
      <c r="E998" s="6">
        <f t="shared" si="91"/>
        <v>9.7997902844879116E-5</v>
      </c>
      <c r="F998" s="7">
        <f t="shared" si="92"/>
        <v>0.97805025154279857</v>
      </c>
      <c r="G998" s="6">
        <f t="shared" si="93"/>
        <v>4.4395700970894939E-4</v>
      </c>
      <c r="H998" s="7">
        <f t="shared" si="94"/>
        <v>0.84038519852776927</v>
      </c>
      <c r="I998">
        <f t="shared" si="95"/>
        <v>3.007901960485615E-4</v>
      </c>
    </row>
    <row r="999" spans="1:9">
      <c r="A999" s="3" t="s">
        <v>1105</v>
      </c>
      <c r="B999">
        <v>4.18</v>
      </c>
      <c r="C999" s="4">
        <v>94</v>
      </c>
      <c r="D999">
        <f t="shared" si="90"/>
        <v>22.488038277511965</v>
      </c>
      <c r="E999" s="6">
        <f t="shared" si="91"/>
        <v>8.3743662431078525E-5</v>
      </c>
      <c r="F999" s="7">
        <f t="shared" si="92"/>
        <v>0.97813399520522959</v>
      </c>
      <c r="G999" s="6">
        <f t="shared" si="93"/>
        <v>3.7949699398433711E-4</v>
      </c>
      <c r="H999" s="7">
        <f t="shared" si="94"/>
        <v>0.84076469552175359</v>
      </c>
      <c r="I999">
        <f t="shared" si="95"/>
        <v>3.2027298590431297E-4</v>
      </c>
    </row>
    <row r="1000" spans="1:9">
      <c r="A1000" s="3" t="s">
        <v>1056</v>
      </c>
      <c r="B1000">
        <v>4.45</v>
      </c>
      <c r="C1000" s="4">
        <v>100</v>
      </c>
      <c r="D1000">
        <f t="shared" si="90"/>
        <v>22.471910112359549</v>
      </c>
      <c r="E1000" s="6">
        <f t="shared" si="91"/>
        <v>8.9089002586253748E-5</v>
      </c>
      <c r="F1000" s="7">
        <f t="shared" si="92"/>
        <v>0.9782230842078159</v>
      </c>
      <c r="G1000" s="6">
        <f t="shared" si="93"/>
        <v>4.0400995771059815E-4</v>
      </c>
      <c r="H1000" s="7">
        <f t="shared" si="94"/>
        <v>0.84116870547946421</v>
      </c>
      <c r="I1000">
        <f t="shared" si="95"/>
        <v>2.2743822581983153E-4</v>
      </c>
    </row>
    <row r="1001" spans="1:9">
      <c r="A1001" s="3" t="s">
        <v>26</v>
      </c>
      <c r="B1001">
        <v>3.16</v>
      </c>
      <c r="C1001" s="4">
        <v>71</v>
      </c>
      <c r="D1001">
        <f t="shared" si="90"/>
        <v>22.468354430379748</v>
      </c>
      <c r="E1001" s="6">
        <f t="shared" si="91"/>
        <v>6.3253191836240157E-5</v>
      </c>
      <c r="F1001" s="7">
        <f t="shared" si="92"/>
        <v>0.9782863373996521</v>
      </c>
      <c r="G1001" s="6">
        <f t="shared" si="93"/>
        <v>2.8689246435179553E-4</v>
      </c>
      <c r="H1001" s="7">
        <f t="shared" si="94"/>
        <v>0.84145559794381597</v>
      </c>
      <c r="I1001">
        <f t="shared" si="95"/>
        <v>6.2844558363139846E-4</v>
      </c>
    </row>
    <row r="1002" spans="1:9">
      <c r="A1002" s="3" t="s">
        <v>588</v>
      </c>
      <c r="B1002">
        <v>8.73</v>
      </c>
      <c r="C1002" s="4">
        <v>196</v>
      </c>
      <c r="D1002">
        <f t="shared" si="90"/>
        <v>22.45131729667812</v>
      </c>
      <c r="E1002" s="6">
        <f t="shared" si="91"/>
        <v>1.7461444506905734E-4</v>
      </c>
      <c r="F1002" s="7">
        <f t="shared" si="92"/>
        <v>0.97846095184472115</v>
      </c>
      <c r="G1002" s="6">
        <f t="shared" si="93"/>
        <v>7.925858271491061E-4</v>
      </c>
      <c r="H1002" s="7">
        <f t="shared" si="94"/>
        <v>0.84224818377096511</v>
      </c>
      <c r="I1002">
        <f t="shared" si="95"/>
        <v>1.1546211847724974E-3</v>
      </c>
    </row>
    <row r="1003" spans="1:9">
      <c r="A1003" s="3" t="s">
        <v>1076</v>
      </c>
      <c r="B1003">
        <v>16.03</v>
      </c>
      <c r="C1003" s="4">
        <v>359</v>
      </c>
      <c r="D1003">
        <f t="shared" si="90"/>
        <v>22.395508421709295</v>
      </c>
      <c r="E1003" s="6">
        <f t="shared" si="91"/>
        <v>3.1982951928465097E-4</v>
      </c>
      <c r="F1003" s="7">
        <f t="shared" si="92"/>
        <v>0.97878078136400581</v>
      </c>
      <c r="G1003" s="6">
        <f t="shared" si="93"/>
        <v>1.4553437353035704E-3</v>
      </c>
      <c r="H1003" s="7">
        <f t="shared" si="94"/>
        <v>0.84370352750626865</v>
      </c>
      <c r="I1003">
        <f t="shared" si="95"/>
        <v>6.6077953518794974E-4</v>
      </c>
    </row>
    <row r="1004" spans="1:9">
      <c r="A1004" s="3" t="s">
        <v>360</v>
      </c>
      <c r="B1004">
        <v>9.17</v>
      </c>
      <c r="C1004" s="4">
        <v>205</v>
      </c>
      <c r="D1004">
        <f t="shared" si="90"/>
        <v>22.355507088331517</v>
      </c>
      <c r="E1004" s="6">
        <f t="shared" si="91"/>
        <v>1.8263245530182018E-4</v>
      </c>
      <c r="F1004" s="7">
        <f t="shared" si="92"/>
        <v>0.97896341381930763</v>
      </c>
      <c r="G1004" s="6">
        <f t="shared" si="93"/>
        <v>8.3253287914745728E-4</v>
      </c>
      <c r="H1004" s="7">
        <f t="shared" si="94"/>
        <v>0.84453606038541607</v>
      </c>
      <c r="I1004">
        <f t="shared" si="95"/>
        <v>2.4869816437855796E-4</v>
      </c>
    </row>
    <row r="1005" spans="1:9">
      <c r="A1005" s="3" t="s">
        <v>78</v>
      </c>
      <c r="B1005">
        <v>3.45</v>
      </c>
      <c r="C1005" s="4">
        <v>77</v>
      </c>
      <c r="D1005">
        <f t="shared" si="90"/>
        <v>22.318840579710145</v>
      </c>
      <c r="E1005" s="6">
        <f t="shared" si="91"/>
        <v>6.859853199141538E-5</v>
      </c>
      <c r="F1005" s="7">
        <f t="shared" si="92"/>
        <v>0.979032012351299</v>
      </c>
      <c r="G1005" s="6">
        <f t="shared" si="93"/>
        <v>3.132212031688907E-4</v>
      </c>
      <c r="H1005" s="7">
        <f t="shared" si="94"/>
        <v>0.84484928158858497</v>
      </c>
      <c r="I1005">
        <f t="shared" si="95"/>
        <v>2.2967323876540435E-3</v>
      </c>
    </row>
    <row r="1006" spans="1:9">
      <c r="A1006" s="3" t="s">
        <v>75</v>
      </c>
      <c r="B1006">
        <v>31.86</v>
      </c>
      <c r="C1006" s="4">
        <v>711</v>
      </c>
      <c r="D1006">
        <f t="shared" si="90"/>
        <v>22.316384180790962</v>
      </c>
      <c r="E1006" s="6">
        <f t="shared" si="91"/>
        <v>6.3342280838826412E-4</v>
      </c>
      <c r="F1006" s="7">
        <f t="shared" si="92"/>
        <v>0.97966543515968729</v>
      </c>
      <c r="G1006" s="6">
        <f t="shared" si="93"/>
        <v>2.8925297196987993E-3</v>
      </c>
      <c r="H1006" s="7">
        <f t="shared" si="94"/>
        <v>0.84774181130828374</v>
      </c>
      <c r="I1006">
        <f t="shared" si="95"/>
        <v>1.1829943931681575E-3</v>
      </c>
    </row>
    <row r="1007" spans="1:9">
      <c r="A1007" s="3" t="s">
        <v>559</v>
      </c>
      <c r="B1007">
        <v>16.399999999999999</v>
      </c>
      <c r="C1007" s="4">
        <v>365</v>
      </c>
      <c r="D1007">
        <f t="shared" si="90"/>
        <v>22.256097560975611</v>
      </c>
      <c r="E1007" s="6">
        <f t="shared" si="91"/>
        <v>3.2517485943982618E-4</v>
      </c>
      <c r="F1007" s="7">
        <f t="shared" si="92"/>
        <v>0.97999061001912713</v>
      </c>
      <c r="G1007" s="6">
        <f t="shared" si="93"/>
        <v>1.4889355744840021E-3</v>
      </c>
      <c r="H1007" s="7">
        <f t="shared" si="94"/>
        <v>0.84923074688276778</v>
      </c>
      <c r="I1007">
        <f t="shared" si="95"/>
        <v>2.3659887863369811E-4</v>
      </c>
    </row>
    <row r="1008" spans="1:9">
      <c r="A1008" s="3" t="s">
        <v>1066</v>
      </c>
      <c r="B1008">
        <v>3.28</v>
      </c>
      <c r="C1008" s="4">
        <v>73</v>
      </c>
      <c r="D1008">
        <f t="shared" si="90"/>
        <v>22.256097560975611</v>
      </c>
      <c r="E1008" s="6">
        <f t="shared" si="91"/>
        <v>6.5034971887965236E-5</v>
      </c>
      <c r="F1008" s="7">
        <f t="shared" si="92"/>
        <v>0.98005564499101505</v>
      </c>
      <c r="G1008" s="6">
        <f t="shared" si="93"/>
        <v>2.9778711489680039E-4</v>
      </c>
      <c r="H1008" s="7">
        <f t="shared" si="94"/>
        <v>0.84952853399766459</v>
      </c>
      <c r="I1008">
        <f t="shared" si="95"/>
        <v>8.4591209469586648E-4</v>
      </c>
    </row>
    <row r="1009" spans="1:9">
      <c r="A1009" s="3" t="s">
        <v>114</v>
      </c>
      <c r="B1009">
        <v>11.71</v>
      </c>
      <c r="C1009" s="4">
        <v>259</v>
      </c>
      <c r="D1009">
        <f t="shared" si="90"/>
        <v>22.11784799316823</v>
      </c>
      <c r="E1009" s="6">
        <f t="shared" si="91"/>
        <v>2.3074051669839721E-4</v>
      </c>
      <c r="F1009" s="7">
        <f t="shared" si="92"/>
        <v>0.98028638550771341</v>
      </c>
      <c r="G1009" s="6">
        <f t="shared" si="93"/>
        <v>1.0631363156833943E-3</v>
      </c>
      <c r="H1009" s="7">
        <f t="shared" si="94"/>
        <v>0.85059167031334804</v>
      </c>
      <c r="I1009">
        <f t="shared" si="95"/>
        <v>5.3240375032204135E-4</v>
      </c>
    </row>
    <row r="1010" spans="1:9">
      <c r="A1010" s="3" t="s">
        <v>978</v>
      </c>
      <c r="B1010">
        <v>7.37</v>
      </c>
      <c r="C1010" s="4">
        <v>163</v>
      </c>
      <c r="D1010">
        <f t="shared" si="90"/>
        <v>22.116689280868385</v>
      </c>
      <c r="E1010" s="6">
        <f t="shared" si="91"/>
        <v>1.452150742155936E-4</v>
      </c>
      <c r="F1010" s="7">
        <f t="shared" si="92"/>
        <v>0.98043160058192902</v>
      </c>
      <c r="G1010" s="6">
        <f t="shared" si="93"/>
        <v>6.6911312097238385E-4</v>
      </c>
      <c r="H1010" s="7">
        <f t="shared" si="94"/>
        <v>0.85126078343432043</v>
      </c>
      <c r="I1010">
        <f t="shared" si="95"/>
        <v>6.1300613849168961E-4</v>
      </c>
    </row>
    <row r="1011" spans="1:9">
      <c r="A1011" s="3" t="s">
        <v>465</v>
      </c>
      <c r="B1011">
        <v>8.48</v>
      </c>
      <c r="C1011" s="4">
        <v>187</v>
      </c>
      <c r="D1011">
        <f t="shared" si="90"/>
        <v>22.05188679245283</v>
      </c>
      <c r="E1011" s="6">
        <f t="shared" si="91"/>
        <v>1.665964348362945E-4</v>
      </c>
      <c r="F1011" s="7">
        <f t="shared" si="92"/>
        <v>0.98059819701676532</v>
      </c>
      <c r="G1011" s="6">
        <f t="shared" si="93"/>
        <v>7.6988863851367914E-4</v>
      </c>
      <c r="H1011" s="7">
        <f t="shared" si="94"/>
        <v>0.85203067207283412</v>
      </c>
      <c r="I1011">
        <f t="shared" si="95"/>
        <v>3.2178300461493947E-4</v>
      </c>
    </row>
    <row r="1012" spans="1:9">
      <c r="A1012" s="3" t="s">
        <v>964</v>
      </c>
      <c r="B1012">
        <v>4.45</v>
      </c>
      <c r="C1012" s="4">
        <v>98</v>
      </c>
      <c r="D1012">
        <f t="shared" si="90"/>
        <v>22.022471910112358</v>
      </c>
      <c r="E1012" s="6">
        <f t="shared" si="91"/>
        <v>8.7307222534528669E-5</v>
      </c>
      <c r="F1012" s="7">
        <f t="shared" si="92"/>
        <v>0.9806855042392999</v>
      </c>
      <c r="G1012" s="6">
        <f t="shared" si="93"/>
        <v>4.0400995771059815E-4</v>
      </c>
      <c r="H1012" s="7">
        <f t="shared" si="94"/>
        <v>0.85243468203054473</v>
      </c>
      <c r="I1012">
        <f t="shared" si="95"/>
        <v>1.3850443651007849E-3</v>
      </c>
    </row>
    <row r="1013" spans="1:9">
      <c r="A1013" s="3" t="s">
        <v>1047</v>
      </c>
      <c r="B1013">
        <v>19.13</v>
      </c>
      <c r="C1013" s="4">
        <v>419</v>
      </c>
      <c r="D1013">
        <f t="shared" si="90"/>
        <v>21.902770517511762</v>
      </c>
      <c r="E1013" s="6">
        <f t="shared" si="91"/>
        <v>3.7328292083640318E-4</v>
      </c>
      <c r="F1013" s="7">
        <f t="shared" si="92"/>
        <v>0.98105878716013628</v>
      </c>
      <c r="G1013" s="6">
        <f t="shared" si="93"/>
        <v>1.7367888743828634E-3</v>
      </c>
      <c r="H1013" s="7">
        <f t="shared" si="94"/>
        <v>0.85417147090492762</v>
      </c>
      <c r="I1013">
        <f t="shared" si="95"/>
        <v>4.226293334264053E-4</v>
      </c>
    </row>
    <row r="1014" spans="1:9">
      <c r="A1014" s="3" t="s">
        <v>1034</v>
      </c>
      <c r="B1014">
        <v>5.83</v>
      </c>
      <c r="C1014" s="4">
        <v>127</v>
      </c>
      <c r="D1014">
        <f t="shared" si="90"/>
        <v>21.783876500857634</v>
      </c>
      <c r="E1014" s="6">
        <f t="shared" si="91"/>
        <v>1.1314303328454226E-4</v>
      </c>
      <c r="F1014" s="7">
        <f t="shared" si="92"/>
        <v>0.98117193019342086</v>
      </c>
      <c r="G1014" s="6">
        <f t="shared" si="93"/>
        <v>5.2929843897815438E-4</v>
      </c>
      <c r="H1014" s="7">
        <f t="shared" si="94"/>
        <v>0.85470076934390582</v>
      </c>
      <c r="I1014">
        <f t="shared" si="95"/>
        <v>3.5134628032921222E-3</v>
      </c>
    </row>
    <row r="1015" spans="1:9">
      <c r="A1015" s="3" t="s">
        <v>95</v>
      </c>
      <c r="B1015">
        <v>48.46</v>
      </c>
      <c r="C1015" s="4">
        <v>1055</v>
      </c>
      <c r="D1015">
        <f t="shared" si="90"/>
        <v>21.770532397853898</v>
      </c>
      <c r="E1015" s="6">
        <f t="shared" si="91"/>
        <v>9.3988897728497706E-4</v>
      </c>
      <c r="F1015" s="7">
        <f t="shared" si="92"/>
        <v>0.98211181917070589</v>
      </c>
      <c r="G1015" s="6">
        <f t="shared" si="93"/>
        <v>4.3996230450911427E-3</v>
      </c>
      <c r="H1015" s="7">
        <f t="shared" si="94"/>
        <v>0.85910039238899694</v>
      </c>
      <c r="I1015">
        <f t="shared" si="95"/>
        <v>3.9385142068204537E-4</v>
      </c>
    </row>
    <row r="1016" spans="1:9">
      <c r="A1016" s="3" t="s">
        <v>388</v>
      </c>
      <c r="B1016">
        <v>5.43</v>
      </c>
      <c r="C1016" s="4">
        <v>118</v>
      </c>
      <c r="D1016">
        <f t="shared" si="90"/>
        <v>21.731123388581953</v>
      </c>
      <c r="E1016" s="6">
        <f t="shared" si="91"/>
        <v>1.0512502305177942E-4</v>
      </c>
      <c r="F1016" s="7">
        <f t="shared" si="92"/>
        <v>0.98221694419375771</v>
      </c>
      <c r="G1016" s="6">
        <f t="shared" si="93"/>
        <v>4.9298293716147135E-4</v>
      </c>
      <c r="H1016" s="7">
        <f t="shared" si="94"/>
        <v>0.85959337532615843</v>
      </c>
      <c r="I1016">
        <f t="shared" si="95"/>
        <v>5.3723502692670788E-4</v>
      </c>
    </row>
    <row r="1017" spans="1:9">
      <c r="A1017" s="3" t="s">
        <v>82</v>
      </c>
      <c r="B1017">
        <v>7.39</v>
      </c>
      <c r="C1017" s="4">
        <v>159</v>
      </c>
      <c r="D1017">
        <f t="shared" si="90"/>
        <v>21.515561569688771</v>
      </c>
      <c r="E1017" s="6">
        <f t="shared" si="91"/>
        <v>1.4165151411214344E-4</v>
      </c>
      <c r="F1017" s="7">
        <f t="shared" si="92"/>
        <v>0.98235859570786987</v>
      </c>
      <c r="G1017" s="6">
        <f t="shared" si="93"/>
        <v>6.7092889606321798E-4</v>
      </c>
      <c r="H1017" s="7">
        <f t="shared" si="94"/>
        <v>0.86026430422222167</v>
      </c>
      <c r="I1017">
        <f t="shared" si="95"/>
        <v>7.9471094091931871E-4</v>
      </c>
    </row>
    <row r="1018" spans="1:9">
      <c r="A1018" s="3" t="s">
        <v>1016</v>
      </c>
      <c r="B1018">
        <v>10.93</v>
      </c>
      <c r="C1018" s="4">
        <v>235</v>
      </c>
      <c r="D1018">
        <f t="shared" si="90"/>
        <v>21.500457456541628</v>
      </c>
      <c r="E1018" s="6">
        <f t="shared" si="91"/>
        <v>2.0935915607769631E-4</v>
      </c>
      <c r="F1018" s="7">
        <f t="shared" si="92"/>
        <v>0.98256795486394755</v>
      </c>
      <c r="G1018" s="6">
        <f t="shared" si="93"/>
        <v>9.9232108714086245E-4</v>
      </c>
      <c r="H1018" s="7">
        <f t="shared" si="94"/>
        <v>0.86125662530936253</v>
      </c>
      <c r="I1018">
        <f t="shared" si="95"/>
        <v>1.2086850063584009E-3</v>
      </c>
    </row>
    <row r="1019" spans="1:9">
      <c r="A1019" s="3" t="s">
        <v>691</v>
      </c>
      <c r="B1019">
        <v>16.62</v>
      </c>
      <c r="C1019" s="4">
        <v>357</v>
      </c>
      <c r="D1019">
        <f t="shared" si="90"/>
        <v>21.48014440433213</v>
      </c>
      <c r="E1019" s="6">
        <f t="shared" si="91"/>
        <v>3.1804773923292586E-4</v>
      </c>
      <c r="F1019" s="7">
        <f t="shared" si="92"/>
        <v>0.98288600260318049</v>
      </c>
      <c r="G1019" s="6">
        <f t="shared" si="93"/>
        <v>1.5089091004831779E-3</v>
      </c>
      <c r="H1019" s="7">
        <f t="shared" si="94"/>
        <v>0.86276553440984571</v>
      </c>
      <c r="I1019">
        <f t="shared" si="95"/>
        <v>5.5200705877911371E-4</v>
      </c>
    </row>
    <row r="1020" spans="1:9">
      <c r="A1020" s="3" t="s">
        <v>502</v>
      </c>
      <c r="B1020">
        <v>7.59</v>
      </c>
      <c r="C1020" s="4">
        <v>163</v>
      </c>
      <c r="D1020">
        <f t="shared" si="90"/>
        <v>21.47562582345191</v>
      </c>
      <c r="E1020" s="6">
        <f t="shared" si="91"/>
        <v>1.452150742155936E-4</v>
      </c>
      <c r="F1020" s="7">
        <f t="shared" si="92"/>
        <v>0.9830312176773961</v>
      </c>
      <c r="G1020" s="6">
        <f t="shared" si="93"/>
        <v>6.8908664697155955E-4</v>
      </c>
      <c r="H1020" s="7">
        <f t="shared" si="94"/>
        <v>0.86345462105681725</v>
      </c>
      <c r="I1020">
        <f t="shared" si="95"/>
        <v>9.5656377043984442E-4</v>
      </c>
    </row>
    <row r="1021" spans="1:9">
      <c r="A1021" s="3" t="s">
        <v>353</v>
      </c>
      <c r="B1021">
        <v>13.14</v>
      </c>
      <c r="C1021" s="4">
        <v>281</v>
      </c>
      <c r="D1021">
        <f t="shared" si="90"/>
        <v>21.385083713850836</v>
      </c>
      <c r="E1021" s="6">
        <f t="shared" si="91"/>
        <v>2.5034009726737302E-4</v>
      </c>
      <c r="F1021" s="7">
        <f t="shared" si="92"/>
        <v>0.98328155777466342</v>
      </c>
      <c r="G1021" s="6">
        <f t="shared" si="93"/>
        <v>1.1929642346780358E-3</v>
      </c>
      <c r="H1021" s="7">
        <f t="shared" si="94"/>
        <v>0.86464758529149532</v>
      </c>
      <c r="I1021">
        <f t="shared" si="95"/>
        <v>3.1669000017986448E-4</v>
      </c>
    </row>
    <row r="1022" spans="1:9">
      <c r="A1022" s="3" t="s">
        <v>418</v>
      </c>
      <c r="B1022">
        <v>4.3499999999999996</v>
      </c>
      <c r="C1022" s="4">
        <v>93</v>
      </c>
      <c r="D1022">
        <f t="shared" si="90"/>
        <v>21.379310344827587</v>
      </c>
      <c r="E1022" s="6">
        <f t="shared" si="91"/>
        <v>8.2852772405215985E-5</v>
      </c>
      <c r="F1022" s="7">
        <f t="shared" si="92"/>
        <v>0.98336441054706858</v>
      </c>
      <c r="G1022" s="6">
        <f t="shared" si="93"/>
        <v>3.9493108225642737E-4</v>
      </c>
      <c r="H1022" s="7">
        <f t="shared" si="94"/>
        <v>0.86504251637375174</v>
      </c>
      <c r="I1022">
        <f t="shared" si="95"/>
        <v>3.5820868578484433E-4</v>
      </c>
    </row>
    <row r="1023" spans="1:9">
      <c r="A1023" s="3" t="s">
        <v>440</v>
      </c>
      <c r="B1023">
        <v>4.91</v>
      </c>
      <c r="C1023" s="4">
        <v>104</v>
      </c>
      <c r="D1023">
        <f t="shared" si="90"/>
        <v>21.181262729124235</v>
      </c>
      <c r="E1023" s="6">
        <f t="shared" si="91"/>
        <v>9.2652562689703893E-5</v>
      </c>
      <c r="F1023" s="7">
        <f t="shared" si="92"/>
        <v>0.98345706310975833</v>
      </c>
      <c r="G1023" s="6">
        <f t="shared" si="93"/>
        <v>4.4577278479978358E-4</v>
      </c>
      <c r="H1023" s="7">
        <f t="shared" si="94"/>
        <v>0.86548828915855147</v>
      </c>
      <c r="I1023">
        <f t="shared" si="95"/>
        <v>1.0745042438201624E-3</v>
      </c>
    </row>
    <row r="1024" spans="1:9">
      <c r="A1024" s="3" t="s">
        <v>626</v>
      </c>
      <c r="B1024">
        <v>14.72</v>
      </c>
      <c r="C1024" s="4">
        <v>311</v>
      </c>
      <c r="D1024">
        <f t="shared" si="90"/>
        <v>21.127717391304348</v>
      </c>
      <c r="E1024" s="6">
        <f t="shared" si="91"/>
        <v>2.7706679804324913E-4</v>
      </c>
      <c r="F1024" s="7">
        <f t="shared" si="92"/>
        <v>0.98373412990780162</v>
      </c>
      <c r="G1024" s="6">
        <f t="shared" si="93"/>
        <v>1.3364104668539337E-3</v>
      </c>
      <c r="H1024" s="7">
        <f t="shared" si="94"/>
        <v>0.86682469962540543</v>
      </c>
      <c r="I1024">
        <f t="shared" si="95"/>
        <v>4.0252862489242869E-4</v>
      </c>
    </row>
    <row r="1025" spans="1:9">
      <c r="A1025" s="3" t="s">
        <v>135</v>
      </c>
      <c r="B1025">
        <v>5.51</v>
      </c>
      <c r="C1025" s="4">
        <v>116</v>
      </c>
      <c r="D1025">
        <f t="shared" ref="D1025:D1088" si="96">C1025/B1025</f>
        <v>21.05263157894737</v>
      </c>
      <c r="E1025" s="6">
        <f t="shared" si="91"/>
        <v>1.0334324300005434E-4</v>
      </c>
      <c r="F1025" s="7">
        <f t="shared" si="92"/>
        <v>0.98383747315080172</v>
      </c>
      <c r="G1025" s="6">
        <f t="shared" si="93"/>
        <v>5.00246037524808E-4</v>
      </c>
      <c r="H1025" s="7">
        <f t="shared" si="94"/>
        <v>0.86732494566293028</v>
      </c>
      <c r="I1025">
        <f t="shared" si="95"/>
        <v>3.7935462166061029E-4</v>
      </c>
    </row>
    <row r="1026" spans="1:9">
      <c r="A1026" s="3" t="s">
        <v>419</v>
      </c>
      <c r="B1026">
        <v>5.19</v>
      </c>
      <c r="C1026" s="4">
        <v>109</v>
      </c>
      <c r="D1026">
        <f t="shared" si="96"/>
        <v>21.0019267822736</v>
      </c>
      <c r="E1026" s="6">
        <f t="shared" si="91"/>
        <v>9.7107012819016577E-5</v>
      </c>
      <c r="F1026" s="7">
        <f t="shared" si="92"/>
        <v>0.98393458016362079</v>
      </c>
      <c r="G1026" s="6">
        <f t="shared" si="93"/>
        <v>4.7119363607146168E-4</v>
      </c>
      <c r="H1026" s="7">
        <f t="shared" si="94"/>
        <v>0.86779613929900179</v>
      </c>
      <c r="I1026">
        <f t="shared" si="95"/>
        <v>2.1737780204922341E-4</v>
      </c>
    </row>
    <row r="1027" spans="1:9">
      <c r="A1027" s="3" t="s">
        <v>997</v>
      </c>
      <c r="B1027">
        <v>2.97</v>
      </c>
      <c r="C1027" s="4">
        <v>62</v>
      </c>
      <c r="D1027">
        <f t="shared" si="96"/>
        <v>20.875420875420875</v>
      </c>
      <c r="E1027" s="6">
        <f t="shared" ref="E1027:E1090" si="97">C1027/1122473</f>
        <v>5.5235181603477321E-5</v>
      </c>
      <c r="F1027" s="7">
        <f t="shared" ref="F1027:F1090" si="98">F1026+E1027</f>
        <v>0.98398981534522423</v>
      </c>
      <c r="G1027" s="6">
        <f t="shared" ref="G1027:G1090" si="99">B1027/11014.58</f>
        <v>2.6964260098887114E-4</v>
      </c>
      <c r="H1027" s="7">
        <f t="shared" ref="H1027:H1090" si="100">H1026+G1027</f>
        <v>0.86806578189999062</v>
      </c>
      <c r="I1027">
        <f t="shared" ref="I1027:I1090" si="101">F1027*H1028-F1028*H1027</f>
        <v>7.3338841171477487E-4</v>
      </c>
    </row>
    <row r="1028" spans="1:9">
      <c r="A1028" s="3" t="s">
        <v>144</v>
      </c>
      <c r="B1028">
        <v>10.01</v>
      </c>
      <c r="C1028" s="4">
        <v>208</v>
      </c>
      <c r="D1028">
        <f t="shared" si="96"/>
        <v>20.779220779220779</v>
      </c>
      <c r="E1028" s="6">
        <f t="shared" si="97"/>
        <v>1.8530512537940779E-4</v>
      </c>
      <c r="F1028" s="7">
        <f t="shared" si="98"/>
        <v>0.98417512047060363</v>
      </c>
      <c r="G1028" s="6">
        <f t="shared" si="99"/>
        <v>9.0879543296249149E-4</v>
      </c>
      <c r="H1028" s="7">
        <f t="shared" si="100"/>
        <v>0.86897457733295314</v>
      </c>
      <c r="I1028">
        <f t="shared" si="101"/>
        <v>7.5185561615609409E-4</v>
      </c>
    </row>
    <row r="1029" spans="1:9">
      <c r="A1029" s="3" t="s">
        <v>491</v>
      </c>
      <c r="B1029">
        <v>10.26</v>
      </c>
      <c r="C1029" s="4">
        <v>213</v>
      </c>
      <c r="D1029">
        <f t="shared" si="96"/>
        <v>20.760233918128655</v>
      </c>
      <c r="E1029" s="6">
        <f t="shared" si="97"/>
        <v>1.8975957550872047E-4</v>
      </c>
      <c r="F1029" s="7">
        <f t="shared" si="98"/>
        <v>0.98436488004611233</v>
      </c>
      <c r="G1029" s="6">
        <f t="shared" si="99"/>
        <v>9.3149262159791834E-4</v>
      </c>
      <c r="H1029" s="7">
        <f t="shared" si="100"/>
        <v>0.86990606995455111</v>
      </c>
      <c r="I1029">
        <f t="shared" si="101"/>
        <v>3.3938057907312302E-4</v>
      </c>
    </row>
    <row r="1030" spans="1:9">
      <c r="A1030" s="3" t="s">
        <v>24</v>
      </c>
      <c r="B1030">
        <v>4.63</v>
      </c>
      <c r="C1030" s="4">
        <v>96</v>
      </c>
      <c r="D1030">
        <f t="shared" si="96"/>
        <v>20.734341252699785</v>
      </c>
      <c r="E1030" s="6">
        <f t="shared" si="97"/>
        <v>8.552544248280359E-5</v>
      </c>
      <c r="F1030" s="7">
        <f t="shared" si="98"/>
        <v>0.98445040548859519</v>
      </c>
      <c r="G1030" s="6">
        <f t="shared" si="99"/>
        <v>4.2035193352810547E-4</v>
      </c>
      <c r="H1030" s="7">
        <f t="shared" si="100"/>
        <v>0.87032642188807918</v>
      </c>
      <c r="I1030">
        <f t="shared" si="101"/>
        <v>7.9784648625225163E-4</v>
      </c>
    </row>
    <row r="1031" spans="1:9">
      <c r="A1031" s="3" t="s">
        <v>134</v>
      </c>
      <c r="B1031">
        <v>10.87</v>
      </c>
      <c r="C1031" s="4">
        <v>224</v>
      </c>
      <c r="D1031">
        <f t="shared" si="96"/>
        <v>20.607175712971483</v>
      </c>
      <c r="E1031" s="6">
        <f t="shared" si="97"/>
        <v>1.9955936579320839E-4</v>
      </c>
      <c r="F1031" s="7">
        <f t="shared" si="98"/>
        <v>0.98464996485438838</v>
      </c>
      <c r="G1031" s="6">
        <f t="shared" si="99"/>
        <v>9.8687376186835994E-4</v>
      </c>
      <c r="H1031" s="7">
        <f t="shared" si="100"/>
        <v>0.87131329564994753</v>
      </c>
      <c r="I1031">
        <f t="shared" si="101"/>
        <v>3.8828968022408539E-4</v>
      </c>
    </row>
    <row r="1032" spans="1:9">
      <c r="A1032" s="3" t="s">
        <v>33</v>
      </c>
      <c r="B1032">
        <v>5.29</v>
      </c>
      <c r="C1032" s="4">
        <v>109</v>
      </c>
      <c r="D1032">
        <f t="shared" si="96"/>
        <v>20.604914933837428</v>
      </c>
      <c r="E1032" s="6">
        <f t="shared" si="97"/>
        <v>9.7107012819016577E-5</v>
      </c>
      <c r="F1032" s="7">
        <f t="shared" si="98"/>
        <v>0.98474707186720745</v>
      </c>
      <c r="G1032" s="6">
        <f t="shared" si="99"/>
        <v>4.8027251152563241E-4</v>
      </c>
      <c r="H1032" s="7">
        <f t="shared" si="100"/>
        <v>0.87179356816147313</v>
      </c>
      <c r="I1032">
        <f t="shared" si="101"/>
        <v>1.5345737244132351E-4</v>
      </c>
    </row>
    <row r="1033" spans="1:9">
      <c r="A1033" s="3" t="s">
        <v>474</v>
      </c>
      <c r="B1033">
        <v>2.09</v>
      </c>
      <c r="C1033" s="4">
        <v>43</v>
      </c>
      <c r="D1033">
        <f t="shared" si="96"/>
        <v>20.574162679425839</v>
      </c>
      <c r="E1033" s="6">
        <f t="shared" si="97"/>
        <v>3.8308271112089111E-5</v>
      </c>
      <c r="F1033" s="7">
        <f t="shared" si="98"/>
        <v>0.98478538013831951</v>
      </c>
      <c r="G1033" s="6">
        <f t="shared" si="99"/>
        <v>1.8974849699216856E-4</v>
      </c>
      <c r="H1033" s="7">
        <f t="shared" si="100"/>
        <v>0.87198331665846529</v>
      </c>
      <c r="I1033">
        <f t="shared" si="101"/>
        <v>1.093563334811587E-3</v>
      </c>
    </row>
    <row r="1034" spans="1:9">
      <c r="A1034" s="3" t="s">
        <v>488</v>
      </c>
      <c r="B1034">
        <v>14.89</v>
      </c>
      <c r="C1034" s="4">
        <v>306</v>
      </c>
      <c r="D1034">
        <f t="shared" si="96"/>
        <v>20.550705171255874</v>
      </c>
      <c r="E1034" s="6">
        <f t="shared" si="97"/>
        <v>2.7261234791393647E-4</v>
      </c>
      <c r="F1034" s="7">
        <f t="shared" si="98"/>
        <v>0.98505799248623349</v>
      </c>
      <c r="G1034" s="6">
        <f t="shared" si="99"/>
        <v>1.351844555126024E-3</v>
      </c>
      <c r="H1034" s="7">
        <f t="shared" si="100"/>
        <v>0.87333516121359134</v>
      </c>
      <c r="I1034">
        <f t="shared" si="101"/>
        <v>1.1386641463572156E-3</v>
      </c>
    </row>
    <row r="1035" spans="1:9">
      <c r="A1035" s="3" t="s">
        <v>987</v>
      </c>
      <c r="B1035">
        <v>15.49</v>
      </c>
      <c r="C1035" s="4">
        <v>317</v>
      </c>
      <c r="D1035">
        <f t="shared" si="96"/>
        <v>20.464816010329244</v>
      </c>
      <c r="E1035" s="6">
        <f t="shared" si="97"/>
        <v>2.8241213819842439E-4</v>
      </c>
      <c r="F1035" s="7">
        <f t="shared" si="98"/>
        <v>0.98534040462443195</v>
      </c>
      <c r="G1035" s="6">
        <f t="shared" si="99"/>
        <v>1.4063178078510485E-3</v>
      </c>
      <c r="H1035" s="7">
        <f t="shared" si="100"/>
        <v>0.87474147902144239</v>
      </c>
      <c r="I1035">
        <f t="shared" si="101"/>
        <v>3.1978398955012644E-4</v>
      </c>
    </row>
    <row r="1036" spans="1:9">
      <c r="A1036" s="3" t="s">
        <v>1051</v>
      </c>
      <c r="B1036">
        <v>4.3499999999999996</v>
      </c>
      <c r="C1036" s="4">
        <v>89</v>
      </c>
      <c r="D1036">
        <f t="shared" si="96"/>
        <v>20.459770114942529</v>
      </c>
      <c r="E1036" s="6">
        <f t="shared" si="97"/>
        <v>7.9289212301765827E-5</v>
      </c>
      <c r="F1036" s="7">
        <f t="shared" si="98"/>
        <v>0.98541969383673367</v>
      </c>
      <c r="G1036" s="6">
        <f t="shared" si="99"/>
        <v>3.9493108225642737E-4</v>
      </c>
      <c r="H1036" s="7">
        <f t="shared" si="100"/>
        <v>0.8751364101036988</v>
      </c>
      <c r="I1036">
        <f t="shared" si="101"/>
        <v>8.8447029769134211E-4</v>
      </c>
    </row>
    <row r="1037" spans="1:9">
      <c r="A1037" s="3" t="s">
        <v>505</v>
      </c>
      <c r="B1037">
        <v>12.03</v>
      </c>
      <c r="C1037" s="4">
        <v>246</v>
      </c>
      <c r="D1037">
        <f t="shared" si="96"/>
        <v>20.448877805486287</v>
      </c>
      <c r="E1037" s="6">
        <f t="shared" si="97"/>
        <v>2.1915894636218421E-4</v>
      </c>
      <c r="F1037" s="7">
        <f t="shared" si="98"/>
        <v>0.98563885278309582</v>
      </c>
      <c r="G1037" s="6">
        <f t="shared" si="99"/>
        <v>1.0921887171367406E-3</v>
      </c>
      <c r="H1037" s="7">
        <f t="shared" si="100"/>
        <v>0.87622859882083559</v>
      </c>
      <c r="I1037">
        <f t="shared" si="101"/>
        <v>3.4742900204609573E-4</v>
      </c>
    </row>
    <row r="1038" spans="1:9">
      <c r="A1038" s="3" t="s">
        <v>154</v>
      </c>
      <c r="B1038">
        <v>4.72</v>
      </c>
      <c r="C1038" s="4">
        <v>96</v>
      </c>
      <c r="D1038">
        <f t="shared" si="96"/>
        <v>20.33898305084746</v>
      </c>
      <c r="E1038" s="6">
        <f t="shared" si="97"/>
        <v>8.552544248280359E-5</v>
      </c>
      <c r="F1038" s="7">
        <f t="shared" si="98"/>
        <v>0.98572437822557868</v>
      </c>
      <c r="G1038" s="6">
        <f t="shared" si="99"/>
        <v>4.2852292143685913E-4</v>
      </c>
      <c r="H1038" s="7">
        <f t="shared" si="100"/>
        <v>0.8766571217422725</v>
      </c>
      <c r="I1038">
        <f t="shared" si="101"/>
        <v>6.6620389621696585E-4</v>
      </c>
    </row>
    <row r="1039" spans="1:9">
      <c r="A1039" s="3" t="s">
        <v>1044</v>
      </c>
      <c r="B1039">
        <v>9.0500000000000007</v>
      </c>
      <c r="C1039" s="4">
        <v>184</v>
      </c>
      <c r="D1039">
        <f t="shared" si="96"/>
        <v>20.33149171270718</v>
      </c>
      <c r="E1039" s="6">
        <f t="shared" si="97"/>
        <v>1.6392376475870689E-4</v>
      </c>
      <c r="F1039" s="7">
        <f t="shared" si="98"/>
        <v>0.98588830199033739</v>
      </c>
      <c r="G1039" s="6">
        <f t="shared" si="99"/>
        <v>8.2163822860245248E-4</v>
      </c>
      <c r="H1039" s="7">
        <f t="shared" si="100"/>
        <v>0.87747875997087499</v>
      </c>
      <c r="I1039">
        <f t="shared" si="101"/>
        <v>9.4893747720525834E-4</v>
      </c>
    </row>
    <row r="1040" spans="1:9">
      <c r="A1040" s="3" t="s">
        <v>484</v>
      </c>
      <c r="B1040">
        <v>12.89</v>
      </c>
      <c r="C1040" s="4">
        <v>262</v>
      </c>
      <c r="D1040">
        <f t="shared" si="96"/>
        <v>20.325833979829323</v>
      </c>
      <c r="E1040" s="6">
        <f t="shared" si="97"/>
        <v>2.3341318677598481E-4</v>
      </c>
      <c r="F1040" s="7">
        <f t="shared" si="98"/>
        <v>0.98612171517711333</v>
      </c>
      <c r="G1040" s="6">
        <f t="shared" si="99"/>
        <v>1.170267046042609E-3</v>
      </c>
      <c r="H1040" s="7">
        <f t="shared" si="100"/>
        <v>0.87864902701691761</v>
      </c>
      <c r="I1040">
        <f t="shared" si="101"/>
        <v>1.4295583331384032E-3</v>
      </c>
    </row>
    <row r="1041" spans="1:9">
      <c r="A1041" s="3" t="s">
        <v>532</v>
      </c>
      <c r="B1041">
        <v>19.36</v>
      </c>
      <c r="C1041" s="4">
        <v>388</v>
      </c>
      <c r="D1041">
        <f t="shared" si="96"/>
        <v>20.041322314049587</v>
      </c>
      <c r="E1041" s="6">
        <f t="shared" si="97"/>
        <v>3.4566533003466452E-4</v>
      </c>
      <c r="F1041" s="7">
        <f t="shared" si="98"/>
        <v>0.986467380507148</v>
      </c>
      <c r="G1041" s="6">
        <f t="shared" si="99"/>
        <v>1.7576702879274562E-3</v>
      </c>
      <c r="H1041" s="7">
        <f t="shared" si="100"/>
        <v>0.88040669730484511</v>
      </c>
      <c r="I1041">
        <f t="shared" si="101"/>
        <v>3.5537586858047643E-4</v>
      </c>
    </row>
    <row r="1042" spans="1:9">
      <c r="A1042" s="3" t="s">
        <v>695</v>
      </c>
      <c r="B1042">
        <v>4.8</v>
      </c>
      <c r="C1042" s="4">
        <v>95</v>
      </c>
      <c r="D1042">
        <f t="shared" si="96"/>
        <v>19.791666666666668</v>
      </c>
      <c r="E1042" s="6">
        <f t="shared" si="97"/>
        <v>8.4634552456941064E-5</v>
      </c>
      <c r="F1042" s="7">
        <f t="shared" si="98"/>
        <v>0.98655201505960488</v>
      </c>
      <c r="G1042" s="6">
        <f t="shared" si="99"/>
        <v>4.3578602180019573E-4</v>
      </c>
      <c r="H1042" s="7">
        <f t="shared" si="100"/>
        <v>0.88084248332664528</v>
      </c>
      <c r="I1042">
        <f t="shared" si="101"/>
        <v>1.2644675517681225E-3</v>
      </c>
    </row>
    <row r="1043" spans="1:9">
      <c r="A1043" s="3" t="s">
        <v>787</v>
      </c>
      <c r="B1043">
        <v>17.07</v>
      </c>
      <c r="C1043" s="4">
        <v>337</v>
      </c>
      <c r="D1043">
        <f t="shared" si="96"/>
        <v>19.742237844171061</v>
      </c>
      <c r="E1043" s="6">
        <f t="shared" si="97"/>
        <v>3.0022993871567513E-4</v>
      </c>
      <c r="F1043" s="7">
        <f t="shared" si="98"/>
        <v>0.98685224499832058</v>
      </c>
      <c r="G1043" s="6">
        <f t="shared" si="99"/>
        <v>1.5497640400269461E-3</v>
      </c>
      <c r="H1043" s="7">
        <f t="shared" si="100"/>
        <v>0.88239224736667221</v>
      </c>
      <c r="I1043">
        <f t="shared" si="101"/>
        <v>3.8201713447660879E-4</v>
      </c>
    </row>
    <row r="1044" spans="1:9">
      <c r="A1044" s="3" t="s">
        <v>1053</v>
      </c>
      <c r="B1044">
        <v>5.15</v>
      </c>
      <c r="C1044" s="4">
        <v>101</v>
      </c>
      <c r="D1044">
        <f t="shared" si="96"/>
        <v>19.611650485436893</v>
      </c>
      <c r="E1044" s="6">
        <f t="shared" si="97"/>
        <v>8.9979892612116288E-5</v>
      </c>
      <c r="F1044" s="7">
        <f t="shared" si="98"/>
        <v>0.98694222489093275</v>
      </c>
      <c r="G1044" s="6">
        <f t="shared" si="99"/>
        <v>4.6756208588979336E-4</v>
      </c>
      <c r="H1044" s="7">
        <f t="shared" si="100"/>
        <v>0.88285980945256204</v>
      </c>
      <c r="I1044">
        <f t="shared" si="101"/>
        <v>6.2837542751181807E-4</v>
      </c>
    </row>
    <row r="1045" spans="1:9">
      <c r="A1045" s="3" t="s">
        <v>765</v>
      </c>
      <c r="B1045">
        <v>8.4700000000000006</v>
      </c>
      <c r="C1045" s="4">
        <v>166</v>
      </c>
      <c r="D1045">
        <f t="shared" si="96"/>
        <v>19.598583234946869</v>
      </c>
      <c r="E1045" s="6">
        <f t="shared" si="97"/>
        <v>1.4788774429318121E-4</v>
      </c>
      <c r="F1045" s="7">
        <f t="shared" si="98"/>
        <v>0.98709011263522595</v>
      </c>
      <c r="G1045" s="6">
        <f t="shared" si="99"/>
        <v>7.6898075096826213E-4</v>
      </c>
      <c r="H1045" s="7">
        <f t="shared" si="100"/>
        <v>0.88362879020353025</v>
      </c>
      <c r="I1045">
        <f t="shared" si="101"/>
        <v>4.4078812448744564E-4</v>
      </c>
    </row>
    <row r="1046" spans="1:9">
      <c r="A1046" s="3" t="s">
        <v>706</v>
      </c>
      <c r="B1046">
        <v>5.92</v>
      </c>
      <c r="C1046" s="4">
        <v>114</v>
      </c>
      <c r="D1046">
        <f t="shared" si="96"/>
        <v>19.256756756756758</v>
      </c>
      <c r="E1046" s="6">
        <f t="shared" si="97"/>
        <v>1.0156146294832927E-4</v>
      </c>
      <c r="F1046" s="7">
        <f t="shared" si="98"/>
        <v>0.98719167409817432</v>
      </c>
      <c r="G1046" s="6">
        <f t="shared" si="99"/>
        <v>5.3746942688690804E-4</v>
      </c>
      <c r="H1046" s="7">
        <f t="shared" si="100"/>
        <v>0.88416625963041717</v>
      </c>
      <c r="I1046">
        <f t="shared" si="101"/>
        <v>6.5379498627649024E-4</v>
      </c>
    </row>
    <row r="1047" spans="1:9">
      <c r="A1047" s="3" t="s">
        <v>487</v>
      </c>
      <c r="B1047">
        <v>8.7799999999999994</v>
      </c>
      <c r="C1047" s="4">
        <v>169</v>
      </c>
      <c r="D1047">
        <f t="shared" si="96"/>
        <v>19.248291571753988</v>
      </c>
      <c r="E1047" s="6">
        <f t="shared" si="97"/>
        <v>1.5056041437076884E-4</v>
      </c>
      <c r="F1047" s="7">
        <f t="shared" si="98"/>
        <v>0.9873422345125451</v>
      </c>
      <c r="G1047" s="6">
        <f t="shared" si="99"/>
        <v>7.9712526487619127E-4</v>
      </c>
      <c r="H1047" s="7">
        <f t="shared" si="100"/>
        <v>0.88496338489529336</v>
      </c>
      <c r="I1047">
        <f t="shared" si="101"/>
        <v>5.0716442188269983E-4</v>
      </c>
    </row>
    <row r="1048" spans="1:9">
      <c r="A1048" s="3" t="s">
        <v>555</v>
      </c>
      <c r="B1048">
        <v>6.81</v>
      </c>
      <c r="C1048" s="4">
        <v>131</v>
      </c>
      <c r="D1048">
        <f t="shared" si="96"/>
        <v>19.236417033773861</v>
      </c>
      <c r="E1048" s="6">
        <f t="shared" si="97"/>
        <v>1.1670659338799241E-4</v>
      </c>
      <c r="F1048" s="7">
        <f t="shared" si="98"/>
        <v>0.98745894110593313</v>
      </c>
      <c r="G1048" s="6">
        <f t="shared" si="99"/>
        <v>6.1827141842902764E-4</v>
      </c>
      <c r="H1048" s="7">
        <f t="shared" si="100"/>
        <v>0.88558165631372243</v>
      </c>
      <c r="I1048">
        <f t="shared" si="101"/>
        <v>2.6729860057883581E-4</v>
      </c>
    </row>
    <row r="1049" spans="1:9">
      <c r="A1049" s="3" t="s">
        <v>46</v>
      </c>
      <c r="B1049">
        <v>3.58</v>
      </c>
      <c r="C1049" s="4">
        <v>68</v>
      </c>
      <c r="D1049">
        <f t="shared" si="96"/>
        <v>18.994413407821227</v>
      </c>
      <c r="E1049" s="6">
        <f t="shared" si="97"/>
        <v>6.0580521758652545E-5</v>
      </c>
      <c r="F1049" s="7">
        <f t="shared" si="98"/>
        <v>0.98751952162769174</v>
      </c>
      <c r="G1049" s="6">
        <f t="shared" si="99"/>
        <v>3.2502374125931269E-4</v>
      </c>
      <c r="H1049" s="7">
        <f t="shared" si="100"/>
        <v>0.88590668005498174</v>
      </c>
      <c r="I1049">
        <f t="shared" si="101"/>
        <v>6.7653013401680617E-4</v>
      </c>
    </row>
    <row r="1050" spans="1:9">
      <c r="A1050" s="3" t="s">
        <v>730</v>
      </c>
      <c r="B1050">
        <v>9.06</v>
      </c>
      <c r="C1050" s="4">
        <v>172</v>
      </c>
      <c r="D1050">
        <f t="shared" si="96"/>
        <v>18.984547461368653</v>
      </c>
      <c r="E1050" s="6">
        <f t="shared" si="97"/>
        <v>1.5323308444835644E-4</v>
      </c>
      <c r="F1050" s="7">
        <f t="shared" si="98"/>
        <v>0.98767275471214011</v>
      </c>
      <c r="G1050" s="6">
        <f t="shared" si="99"/>
        <v>8.2254611614786949E-4</v>
      </c>
      <c r="H1050" s="7">
        <f t="shared" si="100"/>
        <v>0.88672922617112959</v>
      </c>
      <c r="I1050">
        <f t="shared" si="101"/>
        <v>6.5774247760008731E-4</v>
      </c>
    </row>
    <row r="1051" spans="1:9">
      <c r="A1051" s="3" t="s">
        <v>912</v>
      </c>
      <c r="B1051">
        <v>8.7799999999999994</v>
      </c>
      <c r="C1051" s="4">
        <v>164</v>
      </c>
      <c r="D1051">
        <f t="shared" si="96"/>
        <v>18.678815489749432</v>
      </c>
      <c r="E1051" s="6">
        <f t="shared" si="97"/>
        <v>1.4610596424145616E-4</v>
      </c>
      <c r="F1051" s="7">
        <f t="shared" si="98"/>
        <v>0.98781886067638158</v>
      </c>
      <c r="G1051" s="6">
        <f t="shared" si="99"/>
        <v>7.9712526487619127E-4</v>
      </c>
      <c r="H1051" s="7">
        <f t="shared" si="100"/>
        <v>0.88752635143600578</v>
      </c>
      <c r="I1051">
        <f t="shared" si="101"/>
        <v>5.4715114284831223E-4</v>
      </c>
    </row>
    <row r="1052" spans="1:9">
      <c r="A1052" s="3" t="s">
        <v>40</v>
      </c>
      <c r="B1052">
        <v>7.3</v>
      </c>
      <c r="C1052" s="4">
        <v>136</v>
      </c>
      <c r="D1052">
        <f t="shared" si="96"/>
        <v>18.63013698630137</v>
      </c>
      <c r="E1052" s="6">
        <f t="shared" si="97"/>
        <v>1.2116104351730509E-4</v>
      </c>
      <c r="F1052" s="7">
        <f t="shared" si="98"/>
        <v>0.98794002171989892</v>
      </c>
      <c r="G1052" s="6">
        <f t="shared" si="99"/>
        <v>6.6275790815446432E-4</v>
      </c>
      <c r="H1052" s="7">
        <f t="shared" si="100"/>
        <v>0.88818910934416029</v>
      </c>
      <c r="I1052">
        <f t="shared" si="101"/>
        <v>1.0149467276638902E-3</v>
      </c>
    </row>
    <row r="1053" spans="1:9">
      <c r="A1053" s="3" t="s">
        <v>1103</v>
      </c>
      <c r="B1053">
        <v>13.53</v>
      </c>
      <c r="C1053" s="4">
        <v>251</v>
      </c>
      <c r="D1053">
        <f t="shared" si="96"/>
        <v>18.551367331855136</v>
      </c>
      <c r="E1053" s="6">
        <f t="shared" si="97"/>
        <v>2.2361339649149689E-4</v>
      </c>
      <c r="F1053" s="7">
        <f t="shared" si="98"/>
        <v>0.98816363511639038</v>
      </c>
      <c r="G1053" s="6">
        <f t="shared" si="99"/>
        <v>1.2283718489493017E-3</v>
      </c>
      <c r="H1053" s="7">
        <f t="shared" si="100"/>
        <v>0.88941748119310959</v>
      </c>
      <c r="I1053">
        <f t="shared" si="101"/>
        <v>1.9246858169706949E-3</v>
      </c>
    </row>
    <row r="1054" spans="1:9">
      <c r="A1054" s="3" t="s">
        <v>972</v>
      </c>
      <c r="B1054">
        <v>25.64</v>
      </c>
      <c r="C1054" s="4">
        <v>474</v>
      </c>
      <c r="D1054">
        <f t="shared" si="96"/>
        <v>18.486739469578783</v>
      </c>
      <c r="E1054" s="6">
        <f t="shared" si="97"/>
        <v>4.2228187225884273E-4</v>
      </c>
      <c r="F1054" s="7">
        <f t="shared" si="98"/>
        <v>0.98858591698864917</v>
      </c>
      <c r="G1054" s="6">
        <f t="shared" si="99"/>
        <v>2.3278236664493789E-3</v>
      </c>
      <c r="H1054" s="7">
        <f t="shared" si="100"/>
        <v>0.89174530485955894</v>
      </c>
      <c r="I1054">
        <f t="shared" si="101"/>
        <v>3.6649189291126927E-4</v>
      </c>
    </row>
    <row r="1055" spans="1:9">
      <c r="A1055" s="3" t="s">
        <v>1088</v>
      </c>
      <c r="B1055">
        <v>4.88</v>
      </c>
      <c r="C1055" s="4">
        <v>90</v>
      </c>
      <c r="D1055">
        <f t="shared" si="96"/>
        <v>18.442622950819672</v>
      </c>
      <c r="E1055" s="6">
        <f t="shared" si="97"/>
        <v>8.0180102327628367E-5</v>
      </c>
      <c r="F1055" s="7">
        <f t="shared" si="98"/>
        <v>0.98866609709097675</v>
      </c>
      <c r="G1055" s="6">
        <f t="shared" si="99"/>
        <v>4.4304912216353232E-4</v>
      </c>
      <c r="H1055" s="7">
        <f t="shared" si="100"/>
        <v>0.89218835398172247</v>
      </c>
      <c r="I1055">
        <f t="shared" si="101"/>
        <v>4.7877321463851708E-4</v>
      </c>
    </row>
    <row r="1056" spans="1:9">
      <c r="A1056" s="3" t="s">
        <v>516</v>
      </c>
      <c r="B1056">
        <v>6.37</v>
      </c>
      <c r="C1056" s="4">
        <v>117</v>
      </c>
      <c r="D1056">
        <f t="shared" si="96"/>
        <v>18.367346938775508</v>
      </c>
      <c r="E1056" s="6">
        <f t="shared" si="97"/>
        <v>1.0423413302591688E-4</v>
      </c>
      <c r="F1056" s="7">
        <f t="shared" si="98"/>
        <v>0.98877033122400271</v>
      </c>
      <c r="G1056" s="6">
        <f t="shared" si="99"/>
        <v>5.7832436643067645E-4</v>
      </c>
      <c r="H1056" s="7">
        <f t="shared" si="100"/>
        <v>0.89276667834815315</v>
      </c>
      <c r="I1056">
        <f t="shared" si="101"/>
        <v>8.8547972549868348E-4</v>
      </c>
    </row>
    <row r="1057" spans="1:9">
      <c r="A1057" s="3" t="s">
        <v>522</v>
      </c>
      <c r="B1057">
        <v>11.76</v>
      </c>
      <c r="C1057" s="4">
        <v>214</v>
      </c>
      <c r="D1057">
        <f t="shared" si="96"/>
        <v>18.197278911564627</v>
      </c>
      <c r="E1057" s="6">
        <f t="shared" si="97"/>
        <v>1.9065046553458302E-4</v>
      </c>
      <c r="F1057" s="7">
        <f t="shared" si="98"/>
        <v>0.98896098168953728</v>
      </c>
      <c r="G1057" s="6">
        <f t="shared" si="99"/>
        <v>1.0676757534104795E-3</v>
      </c>
      <c r="H1057" s="7">
        <f t="shared" si="100"/>
        <v>0.89383435410156364</v>
      </c>
      <c r="I1057">
        <f t="shared" si="101"/>
        <v>3.1478830329489949E-4</v>
      </c>
    </row>
    <row r="1058" spans="1:9">
      <c r="A1058" s="3" t="s">
        <v>148</v>
      </c>
      <c r="B1058">
        <v>4.18</v>
      </c>
      <c r="C1058" s="4">
        <v>76</v>
      </c>
      <c r="D1058">
        <f t="shared" si="96"/>
        <v>18.181818181818183</v>
      </c>
      <c r="E1058" s="6">
        <f t="shared" si="97"/>
        <v>6.7707641965552841E-5</v>
      </c>
      <c r="F1058" s="7">
        <f t="shared" si="98"/>
        <v>0.98902868933150279</v>
      </c>
      <c r="G1058" s="6">
        <f t="shared" si="99"/>
        <v>3.7949699398433711E-4</v>
      </c>
      <c r="H1058" s="7">
        <f t="shared" si="100"/>
        <v>0.89421385109554796</v>
      </c>
      <c r="I1058">
        <f t="shared" si="101"/>
        <v>2.4023317883048456E-4</v>
      </c>
    </row>
    <row r="1059" spans="1:9">
      <c r="A1059" s="3" t="s">
        <v>989</v>
      </c>
      <c r="B1059">
        <v>3.19</v>
      </c>
      <c r="C1059" s="4">
        <v>58</v>
      </c>
      <c r="D1059">
        <f t="shared" si="96"/>
        <v>18.181818181818183</v>
      </c>
      <c r="E1059" s="6">
        <f t="shared" si="97"/>
        <v>5.167162150002717E-5</v>
      </c>
      <c r="F1059" s="7">
        <f t="shared" si="98"/>
        <v>0.98908036095300278</v>
      </c>
      <c r="G1059" s="6">
        <f t="shared" si="99"/>
        <v>2.8961612698804673E-4</v>
      </c>
      <c r="H1059" s="7">
        <f t="shared" si="100"/>
        <v>0.89450346722253604</v>
      </c>
      <c r="I1059">
        <f t="shared" si="101"/>
        <v>4.5371763249957286E-4</v>
      </c>
    </row>
    <row r="1060" spans="1:9">
      <c r="A1060" s="3" t="s">
        <v>132</v>
      </c>
      <c r="B1060">
        <v>6.02</v>
      </c>
      <c r="C1060" s="4">
        <v>109</v>
      </c>
      <c r="D1060">
        <f t="shared" si="96"/>
        <v>18.106312292358805</v>
      </c>
      <c r="E1060" s="6">
        <f t="shared" si="97"/>
        <v>9.7107012819016577E-5</v>
      </c>
      <c r="F1060" s="7">
        <f t="shared" si="98"/>
        <v>0.98917746796582184</v>
      </c>
      <c r="G1060" s="6">
        <f t="shared" si="99"/>
        <v>5.4654830234107882E-4</v>
      </c>
      <c r="H1060" s="7">
        <f t="shared" si="100"/>
        <v>0.89505001552487717</v>
      </c>
      <c r="I1060">
        <f t="shared" si="101"/>
        <v>8.0064264413837183E-4</v>
      </c>
    </row>
    <row r="1061" spans="1:9">
      <c r="A1061" s="3" t="s">
        <v>684</v>
      </c>
      <c r="B1061">
        <v>10.62</v>
      </c>
      <c r="C1061" s="4">
        <v>192</v>
      </c>
      <c r="D1061">
        <f t="shared" si="96"/>
        <v>18.07909604519774</v>
      </c>
      <c r="E1061" s="6">
        <f t="shared" si="97"/>
        <v>1.7105088496560718E-4</v>
      </c>
      <c r="F1061" s="7">
        <f t="shared" si="98"/>
        <v>0.98934851885078745</v>
      </c>
      <c r="G1061" s="6">
        <f t="shared" si="99"/>
        <v>9.6417657323293298E-4</v>
      </c>
      <c r="H1061" s="7">
        <f t="shared" si="100"/>
        <v>0.89601419209811006</v>
      </c>
      <c r="I1061">
        <f t="shared" si="101"/>
        <v>2.1634915867339011E-3</v>
      </c>
    </row>
    <row r="1062" spans="1:9">
      <c r="A1062" s="3" t="s">
        <v>103</v>
      </c>
      <c r="B1062">
        <v>28.69</v>
      </c>
      <c r="C1062" s="4">
        <v>518</v>
      </c>
      <c r="D1062">
        <f t="shared" si="96"/>
        <v>18.055071453468106</v>
      </c>
      <c r="E1062" s="6">
        <f t="shared" si="97"/>
        <v>4.6148103339679441E-4</v>
      </c>
      <c r="F1062" s="7">
        <f t="shared" si="98"/>
        <v>0.98980999988418428</v>
      </c>
      <c r="G1062" s="6">
        <f t="shared" si="99"/>
        <v>2.6047293678015866E-3</v>
      </c>
      <c r="H1062" s="7">
        <f t="shared" si="100"/>
        <v>0.8986189214659116</v>
      </c>
      <c r="I1062">
        <f t="shared" si="101"/>
        <v>5.4563976935084746E-4</v>
      </c>
    </row>
    <row r="1063" spans="1:9">
      <c r="A1063" s="3" t="s">
        <v>146</v>
      </c>
      <c r="B1063">
        <v>7.23</v>
      </c>
      <c r="C1063" s="4">
        <v>130</v>
      </c>
      <c r="D1063">
        <f t="shared" si="96"/>
        <v>17.980636237897649</v>
      </c>
      <c r="E1063" s="6">
        <f t="shared" si="97"/>
        <v>1.1581570336212987E-4</v>
      </c>
      <c r="F1063" s="7">
        <f t="shared" si="98"/>
        <v>0.98992581558754644</v>
      </c>
      <c r="G1063" s="6">
        <f t="shared" si="99"/>
        <v>6.564026953365449E-4</v>
      </c>
      <c r="H1063" s="7">
        <f t="shared" si="100"/>
        <v>0.89927532416124811</v>
      </c>
      <c r="I1063">
        <f t="shared" si="101"/>
        <v>1.4721411758955583E-4</v>
      </c>
    </row>
    <row r="1064" spans="1:9">
      <c r="A1064" s="3" t="s">
        <v>454</v>
      </c>
      <c r="B1064">
        <v>1.95</v>
      </c>
      <c r="C1064" s="4">
        <v>35</v>
      </c>
      <c r="D1064">
        <f t="shared" si="96"/>
        <v>17.948717948717949</v>
      </c>
      <c r="E1064" s="6">
        <f t="shared" si="97"/>
        <v>3.1181150905188809E-5</v>
      </c>
      <c r="F1064" s="7">
        <f t="shared" si="98"/>
        <v>0.98995699673845161</v>
      </c>
      <c r="G1064" s="6">
        <f t="shared" si="99"/>
        <v>1.770380713563295E-4</v>
      </c>
      <c r="H1064" s="7">
        <f t="shared" si="100"/>
        <v>0.8994523622326045</v>
      </c>
      <c r="I1064">
        <f t="shared" si="101"/>
        <v>3.7517672275155789E-4</v>
      </c>
    </row>
    <row r="1065" spans="1:9">
      <c r="A1065" s="3" t="s">
        <v>240</v>
      </c>
      <c r="B1065">
        <v>4.95</v>
      </c>
      <c r="C1065" s="4">
        <v>87</v>
      </c>
      <c r="D1065">
        <f t="shared" si="96"/>
        <v>17.575757575757574</v>
      </c>
      <c r="E1065" s="6">
        <f t="shared" si="97"/>
        <v>7.7507432250040762E-5</v>
      </c>
      <c r="F1065" s="7">
        <f t="shared" si="98"/>
        <v>0.9900345041707016</v>
      </c>
      <c r="G1065" s="6">
        <f t="shared" si="99"/>
        <v>4.494043349814519E-4</v>
      </c>
      <c r="H1065" s="7">
        <f t="shared" si="100"/>
        <v>0.89990176656758591</v>
      </c>
      <c r="I1065">
        <f t="shared" si="101"/>
        <v>3.9264318862430869E-4</v>
      </c>
    </row>
    <row r="1066" spans="1:9">
      <c r="A1066" s="3" t="s">
        <v>193</v>
      </c>
      <c r="B1066">
        <v>5.18</v>
      </c>
      <c r="C1066" s="4">
        <v>91</v>
      </c>
      <c r="D1066">
        <f t="shared" si="96"/>
        <v>17.567567567567568</v>
      </c>
      <c r="E1066" s="6">
        <f t="shared" si="97"/>
        <v>8.1070992353490906E-5</v>
      </c>
      <c r="F1066" s="7">
        <f t="shared" si="98"/>
        <v>0.99011557516305504</v>
      </c>
      <c r="G1066" s="6">
        <f t="shared" si="99"/>
        <v>4.7028574852604456E-4</v>
      </c>
      <c r="H1066" s="7">
        <f t="shared" si="100"/>
        <v>0.90037205231611195</v>
      </c>
      <c r="I1066">
        <f t="shared" si="101"/>
        <v>1.6999326621786048E-3</v>
      </c>
    </row>
    <row r="1067" spans="1:9">
      <c r="A1067" s="3" t="s">
        <v>166</v>
      </c>
      <c r="B1067">
        <v>22.4</v>
      </c>
      <c r="C1067" s="4">
        <v>391</v>
      </c>
      <c r="D1067">
        <f t="shared" si="96"/>
        <v>17.455357142857142</v>
      </c>
      <c r="E1067" s="6">
        <f t="shared" si="97"/>
        <v>3.4833800011225212E-4</v>
      </c>
      <c r="F1067" s="7">
        <f t="shared" si="98"/>
        <v>0.99046391316316729</v>
      </c>
      <c r="G1067" s="6">
        <f t="shared" si="99"/>
        <v>2.0336681017342467E-3</v>
      </c>
      <c r="H1067" s="7">
        <f t="shared" si="100"/>
        <v>0.90240572041784617</v>
      </c>
      <c r="I1067">
        <f t="shared" si="101"/>
        <v>5.5054938013465726E-4</v>
      </c>
    </row>
    <row r="1068" spans="1:9">
      <c r="A1068" s="3" t="s">
        <v>65</v>
      </c>
      <c r="B1068">
        <v>7.24</v>
      </c>
      <c r="C1068" s="4">
        <v>125</v>
      </c>
      <c r="D1068">
        <f t="shared" si="96"/>
        <v>17.265193370165747</v>
      </c>
      <c r="E1068" s="6">
        <f t="shared" si="97"/>
        <v>1.1136125323281718E-4</v>
      </c>
      <c r="F1068" s="7">
        <f t="shared" si="98"/>
        <v>0.99057527441640014</v>
      </c>
      <c r="G1068" s="6">
        <f t="shared" si="99"/>
        <v>6.5731058288196191E-4</v>
      </c>
      <c r="H1068" s="7">
        <f t="shared" si="100"/>
        <v>0.90306303100072816</v>
      </c>
      <c r="I1068">
        <f t="shared" si="101"/>
        <v>9.5109497482914751E-4</v>
      </c>
    </row>
    <row r="1069" spans="1:9">
      <c r="A1069" s="3" t="s">
        <v>66</v>
      </c>
      <c r="B1069">
        <v>12.49</v>
      </c>
      <c r="C1069" s="4">
        <v>214</v>
      </c>
      <c r="D1069">
        <f t="shared" si="96"/>
        <v>17.133706965572458</v>
      </c>
      <c r="E1069" s="6">
        <f t="shared" si="97"/>
        <v>1.9065046553458302E-4</v>
      </c>
      <c r="F1069" s="7">
        <f t="shared" si="98"/>
        <v>0.99076592488193471</v>
      </c>
      <c r="G1069" s="6">
        <f t="shared" si="99"/>
        <v>1.1339515442259261E-3</v>
      </c>
      <c r="H1069" s="7">
        <f t="shared" si="100"/>
        <v>0.90419698254495406</v>
      </c>
      <c r="I1069">
        <f t="shared" si="101"/>
        <v>1.2449499628981453E-3</v>
      </c>
    </row>
    <row r="1070" spans="1:9">
      <c r="A1070" s="3" t="s">
        <v>611</v>
      </c>
      <c r="B1070">
        <v>16.329999999999998</v>
      </c>
      <c r="C1070" s="4">
        <v>278</v>
      </c>
      <c r="D1070">
        <f t="shared" si="96"/>
        <v>17.023882424984691</v>
      </c>
      <c r="E1070" s="6">
        <f t="shared" si="97"/>
        <v>2.4766742718978542E-4</v>
      </c>
      <c r="F1070" s="7">
        <f t="shared" si="98"/>
        <v>0.99101359230912445</v>
      </c>
      <c r="G1070" s="6">
        <f t="shared" si="99"/>
        <v>1.4825803616660826E-3</v>
      </c>
      <c r="H1070" s="7">
        <f t="shared" si="100"/>
        <v>0.90567956290662011</v>
      </c>
      <c r="I1070">
        <f t="shared" si="101"/>
        <v>5.0255292405509966E-4</v>
      </c>
    </row>
    <row r="1071" spans="1:9">
      <c r="A1071" s="3" t="s">
        <v>499</v>
      </c>
      <c r="B1071">
        <v>6.59</v>
      </c>
      <c r="C1071" s="4">
        <v>112</v>
      </c>
      <c r="D1071">
        <f t="shared" si="96"/>
        <v>16.99544764795144</v>
      </c>
      <c r="E1071" s="6">
        <f t="shared" si="97"/>
        <v>9.9779682896604195E-5</v>
      </c>
      <c r="F1071" s="7">
        <f t="shared" si="98"/>
        <v>0.9911133719920211</v>
      </c>
      <c r="G1071" s="6">
        <f t="shared" si="99"/>
        <v>5.9829789242985204E-4</v>
      </c>
      <c r="H1071" s="7">
        <f t="shared" si="100"/>
        <v>0.90627786079904993</v>
      </c>
      <c r="I1071">
        <f t="shared" si="101"/>
        <v>2.2597687267000843E-4</v>
      </c>
    </row>
    <row r="1072" spans="1:9">
      <c r="A1072" s="3" t="s">
        <v>1099</v>
      </c>
      <c r="B1072">
        <v>2.96</v>
      </c>
      <c r="C1072" s="4">
        <v>50</v>
      </c>
      <c r="D1072">
        <f t="shared" si="96"/>
        <v>16.891891891891891</v>
      </c>
      <c r="E1072" s="6">
        <f t="shared" si="97"/>
        <v>4.4544501293126874E-5</v>
      </c>
      <c r="F1072" s="7">
        <f t="shared" si="98"/>
        <v>0.99115791649331419</v>
      </c>
      <c r="G1072" s="6">
        <f t="shared" si="99"/>
        <v>2.6873471344345402E-4</v>
      </c>
      <c r="H1072" s="7">
        <f t="shared" si="100"/>
        <v>0.90654659551249339</v>
      </c>
      <c r="I1072">
        <f t="shared" si="101"/>
        <v>1.4559749535397737E-3</v>
      </c>
    </row>
    <row r="1073" spans="1:9">
      <c r="A1073" s="3" t="s">
        <v>944</v>
      </c>
      <c r="B1073">
        <v>19.07</v>
      </c>
      <c r="C1073" s="4">
        <v>322</v>
      </c>
      <c r="D1073">
        <f t="shared" si="96"/>
        <v>16.885159937073936</v>
      </c>
      <c r="E1073" s="6">
        <f t="shared" si="97"/>
        <v>2.8686658832773705E-4</v>
      </c>
      <c r="F1073" s="7">
        <f t="shared" si="98"/>
        <v>0.99144478308164197</v>
      </c>
      <c r="G1073" s="6">
        <f t="shared" si="99"/>
        <v>1.7313415491103611E-3</v>
      </c>
      <c r="H1073" s="7">
        <f t="shared" si="100"/>
        <v>0.90827793706160376</v>
      </c>
      <c r="I1073">
        <f t="shared" si="101"/>
        <v>3.7191526393498542E-4</v>
      </c>
    </row>
    <row r="1074" spans="1:9">
      <c r="A1074" s="3" t="s">
        <v>1040</v>
      </c>
      <c r="B1074">
        <v>4.8600000000000003</v>
      </c>
      <c r="C1074" s="4">
        <v>81</v>
      </c>
      <c r="D1074">
        <f t="shared" si="96"/>
        <v>16.666666666666664</v>
      </c>
      <c r="E1074" s="6">
        <f t="shared" si="97"/>
        <v>7.2162092094865538E-5</v>
      </c>
      <c r="F1074" s="7">
        <f t="shared" si="98"/>
        <v>0.99151694517373679</v>
      </c>
      <c r="G1074" s="6">
        <f t="shared" si="99"/>
        <v>4.4123334707269824E-4</v>
      </c>
      <c r="H1074" s="7">
        <f t="shared" si="100"/>
        <v>0.90871917040867645</v>
      </c>
      <c r="I1074">
        <f t="shared" si="101"/>
        <v>4.8562250567685261E-4</v>
      </c>
    </row>
    <row r="1075" spans="1:9">
      <c r="A1075" s="3" t="s">
        <v>485</v>
      </c>
      <c r="B1075">
        <v>6.33</v>
      </c>
      <c r="C1075" s="4">
        <v>104</v>
      </c>
      <c r="D1075">
        <f t="shared" si="96"/>
        <v>16.429699842022117</v>
      </c>
      <c r="E1075" s="6">
        <f t="shared" si="97"/>
        <v>9.2652562689703893E-5</v>
      </c>
      <c r="F1075" s="7">
        <f t="shared" si="98"/>
        <v>0.99160959773642654</v>
      </c>
      <c r="G1075" s="6">
        <f t="shared" si="99"/>
        <v>5.7469281624900818E-4</v>
      </c>
      <c r="H1075" s="7">
        <f t="shared" si="100"/>
        <v>0.90929386322492545</v>
      </c>
      <c r="I1075">
        <f t="shared" si="101"/>
        <v>6.8017750244686592E-4</v>
      </c>
    </row>
    <row r="1076" spans="1:9">
      <c r="A1076" s="3" t="s">
        <v>1032</v>
      </c>
      <c r="B1076">
        <v>8.86</v>
      </c>
      <c r="C1076" s="4">
        <v>145</v>
      </c>
      <c r="D1076">
        <f t="shared" si="96"/>
        <v>16.365688487584652</v>
      </c>
      <c r="E1076" s="6">
        <f t="shared" si="97"/>
        <v>1.2917905375006792E-4</v>
      </c>
      <c r="F1076" s="7">
        <f t="shared" si="98"/>
        <v>0.99173877679017663</v>
      </c>
      <c r="G1076" s="6">
        <f t="shared" si="99"/>
        <v>8.0438836523952792E-4</v>
      </c>
      <c r="H1076" s="7">
        <f t="shared" si="100"/>
        <v>0.910098251590165</v>
      </c>
      <c r="I1076">
        <f t="shared" si="101"/>
        <v>3.8207008439894441E-3</v>
      </c>
    </row>
    <row r="1077" spans="1:9">
      <c r="A1077" s="3" t="s">
        <v>967</v>
      </c>
      <c r="B1077">
        <v>49.71</v>
      </c>
      <c r="C1077" s="4">
        <v>808</v>
      </c>
      <c r="D1077">
        <f t="shared" si="96"/>
        <v>16.254274793804065</v>
      </c>
      <c r="E1077" s="6">
        <f t="shared" si="97"/>
        <v>7.198391408969303E-4</v>
      </c>
      <c r="F1077" s="7">
        <f t="shared" si="98"/>
        <v>0.99245861593107354</v>
      </c>
      <c r="G1077" s="6">
        <f t="shared" si="99"/>
        <v>4.5131089882682772E-3</v>
      </c>
      <c r="H1077" s="7">
        <f t="shared" si="100"/>
        <v>0.91461136057843329</v>
      </c>
      <c r="I1077">
        <f t="shared" si="101"/>
        <v>6.4507175571104636E-4</v>
      </c>
    </row>
    <row r="1078" spans="1:9">
      <c r="A1078" s="3" t="s">
        <v>498</v>
      </c>
      <c r="B1078">
        <v>8.3800000000000008</v>
      </c>
      <c r="C1078" s="4">
        <v>135</v>
      </c>
      <c r="D1078">
        <f t="shared" si="96"/>
        <v>16.109785202863961</v>
      </c>
      <c r="E1078" s="6">
        <f t="shared" si="97"/>
        <v>1.2027015349144255E-4</v>
      </c>
      <c r="F1078" s="7">
        <f t="shared" si="98"/>
        <v>0.99257888608456502</v>
      </c>
      <c r="G1078" s="6">
        <f t="shared" si="99"/>
        <v>7.6080976305950847E-4</v>
      </c>
      <c r="H1078" s="7">
        <f t="shared" si="100"/>
        <v>0.91537217034149276</v>
      </c>
      <c r="I1078">
        <f t="shared" si="101"/>
        <v>6.753236304243293E-4</v>
      </c>
    </row>
    <row r="1079" spans="1:9">
      <c r="A1079" s="3" t="s">
        <v>672</v>
      </c>
      <c r="B1079">
        <v>8.77</v>
      </c>
      <c r="C1079" s="4">
        <v>141</v>
      </c>
      <c r="D1079">
        <f t="shared" si="96"/>
        <v>16.077537058152796</v>
      </c>
      <c r="E1079" s="6">
        <f t="shared" si="97"/>
        <v>1.2561549364661779E-4</v>
      </c>
      <c r="F1079" s="7">
        <f t="shared" si="98"/>
        <v>0.99270450157821166</v>
      </c>
      <c r="G1079" s="6">
        <f t="shared" si="99"/>
        <v>7.9621737733077426E-4</v>
      </c>
      <c r="H1079" s="7">
        <f t="shared" si="100"/>
        <v>0.91616838771882358</v>
      </c>
      <c r="I1079">
        <f t="shared" si="101"/>
        <v>3.7705411031208058E-4</v>
      </c>
    </row>
    <row r="1080" spans="1:9">
      <c r="A1080" s="3" t="s">
        <v>198</v>
      </c>
      <c r="B1080">
        <v>4.8899999999999997</v>
      </c>
      <c r="C1080" s="4">
        <v>78</v>
      </c>
      <c r="D1080">
        <f t="shared" si="96"/>
        <v>15.950920245398773</v>
      </c>
      <c r="E1080" s="6">
        <f t="shared" si="97"/>
        <v>6.948942201727792E-5</v>
      </c>
      <c r="F1080" s="7">
        <f t="shared" si="98"/>
        <v>0.99277399100022889</v>
      </c>
      <c r="G1080" s="6">
        <f t="shared" si="99"/>
        <v>4.4395700970894939E-4</v>
      </c>
      <c r="H1080" s="7">
        <f t="shared" si="100"/>
        <v>0.91661234472853248</v>
      </c>
      <c r="I1080">
        <f t="shared" si="101"/>
        <v>8.8987697531472953E-4</v>
      </c>
    </row>
    <row r="1081" spans="1:9">
      <c r="A1081" s="3" t="s">
        <v>61</v>
      </c>
      <c r="B1081">
        <v>11.54</v>
      </c>
      <c r="C1081" s="4">
        <v>184</v>
      </c>
      <c r="D1081">
        <f t="shared" si="96"/>
        <v>15.944540727902947</v>
      </c>
      <c r="E1081" s="6">
        <f t="shared" si="97"/>
        <v>1.6392376475870689E-4</v>
      </c>
      <c r="F1081" s="7">
        <f t="shared" si="98"/>
        <v>0.99293791476498761</v>
      </c>
      <c r="G1081" s="6">
        <f t="shared" si="99"/>
        <v>1.0477022274113039E-3</v>
      </c>
      <c r="H1081" s="7">
        <f t="shared" si="100"/>
        <v>0.91766004695594383</v>
      </c>
      <c r="I1081">
        <f t="shared" si="101"/>
        <v>5.4217377573773096E-4</v>
      </c>
    </row>
    <row r="1082" spans="1:9">
      <c r="A1082" s="3" t="s">
        <v>210</v>
      </c>
      <c r="B1082">
        <v>7.03</v>
      </c>
      <c r="C1082" s="4">
        <v>112</v>
      </c>
      <c r="D1082">
        <f t="shared" si="96"/>
        <v>15.931721194879088</v>
      </c>
      <c r="E1082" s="6">
        <f t="shared" si="97"/>
        <v>9.9779682896604195E-5</v>
      </c>
      <c r="F1082" s="7">
        <f t="shared" si="98"/>
        <v>0.99303769444788426</v>
      </c>
      <c r="G1082" s="6">
        <f t="shared" si="99"/>
        <v>6.3824494442820334E-4</v>
      </c>
      <c r="H1082" s="7">
        <f t="shared" si="100"/>
        <v>0.91829829190037204</v>
      </c>
      <c r="I1082">
        <f t="shared" si="101"/>
        <v>4.6141703488467023E-4</v>
      </c>
    </row>
    <row r="1083" spans="1:9">
      <c r="A1083" s="3" t="s">
        <v>974</v>
      </c>
      <c r="B1083">
        <v>5.98</v>
      </c>
      <c r="C1083" s="4">
        <v>95</v>
      </c>
      <c r="D1083">
        <f t="shared" si="96"/>
        <v>15.88628762541806</v>
      </c>
      <c r="E1083" s="6">
        <f t="shared" si="97"/>
        <v>8.4634552456941064E-5</v>
      </c>
      <c r="F1083" s="7">
        <f t="shared" si="98"/>
        <v>0.99312232900034114</v>
      </c>
      <c r="G1083" s="6">
        <f t="shared" si="99"/>
        <v>5.4291675215941055E-4</v>
      </c>
      <c r="H1083" s="7">
        <f t="shared" si="100"/>
        <v>0.91884120865253149</v>
      </c>
      <c r="I1083">
        <f t="shared" si="101"/>
        <v>1.4263911561616105E-3</v>
      </c>
    </row>
    <row r="1084" spans="1:9">
      <c r="A1084" s="3" t="s">
        <v>201</v>
      </c>
      <c r="B1084">
        <v>18.48</v>
      </c>
      <c r="C1084" s="4">
        <v>293</v>
      </c>
      <c r="D1084">
        <f t="shared" si="96"/>
        <v>15.854978354978355</v>
      </c>
      <c r="E1084" s="6">
        <f t="shared" si="97"/>
        <v>2.610307775777235E-4</v>
      </c>
      <c r="F1084" s="7">
        <f t="shared" si="98"/>
        <v>0.99338335977791892</v>
      </c>
      <c r="G1084" s="6">
        <f t="shared" si="99"/>
        <v>1.6777761839307536E-3</v>
      </c>
      <c r="H1084" s="7">
        <f t="shared" si="100"/>
        <v>0.92051898483646222</v>
      </c>
      <c r="I1084">
        <f t="shared" si="101"/>
        <v>3.1548199944675392E-4</v>
      </c>
    </row>
    <row r="1085" spans="1:9">
      <c r="A1085" s="3" t="s">
        <v>41</v>
      </c>
      <c r="B1085">
        <v>4.08</v>
      </c>
      <c r="C1085" s="4">
        <v>64</v>
      </c>
      <c r="D1085">
        <f t="shared" si="96"/>
        <v>15.686274509803921</v>
      </c>
      <c r="E1085" s="6">
        <f t="shared" si="97"/>
        <v>5.7016961655202394E-5</v>
      </c>
      <c r="F1085" s="7">
        <f t="shared" si="98"/>
        <v>0.99344037673957408</v>
      </c>
      <c r="G1085" s="6">
        <f t="shared" si="99"/>
        <v>3.7041811853016638E-4</v>
      </c>
      <c r="H1085" s="7">
        <f t="shared" si="100"/>
        <v>0.92088940295499233</v>
      </c>
      <c r="I1085">
        <f t="shared" si="101"/>
        <v>7.6107638753430962E-4</v>
      </c>
    </row>
    <row r="1086" spans="1:9">
      <c r="A1086" s="3" t="s">
        <v>1085</v>
      </c>
      <c r="B1086">
        <v>9.83</v>
      </c>
      <c r="C1086" s="4">
        <v>153</v>
      </c>
      <c r="D1086">
        <f t="shared" si="96"/>
        <v>15.564598168870804</v>
      </c>
      <c r="E1086" s="6">
        <f t="shared" si="97"/>
        <v>1.3630617395696823E-4</v>
      </c>
      <c r="F1086" s="7">
        <f t="shared" si="98"/>
        <v>0.99357668291353107</v>
      </c>
      <c r="G1086" s="6">
        <f t="shared" si="99"/>
        <v>8.9245345714498417E-4</v>
      </c>
      <c r="H1086" s="7">
        <f t="shared" si="100"/>
        <v>0.92178185641213728</v>
      </c>
      <c r="I1086">
        <f t="shared" si="101"/>
        <v>8.5363932642434914E-4</v>
      </c>
    </row>
    <row r="1087" spans="1:9">
      <c r="A1087" s="3" t="s">
        <v>663</v>
      </c>
      <c r="B1087">
        <v>11.02</v>
      </c>
      <c r="C1087" s="4">
        <v>171</v>
      </c>
      <c r="D1087">
        <f t="shared" si="96"/>
        <v>15.517241379310345</v>
      </c>
      <c r="E1087" s="6">
        <f t="shared" si="97"/>
        <v>1.5234219442249389E-4</v>
      </c>
      <c r="F1087" s="7">
        <f t="shared" si="98"/>
        <v>0.99372902510795358</v>
      </c>
      <c r="G1087" s="6">
        <f t="shared" si="99"/>
        <v>1.000492075049616E-3</v>
      </c>
      <c r="H1087" s="7">
        <f t="shared" si="100"/>
        <v>0.92278234848718688</v>
      </c>
      <c r="I1087">
        <f t="shared" si="101"/>
        <v>5.079053479254414E-4</v>
      </c>
    </row>
    <row r="1088" spans="1:9">
      <c r="A1088" s="3" t="s">
        <v>701</v>
      </c>
      <c r="B1088">
        <v>6.55</v>
      </c>
      <c r="C1088" s="4">
        <v>101</v>
      </c>
      <c r="D1088">
        <f t="shared" si="96"/>
        <v>15.419847328244275</v>
      </c>
      <c r="E1088" s="6">
        <f t="shared" si="97"/>
        <v>8.9979892612116288E-5</v>
      </c>
      <c r="F1088" s="7">
        <f t="shared" si="98"/>
        <v>0.99381900500056575</v>
      </c>
      <c r="G1088" s="6">
        <f t="shared" si="99"/>
        <v>5.9466634224818377E-4</v>
      </c>
      <c r="H1088" s="7">
        <f t="shared" si="100"/>
        <v>0.92337701482943502</v>
      </c>
      <c r="I1088">
        <f t="shared" si="101"/>
        <v>9.2046068059514763E-4</v>
      </c>
    </row>
    <row r="1089" spans="1:9">
      <c r="A1089" s="3" t="s">
        <v>736</v>
      </c>
      <c r="B1089">
        <v>11.87</v>
      </c>
      <c r="C1089" s="4">
        <v>183</v>
      </c>
      <c r="D1089">
        <f t="shared" ref="D1089:D1147" si="102">C1089/B1089</f>
        <v>15.417017691659646</v>
      </c>
      <c r="E1089" s="6">
        <f t="shared" si="97"/>
        <v>1.6303287473284437E-4</v>
      </c>
      <c r="F1089" s="7">
        <f t="shared" si="98"/>
        <v>0.9939820378752986</v>
      </c>
      <c r="G1089" s="6">
        <f t="shared" si="99"/>
        <v>1.0776625164100673E-3</v>
      </c>
      <c r="H1089" s="7">
        <f t="shared" si="100"/>
        <v>0.92445467734584508</v>
      </c>
      <c r="I1089">
        <f t="shared" si="101"/>
        <v>6.1424206967175543E-4</v>
      </c>
    </row>
    <row r="1090" spans="1:9">
      <c r="A1090" s="3" t="s">
        <v>467</v>
      </c>
      <c r="B1090">
        <v>7.92</v>
      </c>
      <c r="C1090" s="4">
        <v>122</v>
      </c>
      <c r="D1090">
        <f t="shared" si="102"/>
        <v>15.404040404040405</v>
      </c>
      <c r="E1090" s="6">
        <f t="shared" si="97"/>
        <v>1.0868858315522956E-4</v>
      </c>
      <c r="F1090" s="7">
        <f t="shared" si="98"/>
        <v>0.99409072645845387</v>
      </c>
      <c r="G1090" s="6">
        <f t="shared" si="99"/>
        <v>7.1904693597032293E-4</v>
      </c>
      <c r="H1090" s="7">
        <f t="shared" si="100"/>
        <v>0.92517372428181543</v>
      </c>
      <c r="I1090">
        <f t="shared" si="101"/>
        <v>3.0433517252081987E-4</v>
      </c>
    </row>
    <row r="1091" spans="1:9">
      <c r="A1091" s="3" t="s">
        <v>508</v>
      </c>
      <c r="B1091">
        <v>3.92</v>
      </c>
      <c r="C1091" s="4">
        <v>60</v>
      </c>
      <c r="D1091">
        <f t="shared" si="102"/>
        <v>15.306122448979592</v>
      </c>
      <c r="E1091" s="6">
        <f t="shared" ref="E1091:E1147" si="103">C1091/1122473</f>
        <v>5.3453401551752249E-5</v>
      </c>
      <c r="F1091" s="7">
        <f t="shared" ref="F1091:F1147" si="104">F1090+E1091</f>
        <v>0.99414417986000558</v>
      </c>
      <c r="G1091" s="6">
        <f t="shared" ref="G1091:G1147" si="105">B1091/11014.58</f>
        <v>3.558919178034932E-4</v>
      </c>
      <c r="H1091" s="7">
        <f t="shared" ref="H1091:H1147" si="106">H1090+G1091</f>
        <v>0.92552961619961893</v>
      </c>
      <c r="I1091">
        <f t="shared" ref="I1091:I1147" si="107">F1091*H1092-F1092*H1091</f>
        <v>1.9431006586978494E-4</v>
      </c>
    </row>
    <row r="1092" spans="1:9">
      <c r="A1092" s="3" t="s">
        <v>48</v>
      </c>
      <c r="B1092">
        <v>2.5</v>
      </c>
      <c r="C1092" s="4">
        <v>38</v>
      </c>
      <c r="D1092">
        <f t="shared" si="102"/>
        <v>15.2</v>
      </c>
      <c r="E1092" s="6">
        <f t="shared" si="103"/>
        <v>3.385382098277642E-5</v>
      </c>
      <c r="F1092" s="7">
        <f t="shared" si="104"/>
        <v>0.99417803368098834</v>
      </c>
      <c r="G1092" s="6">
        <f t="shared" si="105"/>
        <v>2.2697188635426862E-4</v>
      </c>
      <c r="H1092" s="7">
        <f t="shared" si="106"/>
        <v>0.92575658808597316</v>
      </c>
      <c r="I1092">
        <f t="shared" si="107"/>
        <v>8.8244085856281629E-4</v>
      </c>
    </row>
    <row r="1093" spans="1:9">
      <c r="A1093" s="3" t="s">
        <v>67</v>
      </c>
      <c r="B1093">
        <v>11.33</v>
      </c>
      <c r="C1093" s="4">
        <v>170</v>
      </c>
      <c r="D1093">
        <f t="shared" si="102"/>
        <v>15.00441306266549</v>
      </c>
      <c r="E1093" s="6">
        <f t="shared" si="103"/>
        <v>1.5145130439663137E-4</v>
      </c>
      <c r="F1093" s="7">
        <f t="shared" si="104"/>
        <v>0.99432948498538498</v>
      </c>
      <c r="G1093" s="6">
        <f t="shared" si="105"/>
        <v>1.0286365889575454E-3</v>
      </c>
      <c r="H1093" s="7">
        <f t="shared" si="106"/>
        <v>0.92678522467493074</v>
      </c>
      <c r="I1093">
        <f t="shared" si="107"/>
        <v>1.4340599686731847E-3</v>
      </c>
    </row>
    <row r="1094" spans="1:9">
      <c r="A1094" s="3" t="s">
        <v>1049</v>
      </c>
      <c r="B1094">
        <v>18.41</v>
      </c>
      <c r="C1094" s="4">
        <v>276</v>
      </c>
      <c r="D1094">
        <f t="shared" si="102"/>
        <v>14.991852254209668</v>
      </c>
      <c r="E1094" s="6">
        <f t="shared" si="103"/>
        <v>2.4588564713806031E-4</v>
      </c>
      <c r="F1094" s="7">
        <f t="shared" si="104"/>
        <v>0.99457537063252299</v>
      </c>
      <c r="G1094" s="6">
        <f t="shared" si="105"/>
        <v>1.6714209711128341E-3</v>
      </c>
      <c r="H1094" s="7">
        <f t="shared" si="106"/>
        <v>0.92845664564604358</v>
      </c>
      <c r="I1094">
        <f t="shared" si="107"/>
        <v>5.1210964212611287E-4</v>
      </c>
    </row>
    <row r="1095" spans="1:9">
      <c r="A1095" s="3" t="s">
        <v>438</v>
      </c>
      <c r="B1095">
        <v>6.56</v>
      </c>
      <c r="C1095" s="4">
        <v>97</v>
      </c>
      <c r="D1095">
        <f t="shared" si="102"/>
        <v>14.786585365853659</v>
      </c>
      <c r="E1095" s="6">
        <f t="shared" si="103"/>
        <v>8.641633250866613E-5</v>
      </c>
      <c r="F1095" s="7">
        <f t="shared" si="104"/>
        <v>0.99466178696503171</v>
      </c>
      <c r="G1095" s="6">
        <f t="shared" si="105"/>
        <v>5.9557422979360079E-4</v>
      </c>
      <c r="H1095" s="7">
        <f t="shared" si="106"/>
        <v>0.92905221987583719</v>
      </c>
      <c r="I1095">
        <f t="shared" si="107"/>
        <v>8.756659036668335E-4</v>
      </c>
    </row>
    <row r="1096" spans="1:9">
      <c r="A1096" s="3" t="s">
        <v>621</v>
      </c>
      <c r="B1096">
        <v>11.2</v>
      </c>
      <c r="C1096" s="4">
        <v>164</v>
      </c>
      <c r="D1096">
        <f t="shared" si="102"/>
        <v>14.642857142857144</v>
      </c>
      <c r="E1096" s="6">
        <f t="shared" si="103"/>
        <v>1.4610596424145616E-4</v>
      </c>
      <c r="F1096" s="7">
        <f t="shared" si="104"/>
        <v>0.99480789292927319</v>
      </c>
      <c r="G1096" s="6">
        <f t="shared" si="105"/>
        <v>1.0168340508671233E-3</v>
      </c>
      <c r="H1096" s="7">
        <f t="shared" si="106"/>
        <v>0.93006905392670436</v>
      </c>
      <c r="I1096">
        <f t="shared" si="107"/>
        <v>2.6286548894871586E-4</v>
      </c>
    </row>
    <row r="1097" spans="1:9">
      <c r="A1097" s="3" t="s">
        <v>109</v>
      </c>
      <c r="B1097">
        <v>3.36</v>
      </c>
      <c r="C1097" s="4">
        <v>49</v>
      </c>
      <c r="D1097">
        <f t="shared" si="102"/>
        <v>14.583333333333334</v>
      </c>
      <c r="E1097" s="6">
        <f t="shared" si="103"/>
        <v>4.3653611267264335E-5</v>
      </c>
      <c r="F1097" s="7">
        <f t="shared" si="104"/>
        <v>0.99485154654054042</v>
      </c>
      <c r="G1097" s="6">
        <f t="shared" si="105"/>
        <v>3.0505021526013699E-4</v>
      </c>
      <c r="H1097" s="7">
        <f t="shared" si="106"/>
        <v>0.93037410414196453</v>
      </c>
      <c r="I1097">
        <f t="shared" si="107"/>
        <v>6.4937488059990667E-4</v>
      </c>
    </row>
    <row r="1098" spans="1:9">
      <c r="A1098" s="3" t="s">
        <v>120</v>
      </c>
      <c r="B1098">
        <v>8.3000000000000007</v>
      </c>
      <c r="C1098" s="4">
        <v>121</v>
      </c>
      <c r="D1098">
        <f t="shared" si="102"/>
        <v>14.578313253012047</v>
      </c>
      <c r="E1098" s="6">
        <f t="shared" si="103"/>
        <v>1.0779769312936704E-4</v>
      </c>
      <c r="F1098" s="7">
        <f t="shared" si="104"/>
        <v>0.99495934423366983</v>
      </c>
      <c r="G1098" s="6">
        <f t="shared" si="105"/>
        <v>7.5354666269617182E-4</v>
      </c>
      <c r="H1098" s="7">
        <f t="shared" si="106"/>
        <v>0.93112765080466076</v>
      </c>
      <c r="I1098">
        <f t="shared" si="107"/>
        <v>1.1621643636550161E-3</v>
      </c>
    </row>
    <row r="1099" spans="1:9">
      <c r="A1099" s="3" t="s">
        <v>1043</v>
      </c>
      <c r="B1099">
        <v>14.84</v>
      </c>
      <c r="C1099" s="4">
        <v>215</v>
      </c>
      <c r="D1099">
        <f t="shared" si="102"/>
        <v>14.487870619946092</v>
      </c>
      <c r="E1099" s="6">
        <f t="shared" si="103"/>
        <v>1.9154135556044555E-4</v>
      </c>
      <c r="F1099" s="7">
        <f t="shared" si="104"/>
        <v>0.99515088558923026</v>
      </c>
      <c r="G1099" s="6">
        <f t="shared" si="105"/>
        <v>1.3473051173989385E-3</v>
      </c>
      <c r="H1099" s="7">
        <f t="shared" si="106"/>
        <v>0.93247495592205965</v>
      </c>
      <c r="I1099">
        <f t="shared" si="107"/>
        <v>6.1807346668318885E-4</v>
      </c>
    </row>
    <row r="1100" spans="1:9">
      <c r="A1100" s="3" t="s">
        <v>80</v>
      </c>
      <c r="B1100">
        <v>7.88</v>
      </c>
      <c r="C1100" s="4">
        <v>113</v>
      </c>
      <c r="D1100">
        <f t="shared" si="102"/>
        <v>14.340101522842639</v>
      </c>
      <c r="E1100" s="6">
        <f t="shared" si="103"/>
        <v>1.0067057292246673E-4</v>
      </c>
      <c r="F1100" s="7">
        <f t="shared" si="104"/>
        <v>0.99525155616215277</v>
      </c>
      <c r="G1100" s="6">
        <f t="shared" si="105"/>
        <v>7.1541538578865466E-4</v>
      </c>
      <c r="H1100" s="7">
        <f t="shared" si="106"/>
        <v>0.93319037130784832</v>
      </c>
      <c r="I1100">
        <f t="shared" si="107"/>
        <v>1.2470620577735847E-3</v>
      </c>
    </row>
    <row r="1101" spans="1:9">
      <c r="A1101" s="3" t="s">
        <v>122</v>
      </c>
      <c r="B1101">
        <v>15.89</v>
      </c>
      <c r="C1101" s="4">
        <v>227</v>
      </c>
      <c r="D1101">
        <f t="shared" si="102"/>
        <v>14.285714285714285</v>
      </c>
      <c r="E1101" s="6">
        <f t="shared" si="103"/>
        <v>2.02232035870796E-4</v>
      </c>
      <c r="F1101" s="7">
        <f t="shared" si="104"/>
        <v>0.99545378819802355</v>
      </c>
      <c r="G1101" s="6">
        <f t="shared" si="105"/>
        <v>1.4426333096677314E-3</v>
      </c>
      <c r="H1101" s="7">
        <f t="shared" si="106"/>
        <v>0.93463300461751608</v>
      </c>
      <c r="I1101">
        <f t="shared" si="107"/>
        <v>7.0770797843322519E-4</v>
      </c>
    </row>
    <row r="1102" spans="1:9">
      <c r="A1102" s="3" t="s">
        <v>458</v>
      </c>
      <c r="B1102">
        <v>9.01</v>
      </c>
      <c r="C1102" s="4">
        <v>128</v>
      </c>
      <c r="D1102">
        <f t="shared" si="102"/>
        <v>14.206437291897892</v>
      </c>
      <c r="E1102" s="6">
        <f t="shared" si="103"/>
        <v>1.1403392331040479E-4</v>
      </c>
      <c r="F1102" s="7">
        <f t="shared" si="104"/>
        <v>0.99556782212133399</v>
      </c>
      <c r="G1102" s="6">
        <f t="shared" si="105"/>
        <v>8.180066784207841E-4</v>
      </c>
      <c r="H1102" s="7">
        <f t="shared" si="106"/>
        <v>0.93545101129593689</v>
      </c>
      <c r="I1102">
        <f t="shared" si="107"/>
        <v>1.7720810705219581E-3</v>
      </c>
    </row>
    <row r="1103" spans="1:9">
      <c r="A1103" s="3" t="s">
        <v>729</v>
      </c>
      <c r="B1103">
        <v>22.51</v>
      </c>
      <c r="C1103" s="4">
        <v>315</v>
      </c>
      <c r="D1103">
        <f t="shared" si="102"/>
        <v>13.993780541981341</v>
      </c>
      <c r="E1103" s="6">
        <f t="shared" si="103"/>
        <v>2.8063035814669928E-4</v>
      </c>
      <c r="F1103" s="7">
        <f t="shared" si="104"/>
        <v>0.99584845247948073</v>
      </c>
      <c r="G1103" s="6">
        <f t="shared" si="105"/>
        <v>2.0436548647338347E-3</v>
      </c>
      <c r="H1103" s="7">
        <f t="shared" si="106"/>
        <v>0.93749466616067068</v>
      </c>
      <c r="I1103">
        <f t="shared" si="107"/>
        <v>2.5628873006462438E-3</v>
      </c>
    </row>
    <row r="1104" spans="1:9">
      <c r="A1104" s="3" t="s">
        <v>63</v>
      </c>
      <c r="B1104">
        <v>32.549999999999997</v>
      </c>
      <c r="C1104" s="4">
        <v>455</v>
      </c>
      <c r="D1104">
        <f t="shared" si="102"/>
        <v>13.978494623655916</v>
      </c>
      <c r="E1104" s="6">
        <f t="shared" si="103"/>
        <v>4.0535496176745454E-4</v>
      </c>
      <c r="F1104" s="7">
        <f t="shared" si="104"/>
        <v>0.99625380744124814</v>
      </c>
      <c r="G1104" s="6">
        <f t="shared" si="105"/>
        <v>2.9551739603325771E-3</v>
      </c>
      <c r="H1104" s="7">
        <f t="shared" si="106"/>
        <v>0.9404498401210033</v>
      </c>
      <c r="I1104">
        <f t="shared" si="107"/>
        <v>1.6383589207169535E-4</v>
      </c>
    </row>
    <row r="1105" spans="1:9">
      <c r="A1105" s="3" t="s">
        <v>682</v>
      </c>
      <c r="B1105">
        <v>2.08</v>
      </c>
      <c r="C1105" s="4">
        <v>29</v>
      </c>
      <c r="D1105">
        <f t="shared" si="102"/>
        <v>13.942307692307692</v>
      </c>
      <c r="E1105" s="6">
        <f t="shared" si="103"/>
        <v>2.5835810750013585E-5</v>
      </c>
      <c r="F1105" s="7">
        <f t="shared" si="104"/>
        <v>0.99627964325199814</v>
      </c>
      <c r="G1105" s="6">
        <f t="shared" si="105"/>
        <v>1.8884060944675149E-4</v>
      </c>
      <c r="H1105" s="7">
        <f t="shared" si="106"/>
        <v>0.94063868073045009</v>
      </c>
      <c r="I1105">
        <f t="shared" si="107"/>
        <v>9.1702608568322574E-4</v>
      </c>
    </row>
    <row r="1106" spans="1:9">
      <c r="A1106" s="3" t="s">
        <v>1098</v>
      </c>
      <c r="B1106">
        <v>11.63</v>
      </c>
      <c r="C1106" s="4">
        <v>161</v>
      </c>
      <c r="D1106">
        <f t="shared" si="102"/>
        <v>13.843508168529663</v>
      </c>
      <c r="E1106" s="6">
        <f t="shared" si="103"/>
        <v>1.4343329416386852E-4</v>
      </c>
      <c r="F1106" s="7">
        <f t="shared" si="104"/>
        <v>0.99642307654616202</v>
      </c>
      <c r="G1106" s="6">
        <f t="shared" si="105"/>
        <v>1.0558732153200577E-3</v>
      </c>
      <c r="H1106" s="7">
        <f t="shared" si="106"/>
        <v>0.94169455394577017</v>
      </c>
      <c r="I1106">
        <f t="shared" si="107"/>
        <v>8.9860481458181596E-4</v>
      </c>
    </row>
    <row r="1107" spans="1:9">
      <c r="A1107" s="3" t="s">
        <v>770</v>
      </c>
      <c r="B1107">
        <v>11.38</v>
      </c>
      <c r="C1107" s="4">
        <v>156</v>
      </c>
      <c r="D1107">
        <f t="shared" si="102"/>
        <v>13.708260105448154</v>
      </c>
      <c r="E1107" s="6">
        <f t="shared" si="103"/>
        <v>1.3897884403455584E-4</v>
      </c>
      <c r="F1107" s="7">
        <f t="shared" si="104"/>
        <v>0.9965620553901966</v>
      </c>
      <c r="G1107" s="6">
        <f t="shared" si="105"/>
        <v>1.0331760266846309E-3</v>
      </c>
      <c r="H1107" s="7">
        <f t="shared" si="106"/>
        <v>0.9427277299724548</v>
      </c>
      <c r="I1107">
        <f t="shared" si="107"/>
        <v>4.3831541285777043E-4</v>
      </c>
    </row>
    <row r="1108" spans="1:9">
      <c r="A1108" s="3" t="s">
        <v>162</v>
      </c>
      <c r="B1108">
        <v>5.55</v>
      </c>
      <c r="C1108" s="4">
        <v>76</v>
      </c>
      <c r="D1108">
        <f t="shared" si="102"/>
        <v>13.693693693693694</v>
      </c>
      <c r="E1108" s="6">
        <f t="shared" si="103"/>
        <v>6.7707641965552841E-5</v>
      </c>
      <c r="F1108" s="7">
        <f t="shared" si="104"/>
        <v>0.99662976303216211</v>
      </c>
      <c r="G1108" s="6">
        <f t="shared" si="105"/>
        <v>5.0387758770647627E-4</v>
      </c>
      <c r="H1108" s="7">
        <f t="shared" si="106"/>
        <v>0.94323160756016122</v>
      </c>
      <c r="I1108">
        <f t="shared" si="107"/>
        <v>8.766308257157629E-4</v>
      </c>
    </row>
    <row r="1109" spans="1:9">
      <c r="A1109" s="3" t="s">
        <v>578</v>
      </c>
      <c r="B1109">
        <v>11.1</v>
      </c>
      <c r="C1109" s="4">
        <v>152</v>
      </c>
      <c r="D1109">
        <f t="shared" si="102"/>
        <v>13.693693693693694</v>
      </c>
      <c r="E1109" s="6">
        <f t="shared" si="103"/>
        <v>1.3541528393110568E-4</v>
      </c>
      <c r="F1109" s="7">
        <f t="shared" si="104"/>
        <v>0.99676517831609324</v>
      </c>
      <c r="G1109" s="6">
        <f t="shared" si="105"/>
        <v>1.0077551754129525E-3</v>
      </c>
      <c r="H1109" s="7">
        <f t="shared" si="106"/>
        <v>0.94423936273557418</v>
      </c>
      <c r="I1109">
        <f t="shared" si="107"/>
        <v>6.8804391648180641E-4</v>
      </c>
    </row>
    <row r="1110" spans="1:9">
      <c r="A1110" s="3" t="s">
        <v>1068</v>
      </c>
      <c r="B1110">
        <v>8.6999999999999993</v>
      </c>
      <c r="C1110" s="4">
        <v>118</v>
      </c>
      <c r="D1110">
        <f t="shared" si="102"/>
        <v>13.563218390804598</v>
      </c>
      <c r="E1110" s="6">
        <f t="shared" si="103"/>
        <v>1.0512502305177942E-4</v>
      </c>
      <c r="F1110" s="7">
        <f t="shared" si="104"/>
        <v>0.99687030333914506</v>
      </c>
      <c r="G1110" s="6">
        <f t="shared" si="105"/>
        <v>7.8986216451285474E-4</v>
      </c>
      <c r="H1110" s="7">
        <f t="shared" si="106"/>
        <v>0.94502922490008701</v>
      </c>
      <c r="I1110">
        <f t="shared" si="107"/>
        <v>2.1517737264602488E-3</v>
      </c>
    </row>
    <row r="1111" spans="1:9">
      <c r="A1111" s="3" t="s">
        <v>968</v>
      </c>
      <c r="B1111">
        <v>27.18</v>
      </c>
      <c r="C1111" s="4">
        <v>366</v>
      </c>
      <c r="D1111">
        <f t="shared" si="102"/>
        <v>13.465783664459162</v>
      </c>
      <c r="E1111" s="6">
        <f t="shared" si="103"/>
        <v>3.2606574946568873E-4</v>
      </c>
      <c r="F1111" s="7">
        <f t="shared" si="104"/>
        <v>0.99719636908861076</v>
      </c>
      <c r="G1111" s="6">
        <f t="shared" si="105"/>
        <v>2.4676383484436085E-3</v>
      </c>
      <c r="H1111" s="7">
        <f t="shared" si="106"/>
        <v>0.94749686324853066</v>
      </c>
      <c r="I1111">
        <f t="shared" si="107"/>
        <v>7.5293361316242091E-4</v>
      </c>
    </row>
    <row r="1112" spans="1:9">
      <c r="A1112" s="3" t="s">
        <v>1100</v>
      </c>
      <c r="B1112">
        <v>9.51</v>
      </c>
      <c r="C1112" s="4">
        <v>128</v>
      </c>
      <c r="D1112">
        <f t="shared" si="102"/>
        <v>13.459516298633018</v>
      </c>
      <c r="E1112" s="6">
        <f t="shared" si="103"/>
        <v>1.1403392331040479E-4</v>
      </c>
      <c r="F1112" s="7">
        <f t="shared" si="104"/>
        <v>0.9973104030119212</v>
      </c>
      <c r="G1112" s="6">
        <f t="shared" si="105"/>
        <v>8.6340105569163779E-4</v>
      </c>
      <c r="H1112" s="7">
        <f t="shared" si="106"/>
        <v>0.94836026430422227</v>
      </c>
      <c r="I1112">
        <f t="shared" si="107"/>
        <v>2.341559763584522E-4</v>
      </c>
    </row>
    <row r="1113" spans="1:9">
      <c r="A1113" s="3" t="s">
        <v>129</v>
      </c>
      <c r="B1113">
        <v>2.95</v>
      </c>
      <c r="C1113" s="4">
        <v>39</v>
      </c>
      <c r="D1113">
        <f t="shared" si="102"/>
        <v>13.220338983050846</v>
      </c>
      <c r="E1113" s="6">
        <f t="shared" si="103"/>
        <v>3.474471100863896E-5</v>
      </c>
      <c r="F1113" s="7">
        <f t="shared" si="104"/>
        <v>0.99734514772292981</v>
      </c>
      <c r="G1113" s="6">
        <f t="shared" si="105"/>
        <v>2.6782682589803701E-4</v>
      </c>
      <c r="H1113" s="7">
        <f t="shared" si="106"/>
        <v>0.94862809113012025</v>
      </c>
      <c r="I1113">
        <f t="shared" si="107"/>
        <v>1.5912224169933875E-4</v>
      </c>
    </row>
    <row r="1114" spans="1:9">
      <c r="A1114" s="3" t="s">
        <v>449</v>
      </c>
      <c r="B1114">
        <v>2</v>
      </c>
      <c r="C1114" s="4">
        <v>26</v>
      </c>
      <c r="D1114">
        <f t="shared" si="102"/>
        <v>13</v>
      </c>
      <c r="E1114" s="6">
        <f t="shared" si="103"/>
        <v>2.3163140672425973E-5</v>
      </c>
      <c r="F1114" s="7">
        <f t="shared" si="104"/>
        <v>0.99736831086360223</v>
      </c>
      <c r="G1114" s="6">
        <f t="shared" si="105"/>
        <v>1.815775090834149E-4</v>
      </c>
      <c r="H1114" s="7">
        <f t="shared" si="106"/>
        <v>0.94880966863920368</v>
      </c>
      <c r="I1114">
        <f t="shared" si="107"/>
        <v>3.5476548009072406E-4</v>
      </c>
    </row>
    <row r="1115" spans="1:9">
      <c r="A1115" s="3" t="s">
        <v>58</v>
      </c>
      <c r="B1115">
        <v>4.45</v>
      </c>
      <c r="C1115" s="4">
        <v>57</v>
      </c>
      <c r="D1115">
        <f t="shared" si="102"/>
        <v>12.808988764044944</v>
      </c>
      <c r="E1115" s="6">
        <f t="shared" si="103"/>
        <v>5.0780731474164637E-5</v>
      </c>
      <c r="F1115" s="7">
        <f t="shared" si="104"/>
        <v>0.99741909159507636</v>
      </c>
      <c r="G1115" s="6">
        <f t="shared" si="105"/>
        <v>4.0400995771059815E-4</v>
      </c>
      <c r="H1115" s="7">
        <f t="shared" si="106"/>
        <v>0.9492136785969143</v>
      </c>
      <c r="I1115">
        <f t="shared" si="107"/>
        <v>5.7328706274184515E-4</v>
      </c>
    </row>
    <row r="1116" spans="1:9">
      <c r="A1116" s="3" t="s">
        <v>377</v>
      </c>
      <c r="B1116">
        <v>7.19</v>
      </c>
      <c r="C1116" s="4">
        <v>92</v>
      </c>
      <c r="D1116">
        <f t="shared" si="102"/>
        <v>12.795549374130736</v>
      </c>
      <c r="E1116" s="6">
        <f t="shared" si="103"/>
        <v>8.1961882379353446E-5</v>
      </c>
      <c r="F1116" s="7">
        <f t="shared" si="104"/>
        <v>0.99750105347745566</v>
      </c>
      <c r="G1116" s="6">
        <f t="shared" si="105"/>
        <v>6.5277114515487652E-4</v>
      </c>
      <c r="H1116" s="7">
        <f t="shared" si="106"/>
        <v>0.94986644974206913</v>
      </c>
      <c r="I1116">
        <f t="shared" si="107"/>
        <v>5.4745459892202586E-4</v>
      </c>
    </row>
    <row r="1117" spans="1:9">
      <c r="A1117" s="3" t="s">
        <v>1048</v>
      </c>
      <c r="B1117">
        <v>6.83</v>
      </c>
      <c r="C1117" s="4">
        <v>84</v>
      </c>
      <c r="D1117">
        <f t="shared" si="102"/>
        <v>12.298682284040995</v>
      </c>
      <c r="E1117" s="6">
        <f t="shared" si="103"/>
        <v>7.4834762172453143E-5</v>
      </c>
      <c r="F1117" s="7">
        <f t="shared" si="104"/>
        <v>0.99757588823962806</v>
      </c>
      <c r="G1117" s="6">
        <f t="shared" si="105"/>
        <v>6.2008719351986188E-4</v>
      </c>
      <c r="H1117" s="7">
        <f t="shared" si="106"/>
        <v>0.95048653693558904</v>
      </c>
      <c r="I1117">
        <f t="shared" si="107"/>
        <v>5.8748153804899506E-4</v>
      </c>
    </row>
    <row r="1118" spans="1:9">
      <c r="A1118" s="3" t="s">
        <v>433</v>
      </c>
      <c r="B1118">
        <v>7.3</v>
      </c>
      <c r="C1118" s="4">
        <v>87</v>
      </c>
      <c r="D1118">
        <f t="shared" si="102"/>
        <v>11.917808219178083</v>
      </c>
      <c r="E1118" s="6">
        <f t="shared" si="103"/>
        <v>7.7507432250040762E-5</v>
      </c>
      <c r="F1118" s="7">
        <f t="shared" si="104"/>
        <v>0.99765339567187805</v>
      </c>
      <c r="G1118" s="6">
        <f t="shared" si="105"/>
        <v>6.6275790815446432E-4</v>
      </c>
      <c r="H1118" s="7">
        <f t="shared" si="106"/>
        <v>0.95114929484374355</v>
      </c>
      <c r="I1118">
        <f t="shared" si="107"/>
        <v>6.9234425576714109E-4</v>
      </c>
    </row>
    <row r="1119" spans="1:9">
      <c r="A1119" s="3" t="s">
        <v>604</v>
      </c>
      <c r="B1119">
        <v>8.57</v>
      </c>
      <c r="C1119" s="4">
        <v>99</v>
      </c>
      <c r="D1119">
        <f t="shared" si="102"/>
        <v>11.551925320886815</v>
      </c>
      <c r="E1119" s="6">
        <f t="shared" si="103"/>
        <v>8.8198112560391209E-5</v>
      </c>
      <c r="F1119" s="7">
        <f t="shared" si="104"/>
        <v>0.9977415937844385</v>
      </c>
      <c r="G1119" s="6">
        <f t="shared" si="105"/>
        <v>7.780596264224328E-4</v>
      </c>
      <c r="H1119" s="7">
        <f t="shared" si="106"/>
        <v>0.95192735447016597</v>
      </c>
      <c r="I1119">
        <f t="shared" si="107"/>
        <v>6.9964872768057962E-4</v>
      </c>
    </row>
    <row r="1120" spans="1:9">
      <c r="A1120" s="3" t="s">
        <v>1059</v>
      </c>
      <c r="B1120">
        <v>8.66</v>
      </c>
      <c r="C1120" s="4">
        <v>100</v>
      </c>
      <c r="D1120">
        <f t="shared" si="102"/>
        <v>11.547344110854503</v>
      </c>
      <c r="E1120" s="6">
        <f t="shared" si="103"/>
        <v>8.9089002586253748E-5</v>
      </c>
      <c r="F1120" s="7">
        <f t="shared" si="104"/>
        <v>0.9978306827870248</v>
      </c>
      <c r="G1120" s="6">
        <f t="shared" si="105"/>
        <v>7.8623061433118647E-4</v>
      </c>
      <c r="H1120" s="7">
        <f t="shared" si="106"/>
        <v>0.95271358508449711</v>
      </c>
      <c r="I1120">
        <f t="shared" si="107"/>
        <v>6.5933109335869489E-4</v>
      </c>
    </row>
    <row r="1121" spans="1:9">
      <c r="A1121" s="3" t="s">
        <v>196</v>
      </c>
      <c r="B1121">
        <v>8.14</v>
      </c>
      <c r="C1121" s="4">
        <v>92</v>
      </c>
      <c r="D1121">
        <f t="shared" si="102"/>
        <v>11.302211302211301</v>
      </c>
      <c r="E1121" s="6">
        <f t="shared" si="103"/>
        <v>8.1961882379353446E-5</v>
      </c>
      <c r="F1121" s="7">
        <f t="shared" si="104"/>
        <v>0.9979126446694041</v>
      </c>
      <c r="G1121" s="6">
        <f t="shared" si="105"/>
        <v>7.3902046196949863E-4</v>
      </c>
      <c r="H1121" s="7">
        <f t="shared" si="106"/>
        <v>0.9534526055464666</v>
      </c>
      <c r="I1121">
        <f t="shared" si="107"/>
        <v>4.3006014103175172E-4</v>
      </c>
    </row>
    <row r="1122" spans="1:9">
      <c r="A1122" s="3" t="s">
        <v>1102</v>
      </c>
      <c r="B1122">
        <v>5.3</v>
      </c>
      <c r="C1122" s="4">
        <v>59</v>
      </c>
      <c r="D1122">
        <f t="shared" si="102"/>
        <v>11.132075471698114</v>
      </c>
      <c r="E1122" s="6">
        <f t="shared" si="103"/>
        <v>5.256251152588971E-5</v>
      </c>
      <c r="F1122" s="7">
        <f t="shared" si="104"/>
        <v>0.99796520718092996</v>
      </c>
      <c r="G1122" s="6">
        <f t="shared" si="105"/>
        <v>4.8118039907104942E-4</v>
      </c>
      <c r="H1122" s="7">
        <f t="shared" si="106"/>
        <v>0.95393378594553768</v>
      </c>
      <c r="I1122">
        <f t="shared" si="107"/>
        <v>9.9148910971702531E-4</v>
      </c>
    </row>
    <row r="1123" spans="1:9">
      <c r="A1123" s="3" t="s">
        <v>252</v>
      </c>
      <c r="B1123">
        <v>12.2</v>
      </c>
      <c r="C1123" s="4">
        <v>134</v>
      </c>
      <c r="D1123">
        <f t="shared" si="102"/>
        <v>10.983606557377049</v>
      </c>
      <c r="E1123" s="6">
        <f t="shared" si="103"/>
        <v>1.1937926346558002E-4</v>
      </c>
      <c r="F1123" s="7">
        <f t="shared" si="104"/>
        <v>0.99808458644439557</v>
      </c>
      <c r="G1123" s="6">
        <f t="shared" si="105"/>
        <v>1.1076228054088307E-3</v>
      </c>
      <c r="H1123" s="7">
        <f t="shared" si="106"/>
        <v>0.95504140875094656</v>
      </c>
      <c r="I1123">
        <f t="shared" si="107"/>
        <v>5.7603874560507862E-4</v>
      </c>
    </row>
    <row r="1124" spans="1:9">
      <c r="A1124" s="3" t="s">
        <v>697</v>
      </c>
      <c r="B1124">
        <v>7.08</v>
      </c>
      <c r="C1124" s="4">
        <v>77</v>
      </c>
      <c r="D1124">
        <f t="shared" si="102"/>
        <v>10.875706214689265</v>
      </c>
      <c r="E1124" s="6">
        <f t="shared" si="103"/>
        <v>6.859853199141538E-5</v>
      </c>
      <c r="F1124" s="7">
        <f t="shared" si="104"/>
        <v>0.99815318497638694</v>
      </c>
      <c r="G1124" s="6">
        <f t="shared" si="105"/>
        <v>6.4278438215528873E-4</v>
      </c>
      <c r="H1124" s="7">
        <f t="shared" si="106"/>
        <v>0.95568419313310182</v>
      </c>
      <c r="I1124">
        <f t="shared" si="107"/>
        <v>8.4896863614014606E-4</v>
      </c>
    </row>
    <row r="1125" spans="1:9">
      <c r="A1125" s="3" t="s">
        <v>1052</v>
      </c>
      <c r="B1125">
        <v>10.43</v>
      </c>
      <c r="C1125" s="4">
        <v>113</v>
      </c>
      <c r="D1125">
        <f t="shared" si="102"/>
        <v>10.834132310642378</v>
      </c>
      <c r="E1125" s="6">
        <f t="shared" si="103"/>
        <v>1.0067057292246673E-4</v>
      </c>
      <c r="F1125" s="7">
        <f t="shared" si="104"/>
        <v>0.99825385554930945</v>
      </c>
      <c r="G1125" s="6">
        <f t="shared" si="105"/>
        <v>9.4692670987000865E-4</v>
      </c>
      <c r="H1125" s="7">
        <f t="shared" si="106"/>
        <v>0.95663111984297178</v>
      </c>
      <c r="I1125">
        <f t="shared" si="107"/>
        <v>1.444147578769206E-3</v>
      </c>
    </row>
    <row r="1126" spans="1:9">
      <c r="A1126" s="3" t="s">
        <v>345</v>
      </c>
      <c r="B1126">
        <v>17.739999999999998</v>
      </c>
      <c r="C1126" s="4">
        <v>192</v>
      </c>
      <c r="D1126">
        <f t="shared" si="102"/>
        <v>10.822998872604286</v>
      </c>
      <c r="E1126" s="6">
        <f t="shared" si="103"/>
        <v>1.7105088496560718E-4</v>
      </c>
      <c r="F1126" s="7">
        <f t="shared" si="104"/>
        <v>0.99842490643427506</v>
      </c>
      <c r="G1126" s="6">
        <f t="shared" si="105"/>
        <v>1.6105925055698899E-3</v>
      </c>
      <c r="H1126" s="7">
        <f t="shared" si="106"/>
        <v>0.95824171234854172</v>
      </c>
      <c r="I1126">
        <f t="shared" si="107"/>
        <v>1.013080678253564E-3</v>
      </c>
    </row>
    <row r="1127" spans="1:9">
      <c r="A1127" s="3" t="s">
        <v>514</v>
      </c>
      <c r="B1127">
        <v>12.41</v>
      </c>
      <c r="C1127" s="4">
        <v>131</v>
      </c>
      <c r="D1127">
        <f t="shared" si="102"/>
        <v>10.556003223207091</v>
      </c>
      <c r="E1127" s="6">
        <f t="shared" si="103"/>
        <v>1.1670659338799241E-4</v>
      </c>
      <c r="F1127" s="7">
        <f t="shared" si="104"/>
        <v>0.99854161302766309</v>
      </c>
      <c r="G1127" s="6">
        <f t="shared" si="105"/>
        <v>1.1266884438625895E-3</v>
      </c>
      <c r="H1127" s="7">
        <f t="shared" si="106"/>
        <v>0.95936840079240426</v>
      </c>
      <c r="I1127">
        <f t="shared" si="107"/>
        <v>4.7367063044512214E-4</v>
      </c>
    </row>
    <row r="1128" spans="1:9">
      <c r="A1128" s="3" t="s">
        <v>396</v>
      </c>
      <c r="B1128">
        <v>5.8</v>
      </c>
      <c r="C1128" s="4">
        <v>61</v>
      </c>
      <c r="D1128">
        <f t="shared" si="102"/>
        <v>10.517241379310345</v>
      </c>
      <c r="E1128" s="6">
        <f t="shared" si="103"/>
        <v>5.4344291577614782E-5</v>
      </c>
      <c r="F1128" s="7">
        <f t="shared" si="104"/>
        <v>0.99859595731924067</v>
      </c>
      <c r="G1128" s="6">
        <f t="shared" si="105"/>
        <v>5.2657477634190312E-4</v>
      </c>
      <c r="H1128" s="7">
        <f t="shared" si="106"/>
        <v>0.95989497556874614</v>
      </c>
      <c r="I1128">
        <f t="shared" si="107"/>
        <v>7.0725562279438936E-4</v>
      </c>
    </row>
    <row r="1129" spans="1:9">
      <c r="A1129" s="3" t="s">
        <v>709</v>
      </c>
      <c r="B1129">
        <v>8.65</v>
      </c>
      <c r="C1129" s="4">
        <v>90</v>
      </c>
      <c r="D1129">
        <f t="shared" si="102"/>
        <v>10.404624277456646</v>
      </c>
      <c r="E1129" s="6">
        <f t="shared" si="103"/>
        <v>8.0180102327628367E-5</v>
      </c>
      <c r="F1129" s="7">
        <f t="shared" si="104"/>
        <v>0.99867613742156824</v>
      </c>
      <c r="G1129" s="6">
        <f t="shared" si="105"/>
        <v>7.8532272678576945E-4</v>
      </c>
      <c r="H1129" s="7">
        <f t="shared" si="106"/>
        <v>0.96068029829553192</v>
      </c>
      <c r="I1129">
        <f t="shared" si="107"/>
        <v>4.5261310350974693E-4</v>
      </c>
    </row>
    <row r="1130" spans="1:9">
      <c r="A1130" s="3" t="s">
        <v>472</v>
      </c>
      <c r="B1130">
        <v>5.53</v>
      </c>
      <c r="C1130" s="4">
        <v>57</v>
      </c>
      <c r="D1130">
        <f t="shared" si="102"/>
        <v>10.30741410488246</v>
      </c>
      <c r="E1130" s="6">
        <f t="shared" si="103"/>
        <v>5.0780731474164637E-5</v>
      </c>
      <c r="F1130" s="7">
        <f t="shared" si="104"/>
        <v>0.99872691815304238</v>
      </c>
      <c r="G1130" s="6">
        <f t="shared" si="105"/>
        <v>5.0206181261564225E-4</v>
      </c>
      <c r="H1130" s="7">
        <f t="shared" si="106"/>
        <v>0.96118236010814762</v>
      </c>
      <c r="I1130">
        <f t="shared" si="107"/>
        <v>5.8852291456068517E-4</v>
      </c>
    </row>
    <row r="1131" spans="1:9">
      <c r="A1131" s="3" t="s">
        <v>1073</v>
      </c>
      <c r="B1131">
        <v>7.18</v>
      </c>
      <c r="C1131" s="4">
        <v>73</v>
      </c>
      <c r="D1131">
        <f t="shared" si="102"/>
        <v>10.167130919220057</v>
      </c>
      <c r="E1131" s="6">
        <f t="shared" si="103"/>
        <v>6.5034971887965236E-5</v>
      </c>
      <c r="F1131" s="7">
        <f t="shared" si="104"/>
        <v>0.9987919531249303</v>
      </c>
      <c r="G1131" s="6">
        <f t="shared" si="105"/>
        <v>6.518632576094594E-4</v>
      </c>
      <c r="H1131" s="7">
        <f t="shared" si="106"/>
        <v>0.96183422336575708</v>
      </c>
      <c r="I1131">
        <f t="shared" si="107"/>
        <v>1.2024359708130428E-3</v>
      </c>
    </row>
    <row r="1132" spans="1:9">
      <c r="A1132" s="3" t="s">
        <v>1084</v>
      </c>
      <c r="B1132">
        <v>14.64</v>
      </c>
      <c r="C1132" s="4">
        <v>146</v>
      </c>
      <c r="D1132">
        <f t="shared" si="102"/>
        <v>9.972677595628415</v>
      </c>
      <c r="E1132" s="6">
        <f t="shared" si="103"/>
        <v>1.3006994377593047E-4</v>
      </c>
      <c r="F1132" s="7">
        <f t="shared" si="104"/>
        <v>0.99892202306870626</v>
      </c>
      <c r="G1132" s="6">
        <f t="shared" si="105"/>
        <v>1.3291473664905971E-3</v>
      </c>
      <c r="H1132" s="7">
        <f t="shared" si="106"/>
        <v>0.96316337073224767</v>
      </c>
      <c r="I1132">
        <f t="shared" si="107"/>
        <v>1.2404284706369895E-3</v>
      </c>
    </row>
    <row r="1133" spans="1:9">
      <c r="A1133" s="3" t="s">
        <v>1092</v>
      </c>
      <c r="B1133">
        <v>15.04</v>
      </c>
      <c r="C1133" s="4">
        <v>144</v>
      </c>
      <c r="D1133">
        <f t="shared" si="102"/>
        <v>9.5744680851063837</v>
      </c>
      <c r="E1133" s="6">
        <f t="shared" si="103"/>
        <v>1.2828816372420539E-4</v>
      </c>
      <c r="F1133" s="7">
        <f t="shared" si="104"/>
        <v>0.99905031123243049</v>
      </c>
      <c r="G1133" s="6">
        <f t="shared" si="105"/>
        <v>1.3654628683072798E-3</v>
      </c>
      <c r="H1133" s="7">
        <f t="shared" si="106"/>
        <v>0.96452883360055497</v>
      </c>
      <c r="I1133">
        <f t="shared" si="107"/>
        <v>5.0435371075518987E-4</v>
      </c>
    </row>
    <row r="1134" spans="1:9">
      <c r="A1134" s="3" t="s">
        <v>141</v>
      </c>
      <c r="B1134">
        <v>6.11</v>
      </c>
      <c r="C1134" s="4">
        <v>58</v>
      </c>
      <c r="D1134">
        <f t="shared" si="102"/>
        <v>9.4926350245499176</v>
      </c>
      <c r="E1134" s="6">
        <f t="shared" si="103"/>
        <v>5.167162150002717E-5</v>
      </c>
      <c r="F1134" s="7">
        <f t="shared" si="104"/>
        <v>0.99910198285393048</v>
      </c>
      <c r="G1134" s="6">
        <f t="shared" si="105"/>
        <v>5.5471929024983248E-4</v>
      </c>
      <c r="H1134" s="7">
        <f t="shared" si="106"/>
        <v>0.96508355289080483</v>
      </c>
      <c r="I1134">
        <f t="shared" si="107"/>
        <v>2.9000950936286518E-4</v>
      </c>
    </row>
    <row r="1135" spans="1:9">
      <c r="A1135" s="3" t="s">
        <v>666</v>
      </c>
      <c r="B1135">
        <v>3.51</v>
      </c>
      <c r="C1135" s="4">
        <v>33</v>
      </c>
      <c r="D1135">
        <f t="shared" si="102"/>
        <v>9.4017094017094021</v>
      </c>
      <c r="E1135" s="6">
        <f t="shared" si="103"/>
        <v>2.9399370853463736E-5</v>
      </c>
      <c r="F1135" s="7">
        <f t="shared" si="104"/>
        <v>0.99913138222478393</v>
      </c>
      <c r="G1135" s="6">
        <f t="shared" si="105"/>
        <v>3.1866852844139311E-4</v>
      </c>
      <c r="H1135" s="7">
        <f t="shared" si="106"/>
        <v>0.96540222141924625</v>
      </c>
      <c r="I1135">
        <f t="shared" si="107"/>
        <v>3.2557449486370071E-4</v>
      </c>
    </row>
    <row r="1136" spans="1:9">
      <c r="A1136" s="3" t="s">
        <v>97</v>
      </c>
      <c r="B1136">
        <v>3.94</v>
      </c>
      <c r="C1136" s="4">
        <v>37</v>
      </c>
      <c r="D1136">
        <f t="shared" si="102"/>
        <v>9.3908629441624374</v>
      </c>
      <c r="E1136" s="6">
        <f t="shared" si="103"/>
        <v>3.2962930956913888E-5</v>
      </c>
      <c r="F1136" s="7">
        <f t="shared" si="104"/>
        <v>0.99916434515574082</v>
      </c>
      <c r="G1136" s="6">
        <f t="shared" si="105"/>
        <v>3.5770769289432733E-4</v>
      </c>
      <c r="H1136" s="7">
        <f t="shared" si="106"/>
        <v>0.96575992911214059</v>
      </c>
      <c r="I1136">
        <f t="shared" si="107"/>
        <v>1.7298915939640835E-3</v>
      </c>
    </row>
    <row r="1137" spans="1:9">
      <c r="A1137" s="3" t="s">
        <v>942</v>
      </c>
      <c r="B1137">
        <v>20.91</v>
      </c>
      <c r="C1137" s="4">
        <v>194</v>
      </c>
      <c r="D1137">
        <f t="shared" si="102"/>
        <v>9.277857484457197</v>
      </c>
      <c r="E1137" s="6">
        <f t="shared" si="103"/>
        <v>1.7283266501733226E-4</v>
      </c>
      <c r="F1137" s="7">
        <f t="shared" si="104"/>
        <v>0.99933717782075815</v>
      </c>
      <c r="G1137" s="6">
        <f t="shared" si="105"/>
        <v>1.8983928574671028E-3</v>
      </c>
      <c r="H1137" s="7">
        <f t="shared" si="106"/>
        <v>0.96765832196960766</v>
      </c>
      <c r="I1137">
        <f t="shared" si="107"/>
        <v>9.6111653279862264E-4</v>
      </c>
    </row>
    <row r="1138" spans="1:9">
      <c r="A1138" s="3" t="s">
        <v>489</v>
      </c>
      <c r="B1138">
        <v>11.61</v>
      </c>
      <c r="C1138" s="4">
        <v>107</v>
      </c>
      <c r="D1138">
        <f t="shared" si="102"/>
        <v>9.2161929371231697</v>
      </c>
      <c r="E1138" s="6">
        <f t="shared" si="103"/>
        <v>9.5325232767291511E-5</v>
      </c>
      <c r="F1138" s="7">
        <f t="shared" si="104"/>
        <v>0.99943250305352549</v>
      </c>
      <c r="G1138" s="6">
        <f t="shared" si="105"/>
        <v>1.0540574402292235E-3</v>
      </c>
      <c r="H1138" s="7">
        <f t="shared" si="106"/>
        <v>0.9687123794098369</v>
      </c>
      <c r="I1138">
        <f t="shared" si="107"/>
        <v>6.6475677601274263E-4</v>
      </c>
    </row>
    <row r="1139" spans="1:9">
      <c r="A1139" s="3" t="s">
        <v>1057</v>
      </c>
      <c r="B1139">
        <v>8.0299999999999994</v>
      </c>
      <c r="C1139" s="4">
        <v>74</v>
      </c>
      <c r="D1139">
        <f t="shared" si="102"/>
        <v>9.2154420921544222</v>
      </c>
      <c r="E1139" s="6">
        <f t="shared" si="103"/>
        <v>6.5925861913827775E-5</v>
      </c>
      <c r="F1139" s="7">
        <f t="shared" si="104"/>
        <v>0.99949842891543927</v>
      </c>
      <c r="G1139" s="6">
        <f t="shared" si="105"/>
        <v>7.2903369896991073E-4</v>
      </c>
      <c r="H1139" s="7">
        <f t="shared" si="106"/>
        <v>0.96944141310880683</v>
      </c>
      <c r="I1139">
        <f t="shared" si="107"/>
        <v>4.4116666486926359E-4</v>
      </c>
    </row>
    <row r="1140" spans="1:9">
      <c r="A1140" s="3" t="s">
        <v>556</v>
      </c>
      <c r="B1140">
        <v>5.29</v>
      </c>
      <c r="C1140" s="4">
        <v>45</v>
      </c>
      <c r="D1140">
        <f t="shared" si="102"/>
        <v>8.5066162570888473</v>
      </c>
      <c r="E1140" s="6">
        <f t="shared" si="103"/>
        <v>4.0090051163814183E-5</v>
      </c>
      <c r="F1140" s="7">
        <f t="shared" si="104"/>
        <v>0.99953851896660306</v>
      </c>
      <c r="G1140" s="6">
        <f t="shared" si="105"/>
        <v>4.8027251152563241E-4</v>
      </c>
      <c r="H1140" s="7">
        <f t="shared" si="106"/>
        <v>0.96992168562033243</v>
      </c>
      <c r="I1140">
        <f t="shared" si="107"/>
        <v>3.7535180246028865E-4</v>
      </c>
    </row>
    <row r="1141" spans="1:9">
      <c r="A1141" s="3" t="s">
        <v>1022</v>
      </c>
      <c r="B1141">
        <v>4.46</v>
      </c>
      <c r="C1141" s="4">
        <v>34</v>
      </c>
      <c r="D1141">
        <f t="shared" si="102"/>
        <v>7.623318385650224</v>
      </c>
      <c r="E1141" s="6">
        <f t="shared" si="103"/>
        <v>3.0290260879326272E-5</v>
      </c>
      <c r="F1141" s="7">
        <f t="shared" si="104"/>
        <v>0.99956880922748237</v>
      </c>
      <c r="G1141" s="6">
        <f t="shared" si="105"/>
        <v>4.0491784525601522E-4</v>
      </c>
      <c r="H1141" s="7">
        <f t="shared" si="106"/>
        <v>0.97032660346558841</v>
      </c>
      <c r="I1141">
        <f t="shared" si="107"/>
        <v>6.8869257951931218E-4</v>
      </c>
    </row>
    <row r="1142" spans="1:9">
      <c r="A1142" s="3" t="s">
        <v>45</v>
      </c>
      <c r="B1142">
        <v>8.17</v>
      </c>
      <c r="C1142" s="4">
        <v>61</v>
      </c>
      <c r="D1142">
        <f t="shared" si="102"/>
        <v>7.466340269277846</v>
      </c>
      <c r="E1142" s="6">
        <f t="shared" si="103"/>
        <v>5.4344291577614782E-5</v>
      </c>
      <c r="F1142" s="7">
        <f t="shared" si="104"/>
        <v>0.99962315351905995</v>
      </c>
      <c r="G1142" s="6">
        <f t="shared" si="105"/>
        <v>7.4174412460574978E-4</v>
      </c>
      <c r="H1142" s="7">
        <f t="shared" si="106"/>
        <v>0.97106834759019411</v>
      </c>
      <c r="I1142">
        <f t="shared" si="107"/>
        <v>1.736146099612812E-3</v>
      </c>
    </row>
    <row r="1143" spans="1:9">
      <c r="A1143" s="3" t="s">
        <v>509</v>
      </c>
      <c r="B1143">
        <v>20.56</v>
      </c>
      <c r="C1143" s="4">
        <v>150</v>
      </c>
      <c r="D1143">
        <f t="shared" si="102"/>
        <v>7.2957198443579774</v>
      </c>
      <c r="E1143" s="6">
        <f t="shared" si="103"/>
        <v>1.3363350387938063E-4</v>
      </c>
      <c r="F1143" s="7">
        <f t="shared" si="104"/>
        <v>0.99975678702293935</v>
      </c>
      <c r="G1143" s="6">
        <f t="shared" si="105"/>
        <v>1.8666167933775049E-3</v>
      </c>
      <c r="H1143" s="7">
        <f t="shared" si="106"/>
        <v>0.97293496438357163</v>
      </c>
      <c r="I1143">
        <f t="shared" si="107"/>
        <v>1.2569960722489393E-3</v>
      </c>
    </row>
    <row r="1144" spans="1:9">
      <c r="A1144" s="3" t="s">
        <v>571</v>
      </c>
      <c r="B1144">
        <v>14.88</v>
      </c>
      <c r="C1144" s="4">
        <v>108</v>
      </c>
      <c r="D1144">
        <f t="shared" si="102"/>
        <v>7.258064516129032</v>
      </c>
      <c r="E1144" s="6">
        <f t="shared" si="103"/>
        <v>9.6216122793154051E-5</v>
      </c>
      <c r="F1144" s="7">
        <f t="shared" si="104"/>
        <v>0.99985300314573256</v>
      </c>
      <c r="G1144" s="6">
        <f t="shared" si="105"/>
        <v>1.350936667580607E-3</v>
      </c>
      <c r="H1144" s="7">
        <f t="shared" si="106"/>
        <v>0.9742859010511522</v>
      </c>
      <c r="I1144">
        <f t="shared" si="107"/>
        <v>7.0763173183940875E-4</v>
      </c>
    </row>
    <row r="1145" spans="1:9">
      <c r="A1145" s="3" t="s">
        <v>1104</v>
      </c>
      <c r="B1145">
        <v>8.35</v>
      </c>
      <c r="C1145" s="4">
        <v>58</v>
      </c>
      <c r="D1145">
        <f t="shared" si="102"/>
        <v>6.9461077844311383</v>
      </c>
      <c r="E1145" s="6">
        <f t="shared" si="103"/>
        <v>5.167162150002717E-5</v>
      </c>
      <c r="F1145" s="7">
        <f t="shared" si="104"/>
        <v>0.99990467476723255</v>
      </c>
      <c r="G1145" s="6">
        <f t="shared" si="105"/>
        <v>7.580861004232571E-4</v>
      </c>
      <c r="H1145" s="7">
        <f t="shared" si="106"/>
        <v>0.97504398715157548</v>
      </c>
      <c r="I1145">
        <f t="shared" si="107"/>
        <v>1.2879122915563368E-3</v>
      </c>
    </row>
    <row r="1146" spans="1:9">
      <c r="A1146" s="3" t="s">
        <v>1045</v>
      </c>
      <c r="B1146">
        <v>14.79</v>
      </c>
      <c r="C1146" s="4">
        <v>63</v>
      </c>
      <c r="D1146">
        <f t="shared" si="102"/>
        <v>4.2596348884381339</v>
      </c>
      <c r="E1146" s="6">
        <f t="shared" si="103"/>
        <v>5.6126071629339861E-5</v>
      </c>
      <c r="F1146" s="7">
        <f t="shared" si="104"/>
        <v>0.99996080083886185</v>
      </c>
      <c r="G1146" s="6">
        <f t="shared" si="105"/>
        <v>1.342765679671853E-3</v>
      </c>
      <c r="H1146" s="7">
        <f t="shared" si="106"/>
        <v>0.97638675283124732</v>
      </c>
      <c r="I1146">
        <f t="shared" si="107"/>
        <v>2.3574048007614756E-2</v>
      </c>
    </row>
    <row r="1147" spans="1:9">
      <c r="A1147" s="3" t="s">
        <v>945</v>
      </c>
      <c r="B1147">
        <v>260.08999999999997</v>
      </c>
      <c r="C1147" s="4">
        <v>44</v>
      </c>
      <c r="D1147">
        <f t="shared" si="102"/>
        <v>0.16917220961974702</v>
      </c>
      <c r="E1147" s="6">
        <f t="shared" si="103"/>
        <v>3.9199161137951651E-5</v>
      </c>
      <c r="F1147" s="7">
        <f t="shared" si="104"/>
        <v>0.99999999999999978</v>
      </c>
      <c r="G1147" s="6">
        <f t="shared" si="105"/>
        <v>2.3613247168752686E-2</v>
      </c>
      <c r="H1147" s="7">
        <f t="shared" si="106"/>
        <v>1</v>
      </c>
      <c r="I1147">
        <f t="shared" si="107"/>
        <v>0</v>
      </c>
    </row>
    <row r="1148" spans="1:9">
      <c r="C1148" s="5"/>
    </row>
  </sheetData>
  <sortState ref="A2:D1149">
    <sortCondition descending="1" ref="D1"/>
  </sortState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J1147"/>
  <sheetViews>
    <sheetView tabSelected="1" workbookViewId="0">
      <selection activeCell="O12" sqref="O12"/>
    </sheetView>
  </sheetViews>
  <sheetFormatPr defaultRowHeight="15"/>
  <cols>
    <col min="6" max="6" width="12.140625" customWidth="1"/>
    <col min="10" max="10" width="12.7109375" customWidth="1"/>
  </cols>
  <sheetData>
    <row r="1" spans="1:10">
      <c r="A1" s="16" t="s">
        <v>0</v>
      </c>
      <c r="B1" s="17" t="s">
        <v>1108</v>
      </c>
      <c r="C1" s="18" t="s">
        <v>1</v>
      </c>
      <c r="D1" s="17" t="s">
        <v>1109</v>
      </c>
      <c r="E1" s="14" t="s">
        <v>1110</v>
      </c>
      <c r="F1" s="14" t="s">
        <v>1111</v>
      </c>
      <c r="G1" s="14" t="s">
        <v>1112</v>
      </c>
      <c r="H1" s="14" t="s">
        <v>1113</v>
      </c>
      <c r="I1" s="15" t="s">
        <v>1114</v>
      </c>
      <c r="J1" s="2"/>
    </row>
    <row r="2" spans="1:10">
      <c r="A2" s="9" t="s">
        <v>249</v>
      </c>
      <c r="B2">
        <v>36.97</v>
      </c>
      <c r="C2" s="9">
        <v>70665</v>
      </c>
      <c r="D2">
        <f t="shared" ref="D2:D65" si="0">C2/B2</f>
        <v>1911.4146605355695</v>
      </c>
      <c r="E2" s="6">
        <f t="shared" ref="E2:E65" si="1">C2/1264981</f>
        <v>5.586249912054015E-2</v>
      </c>
      <c r="F2" s="7">
        <f>E2</f>
        <v>5.586249912054015E-2</v>
      </c>
      <c r="G2" s="6">
        <f t="shared" ref="G2:G65" si="2">B2/11014.58</f>
        <v>3.3564602554069243E-3</v>
      </c>
      <c r="H2" s="7">
        <f>G2</f>
        <v>3.3564602554069243E-3</v>
      </c>
      <c r="I2">
        <f t="shared" ref="I2:I65" si="3">F2*H3-F3*H2</f>
        <v>3.0238988824095932E-5</v>
      </c>
      <c r="J2" s="8" t="s">
        <v>1128</v>
      </c>
    </row>
    <row r="3" spans="1:10">
      <c r="A3" s="9" t="s">
        <v>599</v>
      </c>
      <c r="B3">
        <v>28.95</v>
      </c>
      <c r="C3" s="9">
        <v>43939</v>
      </c>
      <c r="D3">
        <f t="shared" si="0"/>
        <v>1517.7547495682211</v>
      </c>
      <c r="E3" s="6">
        <f t="shared" si="1"/>
        <v>3.4734909061875235E-2</v>
      </c>
      <c r="F3" s="7">
        <f t="shared" ref="F3:F66" si="4">F2+E3</f>
        <v>9.0597408182415379E-2</v>
      </c>
      <c r="G3" s="6">
        <f t="shared" si="2"/>
        <v>2.6283344439824306E-3</v>
      </c>
      <c r="H3" s="7">
        <f t="shared" ref="H3:H66" si="5">H2+G3</f>
        <v>5.9847946993893553E-3</v>
      </c>
      <c r="I3">
        <f t="shared" si="3"/>
        <v>1.1362452047666035E-4</v>
      </c>
      <c r="J3" s="2"/>
    </row>
    <row r="4" spans="1:10">
      <c r="A4" s="9" t="s">
        <v>940</v>
      </c>
      <c r="B4">
        <v>33.409999999999997</v>
      </c>
      <c r="C4" s="9">
        <v>34068</v>
      </c>
      <c r="D4">
        <f t="shared" si="0"/>
        <v>1019.6947021849746</v>
      </c>
      <c r="E4" s="6">
        <f t="shared" si="1"/>
        <v>2.6931629803135383E-2</v>
      </c>
      <c r="F4" s="7">
        <f t="shared" si="4"/>
        <v>0.11752903798555075</v>
      </c>
      <c r="G4" s="6">
        <f t="shared" si="2"/>
        <v>3.0332522892384454E-3</v>
      </c>
      <c r="H4" s="7">
        <f t="shared" si="5"/>
        <v>9.0180469886278012E-3</v>
      </c>
      <c r="I4">
        <f t="shared" si="3"/>
        <v>1.5308920708905958E-4</v>
      </c>
      <c r="J4" s="2"/>
    </row>
    <row r="5" spans="1:10">
      <c r="A5" s="9" t="s">
        <v>344</v>
      </c>
      <c r="B5">
        <v>35.01</v>
      </c>
      <c r="C5" s="9">
        <v>30927</v>
      </c>
      <c r="D5">
        <f t="shared" si="0"/>
        <v>883.37617823479013</v>
      </c>
      <c r="E5" s="6">
        <f t="shared" si="1"/>
        <v>2.4448588555875544E-2</v>
      </c>
      <c r="F5" s="7">
        <f t="shared" si="4"/>
        <v>0.14197762654142629</v>
      </c>
      <c r="G5" s="6">
        <f t="shared" si="2"/>
        <v>3.1785142965051775E-3</v>
      </c>
      <c r="H5" s="7">
        <f t="shared" si="5"/>
        <v>1.2196561285132978E-2</v>
      </c>
      <c r="I5">
        <f t="shared" si="3"/>
        <v>2.2069367073365644E-4</v>
      </c>
      <c r="J5" s="2"/>
    </row>
    <row r="6" spans="1:10">
      <c r="A6" s="9" t="s">
        <v>445</v>
      </c>
      <c r="B6">
        <v>33.049999999999997</v>
      </c>
      <c r="C6" s="9">
        <v>21295</v>
      </c>
      <c r="D6">
        <f t="shared" si="0"/>
        <v>644.32677760968238</v>
      </c>
      <c r="E6" s="6">
        <f t="shared" si="1"/>
        <v>1.6834244941228368E-2</v>
      </c>
      <c r="F6" s="7">
        <f t="shared" si="4"/>
        <v>0.15881187148265466</v>
      </c>
      <c r="G6" s="6">
        <f t="shared" si="2"/>
        <v>3.0005683376034308E-3</v>
      </c>
      <c r="H6" s="7">
        <f t="shared" si="5"/>
        <v>1.5197129622736408E-2</v>
      </c>
      <c r="I6">
        <f t="shared" si="3"/>
        <v>1.2906195183468331E-4</v>
      </c>
      <c r="J6" s="4"/>
    </row>
    <row r="7" spans="1:10">
      <c r="A7" s="9" t="s">
        <v>520</v>
      </c>
      <c r="B7">
        <v>24.97</v>
      </c>
      <c r="C7" s="9">
        <v>19225</v>
      </c>
      <c r="D7">
        <f t="shared" si="0"/>
        <v>769.92390869042856</v>
      </c>
      <c r="E7" s="6">
        <f t="shared" si="1"/>
        <v>1.5197856726701825E-2</v>
      </c>
      <c r="F7" s="7">
        <f t="shared" si="4"/>
        <v>0.17400972820935648</v>
      </c>
      <c r="G7" s="6">
        <f t="shared" si="2"/>
        <v>2.2669952009064347E-3</v>
      </c>
      <c r="H7" s="7">
        <f t="shared" si="5"/>
        <v>1.7464124823642842E-2</v>
      </c>
      <c r="I7">
        <f t="shared" si="3"/>
        <v>2.3501440947547433E-4</v>
      </c>
      <c r="J7" s="4"/>
    </row>
    <row r="8" spans="1:10">
      <c r="A8" s="9" t="s">
        <v>167</v>
      </c>
      <c r="B8">
        <v>31.3</v>
      </c>
      <c r="C8" s="9">
        <v>18794</v>
      </c>
      <c r="D8">
        <f t="shared" si="0"/>
        <v>600.44728434504793</v>
      </c>
      <c r="E8" s="6">
        <f t="shared" si="1"/>
        <v>1.4857140146769003E-2</v>
      </c>
      <c r="F8" s="7">
        <f t="shared" si="4"/>
        <v>0.18886686835612548</v>
      </c>
      <c r="G8" s="6">
        <f t="shared" si="2"/>
        <v>2.8416880171554431E-3</v>
      </c>
      <c r="H8" s="7">
        <f t="shared" si="5"/>
        <v>2.0305812840798285E-2</v>
      </c>
      <c r="I8">
        <f t="shared" si="3"/>
        <v>8.8697123904105286E-5</v>
      </c>
      <c r="J8" s="2"/>
    </row>
    <row r="9" spans="1:10">
      <c r="A9" s="9" t="s">
        <v>563</v>
      </c>
      <c r="B9">
        <v>21.9</v>
      </c>
      <c r="C9" s="9">
        <v>17868</v>
      </c>
      <c r="D9">
        <f t="shared" si="0"/>
        <v>815.89041095890411</v>
      </c>
      <c r="E9" s="6">
        <f t="shared" si="1"/>
        <v>1.4125113341623313E-2</v>
      </c>
      <c r="F9" s="7">
        <f t="shared" si="4"/>
        <v>0.20299198169774879</v>
      </c>
      <c r="G9" s="6">
        <f t="shared" si="2"/>
        <v>1.988273724463393E-3</v>
      </c>
      <c r="H9" s="7">
        <f t="shared" si="5"/>
        <v>2.2294086565261679E-2</v>
      </c>
      <c r="I9">
        <f t="shared" si="3"/>
        <v>1.1259860434218241E-4</v>
      </c>
      <c r="J9" s="2"/>
    </row>
    <row r="10" spans="1:10">
      <c r="A10" s="9" t="s">
        <v>794</v>
      </c>
      <c r="B10">
        <v>22.67</v>
      </c>
      <c r="C10" s="9">
        <v>17317</v>
      </c>
      <c r="D10">
        <f t="shared" si="0"/>
        <v>763.87295985884418</v>
      </c>
      <c r="E10" s="6">
        <f t="shared" si="1"/>
        <v>1.3689533676790402E-2</v>
      </c>
      <c r="F10" s="7">
        <f t="shared" si="4"/>
        <v>0.2166815153745392</v>
      </c>
      <c r="G10" s="6">
        <f t="shared" si="2"/>
        <v>2.0581810654605082E-3</v>
      </c>
      <c r="H10" s="7">
        <f t="shared" si="5"/>
        <v>2.4352267630722187E-2</v>
      </c>
      <c r="I10">
        <f t="shared" si="3"/>
        <v>4.3194060455008058E-5</v>
      </c>
      <c r="J10" s="2"/>
    </row>
    <row r="11" spans="1:10">
      <c r="A11" s="9" t="s">
        <v>1041</v>
      </c>
      <c r="B11">
        <v>18.5</v>
      </c>
      <c r="C11" s="9">
        <v>16661</v>
      </c>
      <c r="D11">
        <f t="shared" si="0"/>
        <v>900.59459459459458</v>
      </c>
      <c r="E11" s="6">
        <f t="shared" si="1"/>
        <v>1.3170948812669914E-2</v>
      </c>
      <c r="F11" s="7">
        <f t="shared" si="4"/>
        <v>0.22985246418720912</v>
      </c>
      <c r="G11" s="6">
        <f t="shared" si="2"/>
        <v>1.6795919590215879E-3</v>
      </c>
      <c r="H11" s="7">
        <f t="shared" si="5"/>
        <v>2.6031859589743776E-2</v>
      </c>
      <c r="I11">
        <f t="shared" si="3"/>
        <v>7.9996426254171429E-5</v>
      </c>
      <c r="J11" s="2"/>
    </row>
    <row r="12" spans="1:10">
      <c r="A12" s="9" t="s">
        <v>577</v>
      </c>
      <c r="B12">
        <v>20.02</v>
      </c>
      <c r="C12" s="9">
        <v>16414</v>
      </c>
      <c r="D12">
        <f t="shared" si="0"/>
        <v>819.88011988011988</v>
      </c>
      <c r="E12" s="6">
        <f t="shared" si="1"/>
        <v>1.2975688962917229E-2</v>
      </c>
      <c r="F12" s="7">
        <f t="shared" si="4"/>
        <v>0.24282815315012635</v>
      </c>
      <c r="G12" s="6">
        <f t="shared" si="2"/>
        <v>1.817590865924983E-3</v>
      </c>
      <c r="H12" s="7">
        <f t="shared" si="5"/>
        <v>2.7849450455668757E-2</v>
      </c>
      <c r="I12">
        <f t="shared" si="3"/>
        <v>6.7349640256702138E-4</v>
      </c>
      <c r="J12" s="2"/>
    </row>
    <row r="13" spans="1:10">
      <c r="A13" s="9" t="s">
        <v>21</v>
      </c>
      <c r="B13">
        <v>46.87</v>
      </c>
      <c r="C13" s="9">
        <v>16343</v>
      </c>
      <c r="D13">
        <f t="shared" si="0"/>
        <v>348.6878600384041</v>
      </c>
      <c r="E13" s="6">
        <f t="shared" si="1"/>
        <v>1.2919561637684677E-2</v>
      </c>
      <c r="F13" s="7">
        <f t="shared" si="4"/>
        <v>0.255747714787811</v>
      </c>
      <c r="G13" s="6">
        <f t="shared" si="2"/>
        <v>4.2552689253698281E-3</v>
      </c>
      <c r="H13" s="7">
        <f t="shared" si="5"/>
        <v>3.2104719381038586E-2</v>
      </c>
      <c r="I13">
        <f t="shared" si="3"/>
        <v>4.323429332434639E-4</v>
      </c>
      <c r="J13" s="4"/>
    </row>
    <row r="14" spans="1:10">
      <c r="A14" s="9" t="s">
        <v>315</v>
      </c>
      <c r="B14">
        <v>35.11</v>
      </c>
      <c r="C14" s="9">
        <v>15086</v>
      </c>
      <c r="D14">
        <f t="shared" si="0"/>
        <v>429.67815437197379</v>
      </c>
      <c r="E14" s="6">
        <f t="shared" si="1"/>
        <v>1.1925870823356241E-2</v>
      </c>
      <c r="F14" s="7">
        <f t="shared" si="4"/>
        <v>0.26767358561116722</v>
      </c>
      <c r="G14" s="6">
        <f t="shared" si="2"/>
        <v>3.1875931719593485E-3</v>
      </c>
      <c r="H14" s="7">
        <f t="shared" si="5"/>
        <v>3.5292312552997931E-2</v>
      </c>
      <c r="I14">
        <f t="shared" si="3"/>
        <v>9.1191951662310602E-5</v>
      </c>
      <c r="J14" s="4"/>
    </row>
    <row r="15" spans="1:10">
      <c r="A15" s="9" t="s">
        <v>712</v>
      </c>
      <c r="B15">
        <v>20.53</v>
      </c>
      <c r="C15" s="9">
        <v>14614</v>
      </c>
      <c r="D15">
        <f t="shared" si="0"/>
        <v>711.83633706770581</v>
      </c>
      <c r="E15" s="6">
        <f t="shared" si="1"/>
        <v>1.1552742689415888E-2</v>
      </c>
      <c r="F15" s="7">
        <f t="shared" si="4"/>
        <v>0.27922632830058308</v>
      </c>
      <c r="G15" s="6">
        <f t="shared" si="2"/>
        <v>1.8638931307412539E-3</v>
      </c>
      <c r="H15" s="7">
        <f t="shared" si="5"/>
        <v>3.7156205683739188E-2</v>
      </c>
      <c r="I15">
        <f t="shared" si="3"/>
        <v>4.4215454165037749E-4</v>
      </c>
      <c r="J15" s="2"/>
    </row>
    <row r="16" spans="1:10">
      <c r="A16" s="9" t="s">
        <v>764</v>
      </c>
      <c r="B16">
        <v>33.700000000000003</v>
      </c>
      <c r="C16" s="9">
        <v>14032</v>
      </c>
      <c r="D16">
        <f t="shared" si="0"/>
        <v>416.37982195845694</v>
      </c>
      <c r="E16" s="6">
        <f t="shared" si="1"/>
        <v>1.1092656727650455E-2</v>
      </c>
      <c r="F16" s="7">
        <f t="shared" si="4"/>
        <v>0.29031898502823356</v>
      </c>
      <c r="G16" s="6">
        <f t="shared" si="2"/>
        <v>3.0595810280555414E-3</v>
      </c>
      <c r="H16" s="7">
        <f t="shared" si="5"/>
        <v>4.0215786711794731E-2</v>
      </c>
      <c r="I16">
        <f t="shared" si="3"/>
        <v>2.4047779132129084E-4</v>
      </c>
      <c r="J16" s="2"/>
    </row>
    <row r="17" spans="1:10">
      <c r="A17" s="9" t="s">
        <v>842</v>
      </c>
      <c r="B17">
        <v>25.8</v>
      </c>
      <c r="C17" s="9">
        <v>13826</v>
      </c>
      <c r="D17">
        <f t="shared" si="0"/>
        <v>535.89147286821708</v>
      </c>
      <c r="E17" s="6">
        <f t="shared" si="1"/>
        <v>1.0929808431905301E-2</v>
      </c>
      <c r="F17" s="7">
        <f t="shared" si="4"/>
        <v>0.30124879346013883</v>
      </c>
      <c r="G17" s="6">
        <f t="shared" si="2"/>
        <v>2.3423498671760524E-3</v>
      </c>
      <c r="H17" s="7">
        <f t="shared" si="5"/>
        <v>4.2558136578970784E-2</v>
      </c>
      <c r="I17">
        <f t="shared" si="3"/>
        <v>7.3114480749698028E-4</v>
      </c>
      <c r="J17" s="2"/>
    </row>
    <row r="18" spans="1:10">
      <c r="A18" s="9" t="s">
        <v>153</v>
      </c>
      <c r="B18">
        <v>41.44</v>
      </c>
      <c r="C18" s="9">
        <v>11956</v>
      </c>
      <c r="D18">
        <f t="shared" si="0"/>
        <v>288.51351351351354</v>
      </c>
      <c r="E18" s="6">
        <f t="shared" si="1"/>
        <v>9.451525358878908E-3</v>
      </c>
      <c r="F18" s="7">
        <f t="shared" si="4"/>
        <v>0.31070031881901772</v>
      </c>
      <c r="G18" s="6">
        <f t="shared" si="2"/>
        <v>3.7622859882083565E-3</v>
      </c>
      <c r="H18" s="7">
        <f t="shared" si="5"/>
        <v>4.6320422567179144E-2</v>
      </c>
      <c r="I18">
        <f t="shared" si="3"/>
        <v>2.2496851088862901E-5</v>
      </c>
      <c r="J18" s="2"/>
    </row>
    <row r="19" spans="1:10">
      <c r="A19" s="9" t="s">
        <v>797</v>
      </c>
      <c r="B19">
        <v>15.87</v>
      </c>
      <c r="C19" s="9">
        <v>11611</v>
      </c>
      <c r="D19">
        <f t="shared" si="0"/>
        <v>731.63201008191561</v>
      </c>
      <c r="E19" s="6">
        <f t="shared" si="1"/>
        <v>9.1787939897911511E-3</v>
      </c>
      <c r="F19" s="7">
        <f t="shared" si="4"/>
        <v>0.31987911280880887</v>
      </c>
      <c r="G19" s="6">
        <f t="shared" si="2"/>
        <v>1.4408175345768971E-3</v>
      </c>
      <c r="H19" s="7">
        <f t="shared" si="5"/>
        <v>4.7761240101756045E-2</v>
      </c>
      <c r="I19">
        <f t="shared" si="3"/>
        <v>3.852077842850278E-4</v>
      </c>
      <c r="J19" s="2"/>
    </row>
    <row r="20" spans="1:10">
      <c r="A20" s="9" t="s">
        <v>453</v>
      </c>
      <c r="B20">
        <v>26.46</v>
      </c>
      <c r="C20" s="9">
        <v>10150</v>
      </c>
      <c r="D20">
        <f t="shared" si="0"/>
        <v>383.59788359788359</v>
      </c>
      <c r="E20" s="6">
        <f t="shared" si="1"/>
        <v>8.0238359311325617E-3</v>
      </c>
      <c r="F20" s="7">
        <f t="shared" si="4"/>
        <v>0.32790294873994141</v>
      </c>
      <c r="G20" s="6">
        <f t="shared" si="2"/>
        <v>2.4022704451735792E-3</v>
      </c>
      <c r="H20" s="7">
        <f t="shared" si="5"/>
        <v>5.0163510546929621E-2</v>
      </c>
      <c r="I20">
        <f t="shared" si="3"/>
        <v>4.6508692549608599E-4</v>
      </c>
      <c r="J20" s="2"/>
    </row>
    <row r="21" spans="1:10">
      <c r="A21" s="9" t="s">
        <v>751</v>
      </c>
      <c r="B21">
        <v>28.32</v>
      </c>
      <c r="C21" s="9">
        <v>9532</v>
      </c>
      <c r="D21">
        <f t="shared" si="0"/>
        <v>336.58192090395482</v>
      </c>
      <c r="E21" s="6">
        <f t="shared" si="1"/>
        <v>7.5352910438971016E-3</v>
      </c>
      <c r="F21" s="7">
        <f t="shared" si="4"/>
        <v>0.33543823978383852</v>
      </c>
      <c r="G21" s="6">
        <f t="shared" si="2"/>
        <v>2.5711375286211549E-3</v>
      </c>
      <c r="H21" s="7">
        <f t="shared" si="5"/>
        <v>5.2734648075550776E-2</v>
      </c>
      <c r="I21">
        <f t="shared" si="3"/>
        <v>6.6388393528669584E-4</v>
      </c>
      <c r="J21" s="2"/>
    </row>
    <row r="22" spans="1:10">
      <c r="A22" s="9" t="s">
        <v>747</v>
      </c>
      <c r="B22">
        <v>33.65</v>
      </c>
      <c r="C22" s="9">
        <v>8657</v>
      </c>
      <c r="D22">
        <f t="shared" si="0"/>
        <v>257.26597325408619</v>
      </c>
      <c r="E22" s="6">
        <f t="shared" si="1"/>
        <v>6.84358104983395E-3</v>
      </c>
      <c r="F22" s="7">
        <f t="shared" si="4"/>
        <v>0.34228182083367248</v>
      </c>
      <c r="G22" s="6">
        <f t="shared" si="2"/>
        <v>3.0550415903284555E-3</v>
      </c>
      <c r="H22" s="7">
        <f t="shared" si="5"/>
        <v>5.578968966587923E-2</v>
      </c>
      <c r="I22">
        <f t="shared" si="3"/>
        <v>1.2798731980414035E-3</v>
      </c>
      <c r="J22" s="2"/>
    </row>
    <row r="23" spans="1:10">
      <c r="A23" s="9" t="s">
        <v>952</v>
      </c>
      <c r="B23">
        <v>53.41</v>
      </c>
      <c r="C23" s="9">
        <v>8613</v>
      </c>
      <c r="D23">
        <f t="shared" si="0"/>
        <v>161.26193596704738</v>
      </c>
      <c r="E23" s="6">
        <f t="shared" si="1"/>
        <v>6.8087979187039169E-3</v>
      </c>
      <c r="F23" s="7">
        <f t="shared" si="4"/>
        <v>0.3490906187523764</v>
      </c>
      <c r="G23" s="6">
        <f t="shared" si="2"/>
        <v>4.8490273800725946E-3</v>
      </c>
      <c r="H23" s="7">
        <f t="shared" si="5"/>
        <v>6.0638717045951827E-2</v>
      </c>
      <c r="I23">
        <f t="shared" si="3"/>
        <v>6.8350211522265683E-4</v>
      </c>
      <c r="J23" s="4"/>
    </row>
    <row r="24" spans="1:10">
      <c r="A24" s="9" t="s">
        <v>661</v>
      </c>
      <c r="B24">
        <v>34.33</v>
      </c>
      <c r="C24" s="9">
        <v>8439</v>
      </c>
      <c r="D24">
        <f t="shared" si="0"/>
        <v>245.81998252257503</v>
      </c>
      <c r="E24" s="6">
        <f t="shared" si="1"/>
        <v>6.6712464455987875E-3</v>
      </c>
      <c r="F24" s="7">
        <f t="shared" si="4"/>
        <v>0.3557618651979752</v>
      </c>
      <c r="G24" s="6">
        <f t="shared" si="2"/>
        <v>3.1167779434168163E-3</v>
      </c>
      <c r="H24" s="7">
        <f t="shared" si="5"/>
        <v>6.3755494989368638E-2</v>
      </c>
      <c r="I24">
        <f t="shared" si="3"/>
        <v>-1.1391529287573324E-4</v>
      </c>
      <c r="J24" s="4"/>
    </row>
    <row r="25" spans="1:10">
      <c r="A25" s="9" t="s">
        <v>917</v>
      </c>
      <c r="B25">
        <v>8.44</v>
      </c>
      <c r="C25" s="9">
        <v>7669</v>
      </c>
      <c r="D25">
        <f t="shared" si="0"/>
        <v>908.64928909952607</v>
      </c>
      <c r="E25" s="6">
        <f t="shared" si="1"/>
        <v>6.0625416508232142E-3</v>
      </c>
      <c r="F25" s="7">
        <f t="shared" si="4"/>
        <v>0.36182440684879841</v>
      </c>
      <c r="G25" s="6">
        <f t="shared" si="2"/>
        <v>7.6625708833201077E-4</v>
      </c>
      <c r="H25" s="7">
        <f t="shared" si="5"/>
        <v>6.4521752077700653E-2</v>
      </c>
      <c r="I25">
        <f t="shared" si="3"/>
        <v>8.1127370981119024E-4</v>
      </c>
      <c r="J25" s="2"/>
    </row>
    <row r="26" spans="1:10">
      <c r="A26" s="9" t="s">
        <v>1015</v>
      </c>
      <c r="B26">
        <v>36.46</v>
      </c>
      <c r="C26" s="9">
        <v>7576</v>
      </c>
      <c r="D26">
        <f t="shared" si="0"/>
        <v>207.78935820076796</v>
      </c>
      <c r="E26" s="6">
        <f t="shared" si="1"/>
        <v>5.9890227600256449E-3</v>
      </c>
      <c r="F26" s="7">
        <f t="shared" si="4"/>
        <v>0.36781342960882407</v>
      </c>
      <c r="G26" s="6">
        <f t="shared" si="2"/>
        <v>3.3101579905906535E-3</v>
      </c>
      <c r="H26" s="7">
        <f t="shared" si="5"/>
        <v>6.7831910068291312E-2</v>
      </c>
      <c r="I26">
        <f t="shared" si="3"/>
        <v>8.4795667978670997E-5</v>
      </c>
      <c r="J26" s="2"/>
    </row>
    <row r="27" spans="1:10">
      <c r="A27" s="9" t="s">
        <v>884</v>
      </c>
      <c r="B27">
        <v>14.48</v>
      </c>
      <c r="C27" s="9">
        <v>7436</v>
      </c>
      <c r="D27">
        <f t="shared" si="0"/>
        <v>513.53591160220992</v>
      </c>
      <c r="E27" s="6">
        <f t="shared" si="1"/>
        <v>5.8783491609755399E-3</v>
      </c>
      <c r="F27" s="7">
        <f t="shared" si="4"/>
        <v>0.37369177876979959</v>
      </c>
      <c r="G27" s="6">
        <f t="shared" si="2"/>
        <v>1.3146211657639238E-3</v>
      </c>
      <c r="H27" s="7">
        <f t="shared" si="5"/>
        <v>6.9146531234055231E-2</v>
      </c>
      <c r="I27">
        <f t="shared" si="3"/>
        <v>7.9987538655194521E-4</v>
      </c>
      <c r="J27" s="2"/>
    </row>
    <row r="28" spans="1:10">
      <c r="A28" s="9" t="s">
        <v>602</v>
      </c>
      <c r="B28">
        <v>35.47</v>
      </c>
      <c r="C28" s="9">
        <v>7382</v>
      </c>
      <c r="D28">
        <f t="shared" si="0"/>
        <v>208.11953763744009</v>
      </c>
      <c r="E28" s="6">
        <f t="shared" si="1"/>
        <v>5.8356607727704998E-3</v>
      </c>
      <c r="F28" s="7">
        <f t="shared" si="4"/>
        <v>0.37952743954257007</v>
      </c>
      <c r="G28" s="6">
        <f t="shared" si="2"/>
        <v>3.2202771235943632E-3</v>
      </c>
      <c r="H28" s="7">
        <f t="shared" si="5"/>
        <v>7.2366808357649595E-2</v>
      </c>
      <c r="I28">
        <f t="shared" si="3"/>
        <v>1.2329688913914963E-4</v>
      </c>
      <c r="J28" s="2"/>
    </row>
    <row r="29" spans="1:10">
      <c r="A29" s="9" t="s">
        <v>195</v>
      </c>
      <c r="B29">
        <v>15.26</v>
      </c>
      <c r="C29" s="9">
        <v>7036</v>
      </c>
      <c r="D29">
        <f t="shared" si="0"/>
        <v>461.07470511140235</v>
      </c>
      <c r="E29" s="6">
        <f t="shared" si="1"/>
        <v>5.5621388779752423E-3</v>
      </c>
      <c r="F29" s="7">
        <f t="shared" si="4"/>
        <v>0.38508957842054531</v>
      </c>
      <c r="G29" s="6">
        <f t="shared" si="2"/>
        <v>1.3854363943064556E-3</v>
      </c>
      <c r="H29" s="7">
        <f t="shared" si="5"/>
        <v>7.3752244751956048E-2</v>
      </c>
      <c r="I29">
        <f t="shared" si="3"/>
        <v>2.9135376516056452E-4</v>
      </c>
      <c r="J29" s="4"/>
    </row>
    <row r="30" spans="1:10">
      <c r="A30" s="9" t="s">
        <v>355</v>
      </c>
      <c r="B30">
        <v>19.71</v>
      </c>
      <c r="C30" s="9">
        <v>6822</v>
      </c>
      <c r="D30">
        <f t="shared" si="0"/>
        <v>346.11872146118719</v>
      </c>
      <c r="E30" s="6">
        <f t="shared" si="1"/>
        <v>5.3929663765700832E-3</v>
      </c>
      <c r="F30" s="7">
        <f t="shared" si="4"/>
        <v>0.39048254479711542</v>
      </c>
      <c r="G30" s="6">
        <f t="shared" si="2"/>
        <v>1.7894463520170538E-3</v>
      </c>
      <c r="H30" s="7">
        <f t="shared" si="5"/>
        <v>7.5541691103973102E-2</v>
      </c>
      <c r="I30">
        <f t="shared" si="3"/>
        <v>-6.262206631368894E-5</v>
      </c>
      <c r="J30" s="2"/>
    </row>
    <row r="31" spans="1:10">
      <c r="A31" s="9" t="s">
        <v>179</v>
      </c>
      <c r="B31">
        <v>9.5500000000000007</v>
      </c>
      <c r="C31" s="9">
        <v>6718</v>
      </c>
      <c r="D31">
        <f t="shared" si="0"/>
        <v>703.45549738219893</v>
      </c>
      <c r="E31" s="6">
        <f t="shared" si="1"/>
        <v>5.3107517029900055E-3</v>
      </c>
      <c r="F31" s="7">
        <f t="shared" si="4"/>
        <v>0.39579329650010542</v>
      </c>
      <c r="G31" s="6">
        <f t="shared" si="2"/>
        <v>8.6703260587330617E-4</v>
      </c>
      <c r="H31" s="7">
        <f t="shared" si="5"/>
        <v>7.6408723709846402E-2</v>
      </c>
      <c r="I31">
        <f t="shared" si="3"/>
        <v>2.3083572789785178E-4</v>
      </c>
      <c r="J31" s="4"/>
    </row>
    <row r="32" spans="1:10">
      <c r="A32" s="9" t="s">
        <v>890</v>
      </c>
      <c r="B32">
        <v>17.52</v>
      </c>
      <c r="C32" s="9">
        <v>6601</v>
      </c>
      <c r="D32">
        <f t="shared" si="0"/>
        <v>376.76940639269407</v>
      </c>
      <c r="E32" s="6">
        <f t="shared" si="1"/>
        <v>5.218260195212418E-3</v>
      </c>
      <c r="F32" s="7">
        <f t="shared" si="4"/>
        <v>0.40101155669531785</v>
      </c>
      <c r="G32" s="6">
        <f t="shared" si="2"/>
        <v>1.5906189795707145E-3</v>
      </c>
      <c r="H32" s="7">
        <f t="shared" si="5"/>
        <v>7.799934268941712E-2</v>
      </c>
      <c r="I32">
        <f t="shared" si="3"/>
        <v>-6.348173892353759E-5</v>
      </c>
      <c r="J32" s="2"/>
    </row>
    <row r="33" spans="1:10">
      <c r="A33" s="9" t="s">
        <v>873</v>
      </c>
      <c r="B33">
        <v>9.06</v>
      </c>
      <c r="C33" s="9">
        <v>6379</v>
      </c>
      <c r="D33">
        <f t="shared" si="0"/>
        <v>704.083885209713</v>
      </c>
      <c r="E33" s="6">
        <f t="shared" si="1"/>
        <v>5.0427634881472531E-3</v>
      </c>
      <c r="F33" s="7">
        <f t="shared" si="4"/>
        <v>0.4060543201834651</v>
      </c>
      <c r="G33" s="6">
        <f t="shared" si="2"/>
        <v>8.2254611614786949E-4</v>
      </c>
      <c r="H33" s="7">
        <f t="shared" si="5"/>
        <v>7.8821888805564982E-2</v>
      </c>
      <c r="I33">
        <f t="shared" si="3"/>
        <v>3.4472070548664802E-5</v>
      </c>
      <c r="J33" s="2"/>
    </row>
    <row r="34" spans="1:10">
      <c r="A34" s="9" t="s">
        <v>855</v>
      </c>
      <c r="B34">
        <v>10.97</v>
      </c>
      <c r="C34" s="9">
        <v>5937</v>
      </c>
      <c r="D34">
        <f t="shared" si="0"/>
        <v>541.20328167730167</v>
      </c>
      <c r="E34" s="6">
        <f t="shared" si="1"/>
        <v>4.6933511254319236E-3</v>
      </c>
      <c r="F34" s="7">
        <f t="shared" si="4"/>
        <v>0.410747671308897</v>
      </c>
      <c r="G34" s="6">
        <f t="shared" si="2"/>
        <v>9.9595263732253072E-4</v>
      </c>
      <c r="H34" s="7">
        <f t="shared" si="5"/>
        <v>7.9817841442887519E-2</v>
      </c>
      <c r="I34">
        <f t="shared" si="3"/>
        <v>-1.6485762962627215E-5</v>
      </c>
      <c r="J34" s="2"/>
    </row>
    <row r="35" spans="1:10">
      <c r="A35" s="9" t="s">
        <v>319</v>
      </c>
      <c r="B35">
        <v>9.48</v>
      </c>
      <c r="C35" s="9">
        <v>5864</v>
      </c>
      <c r="D35">
        <f t="shared" si="0"/>
        <v>618.56540084388178</v>
      </c>
      <c r="E35" s="6">
        <f t="shared" si="1"/>
        <v>4.6356427487843693E-3</v>
      </c>
      <c r="F35" s="7">
        <f t="shared" si="4"/>
        <v>0.41538331405768136</v>
      </c>
      <c r="G35" s="6">
        <f t="shared" si="2"/>
        <v>8.6067739305538665E-4</v>
      </c>
      <c r="H35" s="7">
        <f t="shared" si="5"/>
        <v>8.0678518835942903E-2</v>
      </c>
      <c r="I35">
        <f t="shared" si="3"/>
        <v>6.7687327390722474E-5</v>
      </c>
      <c r="J35" s="2"/>
    </row>
    <row r="36" spans="1:10">
      <c r="A36" s="9" t="s">
        <v>830</v>
      </c>
      <c r="B36">
        <v>11.23</v>
      </c>
      <c r="C36" s="9">
        <v>5579</v>
      </c>
      <c r="D36">
        <f t="shared" si="0"/>
        <v>496.79430097951911</v>
      </c>
      <c r="E36" s="6">
        <f t="shared" si="1"/>
        <v>4.410342922146657E-3</v>
      </c>
      <c r="F36" s="7">
        <f t="shared" si="4"/>
        <v>0.41979365697982801</v>
      </c>
      <c r="G36" s="6">
        <f t="shared" si="2"/>
        <v>1.0195577135033746E-3</v>
      </c>
      <c r="H36" s="7">
        <f t="shared" si="5"/>
        <v>8.1698076549446275E-2</v>
      </c>
      <c r="I36">
        <f t="shared" si="3"/>
        <v>4.5732591561731262E-4</v>
      </c>
      <c r="J36" s="2"/>
    </row>
    <row r="37" spans="1:10">
      <c r="A37" s="9" t="s">
        <v>149</v>
      </c>
      <c r="B37">
        <v>21.35</v>
      </c>
      <c r="C37" s="9">
        <v>5518</v>
      </c>
      <c r="D37">
        <f t="shared" si="0"/>
        <v>258.45433255269319</v>
      </c>
      <c r="E37" s="6">
        <f t="shared" si="1"/>
        <v>4.3621208539891109E-3</v>
      </c>
      <c r="F37" s="7">
        <f t="shared" si="4"/>
        <v>0.42415577783381714</v>
      </c>
      <c r="G37" s="6">
        <f t="shared" si="2"/>
        <v>1.9383399094654542E-3</v>
      </c>
      <c r="H37" s="7">
        <f t="shared" si="5"/>
        <v>8.3636416458911733E-2</v>
      </c>
      <c r="I37">
        <f t="shared" si="3"/>
        <v>1.7019309357840101E-4</v>
      </c>
      <c r="J37" s="2"/>
    </row>
    <row r="38" spans="1:10">
      <c r="A38" s="9" t="s">
        <v>1074</v>
      </c>
      <c r="B38">
        <v>13.37</v>
      </c>
      <c r="C38" s="9">
        <v>5213</v>
      </c>
      <c r="D38">
        <f t="shared" si="0"/>
        <v>389.90276738967839</v>
      </c>
      <c r="E38" s="6">
        <f t="shared" si="1"/>
        <v>4.1210105132013838E-3</v>
      </c>
      <c r="F38" s="7">
        <f t="shared" si="4"/>
        <v>0.42827678834701854</v>
      </c>
      <c r="G38" s="6">
        <f t="shared" si="2"/>
        <v>1.2138456482226284E-3</v>
      </c>
      <c r="H38" s="7">
        <f t="shared" si="5"/>
        <v>8.4850262107134367E-2</v>
      </c>
      <c r="I38">
        <f t="shared" si="3"/>
        <v>7.1457229224386465E-4</v>
      </c>
      <c r="J38" s="2"/>
    </row>
    <row r="39" spans="1:10">
      <c r="A39" s="9" t="s">
        <v>600</v>
      </c>
      <c r="B39">
        <v>27.01</v>
      </c>
      <c r="C39" s="9">
        <v>5004</v>
      </c>
      <c r="D39">
        <f t="shared" si="0"/>
        <v>185.26471677156607</v>
      </c>
      <c r="E39" s="6">
        <f t="shared" si="1"/>
        <v>3.9557906403337286E-3</v>
      </c>
      <c r="F39" s="7">
        <f t="shared" si="4"/>
        <v>0.43223257898735229</v>
      </c>
      <c r="G39" s="6">
        <f t="shared" si="2"/>
        <v>2.4522042601715184E-3</v>
      </c>
      <c r="H39" s="7">
        <f t="shared" si="5"/>
        <v>8.7302466367305889E-2</v>
      </c>
      <c r="I39">
        <f t="shared" si="3"/>
        <v>2.1359083681902896E-3</v>
      </c>
      <c r="J39" s="4"/>
    </row>
    <row r="40" spans="1:10">
      <c r="A40" s="9" t="s">
        <v>601</v>
      </c>
      <c r="B40">
        <v>63.2</v>
      </c>
      <c r="C40" s="9">
        <v>4987</v>
      </c>
      <c r="D40">
        <f t="shared" si="0"/>
        <v>78.908227848101262</v>
      </c>
      <c r="E40" s="6">
        <f t="shared" si="1"/>
        <v>3.9423517033062155E-3</v>
      </c>
      <c r="F40" s="7">
        <f t="shared" si="4"/>
        <v>0.43617493069065849</v>
      </c>
      <c r="G40" s="6">
        <f t="shared" si="2"/>
        <v>5.7378492870359113E-3</v>
      </c>
      <c r="H40" s="7">
        <f t="shared" si="5"/>
        <v>9.3040315654341801E-2</v>
      </c>
      <c r="I40">
        <f t="shared" si="3"/>
        <v>2.8504883643166307E-4</v>
      </c>
      <c r="J40" s="2"/>
    </row>
    <row r="41" spans="1:10">
      <c r="A41" s="9" t="s">
        <v>536</v>
      </c>
      <c r="B41">
        <v>16.420000000000002</v>
      </c>
      <c r="C41" s="9">
        <v>4965</v>
      </c>
      <c r="D41">
        <f t="shared" si="0"/>
        <v>302.37515225334954</v>
      </c>
      <c r="E41" s="6">
        <f t="shared" si="1"/>
        <v>3.9249601377411994E-3</v>
      </c>
      <c r="F41" s="7">
        <f t="shared" si="4"/>
        <v>0.44009989082839968</v>
      </c>
      <c r="G41" s="6">
        <f t="shared" si="2"/>
        <v>1.4907513495748363E-3</v>
      </c>
      <c r="H41" s="7">
        <f t="shared" si="5"/>
        <v>9.4531067003916641E-2</v>
      </c>
      <c r="I41">
        <f t="shared" si="3"/>
        <v>-1.8382097955481347E-5</v>
      </c>
      <c r="J41" s="2"/>
    </row>
    <row r="42" spans="1:10">
      <c r="A42" s="9" t="s">
        <v>918</v>
      </c>
      <c r="B42">
        <v>8.19</v>
      </c>
      <c r="C42" s="9">
        <v>4625</v>
      </c>
      <c r="D42">
        <f t="shared" si="0"/>
        <v>564.7130647130648</v>
      </c>
      <c r="E42" s="6">
        <f t="shared" si="1"/>
        <v>3.656181397190946E-3</v>
      </c>
      <c r="F42" s="7">
        <f t="shared" si="4"/>
        <v>0.4437560722255906</v>
      </c>
      <c r="G42" s="6">
        <f t="shared" si="2"/>
        <v>7.4355989969658392E-4</v>
      </c>
      <c r="H42" s="7">
        <f t="shared" si="5"/>
        <v>9.5274626903613227E-2</v>
      </c>
      <c r="I42">
        <f t="shared" si="3"/>
        <v>1.122889079810209E-3</v>
      </c>
      <c r="J42" s="2"/>
    </row>
    <row r="43" spans="1:10">
      <c r="A43" s="9" t="s">
        <v>156</v>
      </c>
      <c r="B43">
        <v>36.4</v>
      </c>
      <c r="C43" s="9">
        <v>4562</v>
      </c>
      <c r="D43">
        <f t="shared" si="0"/>
        <v>125.32967032967034</v>
      </c>
      <c r="E43" s="6">
        <f t="shared" si="1"/>
        <v>3.6063782776183991E-3</v>
      </c>
      <c r="F43" s="7">
        <f t="shared" si="4"/>
        <v>0.447362450503209</v>
      </c>
      <c r="G43" s="6">
        <f t="shared" si="2"/>
        <v>3.304710665318151E-3</v>
      </c>
      <c r="H43" s="7">
        <f t="shared" si="5"/>
        <v>9.8579337568931377E-2</v>
      </c>
      <c r="I43">
        <f t="shared" si="3"/>
        <v>7.2087376018265675E-4</v>
      </c>
      <c r="J43" s="2"/>
    </row>
    <row r="44" spans="1:10">
      <c r="A44" s="9" t="s">
        <v>906</v>
      </c>
      <c r="B44">
        <v>26.5</v>
      </c>
      <c r="C44" s="9">
        <v>4561</v>
      </c>
      <c r="D44">
        <f t="shared" si="0"/>
        <v>172.11320754716982</v>
      </c>
      <c r="E44" s="6">
        <f t="shared" si="1"/>
        <v>3.6055877519108981E-3</v>
      </c>
      <c r="F44" s="7">
        <f t="shared" si="4"/>
        <v>0.45096803825511989</v>
      </c>
      <c r="G44" s="6">
        <f t="shared" si="2"/>
        <v>2.4059019953552472E-3</v>
      </c>
      <c r="H44" s="7">
        <f t="shared" si="5"/>
        <v>0.10098523956428662</v>
      </c>
      <c r="I44">
        <f t="shared" si="3"/>
        <v>8.0345410549735596E-5</v>
      </c>
      <c r="J44" s="2"/>
    </row>
    <row r="45" spans="1:10">
      <c r="A45" s="9" t="s">
        <v>399</v>
      </c>
      <c r="B45">
        <v>10.76</v>
      </c>
      <c r="C45" s="9">
        <v>4512</v>
      </c>
      <c r="D45">
        <f t="shared" si="0"/>
        <v>419.33085501858739</v>
      </c>
      <c r="E45" s="6">
        <f t="shared" si="1"/>
        <v>3.5668519922433619E-3</v>
      </c>
      <c r="F45" s="7">
        <f t="shared" si="4"/>
        <v>0.45453489024736327</v>
      </c>
      <c r="G45" s="6">
        <f t="shared" si="2"/>
        <v>9.7688699886877214E-4</v>
      </c>
      <c r="H45" s="7">
        <f t="shared" si="5"/>
        <v>0.1019621265631554</v>
      </c>
      <c r="I45">
        <f t="shared" si="3"/>
        <v>1.1289501721191419E-4</v>
      </c>
      <c r="J45" s="2"/>
    </row>
    <row r="46" spans="1:10">
      <c r="A46" s="9" t="s">
        <v>647</v>
      </c>
      <c r="B46">
        <v>11.33</v>
      </c>
      <c r="C46" s="9">
        <v>4400</v>
      </c>
      <c r="D46">
        <f t="shared" si="0"/>
        <v>388.34951456310677</v>
      </c>
      <c r="E46" s="6">
        <f t="shared" si="1"/>
        <v>3.4783131130032784E-3</v>
      </c>
      <c r="F46" s="7">
        <f t="shared" si="4"/>
        <v>0.45801320336036655</v>
      </c>
      <c r="G46" s="6">
        <f t="shared" si="2"/>
        <v>1.0286365889575454E-3</v>
      </c>
      <c r="H46" s="7">
        <f t="shared" si="5"/>
        <v>0.10299076315211295</v>
      </c>
      <c r="I46">
        <f t="shared" si="3"/>
        <v>1.8468219294121707E-3</v>
      </c>
      <c r="J46" s="2"/>
    </row>
    <row r="47" spans="1:10">
      <c r="A47" s="9" t="s">
        <v>1012</v>
      </c>
      <c r="B47">
        <v>52.96</v>
      </c>
      <c r="C47" s="9">
        <v>4365</v>
      </c>
      <c r="D47">
        <f t="shared" si="0"/>
        <v>82.420694864048343</v>
      </c>
      <c r="E47" s="6">
        <f t="shared" si="1"/>
        <v>3.4506447132407522E-3</v>
      </c>
      <c r="F47" s="7">
        <f t="shared" si="4"/>
        <v>0.4614638480736073</v>
      </c>
      <c r="G47" s="6">
        <f t="shared" si="2"/>
        <v>4.8081724405288264E-3</v>
      </c>
      <c r="H47" s="7">
        <f t="shared" si="5"/>
        <v>0.10779893559264177</v>
      </c>
      <c r="I47">
        <f t="shared" si="3"/>
        <v>2.2927565086619459E-3</v>
      </c>
      <c r="J47" s="2"/>
    </row>
    <row r="48" spans="1:10">
      <c r="A48" s="9" t="s">
        <v>27</v>
      </c>
      <c r="B48">
        <v>63.37</v>
      </c>
      <c r="C48" s="9">
        <v>4250</v>
      </c>
      <c r="D48">
        <f t="shared" si="0"/>
        <v>67.066435221713746</v>
      </c>
      <c r="E48" s="6">
        <f t="shared" si="1"/>
        <v>3.3597342568781664E-3</v>
      </c>
      <c r="F48" s="7">
        <f t="shared" si="4"/>
        <v>0.46482358233048549</v>
      </c>
      <c r="G48" s="6">
        <f t="shared" si="2"/>
        <v>5.7532833753080005E-3</v>
      </c>
      <c r="H48" s="7">
        <f t="shared" si="5"/>
        <v>0.11355221896794977</v>
      </c>
      <c r="I48">
        <f t="shared" si="3"/>
        <v>3.0482239235099517E-4</v>
      </c>
      <c r="J48" s="2"/>
    </row>
    <row r="49" spans="1:10">
      <c r="A49" s="9" t="s">
        <v>891</v>
      </c>
      <c r="B49">
        <v>16.239999999999998</v>
      </c>
      <c r="C49" s="9">
        <v>4239</v>
      </c>
      <c r="D49">
        <f t="shared" si="0"/>
        <v>261.02216748768473</v>
      </c>
      <c r="E49" s="6">
        <f t="shared" si="1"/>
        <v>3.3510384740956583E-3</v>
      </c>
      <c r="F49" s="7">
        <f t="shared" si="4"/>
        <v>0.46817462080458117</v>
      </c>
      <c r="G49" s="6">
        <f t="shared" si="2"/>
        <v>1.4744093737573288E-3</v>
      </c>
      <c r="H49" s="7">
        <f t="shared" si="5"/>
        <v>0.1150266283417071</v>
      </c>
      <c r="I49">
        <f t="shared" si="3"/>
        <v>3.7452433811014513E-4</v>
      </c>
      <c r="J49" s="2"/>
    </row>
    <row r="50" spans="1:10">
      <c r="A50" s="9" t="s">
        <v>619</v>
      </c>
      <c r="B50">
        <v>17.36</v>
      </c>
      <c r="C50" s="9">
        <v>3996</v>
      </c>
      <c r="D50">
        <f t="shared" si="0"/>
        <v>230.18433179723502</v>
      </c>
      <c r="E50" s="6">
        <f t="shared" si="1"/>
        <v>3.1589407271729775E-3</v>
      </c>
      <c r="F50" s="7">
        <f t="shared" si="4"/>
        <v>0.47133356153175415</v>
      </c>
      <c r="G50" s="6">
        <f t="shared" si="2"/>
        <v>1.5760927788440412E-3</v>
      </c>
      <c r="H50" s="7">
        <f t="shared" si="5"/>
        <v>0.11660272112055114</v>
      </c>
      <c r="I50">
        <f t="shared" si="3"/>
        <v>2.2387773974829467E-4</v>
      </c>
      <c r="J50" s="2"/>
    </row>
    <row r="51" spans="1:10">
      <c r="A51" s="9" t="s">
        <v>246</v>
      </c>
      <c r="B51">
        <v>13.79</v>
      </c>
      <c r="C51" s="9">
        <v>3973</v>
      </c>
      <c r="D51">
        <f t="shared" si="0"/>
        <v>288.1073241479333</v>
      </c>
      <c r="E51" s="6">
        <f t="shared" si="1"/>
        <v>3.1407586359004603E-3</v>
      </c>
      <c r="F51" s="7">
        <f t="shared" si="4"/>
        <v>0.47447432016765462</v>
      </c>
      <c r="G51" s="6">
        <f t="shared" si="2"/>
        <v>1.2519769251301456E-3</v>
      </c>
      <c r="H51" s="7">
        <f t="shared" si="5"/>
        <v>0.11785469804568129</v>
      </c>
      <c r="I51">
        <f t="shared" si="3"/>
        <v>3.8456776132055753E-4</v>
      </c>
      <c r="J51" s="2"/>
    </row>
    <row r="52" spans="1:10">
      <c r="A52" s="9" t="s">
        <v>330</v>
      </c>
      <c r="B52">
        <v>17.41</v>
      </c>
      <c r="C52" s="9">
        <v>3922</v>
      </c>
      <c r="D52">
        <f t="shared" si="0"/>
        <v>225.27283170591613</v>
      </c>
      <c r="E52" s="6">
        <f t="shared" si="1"/>
        <v>3.1004418248179221E-3</v>
      </c>
      <c r="F52" s="7">
        <f t="shared" si="4"/>
        <v>0.47757476199247256</v>
      </c>
      <c r="G52" s="6">
        <f t="shared" si="2"/>
        <v>1.5806322165711267E-3</v>
      </c>
      <c r="H52" s="7">
        <f t="shared" si="5"/>
        <v>0.11943533026225241</v>
      </c>
      <c r="I52">
        <f t="shared" si="3"/>
        <v>5.277669360010187E-4</v>
      </c>
      <c r="J52" s="2"/>
    </row>
    <row r="53" spans="1:10">
      <c r="A53" s="9" t="s">
        <v>126</v>
      </c>
      <c r="B53">
        <v>20.41</v>
      </c>
      <c r="C53" s="9">
        <v>3783</v>
      </c>
      <c r="D53">
        <f t="shared" si="0"/>
        <v>185.35031847133757</v>
      </c>
      <c r="E53" s="6">
        <f t="shared" si="1"/>
        <v>2.9905587514753185E-3</v>
      </c>
      <c r="F53" s="7">
        <f t="shared" si="4"/>
        <v>0.48056532074394787</v>
      </c>
      <c r="G53" s="6">
        <f t="shared" si="2"/>
        <v>1.8529984801962491E-3</v>
      </c>
      <c r="H53" s="7">
        <f t="shared" si="5"/>
        <v>0.12128832874244866</v>
      </c>
      <c r="I53">
        <f t="shared" si="3"/>
        <v>5.0142468058079342E-4</v>
      </c>
      <c r="J53" s="2"/>
    </row>
    <row r="54" spans="1:10">
      <c r="A54" s="9" t="s">
        <v>946</v>
      </c>
      <c r="B54">
        <v>19.47</v>
      </c>
      <c r="C54" s="9">
        <v>3630</v>
      </c>
      <c r="D54">
        <f t="shared" si="0"/>
        <v>186.4406779661017</v>
      </c>
      <c r="E54" s="6">
        <f t="shared" si="1"/>
        <v>2.8696083182277047E-3</v>
      </c>
      <c r="F54" s="7">
        <f t="shared" si="4"/>
        <v>0.48343492906217556</v>
      </c>
      <c r="G54" s="6">
        <f t="shared" si="2"/>
        <v>1.7676570509270438E-3</v>
      </c>
      <c r="H54" s="7">
        <f t="shared" si="5"/>
        <v>0.12305598579337571</v>
      </c>
      <c r="I54">
        <f t="shared" si="3"/>
        <v>4.3478088188976527E-4</v>
      </c>
      <c r="J54" s="2"/>
    </row>
    <row r="55" spans="1:10">
      <c r="A55" s="9" t="s">
        <v>375</v>
      </c>
      <c r="B55">
        <v>17.71</v>
      </c>
      <c r="C55" s="9">
        <v>3521</v>
      </c>
      <c r="D55">
        <f t="shared" si="0"/>
        <v>198.81422924901185</v>
      </c>
      <c r="E55" s="6">
        <f t="shared" si="1"/>
        <v>2.7834410161101234E-3</v>
      </c>
      <c r="F55" s="7">
        <f t="shared" si="4"/>
        <v>0.48621837007828567</v>
      </c>
      <c r="G55" s="6">
        <f t="shared" si="2"/>
        <v>1.607868842933639E-3</v>
      </c>
      <c r="H55" s="7">
        <f t="shared" si="5"/>
        <v>0.12466385463630934</v>
      </c>
      <c r="I55">
        <f t="shared" si="3"/>
        <v>3.4755998592925913E-4</v>
      </c>
      <c r="J55" s="2"/>
    </row>
    <row r="56" spans="1:10">
      <c r="A56" s="9" t="s">
        <v>561</v>
      </c>
      <c r="B56">
        <v>15.56</v>
      </c>
      <c r="C56" s="9">
        <v>3443</v>
      </c>
      <c r="D56">
        <f t="shared" si="0"/>
        <v>221.27249357326477</v>
      </c>
      <c r="E56" s="6">
        <f t="shared" si="1"/>
        <v>2.7217800109250651E-3</v>
      </c>
      <c r="F56" s="7">
        <f t="shared" si="4"/>
        <v>0.48894015008921071</v>
      </c>
      <c r="G56" s="6">
        <f t="shared" si="2"/>
        <v>1.412673020668968E-3</v>
      </c>
      <c r="H56" s="7">
        <f t="shared" si="5"/>
        <v>0.1260765276569783</v>
      </c>
      <c r="I56">
        <f t="shared" si="3"/>
        <v>1.6182846649599042E-4</v>
      </c>
      <c r="J56" s="2"/>
    </row>
    <row r="57" spans="1:10">
      <c r="A57" s="9" t="s">
        <v>914</v>
      </c>
      <c r="B57">
        <v>11.23</v>
      </c>
      <c r="C57" s="9">
        <v>3378</v>
      </c>
      <c r="D57">
        <f t="shared" si="0"/>
        <v>300.80142475512019</v>
      </c>
      <c r="E57" s="6">
        <f t="shared" si="1"/>
        <v>2.670395839937517E-3</v>
      </c>
      <c r="F57" s="7">
        <f t="shared" si="4"/>
        <v>0.49161054592914821</v>
      </c>
      <c r="G57" s="6">
        <f t="shared" si="2"/>
        <v>1.0195577135033746E-3</v>
      </c>
      <c r="H57" s="7">
        <f t="shared" si="5"/>
        <v>0.12709608537048167</v>
      </c>
      <c r="I57">
        <f t="shared" si="3"/>
        <v>1.5156490846927884E-4</v>
      </c>
      <c r="J57" s="2"/>
    </row>
    <row r="58" spans="1:10">
      <c r="A58" s="9" t="s">
        <v>879</v>
      </c>
      <c r="B58">
        <v>10.91</v>
      </c>
      <c r="C58" s="9">
        <v>3338</v>
      </c>
      <c r="D58">
        <f t="shared" si="0"/>
        <v>305.95783684692941</v>
      </c>
      <c r="E58" s="6">
        <f t="shared" si="1"/>
        <v>2.6387748116374872E-3</v>
      </c>
      <c r="F58" s="7">
        <f t="shared" si="4"/>
        <v>0.4942493207407857</v>
      </c>
      <c r="G58" s="6">
        <f t="shared" si="2"/>
        <v>9.9050531205002821E-4</v>
      </c>
      <c r="H58" s="7">
        <f t="shared" si="5"/>
        <v>0.1280865906825317</v>
      </c>
      <c r="I58">
        <f t="shared" si="3"/>
        <v>-1.6563318537110572E-5</v>
      </c>
      <c r="J58" s="4"/>
    </row>
    <row r="59" spans="1:10">
      <c r="A59" s="9" t="s">
        <v>901</v>
      </c>
      <c r="B59">
        <v>7.1</v>
      </c>
      <c r="C59" s="9">
        <v>3310</v>
      </c>
      <c r="D59">
        <f t="shared" si="0"/>
        <v>466.19718309859155</v>
      </c>
      <c r="E59" s="6">
        <f t="shared" si="1"/>
        <v>2.6166400918274661E-3</v>
      </c>
      <c r="F59" s="7">
        <f t="shared" si="4"/>
        <v>0.4968659608326132</v>
      </c>
      <c r="G59" s="6">
        <f t="shared" si="2"/>
        <v>6.4460015724612286E-4</v>
      </c>
      <c r="H59" s="7">
        <f t="shared" si="5"/>
        <v>0.12873119083977783</v>
      </c>
      <c r="I59">
        <f t="shared" si="3"/>
        <v>2.8384065608455522E-5</v>
      </c>
      <c r="J59" s="2"/>
    </row>
    <row r="60" spans="1:10">
      <c r="A60" s="9" t="s">
        <v>883</v>
      </c>
      <c r="B60">
        <v>8.0399999999999991</v>
      </c>
      <c r="C60" s="9">
        <v>3285</v>
      </c>
      <c r="D60">
        <f t="shared" si="0"/>
        <v>408.58208955223887</v>
      </c>
      <c r="E60" s="6">
        <f t="shared" si="1"/>
        <v>2.5968769491399478E-3</v>
      </c>
      <c r="F60" s="7">
        <f t="shared" si="4"/>
        <v>0.49946283778175316</v>
      </c>
      <c r="G60" s="6">
        <f t="shared" si="2"/>
        <v>7.2994158651532774E-4</v>
      </c>
      <c r="H60" s="7">
        <f t="shared" si="5"/>
        <v>0.12946113242629315</v>
      </c>
      <c r="I60">
        <f t="shared" si="3"/>
        <v>4.1079239868094253E-4</v>
      </c>
      <c r="J60" s="2"/>
    </row>
    <row r="61" spans="1:10">
      <c r="A61" s="9" t="s">
        <v>768</v>
      </c>
      <c r="B61">
        <v>16.41</v>
      </c>
      <c r="C61" s="9">
        <v>3257</v>
      </c>
      <c r="D61">
        <f t="shared" si="0"/>
        <v>198.47653869591713</v>
      </c>
      <c r="E61" s="6">
        <f t="shared" si="1"/>
        <v>2.5747422293299267E-3</v>
      </c>
      <c r="F61" s="7">
        <f t="shared" si="4"/>
        <v>0.50203758001108312</v>
      </c>
      <c r="G61" s="6">
        <f t="shared" si="2"/>
        <v>1.4898434620294193E-3</v>
      </c>
      <c r="H61" s="7">
        <f t="shared" si="5"/>
        <v>0.13095097588832255</v>
      </c>
      <c r="I61">
        <f t="shared" si="3"/>
        <v>7.8949207671820398E-4</v>
      </c>
      <c r="J61" s="2"/>
    </row>
    <row r="62" spans="1:10">
      <c r="A62" s="9" t="s">
        <v>617</v>
      </c>
      <c r="B62">
        <v>24.63</v>
      </c>
      <c r="C62" s="9">
        <v>3218</v>
      </c>
      <c r="D62">
        <f t="shared" si="0"/>
        <v>130.65367438083638</v>
      </c>
      <c r="E62" s="6">
        <f t="shared" si="1"/>
        <v>2.5439117267373975E-3</v>
      </c>
      <c r="F62" s="7">
        <f t="shared" si="4"/>
        <v>0.50458149173782052</v>
      </c>
      <c r="G62" s="6">
        <f t="shared" si="2"/>
        <v>2.2361270243622545E-3</v>
      </c>
      <c r="H62" s="7">
        <f t="shared" si="5"/>
        <v>0.13318710291268482</v>
      </c>
      <c r="I62">
        <f t="shared" si="3"/>
        <v>1.578395721508058E-4</v>
      </c>
      <c r="J62" s="2"/>
    </row>
    <row r="63" spans="1:10">
      <c r="A63" s="9" t="s">
        <v>880</v>
      </c>
      <c r="B63">
        <v>10.66</v>
      </c>
      <c r="C63" s="9">
        <v>3139</v>
      </c>
      <c r="D63">
        <f t="shared" si="0"/>
        <v>294.46529080675424</v>
      </c>
      <c r="E63" s="6">
        <f t="shared" si="1"/>
        <v>2.4814601958448386E-3</v>
      </c>
      <c r="F63" s="7">
        <f t="shared" si="4"/>
        <v>0.50706295193366535</v>
      </c>
      <c r="G63" s="6">
        <f t="shared" si="2"/>
        <v>9.6780812341460136E-4</v>
      </c>
      <c r="H63" s="7">
        <f t="shared" si="5"/>
        <v>0.13415491103609942</v>
      </c>
      <c r="I63">
        <f t="shared" si="3"/>
        <v>8.3863401241052182E-4</v>
      </c>
      <c r="J63" s="2"/>
    </row>
    <row r="64" spans="1:10">
      <c r="A64" s="9" t="s">
        <v>517</v>
      </c>
      <c r="B64">
        <v>25.43</v>
      </c>
      <c r="C64" s="9">
        <v>3131</v>
      </c>
      <c r="D64">
        <f t="shared" si="0"/>
        <v>123.12229650019663</v>
      </c>
      <c r="E64" s="6">
        <f t="shared" si="1"/>
        <v>2.4751359901848328E-3</v>
      </c>
      <c r="F64" s="7">
        <f t="shared" si="4"/>
        <v>0.50953808792385014</v>
      </c>
      <c r="G64" s="6">
        <f t="shared" si="2"/>
        <v>2.3087580279956203E-3</v>
      </c>
      <c r="H64" s="7">
        <f t="shared" si="5"/>
        <v>0.13646366906409504</v>
      </c>
      <c r="I64">
        <f t="shared" si="3"/>
        <v>1.3174510341779078E-4</v>
      </c>
      <c r="J64" s="2"/>
    </row>
    <row r="65" spans="1:10">
      <c r="A65" s="9" t="s">
        <v>919</v>
      </c>
      <c r="B65">
        <v>10.14</v>
      </c>
      <c r="C65" s="9">
        <v>3127</v>
      </c>
      <c r="D65">
        <f t="shared" si="0"/>
        <v>308.38264299802762</v>
      </c>
      <c r="E65" s="6">
        <f t="shared" si="1"/>
        <v>2.4719738873548299E-3</v>
      </c>
      <c r="F65" s="7">
        <f t="shared" si="4"/>
        <v>0.51201006181120501</v>
      </c>
      <c r="G65" s="6">
        <f t="shared" si="2"/>
        <v>9.2059797105291353E-4</v>
      </c>
      <c r="H65" s="7">
        <f t="shared" si="5"/>
        <v>0.13738426703514794</v>
      </c>
      <c r="I65">
        <f t="shared" si="3"/>
        <v>4.7655452412739829E-5</v>
      </c>
      <c r="J65" s="2"/>
    </row>
    <row r="66" spans="1:10">
      <c r="A66" s="9" t="s">
        <v>93</v>
      </c>
      <c r="B66">
        <v>8.31</v>
      </c>
      <c r="C66" s="9">
        <v>3118</v>
      </c>
      <c r="D66">
        <f t="shared" ref="D66:D129" si="6">C66/B66</f>
        <v>375.21058965102281</v>
      </c>
      <c r="E66" s="6">
        <f t="shared" ref="E66:E129" si="7">C66/1264981</f>
        <v>2.4648591559873231E-3</v>
      </c>
      <c r="F66" s="7">
        <f t="shared" si="4"/>
        <v>0.51447492096719238</v>
      </c>
      <c r="G66" s="6">
        <f t="shared" ref="G66:G129" si="8">B66/11014.58</f>
        <v>7.5445455024158894E-4</v>
      </c>
      <c r="H66" s="7">
        <f t="shared" si="5"/>
        <v>0.13813872158538953</v>
      </c>
      <c r="I66">
        <f t="shared" ref="I66:I129" si="9">F66*H67-F67*H66</f>
        <v>5.3155693252276981E-4</v>
      </c>
      <c r="J66" s="2"/>
    </row>
    <row r="67" spans="1:10">
      <c r="A67" s="9" t="s">
        <v>530</v>
      </c>
      <c r="B67">
        <v>18.489999999999998</v>
      </c>
      <c r="C67" s="9">
        <v>3041</v>
      </c>
      <c r="D67">
        <f t="shared" si="6"/>
        <v>164.46727961060034</v>
      </c>
      <c r="E67" s="6">
        <f t="shared" si="7"/>
        <v>2.4039886765097659E-3</v>
      </c>
      <c r="F67" s="7">
        <f t="shared" ref="F67:F130" si="10">F66+E67</f>
        <v>0.5168789096437022</v>
      </c>
      <c r="G67" s="6">
        <f t="shared" si="8"/>
        <v>1.6786840714761706E-3</v>
      </c>
      <c r="H67" s="7">
        <f t="shared" ref="H67:H130" si="11">H66+G67</f>
        <v>0.13981740565686571</v>
      </c>
      <c r="I67">
        <f t="shared" si="9"/>
        <v>1.1040447130229725E-4</v>
      </c>
      <c r="J67" s="2"/>
    </row>
    <row r="68" spans="1:10">
      <c r="A68" s="9" t="s">
        <v>292</v>
      </c>
      <c r="B68">
        <v>9.48</v>
      </c>
      <c r="C68" s="9">
        <v>3026</v>
      </c>
      <c r="D68">
        <f t="shared" si="6"/>
        <v>319.19831223628688</v>
      </c>
      <c r="E68" s="6">
        <f t="shared" si="7"/>
        <v>2.3921307908972545E-3</v>
      </c>
      <c r="F68" s="7">
        <f t="shared" si="10"/>
        <v>0.51927104043459948</v>
      </c>
      <c r="G68" s="6">
        <f t="shared" si="8"/>
        <v>8.6067739305538665E-4</v>
      </c>
      <c r="H68" s="7">
        <f t="shared" si="11"/>
        <v>0.1406780830499211</v>
      </c>
      <c r="I68">
        <f t="shared" si="9"/>
        <v>5.1965035111004032E-4</v>
      </c>
      <c r="J68" s="2"/>
    </row>
    <row r="69" spans="1:10">
      <c r="A69" s="9" t="s">
        <v>333</v>
      </c>
      <c r="B69">
        <v>18.09</v>
      </c>
      <c r="C69" s="9">
        <v>2996</v>
      </c>
      <c r="D69">
        <f t="shared" si="6"/>
        <v>165.61636263128801</v>
      </c>
      <c r="E69" s="6">
        <f t="shared" si="7"/>
        <v>2.3684150196722322E-3</v>
      </c>
      <c r="F69" s="7">
        <f t="shared" si="10"/>
        <v>0.52163945545427171</v>
      </c>
      <c r="G69" s="6">
        <f t="shared" si="8"/>
        <v>1.6423685696594877E-3</v>
      </c>
      <c r="H69" s="7">
        <f t="shared" si="11"/>
        <v>0.1423204516195806</v>
      </c>
      <c r="I69">
        <f t="shared" si="9"/>
        <v>6.0959832169274475E-4</v>
      </c>
      <c r="J69" s="2"/>
    </row>
    <row r="70" spans="1:10">
      <c r="A70" s="9" t="s">
        <v>749</v>
      </c>
      <c r="B70">
        <v>19.88</v>
      </c>
      <c r="C70" s="9">
        <v>2950</v>
      </c>
      <c r="D70">
        <f t="shared" si="6"/>
        <v>148.39034205231388</v>
      </c>
      <c r="E70" s="6">
        <f t="shared" si="7"/>
        <v>2.3320508371271979E-3</v>
      </c>
      <c r="F70" s="7">
        <f t="shared" si="10"/>
        <v>0.52397150629139888</v>
      </c>
      <c r="G70" s="6">
        <f t="shared" si="8"/>
        <v>1.8048804402891439E-3</v>
      </c>
      <c r="H70" s="7">
        <f t="shared" si="11"/>
        <v>0.14412533205986974</v>
      </c>
      <c r="I70">
        <f t="shared" si="9"/>
        <v>2.7210570488550856E-3</v>
      </c>
      <c r="J70" s="2"/>
    </row>
    <row r="71" spans="1:10">
      <c r="A71" s="9" t="s">
        <v>127</v>
      </c>
      <c r="B71">
        <v>64.11</v>
      </c>
      <c r="C71" s="9">
        <v>2885</v>
      </c>
      <c r="D71">
        <f t="shared" si="6"/>
        <v>45.000779909530493</v>
      </c>
      <c r="E71" s="6">
        <f t="shared" si="7"/>
        <v>2.2806666661396497E-3</v>
      </c>
      <c r="F71" s="7">
        <f t="shared" si="10"/>
        <v>0.52625217295753857</v>
      </c>
      <c r="G71" s="6">
        <f t="shared" si="8"/>
        <v>5.8204670536688647E-3</v>
      </c>
      <c r="H71" s="7">
        <f t="shared" si="11"/>
        <v>0.14994579911353861</v>
      </c>
      <c r="I71">
        <f t="shared" si="9"/>
        <v>1.7316480917170529E-4</v>
      </c>
    </row>
    <row r="72" spans="1:10">
      <c r="A72" s="9" t="s">
        <v>864</v>
      </c>
      <c r="B72">
        <v>10.72</v>
      </c>
      <c r="C72" s="9">
        <v>2860</v>
      </c>
      <c r="D72">
        <f t="shared" si="6"/>
        <v>266.79104477611941</v>
      </c>
      <c r="E72" s="6">
        <f t="shared" si="7"/>
        <v>2.2609035234521309E-3</v>
      </c>
      <c r="F72" s="7">
        <f t="shared" si="10"/>
        <v>0.52851307648099066</v>
      </c>
      <c r="G72" s="6">
        <f t="shared" si="8"/>
        <v>9.7325544868710387E-4</v>
      </c>
      <c r="H72" s="7">
        <f t="shared" si="11"/>
        <v>0.15091905456222571</v>
      </c>
      <c r="I72">
        <f t="shared" si="9"/>
        <v>-6.8910952105732948E-5</v>
      </c>
      <c r="J72" s="2"/>
    </row>
    <row r="73" spans="1:10">
      <c r="A73" s="9" t="s">
        <v>933</v>
      </c>
      <c r="B73">
        <v>5.67</v>
      </c>
      <c r="C73" s="9">
        <v>2858</v>
      </c>
      <c r="D73">
        <f t="shared" si="6"/>
        <v>504.05643738977074</v>
      </c>
      <c r="E73" s="6">
        <f t="shared" si="7"/>
        <v>2.2593224720371292E-3</v>
      </c>
      <c r="F73" s="7">
        <f t="shared" si="10"/>
        <v>0.53077239895302775</v>
      </c>
      <c r="G73" s="6">
        <f t="shared" si="8"/>
        <v>5.1477223825148119E-4</v>
      </c>
      <c r="H73" s="7">
        <f t="shared" si="11"/>
        <v>0.15143382680047718</v>
      </c>
      <c r="I73">
        <f t="shared" si="9"/>
        <v>-7.7953055767771007E-5</v>
      </c>
      <c r="J73" s="2"/>
    </row>
    <row r="74" spans="1:10">
      <c r="A74" s="9" t="s">
        <v>852</v>
      </c>
      <c r="B74">
        <v>5.46</v>
      </c>
      <c r="C74" s="9">
        <v>2849</v>
      </c>
      <c r="D74">
        <f t="shared" si="6"/>
        <v>521.79487179487182</v>
      </c>
      <c r="E74" s="6">
        <f t="shared" si="7"/>
        <v>2.2522077406696228E-3</v>
      </c>
      <c r="F74" s="7">
        <f t="shared" si="10"/>
        <v>0.53302460669369733</v>
      </c>
      <c r="G74" s="6">
        <f t="shared" si="8"/>
        <v>4.9570659979772261E-4</v>
      </c>
      <c r="H74" s="7">
        <f t="shared" si="11"/>
        <v>0.1519295334002749</v>
      </c>
      <c r="I74">
        <f t="shared" si="9"/>
        <v>2.7772579449455992E-5</v>
      </c>
      <c r="J74" s="4"/>
    </row>
    <row r="75" spans="1:10">
      <c r="A75" s="9" t="s">
        <v>257</v>
      </c>
      <c r="B75">
        <v>7.61</v>
      </c>
      <c r="C75" s="9">
        <v>2835</v>
      </c>
      <c r="D75">
        <f t="shared" si="6"/>
        <v>372.53613666228642</v>
      </c>
      <c r="E75" s="6">
        <f t="shared" si="7"/>
        <v>2.2411403807646121E-3</v>
      </c>
      <c r="F75" s="7">
        <f t="shared" si="10"/>
        <v>0.53526574707446195</v>
      </c>
      <c r="G75" s="6">
        <f t="shared" si="8"/>
        <v>6.9090242206239368E-4</v>
      </c>
      <c r="H75" s="7">
        <f t="shared" si="11"/>
        <v>0.15262043582233731</v>
      </c>
      <c r="I75">
        <f t="shared" si="9"/>
        <v>1.6315780679398983E-4</v>
      </c>
      <c r="J75" s="2"/>
    </row>
    <row r="76" spans="1:10">
      <c r="A76" s="9" t="s">
        <v>811</v>
      </c>
      <c r="B76">
        <v>10.17</v>
      </c>
      <c r="C76" s="9">
        <v>2744</v>
      </c>
      <c r="D76">
        <f t="shared" si="6"/>
        <v>269.81317600786628</v>
      </c>
      <c r="E76" s="6">
        <f t="shared" si="7"/>
        <v>2.1692025413820445E-3</v>
      </c>
      <c r="F76" s="7">
        <f t="shared" si="10"/>
        <v>0.53743494961584404</v>
      </c>
      <c r="G76" s="6">
        <f t="shared" si="8"/>
        <v>9.2332163368916468E-4</v>
      </c>
      <c r="H76" s="7">
        <f t="shared" si="11"/>
        <v>0.15354375745602647</v>
      </c>
      <c r="I76">
        <f t="shared" si="9"/>
        <v>-1.5196450699972441E-5</v>
      </c>
      <c r="J76" s="2"/>
    </row>
    <row r="77" spans="1:10">
      <c r="A77" s="9" t="s">
        <v>35</v>
      </c>
      <c r="B77">
        <v>6.45</v>
      </c>
      <c r="C77" s="9">
        <v>2718</v>
      </c>
      <c r="D77">
        <f t="shared" si="6"/>
        <v>421.39534883720927</v>
      </c>
      <c r="E77" s="6">
        <f t="shared" si="7"/>
        <v>2.1486488729870251E-3</v>
      </c>
      <c r="F77" s="7">
        <f t="shared" si="10"/>
        <v>0.53958359848883108</v>
      </c>
      <c r="G77" s="6">
        <f t="shared" si="8"/>
        <v>5.855874667940131E-4</v>
      </c>
      <c r="H77" s="7">
        <f t="shared" si="11"/>
        <v>0.15412934492282049</v>
      </c>
      <c r="I77">
        <f t="shared" si="9"/>
        <v>1.5643793923433846E-4</v>
      </c>
      <c r="J77" s="2"/>
    </row>
    <row r="78" spans="1:10">
      <c r="A78" s="9" t="s">
        <v>863</v>
      </c>
      <c r="B78">
        <v>9.68</v>
      </c>
      <c r="C78" s="9">
        <v>2608</v>
      </c>
      <c r="D78">
        <f t="shared" si="6"/>
        <v>269.42148760330582</v>
      </c>
      <c r="E78" s="6">
        <f t="shared" si="7"/>
        <v>2.0616910451619432E-3</v>
      </c>
      <c r="F78" s="7">
        <f t="shared" si="10"/>
        <v>0.54164528953399305</v>
      </c>
      <c r="G78" s="6">
        <f t="shared" si="8"/>
        <v>8.788351439637281E-4</v>
      </c>
      <c r="H78" s="7">
        <f t="shared" si="11"/>
        <v>0.15500818006678421</v>
      </c>
      <c r="I78">
        <f t="shared" si="9"/>
        <v>5.9559393376137915E-5</v>
      </c>
      <c r="J78" s="4"/>
    </row>
    <row r="79" spans="1:10">
      <c r="A79" s="9" t="s">
        <v>913</v>
      </c>
      <c r="B79">
        <v>7.69</v>
      </c>
      <c r="C79" s="9">
        <v>2600</v>
      </c>
      <c r="D79">
        <f t="shared" si="6"/>
        <v>338.1014304291287</v>
      </c>
      <c r="E79" s="6">
        <f t="shared" si="7"/>
        <v>2.055366839501937E-3</v>
      </c>
      <c r="F79" s="7">
        <f t="shared" si="10"/>
        <v>0.54370065637349496</v>
      </c>
      <c r="G79" s="6">
        <f t="shared" si="8"/>
        <v>6.9816552242573033E-4</v>
      </c>
      <c r="H79" s="7">
        <f t="shared" si="11"/>
        <v>0.15570634558920995</v>
      </c>
      <c r="I79">
        <f t="shared" si="9"/>
        <v>8.8253788938763567E-4</v>
      </c>
      <c r="J79" s="2"/>
    </row>
    <row r="80" spans="1:10">
      <c r="A80" s="9" t="s">
        <v>620</v>
      </c>
      <c r="B80">
        <v>24.3</v>
      </c>
      <c r="C80" s="9">
        <v>2575</v>
      </c>
      <c r="D80">
        <f t="shared" si="6"/>
        <v>105.96707818930041</v>
      </c>
      <c r="E80" s="6">
        <f t="shared" si="7"/>
        <v>2.0356036968144186E-3</v>
      </c>
      <c r="F80" s="7">
        <f t="shared" si="10"/>
        <v>0.5457362600703094</v>
      </c>
      <c r="G80" s="6">
        <f t="shared" si="8"/>
        <v>2.2061667353634909E-3</v>
      </c>
      <c r="H80" s="7">
        <f t="shared" si="11"/>
        <v>0.15791251232457346</v>
      </c>
      <c r="I80">
        <f t="shared" si="9"/>
        <v>4.5734092218317757E-4</v>
      </c>
      <c r="J80" s="4"/>
    </row>
    <row r="81" spans="1:10">
      <c r="A81" s="9" t="s">
        <v>858</v>
      </c>
      <c r="B81">
        <v>15.62</v>
      </c>
      <c r="C81" s="9">
        <v>2536</v>
      </c>
      <c r="D81">
        <f t="shared" si="6"/>
        <v>162.35595390524969</v>
      </c>
      <c r="E81" s="6">
        <f t="shared" si="7"/>
        <v>2.0047731942218895E-3</v>
      </c>
      <c r="F81" s="7">
        <f t="shared" si="10"/>
        <v>0.54774103326453127</v>
      </c>
      <c r="G81" s="6">
        <f t="shared" si="8"/>
        <v>1.4181203459414703E-3</v>
      </c>
      <c r="H81" s="7">
        <f t="shared" si="11"/>
        <v>0.15933063267051492</v>
      </c>
      <c r="I81">
        <f t="shared" si="9"/>
        <v>2.3922119651576951E-3</v>
      </c>
      <c r="J81" s="2"/>
    </row>
    <row r="82" spans="1:10">
      <c r="A82" s="9" t="s">
        <v>105</v>
      </c>
      <c r="B82">
        <v>54.45</v>
      </c>
      <c r="C82" s="9">
        <v>2505</v>
      </c>
      <c r="D82">
        <f t="shared" si="6"/>
        <v>46.005509641873275</v>
      </c>
      <c r="E82" s="6">
        <f t="shared" si="7"/>
        <v>1.9802668972893666E-3</v>
      </c>
      <c r="F82" s="7">
        <f t="shared" si="10"/>
        <v>0.54972130016182064</v>
      </c>
      <c r="G82" s="6">
        <f t="shared" si="8"/>
        <v>4.9434476847959709E-3</v>
      </c>
      <c r="H82" s="7">
        <f t="shared" si="11"/>
        <v>0.16427408035531088</v>
      </c>
      <c r="I82">
        <f t="shared" si="9"/>
        <v>-1.1896395694502293E-5</v>
      </c>
    </row>
    <row r="83" spans="1:10">
      <c r="A83" s="9" t="s">
        <v>191</v>
      </c>
      <c r="B83">
        <v>6.16</v>
      </c>
      <c r="C83" s="9">
        <v>2459</v>
      </c>
      <c r="D83">
        <f t="shared" si="6"/>
        <v>399.18831168831167</v>
      </c>
      <c r="E83" s="6">
        <f t="shared" si="7"/>
        <v>1.943902714744332E-3</v>
      </c>
      <c r="F83" s="7">
        <f t="shared" si="10"/>
        <v>0.55166520287656495</v>
      </c>
      <c r="G83" s="6">
        <f t="shared" si="8"/>
        <v>5.5925872797691787E-4</v>
      </c>
      <c r="H83" s="7">
        <f t="shared" si="11"/>
        <v>0.16483333908328779</v>
      </c>
      <c r="I83">
        <f t="shared" si="9"/>
        <v>3.2793660691332605E-4</v>
      </c>
      <c r="J83" s="2"/>
    </row>
    <row r="84" spans="1:10">
      <c r="A84" s="9" t="s">
        <v>327</v>
      </c>
      <c r="B84">
        <v>12.75</v>
      </c>
      <c r="C84" s="9">
        <v>2384</v>
      </c>
      <c r="D84">
        <f t="shared" si="6"/>
        <v>186.98039215686273</v>
      </c>
      <c r="E84" s="6">
        <f t="shared" si="7"/>
        <v>1.8846132866817762E-3</v>
      </c>
      <c r="F84" s="7">
        <f t="shared" si="10"/>
        <v>0.55354981616324672</v>
      </c>
      <c r="G84" s="6">
        <f t="shared" si="8"/>
        <v>1.1575566204067699E-3</v>
      </c>
      <c r="H84" s="7">
        <f t="shared" si="11"/>
        <v>0.16599089570369455</v>
      </c>
      <c r="I84">
        <f t="shared" si="9"/>
        <v>-9.0602024029537431E-5</v>
      </c>
      <c r="J84" s="2"/>
    </row>
    <row r="85" spans="1:10">
      <c r="A85" s="9" t="s">
        <v>935</v>
      </c>
      <c r="B85">
        <v>4.26</v>
      </c>
      <c r="C85" s="9">
        <v>2322</v>
      </c>
      <c r="D85">
        <f t="shared" si="6"/>
        <v>545.07042253521126</v>
      </c>
      <c r="E85" s="6">
        <f t="shared" si="7"/>
        <v>1.8356006928167301E-3</v>
      </c>
      <c r="F85" s="7">
        <f t="shared" si="10"/>
        <v>0.55538541685606346</v>
      </c>
      <c r="G85" s="6">
        <f t="shared" si="8"/>
        <v>3.8676009434767371E-4</v>
      </c>
      <c r="H85" s="7">
        <f t="shared" si="11"/>
        <v>0.16637765579804223</v>
      </c>
      <c r="I85">
        <f t="shared" si="9"/>
        <v>5.069072955775078E-4</v>
      </c>
      <c r="J85" s="2"/>
    </row>
    <row r="86" spans="1:10">
      <c r="A86" s="9" t="s">
        <v>339</v>
      </c>
      <c r="B86">
        <v>16.05</v>
      </c>
      <c r="C86" s="9">
        <v>2299</v>
      </c>
      <c r="D86">
        <f t="shared" si="6"/>
        <v>143.2398753894081</v>
      </c>
      <c r="E86" s="6">
        <f t="shared" si="7"/>
        <v>1.817418601544213E-3</v>
      </c>
      <c r="F86" s="7">
        <f t="shared" si="10"/>
        <v>0.55720283545760763</v>
      </c>
      <c r="G86" s="6">
        <f t="shared" si="8"/>
        <v>1.4571595103944047E-3</v>
      </c>
      <c r="H86" s="7">
        <f t="shared" si="11"/>
        <v>0.16783481530843664</v>
      </c>
      <c r="I86">
        <f t="shared" si="9"/>
        <v>4.6805336234380379E-4</v>
      </c>
      <c r="J86" s="2"/>
    </row>
    <row r="87" spans="1:10">
      <c r="A87" s="9" t="s">
        <v>970</v>
      </c>
      <c r="B87">
        <v>15.08</v>
      </c>
      <c r="C87" s="9">
        <v>2222</v>
      </c>
      <c r="D87">
        <f t="shared" si="6"/>
        <v>147.34748010610079</v>
      </c>
      <c r="E87" s="6">
        <f t="shared" si="7"/>
        <v>1.7565481220666555E-3</v>
      </c>
      <c r="F87" s="7">
        <f t="shared" si="10"/>
        <v>0.55895938357967423</v>
      </c>
      <c r="G87" s="6">
        <f t="shared" si="8"/>
        <v>1.3690944184889483E-3</v>
      </c>
      <c r="H87" s="7">
        <f t="shared" si="11"/>
        <v>0.16920390972692559</v>
      </c>
      <c r="I87">
        <f t="shared" si="9"/>
        <v>3.5670455251961275E-4</v>
      </c>
      <c r="J87" s="2"/>
    </row>
    <row r="88" spans="1:10">
      <c r="A88" s="9" t="s">
        <v>592</v>
      </c>
      <c r="B88">
        <v>12.87</v>
      </c>
      <c r="C88" s="9">
        <v>2216</v>
      </c>
      <c r="D88">
        <f t="shared" si="6"/>
        <v>172.1833721833722</v>
      </c>
      <c r="E88" s="6">
        <f t="shared" si="7"/>
        <v>1.751804967821651E-3</v>
      </c>
      <c r="F88" s="7">
        <f t="shared" si="10"/>
        <v>0.56071118854749591</v>
      </c>
      <c r="G88" s="6">
        <f t="shared" si="8"/>
        <v>1.1684512709517747E-3</v>
      </c>
      <c r="H88" s="7">
        <f t="shared" si="11"/>
        <v>0.17037236099787736</v>
      </c>
      <c r="I88">
        <f t="shared" si="9"/>
        <v>2.3994884235106761E-4</v>
      </c>
      <c r="J88" s="2"/>
    </row>
    <row r="89" spans="1:10">
      <c r="A89" s="9" t="s">
        <v>430</v>
      </c>
      <c r="B89">
        <v>10.55</v>
      </c>
      <c r="C89" s="9">
        <v>2206</v>
      </c>
      <c r="D89">
        <f t="shared" si="6"/>
        <v>209.09952606635071</v>
      </c>
      <c r="E89" s="6">
        <f t="shared" si="7"/>
        <v>1.7438997107466435E-3</v>
      </c>
      <c r="F89" s="7">
        <f t="shared" si="10"/>
        <v>0.56245508825824253</v>
      </c>
      <c r="G89" s="6">
        <f t="shared" si="8"/>
        <v>9.5782136041501367E-4</v>
      </c>
      <c r="H89" s="7">
        <f t="shared" si="11"/>
        <v>0.17133018235829237</v>
      </c>
      <c r="I89">
        <f t="shared" si="9"/>
        <v>1.2591740989488509E-4</v>
      </c>
      <c r="J89" s="2"/>
    </row>
    <row r="90" spans="1:10">
      <c r="A90" s="9" t="s">
        <v>809</v>
      </c>
      <c r="B90">
        <v>8.24</v>
      </c>
      <c r="C90" s="9">
        <v>2177</v>
      </c>
      <c r="D90">
        <f t="shared" si="6"/>
        <v>264.19902912621359</v>
      </c>
      <c r="E90" s="6">
        <f t="shared" si="7"/>
        <v>1.7209744652291221E-3</v>
      </c>
      <c r="F90" s="7">
        <f t="shared" si="10"/>
        <v>0.56417606272347165</v>
      </c>
      <c r="G90" s="6">
        <f t="shared" si="8"/>
        <v>7.4809933742366942E-4</v>
      </c>
      <c r="H90" s="7">
        <f t="shared" si="11"/>
        <v>0.17207828169571604</v>
      </c>
      <c r="I90">
        <f t="shared" si="9"/>
        <v>5.1245011626474546E-4</v>
      </c>
      <c r="J90" s="2"/>
    </row>
    <row r="91" spans="1:10">
      <c r="A91" s="9" t="s">
        <v>429</v>
      </c>
      <c r="B91">
        <v>15.72</v>
      </c>
      <c r="C91" s="9">
        <v>2152</v>
      </c>
      <c r="D91">
        <f t="shared" si="6"/>
        <v>136.89567430025446</v>
      </c>
      <c r="E91" s="6">
        <f t="shared" si="7"/>
        <v>1.7012113225416035E-3</v>
      </c>
      <c r="F91" s="7">
        <f t="shared" si="10"/>
        <v>0.56587727404601329</v>
      </c>
      <c r="G91" s="6">
        <f t="shared" si="8"/>
        <v>1.4271992213956411E-3</v>
      </c>
      <c r="H91" s="7">
        <f t="shared" si="11"/>
        <v>0.17350548091711168</v>
      </c>
      <c r="I91">
        <f t="shared" si="9"/>
        <v>9.4492781146965354E-4</v>
      </c>
      <c r="J91" s="4"/>
    </row>
    <row r="92" spans="1:10">
      <c r="A92" s="9" t="s">
        <v>988</v>
      </c>
      <c r="B92">
        <v>24.13</v>
      </c>
      <c r="C92" s="9">
        <v>2149</v>
      </c>
      <c r="D92">
        <f t="shared" si="6"/>
        <v>89.059262329050981</v>
      </c>
      <c r="E92" s="6">
        <f t="shared" si="7"/>
        <v>1.6988397454191012E-3</v>
      </c>
      <c r="F92" s="7">
        <f t="shared" si="10"/>
        <v>0.56757611379143236</v>
      </c>
      <c r="G92" s="6">
        <f t="shared" si="8"/>
        <v>2.1907326470914008E-3</v>
      </c>
      <c r="H92" s="7">
        <f t="shared" si="11"/>
        <v>0.17569621356420309</v>
      </c>
      <c r="I92">
        <f t="shared" si="9"/>
        <v>-5.3593627820425205E-5</v>
      </c>
      <c r="J92" s="2"/>
    </row>
    <row r="93" spans="1:10">
      <c r="A93" s="9" t="s">
        <v>57</v>
      </c>
      <c r="B93">
        <v>4.72</v>
      </c>
      <c r="C93" s="9">
        <v>2137</v>
      </c>
      <c r="D93">
        <f t="shared" si="6"/>
        <v>452.75423728813564</v>
      </c>
      <c r="E93" s="6">
        <f t="shared" si="7"/>
        <v>1.6893534369290923E-3</v>
      </c>
      <c r="F93" s="7">
        <f t="shared" si="10"/>
        <v>0.56926546722836147</v>
      </c>
      <c r="G93" s="6">
        <f t="shared" si="8"/>
        <v>4.2852292143685913E-4</v>
      </c>
      <c r="H93" s="7">
        <f t="shared" si="11"/>
        <v>0.17612473648563995</v>
      </c>
      <c r="I93">
        <f t="shared" si="9"/>
        <v>1.4506919632863158E-4</v>
      </c>
      <c r="J93" s="2"/>
    </row>
    <row r="94" spans="1:10">
      <c r="A94" s="9" t="s">
        <v>247</v>
      </c>
      <c r="B94">
        <v>8.51</v>
      </c>
      <c r="C94" s="9">
        <v>2117</v>
      </c>
      <c r="D94">
        <f t="shared" si="6"/>
        <v>248.76615746180966</v>
      </c>
      <c r="E94" s="6">
        <f t="shared" si="7"/>
        <v>1.6735429227790774E-3</v>
      </c>
      <c r="F94" s="7">
        <f t="shared" si="10"/>
        <v>0.57093901015114057</v>
      </c>
      <c r="G94" s="6">
        <f t="shared" si="8"/>
        <v>7.726123011499304E-4</v>
      </c>
      <c r="H94" s="7">
        <f t="shared" si="11"/>
        <v>0.17689734878678989</v>
      </c>
      <c r="I94">
        <f t="shared" si="9"/>
        <v>4.7412906863207593E-4</v>
      </c>
      <c r="J94" s="2"/>
    </row>
    <row r="95" spans="1:10">
      <c r="A95" s="9" t="s">
        <v>659</v>
      </c>
      <c r="B95">
        <v>14.78</v>
      </c>
      <c r="C95" s="9">
        <v>2088</v>
      </c>
      <c r="D95">
        <f t="shared" si="6"/>
        <v>141.27198917456022</v>
      </c>
      <c r="E95" s="6">
        <f t="shared" si="7"/>
        <v>1.6506176772615557E-3</v>
      </c>
      <c r="F95" s="7">
        <f t="shared" si="10"/>
        <v>0.57258962782840217</v>
      </c>
      <c r="G95" s="6">
        <f t="shared" si="8"/>
        <v>1.341857792126436E-3</v>
      </c>
      <c r="H95" s="7">
        <f t="shared" si="11"/>
        <v>0.17823920657891634</v>
      </c>
      <c r="I95">
        <f t="shared" si="9"/>
        <v>7.9123270773487353E-5</v>
      </c>
      <c r="J95" s="2"/>
    </row>
    <row r="96" spans="1:10">
      <c r="A96" s="9" t="s">
        <v>567</v>
      </c>
      <c r="B96">
        <v>7.13</v>
      </c>
      <c r="C96" s="9">
        <v>2069</v>
      </c>
      <c r="D96">
        <f t="shared" si="6"/>
        <v>290.18232819074336</v>
      </c>
      <c r="E96" s="6">
        <f t="shared" si="7"/>
        <v>1.6355976888190417E-3</v>
      </c>
      <c r="F96" s="7">
        <f t="shared" si="10"/>
        <v>0.57422522551722122</v>
      </c>
      <c r="G96" s="6">
        <f t="shared" si="8"/>
        <v>6.4732381988237412E-4</v>
      </c>
      <c r="H96" s="7">
        <f t="shared" si="11"/>
        <v>0.1788865303987987</v>
      </c>
      <c r="I96">
        <f t="shared" si="9"/>
        <v>5.2792886250933868E-4</v>
      </c>
      <c r="J96" s="2"/>
    </row>
    <row r="97" spans="1:10">
      <c r="A97" s="9" t="s">
        <v>426</v>
      </c>
      <c r="B97">
        <v>15.69</v>
      </c>
      <c r="C97" s="9">
        <v>2051</v>
      </c>
      <c r="D97">
        <f t="shared" si="6"/>
        <v>130.7202039515615</v>
      </c>
      <c r="E97" s="6">
        <f t="shared" si="7"/>
        <v>1.6213682260840282E-3</v>
      </c>
      <c r="F97" s="7">
        <f t="shared" si="10"/>
        <v>0.57584659374330527</v>
      </c>
      <c r="G97" s="6">
        <f t="shared" si="8"/>
        <v>1.4244755587593898E-3</v>
      </c>
      <c r="H97" s="7">
        <f t="shared" si="11"/>
        <v>0.18031100595755808</v>
      </c>
      <c r="I97">
        <f t="shared" si="9"/>
        <v>2.6415467423213101E-5</v>
      </c>
      <c r="J97" s="2"/>
    </row>
    <row r="98" spans="1:10">
      <c r="A98" s="9" t="s">
        <v>820</v>
      </c>
      <c r="B98">
        <v>5.98</v>
      </c>
      <c r="C98" s="9">
        <v>2008</v>
      </c>
      <c r="D98">
        <f t="shared" si="6"/>
        <v>335.78595317725751</v>
      </c>
      <c r="E98" s="6">
        <f t="shared" si="7"/>
        <v>1.5873756206614962E-3</v>
      </c>
      <c r="F98" s="7">
        <f t="shared" si="10"/>
        <v>0.57743396936396674</v>
      </c>
      <c r="G98" s="6">
        <f t="shared" si="8"/>
        <v>5.4291675215941055E-4</v>
      </c>
      <c r="H98" s="7">
        <f t="shared" si="11"/>
        <v>0.18085392270971751</v>
      </c>
      <c r="I98">
        <f t="shared" si="9"/>
        <v>4.4811679832959528E-5</v>
      </c>
      <c r="J98" s="4"/>
    </row>
    <row r="99" spans="1:10">
      <c r="A99" s="9" t="s">
        <v>663</v>
      </c>
      <c r="B99">
        <v>6.32</v>
      </c>
      <c r="C99" s="9">
        <v>2004</v>
      </c>
      <c r="D99">
        <f t="shared" si="6"/>
        <v>317.08860759493672</v>
      </c>
      <c r="E99" s="6">
        <f t="shared" si="7"/>
        <v>1.5842135178314931E-3</v>
      </c>
      <c r="F99" s="7">
        <f t="shared" si="10"/>
        <v>0.57901818288179818</v>
      </c>
      <c r="G99" s="6">
        <f t="shared" si="8"/>
        <v>5.7378492870359106E-4</v>
      </c>
      <c r="H99" s="7">
        <f t="shared" si="11"/>
        <v>0.18142770763842109</v>
      </c>
      <c r="I99">
        <f t="shared" si="9"/>
        <v>-1.753056344169085E-4</v>
      </c>
      <c r="J99" s="4"/>
    </row>
    <row r="100" spans="1:10">
      <c r="A100" s="9" t="s">
        <v>805</v>
      </c>
      <c r="B100">
        <v>2.1</v>
      </c>
      <c r="C100" s="9">
        <v>1992</v>
      </c>
      <c r="D100">
        <f t="shared" si="6"/>
        <v>948.57142857142856</v>
      </c>
      <c r="E100" s="6">
        <f t="shared" si="7"/>
        <v>1.5747272093414842E-3</v>
      </c>
      <c r="F100" s="7">
        <f t="shared" si="10"/>
        <v>0.58059291009113967</v>
      </c>
      <c r="G100" s="6">
        <f t="shared" si="8"/>
        <v>1.9065638453758565E-4</v>
      </c>
      <c r="H100" s="7">
        <f t="shared" si="11"/>
        <v>0.18161836402295867</v>
      </c>
      <c r="I100">
        <f t="shared" si="9"/>
        <v>3.2736745406918011E-4</v>
      </c>
      <c r="J100" s="2"/>
    </row>
    <row r="101" spans="1:10">
      <c r="A101" s="9" t="s">
        <v>847</v>
      </c>
      <c r="B101">
        <v>11.62</v>
      </c>
      <c r="C101" s="9">
        <v>1986</v>
      </c>
      <c r="D101">
        <f t="shared" si="6"/>
        <v>170.91222030981069</v>
      </c>
      <c r="E101" s="6">
        <f t="shared" si="7"/>
        <v>1.5699840550964796E-3</v>
      </c>
      <c r="F101" s="7">
        <f t="shared" si="10"/>
        <v>0.58216289414623612</v>
      </c>
      <c r="G101" s="6">
        <f t="shared" si="8"/>
        <v>1.0549653277746405E-3</v>
      </c>
      <c r="H101" s="7">
        <f t="shared" si="11"/>
        <v>0.1826733293507333</v>
      </c>
      <c r="I101">
        <f t="shared" si="9"/>
        <v>1.5123044176481443E-3</v>
      </c>
      <c r="J101" s="2"/>
    </row>
    <row r="102" spans="1:10">
      <c r="A102" s="9" t="s">
        <v>457</v>
      </c>
      <c r="B102">
        <v>34.020000000000003</v>
      </c>
      <c r="C102" s="9">
        <v>1979</v>
      </c>
      <c r="D102">
        <f t="shared" si="6"/>
        <v>58.171663727219276</v>
      </c>
      <c r="E102" s="6">
        <f t="shared" si="7"/>
        <v>1.5644503751439745E-3</v>
      </c>
      <c r="F102" s="7">
        <f t="shared" si="10"/>
        <v>0.58372734452138009</v>
      </c>
      <c r="G102" s="6">
        <f t="shared" si="8"/>
        <v>3.0886334295088876E-3</v>
      </c>
      <c r="H102" s="7">
        <f t="shared" si="11"/>
        <v>0.18576196278024218</v>
      </c>
      <c r="I102">
        <f t="shared" si="9"/>
        <v>2.3356480564432069E-4</v>
      </c>
      <c r="J102" s="2"/>
    </row>
    <row r="103" spans="1:10">
      <c r="A103" s="9" t="s">
        <v>827</v>
      </c>
      <c r="B103">
        <v>9.83</v>
      </c>
      <c r="C103" s="9">
        <v>1957</v>
      </c>
      <c r="D103">
        <f t="shared" si="6"/>
        <v>199.08443540183112</v>
      </c>
      <c r="E103" s="6">
        <f t="shared" si="7"/>
        <v>1.5470588095789582E-3</v>
      </c>
      <c r="F103" s="7">
        <f t="shared" si="10"/>
        <v>0.58527440333095904</v>
      </c>
      <c r="G103" s="6">
        <f t="shared" si="8"/>
        <v>8.9245345714498417E-4</v>
      </c>
      <c r="H103" s="7">
        <f t="shared" si="11"/>
        <v>0.18665441623738716</v>
      </c>
      <c r="I103">
        <f t="shared" si="9"/>
        <v>-1.0450331601380425E-5</v>
      </c>
      <c r="J103" s="2"/>
    </row>
    <row r="104" spans="1:10">
      <c r="A104" s="9" t="s">
        <v>240</v>
      </c>
      <c r="B104">
        <v>5.16</v>
      </c>
      <c r="C104" s="9">
        <v>1929</v>
      </c>
      <c r="D104">
        <f t="shared" si="6"/>
        <v>373.83720930232556</v>
      </c>
      <c r="E104" s="6">
        <f t="shared" si="7"/>
        <v>1.5249240897689373E-3</v>
      </c>
      <c r="F104" s="7">
        <f t="shared" si="10"/>
        <v>0.58679932742072793</v>
      </c>
      <c r="G104" s="6">
        <f t="shared" si="8"/>
        <v>4.6846997343521043E-4</v>
      </c>
      <c r="H104" s="7">
        <f t="shared" si="11"/>
        <v>0.18712288621082238</v>
      </c>
      <c r="I104">
        <f t="shared" si="9"/>
        <v>7.5794777288612503E-5</v>
      </c>
      <c r="J104" s="2"/>
    </row>
    <row r="105" spans="1:10">
      <c r="A105" s="9" t="s">
        <v>306</v>
      </c>
      <c r="B105">
        <v>6.74</v>
      </c>
      <c r="C105" s="9">
        <v>1915</v>
      </c>
      <c r="D105">
        <f t="shared" si="6"/>
        <v>284.12462908011867</v>
      </c>
      <c r="E105" s="6">
        <f t="shared" si="7"/>
        <v>1.5138567298639267E-3</v>
      </c>
      <c r="F105" s="7">
        <f t="shared" si="10"/>
        <v>0.58831318415059186</v>
      </c>
      <c r="G105" s="6">
        <f t="shared" si="8"/>
        <v>6.1191620561110822E-4</v>
      </c>
      <c r="H105" s="7">
        <f t="shared" si="11"/>
        <v>0.18773480241643348</v>
      </c>
      <c r="I105">
        <f t="shared" si="9"/>
        <v>2.324417491073455E-4</v>
      </c>
      <c r="J105" s="2"/>
    </row>
    <row r="106" spans="1:10">
      <c r="A106" s="9" t="s">
        <v>317</v>
      </c>
      <c r="B106">
        <v>9.6199999999999992</v>
      </c>
      <c r="C106" s="9">
        <v>1896</v>
      </c>
      <c r="D106">
        <f t="shared" si="6"/>
        <v>197.0893970893971</v>
      </c>
      <c r="E106" s="6">
        <f t="shared" si="7"/>
        <v>1.4988367414214127E-3</v>
      </c>
      <c r="F106" s="7">
        <f t="shared" si="10"/>
        <v>0.58981202089201323</v>
      </c>
      <c r="G106" s="6">
        <f t="shared" si="8"/>
        <v>8.7338781869122559E-4</v>
      </c>
      <c r="H106" s="7">
        <f t="shared" si="11"/>
        <v>0.18860819023512471</v>
      </c>
      <c r="I106">
        <f t="shared" si="9"/>
        <v>3.9850239086211547E-4</v>
      </c>
      <c r="J106" s="4"/>
    </row>
    <row r="107" spans="1:10">
      <c r="A107" s="9" t="s">
        <v>584</v>
      </c>
      <c r="B107">
        <v>12.71</v>
      </c>
      <c r="C107" s="9">
        <v>1892</v>
      </c>
      <c r="D107">
        <f t="shared" si="6"/>
        <v>148.85916601101493</v>
      </c>
      <c r="E107" s="6">
        <f t="shared" si="7"/>
        <v>1.4956746385914096E-3</v>
      </c>
      <c r="F107" s="7">
        <f t="shared" si="10"/>
        <v>0.59130769553060469</v>
      </c>
      <c r="G107" s="6">
        <f t="shared" si="8"/>
        <v>1.1539250702251016E-3</v>
      </c>
      <c r="H107" s="7">
        <f t="shared" si="11"/>
        <v>0.18976211530534981</v>
      </c>
      <c r="I107">
        <f t="shared" si="9"/>
        <v>1.4753727796396054E-4</v>
      </c>
      <c r="J107" s="4"/>
    </row>
    <row r="108" spans="1:10">
      <c r="A108" s="9" t="s">
        <v>587</v>
      </c>
      <c r="B108">
        <v>8.01</v>
      </c>
      <c r="C108" s="9">
        <v>1883</v>
      </c>
      <c r="D108">
        <f t="shared" si="6"/>
        <v>235.08114856429464</v>
      </c>
      <c r="E108" s="6">
        <f t="shared" si="7"/>
        <v>1.488559907223903E-3</v>
      </c>
      <c r="F108" s="7">
        <f t="shared" si="10"/>
        <v>0.59279625543782855</v>
      </c>
      <c r="G108" s="6">
        <f t="shared" si="8"/>
        <v>7.2721792387907659E-4</v>
      </c>
      <c r="H108" s="7">
        <f t="shared" si="11"/>
        <v>0.1904893332292289</v>
      </c>
      <c r="I108">
        <f t="shared" si="9"/>
        <v>1.3108720922599126E-3</v>
      </c>
      <c r="J108" s="4"/>
    </row>
    <row r="109" spans="1:10">
      <c r="A109" s="9" t="s">
        <v>999</v>
      </c>
      <c r="B109">
        <v>29.62</v>
      </c>
      <c r="C109" s="9">
        <v>1881</v>
      </c>
      <c r="D109">
        <f t="shared" si="6"/>
        <v>63.504388926401077</v>
      </c>
      <c r="E109" s="6">
        <f t="shared" si="7"/>
        <v>1.4869788558089015E-3</v>
      </c>
      <c r="F109" s="7">
        <f t="shared" si="10"/>
        <v>0.5942832342936375</v>
      </c>
      <c r="G109" s="6">
        <f t="shared" si="8"/>
        <v>2.6891629095253749E-3</v>
      </c>
      <c r="H109" s="7">
        <f t="shared" si="11"/>
        <v>0.19317849613875426</v>
      </c>
      <c r="I109">
        <f t="shared" si="9"/>
        <v>1.2587302149366236E-3</v>
      </c>
      <c r="J109" s="2"/>
    </row>
    <row r="110" spans="1:10">
      <c r="A110" s="9" t="s">
        <v>213</v>
      </c>
      <c r="B110">
        <v>28.58</v>
      </c>
      <c r="C110" s="9">
        <v>1855</v>
      </c>
      <c r="D110">
        <f t="shared" si="6"/>
        <v>64.905528341497558</v>
      </c>
      <c r="E110" s="6">
        <f t="shared" si="7"/>
        <v>1.4664251874138821E-3</v>
      </c>
      <c r="F110" s="7">
        <f t="shared" si="10"/>
        <v>0.59574965948105141</v>
      </c>
      <c r="G110" s="6">
        <f t="shared" si="8"/>
        <v>2.5947426048019986E-3</v>
      </c>
      <c r="H110" s="7">
        <f t="shared" si="11"/>
        <v>0.19577323874355626</v>
      </c>
      <c r="I110">
        <f t="shared" si="9"/>
        <v>1.0171144365895973E-3</v>
      </c>
      <c r="J110" s="2"/>
    </row>
    <row r="111" spans="1:10">
      <c r="A111" s="9" t="s">
        <v>441</v>
      </c>
      <c r="B111">
        <v>24.11</v>
      </c>
      <c r="C111" s="9">
        <v>1854</v>
      </c>
      <c r="D111">
        <f t="shared" si="6"/>
        <v>76.897552882621326</v>
      </c>
      <c r="E111" s="6">
        <f t="shared" si="7"/>
        <v>1.4656346617063813E-3</v>
      </c>
      <c r="F111" s="7">
        <f t="shared" si="10"/>
        <v>0.59721529414275776</v>
      </c>
      <c r="G111" s="6">
        <f t="shared" si="8"/>
        <v>2.1889168720005663E-3</v>
      </c>
      <c r="H111" s="7">
        <f t="shared" si="11"/>
        <v>0.19796215561555683</v>
      </c>
      <c r="I111">
        <f t="shared" si="9"/>
        <v>4.9251196467935132E-4</v>
      </c>
      <c r="J111" s="2"/>
    </row>
    <row r="112" spans="1:10">
      <c r="A112" s="9" t="s">
        <v>376</v>
      </c>
      <c r="B112">
        <v>14.4</v>
      </c>
      <c r="C112" s="9">
        <v>1842</v>
      </c>
      <c r="D112">
        <f t="shared" si="6"/>
        <v>127.91666666666666</v>
      </c>
      <c r="E112" s="6">
        <f t="shared" si="7"/>
        <v>1.4561483532163724E-3</v>
      </c>
      <c r="F112" s="7">
        <f t="shared" si="10"/>
        <v>0.59867144249597415</v>
      </c>
      <c r="G112" s="6">
        <f t="shared" si="8"/>
        <v>1.3073580654005873E-3</v>
      </c>
      <c r="H112" s="7">
        <f t="shared" si="11"/>
        <v>0.19926951368095741</v>
      </c>
      <c r="I112">
        <f t="shared" si="9"/>
        <v>1.909185735519292E-3</v>
      </c>
      <c r="J112" s="2"/>
    </row>
    <row r="113" spans="1:10">
      <c r="A113" s="9" t="s">
        <v>643</v>
      </c>
      <c r="B113">
        <v>40.450000000000003</v>
      </c>
      <c r="C113" s="9">
        <v>1837</v>
      </c>
      <c r="D113">
        <f t="shared" si="6"/>
        <v>45.414091470951789</v>
      </c>
      <c r="E113" s="6">
        <f t="shared" si="7"/>
        <v>1.4521957246788687E-3</v>
      </c>
      <c r="F113" s="7">
        <f t="shared" si="10"/>
        <v>0.60012363822065307</v>
      </c>
      <c r="G113" s="6">
        <f t="shared" si="8"/>
        <v>3.6724051212120665E-3</v>
      </c>
      <c r="H113" s="7">
        <f t="shared" si="11"/>
        <v>0.20294191880216947</v>
      </c>
      <c r="I113">
        <f t="shared" si="9"/>
        <v>4.0900408167976465E-4</v>
      </c>
    </row>
    <row r="114" spans="1:10">
      <c r="A114" s="9" t="s">
        <v>890</v>
      </c>
      <c r="B114">
        <v>12.91</v>
      </c>
      <c r="C114" s="9">
        <v>1835</v>
      </c>
      <c r="D114">
        <f t="shared" si="6"/>
        <v>142.13787761425252</v>
      </c>
      <c r="E114" s="6">
        <f t="shared" si="7"/>
        <v>1.4506146732638672E-3</v>
      </c>
      <c r="F114" s="7">
        <f t="shared" si="10"/>
        <v>0.60157425289391697</v>
      </c>
      <c r="G114" s="6">
        <f t="shared" si="8"/>
        <v>1.1720828211334432E-3</v>
      </c>
      <c r="H114" s="7">
        <f t="shared" si="11"/>
        <v>0.2041140016233029</v>
      </c>
      <c r="I114">
        <f t="shared" si="9"/>
        <v>1.3327993512670805E-3</v>
      </c>
      <c r="J114" s="2"/>
    </row>
    <row r="115" spans="1:10">
      <c r="A115" s="9" t="s">
        <v>1065</v>
      </c>
      <c r="B115">
        <v>29.78</v>
      </c>
      <c r="C115" s="9">
        <v>1820</v>
      </c>
      <c r="D115">
        <f t="shared" si="6"/>
        <v>61.114842175957016</v>
      </c>
      <c r="E115" s="6">
        <f t="shared" si="7"/>
        <v>1.438756787651356E-3</v>
      </c>
      <c r="F115" s="7">
        <f t="shared" si="10"/>
        <v>0.60301300968156835</v>
      </c>
      <c r="G115" s="6">
        <f t="shared" si="8"/>
        <v>2.7036891102520479E-3</v>
      </c>
      <c r="H115" s="7">
        <f t="shared" si="11"/>
        <v>0.20681769073355494</v>
      </c>
      <c r="I115">
        <f t="shared" si="9"/>
        <v>-8.050793634462039E-5</v>
      </c>
      <c r="J115" s="2"/>
    </row>
    <row r="116" spans="1:10">
      <c r="A116" s="9" t="s">
        <v>254</v>
      </c>
      <c r="B116">
        <v>3.89</v>
      </c>
      <c r="C116" s="9">
        <v>1795</v>
      </c>
      <c r="D116">
        <f t="shared" si="6"/>
        <v>461.439588688946</v>
      </c>
      <c r="E116" s="6">
        <f t="shared" si="7"/>
        <v>1.4189936449638374E-3</v>
      </c>
      <c r="F116" s="7">
        <f t="shared" si="10"/>
        <v>0.60443200332653213</v>
      </c>
      <c r="G116" s="6">
        <f t="shared" si="8"/>
        <v>3.5316825516724199E-4</v>
      </c>
      <c r="H116" s="7">
        <f t="shared" si="11"/>
        <v>0.20717085898872217</v>
      </c>
      <c r="I116">
        <f t="shared" si="9"/>
        <v>-1.8343231890094458E-5</v>
      </c>
      <c r="J116" s="2"/>
    </row>
    <row r="117" spans="1:10">
      <c r="A117" s="9" t="s">
        <v>887</v>
      </c>
      <c r="B117">
        <v>4.99</v>
      </c>
      <c r="C117" s="9">
        <v>1784</v>
      </c>
      <c r="D117">
        <f t="shared" si="6"/>
        <v>357.51503006012024</v>
      </c>
      <c r="E117" s="6">
        <f t="shared" si="7"/>
        <v>1.4102978621813292E-3</v>
      </c>
      <c r="F117" s="7">
        <f t="shared" si="10"/>
        <v>0.60584230118871341</v>
      </c>
      <c r="G117" s="6">
        <f t="shared" si="8"/>
        <v>4.5303588516312017E-4</v>
      </c>
      <c r="H117" s="7">
        <f t="shared" si="11"/>
        <v>0.2076238948738853</v>
      </c>
      <c r="I117">
        <f t="shared" si="9"/>
        <v>6.0004454860895784E-4</v>
      </c>
      <c r="J117" s="2"/>
    </row>
    <row r="118" spans="1:10">
      <c r="A118" s="9" t="s">
        <v>354</v>
      </c>
      <c r="B118">
        <v>16.170000000000002</v>
      </c>
      <c r="C118" s="9">
        <v>1763</v>
      </c>
      <c r="D118">
        <f t="shared" si="6"/>
        <v>109.0290661719233</v>
      </c>
      <c r="E118" s="6">
        <f t="shared" si="7"/>
        <v>1.3936968223238135E-3</v>
      </c>
      <c r="F118" s="7">
        <f t="shared" si="10"/>
        <v>0.60723599801103723</v>
      </c>
      <c r="G118" s="6">
        <f t="shared" si="8"/>
        <v>1.4680541609394095E-3</v>
      </c>
      <c r="H118" s="7">
        <f t="shared" si="11"/>
        <v>0.2090919490348247</v>
      </c>
      <c r="I118">
        <f t="shared" si="9"/>
        <v>7.0385461711788833E-4</v>
      </c>
      <c r="J118" s="4"/>
    </row>
    <row r="119" spans="1:10">
      <c r="A119" s="9" t="s">
        <v>740</v>
      </c>
      <c r="B119">
        <v>18.05</v>
      </c>
      <c r="C119" s="9">
        <v>1762</v>
      </c>
      <c r="D119">
        <f t="shared" si="6"/>
        <v>97.617728531855946</v>
      </c>
      <c r="E119" s="6">
        <f t="shared" si="7"/>
        <v>1.3929062966163129E-3</v>
      </c>
      <c r="F119" s="7">
        <f t="shared" si="10"/>
        <v>0.60862890430765348</v>
      </c>
      <c r="G119" s="6">
        <f t="shared" si="8"/>
        <v>1.6387370194778195E-3</v>
      </c>
      <c r="H119" s="7">
        <f t="shared" si="11"/>
        <v>0.21073068605430251</v>
      </c>
      <c r="I119">
        <f t="shared" si="9"/>
        <v>2.129560839876643E-4</v>
      </c>
      <c r="J119" s="2"/>
    </row>
    <row r="120" spans="1:10">
      <c r="A120" s="9" t="s">
        <v>281</v>
      </c>
      <c r="B120">
        <v>9.16</v>
      </c>
      <c r="C120" s="9">
        <v>1760</v>
      </c>
      <c r="D120">
        <f t="shared" si="6"/>
        <v>192.13973799126637</v>
      </c>
      <c r="E120" s="6">
        <f t="shared" si="7"/>
        <v>1.3913252452013114E-3</v>
      </c>
      <c r="F120" s="7">
        <f t="shared" si="10"/>
        <v>0.61002022955285484</v>
      </c>
      <c r="G120" s="6">
        <f t="shared" si="8"/>
        <v>8.3162499160204027E-4</v>
      </c>
      <c r="H120" s="7">
        <f t="shared" si="11"/>
        <v>0.21156231104590456</v>
      </c>
      <c r="I120">
        <f t="shared" si="9"/>
        <v>1.7774319593126531E-3</v>
      </c>
      <c r="J120" s="2"/>
    </row>
    <row r="121" spans="1:10">
      <c r="A121" s="9" t="s">
        <v>188</v>
      </c>
      <c r="B121">
        <v>37.36</v>
      </c>
      <c r="C121" s="9">
        <v>1744</v>
      </c>
      <c r="D121">
        <f t="shared" si="6"/>
        <v>46.680942184154176</v>
      </c>
      <c r="E121" s="6">
        <f t="shared" si="7"/>
        <v>1.3786768338812994E-3</v>
      </c>
      <c r="F121" s="7">
        <f t="shared" si="10"/>
        <v>0.61139890638673611</v>
      </c>
      <c r="G121" s="6">
        <f t="shared" si="8"/>
        <v>3.3918678696781899E-3</v>
      </c>
      <c r="H121" s="7">
        <f t="shared" si="11"/>
        <v>0.21495417891558274</v>
      </c>
      <c r="I121">
        <f t="shared" si="9"/>
        <v>4.7476913896529749E-4</v>
      </c>
    </row>
    <row r="122" spans="1:10">
      <c r="A122" s="9" t="s">
        <v>400</v>
      </c>
      <c r="B122">
        <v>13.84</v>
      </c>
      <c r="C122" s="9">
        <v>1727</v>
      </c>
      <c r="D122">
        <f t="shared" si="6"/>
        <v>124.78323699421965</v>
      </c>
      <c r="E122" s="6">
        <f t="shared" si="7"/>
        <v>1.3652378968537868E-3</v>
      </c>
      <c r="F122" s="7">
        <f t="shared" si="10"/>
        <v>0.61276414428358994</v>
      </c>
      <c r="G122" s="6">
        <f t="shared" si="8"/>
        <v>1.2565163628572311E-3</v>
      </c>
      <c r="H122" s="7">
        <f t="shared" si="11"/>
        <v>0.21621069527843997</v>
      </c>
      <c r="I122">
        <f t="shared" si="9"/>
        <v>7.2027759135726011E-4</v>
      </c>
      <c r="J122" s="2"/>
    </row>
    <row r="123" spans="1:10">
      <c r="A123" s="9" t="s">
        <v>726</v>
      </c>
      <c r="B123">
        <v>18.25</v>
      </c>
      <c r="C123" s="9">
        <v>1726</v>
      </c>
      <c r="D123">
        <f t="shared" si="6"/>
        <v>94.575342465753423</v>
      </c>
      <c r="E123" s="6">
        <f t="shared" si="7"/>
        <v>1.364447371146286E-3</v>
      </c>
      <c r="F123" s="7">
        <f t="shared" si="10"/>
        <v>0.61412859165473621</v>
      </c>
      <c r="G123" s="6">
        <f t="shared" si="8"/>
        <v>1.6568947703861608E-3</v>
      </c>
      <c r="H123" s="7">
        <f t="shared" si="11"/>
        <v>0.21786759004882614</v>
      </c>
      <c r="I123">
        <f t="shared" si="9"/>
        <v>-5.8878528494926696E-5</v>
      </c>
      <c r="J123" s="4"/>
    </row>
    <row r="124" spans="1:10">
      <c r="A124" s="9" t="s">
        <v>275</v>
      </c>
      <c r="B124">
        <v>4.22</v>
      </c>
      <c r="C124" s="9">
        <v>1708</v>
      </c>
      <c r="D124">
        <f t="shared" si="6"/>
        <v>404.73933649289103</v>
      </c>
      <c r="E124" s="6">
        <f t="shared" si="7"/>
        <v>1.3502179084112725E-3</v>
      </c>
      <c r="F124" s="7">
        <f t="shared" si="10"/>
        <v>0.61547880956314749</v>
      </c>
      <c r="G124" s="6">
        <f t="shared" si="8"/>
        <v>3.8312854416600538E-4</v>
      </c>
      <c r="H124" s="7">
        <f t="shared" si="11"/>
        <v>0.21825071859299214</v>
      </c>
      <c r="I124">
        <f t="shared" si="9"/>
        <v>-1.4512966182961273E-5</v>
      </c>
      <c r="J124" s="2"/>
    </row>
    <row r="125" spans="1:10">
      <c r="A125" s="9" t="s">
        <v>393</v>
      </c>
      <c r="B125">
        <v>4.9800000000000004</v>
      </c>
      <c r="C125" s="9">
        <v>1697</v>
      </c>
      <c r="D125">
        <f t="shared" si="6"/>
        <v>340.76305220883529</v>
      </c>
      <c r="E125" s="6">
        <f t="shared" si="7"/>
        <v>1.3415221256287645E-3</v>
      </c>
      <c r="F125" s="7">
        <f t="shared" si="10"/>
        <v>0.61682033168877626</v>
      </c>
      <c r="G125" s="6">
        <f t="shared" si="8"/>
        <v>4.521279976177031E-4</v>
      </c>
      <c r="H125" s="7">
        <f t="shared" si="11"/>
        <v>0.21870284659060985</v>
      </c>
      <c r="I125">
        <f t="shared" si="9"/>
        <v>4.4723406000563015E-5</v>
      </c>
      <c r="J125" s="4"/>
    </row>
    <row r="126" spans="1:10">
      <c r="A126" s="9" t="s">
        <v>202</v>
      </c>
      <c r="B126">
        <v>6.01</v>
      </c>
      <c r="C126" s="9">
        <v>1688</v>
      </c>
      <c r="D126">
        <f t="shared" si="6"/>
        <v>280.86522462562397</v>
      </c>
      <c r="E126" s="6">
        <f t="shared" si="7"/>
        <v>1.3344073942612577E-3</v>
      </c>
      <c r="F126" s="7">
        <f t="shared" si="10"/>
        <v>0.61815473908303753</v>
      </c>
      <c r="G126" s="6">
        <f t="shared" si="8"/>
        <v>5.456404147956617E-4</v>
      </c>
      <c r="H126" s="7">
        <f t="shared" si="11"/>
        <v>0.2192484870054055</v>
      </c>
      <c r="I126">
        <f t="shared" si="9"/>
        <v>2.6731118467779313E-4</v>
      </c>
      <c r="J126" s="2"/>
    </row>
    <row r="127" spans="1:10">
      <c r="A127" s="9" t="s">
        <v>576</v>
      </c>
      <c r="B127">
        <v>9.9700000000000006</v>
      </c>
      <c r="C127" s="9">
        <v>1686</v>
      </c>
      <c r="D127">
        <f t="shared" si="6"/>
        <v>169.10732196589768</v>
      </c>
      <c r="E127" s="6">
        <f t="shared" si="7"/>
        <v>1.3328263428462562E-3</v>
      </c>
      <c r="F127" s="7">
        <f t="shared" si="10"/>
        <v>0.61948756542588379</v>
      </c>
      <c r="G127" s="6">
        <f t="shared" si="8"/>
        <v>9.0516388278082333E-4</v>
      </c>
      <c r="H127" s="7">
        <f t="shared" si="11"/>
        <v>0.22015365088818634</v>
      </c>
      <c r="I127">
        <f t="shared" si="9"/>
        <v>5.1084122924544006E-4</v>
      </c>
      <c r="J127" s="2"/>
    </row>
    <row r="128" spans="1:10">
      <c r="A128" s="9" t="s">
        <v>925</v>
      </c>
      <c r="B128">
        <v>14.3</v>
      </c>
      <c r="C128" s="9">
        <v>1686</v>
      </c>
      <c r="D128">
        <f t="shared" si="6"/>
        <v>117.90209790209789</v>
      </c>
      <c r="E128" s="6">
        <f t="shared" si="7"/>
        <v>1.3328263428462562E-3</v>
      </c>
      <c r="F128" s="7">
        <f t="shared" si="10"/>
        <v>0.62082039176873005</v>
      </c>
      <c r="G128" s="6">
        <f t="shared" si="8"/>
        <v>1.2982791899464165E-3</v>
      </c>
      <c r="H128" s="7">
        <f t="shared" si="11"/>
        <v>0.22145193007813274</v>
      </c>
      <c r="I128">
        <f t="shared" si="9"/>
        <v>4.30049185860093E-4</v>
      </c>
      <c r="J128" s="2"/>
    </row>
    <row r="129" spans="1:10">
      <c r="A129" s="9" t="s">
        <v>121</v>
      </c>
      <c r="B129">
        <v>12.82</v>
      </c>
      <c r="C129" s="9">
        <v>1671</v>
      </c>
      <c r="D129">
        <f t="shared" si="6"/>
        <v>130.34321372854913</v>
      </c>
      <c r="E129" s="6">
        <f t="shared" si="7"/>
        <v>1.3209684572337451E-3</v>
      </c>
      <c r="F129" s="7">
        <f t="shared" si="10"/>
        <v>0.62214136022596378</v>
      </c>
      <c r="G129" s="6">
        <f t="shared" si="8"/>
        <v>1.1639118332246894E-3</v>
      </c>
      <c r="H129" s="7">
        <f t="shared" si="11"/>
        <v>0.22261584191135744</v>
      </c>
      <c r="I129">
        <f t="shared" si="9"/>
        <v>1.3032462728145566E-3</v>
      </c>
      <c r="J129" s="2"/>
    </row>
    <row r="130" spans="1:10">
      <c r="A130" s="9" t="s">
        <v>180</v>
      </c>
      <c r="B130">
        <v>28.27</v>
      </c>
      <c r="C130" s="9">
        <v>1668</v>
      </c>
      <c r="D130">
        <f t="shared" ref="D130:D193" si="12">C130/B130</f>
        <v>59.002476123098695</v>
      </c>
      <c r="E130" s="6">
        <f t="shared" ref="E130:E193" si="13">C130/1264981</f>
        <v>1.3185968801112428E-3</v>
      </c>
      <c r="F130" s="7">
        <f t="shared" si="10"/>
        <v>0.62345995710607505</v>
      </c>
      <c r="G130" s="6">
        <f t="shared" ref="G130:G193" si="14">B130/11014.58</f>
        <v>2.5665980908940694E-3</v>
      </c>
      <c r="H130" s="7">
        <f t="shared" si="11"/>
        <v>0.22518244000225152</v>
      </c>
      <c r="I130">
        <f t="shared" ref="I130:I193" si="15">F130*H131-F131*H130</f>
        <v>1.8095176708157745E-4</v>
      </c>
      <c r="J130" s="2"/>
    </row>
    <row r="131" spans="1:10">
      <c r="A131" s="9" t="s">
        <v>943</v>
      </c>
      <c r="B131">
        <v>8.43</v>
      </c>
      <c r="C131" s="9">
        <v>1664</v>
      </c>
      <c r="D131">
        <f t="shared" si="12"/>
        <v>197.39027283511271</v>
      </c>
      <c r="E131" s="6">
        <f t="shared" si="13"/>
        <v>1.3154347772812399E-3</v>
      </c>
      <c r="F131" s="7">
        <f t="shared" ref="F131:F194" si="16">F130+E131</f>
        <v>0.62477539188335629</v>
      </c>
      <c r="G131" s="6">
        <f t="shared" si="14"/>
        <v>7.6534920078659375E-4</v>
      </c>
      <c r="H131" s="7">
        <f t="shared" ref="H131:H194" si="17">H130+G131</f>
        <v>0.2259477892030381</v>
      </c>
      <c r="I131">
        <f t="shared" si="15"/>
        <v>1.0219187927046347E-4</v>
      </c>
      <c r="J131" s="4"/>
    </row>
    <row r="132" spans="1:10">
      <c r="A132" s="9" t="s">
        <v>939</v>
      </c>
      <c r="B132">
        <v>7.01</v>
      </c>
      <c r="C132" s="9">
        <v>1654</v>
      </c>
      <c r="D132">
        <f t="shared" si="12"/>
        <v>235.94864479315265</v>
      </c>
      <c r="E132" s="6">
        <f t="shared" si="13"/>
        <v>1.3075295202062322E-3</v>
      </c>
      <c r="F132" s="7">
        <f t="shared" si="16"/>
        <v>0.62608292140356248</v>
      </c>
      <c r="G132" s="6">
        <f t="shared" si="14"/>
        <v>6.364291693373692E-4</v>
      </c>
      <c r="H132" s="7">
        <f t="shared" si="17"/>
        <v>0.22658421837237547</v>
      </c>
      <c r="I132">
        <f t="shared" si="15"/>
        <v>1.82517216950423E-4</v>
      </c>
      <c r="J132" s="2"/>
    </row>
    <row r="133" spans="1:10">
      <c r="A133" s="9" t="s">
        <v>331</v>
      </c>
      <c r="B133">
        <v>8.42</v>
      </c>
      <c r="C133" s="9">
        <v>1653</v>
      </c>
      <c r="D133">
        <f t="shared" si="12"/>
        <v>196.31828978622329</v>
      </c>
      <c r="E133" s="6">
        <f t="shared" si="13"/>
        <v>1.3067389944987316E-3</v>
      </c>
      <c r="F133" s="7">
        <f t="shared" si="16"/>
        <v>0.62738966039806121</v>
      </c>
      <c r="G133" s="6">
        <f t="shared" si="14"/>
        <v>7.6444131324117674E-4</v>
      </c>
      <c r="H133" s="7">
        <f t="shared" si="17"/>
        <v>0.22734865968561666</v>
      </c>
      <c r="I133">
        <f t="shared" si="15"/>
        <v>3.1199315234589631E-4</v>
      </c>
      <c r="J133" s="2"/>
    </row>
    <row r="134" spans="1:10">
      <c r="A134" s="9" t="s">
        <v>351</v>
      </c>
      <c r="B134">
        <v>10.63</v>
      </c>
      <c r="C134" s="9">
        <v>1633</v>
      </c>
      <c r="D134">
        <f t="shared" si="12"/>
        <v>153.62182502351834</v>
      </c>
      <c r="E134" s="6">
        <f t="shared" si="13"/>
        <v>1.2909284803487167E-3</v>
      </c>
      <c r="F134" s="7">
        <f t="shared" si="16"/>
        <v>0.62868058887840994</v>
      </c>
      <c r="G134" s="6">
        <f t="shared" si="14"/>
        <v>9.6508446077835021E-4</v>
      </c>
      <c r="H134" s="7">
        <f t="shared" si="17"/>
        <v>0.22831374414639499</v>
      </c>
      <c r="I134">
        <f t="shared" si="15"/>
        <v>1.0706700517000012E-3</v>
      </c>
      <c r="J134" s="2"/>
    </row>
    <row r="135" spans="1:10">
      <c r="A135" s="9" t="s">
        <v>767</v>
      </c>
      <c r="B135">
        <v>23.9</v>
      </c>
      <c r="C135" s="9">
        <v>1626</v>
      </c>
      <c r="D135">
        <f t="shared" si="12"/>
        <v>68.03347280334728</v>
      </c>
      <c r="E135" s="6">
        <f t="shared" si="13"/>
        <v>1.2853948003962116E-3</v>
      </c>
      <c r="F135" s="7">
        <f t="shared" si="16"/>
        <v>0.62996598367880619</v>
      </c>
      <c r="G135" s="6">
        <f t="shared" si="14"/>
        <v>2.1698512335468077E-3</v>
      </c>
      <c r="H135" s="7">
        <f t="shared" si="17"/>
        <v>0.23048359537994181</v>
      </c>
      <c r="I135">
        <f t="shared" si="15"/>
        <v>7.7061489414770312E-4</v>
      </c>
      <c r="J135" s="2"/>
    </row>
    <row r="136" spans="1:10">
      <c r="A136" s="9" t="s">
        <v>444</v>
      </c>
      <c r="B136">
        <v>18.59</v>
      </c>
      <c r="C136" s="9">
        <v>1606</v>
      </c>
      <c r="D136">
        <f t="shared" si="12"/>
        <v>86.390532544378701</v>
      </c>
      <c r="E136" s="6">
        <f t="shared" si="13"/>
        <v>1.2695842862461965E-3</v>
      </c>
      <c r="F136" s="7">
        <f t="shared" si="16"/>
        <v>0.63123556796505242</v>
      </c>
      <c r="G136" s="6">
        <f t="shared" si="14"/>
        <v>1.6877629469303414E-3</v>
      </c>
      <c r="H136" s="7">
        <f t="shared" si="17"/>
        <v>0.23217135832687216</v>
      </c>
      <c r="I136">
        <f t="shared" si="15"/>
        <v>2.115553259577907E-4</v>
      </c>
      <c r="J136" s="2"/>
    </row>
    <row r="137" spans="1:10">
      <c r="A137" s="9" t="s">
        <v>416</v>
      </c>
      <c r="B137">
        <v>8.7899999999999991</v>
      </c>
      <c r="C137" s="9">
        <v>1592</v>
      </c>
      <c r="D137">
        <f t="shared" si="12"/>
        <v>181.11490329920366</v>
      </c>
      <c r="E137" s="6">
        <f t="shared" si="13"/>
        <v>1.2585169263411862E-3</v>
      </c>
      <c r="F137" s="7">
        <f t="shared" si="16"/>
        <v>0.63249408489139358</v>
      </c>
      <c r="G137" s="6">
        <f t="shared" si="14"/>
        <v>7.980331524216084E-4</v>
      </c>
      <c r="H137" s="7">
        <f t="shared" si="17"/>
        <v>0.23296939147929377</v>
      </c>
      <c r="I137">
        <f t="shared" si="15"/>
        <v>-4.0414199094479519E-5</v>
      </c>
      <c r="J137" s="4"/>
    </row>
    <row r="138" spans="1:10">
      <c r="A138" s="9" t="s">
        <v>823</v>
      </c>
      <c r="B138">
        <v>4.37</v>
      </c>
      <c r="C138" s="9">
        <v>1582</v>
      </c>
      <c r="D138">
        <f t="shared" si="12"/>
        <v>362.01372997711667</v>
      </c>
      <c r="E138" s="6">
        <f t="shared" si="13"/>
        <v>1.2506116692661787E-3</v>
      </c>
      <c r="F138" s="7">
        <f t="shared" si="16"/>
        <v>0.63374469656065979</v>
      </c>
      <c r="G138" s="6">
        <f t="shared" si="14"/>
        <v>3.9674685734726156E-4</v>
      </c>
      <c r="H138" s="7">
        <f t="shared" si="17"/>
        <v>0.23336613833664102</v>
      </c>
      <c r="I138">
        <f t="shared" si="15"/>
        <v>7.915292002699803E-5</v>
      </c>
      <c r="J138" s="2"/>
    </row>
    <row r="139" spans="1:10">
      <c r="A139" s="9" t="s">
        <v>183</v>
      </c>
      <c r="B139">
        <v>6.4</v>
      </c>
      <c r="C139" s="9">
        <v>1567</v>
      </c>
      <c r="D139">
        <f t="shared" si="12"/>
        <v>244.84375</v>
      </c>
      <c r="E139" s="6">
        <f t="shared" si="13"/>
        <v>1.2387537836536676E-3</v>
      </c>
      <c r="F139" s="7">
        <f t="shared" si="16"/>
        <v>0.63498345034431347</v>
      </c>
      <c r="G139" s="6">
        <f t="shared" si="14"/>
        <v>5.8104802906692771E-4</v>
      </c>
      <c r="H139" s="7">
        <f t="shared" si="17"/>
        <v>0.23394718636570794</v>
      </c>
      <c r="I139">
        <f t="shared" si="15"/>
        <v>-8.4407981255252285E-5</v>
      </c>
      <c r="J139" s="2"/>
    </row>
    <row r="140" spans="1:10">
      <c r="A140" s="9" t="s">
        <v>936</v>
      </c>
      <c r="B140">
        <v>3.55</v>
      </c>
      <c r="C140" s="9">
        <v>1563</v>
      </c>
      <c r="D140">
        <f t="shared" si="12"/>
        <v>440.28169014084511</v>
      </c>
      <c r="E140" s="6">
        <f t="shared" si="13"/>
        <v>1.2355916808236644E-3</v>
      </c>
      <c r="F140" s="7">
        <f t="shared" si="16"/>
        <v>0.63621904202513713</v>
      </c>
      <c r="G140" s="6">
        <f t="shared" si="14"/>
        <v>3.2230007862306143E-4</v>
      </c>
      <c r="H140" s="7">
        <f t="shared" si="17"/>
        <v>0.23426948644433099</v>
      </c>
      <c r="I140">
        <f t="shared" si="15"/>
        <v>1.5033244373936494E-3</v>
      </c>
      <c r="J140" s="2"/>
    </row>
    <row r="141" spans="1:10">
      <c r="A141" s="9" t="s">
        <v>42</v>
      </c>
      <c r="B141">
        <v>30.98</v>
      </c>
      <c r="C141" s="9">
        <v>1545</v>
      </c>
      <c r="D141">
        <f t="shared" si="12"/>
        <v>49.870884441575207</v>
      </c>
      <c r="E141" s="6">
        <f t="shared" si="13"/>
        <v>1.2213622180886512E-3</v>
      </c>
      <c r="F141" s="7">
        <f t="shared" si="16"/>
        <v>0.63744040424322579</v>
      </c>
      <c r="G141" s="6">
        <f t="shared" si="14"/>
        <v>2.8126356157020969E-3</v>
      </c>
      <c r="H141" s="7">
        <f t="shared" si="17"/>
        <v>0.2370821220600331</v>
      </c>
      <c r="I141">
        <f t="shared" si="15"/>
        <v>1.261627902492457E-3</v>
      </c>
    </row>
    <row r="142" spans="1:10">
      <c r="A142" s="9" t="s">
        <v>573</v>
      </c>
      <c r="B142">
        <v>26.7</v>
      </c>
      <c r="C142" s="9">
        <v>1513</v>
      </c>
      <c r="D142">
        <f t="shared" si="12"/>
        <v>56.666666666666671</v>
      </c>
      <c r="E142" s="6">
        <f t="shared" si="13"/>
        <v>1.1960653954486272E-3</v>
      </c>
      <c r="F142" s="7">
        <f t="shared" si="16"/>
        <v>0.63863646963867438</v>
      </c>
      <c r="G142" s="6">
        <f t="shared" si="14"/>
        <v>2.4240597462635888E-3</v>
      </c>
      <c r="H142" s="7">
        <f t="shared" si="17"/>
        <v>0.23950618180629668</v>
      </c>
      <c r="I142">
        <f t="shared" si="15"/>
        <v>1.7873197740023161E-4</v>
      </c>
      <c r="J142" s="2"/>
    </row>
    <row r="143" spans="1:10">
      <c r="A143" s="9" t="s">
        <v>882</v>
      </c>
      <c r="B143">
        <v>8.02</v>
      </c>
      <c r="C143" s="9">
        <v>1512</v>
      </c>
      <c r="D143">
        <f t="shared" si="12"/>
        <v>188.52867830423941</v>
      </c>
      <c r="E143" s="6">
        <f t="shared" si="13"/>
        <v>1.1952748697411266E-3</v>
      </c>
      <c r="F143" s="7">
        <f t="shared" si="16"/>
        <v>0.63983174450841551</v>
      </c>
      <c r="G143" s="6">
        <f t="shared" si="14"/>
        <v>7.2812581142449372E-4</v>
      </c>
      <c r="H143" s="7">
        <f t="shared" si="17"/>
        <v>0.24023430761772119</v>
      </c>
      <c r="I143">
        <f t="shared" si="15"/>
        <v>4.3734215724886005E-4</v>
      </c>
      <c r="J143" s="4"/>
    </row>
    <row r="144" spans="1:10">
      <c r="A144" s="9" t="s">
        <v>547</v>
      </c>
      <c r="B144">
        <v>12.4</v>
      </c>
      <c r="C144" s="9">
        <v>1490</v>
      </c>
      <c r="D144">
        <f t="shared" si="12"/>
        <v>120.16129032258064</v>
      </c>
      <c r="E144" s="6">
        <f t="shared" si="13"/>
        <v>1.1778833041761101E-3</v>
      </c>
      <c r="F144" s="7">
        <f t="shared" si="16"/>
        <v>0.64100962781259163</v>
      </c>
      <c r="G144" s="6">
        <f t="shared" si="14"/>
        <v>1.1257805563171723E-3</v>
      </c>
      <c r="H144" s="7">
        <f t="shared" si="17"/>
        <v>0.24136008817403837</v>
      </c>
      <c r="I144">
        <f t="shared" si="15"/>
        <v>2.0174331556239156E-3</v>
      </c>
      <c r="J144" s="2"/>
    </row>
    <row r="145" spans="1:10">
      <c r="A145" s="9" t="s">
        <v>34</v>
      </c>
      <c r="B145">
        <v>39.409999999999997</v>
      </c>
      <c r="C145" s="9">
        <v>1447</v>
      </c>
      <c r="D145">
        <f t="shared" si="12"/>
        <v>36.716569398629794</v>
      </c>
      <c r="E145" s="6">
        <f t="shared" si="13"/>
        <v>1.1438906987535781E-3</v>
      </c>
      <c r="F145" s="7">
        <f t="shared" si="16"/>
        <v>0.64215351851134517</v>
      </c>
      <c r="G145" s="6">
        <f t="shared" si="14"/>
        <v>3.5779848164886902E-3</v>
      </c>
      <c r="H145" s="7">
        <f t="shared" si="17"/>
        <v>0.24493807299052706</v>
      </c>
      <c r="I145">
        <f t="shared" si="15"/>
        <v>1.9453174817253283E-3</v>
      </c>
    </row>
    <row r="146" spans="1:10">
      <c r="A146" s="9" t="s">
        <v>533</v>
      </c>
      <c r="B146">
        <v>38.090000000000003</v>
      </c>
      <c r="C146" s="9">
        <v>1422</v>
      </c>
      <c r="D146">
        <f t="shared" si="12"/>
        <v>37.332633237070091</v>
      </c>
      <c r="E146" s="6">
        <f t="shared" si="13"/>
        <v>1.1241275560660595E-3</v>
      </c>
      <c r="F146" s="7">
        <f t="shared" si="16"/>
        <v>0.64327764606741122</v>
      </c>
      <c r="G146" s="6">
        <f t="shared" si="14"/>
        <v>3.4581436604936371E-3</v>
      </c>
      <c r="H146" s="7">
        <f t="shared" si="17"/>
        <v>0.24839621665102068</v>
      </c>
      <c r="I146">
        <f t="shared" si="15"/>
        <v>1.7788041202496108E-4</v>
      </c>
    </row>
    <row r="147" spans="1:10">
      <c r="A147" s="9" t="s">
        <v>792</v>
      </c>
      <c r="B147">
        <v>7.8</v>
      </c>
      <c r="C147" s="9">
        <v>1414</v>
      </c>
      <c r="D147">
        <f t="shared" si="12"/>
        <v>181.2820512820513</v>
      </c>
      <c r="E147" s="6">
        <f t="shared" si="13"/>
        <v>1.1178033504060535E-3</v>
      </c>
      <c r="F147" s="7">
        <f t="shared" si="16"/>
        <v>0.64439544941781723</v>
      </c>
      <c r="G147" s="6">
        <f t="shared" si="14"/>
        <v>7.0815228542531802E-4</v>
      </c>
      <c r="H147" s="7">
        <f t="shared" si="17"/>
        <v>0.249104368936446</v>
      </c>
      <c r="I147">
        <f t="shared" si="15"/>
        <v>6.1283733128886242E-5</v>
      </c>
      <c r="J147" s="2"/>
    </row>
    <row r="148" spans="1:10">
      <c r="A148" s="9" t="s">
        <v>404</v>
      </c>
      <c r="B148">
        <v>5.77</v>
      </c>
      <c r="C148" s="9">
        <v>1403</v>
      </c>
      <c r="D148">
        <f t="shared" si="12"/>
        <v>243.15424610051994</v>
      </c>
      <c r="E148" s="6">
        <f t="shared" si="13"/>
        <v>1.1091075676235454E-3</v>
      </c>
      <c r="F148" s="7">
        <f t="shared" si="16"/>
        <v>0.64550455698544074</v>
      </c>
      <c r="G148" s="6">
        <f t="shared" si="14"/>
        <v>5.2385111370565197E-4</v>
      </c>
      <c r="H148" s="7">
        <f t="shared" si="17"/>
        <v>0.24962822005015164</v>
      </c>
      <c r="I148">
        <f t="shared" si="15"/>
        <v>1.3512547215130399E-4</v>
      </c>
      <c r="J148" s="2"/>
    </row>
    <row r="149" spans="1:10">
      <c r="A149" s="9" t="s">
        <v>244</v>
      </c>
      <c r="B149">
        <v>7.03</v>
      </c>
      <c r="C149" s="9">
        <v>1403</v>
      </c>
      <c r="D149">
        <f t="shared" si="12"/>
        <v>199.5732574679943</v>
      </c>
      <c r="E149" s="6">
        <f t="shared" si="13"/>
        <v>1.1091075676235454E-3</v>
      </c>
      <c r="F149" s="7">
        <f t="shared" si="16"/>
        <v>0.64661366455306424</v>
      </c>
      <c r="G149" s="6">
        <f t="shared" si="14"/>
        <v>6.3824494442820334E-4</v>
      </c>
      <c r="H149" s="7">
        <f t="shared" si="17"/>
        <v>0.25026646499457983</v>
      </c>
      <c r="I149">
        <f t="shared" si="15"/>
        <v>1.4389690585362158E-3</v>
      </c>
      <c r="J149" s="2"/>
    </row>
    <row r="150" spans="1:10">
      <c r="A150" s="9" t="s">
        <v>1089</v>
      </c>
      <c r="B150">
        <v>29.24</v>
      </c>
      <c r="C150" s="9">
        <v>1403</v>
      </c>
      <c r="D150">
        <f t="shared" si="12"/>
        <v>47.982216142270865</v>
      </c>
      <c r="E150" s="6">
        <f t="shared" si="13"/>
        <v>1.1091075676235454E-3</v>
      </c>
      <c r="F150" s="7">
        <f t="shared" si="16"/>
        <v>0.64772277212068774</v>
      </c>
      <c r="G150" s="6">
        <f t="shared" si="14"/>
        <v>2.6546631827995258E-3</v>
      </c>
      <c r="H150" s="7">
        <f t="shared" si="17"/>
        <v>0.25292112817737933</v>
      </c>
      <c r="I150">
        <f t="shared" si="15"/>
        <v>-1.0419298390659804E-4</v>
      </c>
    </row>
    <row r="151" spans="1:10">
      <c r="A151" s="9" t="s">
        <v>261</v>
      </c>
      <c r="B151">
        <v>2.91</v>
      </c>
      <c r="C151" s="9">
        <v>1377</v>
      </c>
      <c r="D151">
        <f t="shared" si="12"/>
        <v>473.19587628865975</v>
      </c>
      <c r="E151" s="6">
        <f t="shared" si="13"/>
        <v>1.088553899228526E-3</v>
      </c>
      <c r="F151" s="7">
        <f t="shared" si="16"/>
        <v>0.64881132601991631</v>
      </c>
      <c r="G151" s="6">
        <f t="shared" si="14"/>
        <v>2.6419527571636868E-4</v>
      </c>
      <c r="H151" s="7">
        <f t="shared" si="17"/>
        <v>0.25318532345309569</v>
      </c>
      <c r="I151">
        <f t="shared" si="15"/>
        <v>3.1227515650092408E-4</v>
      </c>
      <c r="J151" s="2"/>
    </row>
    <row r="152" spans="1:10">
      <c r="A152" s="9" t="s">
        <v>569</v>
      </c>
      <c r="B152">
        <v>9.9700000000000006</v>
      </c>
      <c r="C152" s="9">
        <v>1374</v>
      </c>
      <c r="D152">
        <f t="shared" si="12"/>
        <v>137.81344032096288</v>
      </c>
      <c r="E152" s="6">
        <f t="shared" si="13"/>
        <v>1.0861823221060237E-3</v>
      </c>
      <c r="F152" s="7">
        <f t="shared" si="16"/>
        <v>0.64989750834202231</v>
      </c>
      <c r="G152" s="6">
        <f t="shared" si="14"/>
        <v>9.0516388278082333E-4</v>
      </c>
      <c r="H152" s="7">
        <f t="shared" si="17"/>
        <v>0.25409048733587652</v>
      </c>
      <c r="I152">
        <f t="shared" si="15"/>
        <v>1.6241911901426764E-4</v>
      </c>
      <c r="J152" s="2"/>
    </row>
    <row r="153" spans="1:10">
      <c r="A153" s="9" t="s">
        <v>876</v>
      </c>
      <c r="B153">
        <v>7.42</v>
      </c>
      <c r="C153" s="9">
        <v>1371</v>
      </c>
      <c r="D153">
        <f t="shared" si="12"/>
        <v>184.77088948787062</v>
      </c>
      <c r="E153" s="6">
        <f t="shared" si="13"/>
        <v>1.0838107449835214E-3</v>
      </c>
      <c r="F153" s="7">
        <f t="shared" si="16"/>
        <v>0.65098131908700585</v>
      </c>
      <c r="G153" s="6">
        <f t="shared" si="14"/>
        <v>6.7365255869946924E-4</v>
      </c>
      <c r="H153" s="7">
        <f t="shared" si="17"/>
        <v>0.25476413989457597</v>
      </c>
      <c r="I153">
        <f t="shared" si="15"/>
        <v>3.0841369846706934E-4</v>
      </c>
      <c r="J153" s="2"/>
    </row>
    <row r="154" spans="1:10">
      <c r="A154" s="9" t="s">
        <v>848</v>
      </c>
      <c r="B154">
        <v>9.8800000000000008</v>
      </c>
      <c r="C154" s="9">
        <v>1368</v>
      </c>
      <c r="D154">
        <f t="shared" si="12"/>
        <v>138.46153846153845</v>
      </c>
      <c r="E154" s="6">
        <f t="shared" si="13"/>
        <v>1.0814391678610191E-3</v>
      </c>
      <c r="F154" s="7">
        <f t="shared" si="16"/>
        <v>0.65206275825486681</v>
      </c>
      <c r="G154" s="6">
        <f t="shared" si="14"/>
        <v>8.9699289487206967E-4</v>
      </c>
      <c r="H154" s="7">
        <f t="shared" si="17"/>
        <v>0.25566113278944802</v>
      </c>
      <c r="I154">
        <f t="shared" si="15"/>
        <v>1.4348012595717385E-3</v>
      </c>
      <c r="J154" s="2"/>
    </row>
    <row r="155" spans="1:10">
      <c r="A155" s="9" t="s">
        <v>147</v>
      </c>
      <c r="B155">
        <v>28.9</v>
      </c>
      <c r="C155" s="9">
        <v>1366</v>
      </c>
      <c r="D155">
        <f t="shared" si="12"/>
        <v>47.266435986159173</v>
      </c>
      <c r="E155" s="6">
        <f t="shared" si="13"/>
        <v>1.0798581164460177E-3</v>
      </c>
      <c r="F155" s="7">
        <f t="shared" si="16"/>
        <v>0.65314261637131288</v>
      </c>
      <c r="G155" s="6">
        <f t="shared" si="14"/>
        <v>2.6237950062553451E-3</v>
      </c>
      <c r="H155" s="7">
        <f t="shared" si="17"/>
        <v>0.25828492779570339</v>
      </c>
      <c r="I155">
        <f t="shared" si="15"/>
        <v>2.7973481617246665E-4</v>
      </c>
    </row>
    <row r="156" spans="1:10">
      <c r="A156" s="9" t="s">
        <v>431</v>
      </c>
      <c r="B156">
        <v>9.39</v>
      </c>
      <c r="C156" s="9">
        <v>1357</v>
      </c>
      <c r="D156">
        <f t="shared" si="12"/>
        <v>144.51544195953142</v>
      </c>
      <c r="E156" s="6">
        <f t="shared" si="13"/>
        <v>1.0727433850785111E-3</v>
      </c>
      <c r="F156" s="7">
        <f t="shared" si="16"/>
        <v>0.65421535975639133</v>
      </c>
      <c r="G156" s="6">
        <f t="shared" si="14"/>
        <v>8.5250640514663298E-4</v>
      </c>
      <c r="H156" s="7">
        <f t="shared" si="17"/>
        <v>0.25913743420085</v>
      </c>
      <c r="I156">
        <f t="shared" si="15"/>
        <v>4.670763946429124E-4</v>
      </c>
      <c r="J156" s="2"/>
    </row>
    <row r="157" spans="1:10">
      <c r="A157" s="9" t="s">
        <v>544</v>
      </c>
      <c r="B157">
        <v>12.52</v>
      </c>
      <c r="C157" s="9">
        <v>1350</v>
      </c>
      <c r="D157">
        <f t="shared" si="12"/>
        <v>107.82747603833866</v>
      </c>
      <c r="E157" s="6">
        <f t="shared" si="13"/>
        <v>1.0672097051260059E-3</v>
      </c>
      <c r="F157" s="7">
        <f t="shared" si="16"/>
        <v>0.65528256946151731</v>
      </c>
      <c r="G157" s="6">
        <f t="shared" si="14"/>
        <v>1.1366752068621771E-3</v>
      </c>
      <c r="H157" s="7">
        <f t="shared" si="17"/>
        <v>0.26027410940771217</v>
      </c>
      <c r="I157">
        <f t="shared" si="15"/>
        <v>1.0540795592856034E-4</v>
      </c>
      <c r="J157" s="2"/>
    </row>
    <row r="158" spans="1:10">
      <c r="A158" s="9" t="s">
        <v>280</v>
      </c>
      <c r="B158">
        <v>6.42</v>
      </c>
      <c r="C158" s="9">
        <v>1344</v>
      </c>
      <c r="D158">
        <f t="shared" si="12"/>
        <v>209.34579439252337</v>
      </c>
      <c r="E158" s="6">
        <f t="shared" si="13"/>
        <v>1.0624665508810014E-3</v>
      </c>
      <c r="F158" s="7">
        <f t="shared" si="16"/>
        <v>0.65634503601239835</v>
      </c>
      <c r="G158" s="6">
        <f t="shared" si="14"/>
        <v>5.8286380415776184E-4</v>
      </c>
      <c r="H158" s="7">
        <f t="shared" si="17"/>
        <v>0.26085697321186996</v>
      </c>
      <c r="I158">
        <f t="shared" si="15"/>
        <v>2.047611479424033E-3</v>
      </c>
      <c r="J158" s="2"/>
    </row>
    <row r="159" spans="1:10">
      <c r="A159" s="9" t="s">
        <v>19</v>
      </c>
      <c r="B159">
        <v>39.01</v>
      </c>
      <c r="C159" s="9">
        <v>1343</v>
      </c>
      <c r="D159">
        <f t="shared" si="12"/>
        <v>34.427069982055883</v>
      </c>
      <c r="E159" s="6">
        <f t="shared" si="13"/>
        <v>1.0616760251735005E-3</v>
      </c>
      <c r="F159" s="7">
        <f t="shared" si="16"/>
        <v>0.65740671203757184</v>
      </c>
      <c r="G159" s="6">
        <f t="shared" si="14"/>
        <v>3.5416693146720071E-3</v>
      </c>
      <c r="H159" s="7">
        <f t="shared" si="17"/>
        <v>0.26439864252654194</v>
      </c>
      <c r="I159">
        <f t="shared" si="15"/>
        <v>2.5159746643019232E-4</v>
      </c>
    </row>
    <row r="160" spans="1:10">
      <c r="A160" s="9" t="s">
        <v>928</v>
      </c>
      <c r="B160">
        <v>8.8800000000000008</v>
      </c>
      <c r="C160" s="9">
        <v>1332</v>
      </c>
      <c r="D160">
        <f t="shared" si="12"/>
        <v>150</v>
      </c>
      <c r="E160" s="6">
        <f t="shared" si="13"/>
        <v>1.0529802423909925E-3</v>
      </c>
      <c r="F160" s="7">
        <f t="shared" si="16"/>
        <v>0.65845969227996282</v>
      </c>
      <c r="G160" s="6">
        <f t="shared" si="14"/>
        <v>8.0620414033036217E-4</v>
      </c>
      <c r="H160" s="7">
        <f t="shared" si="17"/>
        <v>0.26520484666687227</v>
      </c>
      <c r="I160">
        <f t="shared" si="15"/>
        <v>3.7268878871626887E-4</v>
      </c>
      <c r="J160" s="2"/>
    </row>
    <row r="161" spans="1:10">
      <c r="A161" s="9" t="s">
        <v>541</v>
      </c>
      <c r="B161">
        <v>10.86</v>
      </c>
      <c r="C161" s="9">
        <v>1319</v>
      </c>
      <c r="D161">
        <f t="shared" si="12"/>
        <v>121.4548802946593</v>
      </c>
      <c r="E161" s="6">
        <f t="shared" si="13"/>
        <v>1.0427034081934828E-3</v>
      </c>
      <c r="F161" s="7">
        <f t="shared" si="16"/>
        <v>0.65950239568815627</v>
      </c>
      <c r="G161" s="6">
        <f t="shared" si="14"/>
        <v>9.8596587432294271E-4</v>
      </c>
      <c r="H161" s="7">
        <f t="shared" si="17"/>
        <v>0.2661908125411952</v>
      </c>
      <c r="I161">
        <f t="shared" si="15"/>
        <v>1.2696222975208116E-3</v>
      </c>
      <c r="J161" s="2"/>
    </row>
    <row r="162" spans="1:10">
      <c r="A162" s="9" t="s">
        <v>744</v>
      </c>
      <c r="B162">
        <v>25.84</v>
      </c>
      <c r="C162" s="9">
        <v>1319</v>
      </c>
      <c r="D162">
        <f t="shared" si="12"/>
        <v>51.044891640866872</v>
      </c>
      <c r="E162" s="6">
        <f t="shared" si="13"/>
        <v>1.0427034081934828E-3</v>
      </c>
      <c r="F162" s="7">
        <f t="shared" si="16"/>
        <v>0.66054509909634973</v>
      </c>
      <c r="G162" s="6">
        <f t="shared" si="14"/>
        <v>2.3459814173577205E-3</v>
      </c>
      <c r="H162" s="7">
        <f t="shared" si="17"/>
        <v>0.2685367939585529</v>
      </c>
      <c r="I162">
        <f t="shared" si="15"/>
        <v>8.0926446923215711E-4</v>
      </c>
    </row>
    <row r="163" spans="1:10">
      <c r="A163" s="9" t="s">
        <v>831</v>
      </c>
      <c r="B163">
        <v>18.16</v>
      </c>
      <c r="C163" s="9">
        <v>1318</v>
      </c>
      <c r="D163">
        <f t="shared" si="12"/>
        <v>72.57709251101322</v>
      </c>
      <c r="E163" s="6">
        <f t="shared" si="13"/>
        <v>1.0419128824859819E-3</v>
      </c>
      <c r="F163" s="7">
        <f t="shared" si="16"/>
        <v>0.66158701197883574</v>
      </c>
      <c r="G163" s="6">
        <f t="shared" si="14"/>
        <v>1.6487237824774072E-3</v>
      </c>
      <c r="H163" s="7">
        <f t="shared" si="17"/>
        <v>0.27018551774103033</v>
      </c>
      <c r="I163">
        <f t="shared" si="15"/>
        <v>4.8392759608492653E-4</v>
      </c>
      <c r="J163" s="2"/>
    </row>
    <row r="164" spans="1:10">
      <c r="A164" s="9" t="s">
        <v>853</v>
      </c>
      <c r="B164">
        <v>12.74</v>
      </c>
      <c r="C164" s="9">
        <v>1317</v>
      </c>
      <c r="D164">
        <f t="shared" si="12"/>
        <v>103.37519623233909</v>
      </c>
      <c r="E164" s="6">
        <f t="shared" si="13"/>
        <v>1.0411223567784813E-3</v>
      </c>
      <c r="F164" s="7">
        <f t="shared" si="16"/>
        <v>0.66262813433561418</v>
      </c>
      <c r="G164" s="6">
        <f t="shared" si="14"/>
        <v>1.1566487328613529E-3</v>
      </c>
      <c r="H164" s="7">
        <f t="shared" si="17"/>
        <v>0.2713421664738917</v>
      </c>
      <c r="I164">
        <f t="shared" si="15"/>
        <v>5.9960089569877084E-4</v>
      </c>
      <c r="J164" s="2"/>
    </row>
    <row r="165" spans="1:10">
      <c r="A165" s="9" t="s">
        <v>539</v>
      </c>
      <c r="B165">
        <v>14.62</v>
      </c>
      <c r="C165" s="9">
        <v>1305</v>
      </c>
      <c r="D165">
        <f t="shared" si="12"/>
        <v>89.261285909712726</v>
      </c>
      <c r="E165" s="6">
        <f t="shared" si="13"/>
        <v>1.0316360482884722E-3</v>
      </c>
      <c r="F165" s="7">
        <f t="shared" si="16"/>
        <v>0.66365977038390267</v>
      </c>
      <c r="G165" s="6">
        <f t="shared" si="14"/>
        <v>1.3273315913997629E-3</v>
      </c>
      <c r="H165" s="7">
        <f t="shared" si="17"/>
        <v>0.27266949806529145</v>
      </c>
      <c r="I165">
        <f t="shared" si="15"/>
        <v>2.8090747928169457E-4</v>
      </c>
      <c r="J165" s="4"/>
    </row>
    <row r="166" spans="1:10">
      <c r="A166" s="9" t="s">
        <v>825</v>
      </c>
      <c r="B166">
        <v>9.32</v>
      </c>
      <c r="C166" s="9">
        <v>1302</v>
      </c>
      <c r="D166">
        <f t="shared" si="12"/>
        <v>139.69957081545064</v>
      </c>
      <c r="E166" s="6">
        <f t="shared" si="13"/>
        <v>1.0292644711659702E-3</v>
      </c>
      <c r="F166" s="7">
        <f t="shared" si="16"/>
        <v>0.66468903485506869</v>
      </c>
      <c r="G166" s="6">
        <f t="shared" si="14"/>
        <v>8.4615119232871346E-4</v>
      </c>
      <c r="H166" s="7">
        <f t="shared" si="17"/>
        <v>0.27351564925762017</v>
      </c>
      <c r="I166">
        <f t="shared" si="15"/>
        <v>1.3474363834026226E-4</v>
      </c>
      <c r="J166" s="2"/>
    </row>
    <row r="167" spans="1:10">
      <c r="A167" s="9" t="s">
        <v>927</v>
      </c>
      <c r="B167">
        <v>6.88</v>
      </c>
      <c r="C167" s="9">
        <v>1297</v>
      </c>
      <c r="D167">
        <f t="shared" si="12"/>
        <v>188.51744186046511</v>
      </c>
      <c r="E167" s="6">
        <f t="shared" si="13"/>
        <v>1.0253118426284665E-3</v>
      </c>
      <c r="F167" s="7">
        <f t="shared" si="16"/>
        <v>0.66571434669769713</v>
      </c>
      <c r="G167" s="6">
        <f t="shared" si="14"/>
        <v>6.2462663124694727E-4</v>
      </c>
      <c r="H167" s="7">
        <f t="shared" si="17"/>
        <v>0.27414027588886714</v>
      </c>
      <c r="I167">
        <f t="shared" si="15"/>
        <v>-5.3564750103457515E-5</v>
      </c>
      <c r="J167" s="4"/>
    </row>
    <row r="168" spans="1:10">
      <c r="A168" s="9" t="s">
        <v>893</v>
      </c>
      <c r="B168">
        <v>3.75</v>
      </c>
      <c r="C168" s="9">
        <v>1293</v>
      </c>
      <c r="D168">
        <f t="shared" si="12"/>
        <v>344.8</v>
      </c>
      <c r="E168" s="6">
        <f t="shared" si="13"/>
        <v>1.0221497397984633E-3</v>
      </c>
      <c r="F168" s="7">
        <f t="shared" si="16"/>
        <v>0.66673649643749555</v>
      </c>
      <c r="G168" s="6">
        <f t="shared" si="14"/>
        <v>3.4045782953140294E-4</v>
      </c>
      <c r="H168" s="7">
        <f t="shared" si="17"/>
        <v>0.27448073371839854</v>
      </c>
      <c r="I168">
        <f t="shared" si="15"/>
        <v>-8.2483303238206629E-5</v>
      </c>
      <c r="J168" s="2"/>
    </row>
    <row r="169" spans="1:10">
      <c r="A169" s="9" t="s">
        <v>900</v>
      </c>
      <c r="B169">
        <v>3.24</v>
      </c>
      <c r="C169" s="9">
        <v>1284</v>
      </c>
      <c r="D169">
        <f t="shared" si="12"/>
        <v>396.29629629629625</v>
      </c>
      <c r="E169" s="6">
        <f t="shared" si="13"/>
        <v>1.0150350084309567E-3</v>
      </c>
      <c r="F169" s="7">
        <f t="shared" si="16"/>
        <v>0.66775153144592647</v>
      </c>
      <c r="G169" s="6">
        <f t="shared" si="14"/>
        <v>2.9415556471513212E-4</v>
      </c>
      <c r="H169" s="7">
        <f t="shared" si="17"/>
        <v>0.27477488928311367</v>
      </c>
      <c r="I169">
        <f t="shared" si="15"/>
        <v>-9.7811195780339588E-5</v>
      </c>
      <c r="J169" s="2"/>
    </row>
    <row r="170" spans="1:10">
      <c r="A170" s="9" t="s">
        <v>807</v>
      </c>
      <c r="B170">
        <v>2.98</v>
      </c>
      <c r="C170" s="9">
        <v>1282</v>
      </c>
      <c r="D170">
        <f t="shared" si="12"/>
        <v>430.20134228187919</v>
      </c>
      <c r="E170" s="6">
        <f t="shared" si="13"/>
        <v>1.0134539570159551E-3</v>
      </c>
      <c r="F170" s="7">
        <f t="shared" si="16"/>
        <v>0.66876498540294238</v>
      </c>
      <c r="G170" s="6">
        <f t="shared" si="14"/>
        <v>2.7055048853428821E-4</v>
      </c>
      <c r="H170" s="7">
        <f t="shared" si="17"/>
        <v>0.27504543977164797</v>
      </c>
      <c r="I170">
        <f t="shared" si="15"/>
        <v>1.0216299365869985E-4</v>
      </c>
      <c r="J170" s="2"/>
    </row>
    <row r="171" spans="1:10">
      <c r="A171" s="9" t="s">
        <v>894</v>
      </c>
      <c r="B171">
        <v>6.27</v>
      </c>
      <c r="C171" s="9">
        <v>1281</v>
      </c>
      <c r="D171">
        <f t="shared" si="12"/>
        <v>204.30622009569379</v>
      </c>
      <c r="E171" s="6">
        <f t="shared" si="13"/>
        <v>1.0126634313084545E-3</v>
      </c>
      <c r="F171" s="7">
        <f t="shared" si="16"/>
        <v>0.66977764883425084</v>
      </c>
      <c r="G171" s="6">
        <f t="shared" si="14"/>
        <v>5.6924549097650567E-4</v>
      </c>
      <c r="H171" s="7">
        <f t="shared" si="17"/>
        <v>0.2756146852626245</v>
      </c>
      <c r="I171">
        <f t="shared" si="15"/>
        <v>3.2785282450040198E-4</v>
      </c>
      <c r="J171" s="4"/>
    </row>
    <row r="172" spans="1:10">
      <c r="A172" s="9" t="s">
        <v>745</v>
      </c>
      <c r="B172">
        <v>9.9600000000000009</v>
      </c>
      <c r="C172" s="9">
        <v>1275</v>
      </c>
      <c r="D172">
        <f t="shared" si="12"/>
        <v>128.01204819277106</v>
      </c>
      <c r="E172" s="6">
        <f t="shared" si="13"/>
        <v>1.0079202770634499E-3</v>
      </c>
      <c r="F172" s="7">
        <f t="shared" si="16"/>
        <v>0.67078556911131426</v>
      </c>
      <c r="G172" s="6">
        <f t="shared" si="14"/>
        <v>9.0425599523540621E-4</v>
      </c>
      <c r="H172" s="7">
        <f t="shared" si="17"/>
        <v>0.27651894125785992</v>
      </c>
      <c r="I172">
        <f t="shared" si="15"/>
        <v>3.4947992132888794E-4</v>
      </c>
      <c r="J172" s="2"/>
    </row>
    <row r="173" spans="1:10">
      <c r="A173" s="9" t="s">
        <v>392</v>
      </c>
      <c r="B173">
        <v>10.29</v>
      </c>
      <c r="C173" s="9">
        <v>1268</v>
      </c>
      <c r="D173">
        <f t="shared" si="12"/>
        <v>123.22643343051507</v>
      </c>
      <c r="E173" s="6">
        <f t="shared" si="13"/>
        <v>1.0023865971109447E-3</v>
      </c>
      <c r="F173" s="7">
        <f t="shared" si="16"/>
        <v>0.6717879557084252</v>
      </c>
      <c r="G173" s="6">
        <f t="shared" si="14"/>
        <v>9.342162842341696E-4</v>
      </c>
      <c r="H173" s="7">
        <f t="shared" si="17"/>
        <v>0.2774531575420941</v>
      </c>
      <c r="I173">
        <f t="shared" si="15"/>
        <v>8.8460963375966428E-4</v>
      </c>
      <c r="J173" s="2"/>
    </row>
    <row r="174" spans="1:10">
      <c r="A174" s="9" t="s">
        <v>746</v>
      </c>
      <c r="B174">
        <v>19.010000000000002</v>
      </c>
      <c r="C174" s="9">
        <v>1253</v>
      </c>
      <c r="D174">
        <f t="shared" si="12"/>
        <v>65.912677538137814</v>
      </c>
      <c r="E174" s="6">
        <f t="shared" si="13"/>
        <v>9.9052871149843359E-4</v>
      </c>
      <c r="F174" s="7">
        <f t="shared" si="16"/>
        <v>0.67277848441992361</v>
      </c>
      <c r="G174" s="6">
        <f t="shared" si="14"/>
        <v>1.7258942238378588E-3</v>
      </c>
      <c r="H174" s="7">
        <f t="shared" si="17"/>
        <v>0.27917905176593194</v>
      </c>
      <c r="I174">
        <f t="shared" si="15"/>
        <v>6.2768049790187797E-4</v>
      </c>
      <c r="J174" s="4"/>
    </row>
    <row r="175" spans="1:10">
      <c r="A175" s="9" t="s">
        <v>709</v>
      </c>
      <c r="B175">
        <v>14.8</v>
      </c>
      <c r="C175" s="9">
        <v>1252</v>
      </c>
      <c r="D175">
        <f t="shared" si="12"/>
        <v>84.594594594594597</v>
      </c>
      <c r="E175" s="6">
        <f t="shared" si="13"/>
        <v>9.8973818579093276E-4</v>
      </c>
      <c r="F175" s="7">
        <f t="shared" si="16"/>
        <v>0.67376822260571456</v>
      </c>
      <c r="G175" s="6">
        <f t="shared" si="14"/>
        <v>1.3436735672172702E-3</v>
      </c>
      <c r="H175" s="7">
        <f t="shared" si="17"/>
        <v>0.2805227253331492</v>
      </c>
      <c r="I175">
        <f t="shared" si="15"/>
        <v>2.2784667964562133E-4</v>
      </c>
      <c r="J175" s="2"/>
    </row>
    <row r="176" spans="1:10">
      <c r="A176" s="9" t="s">
        <v>490</v>
      </c>
      <c r="B176">
        <v>8.26</v>
      </c>
      <c r="C176" s="9">
        <v>1251</v>
      </c>
      <c r="D176">
        <f t="shared" si="12"/>
        <v>151.45278450363196</v>
      </c>
      <c r="E176" s="6">
        <f t="shared" si="13"/>
        <v>9.8894766008343214E-4</v>
      </c>
      <c r="F176" s="7">
        <f t="shared" si="16"/>
        <v>0.67475717026579796</v>
      </c>
      <c r="G176" s="6">
        <f t="shared" si="14"/>
        <v>7.4991511251450344E-4</v>
      </c>
      <c r="H176" s="7">
        <f t="shared" si="17"/>
        <v>0.28127264044566369</v>
      </c>
      <c r="I176">
        <f t="shared" si="15"/>
        <v>6.4276981410954503E-5</v>
      </c>
      <c r="J176" s="2"/>
    </row>
    <row r="177" spans="1:10">
      <c r="A177" s="9" t="s">
        <v>819</v>
      </c>
      <c r="B177">
        <v>5.55</v>
      </c>
      <c r="C177" s="9">
        <v>1240</v>
      </c>
      <c r="D177">
        <f t="shared" si="12"/>
        <v>223.42342342342343</v>
      </c>
      <c r="E177" s="6">
        <f t="shared" si="13"/>
        <v>9.8025187730092387E-4</v>
      </c>
      <c r="F177" s="7">
        <f t="shared" si="16"/>
        <v>0.67573742214309884</v>
      </c>
      <c r="G177" s="6">
        <f t="shared" si="14"/>
        <v>5.0387758770647627E-4</v>
      </c>
      <c r="H177" s="7">
        <f t="shared" si="17"/>
        <v>0.28177651803337017</v>
      </c>
      <c r="I177">
        <f t="shared" si="15"/>
        <v>6.187776820706925E-5</v>
      </c>
      <c r="J177" s="2"/>
    </row>
    <row r="178" spans="1:10">
      <c r="A178" s="9" t="s">
        <v>1001</v>
      </c>
      <c r="B178">
        <v>5.5</v>
      </c>
      <c r="C178" s="9">
        <v>1237</v>
      </c>
      <c r="D178">
        <f t="shared" si="12"/>
        <v>224.90909090909091</v>
      </c>
      <c r="E178" s="6">
        <f t="shared" si="13"/>
        <v>9.778803001784216E-4</v>
      </c>
      <c r="F178" s="7">
        <f t="shared" si="16"/>
        <v>0.67671530244327727</v>
      </c>
      <c r="G178" s="6">
        <f t="shared" si="14"/>
        <v>4.9933814997939099E-4</v>
      </c>
      <c r="H178" s="7">
        <f t="shared" si="17"/>
        <v>0.28227585618334955</v>
      </c>
      <c r="I178">
        <f t="shared" si="15"/>
        <v>9.9936580317883106E-4</v>
      </c>
      <c r="J178" s="2"/>
    </row>
    <row r="179" spans="1:10">
      <c r="A179" s="9" t="s">
        <v>182</v>
      </c>
      <c r="B179">
        <v>20.73</v>
      </c>
      <c r="C179" s="9">
        <v>1229</v>
      </c>
      <c r="D179">
        <f t="shared" si="12"/>
        <v>59.286058851905452</v>
      </c>
      <c r="E179" s="6">
        <f t="shared" si="13"/>
        <v>9.7155609451841571E-4</v>
      </c>
      <c r="F179" s="7">
        <f t="shared" si="16"/>
        <v>0.67768685853779564</v>
      </c>
      <c r="G179" s="6">
        <f t="shared" si="14"/>
        <v>1.8820508816495955E-3</v>
      </c>
      <c r="H179" s="7">
        <f t="shared" si="17"/>
        <v>0.28415790706499916</v>
      </c>
      <c r="I179">
        <f t="shared" si="15"/>
        <v>8.7899879943170722E-4</v>
      </c>
      <c r="J179" s="2"/>
    </row>
    <row r="180" spans="1:10">
      <c r="A180" s="9" t="s">
        <v>975</v>
      </c>
      <c r="B180">
        <v>18.77</v>
      </c>
      <c r="C180" s="9">
        <v>1228</v>
      </c>
      <c r="D180">
        <f t="shared" si="12"/>
        <v>65.423548215237076</v>
      </c>
      <c r="E180" s="6">
        <f t="shared" si="13"/>
        <v>9.7076556881091499E-4</v>
      </c>
      <c r="F180" s="7">
        <f t="shared" si="16"/>
        <v>0.67865762410660657</v>
      </c>
      <c r="G180" s="6">
        <f t="shared" si="14"/>
        <v>1.7041049227478487E-3</v>
      </c>
      <c r="H180" s="7">
        <f t="shared" si="17"/>
        <v>0.28586201198774702</v>
      </c>
      <c r="I180">
        <f t="shared" si="15"/>
        <v>1.7677911927882484E-4</v>
      </c>
      <c r="J180" s="2"/>
    </row>
    <row r="181" spans="1:10">
      <c r="A181" s="9" t="s">
        <v>889</v>
      </c>
      <c r="B181">
        <v>7.34</v>
      </c>
      <c r="C181" s="9">
        <v>1219</v>
      </c>
      <c r="D181">
        <f t="shared" si="12"/>
        <v>166.07629427792915</v>
      </c>
      <c r="E181" s="6">
        <f t="shared" si="13"/>
        <v>9.6365083744340827E-4</v>
      </c>
      <c r="F181" s="7">
        <f t="shared" si="16"/>
        <v>0.67962127494405</v>
      </c>
      <c r="G181" s="6">
        <f t="shared" si="14"/>
        <v>6.663894583361327E-4</v>
      </c>
      <c r="H181" s="7">
        <f t="shared" si="17"/>
        <v>0.28652840144608316</v>
      </c>
      <c r="I181">
        <f t="shared" si="15"/>
        <v>3.4956814276854153E-4</v>
      </c>
      <c r="J181" s="4"/>
    </row>
    <row r="182" spans="1:10">
      <c r="A182" s="9" t="s">
        <v>352</v>
      </c>
      <c r="B182">
        <v>10.1</v>
      </c>
      <c r="C182" s="9">
        <v>1208</v>
      </c>
      <c r="D182">
        <f t="shared" si="12"/>
        <v>119.60396039603961</v>
      </c>
      <c r="E182" s="6">
        <f t="shared" si="13"/>
        <v>9.549550546609E-4</v>
      </c>
      <c r="F182" s="7">
        <f t="shared" si="16"/>
        <v>0.68057622999871092</v>
      </c>
      <c r="G182" s="6">
        <f t="shared" si="14"/>
        <v>9.1696642087124515E-4</v>
      </c>
      <c r="H182" s="7">
        <f t="shared" si="17"/>
        <v>0.2874453678669544</v>
      </c>
      <c r="I182">
        <f t="shared" si="15"/>
        <v>6.6615335737782444E-4</v>
      </c>
      <c r="J182" s="2"/>
    </row>
    <row r="183" spans="1:10">
      <c r="A183" s="9" t="s">
        <v>579</v>
      </c>
      <c r="B183">
        <v>15.22</v>
      </c>
      <c r="C183" s="9">
        <v>1207</v>
      </c>
      <c r="D183">
        <f t="shared" si="12"/>
        <v>79.303547963206299</v>
      </c>
      <c r="E183" s="6">
        <f t="shared" si="13"/>
        <v>9.5416452895339928E-4</v>
      </c>
      <c r="F183" s="7">
        <f t="shared" si="16"/>
        <v>0.68153039452766428</v>
      </c>
      <c r="G183" s="6">
        <f t="shared" si="14"/>
        <v>1.3818048441247874E-3</v>
      </c>
      <c r="H183" s="7">
        <f t="shared" si="17"/>
        <v>0.28882717271107922</v>
      </c>
      <c r="I183">
        <f t="shared" si="15"/>
        <v>7.0288810714672079E-4</v>
      </c>
      <c r="J183" s="2"/>
    </row>
    <row r="184" spans="1:10">
      <c r="A184" s="9" t="s">
        <v>542</v>
      </c>
      <c r="B184">
        <v>15.81</v>
      </c>
      <c r="C184" s="9">
        <v>1206</v>
      </c>
      <c r="D184">
        <f t="shared" si="12"/>
        <v>76.280834914611006</v>
      </c>
      <c r="E184" s="6">
        <f t="shared" si="13"/>
        <v>9.5337400324589856E-4</v>
      </c>
      <c r="F184" s="7">
        <f t="shared" si="16"/>
        <v>0.6824837685309102</v>
      </c>
      <c r="G184" s="6">
        <f t="shared" si="14"/>
        <v>1.4353702093043948E-3</v>
      </c>
      <c r="H184" s="7">
        <f t="shared" si="17"/>
        <v>0.29026254292038361</v>
      </c>
      <c r="I184">
        <f t="shared" si="15"/>
        <v>-4.228350446958129E-5</v>
      </c>
      <c r="J184" s="2"/>
    </row>
    <row r="185" spans="1:10">
      <c r="A185" s="9" t="s">
        <v>922</v>
      </c>
      <c r="B185">
        <v>3.78</v>
      </c>
      <c r="C185" s="9">
        <v>1205</v>
      </c>
      <c r="D185">
        <f t="shared" si="12"/>
        <v>318.78306878306881</v>
      </c>
      <c r="E185" s="6">
        <f t="shared" si="13"/>
        <v>9.5258347753839783E-4</v>
      </c>
      <c r="F185" s="7">
        <f t="shared" si="16"/>
        <v>0.68343635200844854</v>
      </c>
      <c r="G185" s="6">
        <f t="shared" si="14"/>
        <v>3.4318149216765414E-4</v>
      </c>
      <c r="H185" s="7">
        <f t="shared" si="17"/>
        <v>0.29060572441255128</v>
      </c>
      <c r="I185">
        <f t="shared" si="15"/>
        <v>1.2970180111370189E-3</v>
      </c>
      <c r="J185" s="2"/>
    </row>
    <row r="186" spans="1:10">
      <c r="A186" s="9" t="s">
        <v>107</v>
      </c>
      <c r="B186">
        <v>25.35</v>
      </c>
      <c r="C186" s="9">
        <v>1201</v>
      </c>
      <c r="D186">
        <f t="shared" si="12"/>
        <v>47.376725838264299</v>
      </c>
      <c r="E186" s="6">
        <f t="shared" si="13"/>
        <v>9.4942137470839484E-4</v>
      </c>
      <c r="F186" s="7">
        <f t="shared" si="16"/>
        <v>0.68438577338315698</v>
      </c>
      <c r="G186" s="6">
        <f t="shared" si="14"/>
        <v>2.3014949276322838E-3</v>
      </c>
      <c r="H186" s="7">
        <f t="shared" si="17"/>
        <v>0.29290721934018354</v>
      </c>
      <c r="I186">
        <f t="shared" si="15"/>
        <v>-1.5708828141083875E-4</v>
      </c>
    </row>
    <row r="187" spans="1:10">
      <c r="A187" s="9" t="s">
        <v>81</v>
      </c>
      <c r="B187">
        <v>1.94</v>
      </c>
      <c r="C187" s="9">
        <v>1199</v>
      </c>
      <c r="D187">
        <f t="shared" si="12"/>
        <v>618.04123711340208</v>
      </c>
      <c r="E187" s="6">
        <f t="shared" si="13"/>
        <v>9.4784032329339339E-4</v>
      </c>
      <c r="F187" s="7">
        <f t="shared" si="16"/>
        <v>0.68533361370645041</v>
      </c>
      <c r="G187" s="6">
        <f t="shared" si="14"/>
        <v>1.7613018381091244E-4</v>
      </c>
      <c r="H187" s="7">
        <f t="shared" si="17"/>
        <v>0.29308334952399445</v>
      </c>
      <c r="I187">
        <f t="shared" si="15"/>
        <v>3.0223226726558416E-4</v>
      </c>
      <c r="J187" s="2"/>
    </row>
    <row r="188" spans="1:10">
      <c r="A188" s="9" t="s">
        <v>115</v>
      </c>
      <c r="B188">
        <v>9.27</v>
      </c>
      <c r="C188" s="9">
        <v>1185</v>
      </c>
      <c r="D188">
        <f t="shared" si="12"/>
        <v>127.83171521035599</v>
      </c>
      <c r="E188" s="6">
        <f t="shared" si="13"/>
        <v>9.3677296338838295E-4</v>
      </c>
      <c r="F188" s="7">
        <f t="shared" si="16"/>
        <v>0.68627038666983875</v>
      </c>
      <c r="G188" s="6">
        <f t="shared" si="14"/>
        <v>8.4161175460162796E-4</v>
      </c>
      <c r="H188" s="7">
        <f t="shared" si="17"/>
        <v>0.29392496127859608</v>
      </c>
      <c r="I188">
        <f t="shared" si="15"/>
        <v>-9.7695891612542551E-5</v>
      </c>
      <c r="J188" s="4"/>
    </row>
    <row r="189" spans="1:10">
      <c r="A189" s="9" t="s">
        <v>818</v>
      </c>
      <c r="B189">
        <v>2.84</v>
      </c>
      <c r="C189" s="9">
        <v>1182</v>
      </c>
      <c r="D189">
        <f t="shared" si="12"/>
        <v>416.19718309859155</v>
      </c>
      <c r="E189" s="6">
        <f t="shared" si="13"/>
        <v>9.3440138626588068E-4</v>
      </c>
      <c r="F189" s="7">
        <f t="shared" si="16"/>
        <v>0.68720478805610463</v>
      </c>
      <c r="G189" s="6">
        <f t="shared" si="14"/>
        <v>2.5784006289844916E-4</v>
      </c>
      <c r="H189" s="7">
        <f t="shared" si="17"/>
        <v>0.29418280134149455</v>
      </c>
      <c r="I189">
        <f t="shared" si="15"/>
        <v>3.8731059466703965E-4</v>
      </c>
      <c r="J189" s="2"/>
    </row>
    <row r="190" spans="1:10">
      <c r="A190" s="9" t="s">
        <v>557</v>
      </c>
      <c r="B190">
        <v>10.61</v>
      </c>
      <c r="C190" s="9">
        <v>1181</v>
      </c>
      <c r="D190">
        <f t="shared" si="12"/>
        <v>111.3100848256362</v>
      </c>
      <c r="E190" s="6">
        <f t="shared" si="13"/>
        <v>9.3361086055837995E-4</v>
      </c>
      <c r="F190" s="7">
        <f t="shared" si="16"/>
        <v>0.68813839891666306</v>
      </c>
      <c r="G190" s="6">
        <f t="shared" si="14"/>
        <v>9.6326868568751597E-4</v>
      </c>
      <c r="H190" s="7">
        <f t="shared" si="17"/>
        <v>0.29514607002718207</v>
      </c>
      <c r="I190">
        <f t="shared" si="15"/>
        <v>4.2979374983623253E-4</v>
      </c>
      <c r="J190" s="4"/>
    </row>
    <row r="191" spans="1:10">
      <c r="A191" s="9" t="s">
        <v>527</v>
      </c>
      <c r="B191">
        <v>11.29</v>
      </c>
      <c r="C191" s="9">
        <v>1181</v>
      </c>
      <c r="D191">
        <f t="shared" si="12"/>
        <v>104.6058458813109</v>
      </c>
      <c r="E191" s="6">
        <f t="shared" si="13"/>
        <v>9.3361086055837995E-4</v>
      </c>
      <c r="F191" s="7">
        <f t="shared" si="16"/>
        <v>0.68907200977722149</v>
      </c>
      <c r="G191" s="6">
        <f t="shared" si="14"/>
        <v>1.0250050387758771E-3</v>
      </c>
      <c r="H191" s="7">
        <f t="shared" si="17"/>
        <v>0.29617107506595797</v>
      </c>
      <c r="I191">
        <f t="shared" si="15"/>
        <v>2.226984911617047E-3</v>
      </c>
      <c r="J191" s="2"/>
    </row>
    <row r="192" spans="1:10">
      <c r="A192" s="9" t="s">
        <v>117</v>
      </c>
      <c r="B192">
        <v>40.01</v>
      </c>
      <c r="C192" s="9">
        <v>1179</v>
      </c>
      <c r="D192">
        <f t="shared" si="12"/>
        <v>29.46763309172707</v>
      </c>
      <c r="E192" s="6">
        <f t="shared" si="13"/>
        <v>9.320298091433784E-4</v>
      </c>
      <c r="F192" s="7">
        <f t="shared" si="16"/>
        <v>0.69000403958636491</v>
      </c>
      <c r="G192" s="6">
        <f t="shared" si="14"/>
        <v>3.6324580692137149E-3</v>
      </c>
      <c r="H192" s="7">
        <f t="shared" si="17"/>
        <v>0.29980353313517166</v>
      </c>
      <c r="I192">
        <f t="shared" si="15"/>
        <v>1.2542999621951711E-3</v>
      </c>
    </row>
    <row r="193" spans="1:10">
      <c r="A193" s="9" t="s">
        <v>417</v>
      </c>
      <c r="B193">
        <v>24.43</v>
      </c>
      <c r="C193" s="9">
        <v>1165</v>
      </c>
      <c r="D193">
        <f t="shared" si="12"/>
        <v>47.687269750307003</v>
      </c>
      <c r="E193" s="6">
        <f t="shared" si="13"/>
        <v>9.2096244923836796E-4</v>
      </c>
      <c r="F193" s="7">
        <f t="shared" si="16"/>
        <v>0.69092500203560325</v>
      </c>
      <c r="G193" s="6">
        <f t="shared" si="14"/>
        <v>2.2179692734539129E-3</v>
      </c>
      <c r="H193" s="7">
        <f t="shared" si="17"/>
        <v>0.30202150240862558</v>
      </c>
      <c r="I193">
        <f t="shared" si="15"/>
        <v>2.820200881367696E-5</v>
      </c>
    </row>
    <row r="194" spans="1:10">
      <c r="A194" s="9" t="s">
        <v>826</v>
      </c>
      <c r="B194">
        <v>4.88</v>
      </c>
      <c r="C194" s="9">
        <v>1164</v>
      </c>
      <c r="D194">
        <f t="shared" ref="D194:D257" si="18">C194/B194</f>
        <v>238.52459016393442</v>
      </c>
      <c r="E194" s="6">
        <f t="shared" ref="E194:E257" si="19">C194/1264981</f>
        <v>9.2017192353086724E-4</v>
      </c>
      <c r="F194" s="7">
        <f t="shared" si="16"/>
        <v>0.69184517395913414</v>
      </c>
      <c r="G194" s="6">
        <f t="shared" ref="G194:G257" si="20">B194/11014.58</f>
        <v>4.4304912216353232E-4</v>
      </c>
      <c r="H194" s="7">
        <f t="shared" si="17"/>
        <v>0.30246455153078911</v>
      </c>
      <c r="I194">
        <f t="shared" ref="I194:I257" si="21">F194*H195-F195*H194</f>
        <v>-1.1264624295787007E-4</v>
      </c>
      <c r="J194" s="2"/>
    </row>
    <row r="195" spans="1:10">
      <c r="A195" s="9" t="s">
        <v>608</v>
      </c>
      <c r="B195">
        <v>2.63</v>
      </c>
      <c r="C195" s="9">
        <v>1162</v>
      </c>
      <c r="D195">
        <f t="shared" si="18"/>
        <v>441.82509505703422</v>
      </c>
      <c r="E195" s="6">
        <f t="shared" si="19"/>
        <v>9.185908721158658E-4</v>
      </c>
      <c r="F195" s="7">
        <f t="shared" ref="F195:F258" si="22">F194+E195</f>
        <v>0.69276376483125002</v>
      </c>
      <c r="G195" s="6">
        <f t="shared" si="20"/>
        <v>2.3877442444469058E-4</v>
      </c>
      <c r="H195" s="7">
        <f t="shared" ref="H195:H258" si="23">H194+G195</f>
        <v>0.3027033259552338</v>
      </c>
      <c r="I195">
        <f t="shared" si="21"/>
        <v>2.039557035883599E-4</v>
      </c>
      <c r="J195" s="2"/>
    </row>
    <row r="196" spans="1:10">
      <c r="A196" s="9" t="s">
        <v>938</v>
      </c>
      <c r="B196">
        <v>7.66</v>
      </c>
      <c r="C196" s="9">
        <v>1161</v>
      </c>
      <c r="D196">
        <f t="shared" si="18"/>
        <v>151.56657963446474</v>
      </c>
      <c r="E196" s="6">
        <f t="shared" si="19"/>
        <v>9.1780034640836507E-4</v>
      </c>
      <c r="F196" s="7">
        <f t="shared" si="22"/>
        <v>0.69368156517765833</v>
      </c>
      <c r="G196" s="6">
        <f t="shared" si="20"/>
        <v>6.9544185978947907E-4</v>
      </c>
      <c r="H196" s="7">
        <f t="shared" si="23"/>
        <v>0.30339876781502328</v>
      </c>
      <c r="I196">
        <f t="shared" si="21"/>
        <v>5.8041695018504202E-4</v>
      </c>
      <c r="J196" s="2"/>
    </row>
    <row r="197" spans="1:10">
      <c r="A197" s="9" t="s">
        <v>902</v>
      </c>
      <c r="B197">
        <v>13.63</v>
      </c>
      <c r="C197" s="9">
        <v>1159</v>
      </c>
      <c r="D197">
        <f t="shared" si="18"/>
        <v>85.033015407190021</v>
      </c>
      <c r="E197" s="6">
        <f t="shared" si="19"/>
        <v>9.1621929499336352E-4</v>
      </c>
      <c r="F197" s="7">
        <f t="shared" si="22"/>
        <v>0.69459778447265175</v>
      </c>
      <c r="G197" s="6">
        <f t="shared" si="20"/>
        <v>1.2374507244034725E-3</v>
      </c>
      <c r="H197" s="7">
        <f t="shared" si="23"/>
        <v>0.30463621853942674</v>
      </c>
      <c r="I197">
        <f t="shared" si="21"/>
        <v>8.4750047917978022E-4</v>
      </c>
      <c r="J197" s="4"/>
    </row>
    <row r="198" spans="1:10">
      <c r="A198" s="9" t="s">
        <v>56</v>
      </c>
      <c r="B198">
        <v>17.850000000000001</v>
      </c>
      <c r="C198" s="9">
        <v>1155</v>
      </c>
      <c r="D198">
        <f t="shared" si="18"/>
        <v>64.705882352941174</v>
      </c>
      <c r="E198" s="6">
        <f t="shared" si="19"/>
        <v>9.1305719216336052E-4</v>
      </c>
      <c r="F198" s="7">
        <f t="shared" si="22"/>
        <v>0.69551084166481514</v>
      </c>
      <c r="G198" s="6">
        <f t="shared" si="20"/>
        <v>1.6205792685694781E-3</v>
      </c>
      <c r="H198" s="7">
        <f t="shared" si="23"/>
        <v>0.3062567978079962</v>
      </c>
      <c r="I198">
        <f t="shared" si="21"/>
        <v>5.5906718594733729E-4</v>
      </c>
      <c r="J198" s="2"/>
    </row>
    <row r="199" spans="1:10">
      <c r="A199" s="9" t="s">
        <v>203</v>
      </c>
      <c r="B199">
        <v>13.24</v>
      </c>
      <c r="C199" s="9">
        <v>1144</v>
      </c>
      <c r="D199">
        <f t="shared" si="18"/>
        <v>86.404833836858003</v>
      </c>
      <c r="E199" s="6">
        <f t="shared" si="19"/>
        <v>9.0436140938085236E-4</v>
      </c>
      <c r="F199" s="7">
        <f t="shared" si="22"/>
        <v>0.69641520307419602</v>
      </c>
      <c r="G199" s="6">
        <f t="shared" si="20"/>
        <v>1.2020431101322066E-3</v>
      </c>
      <c r="H199" s="7">
        <f t="shared" si="23"/>
        <v>0.30745884091812842</v>
      </c>
      <c r="I199">
        <f t="shared" si="21"/>
        <v>3.9919897929996395E-4</v>
      </c>
      <c r="J199" s="2"/>
    </row>
    <row r="200" spans="1:10">
      <c r="A200" s="9" t="s">
        <v>766</v>
      </c>
      <c r="B200">
        <v>10.65</v>
      </c>
      <c r="C200" s="9">
        <v>1128</v>
      </c>
      <c r="D200">
        <f t="shared" si="18"/>
        <v>105.91549295774648</v>
      </c>
      <c r="E200" s="6">
        <f t="shared" si="19"/>
        <v>8.9171299806084048E-4</v>
      </c>
      <c r="F200" s="7">
        <f t="shared" si="22"/>
        <v>0.69730691607225681</v>
      </c>
      <c r="G200" s="6">
        <f t="shared" si="20"/>
        <v>9.6690023586918435E-4</v>
      </c>
      <c r="H200" s="7">
        <f t="shared" si="23"/>
        <v>0.30842574115399762</v>
      </c>
      <c r="I200">
        <f t="shared" si="21"/>
        <v>1.1353254944100055E-3</v>
      </c>
      <c r="J200" s="2"/>
    </row>
    <row r="201" spans="1:10">
      <c r="A201" s="9" t="s">
        <v>917</v>
      </c>
      <c r="B201">
        <v>22.22</v>
      </c>
      <c r="C201" s="9">
        <v>1113</v>
      </c>
      <c r="D201">
        <f t="shared" si="18"/>
        <v>50.090009000900089</v>
      </c>
      <c r="E201" s="6">
        <f t="shared" si="19"/>
        <v>8.7985511244832921E-4</v>
      </c>
      <c r="F201" s="7">
        <f t="shared" si="22"/>
        <v>0.69818677118470518</v>
      </c>
      <c r="G201" s="6">
        <f t="shared" si="20"/>
        <v>2.0173261259167396E-3</v>
      </c>
      <c r="H201" s="7">
        <f t="shared" si="23"/>
        <v>0.31044306727991439</v>
      </c>
      <c r="I201">
        <f t="shared" si="21"/>
        <v>4.7207405691473969E-5</v>
      </c>
    </row>
    <row r="202" spans="1:10">
      <c r="A202" s="9" t="s">
        <v>409</v>
      </c>
      <c r="B202">
        <v>5.05</v>
      </c>
      <c r="C202" s="9">
        <v>1112</v>
      </c>
      <c r="D202">
        <f t="shared" si="18"/>
        <v>220.19801980198019</v>
      </c>
      <c r="E202" s="6">
        <f t="shared" si="19"/>
        <v>8.7906458674082849E-4</v>
      </c>
      <c r="F202" s="7">
        <f t="shared" si="22"/>
        <v>0.69906583577144599</v>
      </c>
      <c r="G202" s="6">
        <f t="shared" si="20"/>
        <v>4.5848321043562258E-4</v>
      </c>
      <c r="H202" s="7">
        <f t="shared" si="23"/>
        <v>0.31090155049035001</v>
      </c>
      <c r="I202">
        <f t="shared" si="21"/>
        <v>6.8745825335447819E-5</v>
      </c>
      <c r="J202" s="2"/>
    </row>
    <row r="203" spans="1:10">
      <c r="A203" s="9" t="s">
        <v>495</v>
      </c>
      <c r="B203">
        <v>5.37</v>
      </c>
      <c r="C203" s="9">
        <v>1107</v>
      </c>
      <c r="D203">
        <f t="shared" si="18"/>
        <v>206.14525139664804</v>
      </c>
      <c r="E203" s="6">
        <f t="shared" si="19"/>
        <v>8.7511195820332477E-4</v>
      </c>
      <c r="F203" s="7">
        <f t="shared" si="22"/>
        <v>0.69994094772964932</v>
      </c>
      <c r="G203" s="6">
        <f t="shared" si="20"/>
        <v>4.87535611888969E-4</v>
      </c>
      <c r="H203" s="7">
        <f t="shared" si="23"/>
        <v>0.31138908610223898</v>
      </c>
      <c r="I203">
        <f t="shared" si="21"/>
        <v>8.6494668460634916E-4</v>
      </c>
      <c r="J203" s="4"/>
    </row>
    <row r="204" spans="1:10">
      <c r="A204" s="9" t="s">
        <v>100</v>
      </c>
      <c r="B204">
        <v>17.88</v>
      </c>
      <c r="C204" s="9">
        <v>1102</v>
      </c>
      <c r="D204">
        <f t="shared" si="18"/>
        <v>61.633109619686806</v>
      </c>
      <c r="E204" s="6">
        <f t="shared" si="19"/>
        <v>8.7115932966582105E-4</v>
      </c>
      <c r="F204" s="7">
        <f t="shared" si="22"/>
        <v>0.70081210705931518</v>
      </c>
      <c r="G204" s="6">
        <f t="shared" si="20"/>
        <v>1.6233029312057291E-3</v>
      </c>
      <c r="H204" s="7">
        <f t="shared" si="23"/>
        <v>0.31301238903344469</v>
      </c>
      <c r="I204">
        <f t="shared" si="21"/>
        <v>3.9075737439833724E-4</v>
      </c>
      <c r="J204" s="2"/>
    </row>
    <row r="205" spans="1:10">
      <c r="A205" s="9" t="s">
        <v>817</v>
      </c>
      <c r="B205">
        <v>10.4</v>
      </c>
      <c r="C205" s="9">
        <v>1095</v>
      </c>
      <c r="D205">
        <f t="shared" si="18"/>
        <v>105.28846153846153</v>
      </c>
      <c r="E205" s="6">
        <f t="shared" si="19"/>
        <v>8.6562564971331588E-4</v>
      </c>
      <c r="F205" s="7">
        <f t="shared" si="22"/>
        <v>0.70167773270902845</v>
      </c>
      <c r="G205" s="6">
        <f t="shared" si="20"/>
        <v>9.442030472337575E-4</v>
      </c>
      <c r="H205" s="7">
        <f t="shared" si="23"/>
        <v>0.31395659208067844</v>
      </c>
      <c r="I205">
        <f t="shared" si="21"/>
        <v>2.2431420430601978E-3</v>
      </c>
      <c r="J205" s="4"/>
    </row>
    <row r="206" spans="1:10">
      <c r="A206" s="9" t="s">
        <v>1078</v>
      </c>
      <c r="B206">
        <v>39.47</v>
      </c>
      <c r="C206" s="9">
        <v>1093</v>
      </c>
      <c r="D206">
        <f t="shared" si="18"/>
        <v>27.691917912338486</v>
      </c>
      <c r="E206" s="6">
        <f t="shared" si="19"/>
        <v>8.6404459829831433E-4</v>
      </c>
      <c r="F206" s="7">
        <f t="shared" si="22"/>
        <v>0.70254177730732681</v>
      </c>
      <c r="G206" s="6">
        <f t="shared" si="20"/>
        <v>3.5834321417611927E-3</v>
      </c>
      <c r="H206" s="7">
        <f t="shared" si="23"/>
        <v>0.31754002422243965</v>
      </c>
      <c r="I206">
        <f t="shared" si="21"/>
        <v>9.5814723306325567E-4</v>
      </c>
    </row>
    <row r="207" spans="1:10">
      <c r="A207" s="9" t="s">
        <v>16</v>
      </c>
      <c r="B207">
        <v>19.3</v>
      </c>
      <c r="C207" s="9">
        <v>1087</v>
      </c>
      <c r="D207">
        <f t="shared" si="18"/>
        <v>56.321243523316063</v>
      </c>
      <c r="E207" s="6">
        <f t="shared" si="19"/>
        <v>8.5930144405330989E-4</v>
      </c>
      <c r="F207" s="7">
        <f t="shared" si="22"/>
        <v>0.70340107875138014</v>
      </c>
      <c r="G207" s="6">
        <f t="shared" si="20"/>
        <v>1.7522229626549537E-3</v>
      </c>
      <c r="H207" s="7">
        <f t="shared" si="23"/>
        <v>0.31929224718509464</v>
      </c>
      <c r="I207">
        <f t="shared" si="21"/>
        <v>5.2822953139014528E-4</v>
      </c>
      <c r="J207" s="4"/>
    </row>
    <row r="208" spans="1:10">
      <c r="A208" s="9" t="s">
        <v>897</v>
      </c>
      <c r="B208">
        <v>12.56</v>
      </c>
      <c r="C208" s="9">
        <v>1085</v>
      </c>
      <c r="D208">
        <f t="shared" si="18"/>
        <v>86.385350318471339</v>
      </c>
      <c r="E208" s="6">
        <f t="shared" si="19"/>
        <v>8.5772039263830844E-4</v>
      </c>
      <c r="F208" s="7">
        <f t="shared" si="22"/>
        <v>0.70425879914401845</v>
      </c>
      <c r="G208" s="6">
        <f t="shared" si="20"/>
        <v>1.1403067570438456E-3</v>
      </c>
      <c r="H208" s="7">
        <f t="shared" si="23"/>
        <v>0.32043255394213849</v>
      </c>
      <c r="I208">
        <f t="shared" si="21"/>
        <v>5.4279045843991236E-4</v>
      </c>
      <c r="J208" s="2"/>
    </row>
    <row r="209" spans="1:10">
      <c r="A209" s="9" t="s">
        <v>200</v>
      </c>
      <c r="B209">
        <v>12.76</v>
      </c>
      <c r="C209" s="9">
        <v>1078</v>
      </c>
      <c r="D209">
        <f t="shared" si="18"/>
        <v>84.482758620689651</v>
      </c>
      <c r="E209" s="6">
        <f t="shared" si="19"/>
        <v>8.5218671268580317E-4</v>
      </c>
      <c r="F209" s="7">
        <f t="shared" si="22"/>
        <v>0.70511098585670429</v>
      </c>
      <c r="G209" s="6">
        <f t="shared" si="20"/>
        <v>1.1584645079521869E-3</v>
      </c>
      <c r="H209" s="7">
        <f t="shared" si="23"/>
        <v>0.32159101845009069</v>
      </c>
      <c r="I209">
        <f t="shared" si="21"/>
        <v>7.4277506685249683E-4</v>
      </c>
      <c r="J209" s="2"/>
    </row>
    <row r="210" spans="1:10">
      <c r="A210" s="9" t="s">
        <v>283</v>
      </c>
      <c r="B210">
        <v>15.88</v>
      </c>
      <c r="C210" s="9">
        <v>1077</v>
      </c>
      <c r="D210">
        <f t="shared" si="18"/>
        <v>67.821158690176318</v>
      </c>
      <c r="E210" s="6">
        <f t="shared" si="19"/>
        <v>8.5139618697830245E-4</v>
      </c>
      <c r="F210" s="7">
        <f t="shared" si="22"/>
        <v>0.70596238204368256</v>
      </c>
      <c r="G210" s="6">
        <f t="shared" si="20"/>
        <v>1.4417254221223144E-3</v>
      </c>
      <c r="H210" s="7">
        <f t="shared" si="23"/>
        <v>0.32303274387221304</v>
      </c>
      <c r="I210">
        <f t="shared" si="21"/>
        <v>-5.4166865861043911E-5</v>
      </c>
      <c r="J210" s="4"/>
    </row>
    <row r="211" spans="1:10">
      <c r="A211" s="9" t="s">
        <v>843</v>
      </c>
      <c r="B211">
        <v>3.43</v>
      </c>
      <c r="C211" s="9">
        <v>1073</v>
      </c>
      <c r="D211">
        <f t="shared" si="18"/>
        <v>312.82798833819243</v>
      </c>
      <c r="E211" s="6">
        <f t="shared" si="19"/>
        <v>8.4823408414829945E-4</v>
      </c>
      <c r="F211" s="7">
        <f t="shared" si="22"/>
        <v>0.7068106161278308</v>
      </c>
      <c r="G211" s="6">
        <f t="shared" si="20"/>
        <v>3.1140542807805657E-4</v>
      </c>
      <c r="H211" s="7">
        <f t="shared" si="23"/>
        <v>0.32334414930029109</v>
      </c>
      <c r="I211">
        <f t="shared" si="21"/>
        <v>2.0877124590701068E-3</v>
      </c>
      <c r="J211" s="2"/>
    </row>
    <row r="212" spans="1:10">
      <c r="A212" s="9" t="s">
        <v>979</v>
      </c>
      <c r="B212">
        <v>36.799999999999997</v>
      </c>
      <c r="C212" s="9">
        <v>1071</v>
      </c>
      <c r="D212">
        <f t="shared" si="18"/>
        <v>29.103260869565219</v>
      </c>
      <c r="E212" s="6">
        <f t="shared" si="19"/>
        <v>8.4665303273329801E-4</v>
      </c>
      <c r="F212" s="7">
        <f t="shared" si="22"/>
        <v>0.70765726916056415</v>
      </c>
      <c r="G212" s="6">
        <f t="shared" si="20"/>
        <v>3.3410261671348337E-3</v>
      </c>
      <c r="H212" s="7">
        <f t="shared" si="23"/>
        <v>0.32668517546742593</v>
      </c>
      <c r="I212">
        <f t="shared" si="21"/>
        <v>6.3149023858294351E-4</v>
      </c>
    </row>
    <row r="213" spans="1:10">
      <c r="A213" s="9" t="s">
        <v>1091</v>
      </c>
      <c r="B213">
        <v>14.11</v>
      </c>
      <c r="C213" s="9">
        <v>1065</v>
      </c>
      <c r="D213">
        <f t="shared" si="18"/>
        <v>75.478384124734234</v>
      </c>
      <c r="E213" s="6">
        <f t="shared" si="19"/>
        <v>8.4190987848829345E-4</v>
      </c>
      <c r="F213" s="7">
        <f t="shared" si="22"/>
        <v>0.70849917903905246</v>
      </c>
      <c r="G213" s="6">
        <f t="shared" si="20"/>
        <v>1.281029326583492E-3</v>
      </c>
      <c r="H213" s="7">
        <f t="shared" si="23"/>
        <v>0.3279662047940094</v>
      </c>
      <c r="I213">
        <f t="shared" si="21"/>
        <v>2.8878902111656446E-4</v>
      </c>
      <c r="J213" s="2"/>
    </row>
    <row r="214" spans="1:10">
      <c r="A214" s="9" t="s">
        <v>1064</v>
      </c>
      <c r="B214">
        <v>8.75</v>
      </c>
      <c r="C214" s="9">
        <v>1057</v>
      </c>
      <c r="D214">
        <f t="shared" si="18"/>
        <v>120.8</v>
      </c>
      <c r="E214" s="6">
        <f t="shared" si="19"/>
        <v>8.3558567282828757E-4</v>
      </c>
      <c r="F214" s="7">
        <f t="shared" si="22"/>
        <v>0.70933476471188073</v>
      </c>
      <c r="G214" s="6">
        <f t="shared" si="20"/>
        <v>7.9440160223994013E-4</v>
      </c>
      <c r="H214" s="7">
        <f t="shared" si="23"/>
        <v>0.32876060639624932</v>
      </c>
      <c r="I214">
        <f t="shared" si="21"/>
        <v>1.3428865891426112E-3</v>
      </c>
      <c r="J214" s="2"/>
    </row>
    <row r="215" spans="1:10">
      <c r="A215" s="9" t="s">
        <v>960</v>
      </c>
      <c r="B215">
        <v>25.11</v>
      </c>
      <c r="C215" s="9">
        <v>1055</v>
      </c>
      <c r="D215">
        <f t="shared" si="18"/>
        <v>42.015133412982877</v>
      </c>
      <c r="E215" s="6">
        <f t="shared" si="19"/>
        <v>8.3400462141328601E-4</v>
      </c>
      <c r="F215" s="7">
        <f t="shared" si="22"/>
        <v>0.71016876933329398</v>
      </c>
      <c r="G215" s="6">
        <f t="shared" si="20"/>
        <v>2.2797056265422737E-3</v>
      </c>
      <c r="H215" s="7">
        <f t="shared" si="23"/>
        <v>0.33104031202279161</v>
      </c>
      <c r="I215">
        <f t="shared" si="21"/>
        <v>1.167130612055145E-3</v>
      </c>
    </row>
    <row r="216" spans="1:10">
      <c r="A216" s="9" t="s">
        <v>432</v>
      </c>
      <c r="B216">
        <v>22.38</v>
      </c>
      <c r="C216" s="9">
        <v>1054</v>
      </c>
      <c r="D216">
        <f t="shared" si="18"/>
        <v>47.095621090259165</v>
      </c>
      <c r="E216" s="6">
        <f t="shared" si="19"/>
        <v>8.3321409570578529E-4</v>
      </c>
      <c r="F216" s="7">
        <f t="shared" si="22"/>
        <v>0.71100198342899978</v>
      </c>
      <c r="G216" s="6">
        <f t="shared" si="20"/>
        <v>2.0318523266434126E-3</v>
      </c>
      <c r="H216" s="7">
        <f t="shared" si="23"/>
        <v>0.33307216434943504</v>
      </c>
      <c r="I216">
        <f t="shared" si="21"/>
        <v>3.4207570585031988E-6</v>
      </c>
    </row>
    <row r="217" spans="1:10">
      <c r="A217" s="9" t="s">
        <v>907</v>
      </c>
      <c r="B217">
        <v>4.34</v>
      </c>
      <c r="C217" s="9">
        <v>1051</v>
      </c>
      <c r="D217">
        <f t="shared" si="18"/>
        <v>242.16589861751152</v>
      </c>
      <c r="E217" s="6">
        <f t="shared" si="19"/>
        <v>8.3084251858328302E-4</v>
      </c>
      <c r="F217" s="7">
        <f t="shared" si="22"/>
        <v>0.71183282594758301</v>
      </c>
      <c r="G217" s="6">
        <f t="shared" si="20"/>
        <v>3.940231947110103E-4</v>
      </c>
      <c r="H217" s="7">
        <f t="shared" si="23"/>
        <v>0.33346618754414603</v>
      </c>
      <c r="I217">
        <f t="shared" si="21"/>
        <v>3.7437638323209455E-4</v>
      </c>
      <c r="J217" s="2"/>
    </row>
    <row r="218" spans="1:10">
      <c r="A218" s="9" t="s">
        <v>235</v>
      </c>
      <c r="B218">
        <v>10.08</v>
      </c>
      <c r="C218" s="9">
        <v>1051</v>
      </c>
      <c r="D218">
        <f t="shared" si="18"/>
        <v>104.26587301587301</v>
      </c>
      <c r="E218" s="6">
        <f t="shared" si="19"/>
        <v>8.3084251858328302E-4</v>
      </c>
      <c r="F218" s="7">
        <f t="shared" si="22"/>
        <v>0.71266366846616624</v>
      </c>
      <c r="G218" s="6">
        <f t="shared" si="20"/>
        <v>9.1515064578041102E-4</v>
      </c>
      <c r="H218" s="7">
        <f t="shared" si="23"/>
        <v>0.33438133818992644</v>
      </c>
      <c r="I218">
        <f t="shared" si="21"/>
        <v>6.1045301771034399E-6</v>
      </c>
      <c r="J218" s="2"/>
    </row>
    <row r="219" spans="1:10">
      <c r="A219" s="9" t="s">
        <v>104</v>
      </c>
      <c r="B219">
        <v>4.38</v>
      </c>
      <c r="C219" s="9">
        <v>1049</v>
      </c>
      <c r="D219">
        <f t="shared" si="18"/>
        <v>239.49771689497717</v>
      </c>
      <c r="E219" s="6">
        <f t="shared" si="19"/>
        <v>8.2926146716828157E-4</v>
      </c>
      <c r="F219" s="7">
        <f t="shared" si="22"/>
        <v>0.71349292993333457</v>
      </c>
      <c r="G219" s="6">
        <f t="shared" si="20"/>
        <v>3.9765474489267862E-4</v>
      </c>
      <c r="H219" s="7">
        <f t="shared" si="23"/>
        <v>0.33477899293481911</v>
      </c>
      <c r="I219">
        <f t="shared" si="21"/>
        <v>4.0436411453070864E-5</v>
      </c>
      <c r="J219" s="2"/>
    </row>
    <row r="220" spans="1:10">
      <c r="A220" s="9" t="s">
        <v>937</v>
      </c>
      <c r="B220">
        <v>4.91</v>
      </c>
      <c r="C220" s="9">
        <v>1049</v>
      </c>
      <c r="D220">
        <f t="shared" si="18"/>
        <v>213.64562118126273</v>
      </c>
      <c r="E220" s="6">
        <f t="shared" si="19"/>
        <v>8.2926146716828157E-4</v>
      </c>
      <c r="F220" s="7">
        <f t="shared" si="22"/>
        <v>0.7143221914005029</v>
      </c>
      <c r="G220" s="6">
        <f t="shared" si="20"/>
        <v>4.4577278479978358E-4</v>
      </c>
      <c r="H220" s="7">
        <f t="shared" si="23"/>
        <v>0.3352247657196189</v>
      </c>
      <c r="I220">
        <f t="shared" si="21"/>
        <v>2.4666711372708927E-4</v>
      </c>
      <c r="J220" s="2"/>
    </row>
    <row r="221" spans="1:10">
      <c r="A221" s="9" t="s">
        <v>175</v>
      </c>
      <c r="B221">
        <v>8.09</v>
      </c>
      <c r="C221" s="9">
        <v>1049</v>
      </c>
      <c r="D221">
        <f t="shared" si="18"/>
        <v>129.66625463535229</v>
      </c>
      <c r="E221" s="6">
        <f t="shared" si="19"/>
        <v>8.2926146716828157E-4</v>
      </c>
      <c r="F221" s="7">
        <f t="shared" si="22"/>
        <v>0.71515145286767123</v>
      </c>
      <c r="G221" s="6">
        <f t="shared" si="20"/>
        <v>7.3448102424241324E-4</v>
      </c>
      <c r="H221" s="7">
        <f t="shared" si="23"/>
        <v>0.3359592467438613</v>
      </c>
      <c r="I221">
        <f t="shared" si="21"/>
        <v>-5.5773568176098465E-6</v>
      </c>
      <c r="J221" s="2"/>
    </row>
    <row r="222" spans="1:10">
      <c r="A222" s="9" t="s">
        <v>840</v>
      </c>
      <c r="B222">
        <v>4.16</v>
      </c>
      <c r="C222" s="9">
        <v>1038</v>
      </c>
      <c r="D222">
        <f t="shared" si="18"/>
        <v>249.51923076923077</v>
      </c>
      <c r="E222" s="6">
        <f t="shared" si="19"/>
        <v>8.2056568438577341E-4</v>
      </c>
      <c r="F222" s="7">
        <f t="shared" si="22"/>
        <v>0.71597201855205705</v>
      </c>
      <c r="G222" s="6">
        <f t="shared" si="20"/>
        <v>3.7768121889350298E-4</v>
      </c>
      <c r="H222" s="7">
        <f t="shared" si="23"/>
        <v>0.33633692796275477</v>
      </c>
      <c r="I222">
        <f t="shared" si="21"/>
        <v>3.5137521923300774E-5</v>
      </c>
      <c r="J222" s="4"/>
    </row>
    <row r="223" spans="1:10">
      <c r="A223" s="9" t="s">
        <v>255</v>
      </c>
      <c r="B223">
        <v>4.7699999999999996</v>
      </c>
      <c r="C223" s="9">
        <v>1034</v>
      </c>
      <c r="D223">
        <f t="shared" si="18"/>
        <v>216.77148846960171</v>
      </c>
      <c r="E223" s="6">
        <f t="shared" si="19"/>
        <v>8.1740358155577041E-4</v>
      </c>
      <c r="F223" s="7">
        <f t="shared" si="22"/>
        <v>0.71678942213361285</v>
      </c>
      <c r="G223" s="6">
        <f t="shared" si="20"/>
        <v>4.3306235916394447E-4</v>
      </c>
      <c r="H223" s="7">
        <f t="shared" si="23"/>
        <v>0.33676999032191873</v>
      </c>
      <c r="I223">
        <f t="shared" si="21"/>
        <v>4.9132321844164162E-4</v>
      </c>
      <c r="J223" s="4"/>
    </row>
    <row r="224" spans="1:10">
      <c r="A224" s="9" t="s">
        <v>566</v>
      </c>
      <c r="B224">
        <v>11.78</v>
      </c>
      <c r="C224" s="9">
        <v>1034</v>
      </c>
      <c r="D224">
        <f t="shared" si="18"/>
        <v>87.775891341256369</v>
      </c>
      <c r="E224" s="6">
        <f t="shared" si="19"/>
        <v>8.1740358155577041E-4</v>
      </c>
      <c r="F224" s="7">
        <f t="shared" si="22"/>
        <v>0.71760682571516865</v>
      </c>
      <c r="G224" s="6">
        <f t="shared" si="20"/>
        <v>1.0694915285013136E-3</v>
      </c>
      <c r="H224" s="7">
        <f t="shared" si="23"/>
        <v>0.33783948185042006</v>
      </c>
      <c r="I224">
        <f t="shared" si="21"/>
        <v>5.451635118886855E-4</v>
      </c>
      <c r="J224" s="2"/>
    </row>
    <row r="225" spans="1:10">
      <c r="A225" s="9" t="s">
        <v>36</v>
      </c>
      <c r="B225">
        <v>12.59</v>
      </c>
      <c r="C225" s="9">
        <v>1030</v>
      </c>
      <c r="D225">
        <f t="shared" si="18"/>
        <v>81.810961080222398</v>
      </c>
      <c r="E225" s="6">
        <f t="shared" si="19"/>
        <v>8.1424147872576741E-4</v>
      </c>
      <c r="F225" s="7">
        <f t="shared" si="22"/>
        <v>0.71842106719389442</v>
      </c>
      <c r="G225" s="6">
        <f t="shared" si="20"/>
        <v>1.1430304196800968E-3</v>
      </c>
      <c r="H225" s="7">
        <f t="shared" si="23"/>
        <v>0.33898251227010018</v>
      </c>
      <c r="I225">
        <f t="shared" si="21"/>
        <v>-1.9916494517763228E-4</v>
      </c>
      <c r="J225" s="2"/>
    </row>
    <row r="226" spans="1:10">
      <c r="A226" s="9" t="s">
        <v>850</v>
      </c>
      <c r="B226">
        <v>1.17</v>
      </c>
      <c r="C226" s="9">
        <v>1028</v>
      </c>
      <c r="D226">
        <f t="shared" si="18"/>
        <v>878.63247863247864</v>
      </c>
      <c r="E226" s="6">
        <f t="shared" si="19"/>
        <v>8.1266042731076597E-4</v>
      </c>
      <c r="F226" s="7">
        <f t="shared" si="22"/>
        <v>0.71923372762120519</v>
      </c>
      <c r="G226" s="6">
        <f t="shared" si="20"/>
        <v>1.062228428137977E-4</v>
      </c>
      <c r="H226" s="7">
        <f t="shared" si="23"/>
        <v>0.33908873511291399</v>
      </c>
      <c r="I226">
        <f t="shared" si="21"/>
        <v>2.8901335782870741E-3</v>
      </c>
      <c r="J226" s="2"/>
    </row>
    <row r="227" spans="1:10">
      <c r="A227" s="9" t="s">
        <v>95</v>
      </c>
      <c r="B227">
        <v>48.46</v>
      </c>
      <c r="C227" s="9">
        <v>1023</v>
      </c>
      <c r="D227">
        <f t="shared" si="18"/>
        <v>21.110193974411885</v>
      </c>
      <c r="E227" s="6">
        <f t="shared" si="19"/>
        <v>8.0870779877326225E-4</v>
      </c>
      <c r="F227" s="7">
        <f t="shared" si="22"/>
        <v>0.72004243541997848</v>
      </c>
      <c r="G227" s="6">
        <f t="shared" si="20"/>
        <v>4.3996230450911427E-3</v>
      </c>
      <c r="H227" s="7">
        <f t="shared" si="23"/>
        <v>0.3434883581580051</v>
      </c>
      <c r="I227">
        <f t="shared" si="21"/>
        <v>4.419009207111968E-4</v>
      </c>
    </row>
    <row r="228" spans="1:10">
      <c r="A228" s="9" t="s">
        <v>150</v>
      </c>
      <c r="B228">
        <v>10.98</v>
      </c>
      <c r="C228" s="9">
        <v>1016</v>
      </c>
      <c r="D228">
        <f t="shared" si="18"/>
        <v>92.531876138433518</v>
      </c>
      <c r="E228" s="6">
        <f t="shared" si="19"/>
        <v>8.0317411882075698E-4</v>
      </c>
      <c r="F228" s="7">
        <f t="shared" si="22"/>
        <v>0.72084560953879928</v>
      </c>
      <c r="G228" s="6">
        <f t="shared" si="20"/>
        <v>9.9686052486794774E-4</v>
      </c>
      <c r="H228" s="7">
        <f t="shared" si="23"/>
        <v>0.34448521868287307</v>
      </c>
      <c r="I228">
        <f t="shared" si="21"/>
        <v>1.9228004343205263E-4</v>
      </c>
      <c r="J228" s="2"/>
    </row>
    <row r="229" spans="1:10">
      <c r="A229" s="9" t="s">
        <v>264</v>
      </c>
      <c r="B229">
        <v>7.12</v>
      </c>
      <c r="C229" s="9">
        <v>1005</v>
      </c>
      <c r="D229">
        <f t="shared" si="18"/>
        <v>141.15168539325842</v>
      </c>
      <c r="E229" s="6">
        <f t="shared" si="19"/>
        <v>7.9447833603824881E-4</v>
      </c>
      <c r="F229" s="7">
        <f t="shared" si="22"/>
        <v>0.72164008787483758</v>
      </c>
      <c r="G229" s="6">
        <f t="shared" si="20"/>
        <v>6.46415932336957E-4</v>
      </c>
      <c r="H229" s="7">
        <f t="shared" si="23"/>
        <v>0.34513163461521001</v>
      </c>
      <c r="I229">
        <f t="shared" si="21"/>
        <v>1.4527128221297758E-4</v>
      </c>
      <c r="J229" s="2"/>
    </row>
    <row r="230" spans="1:10">
      <c r="A230" s="9" t="s">
        <v>111</v>
      </c>
      <c r="B230">
        <v>6.39</v>
      </c>
      <c r="C230" s="9">
        <v>1002</v>
      </c>
      <c r="D230">
        <f t="shared" si="18"/>
        <v>156.80751173708921</v>
      </c>
      <c r="E230" s="6">
        <f t="shared" si="19"/>
        <v>7.9210675891574654E-4</v>
      </c>
      <c r="F230" s="7">
        <f t="shared" si="22"/>
        <v>0.7224321946337533</v>
      </c>
      <c r="G230" s="6">
        <f t="shared" si="20"/>
        <v>5.8014014152151059E-4</v>
      </c>
      <c r="H230" s="7">
        <f t="shared" si="23"/>
        <v>0.34571177475673154</v>
      </c>
      <c r="I230">
        <f t="shared" si="21"/>
        <v>1.1183892768142911E-3</v>
      </c>
      <c r="J230" s="4"/>
    </row>
    <row r="231" spans="1:10">
      <c r="A231" s="9" t="s">
        <v>259</v>
      </c>
      <c r="B231">
        <v>21.21</v>
      </c>
      <c r="C231" s="9">
        <v>998</v>
      </c>
      <c r="D231">
        <f t="shared" si="18"/>
        <v>47.053276756247051</v>
      </c>
      <c r="E231" s="6">
        <f t="shared" si="19"/>
        <v>7.8894465608574354E-4</v>
      </c>
      <c r="F231" s="7">
        <f t="shared" si="22"/>
        <v>0.723221139289839</v>
      </c>
      <c r="G231" s="6">
        <f t="shared" si="20"/>
        <v>1.9256294838296149E-3</v>
      </c>
      <c r="H231" s="7">
        <f t="shared" si="23"/>
        <v>0.34763740424056117</v>
      </c>
      <c r="I231">
        <f t="shared" si="21"/>
        <v>7.9698926989163477E-4</v>
      </c>
    </row>
    <row r="232" spans="1:10">
      <c r="A232" s="9" t="s">
        <v>346</v>
      </c>
      <c r="B232">
        <v>16.29</v>
      </c>
      <c r="C232" s="9">
        <v>992</v>
      </c>
      <c r="D232">
        <f t="shared" si="18"/>
        <v>60.896255371393494</v>
      </c>
      <c r="E232" s="6">
        <f t="shared" si="19"/>
        <v>7.842015018407391E-4</v>
      </c>
      <c r="F232" s="7">
        <f t="shared" si="22"/>
        <v>0.72400534079167977</v>
      </c>
      <c r="G232" s="6">
        <f t="shared" si="20"/>
        <v>1.4789488114844143E-3</v>
      </c>
      <c r="H232" s="7">
        <f t="shared" si="23"/>
        <v>0.34911635305204558</v>
      </c>
      <c r="I232">
        <f t="shared" si="21"/>
        <v>9.230707895641066E-5</v>
      </c>
      <c r="J232" s="2"/>
    </row>
    <row r="233" spans="1:10">
      <c r="A233" s="9" t="s">
        <v>923</v>
      </c>
      <c r="B233">
        <v>5.54</v>
      </c>
      <c r="C233" s="9">
        <v>985</v>
      </c>
      <c r="D233">
        <f t="shared" si="18"/>
        <v>177.79783393501805</v>
      </c>
      <c r="E233" s="6">
        <f t="shared" si="19"/>
        <v>7.7866782188823393E-4</v>
      </c>
      <c r="F233" s="7">
        <f t="shared" si="22"/>
        <v>0.72478400861356795</v>
      </c>
      <c r="G233" s="6">
        <f t="shared" si="20"/>
        <v>5.0296970016105926E-4</v>
      </c>
      <c r="H233" s="7">
        <f t="shared" si="23"/>
        <v>0.34961932275220664</v>
      </c>
      <c r="I233">
        <f t="shared" si="21"/>
        <v>4.1397476385574006E-4</v>
      </c>
      <c r="J233" s="2"/>
    </row>
    <row r="234" spans="1:10">
      <c r="A234" s="9" t="s">
        <v>586</v>
      </c>
      <c r="B234">
        <v>10.42</v>
      </c>
      <c r="C234" s="9">
        <v>983</v>
      </c>
      <c r="D234">
        <f t="shared" si="18"/>
        <v>94.337811900191937</v>
      </c>
      <c r="E234" s="6">
        <f t="shared" si="19"/>
        <v>7.7708677047323238E-4</v>
      </c>
      <c r="F234" s="7">
        <f t="shared" si="22"/>
        <v>0.72556109538404123</v>
      </c>
      <c r="G234" s="6">
        <f t="shared" si="20"/>
        <v>9.4601882232459163E-4</v>
      </c>
      <c r="H234" s="7">
        <f t="shared" si="23"/>
        <v>0.35056534157453123</v>
      </c>
      <c r="I234">
        <f t="shared" si="21"/>
        <v>-1.1876846034153399E-5</v>
      </c>
      <c r="J234" s="4"/>
    </row>
    <row r="235" spans="1:10">
      <c r="A235" s="9" t="s">
        <v>920</v>
      </c>
      <c r="B235">
        <v>3.93</v>
      </c>
      <c r="C235" s="9">
        <v>977</v>
      </c>
      <c r="D235">
        <f t="shared" si="18"/>
        <v>248.60050890585239</v>
      </c>
      <c r="E235" s="6">
        <f t="shared" si="19"/>
        <v>7.7234361622822794E-4</v>
      </c>
      <c r="F235" s="7">
        <f t="shared" si="22"/>
        <v>0.72633343900026948</v>
      </c>
      <c r="G235" s="6">
        <f t="shared" si="20"/>
        <v>3.5679980534891026E-4</v>
      </c>
      <c r="H235" s="7">
        <f t="shared" si="23"/>
        <v>0.35092214137988015</v>
      </c>
      <c r="I235">
        <f t="shared" si="21"/>
        <v>3.8582709777235102E-4</v>
      </c>
      <c r="J235" s="2"/>
    </row>
    <row r="236" spans="1:10">
      <c r="A236" s="9" t="s">
        <v>931</v>
      </c>
      <c r="B236">
        <v>9.94</v>
      </c>
      <c r="C236" s="9">
        <v>972</v>
      </c>
      <c r="D236">
        <f t="shared" si="18"/>
        <v>97.786720321931597</v>
      </c>
      <c r="E236" s="6">
        <f t="shared" si="19"/>
        <v>7.6839098769072422E-4</v>
      </c>
      <c r="F236" s="7">
        <f t="shared" si="22"/>
        <v>0.72710182998796025</v>
      </c>
      <c r="G236" s="6">
        <f t="shared" si="20"/>
        <v>9.0244022014457196E-4</v>
      </c>
      <c r="H236" s="7">
        <f t="shared" si="23"/>
        <v>0.35182458160002472</v>
      </c>
      <c r="I236">
        <f t="shared" si="21"/>
        <v>-1.0902329307649339E-4</v>
      </c>
      <c r="J236" s="2"/>
    </row>
    <row r="237" spans="1:10">
      <c r="A237" s="9" t="s">
        <v>332</v>
      </c>
      <c r="B237">
        <v>2.41</v>
      </c>
      <c r="C237" s="9">
        <v>964</v>
      </c>
      <c r="D237">
        <f t="shared" si="18"/>
        <v>400</v>
      </c>
      <c r="E237" s="6">
        <f t="shared" si="19"/>
        <v>7.6206678203071822E-4</v>
      </c>
      <c r="F237" s="7">
        <f t="shared" si="22"/>
        <v>0.72786389676999097</v>
      </c>
      <c r="G237" s="6">
        <f t="shared" si="20"/>
        <v>2.1880089844551496E-4</v>
      </c>
      <c r="H237" s="7">
        <f t="shared" si="23"/>
        <v>0.35204338249847023</v>
      </c>
      <c r="I237">
        <f t="shared" si="21"/>
        <v>5.4017883870433048E-4</v>
      </c>
      <c r="J237" s="2"/>
    </row>
    <row r="238" spans="1:10">
      <c r="A238" s="9" t="s">
        <v>570</v>
      </c>
      <c r="B238">
        <v>12.23</v>
      </c>
      <c r="C238" s="9">
        <v>963</v>
      </c>
      <c r="D238">
        <f t="shared" si="18"/>
        <v>78.740801308258384</v>
      </c>
      <c r="E238" s="6">
        <f t="shared" si="19"/>
        <v>7.612762563232175E-4</v>
      </c>
      <c r="F238" s="7">
        <f t="shared" si="22"/>
        <v>0.72862517302631413</v>
      </c>
      <c r="G238" s="6">
        <f t="shared" si="20"/>
        <v>1.1103464680450822E-3</v>
      </c>
      <c r="H238" s="7">
        <f t="shared" si="23"/>
        <v>0.35315372896651531</v>
      </c>
      <c r="I238">
        <f t="shared" si="21"/>
        <v>4.1477116903082534E-4</v>
      </c>
      <c r="J238" s="2"/>
    </row>
    <row r="239" spans="1:10">
      <c r="A239" s="9" t="s">
        <v>272</v>
      </c>
      <c r="B239">
        <v>10.33</v>
      </c>
      <c r="C239" s="9">
        <v>962</v>
      </c>
      <c r="D239">
        <f t="shared" si="18"/>
        <v>93.12681510164569</v>
      </c>
      <c r="E239" s="6">
        <f t="shared" si="19"/>
        <v>7.6048573061571678E-4</v>
      </c>
      <c r="F239" s="7">
        <f t="shared" si="22"/>
        <v>0.72938565875692984</v>
      </c>
      <c r="G239" s="6">
        <f t="shared" si="20"/>
        <v>9.3784783441583797E-4</v>
      </c>
      <c r="H239" s="7">
        <f t="shared" si="23"/>
        <v>0.35409157680093117</v>
      </c>
      <c r="I239">
        <f t="shared" si="21"/>
        <v>5.2927745390096703E-4</v>
      </c>
      <c r="J239" s="2"/>
    </row>
    <row r="240" spans="1:10">
      <c r="A240" s="9" t="s">
        <v>875</v>
      </c>
      <c r="B240">
        <v>12</v>
      </c>
      <c r="C240" s="9">
        <v>948</v>
      </c>
      <c r="D240">
        <f t="shared" si="18"/>
        <v>79</v>
      </c>
      <c r="E240" s="6">
        <f t="shared" si="19"/>
        <v>7.4941837071070634E-4</v>
      </c>
      <c r="F240" s="7">
        <f t="shared" si="22"/>
        <v>0.73013507712764059</v>
      </c>
      <c r="G240" s="6">
        <f t="shared" si="20"/>
        <v>1.0894650545004894E-3</v>
      </c>
      <c r="H240" s="7">
        <f t="shared" si="23"/>
        <v>0.35518104185543165</v>
      </c>
      <c r="I240">
        <f t="shared" si="21"/>
        <v>6.2728245321019838E-4</v>
      </c>
      <c r="J240" s="2"/>
    </row>
    <row r="241" spans="1:10">
      <c r="A241" s="9" t="s">
        <v>73</v>
      </c>
      <c r="B241">
        <v>13.47</v>
      </c>
      <c r="C241" s="9">
        <v>946</v>
      </c>
      <c r="D241">
        <f t="shared" si="18"/>
        <v>70.230141054194505</v>
      </c>
      <c r="E241" s="6">
        <f t="shared" si="19"/>
        <v>7.4783731929570479E-4</v>
      </c>
      <c r="F241" s="7">
        <f t="shared" si="22"/>
        <v>0.73088291444693632</v>
      </c>
      <c r="G241" s="6">
        <f t="shared" si="20"/>
        <v>1.2229245236767994E-3</v>
      </c>
      <c r="H241" s="7">
        <f t="shared" si="23"/>
        <v>0.35640396637910843</v>
      </c>
      <c r="I241">
        <f t="shared" si="21"/>
        <v>4.6101076641658079E-4</v>
      </c>
      <c r="J241" s="2"/>
    </row>
    <row r="242" spans="1:10">
      <c r="A242" s="9" t="s">
        <v>998</v>
      </c>
      <c r="B242">
        <v>10.96</v>
      </c>
      <c r="C242" s="9">
        <v>945</v>
      </c>
      <c r="D242">
        <f t="shared" si="18"/>
        <v>86.222627737226276</v>
      </c>
      <c r="E242" s="6">
        <f t="shared" si="19"/>
        <v>7.4704679358820407E-4</v>
      </c>
      <c r="F242" s="7">
        <f t="shared" si="22"/>
        <v>0.73162996124052448</v>
      </c>
      <c r="G242" s="6">
        <f t="shared" si="20"/>
        <v>9.9504474977711371E-4</v>
      </c>
      <c r="H242" s="7">
        <f t="shared" si="23"/>
        <v>0.35739901112888556</v>
      </c>
      <c r="I242">
        <f t="shared" si="21"/>
        <v>6.7962916954744657E-4</v>
      </c>
      <c r="J242" s="2"/>
    </row>
    <row r="243" spans="1:10">
      <c r="A243" s="9" t="s">
        <v>478</v>
      </c>
      <c r="B243">
        <v>14.23</v>
      </c>
      <c r="C243" s="9">
        <v>940</v>
      </c>
      <c r="D243">
        <f t="shared" si="18"/>
        <v>66.057624736472235</v>
      </c>
      <c r="E243" s="6">
        <f t="shared" si="19"/>
        <v>7.4309416505070035E-4</v>
      </c>
      <c r="F243" s="7">
        <f t="shared" si="22"/>
        <v>0.73237305540557518</v>
      </c>
      <c r="G243" s="6">
        <f t="shared" si="20"/>
        <v>1.291923977128497E-3</v>
      </c>
      <c r="H243" s="7">
        <f t="shared" si="23"/>
        <v>0.35869093510601407</v>
      </c>
      <c r="I243">
        <f t="shared" si="21"/>
        <v>1.2685459272004374E-3</v>
      </c>
      <c r="J243" s="4"/>
    </row>
    <row r="244" spans="1:10">
      <c r="A244" s="9" t="s">
        <v>161</v>
      </c>
      <c r="B244">
        <v>23.07</v>
      </c>
      <c r="C244" s="9">
        <v>936</v>
      </c>
      <c r="D244">
        <f t="shared" si="18"/>
        <v>40.572171651495445</v>
      </c>
      <c r="E244" s="6">
        <f t="shared" si="19"/>
        <v>7.3993206222069735E-4</v>
      </c>
      <c r="F244" s="7">
        <f t="shared" si="22"/>
        <v>0.73311298746779585</v>
      </c>
      <c r="G244" s="6">
        <f t="shared" si="20"/>
        <v>2.0944965672771909E-3</v>
      </c>
      <c r="H244" s="7">
        <f t="shared" si="23"/>
        <v>0.36078543167329125</v>
      </c>
      <c r="I244">
        <f t="shared" si="21"/>
        <v>1.4834344440449176E-3</v>
      </c>
    </row>
    <row r="245" spans="1:10">
      <c r="A245" s="9" t="s">
        <v>572</v>
      </c>
      <c r="B245">
        <v>26.29</v>
      </c>
      <c r="C245" s="9">
        <v>934</v>
      </c>
      <c r="D245">
        <f t="shared" si="18"/>
        <v>35.526816279954353</v>
      </c>
      <c r="E245" s="6">
        <f t="shared" si="19"/>
        <v>7.383510108056959E-4</v>
      </c>
      <c r="F245" s="7">
        <f t="shared" si="22"/>
        <v>0.73385133847860151</v>
      </c>
      <c r="G245" s="6">
        <f t="shared" si="20"/>
        <v>2.3868363569014887E-3</v>
      </c>
      <c r="H245" s="7">
        <f t="shared" si="23"/>
        <v>0.36317226803019276</v>
      </c>
      <c r="I245">
        <f t="shared" si="21"/>
        <v>8.7991085183919404E-4</v>
      </c>
    </row>
    <row r="246" spans="1:10">
      <c r="A246" s="9" t="s">
        <v>44</v>
      </c>
      <c r="B246">
        <v>17.21</v>
      </c>
      <c r="C246" s="9">
        <v>929</v>
      </c>
      <c r="D246">
        <f t="shared" si="18"/>
        <v>53.980244044160372</v>
      </c>
      <c r="E246" s="6">
        <f t="shared" si="19"/>
        <v>7.3439838226819218E-4</v>
      </c>
      <c r="F246" s="7">
        <f t="shared" si="22"/>
        <v>0.7345857368608697</v>
      </c>
      <c r="G246" s="6">
        <f t="shared" si="20"/>
        <v>1.5624744656627851E-3</v>
      </c>
      <c r="H246" s="7">
        <f t="shared" si="23"/>
        <v>0.36473474249585552</v>
      </c>
      <c r="I246">
        <f t="shared" si="21"/>
        <v>5.1985151330313784E-6</v>
      </c>
    </row>
    <row r="247" spans="1:10">
      <c r="A247" s="9" t="s">
        <v>234</v>
      </c>
      <c r="B247">
        <v>4.09</v>
      </c>
      <c r="C247" s="9">
        <v>928</v>
      </c>
      <c r="D247">
        <f t="shared" si="18"/>
        <v>226.89486552567237</v>
      </c>
      <c r="E247" s="6">
        <f t="shared" si="19"/>
        <v>7.3360785656069146E-4</v>
      </c>
      <c r="F247" s="7">
        <f t="shared" si="22"/>
        <v>0.73531934471743043</v>
      </c>
      <c r="G247" s="6">
        <f t="shared" si="20"/>
        <v>3.7132600607558345E-4</v>
      </c>
      <c r="H247" s="7">
        <f t="shared" si="23"/>
        <v>0.36510606850193111</v>
      </c>
      <c r="I247">
        <f t="shared" si="21"/>
        <v>-1.0048038075693988E-5</v>
      </c>
      <c r="J247" s="4"/>
    </row>
    <row r="248" spans="1:10">
      <c r="A248" s="9" t="s">
        <v>800</v>
      </c>
      <c r="B248">
        <v>3.84</v>
      </c>
      <c r="C248" s="9">
        <v>923</v>
      </c>
      <c r="D248">
        <f t="shared" si="18"/>
        <v>240.36458333333334</v>
      </c>
      <c r="E248" s="6">
        <f t="shared" si="19"/>
        <v>7.2965522802318774E-4</v>
      </c>
      <c r="F248" s="7">
        <f t="shared" si="22"/>
        <v>0.73604899994545359</v>
      </c>
      <c r="G248" s="6">
        <f t="shared" si="20"/>
        <v>3.486288174401566E-4</v>
      </c>
      <c r="H248" s="7">
        <f t="shared" si="23"/>
        <v>0.36545469731937125</v>
      </c>
      <c r="I248">
        <f t="shared" si="21"/>
        <v>1.6757651110420602E-3</v>
      </c>
      <c r="J248" s="2"/>
    </row>
    <row r="249" spans="1:10">
      <c r="A249" s="9" t="s">
        <v>615</v>
      </c>
      <c r="B249">
        <v>29.05</v>
      </c>
      <c r="C249" s="9">
        <v>919</v>
      </c>
      <c r="D249">
        <f t="shared" si="18"/>
        <v>31.635111876075729</v>
      </c>
      <c r="E249" s="6">
        <f t="shared" si="19"/>
        <v>7.2649312519318474E-4</v>
      </c>
      <c r="F249" s="7">
        <f t="shared" si="22"/>
        <v>0.73677549307064683</v>
      </c>
      <c r="G249" s="6">
        <f t="shared" si="20"/>
        <v>2.6374133194366012E-3</v>
      </c>
      <c r="H249" s="7">
        <f t="shared" si="23"/>
        <v>0.36809211063880787</v>
      </c>
      <c r="I249">
        <f t="shared" si="21"/>
        <v>5.2748207895492172E-4</v>
      </c>
    </row>
    <row r="250" spans="1:10">
      <c r="A250" s="9" t="s">
        <v>971</v>
      </c>
      <c r="B250">
        <v>11.84</v>
      </c>
      <c r="C250" s="9">
        <v>909</v>
      </c>
      <c r="D250">
        <f t="shared" si="18"/>
        <v>76.773648648648646</v>
      </c>
      <c r="E250" s="6">
        <f t="shared" si="19"/>
        <v>7.185878681181773E-4</v>
      </c>
      <c r="F250" s="7">
        <f t="shared" si="22"/>
        <v>0.73749408093876501</v>
      </c>
      <c r="G250" s="6">
        <f t="shared" si="20"/>
        <v>1.0749388537738161E-3</v>
      </c>
      <c r="H250" s="7">
        <f t="shared" si="23"/>
        <v>0.36916704949258167</v>
      </c>
      <c r="I250">
        <f t="shared" si="21"/>
        <v>4.249532506418463E-4</v>
      </c>
      <c r="J250" s="2"/>
    </row>
    <row r="251" spans="1:10">
      <c r="A251" s="9" t="s">
        <v>519</v>
      </c>
      <c r="B251">
        <v>10.3</v>
      </c>
      <c r="C251" s="9">
        <v>907</v>
      </c>
      <c r="D251">
        <f t="shared" si="18"/>
        <v>88.058252427184456</v>
      </c>
      <c r="E251" s="6">
        <f t="shared" si="19"/>
        <v>7.1700681670317575E-4</v>
      </c>
      <c r="F251" s="7">
        <f t="shared" si="22"/>
        <v>0.73821108775546818</v>
      </c>
      <c r="G251" s="6">
        <f t="shared" si="20"/>
        <v>9.3512417177958672E-4</v>
      </c>
      <c r="H251" s="7">
        <f t="shared" si="23"/>
        <v>0.37010217366436127</v>
      </c>
      <c r="I251">
        <f t="shared" si="21"/>
        <v>2.0285767641564645E-4</v>
      </c>
      <c r="J251" s="2"/>
    </row>
    <row r="252" spans="1:10">
      <c r="A252" s="9" t="s">
        <v>856</v>
      </c>
      <c r="B252">
        <v>6.96</v>
      </c>
      <c r="C252" s="9">
        <v>901</v>
      </c>
      <c r="D252">
        <f t="shared" si="18"/>
        <v>129.45402298850576</v>
      </c>
      <c r="E252" s="6">
        <f t="shared" si="19"/>
        <v>7.1226366245817131E-4</v>
      </c>
      <c r="F252" s="7">
        <f t="shared" si="22"/>
        <v>0.73892335141792631</v>
      </c>
      <c r="G252" s="6">
        <f t="shared" si="20"/>
        <v>6.3188973161028381E-4</v>
      </c>
      <c r="H252" s="7">
        <f t="shared" si="23"/>
        <v>0.37073406339597154</v>
      </c>
      <c r="I252">
        <f t="shared" si="21"/>
        <v>3.698169343581692E-4</v>
      </c>
      <c r="J252" s="2"/>
    </row>
    <row r="253" spans="1:10">
      <c r="A253" s="9" t="s">
        <v>771</v>
      </c>
      <c r="B253">
        <v>9.44</v>
      </c>
      <c r="C253" s="9">
        <v>899</v>
      </c>
      <c r="D253">
        <f t="shared" si="18"/>
        <v>95.233050847457633</v>
      </c>
      <c r="E253" s="6">
        <f t="shared" si="19"/>
        <v>7.1068261104316986E-4</v>
      </c>
      <c r="F253" s="7">
        <f t="shared" si="22"/>
        <v>0.73963403402896943</v>
      </c>
      <c r="G253" s="6">
        <f t="shared" si="20"/>
        <v>8.5704584287371827E-4</v>
      </c>
      <c r="H253" s="7">
        <f t="shared" si="23"/>
        <v>0.37159110923884525</v>
      </c>
      <c r="I253">
        <f t="shared" si="21"/>
        <v>7.0586295051344727E-4</v>
      </c>
      <c r="J253" s="2"/>
    </row>
    <row r="254" spans="1:10">
      <c r="A254" s="9" t="s">
        <v>371</v>
      </c>
      <c r="B254">
        <v>14.44</v>
      </c>
      <c r="C254" s="9">
        <v>898</v>
      </c>
      <c r="D254">
        <f t="shared" si="18"/>
        <v>62.18836565096953</v>
      </c>
      <c r="E254" s="6">
        <f t="shared" si="19"/>
        <v>7.0989208533566903E-4</v>
      </c>
      <c r="F254" s="7">
        <f t="shared" si="22"/>
        <v>0.74034392611430511</v>
      </c>
      <c r="G254" s="6">
        <f t="shared" si="20"/>
        <v>1.3109896155822556E-3</v>
      </c>
      <c r="H254" s="7">
        <f t="shared" si="23"/>
        <v>0.37290209885442749</v>
      </c>
      <c r="I254">
        <f t="shared" si="21"/>
        <v>7.8606090212163249E-4</v>
      </c>
      <c r="J254" s="2"/>
    </row>
    <row r="255" spans="1:10">
      <c r="A255" s="9" t="s">
        <v>256</v>
      </c>
      <c r="B255">
        <v>15.62</v>
      </c>
      <c r="C255" s="9">
        <v>895</v>
      </c>
      <c r="D255">
        <f t="shared" si="18"/>
        <v>57.298335467349553</v>
      </c>
      <c r="E255" s="6">
        <f t="shared" si="19"/>
        <v>7.0752050821316686E-4</v>
      </c>
      <c r="F255" s="7">
        <f t="shared" si="22"/>
        <v>0.74105144662251832</v>
      </c>
      <c r="G255" s="6">
        <f t="shared" si="20"/>
        <v>1.4181203459414703E-3</v>
      </c>
      <c r="H255" s="7">
        <f t="shared" si="23"/>
        <v>0.37432021920036895</v>
      </c>
      <c r="I255">
        <f t="shared" si="21"/>
        <v>1.74037498716062E-3</v>
      </c>
      <c r="J255" s="2"/>
    </row>
    <row r="256" spans="1:10">
      <c r="A256" s="9" t="s">
        <v>62</v>
      </c>
      <c r="B256">
        <v>29.8</v>
      </c>
      <c r="C256" s="9">
        <v>894</v>
      </c>
      <c r="D256">
        <f t="shared" si="18"/>
        <v>30</v>
      </c>
      <c r="E256" s="6">
        <f t="shared" si="19"/>
        <v>7.0672998250566614E-4</v>
      </c>
      <c r="F256" s="7">
        <f t="shared" si="22"/>
        <v>0.74175817660502397</v>
      </c>
      <c r="G256" s="6">
        <f t="shared" si="20"/>
        <v>2.705504885342882E-3</v>
      </c>
      <c r="H256" s="7">
        <f t="shared" si="23"/>
        <v>0.37702572408571183</v>
      </c>
      <c r="I256">
        <f t="shared" si="21"/>
        <v>4.055273333147813E-5</v>
      </c>
    </row>
    <row r="257" spans="1:10">
      <c r="A257" s="9" t="s">
        <v>423</v>
      </c>
      <c r="B257">
        <v>4.55</v>
      </c>
      <c r="C257" s="9">
        <v>892</v>
      </c>
      <c r="D257">
        <f t="shared" si="18"/>
        <v>196.04395604395606</v>
      </c>
      <c r="E257" s="6">
        <f t="shared" si="19"/>
        <v>7.0514893109066459E-4</v>
      </c>
      <c r="F257" s="7">
        <f t="shared" si="22"/>
        <v>0.7424633255361146</v>
      </c>
      <c r="G257" s="6">
        <f t="shared" si="20"/>
        <v>4.1308883316476888E-4</v>
      </c>
      <c r="H257" s="7">
        <f t="shared" si="23"/>
        <v>0.3774388129188766</v>
      </c>
      <c r="I257">
        <f t="shared" si="21"/>
        <v>5.5382343867538264E-5</v>
      </c>
      <c r="J257" s="2"/>
    </row>
    <row r="258" spans="1:10">
      <c r="A258" s="9" t="s">
        <v>910</v>
      </c>
      <c r="B258">
        <v>4.7699999999999996</v>
      </c>
      <c r="C258" s="9">
        <v>892</v>
      </c>
      <c r="D258">
        <f t="shared" ref="D258:D321" si="24">C258/B258</f>
        <v>187.00209643605871</v>
      </c>
      <c r="E258" s="6">
        <f t="shared" ref="E258:E321" si="25">C258/1264981</f>
        <v>7.0514893109066459E-4</v>
      </c>
      <c r="F258" s="7">
        <f t="shared" si="22"/>
        <v>0.74316847446720524</v>
      </c>
      <c r="G258" s="6">
        <f t="shared" ref="G258:G321" si="26">B258/11014.58</f>
        <v>4.3306235916394447E-4</v>
      </c>
      <c r="H258" s="7">
        <f t="shared" si="23"/>
        <v>0.37787187527804056</v>
      </c>
      <c r="I258">
        <f t="shared" ref="I258:I321" si="27">F258*H259-F259*H258</f>
        <v>7.8322599539493165E-5</v>
      </c>
      <c r="J258" s="2"/>
    </row>
    <row r="259" spans="1:10">
      <c r="A259" s="9" t="s">
        <v>222</v>
      </c>
      <c r="B259">
        <v>5.1100000000000003</v>
      </c>
      <c r="C259" s="9">
        <v>892</v>
      </c>
      <c r="D259">
        <f t="shared" si="24"/>
        <v>174.559686888454</v>
      </c>
      <c r="E259" s="6">
        <f t="shared" si="25"/>
        <v>7.0514893109066459E-4</v>
      </c>
      <c r="F259" s="7">
        <f t="shared" ref="F259:F322" si="28">F258+E259</f>
        <v>0.74387362339829588</v>
      </c>
      <c r="G259" s="6">
        <f t="shared" si="26"/>
        <v>4.6393053570812509E-4</v>
      </c>
      <c r="H259" s="7">
        <f t="shared" ref="H259:H322" si="29">H258+G259</f>
        <v>0.3783358058137487</v>
      </c>
      <c r="I259">
        <f t="shared" si="27"/>
        <v>7.7570060704468258E-5</v>
      </c>
      <c r="J259" s="2"/>
    </row>
    <row r="260" spans="1:10">
      <c r="A260" s="9" t="s">
        <v>808</v>
      </c>
      <c r="B260">
        <v>5.09</v>
      </c>
      <c r="C260" s="9">
        <v>890</v>
      </c>
      <c r="D260">
        <f t="shared" si="24"/>
        <v>174.85265225933202</v>
      </c>
      <c r="E260" s="6">
        <f t="shared" si="25"/>
        <v>7.0356787967566314E-4</v>
      </c>
      <c r="F260" s="7">
        <f t="shared" si="28"/>
        <v>0.74457719127797151</v>
      </c>
      <c r="G260" s="6">
        <f t="shared" si="26"/>
        <v>4.621147606172909E-4</v>
      </c>
      <c r="H260" s="7">
        <f t="shared" si="29"/>
        <v>0.37879792057436601</v>
      </c>
      <c r="I260">
        <f t="shared" si="27"/>
        <v>4.8444036718908734E-4</v>
      </c>
      <c r="J260" s="2"/>
    </row>
    <row r="261" spans="1:10">
      <c r="A261" s="9" t="s">
        <v>610</v>
      </c>
      <c r="B261">
        <v>11.1</v>
      </c>
      <c r="C261" s="9">
        <v>888</v>
      </c>
      <c r="D261">
        <f t="shared" si="24"/>
        <v>80</v>
      </c>
      <c r="E261" s="6">
        <f t="shared" si="25"/>
        <v>7.0198682826066159E-4</v>
      </c>
      <c r="F261" s="7">
        <f t="shared" si="28"/>
        <v>0.74527917810623212</v>
      </c>
      <c r="G261" s="6">
        <f t="shared" si="26"/>
        <v>1.0077551754129525E-3</v>
      </c>
      <c r="H261" s="7">
        <f t="shared" si="29"/>
        <v>0.37980567574977897</v>
      </c>
      <c r="I261">
        <f t="shared" si="27"/>
        <v>6.2374994464065026E-4</v>
      </c>
      <c r="J261" s="2"/>
    </row>
    <row r="262" spans="1:10">
      <c r="A262" s="9" t="s">
        <v>635</v>
      </c>
      <c r="B262">
        <v>13.15</v>
      </c>
      <c r="C262" s="9">
        <v>886</v>
      </c>
      <c r="D262">
        <f t="shared" si="24"/>
        <v>67.376425855513304</v>
      </c>
      <c r="E262" s="6">
        <f t="shared" si="25"/>
        <v>7.0040577684566015E-4</v>
      </c>
      <c r="F262" s="7">
        <f t="shared" si="28"/>
        <v>0.74597958388307783</v>
      </c>
      <c r="G262" s="6">
        <f t="shared" si="26"/>
        <v>1.193872122223453E-3</v>
      </c>
      <c r="H262" s="7">
        <f t="shared" si="29"/>
        <v>0.38099954787200241</v>
      </c>
      <c r="I262">
        <f t="shared" si="27"/>
        <v>5.4240319014053906E-4</v>
      </c>
      <c r="J262" s="4"/>
    </row>
    <row r="263" spans="1:10">
      <c r="A263" s="9" t="s">
        <v>395</v>
      </c>
      <c r="B263">
        <v>11.94</v>
      </c>
      <c r="C263" s="9">
        <v>884</v>
      </c>
      <c r="D263">
        <f t="shared" si="24"/>
        <v>74.036850921273029</v>
      </c>
      <c r="E263" s="6">
        <f t="shared" si="25"/>
        <v>6.9882472543065859E-4</v>
      </c>
      <c r="F263" s="7">
        <f t="shared" si="28"/>
        <v>0.74667840860850854</v>
      </c>
      <c r="G263" s="6">
        <f t="shared" si="26"/>
        <v>1.0840177292279869E-3</v>
      </c>
      <c r="H263" s="7">
        <f t="shared" si="29"/>
        <v>0.38208356560123041</v>
      </c>
      <c r="I263">
        <f t="shared" si="27"/>
        <v>1.5901382139565934E-4</v>
      </c>
      <c r="J263" s="2"/>
    </row>
    <row r="264" spans="1:10">
      <c r="A264" s="9" t="s">
        <v>774</v>
      </c>
      <c r="B264">
        <v>6.28</v>
      </c>
      <c r="C264" s="9">
        <v>883</v>
      </c>
      <c r="D264">
        <f t="shared" si="24"/>
        <v>140.60509554140125</v>
      </c>
      <c r="E264" s="6">
        <f t="shared" si="25"/>
        <v>6.9803419972315787E-4</v>
      </c>
      <c r="F264" s="7">
        <f t="shared" si="28"/>
        <v>0.74737644280823168</v>
      </c>
      <c r="G264" s="6">
        <f t="shared" si="26"/>
        <v>5.7015337852192279E-4</v>
      </c>
      <c r="H264" s="7">
        <f t="shared" si="29"/>
        <v>0.38265371897975231</v>
      </c>
      <c r="I264">
        <f t="shared" si="27"/>
        <v>3.6287644824667398E-4</v>
      </c>
      <c r="J264" s="2"/>
    </row>
    <row r="265" spans="1:10">
      <c r="A265" s="9" t="s">
        <v>986</v>
      </c>
      <c r="B265">
        <v>9.2799999999999994</v>
      </c>
      <c r="C265" s="9">
        <v>882</v>
      </c>
      <c r="D265">
        <f t="shared" si="24"/>
        <v>95.043103448275872</v>
      </c>
      <c r="E265" s="6">
        <f t="shared" si="25"/>
        <v>6.9724367401565715E-4</v>
      </c>
      <c r="F265" s="7">
        <f t="shared" si="28"/>
        <v>0.74807368648224737</v>
      </c>
      <c r="G265" s="6">
        <f t="shared" si="26"/>
        <v>8.4251964214704508E-4</v>
      </c>
      <c r="H265" s="7">
        <f t="shared" si="29"/>
        <v>0.38349623862189935</v>
      </c>
      <c r="I265">
        <f t="shared" si="27"/>
        <v>3.9034628320255838E-4</v>
      </c>
      <c r="J265" s="2"/>
    </row>
    <row r="266" spans="1:10">
      <c r="A266" s="9" t="s">
        <v>590</v>
      </c>
      <c r="B266">
        <v>9.68</v>
      </c>
      <c r="C266" s="9">
        <v>881</v>
      </c>
      <c r="D266">
        <f t="shared" si="24"/>
        <v>91.012396694214885</v>
      </c>
      <c r="E266" s="6">
        <f t="shared" si="25"/>
        <v>6.9645314830815643E-4</v>
      </c>
      <c r="F266" s="7">
        <f t="shared" si="28"/>
        <v>0.7487701396305555</v>
      </c>
      <c r="G266" s="6">
        <f t="shared" si="26"/>
        <v>8.788351439637281E-4</v>
      </c>
      <c r="H266" s="7">
        <f t="shared" si="29"/>
        <v>0.38437507376586311</v>
      </c>
      <c r="I266">
        <f t="shared" si="27"/>
        <v>6.9761546923874374E-4</v>
      </c>
      <c r="J266" s="2"/>
    </row>
    <row r="267" spans="1:10">
      <c r="A267" s="9" t="s">
        <v>1069</v>
      </c>
      <c r="B267">
        <v>14.2</v>
      </c>
      <c r="C267" s="9">
        <v>881</v>
      </c>
      <c r="D267">
        <f t="shared" si="24"/>
        <v>62.042253521126767</v>
      </c>
      <c r="E267" s="6">
        <f t="shared" si="25"/>
        <v>6.9645314830815643E-4</v>
      </c>
      <c r="F267" s="7">
        <f t="shared" si="28"/>
        <v>0.74946659277886363</v>
      </c>
      <c r="G267" s="6">
        <f t="shared" si="26"/>
        <v>1.2892003144922457E-3</v>
      </c>
      <c r="H267" s="7">
        <f t="shared" si="29"/>
        <v>0.38566427408035536</v>
      </c>
      <c r="I267">
        <f t="shared" si="27"/>
        <v>1.3711011879978252E-3</v>
      </c>
      <c r="J267" s="2"/>
    </row>
    <row r="268" spans="1:10">
      <c r="A268" s="9" t="s">
        <v>655</v>
      </c>
      <c r="B268">
        <v>24.08</v>
      </c>
      <c r="C268" s="9">
        <v>877</v>
      </c>
      <c r="D268">
        <f t="shared" si="24"/>
        <v>36.420265780730901</v>
      </c>
      <c r="E268" s="6">
        <f t="shared" si="25"/>
        <v>6.9329104547815343E-4</v>
      </c>
      <c r="F268" s="7">
        <f t="shared" si="28"/>
        <v>0.75015988382434173</v>
      </c>
      <c r="G268" s="6">
        <f t="shared" si="26"/>
        <v>2.1861932093643153E-3</v>
      </c>
      <c r="H268" s="7">
        <f t="shared" si="29"/>
        <v>0.38785046728971967</v>
      </c>
      <c r="I268">
        <f t="shared" si="27"/>
        <v>-3.0407813945698692E-6</v>
      </c>
    </row>
    <row r="269" spans="1:10">
      <c r="A269" s="9" t="s">
        <v>898</v>
      </c>
      <c r="B269">
        <v>3.89</v>
      </c>
      <c r="C269" s="9">
        <v>874</v>
      </c>
      <c r="D269">
        <f t="shared" si="24"/>
        <v>224.67866323907455</v>
      </c>
      <c r="E269" s="6">
        <f t="shared" si="25"/>
        <v>6.9091946835565115E-4</v>
      </c>
      <c r="F269" s="7">
        <f t="shared" si="28"/>
        <v>0.75085080329269738</v>
      </c>
      <c r="G269" s="6">
        <f t="shared" si="26"/>
        <v>3.5316825516724199E-4</v>
      </c>
      <c r="H269" s="7">
        <f t="shared" si="29"/>
        <v>0.3882036355448869</v>
      </c>
      <c r="I269">
        <f t="shared" si="27"/>
        <v>5.6480539988768008E-4</v>
      </c>
      <c r="J269" s="2"/>
    </row>
    <row r="270" spans="1:10">
      <c r="A270" s="9" t="s">
        <v>757</v>
      </c>
      <c r="B270">
        <v>12.22</v>
      </c>
      <c r="C270" s="9">
        <v>874</v>
      </c>
      <c r="D270">
        <f t="shared" si="24"/>
        <v>71.522094926350235</v>
      </c>
      <c r="E270" s="6">
        <f t="shared" si="25"/>
        <v>6.9091946835565115E-4</v>
      </c>
      <c r="F270" s="7">
        <f t="shared" si="28"/>
        <v>0.75154172276105302</v>
      </c>
      <c r="G270" s="6">
        <f t="shared" si="26"/>
        <v>1.109438580499665E-3</v>
      </c>
      <c r="H270" s="7">
        <f t="shared" si="29"/>
        <v>0.38931307412538657</v>
      </c>
      <c r="I270">
        <f t="shared" si="27"/>
        <v>4.655348071441745E-5</v>
      </c>
      <c r="J270" s="2"/>
    </row>
    <row r="271" spans="1:10">
      <c r="A271" s="9" t="s">
        <v>642</v>
      </c>
      <c r="B271">
        <v>4.62</v>
      </c>
      <c r="C271" s="9">
        <v>873</v>
      </c>
      <c r="D271">
        <f t="shared" si="24"/>
        <v>188.96103896103895</v>
      </c>
      <c r="E271" s="6">
        <f t="shared" si="25"/>
        <v>6.9012894264815043E-4</v>
      </c>
      <c r="F271" s="7">
        <f t="shared" si="28"/>
        <v>0.75223185170370122</v>
      </c>
      <c r="G271" s="6">
        <f t="shared" si="26"/>
        <v>4.1944404598268841E-4</v>
      </c>
      <c r="H271" s="7">
        <f t="shared" si="29"/>
        <v>0.38973251817136928</v>
      </c>
      <c r="I271">
        <f t="shared" si="27"/>
        <v>7.6972222919841071E-4</v>
      </c>
      <c r="J271" s="2"/>
    </row>
    <row r="272" spans="1:10">
      <c r="A272" s="9" t="s">
        <v>640</v>
      </c>
      <c r="B272">
        <v>15.2</v>
      </c>
      <c r="C272" s="9">
        <v>871</v>
      </c>
      <c r="D272">
        <f t="shared" si="24"/>
        <v>57.30263157894737</v>
      </c>
      <c r="E272" s="6">
        <f t="shared" si="25"/>
        <v>6.8854789123314899E-4</v>
      </c>
      <c r="F272" s="7">
        <f t="shared" si="28"/>
        <v>0.7529203995949344</v>
      </c>
      <c r="G272" s="6">
        <f t="shared" si="26"/>
        <v>1.3799890690339531E-3</v>
      </c>
      <c r="H272" s="7">
        <f t="shared" si="29"/>
        <v>0.39111250724040325</v>
      </c>
      <c r="I272">
        <f t="shared" si="27"/>
        <v>1.0427746680294891E-3</v>
      </c>
      <c r="J272" s="4"/>
    </row>
    <row r="273" spans="1:10">
      <c r="A273" s="9" t="s">
        <v>479</v>
      </c>
      <c r="B273">
        <v>19.190000000000001</v>
      </c>
      <c r="C273" s="9">
        <v>870</v>
      </c>
      <c r="D273">
        <f t="shared" si="24"/>
        <v>45.336112558624279</v>
      </c>
      <c r="E273" s="6">
        <f t="shared" si="25"/>
        <v>6.8775736552564826E-4</v>
      </c>
      <c r="F273" s="7">
        <f t="shared" si="28"/>
        <v>0.75360815696046002</v>
      </c>
      <c r="G273" s="6">
        <f t="shared" si="26"/>
        <v>1.7422361996553661E-3</v>
      </c>
      <c r="H273" s="7">
        <f t="shared" si="29"/>
        <v>0.39285474344005861</v>
      </c>
      <c r="I273">
        <f t="shared" si="27"/>
        <v>1.4642078774157463E-4</v>
      </c>
    </row>
    <row r="274" spans="1:10">
      <c r="A274" s="9" t="s">
        <v>1087</v>
      </c>
      <c r="B274">
        <v>6.08</v>
      </c>
      <c r="C274" s="9">
        <v>868</v>
      </c>
      <c r="D274">
        <f t="shared" si="24"/>
        <v>142.76315789473685</v>
      </c>
      <c r="E274" s="6">
        <f t="shared" si="25"/>
        <v>6.8617631411064671E-4</v>
      </c>
      <c r="F274" s="7">
        <f t="shared" si="28"/>
        <v>0.75429433327457063</v>
      </c>
      <c r="G274" s="6">
        <f t="shared" si="26"/>
        <v>5.5199562761358133E-4</v>
      </c>
      <c r="H274" s="7">
        <f t="shared" si="29"/>
        <v>0.39340673906767221</v>
      </c>
      <c r="I274">
        <f t="shared" si="27"/>
        <v>1.5611845835395988E-3</v>
      </c>
      <c r="J274" s="2"/>
    </row>
    <row r="275" spans="1:10">
      <c r="A275" s="9" t="s">
        <v>713</v>
      </c>
      <c r="B275">
        <v>26.73</v>
      </c>
      <c r="C275" s="9">
        <v>866</v>
      </c>
      <c r="D275">
        <f t="shared" si="24"/>
        <v>32.398054620276845</v>
      </c>
      <c r="E275" s="6">
        <f t="shared" si="25"/>
        <v>6.8459526269564527E-4</v>
      </c>
      <c r="F275" s="7">
        <f t="shared" si="28"/>
        <v>0.75497892853726623</v>
      </c>
      <c r="G275" s="6">
        <f t="shared" si="26"/>
        <v>2.4267834088998403E-3</v>
      </c>
      <c r="H275" s="7">
        <f t="shared" si="29"/>
        <v>0.39583352247657205</v>
      </c>
      <c r="I275">
        <f t="shared" si="27"/>
        <v>7.8078593453201339E-4</v>
      </c>
    </row>
    <row r="276" spans="1:10">
      <c r="A276" s="9" t="s">
        <v>1054</v>
      </c>
      <c r="B276">
        <v>15.34</v>
      </c>
      <c r="C276" s="9">
        <v>865</v>
      </c>
      <c r="D276">
        <f t="shared" si="24"/>
        <v>56.388526727509777</v>
      </c>
      <c r="E276" s="6">
        <f t="shared" si="25"/>
        <v>6.8380473698814444E-4</v>
      </c>
      <c r="F276" s="7">
        <f t="shared" si="28"/>
        <v>0.75566273327425437</v>
      </c>
      <c r="G276" s="6">
        <f t="shared" si="26"/>
        <v>1.3926994946697922E-3</v>
      </c>
      <c r="H276" s="7">
        <f t="shared" si="29"/>
        <v>0.39722622197124186</v>
      </c>
      <c r="I276">
        <f t="shared" si="27"/>
        <v>3.2867996482222051E-5</v>
      </c>
      <c r="J276" s="4"/>
    </row>
    <row r="277" spans="1:10">
      <c r="A277" s="9" t="s">
        <v>821</v>
      </c>
      <c r="B277">
        <v>4.42</v>
      </c>
      <c r="C277" s="9">
        <v>861</v>
      </c>
      <c r="D277">
        <f t="shared" si="24"/>
        <v>194.79638009049773</v>
      </c>
      <c r="E277" s="6">
        <f t="shared" si="25"/>
        <v>6.8064263415814155E-4</v>
      </c>
      <c r="F277" s="7">
        <f t="shared" si="28"/>
        <v>0.7563433759084125</v>
      </c>
      <c r="G277" s="6">
        <f t="shared" si="26"/>
        <v>4.0128629507434689E-4</v>
      </c>
      <c r="H277" s="7">
        <f t="shared" si="29"/>
        <v>0.39762750826631621</v>
      </c>
      <c r="I277">
        <f t="shared" si="27"/>
        <v>1.6911874719581776E-3</v>
      </c>
      <c r="J277" s="4"/>
    </row>
    <row r="278" spans="1:10">
      <c r="A278" s="9" t="s">
        <v>170</v>
      </c>
      <c r="B278">
        <v>28.57</v>
      </c>
      <c r="C278" s="9">
        <v>861</v>
      </c>
      <c r="D278">
        <f t="shared" si="24"/>
        <v>30.136506825341268</v>
      </c>
      <c r="E278" s="6">
        <f t="shared" si="25"/>
        <v>6.8064263415814155E-4</v>
      </c>
      <c r="F278" s="7">
        <f t="shared" si="28"/>
        <v>0.75702401854257062</v>
      </c>
      <c r="G278" s="6">
        <f t="shared" si="26"/>
        <v>2.593834717256582E-3</v>
      </c>
      <c r="H278" s="7">
        <f t="shared" si="29"/>
        <v>0.40022134298357281</v>
      </c>
      <c r="I278">
        <f t="shared" si="27"/>
        <v>2.8937227190767301E-4</v>
      </c>
    </row>
    <row r="279" spans="1:10">
      <c r="A279" s="9" t="s">
        <v>595</v>
      </c>
      <c r="B279">
        <v>8.16</v>
      </c>
      <c r="C279" s="9">
        <v>858</v>
      </c>
      <c r="D279">
        <f t="shared" si="24"/>
        <v>105.14705882352941</v>
      </c>
      <c r="E279" s="6">
        <f t="shared" si="25"/>
        <v>6.7827105703563927E-4</v>
      </c>
      <c r="F279" s="7">
        <f t="shared" si="28"/>
        <v>0.75770228959960628</v>
      </c>
      <c r="G279" s="6">
        <f t="shared" si="26"/>
        <v>7.4083623706033277E-4</v>
      </c>
      <c r="H279" s="7">
        <f t="shared" si="29"/>
        <v>0.40096217922063315</v>
      </c>
      <c r="I279">
        <f t="shared" si="27"/>
        <v>4.1245392171984641E-4</v>
      </c>
      <c r="J279" s="2"/>
    </row>
    <row r="280" spans="1:10">
      <c r="A280" s="9" t="s">
        <v>714</v>
      </c>
      <c r="B280">
        <v>9.94</v>
      </c>
      <c r="C280" s="9">
        <v>856</v>
      </c>
      <c r="D280">
        <f t="shared" si="24"/>
        <v>86.116700201207252</v>
      </c>
      <c r="E280" s="6">
        <f t="shared" si="25"/>
        <v>6.7669000562063783E-4</v>
      </c>
      <c r="F280" s="7">
        <f t="shared" si="28"/>
        <v>0.75837897960522693</v>
      </c>
      <c r="G280" s="6">
        <f t="shared" si="26"/>
        <v>9.0244022014457196E-4</v>
      </c>
      <c r="H280" s="7">
        <f t="shared" si="29"/>
        <v>0.40186461944077773</v>
      </c>
      <c r="I280">
        <f t="shared" si="27"/>
        <v>1.4989429479169702E-3</v>
      </c>
      <c r="J280" s="2"/>
    </row>
    <row r="281" spans="1:10">
      <c r="A281" s="9" t="s">
        <v>91</v>
      </c>
      <c r="B281">
        <v>25.72</v>
      </c>
      <c r="C281" s="9">
        <v>856</v>
      </c>
      <c r="D281">
        <f t="shared" si="24"/>
        <v>33.281493001555212</v>
      </c>
      <c r="E281" s="6">
        <f t="shared" si="25"/>
        <v>6.7669000562063783E-4</v>
      </c>
      <c r="F281" s="7">
        <f t="shared" si="28"/>
        <v>0.75905566961084758</v>
      </c>
      <c r="G281" s="6">
        <f t="shared" si="26"/>
        <v>2.3350867668127154E-3</v>
      </c>
      <c r="H281" s="7">
        <f t="shared" si="29"/>
        <v>0.40419970620759044</v>
      </c>
      <c r="I281">
        <f t="shared" si="27"/>
        <v>3.6494266554604193E-4</v>
      </c>
    </row>
    <row r="282" spans="1:10">
      <c r="A282" s="9" t="s">
        <v>603</v>
      </c>
      <c r="B282">
        <v>9.26</v>
      </c>
      <c r="C282" s="9">
        <v>855</v>
      </c>
      <c r="D282">
        <f t="shared" si="24"/>
        <v>92.332613390928728</v>
      </c>
      <c r="E282" s="6">
        <f t="shared" si="25"/>
        <v>6.75899479913137E-4</v>
      </c>
      <c r="F282" s="7">
        <f t="shared" si="28"/>
        <v>0.75973156909076067</v>
      </c>
      <c r="G282" s="6">
        <f t="shared" si="26"/>
        <v>8.4070386705621095E-4</v>
      </c>
      <c r="H282" s="7">
        <f t="shared" si="29"/>
        <v>0.40504041007464664</v>
      </c>
      <c r="I282">
        <f t="shared" si="27"/>
        <v>4.0871716265733493E-4</v>
      </c>
      <c r="J282" s="4"/>
    </row>
    <row r="283" spans="1:10">
      <c r="A283" s="9" t="s">
        <v>614</v>
      </c>
      <c r="B283">
        <v>9.89</v>
      </c>
      <c r="C283" s="9">
        <v>854</v>
      </c>
      <c r="D283">
        <f t="shared" si="24"/>
        <v>86.349848331648118</v>
      </c>
      <c r="E283" s="6">
        <f t="shared" si="25"/>
        <v>6.7510895420563627E-4</v>
      </c>
      <c r="F283" s="7">
        <f t="shared" si="28"/>
        <v>0.76040667804496631</v>
      </c>
      <c r="G283" s="6">
        <f t="shared" si="26"/>
        <v>8.9790078241748668E-4</v>
      </c>
      <c r="H283" s="7">
        <f t="shared" si="29"/>
        <v>0.40593831085706411</v>
      </c>
      <c r="I283">
        <f t="shared" si="27"/>
        <v>1.4984320686922126E-3</v>
      </c>
      <c r="J283" s="2"/>
    </row>
    <row r="284" spans="1:10">
      <c r="A284" s="9" t="s">
        <v>953</v>
      </c>
      <c r="B284">
        <v>25.67</v>
      </c>
      <c r="C284" s="9">
        <v>853</v>
      </c>
      <c r="D284">
        <f t="shared" si="24"/>
        <v>33.22945072068562</v>
      </c>
      <c r="E284" s="6">
        <f t="shared" si="25"/>
        <v>6.7431842849813555E-4</v>
      </c>
      <c r="F284" s="7">
        <f t="shared" si="28"/>
        <v>0.7610809964734645</v>
      </c>
      <c r="G284" s="6">
        <f t="shared" si="26"/>
        <v>2.3305473290856304E-3</v>
      </c>
      <c r="H284" s="7">
        <f t="shared" si="29"/>
        <v>0.40826885818614972</v>
      </c>
      <c r="I284">
        <f t="shared" si="27"/>
        <v>3.4197009863995431E-4</v>
      </c>
    </row>
    <row r="285" spans="1:10">
      <c r="A285" s="9" t="s">
        <v>531</v>
      </c>
      <c r="B285">
        <v>8.91</v>
      </c>
      <c r="C285" s="9">
        <v>848</v>
      </c>
      <c r="D285">
        <f t="shared" si="24"/>
        <v>95.173961840628508</v>
      </c>
      <c r="E285" s="6">
        <f t="shared" si="25"/>
        <v>6.7036579996063183E-4</v>
      </c>
      <c r="F285" s="7">
        <f t="shared" si="28"/>
        <v>0.7617513622734251</v>
      </c>
      <c r="G285" s="6">
        <f t="shared" si="26"/>
        <v>8.0892780296661331E-4</v>
      </c>
      <c r="H285" s="7">
        <f t="shared" si="29"/>
        <v>0.40907778598911632</v>
      </c>
      <c r="I285">
        <f t="shared" si="27"/>
        <v>2.1296716971230811E-4</v>
      </c>
      <c r="J285" s="2"/>
    </row>
    <row r="286" spans="1:10">
      <c r="A286" s="9" t="s">
        <v>804</v>
      </c>
      <c r="B286">
        <v>7.04</v>
      </c>
      <c r="C286" s="9">
        <v>847</v>
      </c>
      <c r="D286">
        <f t="shared" si="24"/>
        <v>120.3125</v>
      </c>
      <c r="E286" s="6">
        <f t="shared" si="25"/>
        <v>6.6957527425313111E-4</v>
      </c>
      <c r="F286" s="7">
        <f t="shared" si="28"/>
        <v>0.76242093754767826</v>
      </c>
      <c r="G286" s="6">
        <f t="shared" si="26"/>
        <v>6.3915283197362046E-4</v>
      </c>
      <c r="H286" s="7">
        <f t="shared" si="29"/>
        <v>0.40971693882108995</v>
      </c>
      <c r="I286">
        <f t="shared" si="27"/>
        <v>4.3825361539379104E-4</v>
      </c>
      <c r="J286" s="2"/>
    </row>
    <row r="287" spans="1:10">
      <c r="A287" s="9" t="s">
        <v>233</v>
      </c>
      <c r="B287">
        <v>10.29</v>
      </c>
      <c r="C287" s="9">
        <v>846</v>
      </c>
      <c r="D287">
        <f t="shared" si="24"/>
        <v>82.21574344023324</v>
      </c>
      <c r="E287" s="6">
        <f t="shared" si="25"/>
        <v>6.6878474854563028E-4</v>
      </c>
      <c r="F287" s="7">
        <f t="shared" si="28"/>
        <v>0.76308972229622385</v>
      </c>
      <c r="G287" s="6">
        <f t="shared" si="26"/>
        <v>9.342162842341696E-4</v>
      </c>
      <c r="H287" s="7">
        <f t="shared" si="29"/>
        <v>0.41065115510532413</v>
      </c>
      <c r="I287">
        <f t="shared" si="27"/>
        <v>7.4031426493392782E-4</v>
      </c>
      <c r="J287" s="2"/>
    </row>
    <row r="288" spans="1:10">
      <c r="A288" s="9" t="s">
        <v>723</v>
      </c>
      <c r="B288">
        <v>14.65</v>
      </c>
      <c r="C288" s="9">
        <v>846</v>
      </c>
      <c r="D288">
        <f t="shared" si="24"/>
        <v>57.74744027303754</v>
      </c>
      <c r="E288" s="6">
        <f t="shared" si="25"/>
        <v>6.6878474854563028E-4</v>
      </c>
      <c r="F288" s="7">
        <f t="shared" si="28"/>
        <v>0.76375850704476944</v>
      </c>
      <c r="G288" s="6">
        <f t="shared" si="26"/>
        <v>1.3300552540360141E-3</v>
      </c>
      <c r="H288" s="7">
        <f t="shared" si="29"/>
        <v>0.41198121035936014</v>
      </c>
      <c r="I288">
        <f t="shared" si="27"/>
        <v>3.491487225662504E-4</v>
      </c>
      <c r="J288" s="2"/>
    </row>
    <row r="289" spans="1:10">
      <c r="A289" s="9" t="s">
        <v>37</v>
      </c>
      <c r="B289">
        <v>8.99</v>
      </c>
      <c r="C289" s="9">
        <v>842</v>
      </c>
      <c r="D289">
        <f t="shared" si="24"/>
        <v>93.659621802002221</v>
      </c>
      <c r="E289" s="6">
        <f t="shared" si="25"/>
        <v>6.6562264571562739E-4</v>
      </c>
      <c r="F289" s="7">
        <f t="shared" si="28"/>
        <v>0.76442412969048512</v>
      </c>
      <c r="G289" s="6">
        <f t="shared" si="26"/>
        <v>8.1619090332994996E-4</v>
      </c>
      <c r="H289" s="7">
        <f t="shared" si="29"/>
        <v>0.4127974012626901</v>
      </c>
      <c r="I289">
        <f t="shared" si="27"/>
        <v>1.697897350451727E-3</v>
      </c>
      <c r="J289" s="2"/>
    </row>
    <row r="290" spans="1:10">
      <c r="A290" s="9" t="s">
        <v>510</v>
      </c>
      <c r="B290">
        <v>28.41</v>
      </c>
      <c r="C290" s="9">
        <v>839</v>
      </c>
      <c r="D290">
        <f t="shared" si="24"/>
        <v>29.53185498064062</v>
      </c>
      <c r="E290" s="6">
        <f t="shared" si="25"/>
        <v>6.6325106859312511E-4</v>
      </c>
      <c r="F290" s="7">
        <f t="shared" si="28"/>
        <v>0.76508738075907823</v>
      </c>
      <c r="G290" s="6">
        <f t="shared" si="26"/>
        <v>2.5793085165299085E-3</v>
      </c>
      <c r="H290" s="7">
        <f t="shared" si="29"/>
        <v>0.41537670977922003</v>
      </c>
      <c r="I290">
        <f t="shared" si="27"/>
        <v>6.4569715378948178E-4</v>
      </c>
    </row>
    <row r="291" spans="1:10">
      <c r="A291" s="9" t="s">
        <v>1071</v>
      </c>
      <c r="B291">
        <v>13.21</v>
      </c>
      <c r="C291" s="9">
        <v>828</v>
      </c>
      <c r="D291">
        <f t="shared" si="24"/>
        <v>62.679788039364112</v>
      </c>
      <c r="E291" s="6">
        <f t="shared" si="25"/>
        <v>6.5455528581061695E-4</v>
      </c>
      <c r="F291" s="7">
        <f t="shared" si="28"/>
        <v>0.76574193604488883</v>
      </c>
      <c r="G291" s="6">
        <f t="shared" si="26"/>
        <v>1.1993194474959553E-3</v>
      </c>
      <c r="H291" s="7">
        <f t="shared" si="29"/>
        <v>0.41657602922671599</v>
      </c>
      <c r="I291">
        <f t="shared" si="27"/>
        <v>3.183204772385817E-3</v>
      </c>
      <c r="J291" s="4"/>
    </row>
    <row r="292" spans="1:10">
      <c r="A292" s="9" t="s">
        <v>967</v>
      </c>
      <c r="B292">
        <v>49.71</v>
      </c>
      <c r="C292" s="9">
        <v>828</v>
      </c>
      <c r="D292">
        <f t="shared" si="24"/>
        <v>16.656608328304163</v>
      </c>
      <c r="E292" s="6">
        <f t="shared" si="25"/>
        <v>6.5455528581061695E-4</v>
      </c>
      <c r="F292" s="7">
        <f t="shared" si="28"/>
        <v>0.76639649133069943</v>
      </c>
      <c r="G292" s="6">
        <f t="shared" si="26"/>
        <v>4.5131089882682772E-3</v>
      </c>
      <c r="H292" s="7">
        <f t="shared" si="29"/>
        <v>0.42108913821498428</v>
      </c>
      <c r="I292">
        <f t="shared" si="27"/>
        <v>5.0052580027637461E-4</v>
      </c>
    </row>
    <row r="293" spans="1:10">
      <c r="A293" s="9" t="s">
        <v>471</v>
      </c>
      <c r="B293">
        <v>11.15</v>
      </c>
      <c r="C293" s="9">
        <v>827</v>
      </c>
      <c r="D293">
        <f t="shared" si="24"/>
        <v>74.170403587443943</v>
      </c>
      <c r="E293" s="6">
        <f t="shared" si="25"/>
        <v>6.5376476010311612E-4</v>
      </c>
      <c r="F293" s="7">
        <f t="shared" si="28"/>
        <v>0.76705025609080257</v>
      </c>
      <c r="G293" s="6">
        <f t="shared" si="26"/>
        <v>1.012294613140038E-3</v>
      </c>
      <c r="H293" s="7">
        <f t="shared" si="29"/>
        <v>0.42210143282812435</v>
      </c>
      <c r="I293">
        <f t="shared" si="27"/>
        <v>1.3884299023989577E-3</v>
      </c>
      <c r="J293" s="2"/>
    </row>
    <row r="294" spans="1:10">
      <c r="A294" s="9" t="s">
        <v>1036</v>
      </c>
      <c r="B294">
        <v>23.9</v>
      </c>
      <c r="C294" s="9">
        <v>827</v>
      </c>
      <c r="D294">
        <f t="shared" si="24"/>
        <v>34.602510460251047</v>
      </c>
      <c r="E294" s="6">
        <f t="shared" si="25"/>
        <v>6.5376476010311612E-4</v>
      </c>
      <c r="F294" s="7">
        <f t="shared" si="28"/>
        <v>0.76770402085090572</v>
      </c>
      <c r="G294" s="6">
        <f t="shared" si="26"/>
        <v>2.1698512335468077E-3</v>
      </c>
      <c r="H294" s="7">
        <f t="shared" si="29"/>
        <v>0.42427128406167114</v>
      </c>
      <c r="I294">
        <f t="shared" si="27"/>
        <v>7.3424031631358355E-4</v>
      </c>
    </row>
    <row r="295" spans="1:10">
      <c r="A295" s="9" t="s">
        <v>61</v>
      </c>
      <c r="B295">
        <v>14.49</v>
      </c>
      <c r="C295" s="9">
        <v>822</v>
      </c>
      <c r="D295">
        <f t="shared" si="24"/>
        <v>56.728778467908903</v>
      </c>
      <c r="E295" s="6">
        <f t="shared" si="25"/>
        <v>6.498121315656124E-4</v>
      </c>
      <c r="F295" s="7">
        <f t="shared" si="28"/>
        <v>0.76835383298247129</v>
      </c>
      <c r="G295" s="6">
        <f t="shared" si="26"/>
        <v>1.3155290533093408E-3</v>
      </c>
      <c r="H295" s="7">
        <f t="shared" si="29"/>
        <v>0.42558681311498048</v>
      </c>
      <c r="I295">
        <f t="shared" si="27"/>
        <v>1.9255796741457498E-4</v>
      </c>
      <c r="J295" s="2"/>
    </row>
    <row r="296" spans="1:10">
      <c r="A296" s="9" t="s">
        <v>870</v>
      </c>
      <c r="B296">
        <v>6.72</v>
      </c>
      <c r="C296" s="9">
        <v>821</v>
      </c>
      <c r="D296">
        <f t="shared" si="24"/>
        <v>122.17261904761905</v>
      </c>
      <c r="E296" s="6">
        <f t="shared" si="25"/>
        <v>6.4902160585811168E-4</v>
      </c>
      <c r="F296" s="7">
        <f t="shared" si="28"/>
        <v>0.7690028545883294</v>
      </c>
      <c r="G296" s="6">
        <f t="shared" si="26"/>
        <v>6.1010043052027397E-4</v>
      </c>
      <c r="H296" s="7">
        <f t="shared" si="29"/>
        <v>0.42619691354550077</v>
      </c>
      <c r="I296">
        <f t="shared" si="27"/>
        <v>5.0321844929529513E-4</v>
      </c>
      <c r="J296" s="2"/>
    </row>
    <row r="297" spans="1:10">
      <c r="A297" s="9" t="s">
        <v>589</v>
      </c>
      <c r="B297">
        <v>11.16</v>
      </c>
      <c r="C297" s="9">
        <v>819</v>
      </c>
      <c r="D297">
        <f t="shared" si="24"/>
        <v>73.387096774193552</v>
      </c>
      <c r="E297" s="6">
        <f t="shared" si="25"/>
        <v>6.4744055444311023E-4</v>
      </c>
      <c r="F297" s="7">
        <f t="shared" si="28"/>
        <v>0.7696502951427725</v>
      </c>
      <c r="G297" s="6">
        <f t="shared" si="26"/>
        <v>1.0132025006854551E-3</v>
      </c>
      <c r="H297" s="7">
        <f t="shared" si="29"/>
        <v>0.42721011604618619</v>
      </c>
      <c r="I297">
        <f t="shared" si="27"/>
        <v>4.4905320832611118E-4</v>
      </c>
      <c r="J297" s="4"/>
    </row>
    <row r="298" spans="1:10">
      <c r="A298" s="9" t="s">
        <v>397</v>
      </c>
      <c r="B298">
        <v>10.38</v>
      </c>
      <c r="C298" s="9">
        <v>818</v>
      </c>
      <c r="D298">
        <f t="shared" si="24"/>
        <v>78.805394990366082</v>
      </c>
      <c r="E298" s="6">
        <f t="shared" si="25"/>
        <v>6.4665002873560951E-4</v>
      </c>
      <c r="F298" s="7">
        <f t="shared" si="28"/>
        <v>0.77029694517150815</v>
      </c>
      <c r="G298" s="6">
        <f t="shared" si="26"/>
        <v>9.4238727214292336E-4</v>
      </c>
      <c r="H298" s="7">
        <f t="shared" si="29"/>
        <v>0.4281525033183291</v>
      </c>
      <c r="I298">
        <f t="shared" si="27"/>
        <v>2.7315723718268625E-4</v>
      </c>
      <c r="J298" s="2"/>
    </row>
    <row r="299" spans="1:10">
      <c r="A299" s="9" t="s">
        <v>342</v>
      </c>
      <c r="B299">
        <v>7.86</v>
      </c>
      <c r="C299" s="9">
        <v>817</v>
      </c>
      <c r="D299">
        <f t="shared" si="24"/>
        <v>103.94402035623409</v>
      </c>
      <c r="E299" s="6">
        <f t="shared" si="25"/>
        <v>6.4585950302810868E-4</v>
      </c>
      <c r="F299" s="7">
        <f t="shared" si="28"/>
        <v>0.77094280467453624</v>
      </c>
      <c r="G299" s="6">
        <f t="shared" si="26"/>
        <v>7.1359961069782053E-4</v>
      </c>
      <c r="H299" s="7">
        <f t="shared" si="29"/>
        <v>0.42886610292902694</v>
      </c>
      <c r="I299">
        <f t="shared" si="27"/>
        <v>3.1305321130647989E-4</v>
      </c>
      <c r="J299" s="4"/>
    </row>
    <row r="300" spans="1:10">
      <c r="A300" s="9" t="s">
        <v>546</v>
      </c>
      <c r="B300">
        <v>8.43</v>
      </c>
      <c r="C300" s="9">
        <v>817</v>
      </c>
      <c r="D300">
        <f t="shared" si="24"/>
        <v>96.915776986951371</v>
      </c>
      <c r="E300" s="6">
        <f t="shared" si="25"/>
        <v>6.4585950302810868E-4</v>
      </c>
      <c r="F300" s="7">
        <f t="shared" si="28"/>
        <v>0.77158866417756433</v>
      </c>
      <c r="G300" s="6">
        <f t="shared" si="26"/>
        <v>7.6534920078659375E-4</v>
      </c>
      <c r="H300" s="7">
        <f t="shared" si="29"/>
        <v>0.42963145212981352</v>
      </c>
      <c r="I300">
        <f t="shared" si="27"/>
        <v>1.0814173466533461E-4</v>
      </c>
      <c r="J300" s="4"/>
    </row>
    <row r="301" spans="1:10">
      <c r="A301" s="9" t="s">
        <v>262</v>
      </c>
      <c r="B301">
        <v>5.5</v>
      </c>
      <c r="C301" s="9">
        <v>816</v>
      </c>
      <c r="D301">
        <f t="shared" si="24"/>
        <v>148.36363636363637</v>
      </c>
      <c r="E301" s="6">
        <f t="shared" si="25"/>
        <v>6.4506897732060796E-4</v>
      </c>
      <c r="F301" s="7">
        <f t="shared" si="28"/>
        <v>0.77223373315488497</v>
      </c>
      <c r="G301" s="6">
        <f t="shared" si="26"/>
        <v>4.9933814997939099E-4</v>
      </c>
      <c r="H301" s="7">
        <f t="shared" si="29"/>
        <v>0.4301307902797929</v>
      </c>
      <c r="I301">
        <f t="shared" si="27"/>
        <v>3.3670078731051767E-4</v>
      </c>
      <c r="J301" s="2"/>
    </row>
    <row r="302" spans="1:10">
      <c r="A302" s="9" t="s">
        <v>862</v>
      </c>
      <c r="B302">
        <v>8.76</v>
      </c>
      <c r="C302" s="9">
        <v>816</v>
      </c>
      <c r="D302">
        <f t="shared" si="24"/>
        <v>93.150684931506845</v>
      </c>
      <c r="E302" s="6">
        <f t="shared" si="25"/>
        <v>6.4506897732060796E-4</v>
      </c>
      <c r="F302" s="7">
        <f t="shared" si="28"/>
        <v>0.77287880213220561</v>
      </c>
      <c r="G302" s="6">
        <f t="shared" si="26"/>
        <v>7.9530948978535725E-4</v>
      </c>
      <c r="H302" s="7">
        <f t="shared" si="29"/>
        <v>0.43092609976957824</v>
      </c>
      <c r="I302">
        <f t="shared" si="27"/>
        <v>8.6519114184668844E-6</v>
      </c>
      <c r="J302" s="2"/>
    </row>
    <row r="303" spans="1:10">
      <c r="A303" s="9" t="s">
        <v>178</v>
      </c>
      <c r="B303">
        <v>4.08</v>
      </c>
      <c r="C303" s="9">
        <v>815</v>
      </c>
      <c r="D303">
        <f t="shared" si="24"/>
        <v>199.75490196078431</v>
      </c>
      <c r="E303" s="6">
        <f t="shared" si="25"/>
        <v>6.4427845161310724E-4</v>
      </c>
      <c r="F303" s="7">
        <f t="shared" si="28"/>
        <v>0.77352308058381869</v>
      </c>
      <c r="G303" s="6">
        <f t="shared" si="26"/>
        <v>3.7041811853016638E-4</v>
      </c>
      <c r="H303" s="7">
        <f t="shared" si="29"/>
        <v>0.43129651788810841</v>
      </c>
      <c r="I303">
        <f t="shared" si="27"/>
        <v>4.5511004893084017E-5</v>
      </c>
      <c r="J303" s="2"/>
    </row>
    <row r="304" spans="1:10">
      <c r="A304" s="9" t="s">
        <v>340</v>
      </c>
      <c r="B304">
        <v>4.5999999999999996</v>
      </c>
      <c r="C304" s="9">
        <v>814</v>
      </c>
      <c r="D304">
        <f t="shared" si="24"/>
        <v>176.95652173913044</v>
      </c>
      <c r="E304" s="6">
        <f t="shared" si="25"/>
        <v>6.4348792590560651E-4</v>
      </c>
      <c r="F304" s="7">
        <f t="shared" si="28"/>
        <v>0.77416656850972432</v>
      </c>
      <c r="G304" s="6">
        <f t="shared" si="26"/>
        <v>4.1762827089185422E-4</v>
      </c>
      <c r="H304" s="7">
        <f t="shared" si="29"/>
        <v>0.43171414615900028</v>
      </c>
      <c r="I304">
        <f t="shared" si="27"/>
        <v>3.3121189738893886E-4</v>
      </c>
      <c r="J304" s="2"/>
    </row>
    <row r="305" spans="1:10">
      <c r="A305" s="9" t="s">
        <v>738</v>
      </c>
      <c r="B305">
        <v>8.66</v>
      </c>
      <c r="C305" s="9">
        <v>813</v>
      </c>
      <c r="D305">
        <f t="shared" si="24"/>
        <v>93.879907621247114</v>
      </c>
      <c r="E305" s="6">
        <f t="shared" si="25"/>
        <v>6.4269740019810579E-4</v>
      </c>
      <c r="F305" s="7">
        <f t="shared" si="28"/>
        <v>0.77480926590992238</v>
      </c>
      <c r="G305" s="6">
        <f t="shared" si="26"/>
        <v>7.8623061433118647E-4</v>
      </c>
      <c r="H305" s="7">
        <f t="shared" si="29"/>
        <v>0.43250037677333147</v>
      </c>
      <c r="I305">
        <f t="shared" si="27"/>
        <v>-3.9881986703904637E-5</v>
      </c>
      <c r="J305" s="2"/>
    </row>
    <row r="306" spans="1:10">
      <c r="A306" s="9" t="s">
        <v>780</v>
      </c>
      <c r="B306">
        <v>3.37</v>
      </c>
      <c r="C306" s="9">
        <v>810</v>
      </c>
      <c r="D306">
        <f t="shared" si="24"/>
        <v>240.35608308605342</v>
      </c>
      <c r="E306" s="6">
        <f t="shared" si="25"/>
        <v>6.4032582307560352E-4</v>
      </c>
      <c r="F306" s="7">
        <f t="shared" si="28"/>
        <v>0.77544959173299799</v>
      </c>
      <c r="G306" s="6">
        <f t="shared" si="26"/>
        <v>3.0595810280555411E-4</v>
      </c>
      <c r="H306" s="7">
        <f t="shared" si="29"/>
        <v>0.43280633487613701</v>
      </c>
      <c r="I306">
        <f t="shared" si="27"/>
        <v>1.9701122271170712E-4</v>
      </c>
      <c r="J306" s="4"/>
    </row>
    <row r="307" spans="1:10">
      <c r="A307" s="9" t="s">
        <v>187</v>
      </c>
      <c r="B307">
        <v>6.73</v>
      </c>
      <c r="C307" s="9">
        <v>809</v>
      </c>
      <c r="D307">
        <f t="shared" si="24"/>
        <v>120.20802377414562</v>
      </c>
      <c r="E307" s="6">
        <f t="shared" si="25"/>
        <v>6.3953529736810279E-4</v>
      </c>
      <c r="F307" s="7">
        <f t="shared" si="28"/>
        <v>0.77608912703036614</v>
      </c>
      <c r="G307" s="6">
        <f t="shared" si="26"/>
        <v>6.1100831806569121E-4</v>
      </c>
      <c r="H307" s="7">
        <f t="shared" si="29"/>
        <v>0.43341734319420272</v>
      </c>
      <c r="I307">
        <f t="shared" si="27"/>
        <v>1.5099106496982428E-3</v>
      </c>
      <c r="J307" s="2"/>
    </row>
    <row r="308" spans="1:10">
      <c r="A308" s="9" t="s">
        <v>1011</v>
      </c>
      <c r="B308">
        <v>25.3</v>
      </c>
      <c r="C308" s="9">
        <v>796</v>
      </c>
      <c r="D308">
        <f t="shared" si="24"/>
        <v>31.462450592885375</v>
      </c>
      <c r="E308" s="6">
        <f t="shared" si="25"/>
        <v>6.2925846317059308E-4</v>
      </c>
      <c r="F308" s="7">
        <f t="shared" si="28"/>
        <v>0.77671838549353678</v>
      </c>
      <c r="G308" s="6">
        <f t="shared" si="26"/>
        <v>2.2969554899051983E-3</v>
      </c>
      <c r="H308" s="7">
        <f t="shared" si="29"/>
        <v>0.43571429868410794</v>
      </c>
      <c r="I308">
        <f t="shared" si="27"/>
        <v>2.9594727575954494E-4</v>
      </c>
    </row>
    <row r="309" spans="1:10">
      <c r="A309" s="9" t="s">
        <v>742</v>
      </c>
      <c r="B309">
        <v>8.08</v>
      </c>
      <c r="C309" s="9">
        <v>795</v>
      </c>
      <c r="D309">
        <f t="shared" si="24"/>
        <v>98.39108910891089</v>
      </c>
      <c r="E309" s="6">
        <f t="shared" si="25"/>
        <v>6.2846793746309236E-4</v>
      </c>
      <c r="F309" s="7">
        <f t="shared" si="28"/>
        <v>0.77734685343099985</v>
      </c>
      <c r="G309" s="6">
        <f t="shared" si="26"/>
        <v>7.3357313669699612E-4</v>
      </c>
      <c r="H309" s="7">
        <f t="shared" si="29"/>
        <v>0.43644787182080491</v>
      </c>
      <c r="I309">
        <f t="shared" si="27"/>
        <v>1.7593948221794609E-4</v>
      </c>
      <c r="J309" s="2"/>
    </row>
    <row r="310" spans="1:10">
      <c r="A310" s="9" t="s">
        <v>926</v>
      </c>
      <c r="B310">
        <v>6.36</v>
      </c>
      <c r="C310" s="9">
        <v>791</v>
      </c>
      <c r="D310">
        <f t="shared" si="24"/>
        <v>124.37106918238993</v>
      </c>
      <c r="E310" s="6">
        <f t="shared" si="25"/>
        <v>6.2530583463308936E-4</v>
      </c>
      <c r="F310" s="7">
        <f t="shared" si="28"/>
        <v>0.7779721592656329</v>
      </c>
      <c r="G310" s="6">
        <f t="shared" si="26"/>
        <v>5.7741647888525944E-4</v>
      </c>
      <c r="H310" s="7">
        <f t="shared" si="29"/>
        <v>0.43702528829969017</v>
      </c>
      <c r="I310">
        <f t="shared" si="27"/>
        <v>9.870995550980699E-4</v>
      </c>
      <c r="J310" s="4"/>
    </row>
    <row r="311" spans="1:10">
      <c r="A311" s="9" t="s">
        <v>511</v>
      </c>
      <c r="B311">
        <v>17.82</v>
      </c>
      <c r="C311" s="9">
        <v>786</v>
      </c>
      <c r="D311">
        <f t="shared" si="24"/>
        <v>44.107744107744104</v>
      </c>
      <c r="E311" s="6">
        <f t="shared" si="25"/>
        <v>6.2135320609558564E-4</v>
      </c>
      <c r="F311" s="7">
        <f t="shared" si="28"/>
        <v>0.77859351247172848</v>
      </c>
      <c r="G311" s="6">
        <f t="shared" si="26"/>
        <v>1.6178556059332266E-3</v>
      </c>
      <c r="H311" s="7">
        <f t="shared" si="29"/>
        <v>0.43864314390562342</v>
      </c>
      <c r="I311">
        <f t="shared" si="27"/>
        <v>8.1538796054880791E-5</v>
      </c>
    </row>
    <row r="312" spans="1:10">
      <c r="A312" s="9" t="s">
        <v>216</v>
      </c>
      <c r="B312">
        <v>4.97</v>
      </c>
      <c r="C312" s="9">
        <v>778</v>
      </c>
      <c r="D312">
        <f t="shared" si="24"/>
        <v>156.53923541247485</v>
      </c>
      <c r="E312" s="6">
        <f t="shared" si="25"/>
        <v>6.1502900043557964E-4</v>
      </c>
      <c r="F312" s="7">
        <f t="shared" si="28"/>
        <v>0.77920854147216401</v>
      </c>
      <c r="G312" s="6">
        <f t="shared" si="26"/>
        <v>4.5122011007228598E-4</v>
      </c>
      <c r="H312" s="7">
        <f t="shared" si="29"/>
        <v>0.43909436401569568</v>
      </c>
      <c r="I312">
        <f t="shared" si="27"/>
        <v>-4.4050495482061969E-5</v>
      </c>
      <c r="J312" s="4"/>
    </row>
    <row r="313" spans="1:10">
      <c r="A313" s="9" t="s">
        <v>829</v>
      </c>
      <c r="B313">
        <v>3.18</v>
      </c>
      <c r="C313" s="9">
        <v>775</v>
      </c>
      <c r="D313">
        <f t="shared" si="24"/>
        <v>243.71069182389937</v>
      </c>
      <c r="E313" s="6">
        <f t="shared" si="25"/>
        <v>6.1265742331307747E-4</v>
      </c>
      <c r="F313" s="7">
        <f t="shared" si="28"/>
        <v>0.77982119889547707</v>
      </c>
      <c r="G313" s="6">
        <f t="shared" si="26"/>
        <v>2.8870823944262972E-4</v>
      </c>
      <c r="H313" s="7">
        <f t="shared" si="29"/>
        <v>0.43938307225513829</v>
      </c>
      <c r="I313">
        <f t="shared" si="27"/>
        <v>4.7737745437120838E-4</v>
      </c>
      <c r="J313" s="2"/>
    </row>
    <row r="314" spans="1:10">
      <c r="A314" s="9" t="s">
        <v>378</v>
      </c>
      <c r="B314">
        <v>10.54</v>
      </c>
      <c r="C314" s="9">
        <v>774</v>
      </c>
      <c r="D314">
        <f t="shared" si="24"/>
        <v>73.434535104364329</v>
      </c>
      <c r="E314" s="6">
        <f t="shared" si="25"/>
        <v>6.1186689760557664E-4</v>
      </c>
      <c r="F314" s="7">
        <f t="shared" si="28"/>
        <v>0.78043306579308269</v>
      </c>
      <c r="G314" s="6">
        <f t="shared" si="26"/>
        <v>9.5691347286959644E-4</v>
      </c>
      <c r="H314" s="7">
        <f t="shared" si="29"/>
        <v>0.44033998572800787</v>
      </c>
      <c r="I314">
        <f t="shared" si="27"/>
        <v>4.2741882675700893E-4</v>
      </c>
      <c r="J314" s="4"/>
    </row>
    <row r="315" spans="1:10">
      <c r="A315" s="9" t="s">
        <v>209</v>
      </c>
      <c r="B315">
        <v>9.83</v>
      </c>
      <c r="C315" s="9">
        <v>773</v>
      </c>
      <c r="D315">
        <f t="shared" si="24"/>
        <v>78.636826042726341</v>
      </c>
      <c r="E315" s="6">
        <f t="shared" si="25"/>
        <v>6.1107637189807592E-4</v>
      </c>
      <c r="F315" s="7">
        <f t="shared" si="28"/>
        <v>0.78104414216498075</v>
      </c>
      <c r="G315" s="6">
        <f t="shared" si="26"/>
        <v>8.9245345714498417E-4</v>
      </c>
      <c r="H315" s="7">
        <f t="shared" si="29"/>
        <v>0.44123243918515287</v>
      </c>
      <c r="I315">
        <f t="shared" si="27"/>
        <v>3.089761070049768E-4</v>
      </c>
      <c r="J315" s="2"/>
    </row>
    <row r="316" spans="1:10">
      <c r="A316" s="9" t="s">
        <v>76</v>
      </c>
      <c r="B316">
        <v>8.14</v>
      </c>
      <c r="C316" s="9">
        <v>769</v>
      </c>
      <c r="D316">
        <f t="shared" si="24"/>
        <v>94.471744471744472</v>
      </c>
      <c r="E316" s="6">
        <f t="shared" si="25"/>
        <v>6.0791426906807292E-4</v>
      </c>
      <c r="F316" s="7">
        <f t="shared" si="28"/>
        <v>0.78165205643404878</v>
      </c>
      <c r="G316" s="6">
        <f t="shared" si="26"/>
        <v>7.3902046196949863E-4</v>
      </c>
      <c r="H316" s="7">
        <f t="shared" si="29"/>
        <v>0.44197145964712237</v>
      </c>
      <c r="I316">
        <f t="shared" si="27"/>
        <v>5.0482923250033673E-4</v>
      </c>
      <c r="J316" s="2"/>
    </row>
    <row r="317" spans="1:10">
      <c r="A317" s="9" t="s">
        <v>372</v>
      </c>
      <c r="B317">
        <v>10.89</v>
      </c>
      <c r="C317" s="9">
        <v>767</v>
      </c>
      <c r="D317">
        <f t="shared" si="24"/>
        <v>70.431588613406788</v>
      </c>
      <c r="E317" s="6">
        <f t="shared" si="25"/>
        <v>6.0633321765307148E-4</v>
      </c>
      <c r="F317" s="7">
        <f t="shared" si="28"/>
        <v>0.7822583896517018</v>
      </c>
      <c r="G317" s="6">
        <f t="shared" si="26"/>
        <v>9.8868953695919418E-4</v>
      </c>
      <c r="H317" s="7">
        <f t="shared" si="29"/>
        <v>0.44296014918408155</v>
      </c>
      <c r="I317">
        <f t="shared" si="27"/>
        <v>1.1695690523317315E-3</v>
      </c>
      <c r="J317" s="2"/>
    </row>
    <row r="318" spans="1:10">
      <c r="A318" s="9" t="s">
        <v>921</v>
      </c>
      <c r="B318">
        <v>20.239999999999998</v>
      </c>
      <c r="C318" s="9">
        <v>765</v>
      </c>
      <c r="D318">
        <f t="shared" si="24"/>
        <v>37.796442687747039</v>
      </c>
      <c r="E318" s="6">
        <f t="shared" si="25"/>
        <v>6.0475216623806993E-4</v>
      </c>
      <c r="F318" s="7">
        <f t="shared" si="28"/>
        <v>0.78286314181793992</v>
      </c>
      <c r="G318" s="6">
        <f t="shared" si="26"/>
        <v>1.8375643919241586E-3</v>
      </c>
      <c r="H318" s="7">
        <f t="shared" si="29"/>
        <v>0.44479771357600573</v>
      </c>
      <c r="I318">
        <f t="shared" si="27"/>
        <v>9.4034787847901979E-4</v>
      </c>
    </row>
    <row r="319" spans="1:10">
      <c r="A319" s="9" t="s">
        <v>334</v>
      </c>
      <c r="B319">
        <v>17.010000000000002</v>
      </c>
      <c r="C319" s="9">
        <v>764</v>
      </c>
      <c r="D319">
        <f t="shared" si="24"/>
        <v>44.914756025867135</v>
      </c>
      <c r="E319" s="6">
        <f t="shared" si="25"/>
        <v>6.039616405305692E-4</v>
      </c>
      <c r="F319" s="7">
        <f t="shared" si="28"/>
        <v>0.78346710345847048</v>
      </c>
      <c r="G319" s="6">
        <f t="shared" si="26"/>
        <v>1.5443167147544438E-3</v>
      </c>
      <c r="H319" s="7">
        <f t="shared" si="29"/>
        <v>0.44634203029076019</v>
      </c>
      <c r="I319">
        <f t="shared" si="27"/>
        <v>1.6893458536215711E-4</v>
      </c>
    </row>
    <row r="320" spans="1:10">
      <c r="A320" s="9" t="s">
        <v>94</v>
      </c>
      <c r="B320">
        <v>6.15</v>
      </c>
      <c r="C320" s="9">
        <v>761</v>
      </c>
      <c r="D320">
        <f t="shared" si="24"/>
        <v>123.73983739837398</v>
      </c>
      <c r="E320" s="6">
        <f t="shared" si="25"/>
        <v>6.0159006340806704E-4</v>
      </c>
      <c r="F320" s="7">
        <f t="shared" si="28"/>
        <v>0.78406869352187858</v>
      </c>
      <c r="G320" s="6">
        <f t="shared" si="26"/>
        <v>5.5835084043150086E-4</v>
      </c>
      <c r="H320" s="7">
        <f t="shared" si="29"/>
        <v>0.44690038113119168</v>
      </c>
      <c r="I320">
        <f t="shared" si="27"/>
        <v>1.699393371358715E-3</v>
      </c>
      <c r="J320" s="2"/>
    </row>
    <row r="321" spans="1:10">
      <c r="A321" s="9" t="s">
        <v>1093</v>
      </c>
      <c r="B321">
        <v>27.63</v>
      </c>
      <c r="C321" s="9">
        <v>757</v>
      </c>
      <c r="D321">
        <f t="shared" si="24"/>
        <v>27.397756062251176</v>
      </c>
      <c r="E321" s="6">
        <f t="shared" si="25"/>
        <v>5.9842796057806404E-4</v>
      </c>
      <c r="F321" s="7">
        <f t="shared" si="28"/>
        <v>0.78466712148245665</v>
      </c>
      <c r="G321" s="6">
        <f t="shared" si="26"/>
        <v>2.5084932879873767E-3</v>
      </c>
      <c r="H321" s="7">
        <f t="shared" si="29"/>
        <v>0.44940887441917904</v>
      </c>
      <c r="I321">
        <f t="shared" si="27"/>
        <v>3.1272441973795306E-4</v>
      </c>
    </row>
    <row r="322" spans="1:10">
      <c r="A322" s="9" t="s">
        <v>425</v>
      </c>
      <c r="B322">
        <v>8.15</v>
      </c>
      <c r="C322" s="9">
        <v>754</v>
      </c>
      <c r="D322">
        <f t="shared" ref="D322:D385" si="30">C322/B322</f>
        <v>92.515337423312886</v>
      </c>
      <c r="E322" s="6">
        <f t="shared" ref="E322:E385" si="31">C322/1264981</f>
        <v>5.9605638345556176E-4</v>
      </c>
      <c r="F322" s="7">
        <f t="shared" si="28"/>
        <v>0.78526317786591227</v>
      </c>
      <c r="G322" s="6">
        <f t="shared" ref="G322:G385" si="32">B322/11014.58</f>
        <v>7.3992834951491576E-4</v>
      </c>
      <c r="H322" s="7">
        <f t="shared" si="29"/>
        <v>0.45014880276869396</v>
      </c>
      <c r="I322">
        <f t="shared" ref="I322:I385" si="33">F322*H323-F323*H322</f>
        <v>4.2322744963468883E-4</v>
      </c>
      <c r="J322" s="2"/>
    </row>
    <row r="323" spans="1:10">
      <c r="A323" s="9" t="s">
        <v>630</v>
      </c>
      <c r="B323">
        <v>9.69</v>
      </c>
      <c r="C323" s="9">
        <v>752</v>
      </c>
      <c r="D323">
        <f t="shared" si="30"/>
        <v>77.605779153766775</v>
      </c>
      <c r="E323" s="6">
        <f t="shared" si="31"/>
        <v>5.9447533204056032E-4</v>
      </c>
      <c r="F323" s="7">
        <f t="shared" ref="F323:F386" si="34">F322+E323</f>
        <v>0.78585765319795287</v>
      </c>
      <c r="G323" s="6">
        <f t="shared" si="32"/>
        <v>8.7974303150914512E-4</v>
      </c>
      <c r="H323" s="7">
        <f t="shared" ref="H323:H386" si="35">H322+G323</f>
        <v>0.45102854580020313</v>
      </c>
      <c r="I323">
        <f t="shared" si="33"/>
        <v>-1.7180758590068512E-4</v>
      </c>
      <c r="J323" s="2"/>
    </row>
    <row r="324" spans="1:10">
      <c r="A324" s="9" t="s">
        <v>905</v>
      </c>
      <c r="B324">
        <v>1.33</v>
      </c>
      <c r="C324" s="9">
        <v>748</v>
      </c>
      <c r="D324">
        <f t="shared" si="30"/>
        <v>562.40601503759399</v>
      </c>
      <c r="E324" s="6">
        <f t="shared" si="31"/>
        <v>5.9131322921055732E-4</v>
      </c>
      <c r="F324" s="7">
        <f t="shared" si="34"/>
        <v>0.78644896642716344</v>
      </c>
      <c r="G324" s="6">
        <f t="shared" si="32"/>
        <v>1.2074904354047092E-4</v>
      </c>
      <c r="H324" s="7">
        <f t="shared" si="35"/>
        <v>0.45114929484374361</v>
      </c>
      <c r="I324">
        <f t="shared" si="33"/>
        <v>6.7384833377370779E-5</v>
      </c>
      <c r="J324" s="2"/>
    </row>
    <row r="325" spans="1:10">
      <c r="A325" s="9" t="s">
        <v>675</v>
      </c>
      <c r="B325">
        <v>4.68</v>
      </c>
      <c r="C325" s="9">
        <v>748</v>
      </c>
      <c r="D325">
        <f t="shared" si="30"/>
        <v>159.82905982905984</v>
      </c>
      <c r="E325" s="6">
        <f t="shared" si="31"/>
        <v>5.9131322921055732E-4</v>
      </c>
      <c r="F325" s="7">
        <f t="shared" si="34"/>
        <v>0.78704027965637402</v>
      </c>
      <c r="G325" s="6">
        <f t="shared" si="32"/>
        <v>4.2489137125519081E-4</v>
      </c>
      <c r="H325" s="7">
        <f t="shared" si="35"/>
        <v>0.45157418621499879</v>
      </c>
      <c r="I325">
        <f t="shared" si="33"/>
        <v>3.8821453768689285E-4</v>
      </c>
      <c r="J325" s="2"/>
    </row>
    <row r="326" spans="1:10">
      <c r="A326" s="9" t="s">
        <v>679</v>
      </c>
      <c r="B326">
        <v>9.16</v>
      </c>
      <c r="C326" s="9">
        <v>746</v>
      </c>
      <c r="D326">
        <f t="shared" si="30"/>
        <v>81.441048034934497</v>
      </c>
      <c r="E326" s="6">
        <f t="shared" si="31"/>
        <v>5.8973217779555577E-4</v>
      </c>
      <c r="F326" s="7">
        <f t="shared" si="34"/>
        <v>0.78763001183416959</v>
      </c>
      <c r="G326" s="6">
        <f t="shared" si="32"/>
        <v>8.3162499160204027E-4</v>
      </c>
      <c r="H326" s="7">
        <f t="shared" si="35"/>
        <v>0.45240581120660084</v>
      </c>
      <c r="I326">
        <f t="shared" si="33"/>
        <v>7.6434654055884677E-4</v>
      </c>
      <c r="J326" s="2"/>
    </row>
    <row r="327" spans="1:10">
      <c r="A327" s="9" t="s">
        <v>548</v>
      </c>
      <c r="B327">
        <v>14.41</v>
      </c>
      <c r="C327" s="9">
        <v>744</v>
      </c>
      <c r="D327">
        <f t="shared" si="30"/>
        <v>51.630811936155446</v>
      </c>
      <c r="E327" s="6">
        <f t="shared" si="31"/>
        <v>5.8815112638055432E-4</v>
      </c>
      <c r="F327" s="7">
        <f t="shared" si="34"/>
        <v>0.78821816296055014</v>
      </c>
      <c r="G327" s="6">
        <f t="shared" si="32"/>
        <v>1.3082659529460043E-3</v>
      </c>
      <c r="H327" s="7">
        <f t="shared" si="35"/>
        <v>0.45371407715954687</v>
      </c>
      <c r="I327">
        <f t="shared" si="33"/>
        <v>1.2845992528827122E-3</v>
      </c>
    </row>
    <row r="328" spans="1:10">
      <c r="A328" s="9" t="s">
        <v>1086</v>
      </c>
      <c r="B328">
        <v>21.67</v>
      </c>
      <c r="C328" s="9">
        <v>742</v>
      </c>
      <c r="D328">
        <f t="shared" si="30"/>
        <v>34.240886017535765</v>
      </c>
      <c r="E328" s="6">
        <f t="shared" si="31"/>
        <v>5.8657007496555288E-4</v>
      </c>
      <c r="F328" s="7">
        <f t="shared" si="34"/>
        <v>0.78880473303551568</v>
      </c>
      <c r="G328" s="6">
        <f t="shared" si="32"/>
        <v>1.9673923109188004E-3</v>
      </c>
      <c r="H328" s="7">
        <f t="shared" si="35"/>
        <v>0.45568146947046567</v>
      </c>
      <c r="I328">
        <f t="shared" si="33"/>
        <v>2.6445144093195649E-4</v>
      </c>
    </row>
    <row r="329" spans="1:10">
      <c r="A329" s="9" t="s">
        <v>26</v>
      </c>
      <c r="B329">
        <v>7.42</v>
      </c>
      <c r="C329" s="9">
        <v>741</v>
      </c>
      <c r="D329">
        <f t="shared" si="30"/>
        <v>99.865229110512132</v>
      </c>
      <c r="E329" s="6">
        <f t="shared" si="31"/>
        <v>5.8577954925805205E-4</v>
      </c>
      <c r="F329" s="7">
        <f t="shared" si="34"/>
        <v>0.78939051258477377</v>
      </c>
      <c r="G329" s="6">
        <f t="shared" si="32"/>
        <v>6.7365255869946924E-4</v>
      </c>
      <c r="H329" s="7">
        <f t="shared" si="35"/>
        <v>0.45635512202916512</v>
      </c>
      <c r="I329">
        <f t="shared" si="33"/>
        <v>1.4907599893487777E-4</v>
      </c>
      <c r="J329" s="2"/>
    </row>
    <row r="330" spans="1:10">
      <c r="A330" s="9" t="s">
        <v>137</v>
      </c>
      <c r="B330">
        <v>5.79</v>
      </c>
      <c r="C330" s="9">
        <v>737</v>
      </c>
      <c r="D330">
        <f t="shared" si="30"/>
        <v>127.28842832469775</v>
      </c>
      <c r="E330" s="6">
        <f t="shared" si="31"/>
        <v>5.8261744642804916E-4</v>
      </c>
      <c r="F330" s="7">
        <f t="shared" si="34"/>
        <v>0.78997313003120184</v>
      </c>
      <c r="G330" s="6">
        <f t="shared" si="32"/>
        <v>5.2566688879648611E-4</v>
      </c>
      <c r="H330" s="7">
        <f t="shared" si="35"/>
        <v>0.45688078891796158</v>
      </c>
      <c r="I330">
        <f t="shared" si="33"/>
        <v>6.0056023073862264E-4</v>
      </c>
      <c r="J330" s="2"/>
    </row>
    <row r="331" spans="1:10">
      <c r="A331" s="9" t="s">
        <v>190</v>
      </c>
      <c r="B331">
        <v>12.08</v>
      </c>
      <c r="C331" s="9">
        <v>736</v>
      </c>
      <c r="D331">
        <f t="shared" si="30"/>
        <v>60.927152317880797</v>
      </c>
      <c r="E331" s="6">
        <f t="shared" si="31"/>
        <v>5.8182692072054833E-4</v>
      </c>
      <c r="F331" s="7">
        <f t="shared" si="34"/>
        <v>0.79055495695192235</v>
      </c>
      <c r="G331" s="6">
        <f t="shared" si="32"/>
        <v>1.0967281548638259E-3</v>
      </c>
      <c r="H331" s="7">
        <f t="shared" si="35"/>
        <v>0.45797751707282541</v>
      </c>
      <c r="I331">
        <f t="shared" si="33"/>
        <v>1.616155254867524E-3</v>
      </c>
      <c r="J331" s="4"/>
    </row>
    <row r="332" spans="1:10">
      <c r="A332" s="9" t="s">
        <v>993</v>
      </c>
      <c r="B332">
        <v>26.23</v>
      </c>
      <c r="C332" s="9">
        <v>736</v>
      </c>
      <c r="D332">
        <f t="shared" si="30"/>
        <v>28.059473884864659</v>
      </c>
      <c r="E332" s="6">
        <f t="shared" si="31"/>
        <v>5.8182692072054833E-4</v>
      </c>
      <c r="F332" s="7">
        <f t="shared" si="34"/>
        <v>0.79113678387264286</v>
      </c>
      <c r="G332" s="6">
        <f t="shared" si="32"/>
        <v>2.3813890316289866E-3</v>
      </c>
      <c r="H332" s="7">
        <f t="shared" si="35"/>
        <v>0.4603589061044544</v>
      </c>
      <c r="I332">
        <f t="shared" si="33"/>
        <v>3.9222709057373795E-5</v>
      </c>
    </row>
    <row r="333" spans="1:10">
      <c r="A333" s="9" t="s">
        <v>930</v>
      </c>
      <c r="B333">
        <v>4.26</v>
      </c>
      <c r="C333" s="9">
        <v>733</v>
      </c>
      <c r="D333">
        <f t="shared" si="30"/>
        <v>172.06572769953053</v>
      </c>
      <c r="E333" s="6">
        <f t="shared" si="31"/>
        <v>5.7945534359804616E-4</v>
      </c>
      <c r="F333" s="7">
        <f t="shared" si="34"/>
        <v>0.7917162392162409</v>
      </c>
      <c r="G333" s="6">
        <f t="shared" si="32"/>
        <v>3.8676009434767371E-4</v>
      </c>
      <c r="H333" s="7">
        <f t="shared" si="35"/>
        <v>0.46074566619880208</v>
      </c>
      <c r="I333">
        <f t="shared" si="33"/>
        <v>9.0975539599691402E-5</v>
      </c>
      <c r="J333" s="2"/>
    </row>
    <row r="334" spans="1:10">
      <c r="A334" s="9" t="s">
        <v>318</v>
      </c>
      <c r="B334">
        <v>4.9800000000000004</v>
      </c>
      <c r="C334" s="9">
        <v>733</v>
      </c>
      <c r="D334">
        <f t="shared" si="30"/>
        <v>147.18875502008032</v>
      </c>
      <c r="E334" s="6">
        <f t="shared" si="31"/>
        <v>5.7945534359804616E-4</v>
      </c>
      <c r="F334" s="7">
        <f t="shared" si="34"/>
        <v>0.79229569455983895</v>
      </c>
      <c r="G334" s="6">
        <f t="shared" si="32"/>
        <v>4.521279976177031E-4</v>
      </c>
      <c r="H334" s="7">
        <f t="shared" si="35"/>
        <v>0.46119779419641976</v>
      </c>
      <c r="I334">
        <f t="shared" si="33"/>
        <v>-1.0083342154076913E-5</v>
      </c>
      <c r="J334" s="2"/>
    </row>
    <row r="335" spans="1:10">
      <c r="A335" s="9" t="s">
        <v>243</v>
      </c>
      <c r="B335">
        <v>3.57</v>
      </c>
      <c r="C335" s="9">
        <v>732</v>
      </c>
      <c r="D335">
        <f t="shared" si="30"/>
        <v>205.0420168067227</v>
      </c>
      <c r="E335" s="6">
        <f t="shared" si="31"/>
        <v>5.7866481789054544E-4</v>
      </c>
      <c r="F335" s="7">
        <f t="shared" si="34"/>
        <v>0.79287435937772954</v>
      </c>
      <c r="G335" s="6">
        <f t="shared" si="32"/>
        <v>3.2411585371389557E-4</v>
      </c>
      <c r="H335" s="7">
        <f t="shared" si="35"/>
        <v>0.46152191005013365</v>
      </c>
      <c r="I335">
        <f t="shared" si="33"/>
        <v>2.5051870972919721E-4</v>
      </c>
      <c r="J335" s="2"/>
    </row>
    <row r="336" spans="1:10">
      <c r="A336" s="9" t="s">
        <v>724</v>
      </c>
      <c r="B336">
        <v>7.17</v>
      </c>
      <c r="C336" s="9">
        <v>728</v>
      </c>
      <c r="D336">
        <f t="shared" si="30"/>
        <v>101.53417015341702</v>
      </c>
      <c r="E336" s="6">
        <f t="shared" si="31"/>
        <v>5.7550271506054244E-4</v>
      </c>
      <c r="F336" s="7">
        <f t="shared" si="34"/>
        <v>0.79344986209279011</v>
      </c>
      <c r="G336" s="6">
        <f t="shared" si="32"/>
        <v>6.5095537006404239E-4</v>
      </c>
      <c r="H336" s="7">
        <f t="shared" si="35"/>
        <v>0.4621728654201977</v>
      </c>
      <c r="I336">
        <f t="shared" si="33"/>
        <v>2.0294609278491138E-3</v>
      </c>
      <c r="J336" s="2"/>
    </row>
    <row r="337" spans="1:10">
      <c r="A337" s="9" t="s">
        <v>75</v>
      </c>
      <c r="B337">
        <v>31.86</v>
      </c>
      <c r="C337" s="9">
        <v>727</v>
      </c>
      <c r="D337">
        <f t="shared" si="30"/>
        <v>22.818581293157564</v>
      </c>
      <c r="E337" s="6">
        <f t="shared" si="31"/>
        <v>5.7471218935304172E-4</v>
      </c>
      <c r="F337" s="7">
        <f t="shared" si="34"/>
        <v>0.79402457428214313</v>
      </c>
      <c r="G337" s="6">
        <f t="shared" si="32"/>
        <v>2.8925297196987993E-3</v>
      </c>
      <c r="H337" s="7">
        <f t="shared" si="35"/>
        <v>0.46506539513989648</v>
      </c>
      <c r="I337">
        <f t="shared" si="33"/>
        <v>-9.5326062827860714E-5</v>
      </c>
    </row>
    <row r="338" spans="1:10">
      <c r="A338" s="9" t="s">
        <v>686</v>
      </c>
      <c r="B338">
        <v>2.37</v>
      </c>
      <c r="C338" s="9">
        <v>724</v>
      </c>
      <c r="D338">
        <f t="shared" si="30"/>
        <v>305.48523206751054</v>
      </c>
      <c r="E338" s="6">
        <f t="shared" si="31"/>
        <v>5.7234061223053944E-4</v>
      </c>
      <c r="F338" s="7">
        <f t="shared" si="34"/>
        <v>0.79459691489437367</v>
      </c>
      <c r="G338" s="6">
        <f t="shared" si="32"/>
        <v>2.1516934826384666E-4</v>
      </c>
      <c r="H338" s="7">
        <f t="shared" si="35"/>
        <v>0.4652805644881603</v>
      </c>
      <c r="I338">
        <f t="shared" si="33"/>
        <v>1.4777038744172022E-3</v>
      </c>
      <c r="J338" s="2"/>
    </row>
    <row r="339" spans="1:10">
      <c r="A339" s="9" t="s">
        <v>88</v>
      </c>
      <c r="B339">
        <v>24.17</v>
      </c>
      <c r="C339" s="9">
        <v>723</v>
      </c>
      <c r="D339">
        <f t="shared" si="30"/>
        <v>29.913115432354157</v>
      </c>
      <c r="E339" s="6">
        <f t="shared" si="31"/>
        <v>5.7155008652303872E-4</v>
      </c>
      <c r="F339" s="7">
        <f t="shared" si="34"/>
        <v>0.79516846498089666</v>
      </c>
      <c r="G339" s="6">
        <f t="shared" si="32"/>
        <v>2.1943641972730693E-3</v>
      </c>
      <c r="H339" s="7">
        <f t="shared" si="35"/>
        <v>0.46747492868543339</v>
      </c>
      <c r="I339">
        <f t="shared" si="33"/>
        <v>1.3603473195528126E-4</v>
      </c>
    </row>
    <row r="340" spans="1:10">
      <c r="A340" s="9" t="s">
        <v>813</v>
      </c>
      <c r="B340">
        <v>5.57</v>
      </c>
      <c r="C340" s="9">
        <v>720</v>
      </c>
      <c r="D340">
        <f t="shared" si="30"/>
        <v>129.26391382405745</v>
      </c>
      <c r="E340" s="6">
        <f t="shared" si="31"/>
        <v>5.6917850940053645E-4</v>
      </c>
      <c r="F340" s="7">
        <f t="shared" si="34"/>
        <v>0.79573764349029719</v>
      </c>
      <c r="G340" s="6">
        <f t="shared" si="32"/>
        <v>5.0569336279731052E-4</v>
      </c>
      <c r="H340" s="7">
        <f t="shared" si="35"/>
        <v>0.46798062204823071</v>
      </c>
      <c r="I340">
        <f t="shared" si="33"/>
        <v>2.379162748121777E-4</v>
      </c>
      <c r="J340" s="4"/>
    </row>
    <row r="341" spans="1:10">
      <c r="A341" s="9" t="s">
        <v>470</v>
      </c>
      <c r="B341">
        <v>6.97</v>
      </c>
      <c r="C341" s="9">
        <v>718</v>
      </c>
      <c r="D341">
        <f t="shared" si="30"/>
        <v>103.012912482066</v>
      </c>
      <c r="E341" s="6">
        <f t="shared" si="31"/>
        <v>5.67597457985535E-4</v>
      </c>
      <c r="F341" s="7">
        <f t="shared" si="34"/>
        <v>0.7963052409482827</v>
      </c>
      <c r="G341" s="6">
        <f t="shared" si="32"/>
        <v>6.3279761915570093E-4</v>
      </c>
      <c r="H341" s="7">
        <f t="shared" si="35"/>
        <v>0.4686134196673864</v>
      </c>
      <c r="I341">
        <f t="shared" si="33"/>
        <v>7.9606942388843471E-5</v>
      </c>
      <c r="J341" s="2"/>
    </row>
    <row r="342" spans="1:10">
      <c r="A342" s="9" t="s">
        <v>43</v>
      </c>
      <c r="B342">
        <v>4.7699999999999996</v>
      </c>
      <c r="C342" s="9">
        <v>716</v>
      </c>
      <c r="D342">
        <f t="shared" si="30"/>
        <v>150.10482180293502</v>
      </c>
      <c r="E342" s="6">
        <f t="shared" si="31"/>
        <v>5.6601640657053345E-4</v>
      </c>
      <c r="F342" s="7">
        <f t="shared" si="34"/>
        <v>0.7968712573548532</v>
      </c>
      <c r="G342" s="6">
        <f t="shared" si="32"/>
        <v>4.3306235916394447E-4</v>
      </c>
      <c r="H342" s="7">
        <f t="shared" si="35"/>
        <v>0.46904648202655036</v>
      </c>
      <c r="I342">
        <f t="shared" si="33"/>
        <v>4.6015189405168577E-4</v>
      </c>
      <c r="J342" s="4"/>
    </row>
    <row r="343" spans="1:10">
      <c r="A343" s="9" t="s">
        <v>176</v>
      </c>
      <c r="B343">
        <v>10.029999999999999</v>
      </c>
      <c r="C343" s="9">
        <v>716</v>
      </c>
      <c r="D343">
        <f t="shared" si="30"/>
        <v>71.385842472582254</v>
      </c>
      <c r="E343" s="6">
        <f t="shared" si="31"/>
        <v>5.6601640657053345E-4</v>
      </c>
      <c r="F343" s="7">
        <f t="shared" si="34"/>
        <v>0.7974372737614237</v>
      </c>
      <c r="G343" s="6">
        <f t="shared" si="32"/>
        <v>9.1061120805332563E-4</v>
      </c>
      <c r="H343" s="7">
        <f t="shared" si="35"/>
        <v>0.46995709323460366</v>
      </c>
      <c r="I343">
        <f t="shared" si="33"/>
        <v>-1.2625559196066671E-4</v>
      </c>
      <c r="J343" s="4"/>
    </row>
    <row r="344" spans="1:10">
      <c r="A344" s="9" t="s">
        <v>322</v>
      </c>
      <c r="B344">
        <v>1.92</v>
      </c>
      <c r="C344" s="9">
        <v>714</v>
      </c>
      <c r="D344">
        <f t="shared" si="30"/>
        <v>371.875</v>
      </c>
      <c r="E344" s="6">
        <f t="shared" si="31"/>
        <v>5.64435355155532E-4</v>
      </c>
      <c r="F344" s="7">
        <f t="shared" si="34"/>
        <v>0.79800170911657919</v>
      </c>
      <c r="G344" s="6">
        <f t="shared" si="32"/>
        <v>1.743144087200783E-4</v>
      </c>
      <c r="H344" s="7">
        <f t="shared" si="35"/>
        <v>0.47013140764332373</v>
      </c>
      <c r="I344">
        <f t="shared" si="33"/>
        <v>3.8523845196686279E-4</v>
      </c>
      <c r="J344" s="2"/>
    </row>
    <row r="345" spans="1:10">
      <c r="A345" s="9" t="s">
        <v>615</v>
      </c>
      <c r="B345">
        <v>8.98</v>
      </c>
      <c r="C345" s="9">
        <v>714</v>
      </c>
      <c r="D345">
        <f t="shared" si="30"/>
        <v>79.510022271714917</v>
      </c>
      <c r="E345" s="6">
        <f t="shared" si="31"/>
        <v>5.64435355155532E-4</v>
      </c>
      <c r="F345" s="7">
        <f t="shared" si="34"/>
        <v>0.79856614447173468</v>
      </c>
      <c r="G345" s="6">
        <f t="shared" si="32"/>
        <v>8.1528301578453295E-4</v>
      </c>
      <c r="H345" s="7">
        <f t="shared" si="35"/>
        <v>0.47094669065910827</v>
      </c>
      <c r="I345">
        <f t="shared" si="33"/>
        <v>-8.454731573714902E-5</v>
      </c>
      <c r="J345" s="2"/>
    </row>
    <row r="346" spans="1:10">
      <c r="A346" s="9" t="s">
        <v>258</v>
      </c>
      <c r="B346">
        <v>2.4900000000000002</v>
      </c>
      <c r="C346" s="9">
        <v>712</v>
      </c>
      <c r="D346">
        <f t="shared" si="30"/>
        <v>285.94377510040158</v>
      </c>
      <c r="E346" s="6">
        <f t="shared" si="31"/>
        <v>5.6285430374053045E-4</v>
      </c>
      <c r="F346" s="7">
        <f t="shared" si="34"/>
        <v>0.79912899877547516</v>
      </c>
      <c r="G346" s="6">
        <f t="shared" si="32"/>
        <v>2.2606399880885155E-4</v>
      </c>
      <c r="H346" s="7">
        <f t="shared" si="35"/>
        <v>0.47117275465791714</v>
      </c>
      <c r="I346">
        <f t="shared" si="33"/>
        <v>8.2272423990042975E-4</v>
      </c>
      <c r="J346" s="2"/>
    </row>
    <row r="347" spans="1:10">
      <c r="A347" s="9" t="s">
        <v>456</v>
      </c>
      <c r="B347">
        <v>14.99</v>
      </c>
      <c r="C347" s="9">
        <v>711</v>
      </c>
      <c r="D347">
        <f t="shared" si="30"/>
        <v>47.431621080720483</v>
      </c>
      <c r="E347" s="6">
        <f t="shared" si="31"/>
        <v>5.6206377803302973E-4</v>
      </c>
      <c r="F347" s="7">
        <f t="shared" si="34"/>
        <v>0.79969106255350819</v>
      </c>
      <c r="G347" s="6">
        <f t="shared" si="32"/>
        <v>1.3609234305801945E-3</v>
      </c>
      <c r="H347" s="7">
        <f t="shared" si="35"/>
        <v>0.47253367808849733</v>
      </c>
      <c r="I347">
        <f t="shared" si="33"/>
        <v>1.8765666754932964E-3</v>
      </c>
    </row>
    <row r="348" spans="1:10">
      <c r="A348" s="9" t="s">
        <v>469</v>
      </c>
      <c r="B348">
        <v>29.5</v>
      </c>
      <c r="C348" s="9">
        <v>710</v>
      </c>
      <c r="D348">
        <f t="shared" si="30"/>
        <v>24.067796610169491</v>
      </c>
      <c r="E348" s="6">
        <f t="shared" si="31"/>
        <v>5.6127325232552901E-4</v>
      </c>
      <c r="F348" s="7">
        <f t="shared" si="34"/>
        <v>0.80025233580583377</v>
      </c>
      <c r="G348" s="6">
        <f t="shared" si="32"/>
        <v>2.6782682589803698E-3</v>
      </c>
      <c r="H348" s="7">
        <f t="shared" si="35"/>
        <v>0.47521194634747771</v>
      </c>
      <c r="I348">
        <f t="shared" si="33"/>
        <v>-7.9251864030849273E-5</v>
      </c>
    </row>
    <row r="349" spans="1:10">
      <c r="A349" s="9" t="s">
        <v>851</v>
      </c>
      <c r="B349">
        <v>2.57</v>
      </c>
      <c r="C349" s="9">
        <v>708</v>
      </c>
      <c r="D349">
        <f t="shared" si="30"/>
        <v>275.48638132295724</v>
      </c>
      <c r="E349" s="6">
        <f t="shared" si="31"/>
        <v>5.5969220091052756E-4</v>
      </c>
      <c r="F349" s="7">
        <f t="shared" si="34"/>
        <v>0.80081202800674434</v>
      </c>
      <c r="G349" s="6">
        <f t="shared" si="32"/>
        <v>2.3332709917218812E-4</v>
      </c>
      <c r="H349" s="7">
        <f t="shared" si="35"/>
        <v>0.47544527344664989</v>
      </c>
      <c r="I349">
        <f t="shared" si="33"/>
        <v>1.0000867872443364E-3</v>
      </c>
      <c r="J349" s="2"/>
    </row>
    <row r="350" spans="1:10">
      <c r="A350" s="9" t="s">
        <v>47</v>
      </c>
      <c r="B350">
        <v>17.399999999999999</v>
      </c>
      <c r="C350" s="9">
        <v>705</v>
      </c>
      <c r="D350">
        <f t="shared" si="30"/>
        <v>40.517241379310349</v>
      </c>
      <c r="E350" s="6">
        <f t="shared" si="31"/>
        <v>5.5732062378802529E-4</v>
      </c>
      <c r="F350" s="7">
        <f t="shared" si="34"/>
        <v>0.80136934863053233</v>
      </c>
      <c r="G350" s="6">
        <f t="shared" si="32"/>
        <v>1.5797243290257095E-3</v>
      </c>
      <c r="H350" s="7">
        <f t="shared" si="35"/>
        <v>0.47702499777567559</v>
      </c>
      <c r="I350">
        <f t="shared" si="33"/>
        <v>3.8789069830663658E-4</v>
      </c>
    </row>
    <row r="351" spans="1:10">
      <c r="A351" s="9" t="s">
        <v>929</v>
      </c>
      <c r="B351">
        <v>8.9700000000000006</v>
      </c>
      <c r="C351" s="9">
        <v>702</v>
      </c>
      <c r="D351">
        <f t="shared" si="30"/>
        <v>78.260869565217391</v>
      </c>
      <c r="E351" s="6">
        <f t="shared" si="31"/>
        <v>5.5494904666552301E-4</v>
      </c>
      <c r="F351" s="7">
        <f t="shared" si="34"/>
        <v>0.80192429767719786</v>
      </c>
      <c r="G351" s="6">
        <f t="shared" si="32"/>
        <v>8.1437512823911583E-4</v>
      </c>
      <c r="H351" s="7">
        <f t="shared" si="35"/>
        <v>0.47783937290391471</v>
      </c>
      <c r="I351">
        <f t="shared" si="33"/>
        <v>8.3092714860993899E-4</v>
      </c>
      <c r="J351" s="4"/>
    </row>
    <row r="352" spans="1:10">
      <c r="A352" s="9" t="s">
        <v>612</v>
      </c>
      <c r="B352">
        <v>15.05</v>
      </c>
      <c r="C352" s="9">
        <v>701</v>
      </c>
      <c r="D352">
        <f t="shared" si="30"/>
        <v>46.578073089700993</v>
      </c>
      <c r="E352" s="6">
        <f t="shared" si="31"/>
        <v>5.5415852095802229E-4</v>
      </c>
      <c r="F352" s="7">
        <f t="shared" si="34"/>
        <v>0.80247845619815583</v>
      </c>
      <c r="G352" s="6">
        <f t="shared" si="32"/>
        <v>1.3663707558526971E-3</v>
      </c>
      <c r="H352" s="7">
        <f t="shared" si="35"/>
        <v>0.47920574365976742</v>
      </c>
      <c r="I352">
        <f t="shared" si="33"/>
        <v>1.4063090740573658E-4</v>
      </c>
    </row>
    <row r="353" spans="1:10">
      <c r="A353" s="9" t="s">
        <v>108</v>
      </c>
      <c r="B353">
        <v>5.57</v>
      </c>
      <c r="C353" s="9">
        <v>700</v>
      </c>
      <c r="D353">
        <f t="shared" si="30"/>
        <v>125.67324955116696</v>
      </c>
      <c r="E353" s="6">
        <f t="shared" si="31"/>
        <v>5.5336799525052157E-4</v>
      </c>
      <c r="F353" s="7">
        <f t="shared" si="34"/>
        <v>0.80303182419340635</v>
      </c>
      <c r="G353" s="6">
        <f t="shared" si="32"/>
        <v>5.0569336279731052E-4</v>
      </c>
      <c r="H353" s="7">
        <f t="shared" si="35"/>
        <v>0.47971143702256475</v>
      </c>
      <c r="I353">
        <f t="shared" si="33"/>
        <v>1.8475388713434793E-4</v>
      </c>
      <c r="J353" s="4"/>
    </row>
    <row r="354" spans="1:10">
      <c r="A354" s="9" t="s">
        <v>303</v>
      </c>
      <c r="B354">
        <v>6.17</v>
      </c>
      <c r="C354" s="9">
        <v>699</v>
      </c>
      <c r="D354">
        <f t="shared" si="30"/>
        <v>113.29011345218801</v>
      </c>
      <c r="E354" s="6">
        <f t="shared" si="31"/>
        <v>5.5257746954302084E-4</v>
      </c>
      <c r="F354" s="7">
        <f t="shared" si="34"/>
        <v>0.80358440166294942</v>
      </c>
      <c r="G354" s="6">
        <f t="shared" si="32"/>
        <v>5.6016661552233489E-4</v>
      </c>
      <c r="H354" s="7">
        <f t="shared" si="35"/>
        <v>0.48027160363808707</v>
      </c>
      <c r="I354">
        <f t="shared" si="33"/>
        <v>2.4568738859037653E-4</v>
      </c>
      <c r="J354" s="2"/>
    </row>
    <row r="355" spans="1:10">
      <c r="A355" s="9" t="s">
        <v>408</v>
      </c>
      <c r="B355">
        <v>7</v>
      </c>
      <c r="C355" s="9">
        <v>698</v>
      </c>
      <c r="D355">
        <f t="shared" si="30"/>
        <v>99.714285714285708</v>
      </c>
      <c r="E355" s="6">
        <f t="shared" si="31"/>
        <v>5.5178694383552001E-4</v>
      </c>
      <c r="F355" s="7">
        <f t="shared" si="34"/>
        <v>0.80413618860678493</v>
      </c>
      <c r="G355" s="6">
        <f t="shared" si="32"/>
        <v>6.3552128179195208E-4</v>
      </c>
      <c r="H355" s="7">
        <f t="shared" si="35"/>
        <v>0.48090712491987903</v>
      </c>
      <c r="I355">
        <f t="shared" si="33"/>
        <v>5.8440793808567371E-5</v>
      </c>
      <c r="J355" s="2"/>
    </row>
    <row r="356" spans="1:10">
      <c r="A356" s="9" t="s">
        <v>838</v>
      </c>
      <c r="B356">
        <v>4.43</v>
      </c>
      <c r="C356" s="9">
        <v>697</v>
      </c>
      <c r="D356">
        <f t="shared" si="30"/>
        <v>157.33634311512415</v>
      </c>
      <c r="E356" s="6">
        <f t="shared" si="31"/>
        <v>5.5099641812801929E-4</v>
      </c>
      <c r="F356" s="7">
        <f t="shared" si="34"/>
        <v>0.80468718502491299</v>
      </c>
      <c r="G356" s="6">
        <f t="shared" si="32"/>
        <v>4.0219418261976396E-4</v>
      </c>
      <c r="H356" s="7">
        <f t="shared" si="35"/>
        <v>0.4813093191024988</v>
      </c>
      <c r="I356">
        <f t="shared" si="33"/>
        <v>2.5215269429501586E-5</v>
      </c>
      <c r="J356" s="2"/>
    </row>
    <row r="357" spans="1:10">
      <c r="A357" s="9" t="s">
        <v>688</v>
      </c>
      <c r="B357">
        <v>3.97</v>
      </c>
      <c r="C357" s="9">
        <v>696</v>
      </c>
      <c r="D357">
        <f t="shared" si="30"/>
        <v>175.31486146095716</v>
      </c>
      <c r="E357" s="6">
        <f t="shared" si="31"/>
        <v>5.5020589242051857E-4</v>
      </c>
      <c r="F357" s="7">
        <f t="shared" si="34"/>
        <v>0.80523739091733348</v>
      </c>
      <c r="G357" s="6">
        <f t="shared" si="32"/>
        <v>3.6043135553057859E-4</v>
      </c>
      <c r="H357" s="7">
        <f t="shared" si="35"/>
        <v>0.4816697504580294</v>
      </c>
      <c r="I357">
        <f t="shared" si="33"/>
        <v>3.35598080678845E-4</v>
      </c>
      <c r="J357" s="4"/>
    </row>
    <row r="358" spans="1:10">
      <c r="A358" s="9" t="s">
        <v>142</v>
      </c>
      <c r="B358">
        <v>8.1999999999999993</v>
      </c>
      <c r="C358" s="9">
        <v>693</v>
      </c>
      <c r="D358">
        <f t="shared" si="30"/>
        <v>84.512195121951223</v>
      </c>
      <c r="E358" s="6">
        <f t="shared" si="31"/>
        <v>5.4783431529801629E-4</v>
      </c>
      <c r="F358" s="7">
        <f t="shared" si="34"/>
        <v>0.80578522523263152</v>
      </c>
      <c r="G358" s="6">
        <f t="shared" si="32"/>
        <v>7.4446778724200104E-4</v>
      </c>
      <c r="H358" s="7">
        <f t="shared" si="35"/>
        <v>0.48241421824527142</v>
      </c>
      <c r="I358">
        <f t="shared" si="33"/>
        <v>1.4723634999042057E-4</v>
      </c>
      <c r="J358" s="2"/>
    </row>
    <row r="359" spans="1:10">
      <c r="A359" s="9" t="s">
        <v>802</v>
      </c>
      <c r="B359">
        <v>5.62</v>
      </c>
      <c r="C359" s="9">
        <v>692</v>
      </c>
      <c r="D359">
        <f t="shared" si="30"/>
        <v>123.13167259786476</v>
      </c>
      <c r="E359" s="6">
        <f t="shared" si="31"/>
        <v>5.4704378959051557E-4</v>
      </c>
      <c r="F359" s="7">
        <f t="shared" si="34"/>
        <v>0.80633226902222199</v>
      </c>
      <c r="G359" s="6">
        <f t="shared" si="32"/>
        <v>5.1023280052439591E-4</v>
      </c>
      <c r="H359" s="7">
        <f t="shared" si="35"/>
        <v>0.48292445104579579</v>
      </c>
      <c r="I359">
        <f t="shared" si="33"/>
        <v>1.8969577341215738E-4</v>
      </c>
      <c r="J359" s="2"/>
    </row>
    <row r="360" spans="1:10">
      <c r="A360" s="9" t="s">
        <v>357</v>
      </c>
      <c r="B360">
        <v>6.2</v>
      </c>
      <c r="C360" s="9">
        <v>692</v>
      </c>
      <c r="D360">
        <f t="shared" si="30"/>
        <v>111.61290322580645</v>
      </c>
      <c r="E360" s="6">
        <f t="shared" si="31"/>
        <v>5.4704378959051557E-4</v>
      </c>
      <c r="F360" s="7">
        <f t="shared" si="34"/>
        <v>0.80687931281181247</v>
      </c>
      <c r="G360" s="6">
        <f t="shared" si="32"/>
        <v>5.6289027815858614E-4</v>
      </c>
      <c r="H360" s="7">
        <f t="shared" si="35"/>
        <v>0.48348734132395438</v>
      </c>
      <c r="I360">
        <f t="shared" si="33"/>
        <v>2.0654455402357996E-4</v>
      </c>
      <c r="J360" s="2"/>
    </row>
    <row r="361" spans="1:10">
      <c r="A361" s="9" t="s">
        <v>1061</v>
      </c>
      <c r="B361">
        <v>6.43</v>
      </c>
      <c r="C361" s="9">
        <v>692</v>
      </c>
      <c r="D361">
        <f t="shared" si="30"/>
        <v>107.62052877138414</v>
      </c>
      <c r="E361" s="6">
        <f t="shared" si="31"/>
        <v>5.4704378959051557E-4</v>
      </c>
      <c r="F361" s="7">
        <f t="shared" si="34"/>
        <v>0.80742635660140294</v>
      </c>
      <c r="G361" s="6">
        <f t="shared" si="32"/>
        <v>5.8377169170317886E-4</v>
      </c>
      <c r="H361" s="7">
        <f t="shared" si="35"/>
        <v>0.48407111301565758</v>
      </c>
      <c r="I361">
        <f t="shared" si="33"/>
        <v>6.4111175688441602E-5</v>
      </c>
      <c r="J361" s="2"/>
    </row>
    <row r="362" spans="1:10">
      <c r="A362" s="9" t="s">
        <v>860</v>
      </c>
      <c r="B362">
        <v>4.4400000000000004</v>
      </c>
      <c r="C362" s="9">
        <v>683</v>
      </c>
      <c r="D362">
        <f t="shared" si="30"/>
        <v>153.82882882882882</v>
      </c>
      <c r="E362" s="6">
        <f t="shared" si="31"/>
        <v>5.3992905822300885E-4</v>
      </c>
      <c r="F362" s="7">
        <f t="shared" si="34"/>
        <v>0.80796628565962592</v>
      </c>
      <c r="G362" s="6">
        <f t="shared" si="32"/>
        <v>4.0310207016518108E-4</v>
      </c>
      <c r="H362" s="7">
        <f t="shared" si="35"/>
        <v>0.48447421508582278</v>
      </c>
      <c r="I362">
        <f t="shared" si="33"/>
        <v>3.9273822817298409E-4</v>
      </c>
      <c r="J362" s="2"/>
    </row>
    <row r="363" spans="1:10">
      <c r="A363" s="9" t="s">
        <v>1063</v>
      </c>
      <c r="B363">
        <v>8.92</v>
      </c>
      <c r="C363" s="9">
        <v>683</v>
      </c>
      <c r="D363">
        <f t="shared" si="30"/>
        <v>76.569506726457405</v>
      </c>
      <c r="E363" s="6">
        <f t="shared" si="31"/>
        <v>5.3992905822300885E-4</v>
      </c>
      <c r="F363" s="7">
        <f t="shared" si="34"/>
        <v>0.80850621471784889</v>
      </c>
      <c r="G363" s="6">
        <f t="shared" si="32"/>
        <v>8.0983569051203044E-4</v>
      </c>
      <c r="H363" s="7">
        <f t="shared" si="35"/>
        <v>0.4852840507763348</v>
      </c>
      <c r="I363">
        <f t="shared" si="33"/>
        <v>1.3491828658961924E-3</v>
      </c>
      <c r="J363" s="2"/>
    </row>
    <row r="364" spans="1:10">
      <c r="A364" s="9" t="s">
        <v>137</v>
      </c>
      <c r="B364">
        <v>21.95</v>
      </c>
      <c r="C364" s="9">
        <v>683</v>
      </c>
      <c r="D364">
        <f t="shared" si="30"/>
        <v>31.116173120728931</v>
      </c>
      <c r="E364" s="6">
        <f t="shared" si="31"/>
        <v>5.3992905822300885E-4</v>
      </c>
      <c r="F364" s="7">
        <f t="shared" si="34"/>
        <v>0.80904614377607187</v>
      </c>
      <c r="G364" s="6">
        <f t="shared" si="32"/>
        <v>1.9928131621904785E-3</v>
      </c>
      <c r="H364" s="7">
        <f t="shared" si="35"/>
        <v>0.48727686393852526</v>
      </c>
      <c r="I364">
        <f t="shared" si="33"/>
        <v>6.0843444692343374E-4</v>
      </c>
    </row>
    <row r="365" spans="1:10">
      <c r="A365" s="9" t="s">
        <v>1023</v>
      </c>
      <c r="B365">
        <v>11.86</v>
      </c>
      <c r="C365" s="9">
        <v>682</v>
      </c>
      <c r="D365">
        <f t="shared" si="30"/>
        <v>57.504215851602027</v>
      </c>
      <c r="E365" s="6">
        <f t="shared" si="31"/>
        <v>5.3913853251550813E-4</v>
      </c>
      <c r="F365" s="7">
        <f t="shared" si="34"/>
        <v>0.8095852823085874</v>
      </c>
      <c r="G365" s="6">
        <f t="shared" si="32"/>
        <v>1.0767546288646503E-3</v>
      </c>
      <c r="H365" s="7">
        <f t="shared" si="35"/>
        <v>0.4883536185673899</v>
      </c>
      <c r="I365">
        <f t="shared" si="33"/>
        <v>5.3644033202171482E-4</v>
      </c>
      <c r="J365" s="4"/>
    </row>
    <row r="366" spans="1:10">
      <c r="A366" s="9" t="s">
        <v>475</v>
      </c>
      <c r="B366">
        <v>10.87</v>
      </c>
      <c r="C366" s="9">
        <v>680</v>
      </c>
      <c r="D366">
        <f t="shared" si="30"/>
        <v>62.557497700092</v>
      </c>
      <c r="E366" s="6">
        <f t="shared" si="31"/>
        <v>5.3755748110050669E-4</v>
      </c>
      <c r="F366" s="7">
        <f t="shared" si="34"/>
        <v>0.81012283978968791</v>
      </c>
      <c r="G366" s="6">
        <f t="shared" si="32"/>
        <v>9.8687376186835994E-4</v>
      </c>
      <c r="H366" s="7">
        <f t="shared" si="35"/>
        <v>0.48934049232925825</v>
      </c>
      <c r="I366">
        <f t="shared" si="33"/>
        <v>7.4235565741542775E-5</v>
      </c>
      <c r="J366" s="2"/>
    </row>
    <row r="367" spans="1:10">
      <c r="A367" s="9" t="s">
        <v>845</v>
      </c>
      <c r="B367">
        <v>4.57</v>
      </c>
      <c r="C367" s="9">
        <v>677</v>
      </c>
      <c r="D367">
        <f t="shared" si="30"/>
        <v>148.14004376367615</v>
      </c>
      <c r="E367" s="6">
        <f t="shared" si="31"/>
        <v>5.3518590397800441E-4</v>
      </c>
      <c r="F367" s="7">
        <f t="shared" si="34"/>
        <v>0.81065802569366596</v>
      </c>
      <c r="G367" s="6">
        <f t="shared" si="32"/>
        <v>4.1490460825560307E-4</v>
      </c>
      <c r="H367" s="7">
        <f t="shared" si="35"/>
        <v>0.48975539693751385</v>
      </c>
      <c r="I367">
        <f t="shared" si="33"/>
        <v>7.5246613540846941E-4</v>
      </c>
      <c r="J367" s="2"/>
    </row>
    <row r="368" spans="1:10">
      <c r="A368" s="9" t="s">
        <v>990</v>
      </c>
      <c r="B368">
        <v>13.78</v>
      </c>
      <c r="C368" s="9">
        <v>676</v>
      </c>
      <c r="D368">
        <f t="shared" si="30"/>
        <v>49.056603773584911</v>
      </c>
      <c r="E368" s="6">
        <f t="shared" si="31"/>
        <v>5.3439537827050369E-4</v>
      </c>
      <c r="F368" s="7">
        <f t="shared" si="34"/>
        <v>0.81119242107193645</v>
      </c>
      <c r="G368" s="6">
        <f t="shared" si="32"/>
        <v>1.2510690375847286E-3</v>
      </c>
      <c r="H368" s="7">
        <f t="shared" si="35"/>
        <v>0.49100646597509856</v>
      </c>
      <c r="I368">
        <f t="shared" si="33"/>
        <v>1.3278512395864528E-4</v>
      </c>
    </row>
    <row r="369" spans="1:10">
      <c r="A369" s="9" t="s">
        <v>793</v>
      </c>
      <c r="B369">
        <v>5.35</v>
      </c>
      <c r="C369" s="9">
        <v>673</v>
      </c>
      <c r="D369">
        <f t="shared" si="30"/>
        <v>125.79439252336449</v>
      </c>
      <c r="E369" s="6">
        <f t="shared" si="31"/>
        <v>5.3202380114800141E-4</v>
      </c>
      <c r="F369" s="7">
        <f t="shared" si="34"/>
        <v>0.81172444487308448</v>
      </c>
      <c r="G369" s="6">
        <f t="shared" si="32"/>
        <v>4.8571983679813482E-4</v>
      </c>
      <c r="H369" s="7">
        <f t="shared" si="35"/>
        <v>0.49149218581189669</v>
      </c>
      <c r="I369">
        <f t="shared" si="33"/>
        <v>2.1974575658828543E-4</v>
      </c>
      <c r="J369" s="4"/>
    </row>
    <row r="370" spans="1:10">
      <c r="A370" s="9" t="s">
        <v>350</v>
      </c>
      <c r="B370">
        <v>6.53</v>
      </c>
      <c r="C370" s="9">
        <v>673</v>
      </c>
      <c r="D370">
        <f t="shared" si="30"/>
        <v>103.06278713629402</v>
      </c>
      <c r="E370" s="6">
        <f t="shared" si="31"/>
        <v>5.3202380114800141E-4</v>
      </c>
      <c r="F370" s="7">
        <f t="shared" si="34"/>
        <v>0.81225646867423251</v>
      </c>
      <c r="G370" s="6">
        <f t="shared" si="32"/>
        <v>5.9285056715734964E-4</v>
      </c>
      <c r="H370" s="7">
        <f t="shared" si="35"/>
        <v>0.49208503637905404</v>
      </c>
      <c r="I370">
        <f t="shared" si="33"/>
        <v>6.4535443293545214E-5</v>
      </c>
      <c r="J370" s="2"/>
    </row>
    <row r="371" spans="1:10">
      <c r="A371" s="9" t="s">
        <v>844</v>
      </c>
      <c r="B371">
        <v>4.42</v>
      </c>
      <c r="C371" s="9">
        <v>672</v>
      </c>
      <c r="D371">
        <f t="shared" si="30"/>
        <v>152.03619909502262</v>
      </c>
      <c r="E371" s="6">
        <f t="shared" si="31"/>
        <v>5.3123327544050069E-4</v>
      </c>
      <c r="F371" s="7">
        <f t="shared" si="34"/>
        <v>0.81278770194967298</v>
      </c>
      <c r="G371" s="6">
        <f t="shared" si="32"/>
        <v>4.0128629507434689E-4</v>
      </c>
      <c r="H371" s="7">
        <f t="shared" si="35"/>
        <v>0.4924863226741284</v>
      </c>
      <c r="I371">
        <f t="shared" si="33"/>
        <v>8.0835863361516935E-4</v>
      </c>
      <c r="J371" s="2"/>
    </row>
    <row r="372" spans="1:10">
      <c r="A372" s="9" t="s">
        <v>79</v>
      </c>
      <c r="B372">
        <v>14.5</v>
      </c>
      <c r="C372" s="9">
        <v>672</v>
      </c>
      <c r="D372">
        <f t="shared" si="30"/>
        <v>46.344827586206897</v>
      </c>
      <c r="E372" s="6">
        <f t="shared" si="31"/>
        <v>5.3123327544050069E-4</v>
      </c>
      <c r="F372" s="7">
        <f t="shared" si="34"/>
        <v>0.81331893522511345</v>
      </c>
      <c r="G372" s="6">
        <f t="shared" si="32"/>
        <v>1.3164369408547581E-3</v>
      </c>
      <c r="H372" s="7">
        <f t="shared" si="35"/>
        <v>0.49380275961498316</v>
      </c>
      <c r="I372">
        <f t="shared" si="33"/>
        <v>4.8758639550305904E-4</v>
      </c>
    </row>
    <row r="373" spans="1:10">
      <c r="A373" s="9" t="s">
        <v>61</v>
      </c>
      <c r="B373">
        <v>10.14</v>
      </c>
      <c r="C373" s="9">
        <v>669</v>
      </c>
      <c r="D373">
        <f t="shared" si="30"/>
        <v>65.976331360946745</v>
      </c>
      <c r="E373" s="6">
        <f t="shared" si="31"/>
        <v>5.2886169831799841E-4</v>
      </c>
      <c r="F373" s="7">
        <f t="shared" si="34"/>
        <v>0.81384779692343145</v>
      </c>
      <c r="G373" s="6">
        <f t="shared" si="32"/>
        <v>9.2059797105291353E-4</v>
      </c>
      <c r="H373" s="7">
        <f t="shared" si="35"/>
        <v>0.49472335758603608</v>
      </c>
      <c r="I373">
        <f t="shared" si="33"/>
        <v>1.3395176628347993E-3</v>
      </c>
      <c r="J373" s="4"/>
    </row>
    <row r="374" spans="1:10">
      <c r="A374" s="9" t="s">
        <v>138</v>
      </c>
      <c r="B374">
        <v>21.67</v>
      </c>
      <c r="C374" s="9">
        <v>669</v>
      </c>
      <c r="D374">
        <f t="shared" si="30"/>
        <v>30.872173511767418</v>
      </c>
      <c r="E374" s="6">
        <f t="shared" si="31"/>
        <v>5.2886169831799841E-4</v>
      </c>
      <c r="F374" s="7">
        <f t="shared" si="34"/>
        <v>0.81437665862174946</v>
      </c>
      <c r="G374" s="6">
        <f t="shared" si="32"/>
        <v>1.9673923109188004E-3</v>
      </c>
      <c r="H374" s="7">
        <f t="shared" si="35"/>
        <v>0.49669074989695489</v>
      </c>
      <c r="I374">
        <f t="shared" si="33"/>
        <v>1.0027610435490164E-3</v>
      </c>
    </row>
    <row r="375" spans="1:10">
      <c r="A375" s="9" t="s">
        <v>86</v>
      </c>
      <c r="B375">
        <v>17.11</v>
      </c>
      <c r="C375" s="9">
        <v>668</v>
      </c>
      <c r="D375">
        <f t="shared" si="30"/>
        <v>39.04149620105202</v>
      </c>
      <c r="E375" s="6">
        <f t="shared" si="31"/>
        <v>5.2807117261049769E-4</v>
      </c>
      <c r="F375" s="7">
        <f t="shared" si="34"/>
        <v>0.81490472979435991</v>
      </c>
      <c r="G375" s="6">
        <f t="shared" si="32"/>
        <v>1.5533955902086144E-3</v>
      </c>
      <c r="H375" s="7">
        <f t="shared" si="35"/>
        <v>0.4982441454871635</v>
      </c>
      <c r="I375">
        <f t="shared" si="33"/>
        <v>1.4829160891688398E-4</v>
      </c>
    </row>
    <row r="376" spans="1:10">
      <c r="A376" s="9" t="s">
        <v>162</v>
      </c>
      <c r="B376">
        <v>5.55</v>
      </c>
      <c r="C376" s="9">
        <v>666</v>
      </c>
      <c r="D376">
        <f t="shared" si="30"/>
        <v>120</v>
      </c>
      <c r="E376" s="6">
        <f t="shared" si="31"/>
        <v>5.2649012119549625E-4</v>
      </c>
      <c r="F376" s="7">
        <f t="shared" si="34"/>
        <v>0.81543121991555545</v>
      </c>
      <c r="G376" s="6">
        <f t="shared" si="32"/>
        <v>5.0387758770647627E-4</v>
      </c>
      <c r="H376" s="7">
        <f t="shared" si="35"/>
        <v>0.49874802307486998</v>
      </c>
      <c r="I376">
        <f t="shared" si="33"/>
        <v>1.0727619694206325E-4</v>
      </c>
      <c r="J376" s="4"/>
    </row>
    <row r="377" spans="1:10">
      <c r="A377" s="9" t="s">
        <v>215</v>
      </c>
      <c r="B377">
        <v>4.9800000000000004</v>
      </c>
      <c r="C377" s="9">
        <v>663</v>
      </c>
      <c r="D377">
        <f t="shared" si="30"/>
        <v>133.1325301204819</v>
      </c>
      <c r="E377" s="6">
        <f t="shared" si="31"/>
        <v>5.2411854407299397E-4</v>
      </c>
      <c r="F377" s="7">
        <f t="shared" si="34"/>
        <v>0.81595533845962842</v>
      </c>
      <c r="G377" s="6">
        <f t="shared" si="32"/>
        <v>4.521279976177031E-4</v>
      </c>
      <c r="H377" s="7">
        <f t="shared" si="35"/>
        <v>0.49920015107248766</v>
      </c>
      <c r="I377">
        <f t="shared" si="33"/>
        <v>2.6876965723215962E-4</v>
      </c>
      <c r="J377" s="4"/>
    </row>
    <row r="378" spans="1:10">
      <c r="A378" s="9" t="s">
        <v>377</v>
      </c>
      <c r="B378">
        <v>7.16</v>
      </c>
      <c r="C378" s="9">
        <v>663</v>
      </c>
      <c r="D378">
        <f t="shared" si="30"/>
        <v>92.597765363128488</v>
      </c>
      <c r="E378" s="6">
        <f t="shared" si="31"/>
        <v>5.2411854407299397E-4</v>
      </c>
      <c r="F378" s="7">
        <f t="shared" si="34"/>
        <v>0.81647945700370139</v>
      </c>
      <c r="G378" s="6">
        <f t="shared" si="32"/>
        <v>6.5004748251862538E-4</v>
      </c>
      <c r="H378" s="7">
        <f t="shared" si="35"/>
        <v>0.49985019855500629</v>
      </c>
      <c r="I378">
        <f t="shared" si="33"/>
        <v>9.2445067735036357E-5</v>
      </c>
      <c r="J378" s="2"/>
    </row>
    <row r="379" spans="1:10">
      <c r="A379" s="9" t="s">
        <v>391</v>
      </c>
      <c r="B379">
        <v>4.76</v>
      </c>
      <c r="C379" s="9">
        <v>659</v>
      </c>
      <c r="D379">
        <f t="shared" si="30"/>
        <v>138.44537815126051</v>
      </c>
      <c r="E379" s="6">
        <f t="shared" si="31"/>
        <v>5.2095644124299097E-4</v>
      </c>
      <c r="F379" s="7">
        <f t="shared" si="34"/>
        <v>0.81700041344494434</v>
      </c>
      <c r="G379" s="6">
        <f t="shared" si="32"/>
        <v>4.321544716185274E-4</v>
      </c>
      <c r="H379" s="7">
        <f t="shared" si="35"/>
        <v>0.50028235302662483</v>
      </c>
      <c r="I379">
        <f t="shared" si="33"/>
        <v>1.0047908026948327E-3</v>
      </c>
      <c r="J379" s="4"/>
    </row>
    <row r="380" spans="1:10">
      <c r="A380" s="9" t="s">
        <v>1028</v>
      </c>
      <c r="B380">
        <v>17.059999999999999</v>
      </c>
      <c r="C380" s="9">
        <v>659</v>
      </c>
      <c r="D380">
        <f t="shared" si="30"/>
        <v>38.628370457209847</v>
      </c>
      <c r="E380" s="6">
        <f t="shared" si="31"/>
        <v>5.2095644124299097E-4</v>
      </c>
      <c r="F380" s="7">
        <f t="shared" si="34"/>
        <v>0.81752136988618729</v>
      </c>
      <c r="G380" s="6">
        <f t="shared" si="32"/>
        <v>1.5488561524815289E-3</v>
      </c>
      <c r="H380" s="7">
        <f t="shared" si="35"/>
        <v>0.5018312091791064</v>
      </c>
      <c r="I380">
        <f t="shared" si="33"/>
        <v>2.1109555116249901E-5</v>
      </c>
    </row>
    <row r="381" spans="1:10">
      <c r="A381" s="9" t="s">
        <v>439</v>
      </c>
      <c r="B381">
        <v>3.78</v>
      </c>
      <c r="C381" s="9">
        <v>654</v>
      </c>
      <c r="D381">
        <f t="shared" si="30"/>
        <v>173.01587301587301</v>
      </c>
      <c r="E381" s="6">
        <f t="shared" si="31"/>
        <v>5.1700381270548725E-4</v>
      </c>
      <c r="F381" s="7">
        <f t="shared" si="34"/>
        <v>0.81803837369889276</v>
      </c>
      <c r="G381" s="6">
        <f t="shared" si="32"/>
        <v>3.4318149216765414E-4</v>
      </c>
      <c r="H381" s="7">
        <f t="shared" si="35"/>
        <v>0.50217439067127401</v>
      </c>
      <c r="I381">
        <f t="shared" si="33"/>
        <v>8.3149545527516633E-5</v>
      </c>
      <c r="J381" s="2"/>
    </row>
    <row r="382" spans="1:10">
      <c r="A382" s="9" t="s">
        <v>585</v>
      </c>
      <c r="B382">
        <v>4.6100000000000003</v>
      </c>
      <c r="C382" s="9">
        <v>653</v>
      </c>
      <c r="D382">
        <f t="shared" si="30"/>
        <v>141.64859002169197</v>
      </c>
      <c r="E382" s="6">
        <f t="shared" si="31"/>
        <v>5.1621328699798653E-4</v>
      </c>
      <c r="F382" s="7">
        <f t="shared" si="34"/>
        <v>0.81855458698589079</v>
      </c>
      <c r="G382" s="6">
        <f t="shared" si="32"/>
        <v>4.1853615843727134E-4</v>
      </c>
      <c r="H382" s="7">
        <f t="shared" si="35"/>
        <v>0.50259292682971124</v>
      </c>
      <c r="I382">
        <f t="shared" si="33"/>
        <v>3.5930902387915076E-4</v>
      </c>
      <c r="J382" s="2"/>
    </row>
    <row r="383" spans="1:10">
      <c r="A383" s="9" t="s">
        <v>909</v>
      </c>
      <c r="B383">
        <v>8.31</v>
      </c>
      <c r="C383" s="9">
        <v>650</v>
      </c>
      <c r="D383">
        <f t="shared" si="30"/>
        <v>78.219013237063777</v>
      </c>
      <c r="E383" s="6">
        <f t="shared" si="31"/>
        <v>5.1384170987548426E-4</v>
      </c>
      <c r="F383" s="7">
        <f t="shared" si="34"/>
        <v>0.81906842869576624</v>
      </c>
      <c r="G383" s="6">
        <f t="shared" si="32"/>
        <v>7.5445455024158894E-4</v>
      </c>
      <c r="H383" s="7">
        <f t="shared" si="35"/>
        <v>0.50334738137995283</v>
      </c>
      <c r="I383">
        <f t="shared" si="33"/>
        <v>5.1621327120843219E-4</v>
      </c>
      <c r="J383" s="2"/>
    </row>
    <row r="384" spans="1:10">
      <c r="A384" s="9" t="s">
        <v>18</v>
      </c>
      <c r="B384">
        <v>10.42</v>
      </c>
      <c r="C384" s="9">
        <v>650</v>
      </c>
      <c r="D384">
        <f t="shared" si="30"/>
        <v>62.380038387715935</v>
      </c>
      <c r="E384" s="6">
        <f t="shared" si="31"/>
        <v>5.1384170987548426E-4</v>
      </c>
      <c r="F384" s="7">
        <f t="shared" si="34"/>
        <v>0.81958227040564169</v>
      </c>
      <c r="G384" s="6">
        <f t="shared" si="32"/>
        <v>9.4601882232459163E-4</v>
      </c>
      <c r="H384" s="7">
        <f t="shared" si="35"/>
        <v>0.50429340020227742</v>
      </c>
      <c r="I384">
        <f t="shared" si="33"/>
        <v>-2.3596348846188775E-5</v>
      </c>
      <c r="J384" s="2"/>
    </row>
    <row r="385" spans="1:10">
      <c r="A385" s="9" t="s">
        <v>932</v>
      </c>
      <c r="B385">
        <v>3.16</v>
      </c>
      <c r="C385" s="9">
        <v>649</v>
      </c>
      <c r="D385">
        <f t="shared" si="30"/>
        <v>205.37974683544303</v>
      </c>
      <c r="E385" s="6">
        <f t="shared" si="31"/>
        <v>5.1305118416798353E-4</v>
      </c>
      <c r="F385" s="7">
        <f t="shared" si="34"/>
        <v>0.82009532158980969</v>
      </c>
      <c r="G385" s="6">
        <f t="shared" si="32"/>
        <v>2.8689246435179553E-4</v>
      </c>
      <c r="H385" s="7">
        <f t="shared" si="35"/>
        <v>0.50458029266662918</v>
      </c>
      <c r="I385">
        <f t="shared" si="33"/>
        <v>4.0869725844910887E-4</v>
      </c>
      <c r="J385" s="2"/>
    </row>
    <row r="386" spans="1:10">
      <c r="A386" s="9" t="s">
        <v>538</v>
      </c>
      <c r="B386">
        <v>8.9499999999999993</v>
      </c>
      <c r="C386" s="9">
        <v>646</v>
      </c>
      <c r="D386">
        <f t="shared" ref="D386:D449" si="36">C386/B386</f>
        <v>72.178770949720672</v>
      </c>
      <c r="E386" s="6">
        <f t="shared" ref="E386:E449" si="37">C386/1264981</f>
        <v>5.1067960704548137E-4</v>
      </c>
      <c r="F386" s="7">
        <f t="shared" si="34"/>
        <v>0.82060600119685512</v>
      </c>
      <c r="G386" s="6">
        <f t="shared" ref="G386:G449" si="38">B386/11014.58</f>
        <v>8.1255935314828158E-4</v>
      </c>
      <c r="H386" s="7">
        <f t="shared" si="35"/>
        <v>0.50539285201977746</v>
      </c>
      <c r="I386">
        <f t="shared" ref="I386:I449" si="39">F386*H387-F387*H386</f>
        <v>1.6886381277842477E-3</v>
      </c>
      <c r="J386" s="4"/>
    </row>
    <row r="387" spans="1:10">
      <c r="A387" s="9" t="s">
        <v>534</v>
      </c>
      <c r="B387">
        <v>26.13</v>
      </c>
      <c r="C387" s="9">
        <v>646</v>
      </c>
      <c r="D387">
        <f t="shared" si="36"/>
        <v>24.72254114045159</v>
      </c>
      <c r="E387" s="6">
        <f t="shared" si="37"/>
        <v>5.1067960704548137E-4</v>
      </c>
      <c r="F387" s="7">
        <f t="shared" ref="F387:F450" si="40">F386+E387</f>
        <v>0.82111668080390054</v>
      </c>
      <c r="G387" s="6">
        <f t="shared" si="38"/>
        <v>2.3723101561748156E-3</v>
      </c>
      <c r="H387" s="7">
        <f t="shared" ref="H387:H450" si="41">H386+G387</f>
        <v>0.50776516217595224</v>
      </c>
      <c r="I387">
        <f t="shared" si="39"/>
        <v>4.0795804674220726E-4</v>
      </c>
    </row>
    <row r="388" spans="1:10">
      <c r="A388" s="9" t="s">
        <v>810</v>
      </c>
      <c r="B388">
        <v>8.94</v>
      </c>
      <c r="C388" s="9">
        <v>644</v>
      </c>
      <c r="D388">
        <f t="shared" si="36"/>
        <v>72.035794183445191</v>
      </c>
      <c r="E388" s="6">
        <f t="shared" si="37"/>
        <v>5.0909855563047981E-4</v>
      </c>
      <c r="F388" s="7">
        <f t="shared" si="40"/>
        <v>0.82162577935953107</v>
      </c>
      <c r="G388" s="6">
        <f t="shared" si="38"/>
        <v>8.1165146560286457E-4</v>
      </c>
      <c r="H388" s="7">
        <f t="shared" si="41"/>
        <v>0.50857681364155516</v>
      </c>
      <c r="I388">
        <f t="shared" si="39"/>
        <v>8.8312425503345171E-4</v>
      </c>
      <c r="J388" s="4"/>
    </row>
    <row r="389" spans="1:10">
      <c r="A389" s="9" t="s">
        <v>580</v>
      </c>
      <c r="B389">
        <v>15.31</v>
      </c>
      <c r="C389" s="9">
        <v>644</v>
      </c>
      <c r="D389">
        <f t="shared" si="36"/>
        <v>42.064010450685828</v>
      </c>
      <c r="E389" s="6">
        <f t="shared" si="37"/>
        <v>5.0909855563047981E-4</v>
      </c>
      <c r="F389" s="7">
        <f t="shared" si="40"/>
        <v>0.8221348779151616</v>
      </c>
      <c r="G389" s="6">
        <f t="shared" si="38"/>
        <v>1.3899758320335411E-3</v>
      </c>
      <c r="H389" s="7">
        <f t="shared" si="41"/>
        <v>0.50996678947358876</v>
      </c>
      <c r="I389">
        <f t="shared" si="39"/>
        <v>1.3229968032119066E-4</v>
      </c>
    </row>
    <row r="390" spans="1:10">
      <c r="A390" s="9" t="s">
        <v>286</v>
      </c>
      <c r="B390">
        <v>5.24</v>
      </c>
      <c r="C390" s="9">
        <v>642</v>
      </c>
      <c r="D390">
        <f t="shared" si="36"/>
        <v>122.51908396946564</v>
      </c>
      <c r="E390" s="6">
        <f t="shared" si="37"/>
        <v>5.0751750421547837E-4</v>
      </c>
      <c r="F390" s="7">
        <f t="shared" si="40"/>
        <v>0.82264239541937711</v>
      </c>
      <c r="G390" s="6">
        <f t="shared" si="38"/>
        <v>4.7573307379854702E-4</v>
      </c>
      <c r="H390" s="7">
        <f t="shared" si="41"/>
        <v>0.51044252254738731</v>
      </c>
      <c r="I390">
        <f t="shared" si="39"/>
        <v>1.0237152729214993E-3</v>
      </c>
      <c r="J390" s="2"/>
    </row>
    <row r="391" spans="1:10">
      <c r="A391" s="9" t="s">
        <v>1029</v>
      </c>
      <c r="B391">
        <v>17.170000000000002</v>
      </c>
      <c r="C391" s="9">
        <v>641</v>
      </c>
      <c r="D391">
        <f t="shared" si="36"/>
        <v>37.332556785090269</v>
      </c>
      <c r="E391" s="6">
        <f t="shared" si="37"/>
        <v>5.0672697850797754E-4</v>
      </c>
      <c r="F391" s="7">
        <f t="shared" si="40"/>
        <v>0.82314912239788507</v>
      </c>
      <c r="G391" s="6">
        <f t="shared" si="38"/>
        <v>1.5588429154811171E-3</v>
      </c>
      <c r="H391" s="7">
        <f t="shared" si="41"/>
        <v>0.51200136546286845</v>
      </c>
      <c r="I391">
        <f t="shared" si="39"/>
        <v>6.0567916851250736E-4</v>
      </c>
    </row>
    <row r="392" spans="1:10">
      <c r="A392" s="9" t="s">
        <v>543</v>
      </c>
      <c r="B392">
        <v>11.56</v>
      </c>
      <c r="C392" s="9">
        <v>638</v>
      </c>
      <c r="D392">
        <f t="shared" si="36"/>
        <v>55.19031141868512</v>
      </c>
      <c r="E392" s="6">
        <f t="shared" si="37"/>
        <v>5.0435540138547537E-4</v>
      </c>
      <c r="F392" s="7">
        <f t="shared" si="40"/>
        <v>0.82365347779927056</v>
      </c>
      <c r="G392" s="6">
        <f t="shared" si="38"/>
        <v>1.0495180025021382E-3</v>
      </c>
      <c r="H392" s="7">
        <f t="shared" si="41"/>
        <v>0.51305088346537064</v>
      </c>
      <c r="I392">
        <f t="shared" si="39"/>
        <v>5.3129625005032821E-5</v>
      </c>
    </row>
    <row r="393" spans="1:10">
      <c r="A393" s="9" t="s">
        <v>61</v>
      </c>
      <c r="B393">
        <v>4.16</v>
      </c>
      <c r="C393" s="9">
        <v>636</v>
      </c>
      <c r="D393">
        <f t="shared" si="36"/>
        <v>152.88461538461539</v>
      </c>
      <c r="E393" s="6">
        <f t="shared" si="37"/>
        <v>5.0277434997047382E-4</v>
      </c>
      <c r="F393" s="7">
        <f t="shared" si="40"/>
        <v>0.82415625214924104</v>
      </c>
      <c r="G393" s="6">
        <f t="shared" si="38"/>
        <v>3.7768121889350298E-4</v>
      </c>
      <c r="H393" s="7">
        <f t="shared" si="41"/>
        <v>0.51342856468426412</v>
      </c>
      <c r="I393">
        <f t="shared" si="39"/>
        <v>1.5040098058949347E-4</v>
      </c>
      <c r="J393" s="2"/>
    </row>
    <row r="394" spans="1:10">
      <c r="A394" s="9" t="s">
        <v>795</v>
      </c>
      <c r="B394">
        <v>5.46</v>
      </c>
      <c r="C394" s="9">
        <v>636</v>
      </c>
      <c r="D394">
        <f t="shared" si="36"/>
        <v>116.48351648351648</v>
      </c>
      <c r="E394" s="6">
        <f t="shared" si="37"/>
        <v>5.0277434997047382E-4</v>
      </c>
      <c r="F394" s="7">
        <f t="shared" si="40"/>
        <v>0.82465902649921152</v>
      </c>
      <c r="G394" s="6">
        <f t="shared" si="38"/>
        <v>4.9570659979772261E-4</v>
      </c>
      <c r="H394" s="7">
        <f t="shared" si="41"/>
        <v>0.51392427128406182</v>
      </c>
      <c r="I394">
        <f t="shared" si="39"/>
        <v>7.9222640378423526E-4</v>
      </c>
      <c r="J394" s="2"/>
    </row>
    <row r="395" spans="1:10">
      <c r="A395" s="9" t="s">
        <v>892</v>
      </c>
      <c r="B395">
        <v>14</v>
      </c>
      <c r="C395" s="9">
        <v>630</v>
      </c>
      <c r="D395">
        <f t="shared" si="36"/>
        <v>45</v>
      </c>
      <c r="E395" s="6">
        <f t="shared" si="37"/>
        <v>4.9803119572546938E-4</v>
      </c>
      <c r="F395" s="7">
        <f t="shared" si="40"/>
        <v>0.82515705769493697</v>
      </c>
      <c r="G395" s="6">
        <f t="shared" si="38"/>
        <v>1.2710425635839042E-3</v>
      </c>
      <c r="H395" s="7">
        <f t="shared" si="41"/>
        <v>0.51519531384764572</v>
      </c>
      <c r="I395">
        <f t="shared" si="39"/>
        <v>6.1463458806643168E-5</v>
      </c>
    </row>
    <row r="396" spans="1:10">
      <c r="A396" s="9" t="s">
        <v>186</v>
      </c>
      <c r="B396">
        <v>4.24</v>
      </c>
      <c r="C396" s="9">
        <v>629</v>
      </c>
      <c r="D396">
        <f t="shared" si="36"/>
        <v>148.34905660377359</v>
      </c>
      <c r="E396" s="6">
        <f t="shared" si="37"/>
        <v>4.9724067001796865E-4</v>
      </c>
      <c r="F396" s="7">
        <f t="shared" si="40"/>
        <v>0.82565429836495496</v>
      </c>
      <c r="G396" s="6">
        <f t="shared" si="38"/>
        <v>3.8494431925683957E-4</v>
      </c>
      <c r="H396" s="7">
        <f t="shared" si="41"/>
        <v>0.51558025816690256</v>
      </c>
      <c r="I396">
        <f t="shared" si="39"/>
        <v>4.2651926965353582E-4</v>
      </c>
      <c r="J396" s="4"/>
    </row>
    <row r="397" spans="1:10">
      <c r="A397" s="9" t="s">
        <v>349</v>
      </c>
      <c r="B397">
        <v>9.11</v>
      </c>
      <c r="C397" s="9">
        <v>629</v>
      </c>
      <c r="D397">
        <f t="shared" si="36"/>
        <v>69.045005488474203</v>
      </c>
      <c r="E397" s="6">
        <f t="shared" si="37"/>
        <v>4.9724067001796865E-4</v>
      </c>
      <c r="F397" s="7">
        <f t="shared" si="40"/>
        <v>0.82615153903497296</v>
      </c>
      <c r="G397" s="6">
        <f t="shared" si="38"/>
        <v>8.2708555387495477E-4</v>
      </c>
      <c r="H397" s="7">
        <f t="shared" si="41"/>
        <v>0.51640734372077757</v>
      </c>
      <c r="I397">
        <f t="shared" si="39"/>
        <v>1.0256292018190338E-4</v>
      </c>
      <c r="J397" s="2"/>
    </row>
    <row r="398" spans="1:10">
      <c r="A398" s="9" t="s">
        <v>221</v>
      </c>
      <c r="B398">
        <v>4.78</v>
      </c>
      <c r="C398" s="9">
        <v>627</v>
      </c>
      <c r="D398">
        <f t="shared" si="36"/>
        <v>131.1715481171548</v>
      </c>
      <c r="E398" s="6">
        <f t="shared" si="37"/>
        <v>4.9565961860296721E-4</v>
      </c>
      <c r="F398" s="7">
        <f t="shared" si="40"/>
        <v>0.82664719865357594</v>
      </c>
      <c r="G398" s="6">
        <f t="shared" si="38"/>
        <v>4.3397024670936159E-4</v>
      </c>
      <c r="H398" s="7">
        <f t="shared" si="41"/>
        <v>0.51684131396748689</v>
      </c>
      <c r="I398">
        <f t="shared" si="39"/>
        <v>1.1375727881143272E-3</v>
      </c>
      <c r="J398" s="4"/>
    </row>
    <row r="399" spans="1:10">
      <c r="A399" s="9" t="s">
        <v>519</v>
      </c>
      <c r="B399">
        <v>18.559999999999999</v>
      </c>
      <c r="C399" s="9">
        <v>625</v>
      </c>
      <c r="D399">
        <f t="shared" si="36"/>
        <v>33.674568965517246</v>
      </c>
      <c r="E399" s="6">
        <f t="shared" si="37"/>
        <v>4.9407856718796566E-4</v>
      </c>
      <c r="F399" s="7">
        <f t="shared" si="40"/>
        <v>0.82714127722076392</v>
      </c>
      <c r="G399" s="6">
        <f t="shared" si="38"/>
        <v>1.6850392842940902E-3</v>
      </c>
      <c r="H399" s="7">
        <f t="shared" si="41"/>
        <v>0.51852635325178098</v>
      </c>
      <c r="I399">
        <f t="shared" si="39"/>
        <v>1.519836870402802E-4</v>
      </c>
    </row>
    <row r="400" spans="1:10">
      <c r="A400" s="9" t="s">
        <v>806</v>
      </c>
      <c r="B400">
        <v>5.43</v>
      </c>
      <c r="C400" s="9">
        <v>624</v>
      </c>
      <c r="D400">
        <f t="shared" si="36"/>
        <v>114.91712707182322</v>
      </c>
      <c r="E400" s="6">
        <f t="shared" si="37"/>
        <v>4.9328804148046493E-4</v>
      </c>
      <c r="F400" s="7">
        <f t="shared" si="40"/>
        <v>0.82763456526224433</v>
      </c>
      <c r="G400" s="6">
        <f t="shared" si="38"/>
        <v>4.9298293716147135E-4</v>
      </c>
      <c r="H400" s="7">
        <f t="shared" si="41"/>
        <v>0.51901933618894247</v>
      </c>
      <c r="I400">
        <f t="shared" si="39"/>
        <v>8.6581284530062863E-4</v>
      </c>
      <c r="J400" s="2"/>
    </row>
    <row r="401" spans="1:10">
      <c r="A401" s="9" t="s">
        <v>506</v>
      </c>
      <c r="B401">
        <v>14.93</v>
      </c>
      <c r="C401" s="9">
        <v>624</v>
      </c>
      <c r="D401">
        <f t="shared" si="36"/>
        <v>41.795043536503684</v>
      </c>
      <c r="E401" s="6">
        <f t="shared" si="37"/>
        <v>4.9328804148046493E-4</v>
      </c>
      <c r="F401" s="7">
        <f t="shared" si="40"/>
        <v>0.82812785330372474</v>
      </c>
      <c r="G401" s="6">
        <f t="shared" si="38"/>
        <v>1.3554761053076922E-3</v>
      </c>
      <c r="H401" s="7">
        <f t="shared" si="41"/>
        <v>0.5203748122942502</v>
      </c>
      <c r="I401">
        <f t="shared" si="39"/>
        <v>1.0467413277676085E-4</v>
      </c>
    </row>
    <row r="402" spans="1:10">
      <c r="A402" s="9" t="s">
        <v>289</v>
      </c>
      <c r="B402">
        <v>4.79</v>
      </c>
      <c r="C402" s="9">
        <v>621</v>
      </c>
      <c r="D402">
        <f t="shared" si="36"/>
        <v>129.64509394572025</v>
      </c>
      <c r="E402" s="6">
        <f t="shared" si="37"/>
        <v>4.9091646435796266E-4</v>
      </c>
      <c r="F402" s="7">
        <f t="shared" si="40"/>
        <v>0.82861876976808269</v>
      </c>
      <c r="G402" s="6">
        <f t="shared" si="38"/>
        <v>4.3487813425477866E-4</v>
      </c>
      <c r="H402" s="7">
        <f t="shared" si="41"/>
        <v>0.520809690428505</v>
      </c>
      <c r="I402">
        <f t="shared" si="39"/>
        <v>2.1676573926149301E-4</v>
      </c>
      <c r="J402" s="2"/>
    </row>
    <row r="403" spans="1:10">
      <c r="A403" s="9" t="s">
        <v>197</v>
      </c>
      <c r="B403">
        <v>6.28</v>
      </c>
      <c r="C403" s="9">
        <v>621</v>
      </c>
      <c r="D403">
        <f t="shared" si="36"/>
        <v>98.885350318471339</v>
      </c>
      <c r="E403" s="6">
        <f t="shared" si="37"/>
        <v>4.9091646435796266E-4</v>
      </c>
      <c r="F403" s="7">
        <f t="shared" si="40"/>
        <v>0.82910968623244063</v>
      </c>
      <c r="G403" s="6">
        <f t="shared" si="38"/>
        <v>5.7015337852192279E-4</v>
      </c>
      <c r="H403" s="7">
        <f t="shared" si="41"/>
        <v>0.52137984380702695</v>
      </c>
      <c r="I403">
        <f t="shared" si="39"/>
        <v>2.4010062835677637E-4</v>
      </c>
      <c r="J403" s="4"/>
    </row>
    <row r="404" spans="1:10">
      <c r="A404" s="9" t="s">
        <v>516</v>
      </c>
      <c r="B404">
        <v>6.59</v>
      </c>
      <c r="C404" s="9">
        <v>621</v>
      </c>
      <c r="D404">
        <f t="shared" si="36"/>
        <v>94.23368740515933</v>
      </c>
      <c r="E404" s="6">
        <f t="shared" si="37"/>
        <v>4.9091646435796266E-4</v>
      </c>
      <c r="F404" s="7">
        <f t="shared" si="40"/>
        <v>0.82960060269679858</v>
      </c>
      <c r="G404" s="6">
        <f t="shared" si="38"/>
        <v>5.9829789242985204E-4</v>
      </c>
      <c r="H404" s="7">
        <f t="shared" si="41"/>
        <v>0.52197814169945678</v>
      </c>
      <c r="I404">
        <f t="shared" si="39"/>
        <v>3.1692540195243923E-4</v>
      </c>
      <c r="J404" s="2"/>
    </row>
    <row r="405" spans="1:10">
      <c r="A405" s="9" t="s">
        <v>1003</v>
      </c>
      <c r="B405">
        <v>7.61</v>
      </c>
      <c r="C405" s="9">
        <v>621</v>
      </c>
      <c r="D405">
        <f t="shared" si="36"/>
        <v>81.603153745072277</v>
      </c>
      <c r="E405" s="6">
        <f t="shared" si="37"/>
        <v>4.9091646435796266E-4</v>
      </c>
      <c r="F405" s="7">
        <f t="shared" si="40"/>
        <v>0.83009151916115653</v>
      </c>
      <c r="G405" s="6">
        <f t="shared" si="38"/>
        <v>6.9090242206239368E-4</v>
      </c>
      <c r="H405" s="7">
        <f t="shared" si="41"/>
        <v>0.52266904412151916</v>
      </c>
      <c r="I405">
        <f t="shared" si="39"/>
        <v>2.2354804960877939E-4</v>
      </c>
      <c r="J405" s="2"/>
    </row>
    <row r="406" spans="1:10">
      <c r="A406" s="9" t="s">
        <v>1060</v>
      </c>
      <c r="B406">
        <v>6.36</v>
      </c>
      <c r="C406" s="9">
        <v>619</v>
      </c>
      <c r="D406">
        <f t="shared" si="36"/>
        <v>97.327044025157221</v>
      </c>
      <c r="E406" s="6">
        <f t="shared" si="37"/>
        <v>4.8933541294296121E-4</v>
      </c>
      <c r="F406" s="7">
        <f t="shared" si="40"/>
        <v>0.83058085457409947</v>
      </c>
      <c r="G406" s="6">
        <f t="shared" si="38"/>
        <v>5.7741647888525944E-4</v>
      </c>
      <c r="H406" s="7">
        <f t="shared" si="41"/>
        <v>0.52324646060040436</v>
      </c>
      <c r="I406">
        <f t="shared" si="39"/>
        <v>4.5278654966107723E-4</v>
      </c>
      <c r="J406" s="2"/>
    </row>
    <row r="407" spans="1:10">
      <c r="A407" s="9" t="s">
        <v>707</v>
      </c>
      <c r="B407">
        <v>9.4</v>
      </c>
      <c r="C407" s="9">
        <v>619</v>
      </c>
      <c r="D407">
        <f t="shared" si="36"/>
        <v>65.851063829787236</v>
      </c>
      <c r="E407" s="6">
        <f t="shared" si="37"/>
        <v>4.8933541294296121E-4</v>
      </c>
      <c r="F407" s="7">
        <f t="shared" si="40"/>
        <v>0.83107018998704241</v>
      </c>
      <c r="G407" s="6">
        <f t="shared" si="38"/>
        <v>8.5341429269205E-4</v>
      </c>
      <c r="H407" s="7">
        <f t="shared" si="41"/>
        <v>0.5240998748930964</v>
      </c>
      <c r="I407">
        <f t="shared" si="39"/>
        <v>9.0447690302364325E-4</v>
      </c>
      <c r="J407" s="2"/>
    </row>
    <row r="408" spans="1:10">
      <c r="A408" s="9" t="s">
        <v>448</v>
      </c>
      <c r="B408">
        <v>15.37</v>
      </c>
      <c r="C408" s="9">
        <v>616</v>
      </c>
      <c r="D408">
        <f t="shared" si="36"/>
        <v>40.078074170461939</v>
      </c>
      <c r="E408" s="6">
        <f t="shared" si="37"/>
        <v>4.8696383582045894E-4</v>
      </c>
      <c r="F408" s="7">
        <f t="shared" si="40"/>
        <v>0.83155715382286288</v>
      </c>
      <c r="G408" s="6">
        <f t="shared" si="38"/>
        <v>1.3954231573060434E-3</v>
      </c>
      <c r="H408" s="7">
        <f t="shared" si="41"/>
        <v>0.5254952980504024</v>
      </c>
      <c r="I408">
        <f t="shared" si="39"/>
        <v>3.5041185641337957E-4</v>
      </c>
    </row>
    <row r="409" spans="1:10">
      <c r="A409" s="9" t="s">
        <v>716</v>
      </c>
      <c r="B409">
        <v>8.02</v>
      </c>
      <c r="C409" s="9">
        <v>614</v>
      </c>
      <c r="D409">
        <f t="shared" si="36"/>
        <v>76.558603491271825</v>
      </c>
      <c r="E409" s="6">
        <f t="shared" si="37"/>
        <v>4.8538278440545749E-4</v>
      </c>
      <c r="F409" s="7">
        <f t="shared" si="40"/>
        <v>0.83204253660726835</v>
      </c>
      <c r="G409" s="6">
        <f t="shared" si="38"/>
        <v>7.2812581142449372E-4</v>
      </c>
      <c r="H409" s="7">
        <f t="shared" si="41"/>
        <v>0.52622342386182686</v>
      </c>
      <c r="I409">
        <f t="shared" si="39"/>
        <v>3.3571982843305648E-4</v>
      </c>
      <c r="J409" s="2"/>
    </row>
    <row r="410" spans="1:10">
      <c r="A410" s="9" t="s">
        <v>915</v>
      </c>
      <c r="B410">
        <v>7.82</v>
      </c>
      <c r="C410" s="9">
        <v>613</v>
      </c>
      <c r="D410">
        <f t="shared" si="36"/>
        <v>78.388746803069054</v>
      </c>
      <c r="E410" s="6">
        <f t="shared" si="37"/>
        <v>4.8459225869795672E-4</v>
      </c>
      <c r="F410" s="7">
        <f t="shared" si="40"/>
        <v>0.83252712886596625</v>
      </c>
      <c r="G410" s="6">
        <f t="shared" si="38"/>
        <v>7.0996806051615226E-4</v>
      </c>
      <c r="H410" s="7">
        <f t="shared" si="41"/>
        <v>0.52693339192234301</v>
      </c>
      <c r="I410">
        <f t="shared" si="39"/>
        <v>1.6053479767130785E-3</v>
      </c>
      <c r="J410" s="4"/>
    </row>
    <row r="411" spans="1:10">
      <c r="A411" s="9" t="s">
        <v>995</v>
      </c>
      <c r="B411">
        <v>24.59</v>
      </c>
      <c r="C411" s="9">
        <v>608</v>
      </c>
      <c r="D411">
        <f t="shared" si="36"/>
        <v>24.725498169987802</v>
      </c>
      <c r="E411" s="6">
        <f t="shared" si="37"/>
        <v>4.80639630160453E-4</v>
      </c>
      <c r="F411" s="7">
        <f t="shared" si="40"/>
        <v>0.83300776849612668</v>
      </c>
      <c r="G411" s="6">
        <f t="shared" si="38"/>
        <v>2.232495474180586E-3</v>
      </c>
      <c r="H411" s="7">
        <f t="shared" si="41"/>
        <v>0.52916588739652359</v>
      </c>
      <c r="I411">
        <f t="shared" si="39"/>
        <v>5.4303435012392764E-5</v>
      </c>
    </row>
    <row r="412" spans="1:10">
      <c r="A412" s="9" t="s">
        <v>839</v>
      </c>
      <c r="B412">
        <v>4.07</v>
      </c>
      <c r="C412" s="9">
        <v>606</v>
      </c>
      <c r="D412">
        <f t="shared" si="36"/>
        <v>148.89434889434889</v>
      </c>
      <c r="E412" s="6">
        <f t="shared" si="37"/>
        <v>4.790585787454515E-4</v>
      </c>
      <c r="F412" s="7">
        <f t="shared" si="40"/>
        <v>0.83348682707487209</v>
      </c>
      <c r="G412" s="6">
        <f t="shared" si="38"/>
        <v>3.6951023098474932E-4</v>
      </c>
      <c r="H412" s="7">
        <f t="shared" si="41"/>
        <v>0.52953539762750834</v>
      </c>
      <c r="I412">
        <f t="shared" si="39"/>
        <v>7.2475054129184091E-4</v>
      </c>
      <c r="J412" s="2"/>
    </row>
    <row r="413" spans="1:10">
      <c r="A413" s="9" t="s">
        <v>368</v>
      </c>
      <c r="B413">
        <v>12.93</v>
      </c>
      <c r="C413" s="9">
        <v>606</v>
      </c>
      <c r="D413">
        <f t="shared" si="36"/>
        <v>46.867749419953597</v>
      </c>
      <c r="E413" s="6">
        <f t="shared" si="37"/>
        <v>4.790585787454515E-4</v>
      </c>
      <c r="F413" s="7">
        <f t="shared" si="40"/>
        <v>0.83396588565361751</v>
      </c>
      <c r="G413" s="6">
        <f t="shared" si="38"/>
        <v>1.1738985962242772E-3</v>
      </c>
      <c r="H413" s="7">
        <f t="shared" si="41"/>
        <v>0.53070929622373264</v>
      </c>
      <c r="I413">
        <f t="shared" si="39"/>
        <v>1.2373949491267799E-4</v>
      </c>
    </row>
    <row r="414" spans="1:10">
      <c r="A414" s="9" t="s">
        <v>98</v>
      </c>
      <c r="B414">
        <v>4.97</v>
      </c>
      <c r="C414" s="9">
        <v>602</v>
      </c>
      <c r="D414">
        <f t="shared" si="36"/>
        <v>121.12676056338029</v>
      </c>
      <c r="E414" s="6">
        <f t="shared" si="37"/>
        <v>4.7589647591544856E-4</v>
      </c>
      <c r="F414" s="7">
        <f t="shared" si="40"/>
        <v>0.83444178212953291</v>
      </c>
      <c r="G414" s="6">
        <f t="shared" si="38"/>
        <v>4.5122011007228598E-4</v>
      </c>
      <c r="H414" s="7">
        <f t="shared" si="41"/>
        <v>0.5311605163338049</v>
      </c>
      <c r="I414">
        <f t="shared" si="39"/>
        <v>1.2828497072098211E-4</v>
      </c>
      <c r="J414" s="4"/>
    </row>
    <row r="415" spans="1:10">
      <c r="A415" s="9" t="s">
        <v>492</v>
      </c>
      <c r="B415">
        <v>5.03</v>
      </c>
      <c r="C415" s="9">
        <v>602</v>
      </c>
      <c r="D415">
        <f t="shared" si="36"/>
        <v>119.68190854870775</v>
      </c>
      <c r="E415" s="6">
        <f t="shared" si="37"/>
        <v>4.7589647591544856E-4</v>
      </c>
      <c r="F415" s="7">
        <f t="shared" si="40"/>
        <v>0.8349176786054483</v>
      </c>
      <c r="G415" s="6">
        <f t="shared" si="38"/>
        <v>4.566674353447885E-4</v>
      </c>
      <c r="H415" s="7">
        <f t="shared" si="41"/>
        <v>0.53161718376914968</v>
      </c>
      <c r="I415">
        <f t="shared" si="39"/>
        <v>6.352218229676021E-4</v>
      </c>
      <c r="J415" s="4"/>
    </row>
    <row r="416" spans="1:10">
      <c r="A416" s="9" t="s">
        <v>101</v>
      </c>
      <c r="B416">
        <v>11.69</v>
      </c>
      <c r="C416" s="9">
        <v>597</v>
      </c>
      <c r="D416">
        <f t="shared" si="36"/>
        <v>51.069289991445679</v>
      </c>
      <c r="E416" s="6">
        <f t="shared" si="37"/>
        <v>4.7194384737794478E-4</v>
      </c>
      <c r="F416" s="7">
        <f t="shared" si="40"/>
        <v>0.83538962245282622</v>
      </c>
      <c r="G416" s="6">
        <f t="shared" si="38"/>
        <v>1.06132054059256E-3</v>
      </c>
      <c r="H416" s="7">
        <f t="shared" si="41"/>
        <v>0.53267850430974228</v>
      </c>
      <c r="I416">
        <f t="shared" si="39"/>
        <v>-6.7009710857879323E-5</v>
      </c>
    </row>
    <row r="417" spans="1:10">
      <c r="A417" s="9" t="s">
        <v>401</v>
      </c>
      <c r="B417">
        <v>2.42</v>
      </c>
      <c r="C417" s="9">
        <v>595</v>
      </c>
      <c r="D417">
        <f t="shared" si="36"/>
        <v>245.86776859504133</v>
      </c>
      <c r="E417" s="6">
        <f t="shared" si="37"/>
        <v>4.7036279596294334E-4</v>
      </c>
      <c r="F417" s="7">
        <f t="shared" si="40"/>
        <v>0.83585998524878913</v>
      </c>
      <c r="G417" s="6">
        <f t="shared" si="38"/>
        <v>2.1970878599093203E-4</v>
      </c>
      <c r="H417" s="7">
        <f t="shared" si="41"/>
        <v>0.53289821309573326</v>
      </c>
      <c r="I417">
        <f t="shared" si="39"/>
        <v>3.7237420705721336E-4</v>
      </c>
      <c r="J417" s="2"/>
    </row>
    <row r="418" spans="1:10">
      <c r="A418" s="9" t="s">
        <v>181</v>
      </c>
      <c r="B418">
        <v>8.2100000000000009</v>
      </c>
      <c r="C418" s="9">
        <v>595</v>
      </c>
      <c r="D418">
        <f t="shared" si="36"/>
        <v>72.472594397076733</v>
      </c>
      <c r="E418" s="6">
        <f t="shared" si="37"/>
        <v>4.7036279596294334E-4</v>
      </c>
      <c r="F418" s="7">
        <f t="shared" si="40"/>
        <v>0.83633034804475204</v>
      </c>
      <c r="G418" s="6">
        <f t="shared" si="38"/>
        <v>7.4537567478741816E-4</v>
      </c>
      <c r="H418" s="7">
        <f t="shared" si="41"/>
        <v>0.53364358877052065</v>
      </c>
      <c r="I418">
        <f t="shared" si="39"/>
        <v>4.8626829308395791E-4</v>
      </c>
      <c r="J418" s="2"/>
    </row>
    <row r="419" spans="1:10">
      <c r="A419" s="9" t="s">
        <v>775</v>
      </c>
      <c r="B419">
        <v>9.7100000000000009</v>
      </c>
      <c r="C419" s="9">
        <v>595</v>
      </c>
      <c r="D419">
        <f t="shared" si="36"/>
        <v>61.277033985581866</v>
      </c>
      <c r="E419" s="6">
        <f t="shared" si="37"/>
        <v>4.7036279596294334E-4</v>
      </c>
      <c r="F419" s="7">
        <f t="shared" si="40"/>
        <v>0.83680071084071495</v>
      </c>
      <c r="G419" s="6">
        <f t="shared" si="38"/>
        <v>8.8155880659997936E-4</v>
      </c>
      <c r="H419" s="7">
        <f t="shared" si="41"/>
        <v>0.53452514757712066</v>
      </c>
      <c r="I419">
        <f t="shared" si="39"/>
        <v>4.9538494440426462E-4</v>
      </c>
      <c r="J419" s="2"/>
    </row>
    <row r="420" spans="1:10">
      <c r="A420" s="9" t="s">
        <v>418</v>
      </c>
      <c r="B420">
        <v>9.83</v>
      </c>
      <c r="C420" s="9">
        <v>595</v>
      </c>
      <c r="D420">
        <f t="shared" si="36"/>
        <v>60.528992878942013</v>
      </c>
      <c r="E420" s="6">
        <f t="shared" si="37"/>
        <v>4.7036279596294334E-4</v>
      </c>
      <c r="F420" s="7">
        <f t="shared" si="40"/>
        <v>0.83727107363667785</v>
      </c>
      <c r="G420" s="6">
        <f t="shared" si="38"/>
        <v>8.9245345714498417E-4</v>
      </c>
      <c r="H420" s="7">
        <f t="shared" si="41"/>
        <v>0.53541760103426561</v>
      </c>
      <c r="I420">
        <f t="shared" si="39"/>
        <v>5.8204181411208866E-4</v>
      </c>
      <c r="J420" s="2"/>
    </row>
    <row r="421" spans="1:10">
      <c r="A421" s="9" t="s">
        <v>565</v>
      </c>
      <c r="B421">
        <v>10.97</v>
      </c>
      <c r="C421" s="9">
        <v>595</v>
      </c>
      <c r="D421">
        <f t="shared" si="36"/>
        <v>54.238833181403827</v>
      </c>
      <c r="E421" s="6">
        <f t="shared" si="37"/>
        <v>4.7036279596294334E-4</v>
      </c>
      <c r="F421" s="7">
        <f t="shared" si="40"/>
        <v>0.83774143643264076</v>
      </c>
      <c r="G421" s="6">
        <f t="shared" si="38"/>
        <v>9.9595263732253072E-4</v>
      </c>
      <c r="H421" s="7">
        <f t="shared" si="41"/>
        <v>0.53641355367158816</v>
      </c>
      <c r="I421">
        <f t="shared" si="39"/>
        <v>6.6536853960552644E-4</v>
      </c>
    </row>
    <row r="422" spans="1:10">
      <c r="A422" s="9" t="s">
        <v>343</v>
      </c>
      <c r="B422">
        <v>12.06</v>
      </c>
      <c r="C422" s="9">
        <v>594</v>
      </c>
      <c r="D422">
        <f t="shared" si="36"/>
        <v>49.253731343283583</v>
      </c>
      <c r="E422" s="6">
        <f t="shared" si="37"/>
        <v>4.6957227025544256E-4</v>
      </c>
      <c r="F422" s="7">
        <f t="shared" si="40"/>
        <v>0.83821100870289622</v>
      </c>
      <c r="G422" s="6">
        <f t="shared" si="38"/>
        <v>1.0949123797729919E-3</v>
      </c>
      <c r="H422" s="7">
        <f t="shared" si="41"/>
        <v>0.53750846605136116</v>
      </c>
      <c r="I422">
        <f t="shared" si="39"/>
        <v>5.8603215535801834E-5</v>
      </c>
    </row>
    <row r="423" spans="1:10">
      <c r="A423" s="9" t="s">
        <v>163</v>
      </c>
      <c r="B423">
        <v>4.07</v>
      </c>
      <c r="C423" s="9">
        <v>591</v>
      </c>
      <c r="D423">
        <f t="shared" si="36"/>
        <v>145.20884520884519</v>
      </c>
      <c r="E423" s="6">
        <f t="shared" si="37"/>
        <v>4.6720069313294034E-4</v>
      </c>
      <c r="F423" s="7">
        <f t="shared" si="40"/>
        <v>0.83867820939602911</v>
      </c>
      <c r="G423" s="6">
        <f t="shared" si="38"/>
        <v>3.6951023098474932E-4</v>
      </c>
      <c r="H423" s="7">
        <f t="shared" si="41"/>
        <v>0.5378779762823459</v>
      </c>
      <c r="I423">
        <f t="shared" si="39"/>
        <v>1.0395252645800657E-4</v>
      </c>
      <c r="J423" s="4"/>
    </row>
    <row r="424" spans="1:10">
      <c r="A424" s="9" t="s">
        <v>982</v>
      </c>
      <c r="B424">
        <v>4.66</v>
      </c>
      <c r="C424" s="9">
        <v>590</v>
      </c>
      <c r="D424">
        <f t="shared" si="36"/>
        <v>126.60944206008584</v>
      </c>
      <c r="E424" s="6">
        <f t="shared" si="37"/>
        <v>4.6641016742543962E-4</v>
      </c>
      <c r="F424" s="7">
        <f t="shared" si="40"/>
        <v>0.83914461956345454</v>
      </c>
      <c r="G424" s="6">
        <f t="shared" si="38"/>
        <v>4.2307559616435673E-4</v>
      </c>
      <c r="H424" s="7">
        <f t="shared" si="41"/>
        <v>0.53830105187851029</v>
      </c>
      <c r="I424">
        <f t="shared" si="39"/>
        <v>8.296582666357244E-4</v>
      </c>
      <c r="J424" s="4"/>
    </row>
    <row r="425" spans="1:10">
      <c r="A425" s="9" t="s">
        <v>528</v>
      </c>
      <c r="B425">
        <v>14.18</v>
      </c>
      <c r="C425" s="9">
        <v>589</v>
      </c>
      <c r="D425">
        <f t="shared" si="36"/>
        <v>41.537376586741892</v>
      </c>
      <c r="E425" s="6">
        <f t="shared" si="37"/>
        <v>4.6561964171793884E-4</v>
      </c>
      <c r="F425" s="7">
        <f t="shared" si="40"/>
        <v>0.83961023920517253</v>
      </c>
      <c r="G425" s="6">
        <f t="shared" si="38"/>
        <v>1.2873845394014115E-3</v>
      </c>
      <c r="H425" s="7">
        <f t="shared" si="41"/>
        <v>0.53958843641791165</v>
      </c>
      <c r="I425">
        <f t="shared" si="39"/>
        <v>8.7296496497135667E-5</v>
      </c>
    </row>
    <row r="426" spans="1:10">
      <c r="A426" s="9" t="s">
        <v>798</v>
      </c>
      <c r="B426">
        <v>4.43</v>
      </c>
      <c r="C426" s="9">
        <v>587</v>
      </c>
      <c r="D426">
        <f t="shared" si="36"/>
        <v>132.5056433408578</v>
      </c>
      <c r="E426" s="6">
        <f t="shared" si="37"/>
        <v>4.6403859030293734E-4</v>
      </c>
      <c r="F426" s="7">
        <f t="shared" si="40"/>
        <v>0.8400742777954755</v>
      </c>
      <c r="G426" s="6">
        <f t="shared" si="38"/>
        <v>4.0219418261976396E-4</v>
      </c>
      <c r="H426" s="7">
        <f t="shared" si="41"/>
        <v>0.53999063060053143</v>
      </c>
      <c r="I426">
        <f t="shared" si="39"/>
        <v>1.9178543394005043E-4</v>
      </c>
      <c r="J426" s="2"/>
    </row>
    <row r="427" spans="1:10">
      <c r="A427" s="9" t="s">
        <v>832</v>
      </c>
      <c r="B427">
        <v>5.8</v>
      </c>
      <c r="C427" s="9">
        <v>587</v>
      </c>
      <c r="D427">
        <f t="shared" si="36"/>
        <v>101.20689655172414</v>
      </c>
      <c r="E427" s="6">
        <f t="shared" si="37"/>
        <v>4.6403859030293734E-4</v>
      </c>
      <c r="F427" s="7">
        <f t="shared" si="40"/>
        <v>0.84053831638577847</v>
      </c>
      <c r="G427" s="6">
        <f t="shared" si="38"/>
        <v>5.2657477634190312E-4</v>
      </c>
      <c r="H427" s="7">
        <f t="shared" si="41"/>
        <v>0.54051720537687331</v>
      </c>
      <c r="I427">
        <f t="shared" si="39"/>
        <v>6.4192471959323427E-5</v>
      </c>
      <c r="J427" s="2"/>
    </row>
    <row r="428" spans="1:10">
      <c r="A428" s="9" t="s">
        <v>814</v>
      </c>
      <c r="B428">
        <v>4.0999999999999996</v>
      </c>
      <c r="C428" s="9">
        <v>582</v>
      </c>
      <c r="D428">
        <f t="shared" si="36"/>
        <v>141.95121951219514</v>
      </c>
      <c r="E428" s="6">
        <f t="shared" si="37"/>
        <v>4.6008596176543362E-4</v>
      </c>
      <c r="F428" s="7">
        <f t="shared" si="40"/>
        <v>0.84099840234754386</v>
      </c>
      <c r="G428" s="6">
        <f t="shared" si="38"/>
        <v>3.7223389362100052E-4</v>
      </c>
      <c r="H428" s="7">
        <f t="shared" si="41"/>
        <v>0.54088943927049427</v>
      </c>
      <c r="I428">
        <f t="shared" si="39"/>
        <v>1.0126959377593225E-4</v>
      </c>
      <c r="J428" s="2"/>
    </row>
    <row r="429" spans="1:10">
      <c r="A429" s="9" t="s">
        <v>268</v>
      </c>
      <c r="B429">
        <v>4.58</v>
      </c>
      <c r="C429" s="9">
        <v>581</v>
      </c>
      <c r="D429">
        <f t="shared" si="36"/>
        <v>126.85589519650655</v>
      </c>
      <c r="E429" s="6">
        <f t="shared" si="37"/>
        <v>4.592954360579329E-4</v>
      </c>
      <c r="F429" s="7">
        <f t="shared" si="40"/>
        <v>0.8414576977836018</v>
      </c>
      <c r="G429" s="6">
        <f t="shared" si="38"/>
        <v>4.1581249580102014E-4</v>
      </c>
      <c r="H429" s="7">
        <f t="shared" si="41"/>
        <v>0.54130525176629529</v>
      </c>
      <c r="I429">
        <f t="shared" si="39"/>
        <v>9.0238275035903204E-5</v>
      </c>
      <c r="J429" s="2"/>
    </row>
    <row r="430" spans="1:10">
      <c r="A430" s="9" t="s">
        <v>779</v>
      </c>
      <c r="B430">
        <v>4.43</v>
      </c>
      <c r="C430" s="9">
        <v>580</v>
      </c>
      <c r="D430">
        <f t="shared" si="36"/>
        <v>130.92550790067722</v>
      </c>
      <c r="E430" s="6">
        <f t="shared" si="37"/>
        <v>4.5850491035043212E-4</v>
      </c>
      <c r="F430" s="7">
        <f t="shared" si="40"/>
        <v>0.84191620269395218</v>
      </c>
      <c r="G430" s="6">
        <f t="shared" si="38"/>
        <v>4.0219418261976396E-4</v>
      </c>
      <c r="H430" s="7">
        <f t="shared" si="41"/>
        <v>0.54170744594891507</v>
      </c>
      <c r="I430">
        <f t="shared" si="39"/>
        <v>5.401132667077202E-4</v>
      </c>
      <c r="J430" s="2"/>
    </row>
    <row r="431" spans="1:10">
      <c r="A431" s="9" t="s">
        <v>374</v>
      </c>
      <c r="B431">
        <v>10.31</v>
      </c>
      <c r="C431" s="9">
        <v>579</v>
      </c>
      <c r="D431">
        <f t="shared" si="36"/>
        <v>56.159068865179435</v>
      </c>
      <c r="E431" s="6">
        <f t="shared" si="37"/>
        <v>4.577143846429314E-4</v>
      </c>
      <c r="F431" s="7">
        <f t="shared" si="40"/>
        <v>0.8423739170785951</v>
      </c>
      <c r="G431" s="6">
        <f t="shared" si="38"/>
        <v>9.3603205932500384E-4</v>
      </c>
      <c r="H431" s="7">
        <f t="shared" si="41"/>
        <v>0.54264347800824009</v>
      </c>
      <c r="I431">
        <f t="shared" si="39"/>
        <v>1.5566812659184581E-5</v>
      </c>
      <c r="J431" s="2"/>
    </row>
    <row r="432" spans="1:10">
      <c r="A432" s="9" t="s">
        <v>824</v>
      </c>
      <c r="B432">
        <v>3.44</v>
      </c>
      <c r="C432" s="9">
        <v>577</v>
      </c>
      <c r="D432">
        <f t="shared" si="36"/>
        <v>167.73255813953489</v>
      </c>
      <c r="E432" s="6">
        <f t="shared" si="37"/>
        <v>4.561333332279299E-4</v>
      </c>
      <c r="F432" s="7">
        <f t="shared" si="40"/>
        <v>0.84283005041182302</v>
      </c>
      <c r="G432" s="6">
        <f t="shared" si="38"/>
        <v>3.1231331562347364E-4</v>
      </c>
      <c r="H432" s="7">
        <f t="shared" si="41"/>
        <v>0.54295579132386351</v>
      </c>
      <c r="I432">
        <f t="shared" si="39"/>
        <v>2.8108944492744037E-4</v>
      </c>
      <c r="J432" s="2"/>
    </row>
    <row r="433" spans="1:10">
      <c r="A433" s="9" t="s">
        <v>761</v>
      </c>
      <c r="B433">
        <v>6.91</v>
      </c>
      <c r="C433" s="9">
        <v>577</v>
      </c>
      <c r="D433">
        <f t="shared" si="36"/>
        <v>83.502170767004344</v>
      </c>
      <c r="E433" s="6">
        <f t="shared" si="37"/>
        <v>4.561333332279299E-4</v>
      </c>
      <c r="F433" s="7">
        <f t="shared" si="40"/>
        <v>0.84328618374505093</v>
      </c>
      <c r="G433" s="6">
        <f t="shared" si="38"/>
        <v>6.2735029388319842E-4</v>
      </c>
      <c r="H433" s="7">
        <f t="shared" si="41"/>
        <v>0.54358314161774668</v>
      </c>
      <c r="I433">
        <f t="shared" si="39"/>
        <v>6.7776874294350753E-4</v>
      </c>
      <c r="J433" s="2"/>
    </row>
    <row r="434" spans="1:10">
      <c r="A434" s="9" t="s">
        <v>962</v>
      </c>
      <c r="B434">
        <v>12.08</v>
      </c>
      <c r="C434" s="9">
        <v>575</v>
      </c>
      <c r="D434">
        <f t="shared" si="36"/>
        <v>47.599337748344368</v>
      </c>
      <c r="E434" s="6">
        <f t="shared" si="37"/>
        <v>4.545522818129284E-4</v>
      </c>
      <c r="F434" s="7">
        <f t="shared" si="40"/>
        <v>0.84374073602686384</v>
      </c>
      <c r="G434" s="6">
        <f t="shared" si="38"/>
        <v>1.0967281548638259E-3</v>
      </c>
      <c r="H434" s="7">
        <f t="shared" si="41"/>
        <v>0.54467986977261051</v>
      </c>
      <c r="I434">
        <f t="shared" si="39"/>
        <v>4.7232977786881847E-4</v>
      </c>
    </row>
    <row r="435" spans="1:10">
      <c r="A435" s="9" t="s">
        <v>212</v>
      </c>
      <c r="B435">
        <v>9.3699999999999992</v>
      </c>
      <c r="C435" s="9">
        <v>570</v>
      </c>
      <c r="D435">
        <f t="shared" si="36"/>
        <v>60.832443970117403</v>
      </c>
      <c r="E435" s="6">
        <f t="shared" si="37"/>
        <v>4.5059965327542468E-4</v>
      </c>
      <c r="F435" s="7">
        <f t="shared" si="40"/>
        <v>0.84419133568013927</v>
      </c>
      <c r="G435" s="6">
        <f t="shared" si="38"/>
        <v>8.5069063005579874E-4</v>
      </c>
      <c r="H435" s="7">
        <f t="shared" si="41"/>
        <v>0.54553056040266634</v>
      </c>
      <c r="I435">
        <f t="shared" si="39"/>
        <v>1.1067052151630952E-4</v>
      </c>
      <c r="J435" s="2"/>
    </row>
    <row r="436" spans="1:10">
      <c r="A436" s="9" t="s">
        <v>734</v>
      </c>
      <c r="B436">
        <v>4.6399999999999997</v>
      </c>
      <c r="C436" s="9">
        <v>568</v>
      </c>
      <c r="D436">
        <f t="shared" si="36"/>
        <v>122.41379310344828</v>
      </c>
      <c r="E436" s="6">
        <f t="shared" si="37"/>
        <v>4.4901860186042318E-4</v>
      </c>
      <c r="F436" s="7">
        <f t="shared" si="40"/>
        <v>0.84464035428199968</v>
      </c>
      <c r="G436" s="6">
        <f t="shared" si="38"/>
        <v>4.2125982107352254E-4</v>
      </c>
      <c r="H436" s="7">
        <f t="shared" si="41"/>
        <v>0.54595182022373989</v>
      </c>
      <c r="I436">
        <f t="shared" si="39"/>
        <v>5.9037614672102778E-4</v>
      </c>
      <c r="J436" s="2"/>
    </row>
    <row r="437" spans="1:10">
      <c r="A437" s="9" t="s">
        <v>96</v>
      </c>
      <c r="B437">
        <v>10.89</v>
      </c>
      <c r="C437" s="9">
        <v>567</v>
      </c>
      <c r="D437">
        <f t="shared" si="36"/>
        <v>52.066115702479337</v>
      </c>
      <c r="E437" s="6">
        <f t="shared" si="37"/>
        <v>4.4822807615292246E-4</v>
      </c>
      <c r="F437" s="7">
        <f t="shared" si="40"/>
        <v>0.84508858235815265</v>
      </c>
      <c r="G437" s="6">
        <f t="shared" si="38"/>
        <v>9.8868953695919418E-4</v>
      </c>
      <c r="H437" s="7">
        <f t="shared" si="41"/>
        <v>0.54694050976069908</v>
      </c>
      <c r="I437">
        <f t="shared" si="39"/>
        <v>8.5153206928262337E-4</v>
      </c>
    </row>
    <row r="438" spans="1:10">
      <c r="A438" s="9" t="s">
        <v>64</v>
      </c>
      <c r="B438">
        <v>14.26</v>
      </c>
      <c r="C438" s="9">
        <v>561</v>
      </c>
      <c r="D438">
        <f t="shared" si="36"/>
        <v>39.340813464235623</v>
      </c>
      <c r="E438" s="6">
        <f t="shared" si="37"/>
        <v>4.4348492190791796E-4</v>
      </c>
      <c r="F438" s="7">
        <f t="shared" si="40"/>
        <v>0.84553206728006058</v>
      </c>
      <c r="G438" s="6">
        <f t="shared" si="38"/>
        <v>1.2946476397647482E-3</v>
      </c>
      <c r="H438" s="7">
        <f t="shared" si="41"/>
        <v>0.5482351574004638</v>
      </c>
      <c r="I438">
        <f t="shared" si="39"/>
        <v>1.2213046363396263E-4</v>
      </c>
    </row>
    <row r="439" spans="1:10">
      <c r="A439" s="9" t="s">
        <v>413</v>
      </c>
      <c r="B439">
        <v>4.7300000000000004</v>
      </c>
      <c r="C439" s="9">
        <v>556</v>
      </c>
      <c r="D439">
        <f t="shared" si="36"/>
        <v>117.5475687103594</v>
      </c>
      <c r="E439" s="6">
        <f t="shared" si="37"/>
        <v>4.3953229337041424E-4</v>
      </c>
      <c r="F439" s="7">
        <f t="shared" si="40"/>
        <v>0.84597159957343104</v>
      </c>
      <c r="G439" s="6">
        <f t="shared" si="38"/>
        <v>4.2943080898227626E-4</v>
      </c>
      <c r="H439" s="7">
        <f t="shared" si="41"/>
        <v>0.54866458820944608</v>
      </c>
      <c r="I439">
        <f t="shared" si="39"/>
        <v>7.7967818312751902E-4</v>
      </c>
      <c r="J439" s="2"/>
    </row>
    <row r="440" spans="1:10">
      <c r="A440" s="9" t="s">
        <v>494</v>
      </c>
      <c r="B440">
        <v>13.28</v>
      </c>
      <c r="C440" s="9">
        <v>554</v>
      </c>
      <c r="D440">
        <f t="shared" si="36"/>
        <v>41.716867469879517</v>
      </c>
      <c r="E440" s="6">
        <f t="shared" si="37"/>
        <v>4.3795124195541275E-4</v>
      </c>
      <c r="F440" s="7">
        <f t="shared" si="40"/>
        <v>0.84640955081538649</v>
      </c>
      <c r="G440" s="6">
        <f t="shared" si="38"/>
        <v>1.2056746603138749E-3</v>
      </c>
      <c r="H440" s="7">
        <f t="shared" si="41"/>
        <v>0.54987026286975993</v>
      </c>
      <c r="I440">
        <f t="shared" si="39"/>
        <v>5.546952750085099E-5</v>
      </c>
    </row>
    <row r="441" spans="1:10">
      <c r="A441" s="9" t="s">
        <v>324</v>
      </c>
      <c r="B441">
        <v>3.85</v>
      </c>
      <c r="C441" s="9">
        <v>553</v>
      </c>
      <c r="D441">
        <f t="shared" si="36"/>
        <v>143.63636363636363</v>
      </c>
      <c r="E441" s="6">
        <f t="shared" si="37"/>
        <v>4.3716071624791202E-4</v>
      </c>
      <c r="F441" s="7">
        <f t="shared" si="40"/>
        <v>0.84684671153163438</v>
      </c>
      <c r="G441" s="6">
        <f t="shared" si="38"/>
        <v>3.4953670498557367E-4</v>
      </c>
      <c r="H441" s="7">
        <f t="shared" si="41"/>
        <v>0.55021979957474554</v>
      </c>
      <c r="I441">
        <f t="shared" si="39"/>
        <v>2.6613212104464878E-4</v>
      </c>
      <c r="J441" s="2"/>
    </row>
    <row r="442" spans="1:10">
      <c r="A442" s="9" t="s">
        <v>861</v>
      </c>
      <c r="B442">
        <v>6.59</v>
      </c>
      <c r="C442" s="9">
        <v>553</v>
      </c>
      <c r="D442">
        <f t="shared" si="36"/>
        <v>83.915022761760241</v>
      </c>
      <c r="E442" s="6">
        <f t="shared" si="37"/>
        <v>4.3716071624791202E-4</v>
      </c>
      <c r="F442" s="7">
        <f t="shared" si="40"/>
        <v>0.84728387224788226</v>
      </c>
      <c r="G442" s="6">
        <f t="shared" si="38"/>
        <v>5.9829789242985204E-4</v>
      </c>
      <c r="H442" s="7">
        <f t="shared" si="41"/>
        <v>0.55081809746717536</v>
      </c>
      <c r="I442">
        <f t="shared" si="39"/>
        <v>1.2822961465812077E-3</v>
      </c>
      <c r="J442" s="2"/>
    </row>
    <row r="443" spans="1:10">
      <c r="A443" s="9" t="s">
        <v>118</v>
      </c>
      <c r="B443">
        <v>19.8</v>
      </c>
      <c r="C443" s="9">
        <v>553</v>
      </c>
      <c r="D443">
        <f t="shared" si="36"/>
        <v>27.929292929292927</v>
      </c>
      <c r="E443" s="6">
        <f t="shared" si="37"/>
        <v>4.3716071624791202E-4</v>
      </c>
      <c r="F443" s="7">
        <f t="shared" si="40"/>
        <v>0.84772103296413015</v>
      </c>
      <c r="G443" s="6">
        <f t="shared" si="38"/>
        <v>1.7976173399258076E-3</v>
      </c>
      <c r="H443" s="7">
        <f t="shared" si="41"/>
        <v>0.55261571480710114</v>
      </c>
      <c r="I443">
        <f t="shared" si="39"/>
        <v>1.2311674338664758E-3</v>
      </c>
    </row>
    <row r="444" spans="1:10">
      <c r="A444" s="9" t="s">
        <v>1047</v>
      </c>
      <c r="B444">
        <v>19.13</v>
      </c>
      <c r="C444" s="9">
        <v>552</v>
      </c>
      <c r="D444">
        <f t="shared" si="36"/>
        <v>28.85520125457397</v>
      </c>
      <c r="E444" s="6">
        <f t="shared" si="37"/>
        <v>4.363701905404113E-4</v>
      </c>
      <c r="F444" s="7">
        <f t="shared" si="40"/>
        <v>0.84815740315467059</v>
      </c>
      <c r="G444" s="6">
        <f t="shared" si="38"/>
        <v>1.7367888743828634E-3</v>
      </c>
      <c r="H444" s="7">
        <f t="shared" si="41"/>
        <v>0.55435250368148403</v>
      </c>
      <c r="I444">
        <f t="shared" si="39"/>
        <v>1.9591323860151943E-4</v>
      </c>
    </row>
    <row r="445" spans="1:10">
      <c r="A445" s="9" t="s">
        <v>337</v>
      </c>
      <c r="B445">
        <v>5.68</v>
      </c>
      <c r="C445" s="9">
        <v>551</v>
      </c>
      <c r="D445">
        <f t="shared" si="36"/>
        <v>97.007042253521135</v>
      </c>
      <c r="E445" s="6">
        <f t="shared" si="37"/>
        <v>4.3557966483291052E-4</v>
      </c>
      <c r="F445" s="7">
        <f t="shared" si="40"/>
        <v>0.84859298281950346</v>
      </c>
      <c r="G445" s="6">
        <f t="shared" si="38"/>
        <v>5.1568012579689831E-4</v>
      </c>
      <c r="H445" s="7">
        <f t="shared" si="41"/>
        <v>0.55486818380728098</v>
      </c>
      <c r="I445">
        <f t="shared" si="39"/>
        <v>2.8076705675378344E-4</v>
      </c>
      <c r="J445" s="2"/>
    </row>
    <row r="446" spans="1:10">
      <c r="A446" s="9" t="s">
        <v>165</v>
      </c>
      <c r="B446">
        <v>6.77</v>
      </c>
      <c r="C446" s="9">
        <v>549</v>
      </c>
      <c r="D446">
        <f t="shared" si="36"/>
        <v>81.093057607090103</v>
      </c>
      <c r="E446" s="6">
        <f t="shared" si="37"/>
        <v>4.3399861341790903E-4</v>
      </c>
      <c r="F446" s="7">
        <f t="shared" si="40"/>
        <v>0.84902698143292132</v>
      </c>
      <c r="G446" s="6">
        <f t="shared" si="38"/>
        <v>6.1463986824735937E-4</v>
      </c>
      <c r="H446" s="7">
        <f t="shared" si="41"/>
        <v>0.55548282367552837</v>
      </c>
      <c r="I446">
        <f t="shared" si="39"/>
        <v>3.2855796012809524E-4</v>
      </c>
      <c r="J446" s="2"/>
    </row>
    <row r="447" spans="1:10">
      <c r="A447" s="9" t="s">
        <v>904</v>
      </c>
      <c r="B447">
        <v>7.39</v>
      </c>
      <c r="C447" s="9">
        <v>549</v>
      </c>
      <c r="D447">
        <f t="shared" si="36"/>
        <v>74.289580514208396</v>
      </c>
      <c r="E447" s="6">
        <f t="shared" si="37"/>
        <v>4.3399861341790903E-4</v>
      </c>
      <c r="F447" s="7">
        <f t="shared" si="40"/>
        <v>0.84946098004633919</v>
      </c>
      <c r="G447" s="6">
        <f t="shared" si="38"/>
        <v>6.7092889606321798E-4</v>
      </c>
      <c r="H447" s="7">
        <f t="shared" si="41"/>
        <v>0.55615375257159161</v>
      </c>
      <c r="I447">
        <f t="shared" si="39"/>
        <v>1.5987491377638108E-3</v>
      </c>
      <c r="J447" s="4"/>
    </row>
    <row r="448" spans="1:10">
      <c r="A448" s="9" t="s">
        <v>84</v>
      </c>
      <c r="B448">
        <v>23.86</v>
      </c>
      <c r="C448" s="9">
        <v>549</v>
      </c>
      <c r="D448">
        <f t="shared" si="36"/>
        <v>23.009220452640402</v>
      </c>
      <c r="E448" s="6">
        <f t="shared" si="37"/>
        <v>4.3399861341790903E-4</v>
      </c>
      <c r="F448" s="7">
        <f t="shared" si="40"/>
        <v>0.84989497865975705</v>
      </c>
      <c r="G448" s="6">
        <f t="shared" si="38"/>
        <v>2.1662196833651397E-3</v>
      </c>
      <c r="H448" s="7">
        <f t="shared" si="41"/>
        <v>0.55831997225495678</v>
      </c>
      <c r="I448">
        <f t="shared" si="39"/>
        <v>3.3595709064415669E-5</v>
      </c>
    </row>
    <row r="449" spans="1:10">
      <c r="A449" s="9" t="s">
        <v>328</v>
      </c>
      <c r="B449">
        <v>3.57</v>
      </c>
      <c r="C449" s="9">
        <v>548</v>
      </c>
      <c r="D449">
        <f t="shared" si="36"/>
        <v>153.50140056022408</v>
      </c>
      <c r="E449" s="6">
        <f t="shared" si="37"/>
        <v>4.332080877104083E-4</v>
      </c>
      <c r="F449" s="7">
        <f t="shared" si="40"/>
        <v>0.85032818674746746</v>
      </c>
      <c r="G449" s="6">
        <f t="shared" si="38"/>
        <v>3.2411585371389557E-4</v>
      </c>
      <c r="H449" s="7">
        <f t="shared" si="41"/>
        <v>0.55864408810867072</v>
      </c>
      <c r="I449">
        <f t="shared" si="39"/>
        <v>9.6694657471485534E-4</v>
      </c>
      <c r="J449" s="4"/>
    </row>
    <row r="450" spans="1:10">
      <c r="A450" s="9" t="s">
        <v>991</v>
      </c>
      <c r="B450">
        <v>15.66</v>
      </c>
      <c r="C450" s="9">
        <v>548</v>
      </c>
      <c r="D450">
        <f t="shared" ref="D450:D513" si="42">C450/B450</f>
        <v>34.993614303959134</v>
      </c>
      <c r="E450" s="6">
        <f t="shared" ref="E450:E513" si="43">C450/1264981</f>
        <v>4.332080877104083E-4</v>
      </c>
      <c r="F450" s="7">
        <f t="shared" si="40"/>
        <v>0.85076139483517788</v>
      </c>
      <c r="G450" s="6">
        <f t="shared" ref="G450:G513" si="44">B450/11014.58</f>
        <v>1.4217518961231385E-3</v>
      </c>
      <c r="H450" s="7">
        <f t="shared" si="41"/>
        <v>0.56006584000479387</v>
      </c>
      <c r="I450">
        <f t="shared" ref="I450:I513" si="45">F450*H451-F451*H450</f>
        <v>1.9234681041324642E-4</v>
      </c>
    </row>
    <row r="451" spans="1:10">
      <c r="A451" s="9" t="s">
        <v>759</v>
      </c>
      <c r="B451">
        <v>5.62</v>
      </c>
      <c r="C451" s="9">
        <v>546</v>
      </c>
      <c r="D451">
        <f t="shared" si="42"/>
        <v>97.15302491103202</v>
      </c>
      <c r="E451" s="6">
        <f t="shared" si="43"/>
        <v>4.316270362954068E-4</v>
      </c>
      <c r="F451" s="7">
        <f t="shared" ref="F451:F514" si="46">F450+E451</f>
        <v>0.85119302187147328</v>
      </c>
      <c r="G451" s="6">
        <f t="shared" si="44"/>
        <v>5.1023280052439591E-4</v>
      </c>
      <c r="H451" s="7">
        <f t="shared" ref="H451:H514" si="47">H450+G451</f>
        <v>0.56057607280531829</v>
      </c>
      <c r="I451">
        <f t="shared" si="45"/>
        <v>4.022117643237566E-5</v>
      </c>
      <c r="J451" s="2"/>
    </row>
    <row r="452" spans="1:10">
      <c r="A452" s="9" t="s">
        <v>955</v>
      </c>
      <c r="B452">
        <v>3.64</v>
      </c>
      <c r="C452" s="9">
        <v>544</v>
      </c>
      <c r="D452">
        <f t="shared" si="42"/>
        <v>149.45054945054946</v>
      </c>
      <c r="E452" s="6">
        <f t="shared" si="43"/>
        <v>4.3004598488040531E-4</v>
      </c>
      <c r="F452" s="7">
        <f t="shared" si="46"/>
        <v>0.85162306785635367</v>
      </c>
      <c r="G452" s="6">
        <f t="shared" si="44"/>
        <v>3.3047106653181509E-4</v>
      </c>
      <c r="H452" s="7">
        <f t="shared" si="47"/>
        <v>0.56090654387185013</v>
      </c>
      <c r="I452">
        <f t="shared" si="45"/>
        <v>4.2217109692055388E-4</v>
      </c>
      <c r="J452" s="2"/>
    </row>
    <row r="453" spans="1:10">
      <c r="A453" s="9" t="s">
        <v>1055</v>
      </c>
      <c r="B453">
        <v>8.58</v>
      </c>
      <c r="C453" s="9">
        <v>544</v>
      </c>
      <c r="D453">
        <f t="shared" si="42"/>
        <v>63.403263403263402</v>
      </c>
      <c r="E453" s="6">
        <f t="shared" si="43"/>
        <v>4.3004598488040531E-4</v>
      </c>
      <c r="F453" s="7">
        <f t="shared" si="46"/>
        <v>0.85205311384123406</v>
      </c>
      <c r="G453" s="6">
        <f t="shared" si="44"/>
        <v>7.7896751396784993E-4</v>
      </c>
      <c r="H453" s="7">
        <f t="shared" si="47"/>
        <v>0.56168551138581801</v>
      </c>
      <c r="I453">
        <f t="shared" si="45"/>
        <v>1.4148024932020276E-4</v>
      </c>
      <c r="J453" s="2"/>
    </row>
    <row r="454" spans="1:10">
      <c r="A454" s="9" t="s">
        <v>859</v>
      </c>
      <c r="B454">
        <v>4.9400000000000004</v>
      </c>
      <c r="C454" s="9">
        <v>542</v>
      </c>
      <c r="D454">
        <f t="shared" si="42"/>
        <v>109.71659919028339</v>
      </c>
      <c r="E454" s="6">
        <f t="shared" si="43"/>
        <v>4.2846493346540381E-4</v>
      </c>
      <c r="F454" s="7">
        <f t="shared" si="46"/>
        <v>0.85248157877469943</v>
      </c>
      <c r="G454" s="6">
        <f t="shared" si="44"/>
        <v>4.4849644743603483E-4</v>
      </c>
      <c r="H454" s="7">
        <f t="shared" si="47"/>
        <v>0.56213400783325407</v>
      </c>
      <c r="I454">
        <f t="shared" si="45"/>
        <v>1.9796290934793737E-3</v>
      </c>
      <c r="J454" s="2"/>
    </row>
    <row r="455" spans="1:10">
      <c r="A455" s="9" t="s">
        <v>103</v>
      </c>
      <c r="B455">
        <v>28.69</v>
      </c>
      <c r="C455" s="9">
        <v>542</v>
      </c>
      <c r="D455">
        <f t="shared" si="42"/>
        <v>18.891599860578598</v>
      </c>
      <c r="E455" s="6">
        <f t="shared" si="43"/>
        <v>4.2846493346540381E-4</v>
      </c>
      <c r="F455" s="7">
        <f t="shared" si="46"/>
        <v>0.85291004370816481</v>
      </c>
      <c r="G455" s="6">
        <f t="shared" si="44"/>
        <v>2.6047293678015866E-3</v>
      </c>
      <c r="H455" s="7">
        <f t="shared" si="47"/>
        <v>0.56473873720105561</v>
      </c>
      <c r="I455">
        <f t="shared" si="45"/>
        <v>-1.8512540029880231E-5</v>
      </c>
    </row>
    <row r="456" spans="1:10">
      <c r="A456" s="9" t="s">
        <v>39</v>
      </c>
      <c r="B456">
        <v>2.88</v>
      </c>
      <c r="C456" s="9">
        <v>541</v>
      </c>
      <c r="D456">
        <f t="shared" si="42"/>
        <v>187.84722222222223</v>
      </c>
      <c r="E456" s="6">
        <f t="shared" si="43"/>
        <v>4.2767440775790308E-4</v>
      </c>
      <c r="F456" s="7">
        <f t="shared" si="46"/>
        <v>0.85333771811592274</v>
      </c>
      <c r="G456" s="6">
        <f t="shared" si="44"/>
        <v>2.6147161308011743E-4</v>
      </c>
      <c r="H456" s="7">
        <f t="shared" si="47"/>
        <v>0.56500020881413571</v>
      </c>
      <c r="I456">
        <f t="shared" si="45"/>
        <v>3.8280002747981268E-4</v>
      </c>
      <c r="J456" s="2"/>
    </row>
    <row r="457" spans="1:10">
      <c r="A457" s="9" t="s">
        <v>271</v>
      </c>
      <c r="B457">
        <v>8.06</v>
      </c>
      <c r="C457" s="9">
        <v>541</v>
      </c>
      <c r="D457">
        <f t="shared" si="42"/>
        <v>67.121588089330018</v>
      </c>
      <c r="E457" s="6">
        <f t="shared" si="43"/>
        <v>4.2767440775790308E-4</v>
      </c>
      <c r="F457" s="7">
        <f t="shared" si="46"/>
        <v>0.85376539252368067</v>
      </c>
      <c r="G457" s="6">
        <f t="shared" si="44"/>
        <v>7.3175736160616209E-4</v>
      </c>
      <c r="H457" s="7">
        <f t="shared" si="47"/>
        <v>0.56573196617574184</v>
      </c>
      <c r="I457">
        <f t="shared" si="45"/>
        <v>6.8178892363512933E-4</v>
      </c>
      <c r="J457" s="2"/>
    </row>
    <row r="458" spans="1:10">
      <c r="A458" s="9" t="s">
        <v>726</v>
      </c>
      <c r="B458">
        <v>11.9</v>
      </c>
      <c r="C458" s="9">
        <v>538</v>
      </c>
      <c r="D458">
        <f t="shared" si="42"/>
        <v>45.210084033613441</v>
      </c>
      <c r="E458" s="6">
        <f t="shared" si="43"/>
        <v>4.2530283063540086E-4</v>
      </c>
      <c r="F458" s="7">
        <f t="shared" si="46"/>
        <v>0.85419069535431602</v>
      </c>
      <c r="G458" s="6">
        <f t="shared" si="44"/>
        <v>1.0803861790463186E-3</v>
      </c>
      <c r="H458" s="7">
        <f t="shared" si="47"/>
        <v>0.56681235235478811</v>
      </c>
      <c r="I458">
        <f t="shared" si="45"/>
        <v>6.232983122480551E-4</v>
      </c>
    </row>
    <row r="459" spans="1:10">
      <c r="A459" s="9" t="s">
        <v>911</v>
      </c>
      <c r="B459">
        <v>11.14</v>
      </c>
      <c r="C459" s="9">
        <v>537</v>
      </c>
      <c r="D459">
        <f t="shared" si="42"/>
        <v>48.204667863554754</v>
      </c>
      <c r="E459" s="6">
        <f t="shared" si="43"/>
        <v>4.2451230492790009E-4</v>
      </c>
      <c r="F459" s="7">
        <f t="shared" si="46"/>
        <v>0.85461520765924393</v>
      </c>
      <c r="G459" s="6">
        <f t="shared" si="44"/>
        <v>1.011386725594621E-3</v>
      </c>
      <c r="H459" s="7">
        <f t="shared" si="47"/>
        <v>0.56782373908038275</v>
      </c>
      <c r="I459">
        <f t="shared" si="45"/>
        <v>1.9545342576798852E-4</v>
      </c>
    </row>
    <row r="460" spans="1:10">
      <c r="A460" s="9" t="s">
        <v>654</v>
      </c>
      <c r="B460">
        <v>5.62</v>
      </c>
      <c r="C460" s="9">
        <v>536</v>
      </c>
      <c r="D460">
        <f t="shared" si="42"/>
        <v>95.37366548042705</v>
      </c>
      <c r="E460" s="6">
        <f t="shared" si="43"/>
        <v>4.2372177922039936E-4</v>
      </c>
      <c r="F460" s="7">
        <f t="shared" si="46"/>
        <v>0.85503892943846438</v>
      </c>
      <c r="G460" s="6">
        <f t="shared" si="44"/>
        <v>5.1023280052439591E-4</v>
      </c>
      <c r="H460" s="7">
        <f t="shared" si="47"/>
        <v>0.56833397188090717</v>
      </c>
      <c r="I460">
        <f t="shared" si="45"/>
        <v>7.852209033356039E-4</v>
      </c>
      <c r="J460" s="4"/>
    </row>
    <row r="461" spans="1:10">
      <c r="A461" s="9" t="s">
        <v>1007</v>
      </c>
      <c r="B461">
        <v>13.2</v>
      </c>
      <c r="C461" s="9">
        <v>533</v>
      </c>
      <c r="D461">
        <f t="shared" si="42"/>
        <v>40.378787878787882</v>
      </c>
      <c r="E461" s="6">
        <f t="shared" si="43"/>
        <v>4.2135020209789714E-4</v>
      </c>
      <c r="F461" s="7">
        <f t="shared" si="46"/>
        <v>0.85546027964056226</v>
      </c>
      <c r="G461" s="6">
        <f t="shared" si="44"/>
        <v>1.1984115599505383E-3</v>
      </c>
      <c r="H461" s="7">
        <f t="shared" si="47"/>
        <v>0.56953238344085766</v>
      </c>
      <c r="I461">
        <f t="shared" si="45"/>
        <v>9.1335543590698176E-5</v>
      </c>
    </row>
    <row r="462" spans="1:10">
      <c r="A462" s="9" t="s">
        <v>219</v>
      </c>
      <c r="B462">
        <v>4.26</v>
      </c>
      <c r="C462" s="9">
        <v>532</v>
      </c>
      <c r="D462">
        <f t="shared" si="42"/>
        <v>124.88262910798123</v>
      </c>
      <c r="E462" s="6">
        <f t="shared" si="43"/>
        <v>4.2055967639039637E-4</v>
      </c>
      <c r="F462" s="7">
        <f t="shared" si="46"/>
        <v>0.85588083931695269</v>
      </c>
      <c r="G462" s="6">
        <f t="shared" si="44"/>
        <v>3.8676009434767371E-4</v>
      </c>
      <c r="H462" s="7">
        <f t="shared" si="47"/>
        <v>0.56991914353520534</v>
      </c>
      <c r="I462">
        <f t="shared" si="45"/>
        <v>4.7842726158436877E-4</v>
      </c>
      <c r="J462" s="2"/>
    </row>
    <row r="463" spans="1:10">
      <c r="A463" s="9" t="s">
        <v>777</v>
      </c>
      <c r="B463">
        <v>9.23</v>
      </c>
      <c r="C463" s="9">
        <v>530</v>
      </c>
      <c r="D463">
        <f t="shared" si="42"/>
        <v>57.421451787648969</v>
      </c>
      <c r="E463" s="6">
        <f t="shared" si="43"/>
        <v>4.1897862497539487E-4</v>
      </c>
      <c r="F463" s="7">
        <f t="shared" si="46"/>
        <v>0.85629981794192811</v>
      </c>
      <c r="G463" s="6">
        <f t="shared" si="44"/>
        <v>8.379802044199598E-4</v>
      </c>
      <c r="H463" s="7">
        <f t="shared" si="47"/>
        <v>0.57075712373962528</v>
      </c>
      <c r="I463">
        <f t="shared" si="45"/>
        <v>1.6246691624355325E-4</v>
      </c>
      <c r="J463" s="4"/>
    </row>
    <row r="464" spans="1:10">
      <c r="A464" s="9" t="s">
        <v>896</v>
      </c>
      <c r="B464">
        <v>5.16</v>
      </c>
      <c r="C464" s="9">
        <v>529</v>
      </c>
      <c r="D464">
        <f t="shared" si="42"/>
        <v>102.51937984496124</v>
      </c>
      <c r="E464" s="6">
        <f t="shared" si="43"/>
        <v>4.1818809926789414E-4</v>
      </c>
      <c r="F464" s="7">
        <f t="shared" si="46"/>
        <v>0.85671800604119597</v>
      </c>
      <c r="G464" s="6">
        <f t="shared" si="44"/>
        <v>4.6846997343521043E-4</v>
      </c>
      <c r="H464" s="7">
        <f t="shared" si="47"/>
        <v>0.57122559371306048</v>
      </c>
      <c r="I464">
        <f t="shared" si="45"/>
        <v>9.6982706095238846E-4</v>
      </c>
      <c r="J464" s="2"/>
    </row>
    <row r="465" spans="1:10">
      <c r="A465" s="9" t="s">
        <v>155</v>
      </c>
      <c r="B465">
        <v>15.54</v>
      </c>
      <c r="C465" s="9">
        <v>529</v>
      </c>
      <c r="D465">
        <f t="shared" si="42"/>
        <v>34.041184041184046</v>
      </c>
      <c r="E465" s="6">
        <f t="shared" si="43"/>
        <v>4.1818809926789414E-4</v>
      </c>
      <c r="F465" s="7">
        <f t="shared" si="46"/>
        <v>0.85713619414046383</v>
      </c>
      <c r="G465" s="6">
        <f t="shared" si="44"/>
        <v>1.4108572455781337E-3</v>
      </c>
      <c r="H465" s="7">
        <f t="shared" si="47"/>
        <v>0.57263645095863858</v>
      </c>
      <c r="I465">
        <f t="shared" si="45"/>
        <v>1.7457916275220864E-5</v>
      </c>
    </row>
    <row r="466" spans="1:10">
      <c r="A466" s="9" t="s">
        <v>835</v>
      </c>
      <c r="B466">
        <v>3.29</v>
      </c>
      <c r="C466" s="9">
        <v>527</v>
      </c>
      <c r="D466">
        <f t="shared" si="42"/>
        <v>160.18237082066869</v>
      </c>
      <c r="E466" s="6">
        <f t="shared" si="43"/>
        <v>4.1660704785289265E-4</v>
      </c>
      <c r="F466" s="7">
        <f t="shared" si="46"/>
        <v>0.85755280118831667</v>
      </c>
      <c r="G466" s="6">
        <f t="shared" si="44"/>
        <v>2.9869500244221752E-4</v>
      </c>
      <c r="H466" s="7">
        <f t="shared" si="47"/>
        <v>0.57293514596108075</v>
      </c>
      <c r="I466">
        <f t="shared" si="45"/>
        <v>7.3451306490057711E-4</v>
      </c>
      <c r="J466" s="2"/>
    </row>
    <row r="467" spans="1:10">
      <c r="A467" s="9" t="s">
        <v>773</v>
      </c>
      <c r="B467">
        <v>12.5</v>
      </c>
      <c r="C467" s="9">
        <v>527</v>
      </c>
      <c r="D467">
        <f t="shared" si="42"/>
        <v>42.16</v>
      </c>
      <c r="E467" s="6">
        <f t="shared" si="43"/>
        <v>4.1660704785289265E-4</v>
      </c>
      <c r="F467" s="7">
        <f t="shared" si="46"/>
        <v>0.85796940823616952</v>
      </c>
      <c r="G467" s="6">
        <f t="shared" si="44"/>
        <v>1.1348594317713431E-3</v>
      </c>
      <c r="H467" s="7">
        <f t="shared" si="47"/>
        <v>0.57407000539285213</v>
      </c>
      <c r="I467">
        <f t="shared" si="45"/>
        <v>4.9427450231098735E-4</v>
      </c>
    </row>
    <row r="468" spans="1:10">
      <c r="A468" s="9" t="s">
        <v>763</v>
      </c>
      <c r="B468">
        <v>9.41</v>
      </c>
      <c r="C468" s="9">
        <v>526</v>
      </c>
      <c r="D468">
        <f t="shared" si="42"/>
        <v>55.897980871413388</v>
      </c>
      <c r="E468" s="6">
        <f t="shared" si="43"/>
        <v>4.1581652214539192E-4</v>
      </c>
      <c r="F468" s="7">
        <f t="shared" si="46"/>
        <v>0.85838522475831491</v>
      </c>
      <c r="G468" s="6">
        <f t="shared" si="44"/>
        <v>8.5432218023746712E-4</v>
      </c>
      <c r="H468" s="7">
        <f t="shared" si="47"/>
        <v>0.57492432757308964</v>
      </c>
      <c r="I468">
        <f t="shared" si="45"/>
        <v>5.1732919515878883E-4</v>
      </c>
      <c r="J468" s="2"/>
    </row>
    <row r="469" spans="1:10">
      <c r="A469" s="9" t="s">
        <v>199</v>
      </c>
      <c r="B469">
        <v>9.6999999999999993</v>
      </c>
      <c r="C469" s="9">
        <v>525</v>
      </c>
      <c r="D469">
        <f t="shared" si="42"/>
        <v>54.123711340206192</v>
      </c>
      <c r="E469" s="6">
        <f t="shared" si="43"/>
        <v>4.1502599643789115E-4</v>
      </c>
      <c r="F469" s="7">
        <f t="shared" si="46"/>
        <v>0.85880025075475286</v>
      </c>
      <c r="G469" s="6">
        <f t="shared" si="44"/>
        <v>8.8065091905456213E-4</v>
      </c>
      <c r="H469" s="7">
        <f t="shared" si="47"/>
        <v>0.57580497849214418</v>
      </c>
      <c r="I469">
        <f t="shared" si="45"/>
        <v>9.2526620227795231E-5</v>
      </c>
    </row>
    <row r="470" spans="1:10">
      <c r="A470" s="9" t="s">
        <v>285</v>
      </c>
      <c r="B470">
        <v>4.24</v>
      </c>
      <c r="C470" s="9">
        <v>523</v>
      </c>
      <c r="D470">
        <f t="shared" si="42"/>
        <v>123.34905660377358</v>
      </c>
      <c r="E470" s="6">
        <f t="shared" si="43"/>
        <v>4.1344494502288965E-4</v>
      </c>
      <c r="F470" s="7">
        <f t="shared" si="46"/>
        <v>0.85921369569977579</v>
      </c>
      <c r="G470" s="6">
        <f t="shared" si="44"/>
        <v>3.8494431925683957E-4</v>
      </c>
      <c r="H470" s="7">
        <f t="shared" si="47"/>
        <v>0.57618992281140102</v>
      </c>
      <c r="I470">
        <f t="shared" si="45"/>
        <v>2.6804223819282269E-4</v>
      </c>
      <c r="J470" s="2"/>
    </row>
    <row r="471" spans="1:10">
      <c r="A471" s="9" t="s">
        <v>727</v>
      </c>
      <c r="B471">
        <v>6.49</v>
      </c>
      <c r="C471" s="9">
        <v>523</v>
      </c>
      <c r="D471">
        <f t="shared" si="42"/>
        <v>80.585516178736512</v>
      </c>
      <c r="E471" s="6">
        <f t="shared" si="43"/>
        <v>4.1344494502288965E-4</v>
      </c>
      <c r="F471" s="7">
        <f t="shared" si="46"/>
        <v>0.85962714064479873</v>
      </c>
      <c r="G471" s="6">
        <f t="shared" si="44"/>
        <v>5.8921901697568137E-4</v>
      </c>
      <c r="H471" s="7">
        <f t="shared" si="47"/>
        <v>0.57677914182837675</v>
      </c>
      <c r="I471">
        <f t="shared" si="45"/>
        <v>8.7991094155281946E-4</v>
      </c>
      <c r="J471" s="2"/>
    </row>
    <row r="472" spans="1:10">
      <c r="A472" s="9" t="s">
        <v>363</v>
      </c>
      <c r="B472">
        <v>14.33</v>
      </c>
      <c r="C472" s="9">
        <v>523</v>
      </c>
      <c r="D472">
        <f t="shared" si="42"/>
        <v>36.496859734822053</v>
      </c>
      <c r="E472" s="6">
        <f t="shared" si="43"/>
        <v>4.1344494502288965E-4</v>
      </c>
      <c r="F472" s="7">
        <f t="shared" si="46"/>
        <v>0.86004058558982166</v>
      </c>
      <c r="G472" s="6">
        <f t="shared" si="44"/>
        <v>1.3010028525826678E-3</v>
      </c>
      <c r="H472" s="7">
        <f t="shared" si="47"/>
        <v>0.57808014468095947</v>
      </c>
      <c r="I472">
        <f t="shared" si="45"/>
        <v>1.147408415352047E-3</v>
      </c>
    </row>
    <row r="473" spans="1:10">
      <c r="A473" s="9" t="s">
        <v>552</v>
      </c>
      <c r="B473">
        <v>17.75</v>
      </c>
      <c r="C473" s="9">
        <v>522</v>
      </c>
      <c r="D473">
        <f t="shared" si="42"/>
        <v>29.408450704225352</v>
      </c>
      <c r="E473" s="6">
        <f t="shared" si="43"/>
        <v>4.1265441931538893E-4</v>
      </c>
      <c r="F473" s="7">
        <f t="shared" si="46"/>
        <v>0.86045324000913703</v>
      </c>
      <c r="G473" s="6">
        <f t="shared" si="44"/>
        <v>1.6115003931153071E-3</v>
      </c>
      <c r="H473" s="7">
        <f t="shared" si="47"/>
        <v>0.57969164507407478</v>
      </c>
      <c r="I473">
        <f t="shared" si="45"/>
        <v>1.4637496851671594E-4</v>
      </c>
    </row>
    <row r="474" spans="1:10">
      <c r="A474" s="9" t="s">
        <v>476</v>
      </c>
      <c r="B474">
        <v>4.93</v>
      </c>
      <c r="C474" s="9">
        <v>521</v>
      </c>
      <c r="D474">
        <f t="shared" si="42"/>
        <v>105.67951318458418</v>
      </c>
      <c r="E474" s="6">
        <f t="shared" si="43"/>
        <v>4.118638936078882E-4</v>
      </c>
      <c r="F474" s="7">
        <f t="shared" si="46"/>
        <v>0.86086510390274495</v>
      </c>
      <c r="G474" s="6">
        <f t="shared" si="44"/>
        <v>4.4758855989061771E-4</v>
      </c>
      <c r="H474" s="7">
        <f t="shared" si="47"/>
        <v>0.58013923363396536</v>
      </c>
      <c r="I474">
        <f t="shared" si="45"/>
        <v>1.3432848419697718E-4</v>
      </c>
      <c r="J474" s="2"/>
    </row>
    <row r="475" spans="1:10">
      <c r="A475" s="9" t="s">
        <v>412</v>
      </c>
      <c r="B475">
        <v>4.7699999999999996</v>
      </c>
      <c r="C475" s="9">
        <v>520</v>
      </c>
      <c r="D475">
        <f t="shared" si="42"/>
        <v>109.01467505241091</v>
      </c>
      <c r="E475" s="6">
        <f t="shared" si="43"/>
        <v>4.1107336790038743E-4</v>
      </c>
      <c r="F475" s="7">
        <f t="shared" si="46"/>
        <v>0.86127617727064532</v>
      </c>
      <c r="G475" s="6">
        <f t="shared" si="44"/>
        <v>4.3306235916394447E-4</v>
      </c>
      <c r="H475" s="7">
        <f t="shared" si="47"/>
        <v>0.58057229599312932</v>
      </c>
      <c r="I475">
        <f t="shared" si="45"/>
        <v>9.5690345796595189E-5</v>
      </c>
      <c r="J475" s="2"/>
    </row>
    <row r="476" spans="1:10">
      <c r="A476" s="9" t="s">
        <v>326</v>
      </c>
      <c r="B476">
        <v>4.2699999999999996</v>
      </c>
      <c r="C476" s="9">
        <v>519</v>
      </c>
      <c r="D476">
        <f t="shared" si="42"/>
        <v>121.5456674473068</v>
      </c>
      <c r="E476" s="6">
        <f t="shared" si="43"/>
        <v>4.102828421928867E-4</v>
      </c>
      <c r="F476" s="7">
        <f t="shared" si="46"/>
        <v>0.86168646011283823</v>
      </c>
      <c r="G476" s="6">
        <f t="shared" si="44"/>
        <v>3.8766798189309077E-4</v>
      </c>
      <c r="H476" s="7">
        <f t="shared" si="47"/>
        <v>0.58095996397502236</v>
      </c>
      <c r="I476">
        <f t="shared" si="45"/>
        <v>2.9407515409651808E-4</v>
      </c>
      <c r="J476" s="2"/>
    </row>
    <row r="477" spans="1:10">
      <c r="A477" s="9" t="s">
        <v>722</v>
      </c>
      <c r="B477">
        <v>6.8</v>
      </c>
      <c r="C477" s="9">
        <v>518</v>
      </c>
      <c r="D477">
        <f t="shared" si="42"/>
        <v>76.17647058823529</v>
      </c>
      <c r="E477" s="6">
        <f t="shared" si="43"/>
        <v>4.0949231648538593E-4</v>
      </c>
      <c r="F477" s="7">
        <f t="shared" si="46"/>
        <v>0.86209595242932358</v>
      </c>
      <c r="G477" s="6">
        <f t="shared" si="44"/>
        <v>6.1736353088361062E-4</v>
      </c>
      <c r="H477" s="7">
        <f t="shared" si="47"/>
        <v>0.58157732750590596</v>
      </c>
      <c r="I477">
        <f t="shared" si="45"/>
        <v>5.5314427906905106E-4</v>
      </c>
      <c r="J477" s="2"/>
    </row>
    <row r="478" spans="1:10">
      <c r="A478" s="9" t="s">
        <v>81</v>
      </c>
      <c r="B478">
        <v>10.11</v>
      </c>
      <c r="C478" s="9">
        <v>518</v>
      </c>
      <c r="D478">
        <f t="shared" si="42"/>
        <v>51.23639960435213</v>
      </c>
      <c r="E478" s="6">
        <f t="shared" si="43"/>
        <v>4.0949231648538593E-4</v>
      </c>
      <c r="F478" s="7">
        <f t="shared" si="46"/>
        <v>0.86250544474580892</v>
      </c>
      <c r="G478" s="6">
        <f t="shared" si="44"/>
        <v>9.1787430841666227E-4</v>
      </c>
      <c r="H478" s="7">
        <f t="shared" si="47"/>
        <v>0.58249520181432257</v>
      </c>
      <c r="I478">
        <f t="shared" si="45"/>
        <v>-3.6360461226681018E-5</v>
      </c>
    </row>
    <row r="479" spans="1:10">
      <c r="A479" s="9" t="s">
        <v>897</v>
      </c>
      <c r="B479">
        <v>2.57</v>
      </c>
      <c r="C479" s="9">
        <v>516</v>
      </c>
      <c r="D479">
        <f t="shared" si="42"/>
        <v>200.77821011673154</v>
      </c>
      <c r="E479" s="6">
        <f t="shared" si="43"/>
        <v>4.0791126507038443E-4</v>
      </c>
      <c r="F479" s="7">
        <f t="shared" si="46"/>
        <v>0.86291335601087926</v>
      </c>
      <c r="G479" s="6">
        <f t="shared" si="44"/>
        <v>2.3332709917218812E-4</v>
      </c>
      <c r="H479" s="7">
        <f t="shared" si="47"/>
        <v>0.5827285289134948</v>
      </c>
      <c r="I479">
        <f t="shared" si="45"/>
        <v>8.7421208387339355E-5</v>
      </c>
      <c r="J479" s="4"/>
    </row>
    <row r="480" spans="1:10">
      <c r="A480" s="9" t="s">
        <v>627</v>
      </c>
      <c r="B480">
        <v>4.1500000000000004</v>
      </c>
      <c r="C480" s="9">
        <v>516</v>
      </c>
      <c r="D480">
        <f t="shared" si="42"/>
        <v>124.33734939759034</v>
      </c>
      <c r="E480" s="6">
        <f t="shared" si="43"/>
        <v>4.0791126507038443E-4</v>
      </c>
      <c r="F480" s="7">
        <f t="shared" si="46"/>
        <v>0.8633212672759496</v>
      </c>
      <c r="G480" s="6">
        <f t="shared" si="44"/>
        <v>3.7677333134808591E-4</v>
      </c>
      <c r="H480" s="7">
        <f t="shared" si="47"/>
        <v>0.58310530224484292</v>
      </c>
      <c r="I480">
        <f t="shared" si="45"/>
        <v>1.0652790550569335E-3</v>
      </c>
      <c r="J480" s="4"/>
    </row>
    <row r="481" spans="1:10">
      <c r="A481" s="9" t="s">
        <v>691</v>
      </c>
      <c r="B481">
        <v>16.62</v>
      </c>
      <c r="C481" s="9">
        <v>515</v>
      </c>
      <c r="D481">
        <f t="shared" si="42"/>
        <v>30.986762936221417</v>
      </c>
      <c r="E481" s="6">
        <f t="shared" si="43"/>
        <v>4.0712073936288371E-4</v>
      </c>
      <c r="F481" s="7">
        <f t="shared" si="46"/>
        <v>0.86372838801531249</v>
      </c>
      <c r="G481" s="6">
        <f t="shared" si="44"/>
        <v>1.5089091004831779E-3</v>
      </c>
      <c r="H481" s="7">
        <f t="shared" si="47"/>
        <v>0.5846142113453261</v>
      </c>
      <c r="I481">
        <f t="shared" si="45"/>
        <v>6.5926693839646333E-5</v>
      </c>
    </row>
    <row r="482" spans="1:10">
      <c r="A482" s="9" t="s">
        <v>366</v>
      </c>
      <c r="B482">
        <v>3.87</v>
      </c>
      <c r="C482" s="9">
        <v>514</v>
      </c>
      <c r="D482">
        <f t="shared" si="42"/>
        <v>132.81653746770024</v>
      </c>
      <c r="E482" s="6">
        <f t="shared" si="43"/>
        <v>4.0633021365538298E-4</v>
      </c>
      <c r="F482" s="7">
        <f t="shared" si="46"/>
        <v>0.86413471822896792</v>
      </c>
      <c r="G482" s="6">
        <f t="shared" si="44"/>
        <v>3.5135248007640781E-4</v>
      </c>
      <c r="H482" s="7">
        <f t="shared" si="47"/>
        <v>0.58496556382540255</v>
      </c>
      <c r="I482">
        <f t="shared" si="45"/>
        <v>2.7137395691583244E-3</v>
      </c>
      <c r="J482" s="4"/>
    </row>
    <row r="483" spans="1:10">
      <c r="A483" s="9" t="s">
        <v>890</v>
      </c>
      <c r="B483">
        <v>37.619999999999997</v>
      </c>
      <c r="C483" s="9">
        <v>514</v>
      </c>
      <c r="D483">
        <f t="shared" si="42"/>
        <v>13.662945241892611</v>
      </c>
      <c r="E483" s="6">
        <f t="shared" si="43"/>
        <v>4.0633021365538298E-4</v>
      </c>
      <c r="F483" s="7">
        <f t="shared" si="46"/>
        <v>0.86454104844262336</v>
      </c>
      <c r="G483" s="6">
        <f t="shared" si="44"/>
        <v>3.415472945859034E-3</v>
      </c>
      <c r="H483" s="7">
        <f t="shared" si="47"/>
        <v>0.58838103677126163</v>
      </c>
      <c r="I483">
        <f t="shared" si="45"/>
        <v>8.8537360210161342E-4</v>
      </c>
    </row>
    <row r="484" spans="1:10">
      <c r="A484" s="9" t="s">
        <v>1031</v>
      </c>
      <c r="B484">
        <v>14.32</v>
      </c>
      <c r="C484" s="9">
        <v>513</v>
      </c>
      <c r="D484">
        <f t="shared" si="42"/>
        <v>35.824022346368714</v>
      </c>
      <c r="E484" s="6">
        <f t="shared" si="43"/>
        <v>4.0553968794788221E-4</v>
      </c>
      <c r="F484" s="7">
        <f t="shared" si="46"/>
        <v>0.86494658813057124</v>
      </c>
      <c r="G484" s="6">
        <f t="shared" si="44"/>
        <v>1.3000949650372508E-3</v>
      </c>
      <c r="H484" s="7">
        <f t="shared" si="47"/>
        <v>0.58968113173629888</v>
      </c>
      <c r="I484">
        <f t="shared" si="45"/>
        <v>6.3062563388072146E-4</v>
      </c>
    </row>
    <row r="485" spans="1:10">
      <c r="A485" s="9" t="s">
        <v>598</v>
      </c>
      <c r="B485">
        <v>11.07</v>
      </c>
      <c r="C485" s="9">
        <v>512</v>
      </c>
      <c r="D485">
        <f t="shared" si="42"/>
        <v>46.251129177958447</v>
      </c>
      <c r="E485" s="6">
        <f t="shared" si="43"/>
        <v>4.0474916224038149E-4</v>
      </c>
      <c r="F485" s="7">
        <f t="shared" si="46"/>
        <v>0.86535133729281166</v>
      </c>
      <c r="G485" s="6">
        <f t="shared" si="44"/>
        <v>1.0050315127767015E-3</v>
      </c>
      <c r="H485" s="7">
        <f t="shared" si="47"/>
        <v>0.59068616324907564</v>
      </c>
      <c r="I485">
        <f t="shared" si="45"/>
        <v>1.7935835457949523E-6</v>
      </c>
    </row>
    <row r="486" spans="1:10">
      <c r="A486" s="9" t="s">
        <v>208</v>
      </c>
      <c r="B486">
        <v>3.06</v>
      </c>
      <c r="C486" s="9">
        <v>511</v>
      </c>
      <c r="D486">
        <f t="shared" si="42"/>
        <v>166.99346405228758</v>
      </c>
      <c r="E486" s="6">
        <f t="shared" si="43"/>
        <v>4.0395863653288071E-4</v>
      </c>
      <c r="F486" s="7">
        <f t="shared" si="46"/>
        <v>0.86575529592934453</v>
      </c>
      <c r="G486" s="6">
        <f t="shared" si="44"/>
        <v>2.778135888976248E-4</v>
      </c>
      <c r="H486" s="7">
        <f t="shared" si="47"/>
        <v>0.5909639768379733</v>
      </c>
      <c r="I486">
        <f t="shared" si="45"/>
        <v>2.2816401730507696E-4</v>
      </c>
      <c r="J486" s="2"/>
    </row>
    <row r="487" spans="1:10">
      <c r="A487" s="9" t="s">
        <v>461</v>
      </c>
      <c r="B487">
        <v>5.94</v>
      </c>
      <c r="C487" s="9">
        <v>511</v>
      </c>
      <c r="D487">
        <f t="shared" si="42"/>
        <v>86.026936026936028</v>
      </c>
      <c r="E487" s="6">
        <f t="shared" si="43"/>
        <v>4.0395863653288071E-4</v>
      </c>
      <c r="F487" s="7">
        <f t="shared" si="46"/>
        <v>0.86615925456587739</v>
      </c>
      <c r="G487" s="6">
        <f t="shared" si="44"/>
        <v>5.3928520197774228E-4</v>
      </c>
      <c r="H487" s="7">
        <f t="shared" si="47"/>
        <v>0.59150326203995107</v>
      </c>
      <c r="I487">
        <f t="shared" si="45"/>
        <v>1.1422105963942997E-5</v>
      </c>
      <c r="J487" s="2"/>
    </row>
    <row r="488" spans="1:10">
      <c r="A488" s="9" t="s">
        <v>796</v>
      </c>
      <c r="B488">
        <v>3.16</v>
      </c>
      <c r="C488" s="9">
        <v>507</v>
      </c>
      <c r="D488">
        <f t="shared" si="42"/>
        <v>160.44303797468353</v>
      </c>
      <c r="E488" s="6">
        <f t="shared" si="43"/>
        <v>4.0079653370287777E-4</v>
      </c>
      <c r="F488" s="7">
        <f t="shared" si="46"/>
        <v>0.86656005109958023</v>
      </c>
      <c r="G488" s="6">
        <f t="shared" si="44"/>
        <v>2.8689246435179553E-4</v>
      </c>
      <c r="H488" s="7">
        <f t="shared" si="47"/>
        <v>0.59179015450430283</v>
      </c>
      <c r="I488">
        <f t="shared" si="45"/>
        <v>2.2462839603398788E-4</v>
      </c>
      <c r="J488" s="4"/>
    </row>
    <row r="489" spans="1:10">
      <c r="A489" s="9" t="s">
        <v>302</v>
      </c>
      <c r="B489">
        <v>5.87</v>
      </c>
      <c r="C489" s="9">
        <v>507</v>
      </c>
      <c r="D489">
        <f t="shared" si="42"/>
        <v>86.371379897785346</v>
      </c>
      <c r="E489" s="6">
        <f t="shared" si="43"/>
        <v>4.0079653370287777E-4</v>
      </c>
      <c r="F489" s="7">
        <f t="shared" si="46"/>
        <v>0.86696084763328307</v>
      </c>
      <c r="G489" s="6">
        <f t="shared" si="44"/>
        <v>5.3292998915982276E-4</v>
      </c>
      <c r="H489" s="7">
        <f t="shared" si="47"/>
        <v>0.5923230844934626</v>
      </c>
      <c r="I489">
        <f t="shared" si="45"/>
        <v>3.5686169263038359E-4</v>
      </c>
      <c r="J489" s="2"/>
    </row>
    <row r="490" spans="1:10">
      <c r="A490" s="9" t="s">
        <v>692</v>
      </c>
      <c r="B490">
        <v>7.55</v>
      </c>
      <c r="C490" s="9">
        <v>507</v>
      </c>
      <c r="D490">
        <f t="shared" si="42"/>
        <v>67.152317880794698</v>
      </c>
      <c r="E490" s="6">
        <f t="shared" si="43"/>
        <v>4.0079653370287777E-4</v>
      </c>
      <c r="F490" s="7">
        <f t="shared" si="46"/>
        <v>0.86736164416698591</v>
      </c>
      <c r="G490" s="6">
        <f t="shared" si="44"/>
        <v>6.8545509678989117E-4</v>
      </c>
      <c r="H490" s="7">
        <f t="shared" si="47"/>
        <v>0.59300853959025246</v>
      </c>
      <c r="I490">
        <f t="shared" si="45"/>
        <v>1.8642606024465991E-6</v>
      </c>
      <c r="J490" s="4"/>
    </row>
    <row r="491" spans="1:10">
      <c r="A491" s="9" t="s">
        <v>934</v>
      </c>
      <c r="B491">
        <v>3.03</v>
      </c>
      <c r="C491" s="9">
        <v>505</v>
      </c>
      <c r="D491">
        <f t="shared" si="42"/>
        <v>166.66666666666669</v>
      </c>
      <c r="E491" s="6">
        <f t="shared" si="43"/>
        <v>3.9921548228787627E-4</v>
      </c>
      <c r="F491" s="7">
        <f t="shared" si="46"/>
        <v>0.86776085964927374</v>
      </c>
      <c r="G491" s="6">
        <f t="shared" si="44"/>
        <v>2.7508992626137355E-4</v>
      </c>
      <c r="H491" s="7">
        <f t="shared" si="47"/>
        <v>0.59328362951651381</v>
      </c>
      <c r="I491">
        <f t="shared" si="45"/>
        <v>3.8868843554862309E-4</v>
      </c>
      <c r="J491" s="2"/>
    </row>
    <row r="492" spans="1:10">
      <c r="A492" s="9" t="s">
        <v>708</v>
      </c>
      <c r="B492">
        <v>7.94</v>
      </c>
      <c r="C492" s="9">
        <v>505</v>
      </c>
      <c r="D492">
        <f t="shared" si="42"/>
        <v>63.60201511335012</v>
      </c>
      <c r="E492" s="6">
        <f t="shared" si="43"/>
        <v>3.9921548228787627E-4</v>
      </c>
      <c r="F492" s="7">
        <f t="shared" si="46"/>
        <v>0.86816007513156157</v>
      </c>
      <c r="G492" s="6">
        <f t="shared" si="44"/>
        <v>7.2086271106115718E-4</v>
      </c>
      <c r="H492" s="7">
        <f t="shared" si="47"/>
        <v>0.59400449222757501</v>
      </c>
      <c r="I492">
        <f t="shared" si="45"/>
        <v>7.9398665551400072E-5</v>
      </c>
      <c r="J492" s="2"/>
    </row>
    <row r="493" spans="1:10">
      <c r="A493" s="9" t="s">
        <v>815</v>
      </c>
      <c r="B493">
        <v>4.01</v>
      </c>
      <c r="C493" s="9">
        <v>504</v>
      </c>
      <c r="D493">
        <f t="shared" si="42"/>
        <v>125.68578553615961</v>
      </c>
      <c r="E493" s="6">
        <f t="shared" si="43"/>
        <v>3.9842495658037549E-4</v>
      </c>
      <c r="F493" s="7">
        <f t="shared" si="46"/>
        <v>0.86855850008814195</v>
      </c>
      <c r="G493" s="6">
        <f t="shared" si="44"/>
        <v>3.6406290571224686E-4</v>
      </c>
      <c r="H493" s="7">
        <f t="shared" si="47"/>
        <v>0.59436855513328724</v>
      </c>
      <c r="I493">
        <f t="shared" si="45"/>
        <v>3.0255929040046148E-4</v>
      </c>
      <c r="J493" s="4"/>
    </row>
    <row r="494" spans="1:10">
      <c r="A494" s="9" t="s">
        <v>649</v>
      </c>
      <c r="B494">
        <v>6.84</v>
      </c>
      <c r="C494" s="9">
        <v>504</v>
      </c>
      <c r="D494">
        <f t="shared" si="42"/>
        <v>73.684210526315795</v>
      </c>
      <c r="E494" s="6">
        <f t="shared" si="43"/>
        <v>3.9842495658037549E-4</v>
      </c>
      <c r="F494" s="7">
        <f t="shared" si="46"/>
        <v>0.86895692504472233</v>
      </c>
      <c r="G494" s="6">
        <f t="shared" si="44"/>
        <v>6.2099508106527889E-4</v>
      </c>
      <c r="H494" s="7">
        <f t="shared" si="47"/>
        <v>0.59498955021435251</v>
      </c>
      <c r="I494">
        <f t="shared" si="45"/>
        <v>1.405131199666565E-4</v>
      </c>
      <c r="J494" s="2"/>
    </row>
    <row r="495" spans="1:10">
      <c r="A495" s="9" t="s">
        <v>881</v>
      </c>
      <c r="B495">
        <v>4.78</v>
      </c>
      <c r="C495" s="9">
        <v>503</v>
      </c>
      <c r="D495">
        <f t="shared" si="42"/>
        <v>105.23012552301255</v>
      </c>
      <c r="E495" s="6">
        <f t="shared" si="43"/>
        <v>3.9763443087287477E-4</v>
      </c>
      <c r="F495" s="7">
        <f t="shared" si="46"/>
        <v>0.86935455947559526</v>
      </c>
      <c r="G495" s="6">
        <f t="shared" si="44"/>
        <v>4.3397024670936159E-4</v>
      </c>
      <c r="H495" s="7">
        <f t="shared" si="47"/>
        <v>0.59542352046106184</v>
      </c>
      <c r="I495">
        <f t="shared" si="45"/>
        <v>3.019961576946617E-4</v>
      </c>
      <c r="J495" s="2"/>
    </row>
    <row r="496" spans="1:10">
      <c r="A496" s="9" t="s">
        <v>273</v>
      </c>
      <c r="B496">
        <v>6.82</v>
      </c>
      <c r="C496" s="9">
        <v>502</v>
      </c>
      <c r="D496">
        <f t="shared" si="42"/>
        <v>73.607038123167158</v>
      </c>
      <c r="E496" s="6">
        <f t="shared" si="43"/>
        <v>3.9684390516537405E-4</v>
      </c>
      <c r="F496" s="7">
        <f t="shared" si="46"/>
        <v>0.86975140338076062</v>
      </c>
      <c r="G496" s="6">
        <f t="shared" si="44"/>
        <v>6.1917930597444476E-4</v>
      </c>
      <c r="H496" s="7">
        <f t="shared" si="47"/>
        <v>0.59604269976703628</v>
      </c>
      <c r="I496">
        <f t="shared" si="45"/>
        <v>4.1805974428976711E-4</v>
      </c>
      <c r="J496" s="2"/>
    </row>
    <row r="497" spans="1:10">
      <c r="A497" s="9" t="s">
        <v>151</v>
      </c>
      <c r="B497">
        <v>8.26</v>
      </c>
      <c r="C497" s="9">
        <v>497</v>
      </c>
      <c r="D497">
        <f t="shared" si="42"/>
        <v>60.16949152542373</v>
      </c>
      <c r="E497" s="6">
        <f t="shared" si="43"/>
        <v>3.9289127662787033E-4</v>
      </c>
      <c r="F497" s="7">
        <f t="shared" si="46"/>
        <v>0.87014429465738852</v>
      </c>
      <c r="G497" s="6">
        <f t="shared" si="44"/>
        <v>7.4991511251450344E-4</v>
      </c>
      <c r="H497" s="7">
        <f t="shared" si="47"/>
        <v>0.59679261487955082</v>
      </c>
      <c r="I497">
        <f t="shared" si="45"/>
        <v>9.0548552884395228E-4</v>
      </c>
      <c r="J497" s="4"/>
    </row>
    <row r="498" spans="1:10">
      <c r="A498" s="9" t="s">
        <v>719</v>
      </c>
      <c r="B498">
        <v>14.43</v>
      </c>
      <c r="C498" s="9">
        <v>497</v>
      </c>
      <c r="D498">
        <f t="shared" si="42"/>
        <v>34.442134442134446</v>
      </c>
      <c r="E498" s="6">
        <f t="shared" si="43"/>
        <v>3.9289127662787033E-4</v>
      </c>
      <c r="F498" s="7">
        <f t="shared" si="46"/>
        <v>0.87053718593401641</v>
      </c>
      <c r="G498" s="6">
        <f t="shared" si="44"/>
        <v>1.3100817280368383E-3</v>
      </c>
      <c r="H498" s="7">
        <f t="shared" si="47"/>
        <v>0.59810269660758764</v>
      </c>
      <c r="I498">
        <f t="shared" si="45"/>
        <v>1.9227241275587836E-4</v>
      </c>
    </row>
    <row r="499" spans="1:10">
      <c r="A499" s="9" t="s">
        <v>265</v>
      </c>
      <c r="B499">
        <v>5.4</v>
      </c>
      <c r="C499" s="9">
        <v>496</v>
      </c>
      <c r="D499">
        <f t="shared" si="42"/>
        <v>91.851851851851848</v>
      </c>
      <c r="E499" s="6">
        <f t="shared" si="43"/>
        <v>3.9210075092036955E-4</v>
      </c>
      <c r="F499" s="7">
        <f t="shared" si="46"/>
        <v>0.87092928668493674</v>
      </c>
      <c r="G499" s="6">
        <f t="shared" si="44"/>
        <v>4.9025927452522021E-4</v>
      </c>
      <c r="H499" s="7">
        <f t="shared" si="47"/>
        <v>0.59859295588211281</v>
      </c>
      <c r="I499">
        <f t="shared" si="45"/>
        <v>2.3813335219047271E-4</v>
      </c>
      <c r="J499" s="4"/>
    </row>
    <row r="500" spans="1:10">
      <c r="A500" s="9" t="s">
        <v>877</v>
      </c>
      <c r="B500">
        <v>5.98</v>
      </c>
      <c r="C500" s="9">
        <v>496</v>
      </c>
      <c r="D500">
        <f t="shared" si="42"/>
        <v>82.943143812709025</v>
      </c>
      <c r="E500" s="6">
        <f t="shared" si="43"/>
        <v>3.9210075092036955E-4</v>
      </c>
      <c r="F500" s="7">
        <f t="shared" si="46"/>
        <v>0.87132138743585708</v>
      </c>
      <c r="G500" s="6">
        <f t="shared" si="44"/>
        <v>5.4291675215941055E-4</v>
      </c>
      <c r="H500" s="7">
        <f t="shared" si="47"/>
        <v>0.59913587263427226</v>
      </c>
      <c r="I500">
        <f t="shared" si="45"/>
        <v>3.6913218739187403E-4</v>
      </c>
      <c r="J500" s="4"/>
    </row>
    <row r="501" spans="1:10">
      <c r="A501" s="9" t="s">
        <v>1097</v>
      </c>
      <c r="B501">
        <v>7.63</v>
      </c>
      <c r="C501" s="9">
        <v>495</v>
      </c>
      <c r="D501">
        <f t="shared" si="42"/>
        <v>64.875491480996075</v>
      </c>
      <c r="E501" s="6">
        <f t="shared" si="43"/>
        <v>3.9131022521286883E-4</v>
      </c>
      <c r="F501" s="7">
        <f t="shared" si="46"/>
        <v>0.87171269766106996</v>
      </c>
      <c r="G501" s="6">
        <f t="shared" si="44"/>
        <v>6.9271819715322782E-4</v>
      </c>
      <c r="H501" s="7">
        <f t="shared" si="47"/>
        <v>0.59982859083142548</v>
      </c>
      <c r="I501">
        <f t="shared" si="45"/>
        <v>7.0484998112163577E-4</v>
      </c>
      <c r="J501" s="2"/>
    </row>
    <row r="502" spans="1:10">
      <c r="A502" s="9" t="s">
        <v>311</v>
      </c>
      <c r="B502">
        <v>11.86</v>
      </c>
      <c r="C502" s="9">
        <v>493</v>
      </c>
      <c r="D502">
        <f t="shared" si="42"/>
        <v>41.568296795952783</v>
      </c>
      <c r="E502" s="6">
        <f t="shared" si="43"/>
        <v>3.8972917379786733E-4</v>
      </c>
      <c r="F502" s="7">
        <f t="shared" si="46"/>
        <v>0.87210242683486783</v>
      </c>
      <c r="G502" s="6">
        <f t="shared" si="44"/>
        <v>1.0767546288646503E-3</v>
      </c>
      <c r="H502" s="7">
        <f t="shared" si="47"/>
        <v>0.60090534546029017</v>
      </c>
      <c r="I502">
        <f t="shared" si="45"/>
        <v>1.3160971403564092E-3</v>
      </c>
    </row>
    <row r="503" spans="1:10">
      <c r="A503" s="9" t="s">
        <v>735</v>
      </c>
      <c r="B503">
        <v>19.579999999999998</v>
      </c>
      <c r="C503" s="9">
        <v>493</v>
      </c>
      <c r="D503">
        <f t="shared" si="42"/>
        <v>25.178753830439227</v>
      </c>
      <c r="E503" s="6">
        <f t="shared" si="43"/>
        <v>3.8972917379786733E-4</v>
      </c>
      <c r="F503" s="7">
        <f t="shared" si="46"/>
        <v>0.8724921560086657</v>
      </c>
      <c r="G503" s="6">
        <f t="shared" si="44"/>
        <v>1.7776438139266316E-3</v>
      </c>
      <c r="H503" s="7">
        <f t="shared" si="47"/>
        <v>0.60268298927421682</v>
      </c>
      <c r="I503">
        <f t="shared" si="45"/>
        <v>6.4168327960190119E-4</v>
      </c>
    </row>
    <row r="504" spans="1:10">
      <c r="A504" s="9" t="s">
        <v>760</v>
      </c>
      <c r="B504">
        <v>11.06</v>
      </c>
      <c r="C504" s="9">
        <v>492</v>
      </c>
      <c r="D504">
        <f t="shared" si="42"/>
        <v>44.484629294755877</v>
      </c>
      <c r="E504" s="6">
        <f t="shared" si="43"/>
        <v>3.8893864809036655E-4</v>
      </c>
      <c r="F504" s="7">
        <f t="shared" si="46"/>
        <v>0.87288109465675612</v>
      </c>
      <c r="G504" s="6">
        <f t="shared" si="44"/>
        <v>1.0041236252312845E-3</v>
      </c>
      <c r="H504" s="7">
        <f t="shared" si="47"/>
        <v>0.6036871128994481</v>
      </c>
      <c r="I504">
        <f t="shared" si="45"/>
        <v>9.852068789828472E-5</v>
      </c>
    </row>
    <row r="505" spans="1:10">
      <c r="A505" s="9" t="s">
        <v>321</v>
      </c>
      <c r="B505">
        <v>4.2</v>
      </c>
      <c r="C505" s="9">
        <v>491</v>
      </c>
      <c r="D505">
        <f t="shared" si="42"/>
        <v>116.9047619047619</v>
      </c>
      <c r="E505" s="6">
        <f t="shared" si="43"/>
        <v>3.8814812238286583E-4</v>
      </c>
      <c r="F505" s="7">
        <f t="shared" si="46"/>
        <v>0.87326924277913898</v>
      </c>
      <c r="G505" s="6">
        <f t="shared" si="44"/>
        <v>3.813127690751713E-4</v>
      </c>
      <c r="H505" s="7">
        <f t="shared" si="47"/>
        <v>0.60406842566852326</v>
      </c>
      <c r="I505">
        <f t="shared" si="45"/>
        <v>3.5936184650298131E-4</v>
      </c>
      <c r="J505" s="2"/>
    </row>
    <row r="506" spans="1:10">
      <c r="A506" s="9" t="s">
        <v>232</v>
      </c>
      <c r="B506">
        <v>7.49</v>
      </c>
      <c r="C506" s="9">
        <v>491</v>
      </c>
      <c r="D506">
        <f t="shared" si="42"/>
        <v>65.554072096128166</v>
      </c>
      <c r="E506" s="6">
        <f t="shared" si="43"/>
        <v>3.8814812238286583E-4</v>
      </c>
      <c r="F506" s="7">
        <f t="shared" si="46"/>
        <v>0.87365739090152184</v>
      </c>
      <c r="G506" s="6">
        <f t="shared" si="44"/>
        <v>6.8000777151738876E-4</v>
      </c>
      <c r="H506" s="7">
        <f t="shared" si="47"/>
        <v>0.6047484334400407</v>
      </c>
      <c r="I506">
        <f t="shared" si="45"/>
        <v>4.7136355785182271E-4</v>
      </c>
      <c r="J506" s="4"/>
    </row>
    <row r="507" spans="1:10">
      <c r="A507" s="9" t="s">
        <v>1101</v>
      </c>
      <c r="B507">
        <v>8.89</v>
      </c>
      <c r="C507" s="9">
        <v>489</v>
      </c>
      <c r="D507">
        <f t="shared" si="42"/>
        <v>55.005624296962878</v>
      </c>
      <c r="E507" s="6">
        <f t="shared" si="43"/>
        <v>3.8656707096786433E-4</v>
      </c>
      <c r="F507" s="7">
        <f t="shared" si="46"/>
        <v>0.87404395797248968</v>
      </c>
      <c r="G507" s="6">
        <f t="shared" si="44"/>
        <v>8.0711202787577929E-4</v>
      </c>
      <c r="H507" s="7">
        <f t="shared" si="47"/>
        <v>0.60555554546791646</v>
      </c>
      <c r="I507">
        <f t="shared" si="45"/>
        <v>-6.4946291186140925E-6</v>
      </c>
    </row>
    <row r="508" spans="1:10">
      <c r="A508" s="9" t="s">
        <v>558</v>
      </c>
      <c r="B508">
        <v>2.85</v>
      </c>
      <c r="C508" s="9">
        <v>486</v>
      </c>
      <c r="D508">
        <f t="shared" si="42"/>
        <v>170.52631578947367</v>
      </c>
      <c r="E508" s="6">
        <f t="shared" si="43"/>
        <v>3.8419549384536211E-4</v>
      </c>
      <c r="F508" s="7">
        <f t="shared" si="46"/>
        <v>0.87442815346633507</v>
      </c>
      <c r="G508" s="6">
        <f t="shared" si="44"/>
        <v>2.5874795044386622E-4</v>
      </c>
      <c r="H508" s="7">
        <f t="shared" si="47"/>
        <v>0.60581429341836035</v>
      </c>
      <c r="I508">
        <f t="shared" si="45"/>
        <v>1.3767700246525294E-4</v>
      </c>
      <c r="J508" s="2"/>
    </row>
    <row r="509" spans="1:10">
      <c r="A509" s="9" t="s">
        <v>596</v>
      </c>
      <c r="B509">
        <v>4.66</v>
      </c>
      <c r="C509" s="9">
        <v>485</v>
      </c>
      <c r="D509">
        <f t="shared" si="42"/>
        <v>104.07725321888412</v>
      </c>
      <c r="E509" s="6">
        <f t="shared" si="43"/>
        <v>3.8340496813786133E-4</v>
      </c>
      <c r="F509" s="7">
        <f t="shared" si="46"/>
        <v>0.87481155843447289</v>
      </c>
      <c r="G509" s="6">
        <f t="shared" si="44"/>
        <v>4.2307559616435673E-4</v>
      </c>
      <c r="H509" s="7">
        <f t="shared" si="47"/>
        <v>0.60623736901452474</v>
      </c>
      <c r="I509">
        <f t="shared" si="45"/>
        <v>1.2805747185716809E-3</v>
      </c>
      <c r="J509" s="4"/>
    </row>
    <row r="510" spans="1:10">
      <c r="A510" s="9" t="s">
        <v>525</v>
      </c>
      <c r="B510">
        <v>19.05</v>
      </c>
      <c r="C510" s="9">
        <v>485</v>
      </c>
      <c r="D510">
        <f t="shared" si="42"/>
        <v>25.459317585301836</v>
      </c>
      <c r="E510" s="6">
        <f t="shared" si="43"/>
        <v>3.8340496813786133E-4</v>
      </c>
      <c r="F510" s="7">
        <f t="shared" si="46"/>
        <v>0.87519496340261071</v>
      </c>
      <c r="G510" s="6">
        <f t="shared" si="44"/>
        <v>1.7295257740195268E-3</v>
      </c>
      <c r="H510" s="7">
        <f t="shared" si="47"/>
        <v>0.60796689478854427</v>
      </c>
      <c r="I510">
        <f t="shared" si="45"/>
        <v>1.0275847563711027E-3</v>
      </c>
    </row>
    <row r="511" spans="1:10">
      <c r="A511" s="9" t="s">
        <v>1096</v>
      </c>
      <c r="B511">
        <v>15.86</v>
      </c>
      <c r="C511" s="9">
        <v>484</v>
      </c>
      <c r="D511">
        <f t="shared" si="42"/>
        <v>30.517023959646913</v>
      </c>
      <c r="E511" s="6">
        <f t="shared" si="43"/>
        <v>3.8261444243036061E-4</v>
      </c>
      <c r="F511" s="7">
        <f t="shared" si="46"/>
        <v>0.87557757784504109</v>
      </c>
      <c r="G511" s="6">
        <f t="shared" si="44"/>
        <v>1.4399096470314801E-3</v>
      </c>
      <c r="H511" s="7">
        <f t="shared" si="47"/>
        <v>0.60940680443557571</v>
      </c>
      <c r="I511">
        <f t="shared" si="45"/>
        <v>3.2614686956722316E-4</v>
      </c>
    </row>
    <row r="512" spans="1:10">
      <c r="A512" s="9" t="s">
        <v>414</v>
      </c>
      <c r="B512">
        <v>7.03</v>
      </c>
      <c r="C512" s="9">
        <v>483</v>
      </c>
      <c r="D512">
        <f t="shared" si="42"/>
        <v>68.705547652916067</v>
      </c>
      <c r="E512" s="6">
        <f t="shared" si="43"/>
        <v>3.8182391672285989E-4</v>
      </c>
      <c r="F512" s="7">
        <f t="shared" si="46"/>
        <v>0.8759594017617639</v>
      </c>
      <c r="G512" s="6">
        <f t="shared" si="44"/>
        <v>6.3824494442820334E-4</v>
      </c>
      <c r="H512" s="7">
        <f t="shared" si="47"/>
        <v>0.61004504938000392</v>
      </c>
      <c r="I512">
        <f t="shared" si="45"/>
        <v>-1.7995954018146243E-4</v>
      </c>
      <c r="J512" s="2"/>
    </row>
    <row r="513" spans="1:10">
      <c r="A513" s="9" t="s">
        <v>639</v>
      </c>
      <c r="B513">
        <v>0.66</v>
      </c>
      <c r="C513" s="9">
        <v>482</v>
      </c>
      <c r="D513">
        <f t="shared" si="42"/>
        <v>730.30303030303025</v>
      </c>
      <c r="E513" s="6">
        <f t="shared" si="43"/>
        <v>3.8103339101535911E-4</v>
      </c>
      <c r="F513" s="7">
        <f t="shared" si="46"/>
        <v>0.87634043515277926</v>
      </c>
      <c r="G513" s="6">
        <f t="shared" si="44"/>
        <v>5.9920577997526918E-5</v>
      </c>
      <c r="H513" s="7">
        <f t="shared" si="47"/>
        <v>0.61010496995800145</v>
      </c>
      <c r="I513">
        <f t="shared" si="45"/>
        <v>2.0511984606286227E-4</v>
      </c>
      <c r="J513" s="2"/>
    </row>
    <row r="514" spans="1:10">
      <c r="A514" s="9" t="s">
        <v>99</v>
      </c>
      <c r="B514">
        <v>5.5</v>
      </c>
      <c r="C514" s="9">
        <v>482</v>
      </c>
      <c r="D514">
        <f t="shared" ref="D514:D577" si="48">C514/B514</f>
        <v>87.63636363636364</v>
      </c>
      <c r="E514" s="6">
        <f t="shared" ref="E514:E577" si="49">C514/1264981</f>
        <v>3.8103339101535911E-4</v>
      </c>
      <c r="F514" s="7">
        <f t="shared" si="46"/>
        <v>0.87672146854379462</v>
      </c>
      <c r="G514" s="6">
        <f t="shared" ref="G514:G577" si="50">B514/11014.58</f>
        <v>4.9933814997939099E-4</v>
      </c>
      <c r="H514" s="7">
        <f t="shared" si="47"/>
        <v>0.61060430810798083</v>
      </c>
      <c r="I514">
        <f t="shared" ref="I514:I577" si="51">F514*H515-F515*H514</f>
        <v>9.0983656164556059E-5</v>
      </c>
      <c r="J514" s="2"/>
    </row>
    <row r="515" spans="1:10">
      <c r="A515" s="9" t="s">
        <v>434</v>
      </c>
      <c r="B515">
        <v>4.0599999999999996</v>
      </c>
      <c r="C515" s="9">
        <v>481</v>
      </c>
      <c r="D515">
        <f t="shared" si="48"/>
        <v>118.4729064039409</v>
      </c>
      <c r="E515" s="6">
        <f t="shared" si="49"/>
        <v>3.8024286530785839E-4</v>
      </c>
      <c r="F515" s="7">
        <f t="shared" ref="F515:F578" si="52">F514+E515</f>
        <v>0.87710171140910254</v>
      </c>
      <c r="G515" s="6">
        <f t="shared" si="50"/>
        <v>3.686023434393322E-4</v>
      </c>
      <c r="H515" s="7">
        <f t="shared" ref="H515:H578" si="53">H514+G515</f>
        <v>0.61097291045142021</v>
      </c>
      <c r="I515">
        <f t="shared" si="51"/>
        <v>4.7878648973254112E-4</v>
      </c>
      <c r="J515" s="2"/>
    </row>
    <row r="516" spans="1:10">
      <c r="A516" s="9" t="s">
        <v>356</v>
      </c>
      <c r="B516">
        <v>8.93</v>
      </c>
      <c r="C516" s="9">
        <v>481</v>
      </c>
      <c r="D516">
        <f t="shared" si="48"/>
        <v>53.863381858902578</v>
      </c>
      <c r="E516" s="6">
        <f t="shared" si="49"/>
        <v>3.8024286530785839E-4</v>
      </c>
      <c r="F516" s="7">
        <f t="shared" si="52"/>
        <v>0.87748195427441045</v>
      </c>
      <c r="G516" s="6">
        <f t="shared" si="50"/>
        <v>8.1074357805744745E-4</v>
      </c>
      <c r="H516" s="7">
        <f t="shared" si="53"/>
        <v>0.61178365402947765</v>
      </c>
      <c r="I516">
        <f t="shared" si="51"/>
        <v>1.303352577636252E-4</v>
      </c>
    </row>
    <row r="517" spans="1:10">
      <c r="A517" s="9" t="s">
        <v>245</v>
      </c>
      <c r="B517">
        <v>4.55</v>
      </c>
      <c r="C517" s="9">
        <v>480</v>
      </c>
      <c r="D517">
        <f t="shared" si="48"/>
        <v>105.4945054945055</v>
      </c>
      <c r="E517" s="6">
        <f t="shared" si="49"/>
        <v>3.7945233960035761E-4</v>
      </c>
      <c r="F517" s="7">
        <f t="shared" si="52"/>
        <v>0.8778614066140108</v>
      </c>
      <c r="G517" s="6">
        <f t="shared" si="50"/>
        <v>4.1308883316476888E-4</v>
      </c>
      <c r="H517" s="7">
        <f t="shared" si="53"/>
        <v>0.61219674286264247</v>
      </c>
      <c r="I517">
        <f t="shared" si="51"/>
        <v>2.7109111605627678E-4</v>
      </c>
      <c r="J517" s="2"/>
    </row>
    <row r="518" spans="1:10">
      <c r="A518" s="9" t="s">
        <v>778</v>
      </c>
      <c r="B518">
        <v>6.31</v>
      </c>
      <c r="C518" s="9">
        <v>479</v>
      </c>
      <c r="D518">
        <f t="shared" si="48"/>
        <v>75.91125198098257</v>
      </c>
      <c r="E518" s="6">
        <f t="shared" si="49"/>
        <v>3.7866181389285689E-4</v>
      </c>
      <c r="F518" s="7">
        <f t="shared" si="52"/>
        <v>0.8782400684279037</v>
      </c>
      <c r="G518" s="6">
        <f t="shared" si="50"/>
        <v>5.7287704115817394E-4</v>
      </c>
      <c r="H518" s="7">
        <f t="shared" si="53"/>
        <v>0.61276961990380063</v>
      </c>
      <c r="I518">
        <f t="shared" si="51"/>
        <v>6.1953010320148216E-4</v>
      </c>
      <c r="J518" s="2"/>
    </row>
    <row r="519" spans="1:10">
      <c r="A519" s="9" t="s">
        <v>521</v>
      </c>
      <c r="B519">
        <v>10.68</v>
      </c>
      <c r="C519" s="9">
        <v>479</v>
      </c>
      <c r="D519">
        <f t="shared" si="48"/>
        <v>44.850187265917604</v>
      </c>
      <c r="E519" s="6">
        <f t="shared" si="49"/>
        <v>3.7866181389285689E-4</v>
      </c>
      <c r="F519" s="7">
        <f t="shared" si="52"/>
        <v>0.8786187302417966</v>
      </c>
      <c r="G519" s="6">
        <f t="shared" si="50"/>
        <v>9.696238985054355E-4</v>
      </c>
      <c r="H519" s="7">
        <f t="shared" si="53"/>
        <v>0.61373924380230604</v>
      </c>
      <c r="I519">
        <f t="shared" si="51"/>
        <v>1.8133550353770511E-3</v>
      </c>
    </row>
    <row r="520" spans="1:10">
      <c r="A520" s="9" t="s">
        <v>972</v>
      </c>
      <c r="B520">
        <v>25.64</v>
      </c>
      <c r="C520" s="9">
        <v>478</v>
      </c>
      <c r="D520">
        <f t="shared" si="48"/>
        <v>18.642745709828393</v>
      </c>
      <c r="E520" s="6">
        <f t="shared" si="49"/>
        <v>3.7787128818535617E-4</v>
      </c>
      <c r="F520" s="7">
        <f t="shared" si="52"/>
        <v>0.87899660152998194</v>
      </c>
      <c r="G520" s="6">
        <f t="shared" si="50"/>
        <v>2.3278236664493789E-3</v>
      </c>
      <c r="H520" s="7">
        <f t="shared" si="53"/>
        <v>0.61606706746875539</v>
      </c>
      <c r="I520">
        <f t="shared" si="51"/>
        <v>-9.6154911295331935E-5</v>
      </c>
    </row>
    <row r="521" spans="1:10">
      <c r="A521" s="9" t="s">
        <v>274</v>
      </c>
      <c r="B521">
        <v>1.7</v>
      </c>
      <c r="C521" s="9">
        <v>476</v>
      </c>
      <c r="D521">
        <f t="shared" si="48"/>
        <v>280</v>
      </c>
      <c r="E521" s="6">
        <f t="shared" si="49"/>
        <v>3.7629023677035467E-4</v>
      </c>
      <c r="F521" s="7">
        <f t="shared" si="52"/>
        <v>0.87937289176675226</v>
      </c>
      <c r="G521" s="6">
        <f t="shared" si="50"/>
        <v>1.5434088272090266E-4</v>
      </c>
      <c r="H521" s="7">
        <f t="shared" si="53"/>
        <v>0.61622140835147632</v>
      </c>
      <c r="I521">
        <f t="shared" si="51"/>
        <v>-9.7264515823036746E-5</v>
      </c>
      <c r="J521" s="2"/>
    </row>
    <row r="522" spans="1:10">
      <c r="A522" s="9" t="s">
        <v>307</v>
      </c>
      <c r="B522">
        <v>1.68</v>
      </c>
      <c r="C522" s="9">
        <v>475</v>
      </c>
      <c r="D522">
        <f t="shared" si="48"/>
        <v>282.73809523809524</v>
      </c>
      <c r="E522" s="6">
        <f t="shared" si="49"/>
        <v>3.7549971106285389E-4</v>
      </c>
      <c r="F522" s="7">
        <f t="shared" si="52"/>
        <v>0.87974839147781514</v>
      </c>
      <c r="G522" s="6">
        <f t="shared" si="50"/>
        <v>1.5252510763006849E-4</v>
      </c>
      <c r="H522" s="7">
        <f t="shared" si="53"/>
        <v>0.6163739334591064</v>
      </c>
      <c r="I522">
        <f t="shared" si="51"/>
        <v>-8.71927050904997E-5</v>
      </c>
      <c r="J522" s="4"/>
    </row>
    <row r="523" spans="1:10">
      <c r="A523" s="9" t="s">
        <v>184</v>
      </c>
      <c r="B523">
        <v>1.8</v>
      </c>
      <c r="C523" s="9">
        <v>474</v>
      </c>
      <c r="D523">
        <f t="shared" si="48"/>
        <v>263.33333333333331</v>
      </c>
      <c r="E523" s="6">
        <f t="shared" si="49"/>
        <v>3.7470918535535317E-4</v>
      </c>
      <c r="F523" s="7">
        <f t="shared" si="52"/>
        <v>0.88012310066317045</v>
      </c>
      <c r="G523" s="6">
        <f t="shared" si="50"/>
        <v>1.6341975817507341E-4</v>
      </c>
      <c r="H523" s="7">
        <f t="shared" si="53"/>
        <v>0.61653735321728143</v>
      </c>
      <c r="I523">
        <f t="shared" si="51"/>
        <v>2.9461859431789694E-4</v>
      </c>
      <c r="J523" s="2"/>
    </row>
    <row r="524" spans="1:10">
      <c r="A524" s="9" t="s">
        <v>226</v>
      </c>
      <c r="B524">
        <v>6.56</v>
      </c>
      <c r="C524" s="9">
        <v>471</v>
      </c>
      <c r="D524">
        <f t="shared" si="48"/>
        <v>71.798780487804876</v>
      </c>
      <c r="E524" s="6">
        <f t="shared" si="49"/>
        <v>3.7233760823285095E-4</v>
      </c>
      <c r="F524" s="7">
        <f t="shared" si="52"/>
        <v>0.88049543827140331</v>
      </c>
      <c r="G524" s="6">
        <f t="shared" si="50"/>
        <v>5.9557422979360079E-4</v>
      </c>
      <c r="H524" s="7">
        <f t="shared" si="53"/>
        <v>0.61713292744707504</v>
      </c>
      <c r="I524">
        <f t="shared" si="51"/>
        <v>5.2724132939896418E-4</v>
      </c>
      <c r="J524" s="4"/>
    </row>
    <row r="525" spans="1:10">
      <c r="A525" s="9" t="s">
        <v>769</v>
      </c>
      <c r="B525">
        <v>9.4700000000000006</v>
      </c>
      <c r="C525" s="9">
        <v>471</v>
      </c>
      <c r="D525">
        <f t="shared" si="48"/>
        <v>49.736008447729667</v>
      </c>
      <c r="E525" s="6">
        <f t="shared" si="49"/>
        <v>3.7233760823285095E-4</v>
      </c>
      <c r="F525" s="7">
        <f t="shared" si="52"/>
        <v>0.88086777587963616</v>
      </c>
      <c r="G525" s="6">
        <f t="shared" si="50"/>
        <v>8.5976950550996952E-4</v>
      </c>
      <c r="H525" s="7">
        <f t="shared" si="53"/>
        <v>0.61799269695258496</v>
      </c>
      <c r="I525">
        <f t="shared" si="51"/>
        <v>9.8246441310301247E-4</v>
      </c>
    </row>
    <row r="526" spans="1:10">
      <c r="A526" s="9" t="s">
        <v>1107</v>
      </c>
      <c r="B526">
        <v>15.15</v>
      </c>
      <c r="C526" s="9">
        <v>469</v>
      </c>
      <c r="D526">
        <f t="shared" si="48"/>
        <v>30.957095709570957</v>
      </c>
      <c r="E526" s="6">
        <f t="shared" si="49"/>
        <v>3.7075655681784945E-4</v>
      </c>
      <c r="F526" s="7">
        <f t="shared" si="52"/>
        <v>0.881238532436454</v>
      </c>
      <c r="G526" s="6">
        <f t="shared" si="50"/>
        <v>1.3754496313068678E-3</v>
      </c>
      <c r="H526" s="7">
        <f t="shared" si="53"/>
        <v>0.61936814658389183</v>
      </c>
      <c r="I526">
        <f t="shared" si="51"/>
        <v>1.5137555832134275E-4</v>
      </c>
    </row>
    <row r="527" spans="1:10">
      <c r="A527" s="9" t="s">
        <v>293</v>
      </c>
      <c r="B527">
        <v>4.75</v>
      </c>
      <c r="C527" s="9">
        <v>467</v>
      </c>
      <c r="D527">
        <f t="shared" si="48"/>
        <v>98.315789473684205</v>
      </c>
      <c r="E527" s="6">
        <f t="shared" si="49"/>
        <v>3.6917550540284795E-4</v>
      </c>
      <c r="F527" s="7">
        <f t="shared" si="52"/>
        <v>0.88160770794185683</v>
      </c>
      <c r="G527" s="6">
        <f t="shared" si="50"/>
        <v>4.3124658407311039E-4</v>
      </c>
      <c r="H527" s="7">
        <f t="shared" si="53"/>
        <v>0.61979939316796495</v>
      </c>
      <c r="I527">
        <f t="shared" si="51"/>
        <v>2.471132039751911E-4</v>
      </c>
      <c r="J527" s="2"/>
    </row>
    <row r="528" spans="1:10">
      <c r="A528" s="9" t="s">
        <v>223</v>
      </c>
      <c r="B528">
        <v>5.94</v>
      </c>
      <c r="C528" s="9">
        <v>466</v>
      </c>
      <c r="D528">
        <f t="shared" si="48"/>
        <v>78.45117845117845</v>
      </c>
      <c r="E528" s="6">
        <f t="shared" si="49"/>
        <v>3.6838497969534723E-4</v>
      </c>
      <c r="F528" s="7">
        <f t="shared" si="52"/>
        <v>0.88197609292155221</v>
      </c>
      <c r="G528" s="6">
        <f t="shared" si="50"/>
        <v>5.3928520197774228E-4</v>
      </c>
      <c r="H528" s="7">
        <f t="shared" si="53"/>
        <v>0.62033867836994272</v>
      </c>
      <c r="I528">
        <f t="shared" si="51"/>
        <v>7.9401528418643341E-4</v>
      </c>
      <c r="J528" s="2"/>
    </row>
    <row r="529" spans="1:10">
      <c r="A529" s="9" t="s">
        <v>71</v>
      </c>
      <c r="B529">
        <v>12.77</v>
      </c>
      <c r="C529" s="9">
        <v>466</v>
      </c>
      <c r="D529">
        <f t="shared" si="48"/>
        <v>36.491777603758813</v>
      </c>
      <c r="E529" s="6">
        <f t="shared" si="49"/>
        <v>3.6838497969534723E-4</v>
      </c>
      <c r="F529" s="7">
        <f t="shared" si="52"/>
        <v>0.88234447790124759</v>
      </c>
      <c r="G529" s="6">
        <f t="shared" si="50"/>
        <v>1.1593723954976042E-3</v>
      </c>
      <c r="H529" s="7">
        <f t="shared" si="53"/>
        <v>0.62149805076544029</v>
      </c>
      <c r="I529">
        <f t="shared" si="51"/>
        <v>8.9495004903039632E-4</v>
      </c>
    </row>
    <row r="530" spans="1:10">
      <c r="A530" s="9" t="s">
        <v>1070</v>
      </c>
      <c r="B530">
        <v>14.03</v>
      </c>
      <c r="C530" s="9">
        <v>466</v>
      </c>
      <c r="D530">
        <f t="shared" si="48"/>
        <v>33.214540270848183</v>
      </c>
      <c r="E530" s="6">
        <f t="shared" si="49"/>
        <v>3.6838497969534723E-4</v>
      </c>
      <c r="F530" s="7">
        <f t="shared" si="52"/>
        <v>0.88271286288094297</v>
      </c>
      <c r="G530" s="6">
        <f t="shared" si="50"/>
        <v>1.2737662262201554E-3</v>
      </c>
      <c r="H530" s="7">
        <f t="shared" si="53"/>
        <v>0.6227718169916604</v>
      </c>
      <c r="I530">
        <f t="shared" si="51"/>
        <v>1.0880884164984339E-3</v>
      </c>
    </row>
    <row r="531" spans="1:10">
      <c r="A531" s="9" t="s">
        <v>994</v>
      </c>
      <c r="B531">
        <v>16.440000000000001</v>
      </c>
      <c r="C531" s="9">
        <v>466</v>
      </c>
      <c r="D531">
        <f t="shared" si="48"/>
        <v>28.345498783454985</v>
      </c>
      <c r="E531" s="6">
        <f t="shared" si="49"/>
        <v>3.6838497969534723E-4</v>
      </c>
      <c r="F531" s="7">
        <f t="shared" si="52"/>
        <v>0.88308124786063835</v>
      </c>
      <c r="G531" s="6">
        <f t="shared" si="50"/>
        <v>1.4925671246656706E-3</v>
      </c>
      <c r="H531" s="7">
        <f t="shared" si="53"/>
        <v>0.62426438411632612</v>
      </c>
      <c r="I531">
        <f t="shared" si="51"/>
        <v>3.6621555520410798E-4</v>
      </c>
    </row>
    <row r="532" spans="1:10">
      <c r="A532" s="9" t="s">
        <v>379</v>
      </c>
      <c r="B532">
        <v>7.43</v>
      </c>
      <c r="C532" s="9">
        <v>465</v>
      </c>
      <c r="D532">
        <f t="shared" si="48"/>
        <v>62.584118438761777</v>
      </c>
      <c r="E532" s="6">
        <f t="shared" si="49"/>
        <v>3.6759445398784645E-4</v>
      </c>
      <c r="F532" s="7">
        <f t="shared" si="52"/>
        <v>0.88344884231462617</v>
      </c>
      <c r="G532" s="6">
        <f t="shared" si="50"/>
        <v>6.7456044624488625E-4</v>
      </c>
      <c r="H532" s="7">
        <f t="shared" si="53"/>
        <v>0.62493894456257104</v>
      </c>
      <c r="I532">
        <f t="shared" si="51"/>
        <v>8.715210418028807E-4</v>
      </c>
      <c r="J532" s="2"/>
    </row>
    <row r="533" spans="1:10">
      <c r="A533" s="9" t="s">
        <v>518</v>
      </c>
      <c r="B533">
        <v>13.73</v>
      </c>
      <c r="C533" s="9">
        <v>465</v>
      </c>
      <c r="D533">
        <f t="shared" si="48"/>
        <v>33.867443554260738</v>
      </c>
      <c r="E533" s="6">
        <f t="shared" si="49"/>
        <v>3.6759445398784645E-4</v>
      </c>
      <c r="F533" s="7">
        <f t="shared" si="52"/>
        <v>0.88381643676861399</v>
      </c>
      <c r="G533" s="6">
        <f t="shared" si="50"/>
        <v>1.2465295998576433E-3</v>
      </c>
      <c r="H533" s="7">
        <f t="shared" si="53"/>
        <v>0.62618547416242865</v>
      </c>
      <c r="I533">
        <f t="shared" si="51"/>
        <v>1.4793851358740895E-4</v>
      </c>
    </row>
    <row r="534" spans="1:10">
      <c r="A534" s="9" t="s">
        <v>834</v>
      </c>
      <c r="B534">
        <v>4.7</v>
      </c>
      <c r="C534" s="9">
        <v>463</v>
      </c>
      <c r="D534">
        <f t="shared" si="48"/>
        <v>98.510638297872333</v>
      </c>
      <c r="E534" s="6">
        <f t="shared" si="49"/>
        <v>3.6601340257284495E-4</v>
      </c>
      <c r="F534" s="7">
        <f t="shared" si="52"/>
        <v>0.8841824501711868</v>
      </c>
      <c r="G534" s="6">
        <f t="shared" si="50"/>
        <v>4.26707146346025E-4</v>
      </c>
      <c r="H534" s="7">
        <f t="shared" si="53"/>
        <v>0.62661218130877472</v>
      </c>
      <c r="I534">
        <f t="shared" si="51"/>
        <v>8.4712351573823508E-4</v>
      </c>
      <c r="J534" s="2"/>
    </row>
    <row r="535" spans="1:10">
      <c r="A535" s="9" t="s">
        <v>698</v>
      </c>
      <c r="B535">
        <v>13.41</v>
      </c>
      <c r="C535" s="9">
        <v>463</v>
      </c>
      <c r="D535">
        <f t="shared" si="48"/>
        <v>34.526472781506335</v>
      </c>
      <c r="E535" s="6">
        <f t="shared" si="49"/>
        <v>3.6601340257284495E-4</v>
      </c>
      <c r="F535" s="7">
        <f t="shared" si="52"/>
        <v>0.8845484635737596</v>
      </c>
      <c r="G535" s="6">
        <f t="shared" si="50"/>
        <v>1.2174771984042969E-3</v>
      </c>
      <c r="H535" s="7">
        <f t="shared" si="53"/>
        <v>0.62782965850717898</v>
      </c>
      <c r="I535">
        <f t="shared" si="51"/>
        <v>5.0711792506308306E-4</v>
      </c>
    </row>
    <row r="536" spans="1:10">
      <c r="A536" s="9" t="s">
        <v>360</v>
      </c>
      <c r="B536">
        <v>9.17</v>
      </c>
      <c r="C536" s="9">
        <v>462</v>
      </c>
      <c r="D536">
        <f t="shared" si="48"/>
        <v>50.381679389312978</v>
      </c>
      <c r="E536" s="6">
        <f t="shared" si="49"/>
        <v>3.6522287686534423E-4</v>
      </c>
      <c r="F536" s="7">
        <f t="shared" si="52"/>
        <v>0.88491368645062496</v>
      </c>
      <c r="G536" s="6">
        <f t="shared" si="50"/>
        <v>8.3253287914745728E-4</v>
      </c>
      <c r="H536" s="7">
        <f t="shared" si="53"/>
        <v>0.6286621913863264</v>
      </c>
      <c r="I536">
        <f t="shared" si="51"/>
        <v>8.9887172854452579E-4</v>
      </c>
    </row>
    <row r="537" spans="1:10">
      <c r="A537" s="9" t="s">
        <v>1008</v>
      </c>
      <c r="B537">
        <v>14.04</v>
      </c>
      <c r="C537" s="9">
        <v>461</v>
      </c>
      <c r="D537">
        <f t="shared" si="48"/>
        <v>32.834757834757838</v>
      </c>
      <c r="E537" s="6">
        <f t="shared" si="49"/>
        <v>3.6443235115784345E-4</v>
      </c>
      <c r="F537" s="7">
        <f t="shared" si="52"/>
        <v>0.88527811880178275</v>
      </c>
      <c r="G537" s="6">
        <f t="shared" si="50"/>
        <v>1.2746741137655724E-3</v>
      </c>
      <c r="H537" s="7">
        <f t="shared" si="53"/>
        <v>0.62993686550009198</v>
      </c>
      <c r="I537">
        <f t="shared" si="51"/>
        <v>3.6964224125246581E-5</v>
      </c>
    </row>
    <row r="538" spans="1:10">
      <c r="A538" s="9" t="s">
        <v>553</v>
      </c>
      <c r="B538">
        <v>3.31</v>
      </c>
      <c r="C538" s="9">
        <v>460</v>
      </c>
      <c r="D538">
        <f t="shared" si="48"/>
        <v>138.97280966767372</v>
      </c>
      <c r="E538" s="6">
        <f t="shared" si="49"/>
        <v>3.6364182545034273E-4</v>
      </c>
      <c r="F538" s="7">
        <f t="shared" si="52"/>
        <v>0.8856417606272331</v>
      </c>
      <c r="G538" s="6">
        <f t="shared" si="50"/>
        <v>3.0051077753305165E-4</v>
      </c>
      <c r="H538" s="7">
        <f t="shared" si="53"/>
        <v>0.63023737627762499</v>
      </c>
      <c r="I538">
        <f t="shared" si="51"/>
        <v>3.8572350373522468E-5</v>
      </c>
      <c r="J538" s="2"/>
    </row>
    <row r="539" spans="1:10">
      <c r="A539" s="9" t="s">
        <v>676</v>
      </c>
      <c r="B539">
        <v>3.33</v>
      </c>
      <c r="C539" s="9">
        <v>460</v>
      </c>
      <c r="D539">
        <f t="shared" si="48"/>
        <v>138.13813813813815</v>
      </c>
      <c r="E539" s="6">
        <f t="shared" si="49"/>
        <v>3.6364182545034273E-4</v>
      </c>
      <c r="F539" s="7">
        <f t="shared" si="52"/>
        <v>0.88600540245268344</v>
      </c>
      <c r="G539" s="6">
        <f t="shared" si="50"/>
        <v>3.0232655262388579E-4</v>
      </c>
      <c r="H539" s="7">
        <f t="shared" si="53"/>
        <v>0.63053970283024885</v>
      </c>
      <c r="I539">
        <f t="shared" si="51"/>
        <v>1.9110113625941949E-4</v>
      </c>
      <c r="J539" s="2"/>
    </row>
    <row r="540" spans="1:10">
      <c r="A540" s="9" t="s">
        <v>316</v>
      </c>
      <c r="B540">
        <v>5.22</v>
      </c>
      <c r="C540" s="9">
        <v>459</v>
      </c>
      <c r="D540">
        <f t="shared" si="48"/>
        <v>87.931034482758619</v>
      </c>
      <c r="E540" s="6">
        <f t="shared" si="49"/>
        <v>3.6285129974284201E-4</v>
      </c>
      <c r="F540" s="7">
        <f t="shared" si="52"/>
        <v>0.88636825375242634</v>
      </c>
      <c r="G540" s="6">
        <f t="shared" si="50"/>
        <v>4.7391729870771283E-4</v>
      </c>
      <c r="H540" s="7">
        <f t="shared" si="53"/>
        <v>0.63101362012895656</v>
      </c>
      <c r="I540">
        <f t="shared" si="51"/>
        <v>2.852536919528692E-4</v>
      </c>
      <c r="J540" s="2"/>
    </row>
    <row r="541" spans="1:10">
      <c r="A541" s="9" t="s">
        <v>551</v>
      </c>
      <c r="B541">
        <v>6.39</v>
      </c>
      <c r="C541" s="9">
        <v>459</v>
      </c>
      <c r="D541">
        <f t="shared" si="48"/>
        <v>71.83098591549296</v>
      </c>
      <c r="E541" s="6">
        <f t="shared" si="49"/>
        <v>3.6285129974284201E-4</v>
      </c>
      <c r="F541" s="7">
        <f t="shared" si="52"/>
        <v>0.88673110505216923</v>
      </c>
      <c r="G541" s="6">
        <f t="shared" si="50"/>
        <v>5.8014014152151059E-4</v>
      </c>
      <c r="H541" s="7">
        <f t="shared" si="53"/>
        <v>0.63159376027047809</v>
      </c>
      <c r="I541">
        <f t="shared" si="51"/>
        <v>-1.2422064737172001E-5</v>
      </c>
      <c r="J541" s="2"/>
    </row>
    <row r="542" spans="1:10">
      <c r="A542" s="9" t="s">
        <v>320</v>
      </c>
      <c r="B542">
        <v>2.68</v>
      </c>
      <c r="C542" s="9">
        <v>457</v>
      </c>
      <c r="D542">
        <f t="shared" si="48"/>
        <v>170.52238805970148</v>
      </c>
      <c r="E542" s="6">
        <f t="shared" si="49"/>
        <v>3.6127024832784051E-4</v>
      </c>
      <c r="F542" s="7">
        <f t="shared" si="52"/>
        <v>0.88709237530049712</v>
      </c>
      <c r="G542" s="6">
        <f t="shared" si="50"/>
        <v>2.4331386217177597E-4</v>
      </c>
      <c r="H542" s="7">
        <f t="shared" si="53"/>
        <v>0.63183707413264989</v>
      </c>
      <c r="I542">
        <f t="shared" si="51"/>
        <v>5.4424485153914404E-5</v>
      </c>
      <c r="J542" s="2"/>
    </row>
    <row r="543" spans="1:10">
      <c r="A543" s="9" t="s">
        <v>985</v>
      </c>
      <c r="B543">
        <v>3.51</v>
      </c>
      <c r="C543" s="9">
        <v>457</v>
      </c>
      <c r="D543">
        <f t="shared" si="48"/>
        <v>130.1994301994302</v>
      </c>
      <c r="E543" s="6">
        <f t="shared" si="49"/>
        <v>3.6127024832784051E-4</v>
      </c>
      <c r="F543" s="7">
        <f t="shared" si="52"/>
        <v>0.887453645548825</v>
      </c>
      <c r="G543" s="6">
        <f t="shared" si="50"/>
        <v>3.1866852844139311E-4</v>
      </c>
      <c r="H543" s="7">
        <f t="shared" si="53"/>
        <v>0.63215574266109131</v>
      </c>
      <c r="I543">
        <f t="shared" si="51"/>
        <v>2.421544752333471E-4</v>
      </c>
      <c r="J543" s="4"/>
    </row>
    <row r="544" spans="1:10">
      <c r="A544" s="9" t="s">
        <v>1046</v>
      </c>
      <c r="B544">
        <v>5.84</v>
      </c>
      <c r="C544" s="9">
        <v>457</v>
      </c>
      <c r="D544">
        <f t="shared" si="48"/>
        <v>78.253424657534254</v>
      </c>
      <c r="E544" s="6">
        <f t="shared" si="49"/>
        <v>3.6127024832784051E-4</v>
      </c>
      <c r="F544" s="7">
        <f t="shared" si="52"/>
        <v>0.88781491579715288</v>
      </c>
      <c r="G544" s="6">
        <f t="shared" si="50"/>
        <v>5.302063265235715E-4</v>
      </c>
      <c r="H544" s="7">
        <f t="shared" si="53"/>
        <v>0.63268594898761488</v>
      </c>
      <c r="I544">
        <f t="shared" si="51"/>
        <v>8.9746182834460342E-4</v>
      </c>
      <c r="J544" s="2"/>
    </row>
    <row r="545" spans="1:10">
      <c r="A545" s="9" t="s">
        <v>59</v>
      </c>
      <c r="B545">
        <v>13.97</v>
      </c>
      <c r="C545" s="9">
        <v>457</v>
      </c>
      <c r="D545">
        <f t="shared" si="48"/>
        <v>32.712956335003575</v>
      </c>
      <c r="E545" s="6">
        <f t="shared" si="49"/>
        <v>3.6127024832784051E-4</v>
      </c>
      <c r="F545" s="7">
        <f t="shared" si="52"/>
        <v>0.88817618604548076</v>
      </c>
      <c r="G545" s="6">
        <f t="shared" si="50"/>
        <v>1.2683189009476531E-3</v>
      </c>
      <c r="H545" s="7">
        <f t="shared" si="53"/>
        <v>0.63395426788856257</v>
      </c>
      <c r="I545">
        <f t="shared" si="51"/>
        <v>6.5524739215916394E-4</v>
      </c>
    </row>
    <row r="546" spans="1:10">
      <c r="A546" s="9" t="s">
        <v>422</v>
      </c>
      <c r="B546">
        <v>10.96</v>
      </c>
      <c r="C546" s="9">
        <v>456</v>
      </c>
      <c r="D546">
        <f t="shared" si="48"/>
        <v>41.605839416058394</v>
      </c>
      <c r="E546" s="6">
        <f t="shared" si="49"/>
        <v>3.6047972262033973E-4</v>
      </c>
      <c r="F546" s="7">
        <f t="shared" si="52"/>
        <v>0.88853666576810109</v>
      </c>
      <c r="G546" s="6">
        <f t="shared" si="50"/>
        <v>9.9504474977711371E-4</v>
      </c>
      <c r="H546" s="7">
        <f t="shared" si="53"/>
        <v>0.63494931263833965</v>
      </c>
      <c r="I546">
        <f t="shared" si="51"/>
        <v>2.4595011868511207E-4</v>
      </c>
    </row>
    <row r="547" spans="1:10">
      <c r="A547" s="9" t="s">
        <v>597</v>
      </c>
      <c r="B547">
        <v>5.88</v>
      </c>
      <c r="C547" s="9">
        <v>455</v>
      </c>
      <c r="D547">
        <f t="shared" si="48"/>
        <v>77.38095238095238</v>
      </c>
      <c r="E547" s="6">
        <f t="shared" si="49"/>
        <v>3.5968919691283901E-4</v>
      </c>
      <c r="F547" s="7">
        <f t="shared" si="52"/>
        <v>0.88889635496501396</v>
      </c>
      <c r="G547" s="6">
        <f t="shared" si="50"/>
        <v>5.3383787670523977E-4</v>
      </c>
      <c r="H547" s="7">
        <f t="shared" si="53"/>
        <v>0.63548315051504489</v>
      </c>
      <c r="I547">
        <f t="shared" si="51"/>
        <v>1.8178411150693297E-4</v>
      </c>
      <c r="J547" s="2"/>
    </row>
    <row r="548" spans="1:10">
      <c r="A548" s="9" t="s">
        <v>189</v>
      </c>
      <c r="B548">
        <v>5.0599999999999996</v>
      </c>
      <c r="C548" s="9">
        <v>451</v>
      </c>
      <c r="D548">
        <f t="shared" si="48"/>
        <v>89.130434782608702</v>
      </c>
      <c r="E548" s="6">
        <f t="shared" si="49"/>
        <v>3.5652709408283601E-4</v>
      </c>
      <c r="F548" s="7">
        <f t="shared" si="52"/>
        <v>0.88925288205909681</v>
      </c>
      <c r="G548" s="6">
        <f t="shared" si="50"/>
        <v>4.5939109798103964E-4</v>
      </c>
      <c r="H548" s="7">
        <f t="shared" si="53"/>
        <v>0.63594254161302588</v>
      </c>
      <c r="I548">
        <f t="shared" si="51"/>
        <v>3.5909465441474886E-4</v>
      </c>
      <c r="J548" s="2"/>
    </row>
    <row r="549" spans="1:10">
      <c r="A549" s="9" t="s">
        <v>228</v>
      </c>
      <c r="B549">
        <v>7.25</v>
      </c>
      <c r="C549" s="9">
        <v>450</v>
      </c>
      <c r="D549">
        <f t="shared" si="48"/>
        <v>62.068965517241381</v>
      </c>
      <c r="E549" s="6">
        <f t="shared" si="49"/>
        <v>3.5573656837533529E-4</v>
      </c>
      <c r="F549" s="7">
        <f t="shared" si="52"/>
        <v>0.88960861862747209</v>
      </c>
      <c r="G549" s="6">
        <f t="shared" si="50"/>
        <v>6.5821847042737904E-4</v>
      </c>
      <c r="H549" s="7">
        <f t="shared" si="53"/>
        <v>0.63660076008345323</v>
      </c>
      <c r="I549">
        <f t="shared" si="51"/>
        <v>1.112645712357474E-3</v>
      </c>
      <c r="J549" s="2"/>
    </row>
    <row r="550" spans="1:10">
      <c r="A550" s="9" t="s">
        <v>450</v>
      </c>
      <c r="B550">
        <v>16.579999999999998</v>
      </c>
      <c r="C550" s="9">
        <v>450</v>
      </c>
      <c r="D550">
        <f t="shared" si="48"/>
        <v>27.141133896260559</v>
      </c>
      <c r="E550" s="6">
        <f t="shared" si="49"/>
        <v>3.5573656837533529E-4</v>
      </c>
      <c r="F550" s="7">
        <f t="shared" si="52"/>
        <v>0.88996435519584738</v>
      </c>
      <c r="G550" s="6">
        <f t="shared" si="50"/>
        <v>1.5052775503015094E-3</v>
      </c>
      <c r="H550" s="7">
        <f t="shared" si="53"/>
        <v>0.63810603763375473</v>
      </c>
      <c r="I550">
        <f t="shared" si="51"/>
        <v>6.3774992153609045E-4</v>
      </c>
    </row>
    <row r="551" spans="1:10">
      <c r="A551" s="9" t="s">
        <v>472</v>
      </c>
      <c r="B551">
        <v>10.69</v>
      </c>
      <c r="C551" s="9">
        <v>448</v>
      </c>
      <c r="D551">
        <f t="shared" si="48"/>
        <v>41.908325537885879</v>
      </c>
      <c r="E551" s="6">
        <f t="shared" si="49"/>
        <v>3.5415551696033379E-4</v>
      </c>
      <c r="F551" s="7">
        <f t="shared" si="52"/>
        <v>0.89031851071280776</v>
      </c>
      <c r="G551" s="6">
        <f t="shared" si="50"/>
        <v>9.7053178605085251E-4</v>
      </c>
      <c r="H551" s="7">
        <f t="shared" si="53"/>
        <v>0.63907656941980562</v>
      </c>
      <c r="I551">
        <f t="shared" si="51"/>
        <v>3.4534413574949241E-4</v>
      </c>
    </row>
    <row r="552" spans="1:10">
      <c r="A552" s="9" t="s">
        <v>660</v>
      </c>
      <c r="B552">
        <v>7.06</v>
      </c>
      <c r="C552" s="9">
        <v>446</v>
      </c>
      <c r="D552">
        <f t="shared" si="48"/>
        <v>63.172804532577906</v>
      </c>
      <c r="E552" s="6">
        <f t="shared" si="49"/>
        <v>3.5257446554533229E-4</v>
      </c>
      <c r="F552" s="7">
        <f t="shared" si="52"/>
        <v>0.89067108517835314</v>
      </c>
      <c r="G552" s="6">
        <f t="shared" si="50"/>
        <v>6.4096860706445448E-4</v>
      </c>
      <c r="H552" s="7">
        <f t="shared" si="53"/>
        <v>0.63971753802687004</v>
      </c>
      <c r="I552">
        <f t="shared" si="51"/>
        <v>5.7742071192967703E-4</v>
      </c>
      <c r="J552" s="2"/>
    </row>
    <row r="553" spans="1:10">
      <c r="A553" s="9" t="s">
        <v>607</v>
      </c>
      <c r="B553">
        <v>9.93</v>
      </c>
      <c r="C553" s="9">
        <v>446</v>
      </c>
      <c r="D553">
        <f t="shared" si="48"/>
        <v>44.914400805639481</v>
      </c>
      <c r="E553" s="6">
        <f t="shared" si="49"/>
        <v>3.5257446554533229E-4</v>
      </c>
      <c r="F553" s="7">
        <f t="shared" si="52"/>
        <v>0.89102365964389851</v>
      </c>
      <c r="G553" s="6">
        <f t="shared" si="50"/>
        <v>9.0153233259915495E-4</v>
      </c>
      <c r="H553" s="7">
        <f t="shared" si="53"/>
        <v>0.64061907035946919</v>
      </c>
      <c r="I553">
        <f t="shared" si="51"/>
        <v>2.9479488863171088E-4</v>
      </c>
    </row>
    <row r="554" spans="1:10">
      <c r="A554" s="9" t="s">
        <v>675</v>
      </c>
      <c r="B554">
        <v>6.43</v>
      </c>
      <c r="C554" s="9">
        <v>445</v>
      </c>
      <c r="D554">
        <f t="shared" si="48"/>
        <v>69.20684292379471</v>
      </c>
      <c r="E554" s="6">
        <f t="shared" si="49"/>
        <v>3.5178393983783157E-4</v>
      </c>
      <c r="F554" s="7">
        <f t="shared" si="52"/>
        <v>0.89137544358373633</v>
      </c>
      <c r="G554" s="6">
        <f t="shared" si="50"/>
        <v>5.8377169170317886E-4</v>
      </c>
      <c r="H554" s="7">
        <f t="shared" si="53"/>
        <v>0.64120284205117239</v>
      </c>
      <c r="I554">
        <f t="shared" si="51"/>
        <v>4.7202472594265465E-4</v>
      </c>
      <c r="J554" s="2"/>
    </row>
    <row r="555" spans="1:10">
      <c r="A555" s="9" t="s">
        <v>574</v>
      </c>
      <c r="B555">
        <v>8.6199999999999992</v>
      </c>
      <c r="C555" s="9">
        <v>445</v>
      </c>
      <c r="D555">
        <f t="shared" si="48"/>
        <v>51.624129930394439</v>
      </c>
      <c r="E555" s="6">
        <f t="shared" si="49"/>
        <v>3.5178393983783157E-4</v>
      </c>
      <c r="F555" s="7">
        <f t="shared" si="52"/>
        <v>0.89172722752357414</v>
      </c>
      <c r="G555" s="6">
        <f t="shared" si="50"/>
        <v>7.8259906414951809E-4</v>
      </c>
      <c r="H555" s="7">
        <f t="shared" si="53"/>
        <v>0.64198544111532196</v>
      </c>
      <c r="I555">
        <f t="shared" si="51"/>
        <v>6.5822997601139299E-4</v>
      </c>
    </row>
    <row r="556" spans="1:10">
      <c r="A556" s="9" t="s">
        <v>756</v>
      </c>
      <c r="B556">
        <v>10.92</v>
      </c>
      <c r="C556" s="9">
        <v>445</v>
      </c>
      <c r="D556">
        <f t="shared" si="48"/>
        <v>40.750915750915752</v>
      </c>
      <c r="E556" s="6">
        <f t="shared" si="49"/>
        <v>3.5178393983783157E-4</v>
      </c>
      <c r="F556" s="7">
        <f t="shared" si="52"/>
        <v>0.89207901146341195</v>
      </c>
      <c r="G556" s="6">
        <f t="shared" si="50"/>
        <v>9.9141319959544522E-4</v>
      </c>
      <c r="H556" s="7">
        <f t="shared" si="53"/>
        <v>0.64297685431491736</v>
      </c>
      <c r="I556">
        <f t="shared" si="51"/>
        <v>1.4576524863818552E-4</v>
      </c>
    </row>
    <row r="557" spans="1:10">
      <c r="A557" s="9" t="s">
        <v>266</v>
      </c>
      <c r="B557">
        <v>4.58</v>
      </c>
      <c r="C557" s="9">
        <v>443</v>
      </c>
      <c r="D557">
        <f t="shared" si="48"/>
        <v>96.724890829694317</v>
      </c>
      <c r="E557" s="6">
        <f t="shared" si="49"/>
        <v>3.5020288842283007E-4</v>
      </c>
      <c r="F557" s="7">
        <f t="shared" si="52"/>
        <v>0.89242921435183475</v>
      </c>
      <c r="G557" s="6">
        <f t="shared" si="50"/>
        <v>4.1581249580102014E-4</v>
      </c>
      <c r="H557" s="7">
        <f t="shared" si="53"/>
        <v>0.64339266681071838</v>
      </c>
      <c r="I557">
        <f t="shared" si="51"/>
        <v>3.0213874483142611E-4</v>
      </c>
      <c r="J557" s="2"/>
    </row>
    <row r="558" spans="1:10">
      <c r="A558" s="9" t="s">
        <v>867</v>
      </c>
      <c r="B558">
        <v>6.51</v>
      </c>
      <c r="C558" s="9">
        <v>443</v>
      </c>
      <c r="D558">
        <f t="shared" si="48"/>
        <v>68.049155145929348</v>
      </c>
      <c r="E558" s="6">
        <f t="shared" si="49"/>
        <v>3.5020288842283007E-4</v>
      </c>
      <c r="F558" s="7">
        <f t="shared" si="52"/>
        <v>0.89277941724025756</v>
      </c>
      <c r="G558" s="6">
        <f t="shared" si="50"/>
        <v>5.910347920665155E-4</v>
      </c>
      <c r="H558" s="7">
        <f t="shared" si="53"/>
        <v>0.64398370160278495</v>
      </c>
      <c r="I558">
        <f t="shared" si="51"/>
        <v>6.368931333965433E-4</v>
      </c>
      <c r="J558" s="2"/>
    </row>
    <row r="559" spans="1:10">
      <c r="A559" s="9" t="s">
        <v>1072</v>
      </c>
      <c r="B559">
        <v>10.64</v>
      </c>
      <c r="C559" s="9">
        <v>443</v>
      </c>
      <c r="D559">
        <f t="shared" si="48"/>
        <v>41.63533834586466</v>
      </c>
      <c r="E559" s="6">
        <f t="shared" si="49"/>
        <v>3.5020288842283007E-4</v>
      </c>
      <c r="F559" s="7">
        <f t="shared" si="52"/>
        <v>0.89312962012868036</v>
      </c>
      <c r="G559" s="6">
        <f t="shared" si="50"/>
        <v>9.6599234832376733E-4</v>
      </c>
      <c r="H559" s="7">
        <f t="shared" si="53"/>
        <v>0.64494969395110868</v>
      </c>
      <c r="I559">
        <f t="shared" si="51"/>
        <v>1.3444740001721245E-3</v>
      </c>
    </row>
    <row r="560" spans="1:10">
      <c r="A560" s="9" t="s">
        <v>532</v>
      </c>
      <c r="B560">
        <v>19.36</v>
      </c>
      <c r="C560" s="9">
        <v>442</v>
      </c>
      <c r="D560">
        <f t="shared" si="48"/>
        <v>22.830578512396695</v>
      </c>
      <c r="E560" s="6">
        <f t="shared" si="49"/>
        <v>3.494123627153293E-4</v>
      </c>
      <c r="F560" s="7">
        <f t="shared" si="52"/>
        <v>0.89347903249139571</v>
      </c>
      <c r="G560" s="6">
        <f t="shared" si="50"/>
        <v>1.7576702879274562E-3</v>
      </c>
      <c r="H560" s="7">
        <f t="shared" si="53"/>
        <v>0.64670736423903619</v>
      </c>
      <c r="I560">
        <f t="shared" si="51"/>
        <v>6.626800583187098E-5</v>
      </c>
    </row>
    <row r="561" spans="1:10">
      <c r="A561" s="9" t="s">
        <v>581</v>
      </c>
      <c r="B561">
        <v>3.59</v>
      </c>
      <c r="C561" s="9">
        <v>440</v>
      </c>
      <c r="D561">
        <f t="shared" si="48"/>
        <v>122.56267409470753</v>
      </c>
      <c r="E561" s="6">
        <f t="shared" si="49"/>
        <v>3.4783131130032785E-4</v>
      </c>
      <c r="F561" s="7">
        <f t="shared" si="52"/>
        <v>0.89382686380269605</v>
      </c>
      <c r="G561" s="6">
        <f t="shared" si="50"/>
        <v>3.259316288047297E-4</v>
      </c>
      <c r="H561" s="7">
        <f t="shared" si="53"/>
        <v>0.64703329586784086</v>
      </c>
      <c r="I561">
        <f t="shared" si="51"/>
        <v>2.2066341716953097E-4</v>
      </c>
      <c r="J561" s="2"/>
    </row>
    <row r="562" spans="1:10">
      <c r="A562" s="9" t="s">
        <v>367</v>
      </c>
      <c r="B562">
        <v>5.48</v>
      </c>
      <c r="C562" s="9">
        <v>438</v>
      </c>
      <c r="D562">
        <f t="shared" si="48"/>
        <v>79.927007299270073</v>
      </c>
      <c r="E562" s="6">
        <f t="shared" si="49"/>
        <v>3.4625025988532635E-4</v>
      </c>
      <c r="F562" s="7">
        <f t="shared" si="52"/>
        <v>0.89417311406258138</v>
      </c>
      <c r="G562" s="6">
        <f t="shared" si="50"/>
        <v>4.9752237488855685E-4</v>
      </c>
      <c r="H562" s="7">
        <f t="shared" si="53"/>
        <v>0.6475308182427294</v>
      </c>
      <c r="I562">
        <f t="shared" si="51"/>
        <v>6.8582976428210873E-4</v>
      </c>
      <c r="J562" s="2"/>
    </row>
    <row r="563" spans="1:10">
      <c r="A563" s="9" t="s">
        <v>174</v>
      </c>
      <c r="B563">
        <v>11.21</v>
      </c>
      <c r="C563" s="9">
        <v>438</v>
      </c>
      <c r="D563">
        <f t="shared" si="48"/>
        <v>39.072256913470113</v>
      </c>
      <c r="E563" s="6">
        <f t="shared" si="49"/>
        <v>3.4625025988532635E-4</v>
      </c>
      <c r="F563" s="7">
        <f t="shared" si="52"/>
        <v>0.8945193643224667</v>
      </c>
      <c r="G563" s="6">
        <f t="shared" si="50"/>
        <v>1.0177419384125406E-3</v>
      </c>
      <c r="H563" s="7">
        <f t="shared" si="53"/>
        <v>0.64854856018114193</v>
      </c>
      <c r="I563">
        <f t="shared" si="51"/>
        <v>9.4489699809308103E-4</v>
      </c>
    </row>
    <row r="564" spans="1:10">
      <c r="A564" s="9" t="s">
        <v>60</v>
      </c>
      <c r="B564">
        <v>14.4</v>
      </c>
      <c r="C564" s="9">
        <v>438</v>
      </c>
      <c r="D564">
        <f t="shared" si="48"/>
        <v>30.416666666666664</v>
      </c>
      <c r="E564" s="6">
        <f t="shared" si="49"/>
        <v>3.4625025988532635E-4</v>
      </c>
      <c r="F564" s="7">
        <f t="shared" si="52"/>
        <v>0.89486561458235203</v>
      </c>
      <c r="G564" s="6">
        <f t="shared" si="50"/>
        <v>1.3073580654005873E-3</v>
      </c>
      <c r="H564" s="7">
        <f t="shared" si="53"/>
        <v>0.64985591824654254</v>
      </c>
      <c r="I564">
        <f t="shared" si="51"/>
        <v>-7.1760831666711766E-5</v>
      </c>
    </row>
    <row r="565" spans="1:10">
      <c r="A565" s="9" t="s">
        <v>895</v>
      </c>
      <c r="B565">
        <v>1.88</v>
      </c>
      <c r="C565" s="9">
        <v>437</v>
      </c>
      <c r="D565">
        <f t="shared" si="48"/>
        <v>232.44680851063831</v>
      </c>
      <c r="E565" s="6">
        <f t="shared" si="49"/>
        <v>3.4545973417782558E-4</v>
      </c>
      <c r="F565" s="7">
        <f t="shared" si="52"/>
        <v>0.89521107431652991</v>
      </c>
      <c r="G565" s="6">
        <f t="shared" si="50"/>
        <v>1.7068285853840998E-4</v>
      </c>
      <c r="H565" s="7">
        <f t="shared" si="53"/>
        <v>0.65002660110508093</v>
      </c>
      <c r="I565">
        <f t="shared" si="51"/>
        <v>1.3549066948059796E-4</v>
      </c>
      <c r="J565" s="2"/>
    </row>
    <row r="566" spans="1:10">
      <c r="A566" s="9" t="s">
        <v>407</v>
      </c>
      <c r="B566">
        <v>4.43</v>
      </c>
      <c r="C566" s="9">
        <v>437</v>
      </c>
      <c r="D566">
        <f t="shared" si="48"/>
        <v>98.645598194130926</v>
      </c>
      <c r="E566" s="6">
        <f t="shared" si="49"/>
        <v>3.4545973417782558E-4</v>
      </c>
      <c r="F566" s="7">
        <f t="shared" si="52"/>
        <v>0.89555653405070779</v>
      </c>
      <c r="G566" s="6">
        <f t="shared" si="50"/>
        <v>4.0219418261976396E-4</v>
      </c>
      <c r="H566" s="7">
        <f t="shared" si="53"/>
        <v>0.6504287952877007</v>
      </c>
      <c r="I566">
        <f t="shared" si="51"/>
        <v>7.6938219185618273E-4</v>
      </c>
      <c r="J566" s="4"/>
    </row>
    <row r="567" spans="1:10">
      <c r="A567" s="9" t="s">
        <v>358</v>
      </c>
      <c r="B567">
        <v>12.22</v>
      </c>
      <c r="C567" s="9">
        <v>436</v>
      </c>
      <c r="D567">
        <f t="shared" si="48"/>
        <v>35.679214402618655</v>
      </c>
      <c r="E567" s="6">
        <f t="shared" si="49"/>
        <v>3.4466920847032485E-4</v>
      </c>
      <c r="F567" s="7">
        <f t="shared" si="52"/>
        <v>0.8959012032591781</v>
      </c>
      <c r="G567" s="6">
        <f t="shared" si="50"/>
        <v>1.109438580499665E-3</v>
      </c>
      <c r="H567" s="7">
        <f t="shared" si="53"/>
        <v>0.65153823386820031</v>
      </c>
      <c r="I567">
        <f t="shared" si="51"/>
        <v>2.6641654961878647E-4</v>
      </c>
    </row>
    <row r="568" spans="1:10">
      <c r="A568" s="9" t="s">
        <v>437</v>
      </c>
      <c r="B568">
        <v>6.03</v>
      </c>
      <c r="C568" s="9">
        <v>435</v>
      </c>
      <c r="D568">
        <f t="shared" si="48"/>
        <v>72.139303482587067</v>
      </c>
      <c r="E568" s="6">
        <f t="shared" si="49"/>
        <v>3.4387868276282413E-4</v>
      </c>
      <c r="F568" s="7">
        <f t="shared" si="52"/>
        <v>0.89624508194194097</v>
      </c>
      <c r="G568" s="6">
        <f t="shared" si="50"/>
        <v>5.4745618988649594E-4</v>
      </c>
      <c r="H568" s="7">
        <f t="shared" si="53"/>
        <v>0.65208569005808681</v>
      </c>
      <c r="I568">
        <f t="shared" si="51"/>
        <v>2.4258682315898561E-3</v>
      </c>
      <c r="J568" s="2"/>
    </row>
    <row r="569" spans="1:10">
      <c r="A569" s="9" t="s">
        <v>63</v>
      </c>
      <c r="B569">
        <v>32.549999999999997</v>
      </c>
      <c r="C569" s="9">
        <v>432</v>
      </c>
      <c r="D569">
        <f t="shared" si="48"/>
        <v>13.27188940092166</v>
      </c>
      <c r="E569" s="6">
        <f t="shared" si="49"/>
        <v>3.4150710564032186E-4</v>
      </c>
      <c r="F569" s="7">
        <f t="shared" si="52"/>
        <v>0.89658658904758126</v>
      </c>
      <c r="G569" s="6">
        <f t="shared" si="50"/>
        <v>2.9551739603325771E-3</v>
      </c>
      <c r="H569" s="7">
        <f t="shared" si="53"/>
        <v>0.65504086401841943</v>
      </c>
      <c r="I569">
        <f t="shared" si="51"/>
        <v>1.6021062175752832E-4</v>
      </c>
    </row>
    <row r="570" spans="1:10">
      <c r="A570" s="9" t="s">
        <v>885</v>
      </c>
      <c r="B570">
        <v>4.71</v>
      </c>
      <c r="C570" s="9">
        <v>431</v>
      </c>
      <c r="D570">
        <f t="shared" si="48"/>
        <v>91.507430997876853</v>
      </c>
      <c r="E570" s="6">
        <f t="shared" si="49"/>
        <v>3.4071657993282113E-4</v>
      </c>
      <c r="F570" s="7">
        <f t="shared" si="52"/>
        <v>0.8969273056275141</v>
      </c>
      <c r="G570" s="6">
        <f t="shared" si="50"/>
        <v>4.2761503389144207E-4</v>
      </c>
      <c r="H570" s="7">
        <f t="shared" si="53"/>
        <v>0.65546847905231087</v>
      </c>
      <c r="I570">
        <f t="shared" si="51"/>
        <v>3.8792103368956443E-4</v>
      </c>
      <c r="J570" s="2"/>
    </row>
    <row r="571" spans="1:10">
      <c r="A571" s="9" t="s">
        <v>420</v>
      </c>
      <c r="B571">
        <v>7.5</v>
      </c>
      <c r="C571" s="9">
        <v>430</v>
      </c>
      <c r="D571">
        <f t="shared" si="48"/>
        <v>57.333333333333336</v>
      </c>
      <c r="E571" s="6">
        <f t="shared" si="49"/>
        <v>3.3992605422532036E-4</v>
      </c>
      <c r="F571" s="7">
        <f t="shared" si="52"/>
        <v>0.89726723168173939</v>
      </c>
      <c r="G571" s="6">
        <f t="shared" si="50"/>
        <v>6.8091565906280588E-4</v>
      </c>
      <c r="H571" s="7">
        <f t="shared" si="53"/>
        <v>0.65614939471137368</v>
      </c>
      <c r="I571">
        <f t="shared" si="51"/>
        <v>5.1959319352734568E-4</v>
      </c>
      <c r="J571" s="2"/>
    </row>
    <row r="572" spans="1:10">
      <c r="A572" s="9" t="s">
        <v>790</v>
      </c>
      <c r="B572">
        <v>9.11</v>
      </c>
      <c r="C572" s="9">
        <v>429</v>
      </c>
      <c r="D572">
        <f t="shared" si="48"/>
        <v>47.091108671789243</v>
      </c>
      <c r="E572" s="6">
        <f t="shared" si="49"/>
        <v>3.3913552851781964E-4</v>
      </c>
      <c r="F572" s="7">
        <f t="shared" si="52"/>
        <v>0.89760636721025722</v>
      </c>
      <c r="G572" s="6">
        <f t="shared" si="50"/>
        <v>8.2708555387495477E-4</v>
      </c>
      <c r="H572" s="7">
        <f t="shared" si="53"/>
        <v>0.65697648026524869</v>
      </c>
      <c r="I572">
        <f t="shared" si="51"/>
        <v>8.227455321567767E-4</v>
      </c>
    </row>
    <row r="573" spans="1:10">
      <c r="A573" s="9" t="s">
        <v>411</v>
      </c>
      <c r="B573">
        <v>12.83</v>
      </c>
      <c r="C573" s="9">
        <v>429</v>
      </c>
      <c r="D573">
        <f t="shared" si="48"/>
        <v>33.437256430241618</v>
      </c>
      <c r="E573" s="6">
        <f t="shared" si="49"/>
        <v>3.3913552851781964E-4</v>
      </c>
      <c r="F573" s="7">
        <f t="shared" si="52"/>
        <v>0.89794550273877505</v>
      </c>
      <c r="G573" s="6">
        <f t="shared" si="50"/>
        <v>1.1648197207701065E-3</v>
      </c>
      <c r="H573" s="7">
        <f t="shared" si="53"/>
        <v>0.65814129998601878</v>
      </c>
      <c r="I573">
        <f t="shared" si="51"/>
        <v>2.6075466827768512E-4</v>
      </c>
    </row>
    <row r="574" spans="1:10">
      <c r="A574" s="9" t="s">
        <v>424</v>
      </c>
      <c r="B574">
        <v>5.93</v>
      </c>
      <c r="C574" s="9">
        <v>428</v>
      </c>
      <c r="D574">
        <f t="shared" si="48"/>
        <v>72.175379426644184</v>
      </c>
      <c r="E574" s="6">
        <f t="shared" si="49"/>
        <v>3.3834500281031891E-4</v>
      </c>
      <c r="F574" s="7">
        <f t="shared" si="52"/>
        <v>0.89828384774158532</v>
      </c>
      <c r="G574" s="6">
        <f t="shared" si="50"/>
        <v>5.3837731443232516E-4</v>
      </c>
      <c r="H574" s="7">
        <f t="shared" si="53"/>
        <v>0.65867967730045107</v>
      </c>
      <c r="I574">
        <f t="shared" si="51"/>
        <v>4.8421282490396234E-4</v>
      </c>
      <c r="J574" s="2"/>
    </row>
    <row r="575" spans="1:10">
      <c r="A575" s="9" t="s">
        <v>225</v>
      </c>
      <c r="B575">
        <v>8.67</v>
      </c>
      <c r="C575" s="9">
        <v>428</v>
      </c>
      <c r="D575">
        <f t="shared" si="48"/>
        <v>49.365628604382927</v>
      </c>
      <c r="E575" s="6">
        <f t="shared" si="49"/>
        <v>3.3834500281031891E-4</v>
      </c>
      <c r="F575" s="7">
        <f t="shared" si="52"/>
        <v>0.89862219274439559</v>
      </c>
      <c r="G575" s="6">
        <f t="shared" si="50"/>
        <v>7.8713850187660359E-4</v>
      </c>
      <c r="H575" s="7">
        <f t="shared" si="53"/>
        <v>0.65946681580232769</v>
      </c>
      <c r="I575">
        <f t="shared" si="51"/>
        <v>1.9943472819327068E-3</v>
      </c>
    </row>
    <row r="576" spans="1:10">
      <c r="A576" s="9" t="s">
        <v>968</v>
      </c>
      <c r="B576">
        <v>27.18</v>
      </c>
      <c r="C576" s="9">
        <v>428</v>
      </c>
      <c r="D576">
        <f t="shared" si="48"/>
        <v>15.746872700515084</v>
      </c>
      <c r="E576" s="6">
        <f t="shared" si="49"/>
        <v>3.3834500281031891E-4</v>
      </c>
      <c r="F576" s="7">
        <f t="shared" si="52"/>
        <v>0.89896053774720586</v>
      </c>
      <c r="G576" s="6">
        <f t="shared" si="50"/>
        <v>2.4676383484436085E-3</v>
      </c>
      <c r="H576" s="7">
        <f t="shared" si="53"/>
        <v>0.66193445415077135</v>
      </c>
      <c r="I576">
        <f t="shared" si="51"/>
        <v>3.7806735249590329E-4</v>
      </c>
    </row>
    <row r="577" spans="1:10">
      <c r="A577" s="9" t="s">
        <v>242</v>
      </c>
      <c r="B577">
        <v>7.37</v>
      </c>
      <c r="C577" s="9">
        <v>427</v>
      </c>
      <c r="D577">
        <f t="shared" si="48"/>
        <v>57.937584803256442</v>
      </c>
      <c r="E577" s="6">
        <f t="shared" si="49"/>
        <v>3.3755447710281814E-4</v>
      </c>
      <c r="F577" s="7">
        <f t="shared" si="52"/>
        <v>0.89929809222430868</v>
      </c>
      <c r="G577" s="6">
        <f t="shared" si="50"/>
        <v>6.6911312097238385E-4</v>
      </c>
      <c r="H577" s="7">
        <f t="shared" si="53"/>
        <v>0.66260356727174374</v>
      </c>
      <c r="I577">
        <f t="shared" si="51"/>
        <v>2.9420296289850434E-4</v>
      </c>
      <c r="J577" s="4"/>
    </row>
    <row r="578" spans="1:10">
      <c r="A578" s="9" t="s">
        <v>648</v>
      </c>
      <c r="B578">
        <v>6.33</v>
      </c>
      <c r="C578" s="9">
        <v>425</v>
      </c>
      <c r="D578">
        <f t="shared" ref="D578:D641" si="54">C578/B578</f>
        <v>67.140600315955766</v>
      </c>
      <c r="E578" s="6">
        <f t="shared" ref="E578:E641" si="55">C578/1264981</f>
        <v>3.3597342568781664E-4</v>
      </c>
      <c r="F578" s="7">
        <f t="shared" si="52"/>
        <v>0.89963406564999648</v>
      </c>
      <c r="G578" s="6">
        <f t="shared" ref="G578:G641" si="56">B578/11014.58</f>
        <v>5.7469281624900818E-4</v>
      </c>
      <c r="H578" s="7">
        <f t="shared" si="53"/>
        <v>0.66317826008799274</v>
      </c>
      <c r="I578">
        <f t="shared" ref="I578:I641" si="57">F578*H579-F579*H578</f>
        <v>6.7318264842586295E-4</v>
      </c>
      <c r="J578" s="4"/>
    </row>
    <row r="579" spans="1:10">
      <c r="A579" s="9" t="s">
        <v>868</v>
      </c>
      <c r="B579">
        <v>10.97</v>
      </c>
      <c r="C579" s="9">
        <v>425</v>
      </c>
      <c r="D579">
        <f t="shared" si="54"/>
        <v>38.742023701002729</v>
      </c>
      <c r="E579" s="6">
        <f t="shared" si="55"/>
        <v>3.3597342568781664E-4</v>
      </c>
      <c r="F579" s="7">
        <f t="shared" ref="F579:F642" si="58">F578+E579</f>
        <v>0.89997003907568429</v>
      </c>
      <c r="G579" s="6">
        <f t="shared" si="56"/>
        <v>9.9595263732253072E-4</v>
      </c>
      <c r="H579" s="7">
        <f t="shared" ref="H579:H642" si="59">H578+G579</f>
        <v>0.66417421272531529</v>
      </c>
      <c r="I579">
        <f t="shared" si="57"/>
        <v>6.4020776003648194E-4</v>
      </c>
    </row>
    <row r="580" spans="1:10">
      <c r="A580" s="9" t="s">
        <v>143</v>
      </c>
      <c r="B580">
        <v>10.56</v>
      </c>
      <c r="C580" s="9">
        <v>424</v>
      </c>
      <c r="D580">
        <f t="shared" si="54"/>
        <v>40.151515151515149</v>
      </c>
      <c r="E580" s="6">
        <f t="shared" si="55"/>
        <v>3.3518289998031592E-4</v>
      </c>
      <c r="F580" s="7">
        <f t="shared" si="58"/>
        <v>0.90030522197566465</v>
      </c>
      <c r="G580" s="6">
        <f t="shared" si="56"/>
        <v>9.5872924796043069E-4</v>
      </c>
      <c r="H580" s="7">
        <f t="shared" si="59"/>
        <v>0.66513294197327577</v>
      </c>
      <c r="I580">
        <f t="shared" si="57"/>
        <v>8.1648450421911711E-5</v>
      </c>
    </row>
    <row r="581" spans="1:10">
      <c r="A581" s="9" t="s">
        <v>397</v>
      </c>
      <c r="B581">
        <v>3.72</v>
      </c>
      <c r="C581" s="9">
        <v>423</v>
      </c>
      <c r="D581">
        <f t="shared" si="54"/>
        <v>113.70967741935483</v>
      </c>
      <c r="E581" s="6">
        <f t="shared" si="55"/>
        <v>3.3439237427281514E-4</v>
      </c>
      <c r="F581" s="7">
        <f t="shared" si="58"/>
        <v>0.90063961434993745</v>
      </c>
      <c r="G581" s="6">
        <f t="shared" si="56"/>
        <v>3.3773416689515174E-4</v>
      </c>
      <c r="H581" s="7">
        <f t="shared" si="59"/>
        <v>0.66547067614017097</v>
      </c>
      <c r="I581">
        <f t="shared" si="57"/>
        <v>4.1035560491042844E-4</v>
      </c>
      <c r="J581" s="2"/>
    </row>
    <row r="582" spans="1:10">
      <c r="A582" s="9" t="s">
        <v>705</v>
      </c>
      <c r="B582">
        <v>7.74</v>
      </c>
      <c r="C582" s="9">
        <v>423</v>
      </c>
      <c r="D582">
        <f t="shared" si="54"/>
        <v>54.651162790697676</v>
      </c>
      <c r="E582" s="6">
        <f t="shared" si="55"/>
        <v>3.3439237427281514E-4</v>
      </c>
      <c r="F582" s="7">
        <f t="shared" si="58"/>
        <v>0.90097400672421024</v>
      </c>
      <c r="G582" s="6">
        <f t="shared" si="56"/>
        <v>7.0270496015281561E-4</v>
      </c>
      <c r="H582" s="7">
        <f t="shared" si="59"/>
        <v>0.66617338110032376</v>
      </c>
      <c r="I582">
        <f t="shared" si="57"/>
        <v>5.6822633924413779E-4</v>
      </c>
    </row>
    <row r="583" spans="1:10">
      <c r="A583" s="9" t="s">
        <v>381</v>
      </c>
      <c r="B583">
        <v>9.67</v>
      </c>
      <c r="C583" s="9">
        <v>423</v>
      </c>
      <c r="D583">
        <f t="shared" si="54"/>
        <v>43.743536711478804</v>
      </c>
      <c r="E583" s="6">
        <f t="shared" si="55"/>
        <v>3.3439237427281514E-4</v>
      </c>
      <c r="F583" s="7">
        <f t="shared" si="58"/>
        <v>0.90130839909848304</v>
      </c>
      <c r="G583" s="6">
        <f t="shared" si="56"/>
        <v>8.7792725641831098E-4</v>
      </c>
      <c r="H583" s="7">
        <f t="shared" si="59"/>
        <v>0.66705130835674209</v>
      </c>
      <c r="I583">
        <f t="shared" si="57"/>
        <v>-3.2687042087586882E-5</v>
      </c>
    </row>
    <row r="584" spans="1:10">
      <c r="A584" s="9" t="s">
        <v>227</v>
      </c>
      <c r="B584">
        <v>2.3199999999999998</v>
      </c>
      <c r="C584" s="9">
        <v>422</v>
      </c>
      <c r="D584">
        <f t="shared" si="54"/>
        <v>181.89655172413794</v>
      </c>
      <c r="E584" s="6">
        <f t="shared" si="55"/>
        <v>3.3360184856531442E-4</v>
      </c>
      <c r="F584" s="7">
        <f t="shared" si="58"/>
        <v>0.90164200094704838</v>
      </c>
      <c r="G584" s="6">
        <f t="shared" si="56"/>
        <v>2.1062991053676127E-4</v>
      </c>
      <c r="H584" s="7">
        <f t="shared" si="59"/>
        <v>0.66726193826727886</v>
      </c>
      <c r="I584">
        <f t="shared" si="57"/>
        <v>4.9583070091796522E-4</v>
      </c>
      <c r="J584" s="2"/>
    </row>
    <row r="585" spans="1:10">
      <c r="A585" s="9" t="s">
        <v>644</v>
      </c>
      <c r="B585">
        <v>8.77</v>
      </c>
      <c r="C585" s="9">
        <v>421</v>
      </c>
      <c r="D585">
        <f t="shared" si="54"/>
        <v>48.004561003420754</v>
      </c>
      <c r="E585" s="6">
        <f t="shared" si="55"/>
        <v>3.3281132285781369E-4</v>
      </c>
      <c r="F585" s="7">
        <f t="shared" si="58"/>
        <v>0.90197481226990617</v>
      </c>
      <c r="G585" s="6">
        <f t="shared" si="56"/>
        <v>7.9621737733077426E-4</v>
      </c>
      <c r="H585" s="7">
        <f t="shared" si="59"/>
        <v>0.66805815564460969</v>
      </c>
      <c r="I585">
        <f t="shared" si="57"/>
        <v>6.6861684926766696E-4</v>
      </c>
    </row>
    <row r="586" spans="1:10">
      <c r="A586" s="9" t="s">
        <v>899</v>
      </c>
      <c r="B586">
        <v>10.88</v>
      </c>
      <c r="C586" s="9">
        <v>421</v>
      </c>
      <c r="D586">
        <f t="shared" si="54"/>
        <v>38.694852941176471</v>
      </c>
      <c r="E586" s="6">
        <f t="shared" si="55"/>
        <v>3.3281132285781369E-4</v>
      </c>
      <c r="F586" s="7">
        <f t="shared" si="58"/>
        <v>0.90230762359276395</v>
      </c>
      <c r="G586" s="6">
        <f t="shared" si="56"/>
        <v>9.8778164941377717E-4</v>
      </c>
      <c r="H586" s="7">
        <f t="shared" si="59"/>
        <v>0.66904593729402351</v>
      </c>
      <c r="I586">
        <f t="shared" si="57"/>
        <v>5.6452753619262719E-4</v>
      </c>
    </row>
    <row r="587" spans="1:10">
      <c r="A587" s="9" t="s">
        <v>52</v>
      </c>
      <c r="B587">
        <v>9.59</v>
      </c>
      <c r="C587" s="9">
        <v>418</v>
      </c>
      <c r="D587">
        <f t="shared" si="54"/>
        <v>43.587069864442128</v>
      </c>
      <c r="E587" s="6">
        <f t="shared" si="55"/>
        <v>3.3043974573531142E-4</v>
      </c>
      <c r="F587" s="7">
        <f t="shared" si="58"/>
        <v>0.90263806333849927</v>
      </c>
      <c r="G587" s="6">
        <f t="shared" si="56"/>
        <v>8.7066415605497444E-4</v>
      </c>
      <c r="H587" s="7">
        <f t="shared" si="59"/>
        <v>0.66991660145007847</v>
      </c>
      <c r="I587">
        <f t="shared" si="57"/>
        <v>6.5385236646664513E-4</v>
      </c>
    </row>
    <row r="588" spans="1:10">
      <c r="A588" s="9" t="s">
        <v>96</v>
      </c>
      <c r="B588">
        <v>10.68</v>
      </c>
      <c r="C588" s="9">
        <v>418</v>
      </c>
      <c r="D588">
        <f t="shared" si="54"/>
        <v>39.138576779026216</v>
      </c>
      <c r="E588" s="6">
        <f t="shared" si="55"/>
        <v>3.3043974573531142E-4</v>
      </c>
      <c r="F588" s="7">
        <f t="shared" si="58"/>
        <v>0.9029685030842346</v>
      </c>
      <c r="G588" s="6">
        <f t="shared" si="56"/>
        <v>9.696238985054355E-4</v>
      </c>
      <c r="H588" s="7">
        <f t="shared" si="59"/>
        <v>0.67088622534858389</v>
      </c>
      <c r="I588">
        <f t="shared" si="57"/>
        <v>4.3245949555414942E-4</v>
      </c>
    </row>
    <row r="589" spans="1:10">
      <c r="A589" s="9" t="s">
        <v>101</v>
      </c>
      <c r="B589">
        <v>7.96</v>
      </c>
      <c r="C589" s="9">
        <v>415</v>
      </c>
      <c r="D589">
        <f t="shared" si="54"/>
        <v>52.1356783919598</v>
      </c>
      <c r="E589" s="6">
        <f t="shared" si="55"/>
        <v>3.280681686128092E-4</v>
      </c>
      <c r="F589" s="7">
        <f t="shared" si="58"/>
        <v>0.90329657125284746</v>
      </c>
      <c r="G589" s="6">
        <f t="shared" si="56"/>
        <v>7.2267848615199131E-4</v>
      </c>
      <c r="H589" s="7">
        <f t="shared" si="59"/>
        <v>0.67160890383473593</v>
      </c>
      <c r="I589">
        <f t="shared" si="57"/>
        <v>9.009736166711857E-4</v>
      </c>
    </row>
    <row r="590" spans="1:10">
      <c r="A590" s="9" t="s">
        <v>77</v>
      </c>
      <c r="B590">
        <v>13.66</v>
      </c>
      <c r="C590" s="9">
        <v>413</v>
      </c>
      <c r="D590">
        <f t="shared" si="54"/>
        <v>30.234260614934115</v>
      </c>
      <c r="E590" s="6">
        <f t="shared" si="55"/>
        <v>3.264871171978077E-4</v>
      </c>
      <c r="F590" s="7">
        <f t="shared" si="58"/>
        <v>0.90362305837004531</v>
      </c>
      <c r="G590" s="6">
        <f t="shared" si="56"/>
        <v>1.2401743870397238E-3</v>
      </c>
      <c r="H590" s="7">
        <f t="shared" si="59"/>
        <v>0.67284907822177564</v>
      </c>
      <c r="I590">
        <f t="shared" si="57"/>
        <v>8.752531013105358E-4</v>
      </c>
    </row>
    <row r="591" spans="1:10">
      <c r="A591" s="9" t="s">
        <v>634</v>
      </c>
      <c r="B591">
        <v>13.34</v>
      </c>
      <c r="C591" s="9">
        <v>412</v>
      </c>
      <c r="D591">
        <f t="shared" si="54"/>
        <v>30.88455772113943</v>
      </c>
      <c r="E591" s="6">
        <f t="shared" si="55"/>
        <v>3.2569659149030698E-4</v>
      </c>
      <c r="F591" s="7">
        <f t="shared" si="58"/>
        <v>0.90394875496153559</v>
      </c>
      <c r="G591" s="6">
        <f t="shared" si="56"/>
        <v>1.2111219855863774E-3</v>
      </c>
      <c r="H591" s="7">
        <f t="shared" si="59"/>
        <v>0.67406020020736201</v>
      </c>
      <c r="I591">
        <f t="shared" si="57"/>
        <v>5.0710905921014238E-5</v>
      </c>
    </row>
    <row r="592" spans="1:10">
      <c r="A592" s="9" t="s">
        <v>282</v>
      </c>
      <c r="B592">
        <v>3.28</v>
      </c>
      <c r="C592" s="9">
        <v>410</v>
      </c>
      <c r="D592">
        <f t="shared" si="54"/>
        <v>125.00000000000001</v>
      </c>
      <c r="E592" s="6">
        <f t="shared" si="55"/>
        <v>3.2411554007530548E-4</v>
      </c>
      <c r="F592" s="7">
        <f t="shared" si="58"/>
        <v>0.90427287050161087</v>
      </c>
      <c r="G592" s="6">
        <f t="shared" si="56"/>
        <v>2.9778711489680039E-4</v>
      </c>
      <c r="H592" s="7">
        <f t="shared" si="59"/>
        <v>0.67435798732225882</v>
      </c>
      <c r="I592">
        <f t="shared" si="57"/>
        <v>3.5357539035496544E-5</v>
      </c>
      <c r="J592" s="2"/>
    </row>
    <row r="593" spans="1:10">
      <c r="A593" s="9" t="s">
        <v>535</v>
      </c>
      <c r="B593">
        <v>3.08</v>
      </c>
      <c r="C593" s="9">
        <v>408</v>
      </c>
      <c r="D593">
        <f t="shared" si="54"/>
        <v>132.46753246753246</v>
      </c>
      <c r="E593" s="6">
        <f t="shared" si="55"/>
        <v>3.2253448866030398E-4</v>
      </c>
      <c r="F593" s="7">
        <f t="shared" si="58"/>
        <v>0.90459540499027113</v>
      </c>
      <c r="G593" s="6">
        <f t="shared" si="56"/>
        <v>2.7962936398845894E-4</v>
      </c>
      <c r="H593" s="7">
        <f t="shared" si="59"/>
        <v>0.67463761668624733</v>
      </c>
      <c r="I593">
        <f t="shared" si="57"/>
        <v>3.4961634191454927E-4</v>
      </c>
      <c r="J593" s="2"/>
    </row>
    <row r="594" spans="1:10">
      <c r="A594" s="9" t="s">
        <v>1024</v>
      </c>
      <c r="B594">
        <v>6.9</v>
      </c>
      <c r="C594" s="9">
        <v>407</v>
      </c>
      <c r="D594">
        <f t="shared" si="54"/>
        <v>58.985507246376805</v>
      </c>
      <c r="E594" s="6">
        <f t="shared" si="55"/>
        <v>3.2174396295280326E-4</v>
      </c>
      <c r="F594" s="7">
        <f t="shared" si="58"/>
        <v>0.90491714895322395</v>
      </c>
      <c r="G594" s="6">
        <f t="shared" si="56"/>
        <v>6.2644240633778141E-4</v>
      </c>
      <c r="H594" s="7">
        <f t="shared" si="59"/>
        <v>0.67526405909258513</v>
      </c>
      <c r="I594">
        <f t="shared" si="57"/>
        <v>1.1436157188116081E-4</v>
      </c>
      <c r="J594" s="2"/>
    </row>
    <row r="595" spans="1:10">
      <c r="A595" s="9" t="s">
        <v>728</v>
      </c>
      <c r="B595">
        <v>4.03</v>
      </c>
      <c r="C595" s="9">
        <v>406</v>
      </c>
      <c r="D595">
        <f t="shared" si="54"/>
        <v>100.74441687344913</v>
      </c>
      <c r="E595" s="6">
        <f t="shared" si="55"/>
        <v>3.2095343724530248E-4</v>
      </c>
      <c r="F595" s="7">
        <f t="shared" si="58"/>
        <v>0.9052381023904692</v>
      </c>
      <c r="G595" s="6">
        <f t="shared" si="56"/>
        <v>3.6587868080308105E-4</v>
      </c>
      <c r="H595" s="7">
        <f t="shared" si="59"/>
        <v>0.6756299377733882</v>
      </c>
      <c r="I595">
        <f t="shared" si="57"/>
        <v>7.4472389575874764E-4</v>
      </c>
      <c r="J595" s="2"/>
    </row>
    <row r="596" spans="1:10">
      <c r="A596" s="9" t="s">
        <v>583</v>
      </c>
      <c r="B596">
        <v>11.7</v>
      </c>
      <c r="C596" s="9">
        <v>406</v>
      </c>
      <c r="D596">
        <f t="shared" si="54"/>
        <v>34.700854700854705</v>
      </c>
      <c r="E596" s="6">
        <f t="shared" si="55"/>
        <v>3.2095343724530248E-4</v>
      </c>
      <c r="F596" s="7">
        <f t="shared" si="58"/>
        <v>0.90555905582771445</v>
      </c>
      <c r="G596" s="6">
        <f t="shared" si="56"/>
        <v>1.062228428137977E-3</v>
      </c>
      <c r="H596" s="7">
        <f t="shared" si="59"/>
        <v>0.67669216620152617</v>
      </c>
      <c r="I596">
        <f t="shared" si="57"/>
        <v>3.4322954777199488E-4</v>
      </c>
    </row>
    <row r="597" spans="1:10">
      <c r="A597" s="9" t="s">
        <v>951</v>
      </c>
      <c r="B597">
        <v>6.81</v>
      </c>
      <c r="C597" s="9">
        <v>405</v>
      </c>
      <c r="D597">
        <f t="shared" si="54"/>
        <v>59.471365638766521</v>
      </c>
      <c r="E597" s="6">
        <f t="shared" si="55"/>
        <v>3.2016291153780176E-4</v>
      </c>
      <c r="F597" s="7">
        <f t="shared" si="58"/>
        <v>0.90587921873925226</v>
      </c>
      <c r="G597" s="6">
        <f t="shared" si="56"/>
        <v>6.1827141842902764E-4</v>
      </c>
      <c r="H597" s="7">
        <f t="shared" si="59"/>
        <v>0.67731043761995524</v>
      </c>
      <c r="I597">
        <f t="shared" si="57"/>
        <v>2.7686062064946615E-4</v>
      </c>
      <c r="J597" s="2"/>
    </row>
    <row r="598" spans="1:10">
      <c r="A598" s="9" t="s">
        <v>76</v>
      </c>
      <c r="B598">
        <v>5.99</v>
      </c>
      <c r="C598" s="9">
        <v>403</v>
      </c>
      <c r="D598">
        <f t="shared" si="54"/>
        <v>67.278797996661098</v>
      </c>
      <c r="E598" s="6">
        <f t="shared" si="55"/>
        <v>3.1858186012280026E-4</v>
      </c>
      <c r="F598" s="7">
        <f t="shared" si="58"/>
        <v>0.90619780059937505</v>
      </c>
      <c r="G598" s="6">
        <f t="shared" si="56"/>
        <v>5.4382463970482767E-4</v>
      </c>
      <c r="H598" s="7">
        <f t="shared" si="59"/>
        <v>0.67785426225966006</v>
      </c>
      <c r="I598">
        <f t="shared" si="57"/>
        <v>2.4666876660972559E-4</v>
      </c>
      <c r="J598" s="2"/>
    </row>
    <row r="599" spans="1:10">
      <c r="A599" s="9" t="s">
        <v>540</v>
      </c>
      <c r="B599">
        <v>5.61</v>
      </c>
      <c r="C599" s="9">
        <v>401</v>
      </c>
      <c r="D599">
        <f t="shared" si="54"/>
        <v>71.479500891265587</v>
      </c>
      <c r="E599" s="6">
        <f t="shared" si="55"/>
        <v>3.1700080870779876E-4</v>
      </c>
      <c r="F599" s="7">
        <f t="shared" si="58"/>
        <v>0.90651480140808283</v>
      </c>
      <c r="G599" s="6">
        <f t="shared" si="56"/>
        <v>5.0932491297897879E-4</v>
      </c>
      <c r="H599" s="7">
        <f t="shared" si="59"/>
        <v>0.678363587172639</v>
      </c>
      <c r="I599">
        <f t="shared" si="57"/>
        <v>-2.1097369862332904E-5</v>
      </c>
      <c r="J599" s="2"/>
    </row>
    <row r="600" spans="1:10">
      <c r="A600" s="9" t="s">
        <v>464</v>
      </c>
      <c r="B600">
        <v>2.35</v>
      </c>
      <c r="C600" s="9">
        <v>400</v>
      </c>
      <c r="D600">
        <f t="shared" si="54"/>
        <v>170.21276595744681</v>
      </c>
      <c r="E600" s="6">
        <f t="shared" si="55"/>
        <v>3.1621028300029804E-4</v>
      </c>
      <c r="F600" s="7">
        <f t="shared" si="58"/>
        <v>0.90683101169108316</v>
      </c>
      <c r="G600" s="6">
        <f t="shared" si="56"/>
        <v>2.133535731730125E-4</v>
      </c>
      <c r="H600" s="7">
        <f t="shared" si="59"/>
        <v>0.67857694074581199</v>
      </c>
      <c r="I600">
        <f t="shared" si="57"/>
        <v>2.363088440233696E-4</v>
      </c>
      <c r="J600" s="4"/>
    </row>
    <row r="601" spans="1:10">
      <c r="A601" s="9" t="s">
        <v>956</v>
      </c>
      <c r="B601">
        <v>5.47</v>
      </c>
      <c r="C601" s="9">
        <v>399</v>
      </c>
      <c r="D601">
        <f t="shared" si="54"/>
        <v>72.943327239488127</v>
      </c>
      <c r="E601" s="6">
        <f t="shared" si="55"/>
        <v>3.1541975729279726E-4</v>
      </c>
      <c r="F601" s="7">
        <f t="shared" si="58"/>
        <v>0.90714643144837592</v>
      </c>
      <c r="G601" s="6">
        <f t="shared" si="56"/>
        <v>4.9661448734313973E-4</v>
      </c>
      <c r="H601" s="7">
        <f t="shared" si="59"/>
        <v>0.67907355523315516</v>
      </c>
      <c r="I601">
        <f t="shared" si="57"/>
        <v>2.8486377530922979E-4</v>
      </c>
      <c r="J601" s="2"/>
    </row>
    <row r="602" spans="1:10">
      <c r="A602" s="9" t="s">
        <v>665</v>
      </c>
      <c r="B602">
        <v>6.04</v>
      </c>
      <c r="C602" s="9">
        <v>396</v>
      </c>
      <c r="D602">
        <f t="shared" si="54"/>
        <v>65.562913907284766</v>
      </c>
      <c r="E602" s="6">
        <f t="shared" si="55"/>
        <v>3.1304818017029504E-4</v>
      </c>
      <c r="F602" s="7">
        <f t="shared" si="58"/>
        <v>0.90745947962854623</v>
      </c>
      <c r="G602" s="6">
        <f t="shared" si="56"/>
        <v>5.4836407743191296E-4</v>
      </c>
      <c r="H602" s="7">
        <f t="shared" si="59"/>
        <v>0.67962191931058702</v>
      </c>
      <c r="I602">
        <f t="shared" si="57"/>
        <v>6.4571934318147228E-4</v>
      </c>
      <c r="J602" s="2"/>
    </row>
    <row r="603" spans="1:10">
      <c r="A603" s="9" t="s">
        <v>1030</v>
      </c>
      <c r="B603">
        <v>10.42</v>
      </c>
      <c r="C603" s="9">
        <v>396</v>
      </c>
      <c r="D603">
        <f t="shared" si="54"/>
        <v>38.003838771593088</v>
      </c>
      <c r="E603" s="6">
        <f t="shared" si="55"/>
        <v>3.1304818017029504E-4</v>
      </c>
      <c r="F603" s="7">
        <f t="shared" si="58"/>
        <v>0.90777252780871653</v>
      </c>
      <c r="G603" s="6">
        <f t="shared" si="56"/>
        <v>9.4601882232459163E-4</v>
      </c>
      <c r="H603" s="7">
        <f t="shared" si="59"/>
        <v>0.68056793813291161</v>
      </c>
      <c r="I603">
        <f t="shared" si="57"/>
        <v>1.6352095047237336E-3</v>
      </c>
    </row>
    <row r="604" spans="1:10">
      <c r="A604" s="9" t="s">
        <v>166</v>
      </c>
      <c r="B604">
        <v>22.4</v>
      </c>
      <c r="C604" s="9">
        <v>392</v>
      </c>
      <c r="D604">
        <f t="shared" si="54"/>
        <v>17.5</v>
      </c>
      <c r="E604" s="6">
        <f t="shared" si="55"/>
        <v>3.0988607734029204E-4</v>
      </c>
      <c r="F604" s="7">
        <f t="shared" si="58"/>
        <v>0.90808241388605682</v>
      </c>
      <c r="G604" s="6">
        <f t="shared" si="56"/>
        <v>2.0336681017342467E-3</v>
      </c>
      <c r="H604" s="7">
        <f t="shared" si="59"/>
        <v>0.68260160623464583</v>
      </c>
      <c r="I604">
        <f t="shared" si="57"/>
        <v>2.5481762326085011E-4</v>
      </c>
    </row>
    <row r="605" spans="1:10">
      <c r="A605" s="9" t="s">
        <v>301</v>
      </c>
      <c r="B605">
        <v>5.65</v>
      </c>
      <c r="C605" s="9">
        <v>391</v>
      </c>
      <c r="D605">
        <f t="shared" si="54"/>
        <v>69.203539823008839</v>
      </c>
      <c r="E605" s="6">
        <f t="shared" si="55"/>
        <v>3.0909555163279132E-4</v>
      </c>
      <c r="F605" s="7">
        <f t="shared" si="58"/>
        <v>0.90839150943768965</v>
      </c>
      <c r="G605" s="6">
        <f t="shared" si="56"/>
        <v>5.1295646316064706E-4</v>
      </c>
      <c r="H605" s="7">
        <f t="shared" si="59"/>
        <v>0.68311456269780646</v>
      </c>
      <c r="I605">
        <f t="shared" si="57"/>
        <v>4.7171828309722219E-4</v>
      </c>
      <c r="J605" s="4"/>
    </row>
    <row r="606" spans="1:10">
      <c r="A606" s="9" t="s">
        <v>452</v>
      </c>
      <c r="B606">
        <v>8.2799999999999994</v>
      </c>
      <c r="C606" s="9">
        <v>391</v>
      </c>
      <c r="D606">
        <f t="shared" si="54"/>
        <v>47.222222222222229</v>
      </c>
      <c r="E606" s="6">
        <f t="shared" si="55"/>
        <v>3.0909555163279132E-4</v>
      </c>
      <c r="F606" s="7">
        <f t="shared" si="58"/>
        <v>0.90870060498932248</v>
      </c>
      <c r="G606" s="6">
        <f t="shared" si="56"/>
        <v>7.5173088760533758E-4</v>
      </c>
      <c r="H606" s="7">
        <f t="shared" si="59"/>
        <v>0.68386629358541184</v>
      </c>
      <c r="I606">
        <f t="shared" si="57"/>
        <v>4.9069323621819816E-4</v>
      </c>
    </row>
    <row r="607" spans="1:10">
      <c r="A607" s="9" t="s">
        <v>965</v>
      </c>
      <c r="B607">
        <v>8.51</v>
      </c>
      <c r="C607" s="9">
        <v>391</v>
      </c>
      <c r="D607">
        <f t="shared" si="54"/>
        <v>45.945945945945944</v>
      </c>
      <c r="E607" s="6">
        <f t="shared" si="55"/>
        <v>3.0909555163279132E-4</v>
      </c>
      <c r="F607" s="7">
        <f t="shared" si="58"/>
        <v>0.90900970054095531</v>
      </c>
      <c r="G607" s="6">
        <f t="shared" si="56"/>
        <v>7.726123011499304E-4</v>
      </c>
      <c r="H607" s="7">
        <f t="shared" si="59"/>
        <v>0.68463890588656173</v>
      </c>
      <c r="I607">
        <f t="shared" si="57"/>
        <v>1.3398159704580692E-5</v>
      </c>
    </row>
    <row r="608" spans="1:10">
      <c r="A608" s="9" t="s">
        <v>562</v>
      </c>
      <c r="B608">
        <v>2.72</v>
      </c>
      <c r="C608" s="9">
        <v>390</v>
      </c>
      <c r="D608">
        <f t="shared" si="54"/>
        <v>143.38235294117646</v>
      </c>
      <c r="E608" s="6">
        <f t="shared" si="55"/>
        <v>3.083050259252906E-4</v>
      </c>
      <c r="F608" s="7">
        <f t="shared" si="58"/>
        <v>0.90931800556688058</v>
      </c>
      <c r="G608" s="6">
        <f t="shared" si="56"/>
        <v>2.4694541235344429E-4</v>
      </c>
      <c r="H608" s="7">
        <f t="shared" si="59"/>
        <v>0.68488585129891522</v>
      </c>
      <c r="I608">
        <f t="shared" si="57"/>
        <v>1.9177069149112214E-5</v>
      </c>
      <c r="J608" s="2"/>
    </row>
    <row r="609" spans="1:10">
      <c r="A609" s="9" t="s">
        <v>460</v>
      </c>
      <c r="B609">
        <v>2.79</v>
      </c>
      <c r="C609" s="9">
        <v>390</v>
      </c>
      <c r="D609">
        <f t="shared" si="54"/>
        <v>139.78494623655914</v>
      </c>
      <c r="E609" s="6">
        <f t="shared" si="55"/>
        <v>3.083050259252906E-4</v>
      </c>
      <c r="F609" s="7">
        <f t="shared" si="58"/>
        <v>0.90962631059280585</v>
      </c>
      <c r="G609" s="6">
        <f t="shared" si="56"/>
        <v>2.5330062517136376E-4</v>
      </c>
      <c r="H609" s="7">
        <f t="shared" si="59"/>
        <v>0.68513915192408659</v>
      </c>
      <c r="I609">
        <f t="shared" si="57"/>
        <v>8.0620106279649661E-4</v>
      </c>
      <c r="J609" s="2"/>
    </row>
    <row r="610" spans="1:10">
      <c r="A610" s="9" t="s">
        <v>493</v>
      </c>
      <c r="B610">
        <v>12.32</v>
      </c>
      <c r="C610" s="9">
        <v>390</v>
      </c>
      <c r="D610">
        <f t="shared" si="54"/>
        <v>31.655844155844154</v>
      </c>
      <c r="E610" s="6">
        <f t="shared" si="55"/>
        <v>3.083050259252906E-4</v>
      </c>
      <c r="F610" s="7">
        <f t="shared" si="58"/>
        <v>0.90993461561873112</v>
      </c>
      <c r="G610" s="6">
        <f t="shared" si="56"/>
        <v>1.1185174559538357E-3</v>
      </c>
      <c r="H610" s="7">
        <f t="shared" si="59"/>
        <v>0.6862576693800404</v>
      </c>
      <c r="I610">
        <f t="shared" si="57"/>
        <v>1.004469455915924E-3</v>
      </c>
    </row>
    <row r="611" spans="1:10">
      <c r="A611" s="9" t="s">
        <v>626</v>
      </c>
      <c r="B611">
        <v>14.72</v>
      </c>
      <c r="C611" s="9">
        <v>390</v>
      </c>
      <c r="D611">
        <f t="shared" si="54"/>
        <v>26.494565217391305</v>
      </c>
      <c r="E611" s="6">
        <f t="shared" si="55"/>
        <v>3.083050259252906E-4</v>
      </c>
      <c r="F611" s="7">
        <f t="shared" si="58"/>
        <v>0.91024292064465639</v>
      </c>
      <c r="G611" s="6">
        <f t="shared" si="56"/>
        <v>1.3364104668539337E-3</v>
      </c>
      <c r="H611" s="7">
        <f t="shared" si="59"/>
        <v>0.68759407984689436</v>
      </c>
      <c r="I611">
        <f t="shared" si="57"/>
        <v>2.5353420553775319E-4</v>
      </c>
    </row>
    <row r="612" spans="1:10">
      <c r="A612" s="9" t="s">
        <v>526</v>
      </c>
      <c r="B612">
        <v>5.62</v>
      </c>
      <c r="C612" s="9">
        <v>388</v>
      </c>
      <c r="D612">
        <f t="shared" si="54"/>
        <v>69.039145907473312</v>
      </c>
      <c r="E612" s="6">
        <f t="shared" si="55"/>
        <v>3.067239745102891E-4</v>
      </c>
      <c r="F612" s="7">
        <f t="shared" si="58"/>
        <v>0.91054964461916665</v>
      </c>
      <c r="G612" s="6">
        <f t="shared" si="56"/>
        <v>5.1023280052439591E-4</v>
      </c>
      <c r="H612" s="7">
        <f t="shared" si="59"/>
        <v>0.68810431264741878</v>
      </c>
      <c r="I612">
        <f t="shared" si="57"/>
        <v>6.343494433297403E-4</v>
      </c>
      <c r="J612" s="2"/>
    </row>
    <row r="613" spans="1:10">
      <c r="A613" s="9" t="s">
        <v>463</v>
      </c>
      <c r="B613">
        <v>10.220000000000001</v>
      </c>
      <c r="C613" s="9">
        <v>387</v>
      </c>
      <c r="D613">
        <f t="shared" si="54"/>
        <v>37.866927592954987</v>
      </c>
      <c r="E613" s="6">
        <f t="shared" si="55"/>
        <v>3.0593344880278832E-4</v>
      </c>
      <c r="F613" s="7">
        <f t="shared" si="58"/>
        <v>0.91085557806796946</v>
      </c>
      <c r="G613" s="6">
        <f t="shared" si="56"/>
        <v>9.2786107141625018E-4</v>
      </c>
      <c r="H613" s="7">
        <f t="shared" si="59"/>
        <v>0.68903217371883507</v>
      </c>
      <c r="I613">
        <f t="shared" si="57"/>
        <v>-6.6363219904941317E-5</v>
      </c>
    </row>
    <row r="614" spans="1:10">
      <c r="A614" s="9" t="s">
        <v>762</v>
      </c>
      <c r="B614">
        <v>1.74</v>
      </c>
      <c r="C614" s="9">
        <v>386</v>
      </c>
      <c r="D614">
        <f t="shared" si="54"/>
        <v>221.83908045977012</v>
      </c>
      <c r="E614" s="6">
        <f t="shared" si="55"/>
        <v>3.051429230952876E-4</v>
      </c>
      <c r="F614" s="7">
        <f t="shared" si="58"/>
        <v>0.91116072099106471</v>
      </c>
      <c r="G614" s="6">
        <f t="shared" si="56"/>
        <v>1.5797243290257095E-4</v>
      </c>
      <c r="H614" s="7">
        <f t="shared" si="59"/>
        <v>0.68919014615173768</v>
      </c>
      <c r="I614">
        <f t="shared" si="57"/>
        <v>2.1303320606569365E-5</v>
      </c>
      <c r="J614" s="2"/>
    </row>
    <row r="615" spans="1:10">
      <c r="A615" s="9" t="s">
        <v>854</v>
      </c>
      <c r="B615">
        <v>2.78</v>
      </c>
      <c r="C615" s="9">
        <v>383</v>
      </c>
      <c r="D615">
        <f t="shared" si="54"/>
        <v>137.76978417266187</v>
      </c>
      <c r="E615" s="6">
        <f t="shared" si="55"/>
        <v>3.0277134597278538E-4</v>
      </c>
      <c r="F615" s="7">
        <f t="shared" si="58"/>
        <v>0.9114634923370375</v>
      </c>
      <c r="G615" s="6">
        <f t="shared" si="56"/>
        <v>2.523927376259467E-4</v>
      </c>
      <c r="H615" s="7">
        <f t="shared" si="59"/>
        <v>0.68944253888936358</v>
      </c>
      <c r="I615">
        <f t="shared" si="57"/>
        <v>2.6376268197558783E-4</v>
      </c>
      <c r="J615" s="2"/>
    </row>
    <row r="616" spans="1:10">
      <c r="A616" s="9" t="s">
        <v>251</v>
      </c>
      <c r="B616">
        <v>5.71</v>
      </c>
      <c r="C616" s="9">
        <v>383</v>
      </c>
      <c r="D616">
        <f t="shared" si="54"/>
        <v>67.07530647985989</v>
      </c>
      <c r="E616" s="6">
        <f t="shared" si="55"/>
        <v>3.0277134597278538E-4</v>
      </c>
      <c r="F616" s="7">
        <f t="shared" si="58"/>
        <v>0.91176626368301028</v>
      </c>
      <c r="G616" s="6">
        <f t="shared" si="56"/>
        <v>5.1840378843314957E-4</v>
      </c>
      <c r="H616" s="7">
        <f t="shared" si="59"/>
        <v>0.68996094267779673</v>
      </c>
      <c r="I616">
        <f t="shared" si="57"/>
        <v>1.6662992809268751E-4</v>
      </c>
      <c r="J616" s="2"/>
    </row>
    <row r="617" spans="1:10">
      <c r="A617" s="9" t="s">
        <v>239</v>
      </c>
      <c r="B617">
        <v>4.53</v>
      </c>
      <c r="C617" s="9">
        <v>382</v>
      </c>
      <c r="D617">
        <f t="shared" si="54"/>
        <v>84.326710816777037</v>
      </c>
      <c r="E617" s="6">
        <f t="shared" si="55"/>
        <v>3.019808202652846E-4</v>
      </c>
      <c r="F617" s="7">
        <f t="shared" si="58"/>
        <v>0.91206824450327562</v>
      </c>
      <c r="G617" s="6">
        <f t="shared" si="56"/>
        <v>4.1127305807393474E-4</v>
      </c>
      <c r="H617" s="7">
        <f t="shared" si="59"/>
        <v>0.69037221573587071</v>
      </c>
      <c r="I617">
        <f t="shared" si="57"/>
        <v>3.661912794337141E-4</v>
      </c>
      <c r="J617" s="2"/>
    </row>
    <row r="618" spans="1:10">
      <c r="A618" s="9" t="s">
        <v>462</v>
      </c>
      <c r="B618">
        <v>6.94</v>
      </c>
      <c r="C618" s="9">
        <v>382</v>
      </c>
      <c r="D618">
        <f t="shared" si="54"/>
        <v>55.043227665706048</v>
      </c>
      <c r="E618" s="6">
        <f t="shared" si="55"/>
        <v>3.019808202652846E-4</v>
      </c>
      <c r="F618" s="7">
        <f t="shared" si="58"/>
        <v>0.91237022532354095</v>
      </c>
      <c r="G618" s="6">
        <f t="shared" si="56"/>
        <v>6.3007395651944968E-4</v>
      </c>
      <c r="H618" s="7">
        <f t="shared" si="59"/>
        <v>0.69100228969239019</v>
      </c>
      <c r="I618">
        <f t="shared" si="57"/>
        <v>4.1589105329653542E-4</v>
      </c>
    </row>
    <row r="619" spans="1:10">
      <c r="A619" s="9" t="s">
        <v>1017</v>
      </c>
      <c r="B619">
        <v>7.54</v>
      </c>
      <c r="C619" s="9">
        <v>382</v>
      </c>
      <c r="D619">
        <f t="shared" si="54"/>
        <v>50.663129973474803</v>
      </c>
      <c r="E619" s="6">
        <f t="shared" si="55"/>
        <v>3.019808202652846E-4</v>
      </c>
      <c r="F619" s="7">
        <f t="shared" si="58"/>
        <v>0.91267220614380629</v>
      </c>
      <c r="G619" s="6">
        <f t="shared" si="56"/>
        <v>6.8454720924447415E-4</v>
      </c>
      <c r="H619" s="7">
        <f t="shared" si="59"/>
        <v>0.69168683690163468</v>
      </c>
      <c r="I619">
        <f t="shared" si="57"/>
        <v>4.2169127939950535E-4</v>
      </c>
    </row>
    <row r="620" spans="1:10">
      <c r="A620" s="9" t="s">
        <v>593</v>
      </c>
      <c r="B620">
        <v>7.61</v>
      </c>
      <c r="C620" s="9">
        <v>382</v>
      </c>
      <c r="D620">
        <f t="shared" si="54"/>
        <v>50.197109067017081</v>
      </c>
      <c r="E620" s="6">
        <f t="shared" si="55"/>
        <v>3.019808202652846E-4</v>
      </c>
      <c r="F620" s="7">
        <f t="shared" si="58"/>
        <v>0.91297418696407162</v>
      </c>
      <c r="G620" s="6">
        <f t="shared" si="56"/>
        <v>6.9090242206239368E-4</v>
      </c>
      <c r="H620" s="7">
        <f t="shared" si="59"/>
        <v>0.69237773932369706</v>
      </c>
      <c r="I620">
        <f t="shared" si="57"/>
        <v>2.0341485788288871E-4</v>
      </c>
    </row>
    <row r="621" spans="1:10">
      <c r="A621" s="9" t="s">
        <v>690</v>
      </c>
      <c r="B621">
        <v>4.97</v>
      </c>
      <c r="C621" s="9">
        <v>381</v>
      </c>
      <c r="D621">
        <f t="shared" si="54"/>
        <v>76.65995975855131</v>
      </c>
      <c r="E621" s="6">
        <f t="shared" si="55"/>
        <v>3.0119029455778388E-4</v>
      </c>
      <c r="F621" s="7">
        <f t="shared" si="58"/>
        <v>0.91327537725862939</v>
      </c>
      <c r="G621" s="6">
        <f t="shared" si="56"/>
        <v>4.5122011007228598E-4</v>
      </c>
      <c r="H621" s="7">
        <f t="shared" si="59"/>
        <v>0.69282895943376932</v>
      </c>
      <c r="I621">
        <f t="shared" si="57"/>
        <v>9.0238943796583371E-4</v>
      </c>
      <c r="J621" s="2"/>
    </row>
    <row r="622" spans="1:10">
      <c r="A622" s="9" t="s">
        <v>748</v>
      </c>
      <c r="B622">
        <v>13.4</v>
      </c>
      <c r="C622" s="9">
        <v>381</v>
      </c>
      <c r="D622">
        <f t="shared" si="54"/>
        <v>28.432835820895523</v>
      </c>
      <c r="E622" s="6">
        <f t="shared" si="55"/>
        <v>3.0119029455778388E-4</v>
      </c>
      <c r="F622" s="7">
        <f t="shared" si="58"/>
        <v>0.91357656755318717</v>
      </c>
      <c r="G622" s="6">
        <f t="shared" si="56"/>
        <v>1.2165693108588799E-3</v>
      </c>
      <c r="H622" s="7">
        <f t="shared" si="59"/>
        <v>0.69404552874462822</v>
      </c>
      <c r="I622">
        <f t="shared" si="57"/>
        <v>1.1279929801567556E-3</v>
      </c>
    </row>
    <row r="623" spans="1:10">
      <c r="A623" s="9" t="s">
        <v>455</v>
      </c>
      <c r="B623">
        <v>16.12</v>
      </c>
      <c r="C623" s="9">
        <v>381</v>
      </c>
      <c r="D623">
        <f t="shared" si="54"/>
        <v>23.635235732009924</v>
      </c>
      <c r="E623" s="6">
        <f t="shared" si="55"/>
        <v>3.0119029455778388E-4</v>
      </c>
      <c r="F623" s="7">
        <f t="shared" si="58"/>
        <v>0.91387775784774494</v>
      </c>
      <c r="G623" s="6">
        <f t="shared" si="56"/>
        <v>1.4635147232123242E-3</v>
      </c>
      <c r="H623" s="7">
        <f t="shared" si="59"/>
        <v>0.69550904346784059</v>
      </c>
      <c r="I623">
        <f t="shared" si="57"/>
        <v>2.7229422005148329E-4</v>
      </c>
    </row>
    <row r="624" spans="1:10">
      <c r="A624" s="9" t="s">
        <v>329</v>
      </c>
      <c r="B624">
        <v>5.8</v>
      </c>
      <c r="C624" s="9">
        <v>380</v>
      </c>
      <c r="D624">
        <f t="shared" si="54"/>
        <v>65.517241379310349</v>
      </c>
      <c r="E624" s="6">
        <f t="shared" si="55"/>
        <v>3.003997688502831E-4</v>
      </c>
      <c r="F624" s="7">
        <f t="shared" si="58"/>
        <v>0.91417815761659527</v>
      </c>
      <c r="G624" s="6">
        <f t="shared" si="56"/>
        <v>5.2657477634190312E-4</v>
      </c>
      <c r="H624" s="7">
        <f t="shared" si="59"/>
        <v>0.69603561824418247</v>
      </c>
      <c r="I624">
        <f t="shared" si="57"/>
        <v>2.8501428164096065E-4</v>
      </c>
      <c r="J624" s="2"/>
    </row>
    <row r="625" spans="1:10">
      <c r="A625" s="9" t="s">
        <v>89</v>
      </c>
      <c r="B625">
        <v>5.94</v>
      </c>
      <c r="C625" s="9">
        <v>378</v>
      </c>
      <c r="D625">
        <f t="shared" si="54"/>
        <v>63.636363636363633</v>
      </c>
      <c r="E625" s="6">
        <f t="shared" si="55"/>
        <v>2.9881871743528166E-4</v>
      </c>
      <c r="F625" s="7">
        <f t="shared" si="58"/>
        <v>0.91447697633403058</v>
      </c>
      <c r="G625" s="6">
        <f t="shared" si="56"/>
        <v>5.3928520197774228E-4</v>
      </c>
      <c r="H625" s="7">
        <f t="shared" si="59"/>
        <v>0.69657490344616024</v>
      </c>
      <c r="I625">
        <f t="shared" si="57"/>
        <v>1.1227287193416036E-3</v>
      </c>
      <c r="J625" s="2"/>
    </row>
    <row r="626" spans="1:10">
      <c r="A626" s="9" t="s">
        <v>1076</v>
      </c>
      <c r="B626">
        <v>16.03</v>
      </c>
      <c r="C626" s="9">
        <v>378</v>
      </c>
      <c r="D626">
        <f t="shared" si="54"/>
        <v>23.580786026200872</v>
      </c>
      <c r="E626" s="6">
        <f t="shared" si="55"/>
        <v>2.9881871743528166E-4</v>
      </c>
      <c r="F626" s="7">
        <f t="shared" si="58"/>
        <v>0.91477579505146589</v>
      </c>
      <c r="G626" s="6">
        <f t="shared" si="56"/>
        <v>1.4553437353035704E-3</v>
      </c>
      <c r="H626" s="7">
        <f t="shared" si="59"/>
        <v>0.69803024718146378</v>
      </c>
      <c r="I626">
        <f t="shared" si="57"/>
        <v>5.2748562730520199E-5</v>
      </c>
    </row>
    <row r="627" spans="1:10">
      <c r="A627" s="9" t="s">
        <v>828</v>
      </c>
      <c r="B627">
        <v>3.14</v>
      </c>
      <c r="C627" s="9">
        <v>377</v>
      </c>
      <c r="D627">
        <f t="shared" si="54"/>
        <v>120.06369426751591</v>
      </c>
      <c r="E627" s="6">
        <f t="shared" si="55"/>
        <v>2.9802819172778088E-4</v>
      </c>
      <c r="F627" s="7">
        <f t="shared" si="58"/>
        <v>0.91507382324319364</v>
      </c>
      <c r="G627" s="6">
        <f t="shared" si="56"/>
        <v>2.850766892609614E-4</v>
      </c>
      <c r="H627" s="7">
        <f t="shared" si="59"/>
        <v>0.6983153238707247</v>
      </c>
      <c r="I627">
        <f t="shared" si="57"/>
        <v>3.1029164218110417E-4</v>
      </c>
      <c r="J627" s="2"/>
    </row>
    <row r="628" spans="1:10">
      <c r="A628" s="9" t="s">
        <v>299</v>
      </c>
      <c r="B628">
        <v>6.24</v>
      </c>
      <c r="C628" s="9">
        <v>377</v>
      </c>
      <c r="D628">
        <f t="shared" si="54"/>
        <v>60.416666666666664</v>
      </c>
      <c r="E628" s="6">
        <f t="shared" si="55"/>
        <v>2.9802819172778088E-4</v>
      </c>
      <c r="F628" s="7">
        <f t="shared" si="58"/>
        <v>0.91537185143492139</v>
      </c>
      <c r="G628" s="6">
        <f t="shared" si="56"/>
        <v>5.6652182834025452E-4</v>
      </c>
      <c r="H628" s="7">
        <f t="shared" si="59"/>
        <v>0.69888184569906497</v>
      </c>
      <c r="I628">
        <f t="shared" si="57"/>
        <v>1.410303961268955E-4</v>
      </c>
      <c r="J628" s="2"/>
    </row>
    <row r="629" spans="1:10">
      <c r="A629" s="9" t="s">
        <v>297</v>
      </c>
      <c r="B629">
        <v>4.1900000000000004</v>
      </c>
      <c r="C629" s="9">
        <v>375</v>
      </c>
      <c r="D629">
        <f t="shared" si="54"/>
        <v>89.498806682577552</v>
      </c>
      <c r="E629" s="6">
        <f t="shared" si="55"/>
        <v>2.9644714031277938E-4</v>
      </c>
      <c r="F629" s="7">
        <f t="shared" si="58"/>
        <v>0.91566829857523413</v>
      </c>
      <c r="G629" s="6">
        <f t="shared" si="56"/>
        <v>3.8040488152975423E-4</v>
      </c>
      <c r="H629" s="7">
        <f t="shared" si="59"/>
        <v>0.69926225058059477</v>
      </c>
      <c r="I629">
        <f t="shared" si="57"/>
        <v>9.6736629707239175E-4</v>
      </c>
      <c r="J629" s="2"/>
    </row>
    <row r="630" spans="1:10">
      <c r="A630" s="9" t="s">
        <v>594</v>
      </c>
      <c r="B630">
        <v>14.13</v>
      </c>
      <c r="C630" s="9">
        <v>375</v>
      </c>
      <c r="D630">
        <f t="shared" si="54"/>
        <v>26.539278131634816</v>
      </c>
      <c r="E630" s="6">
        <f t="shared" si="55"/>
        <v>2.9644714031277938E-4</v>
      </c>
      <c r="F630" s="7">
        <f t="shared" si="58"/>
        <v>0.91596474571554687</v>
      </c>
      <c r="G630" s="6">
        <f t="shared" si="56"/>
        <v>1.2828451016743262E-3</v>
      </c>
      <c r="H630" s="7">
        <f t="shared" si="59"/>
        <v>0.70054509568226908</v>
      </c>
      <c r="I630">
        <f t="shared" si="57"/>
        <v>3.7915226282903003E-4</v>
      </c>
    </row>
    <row r="631" spans="1:10">
      <c r="A631" s="9" t="s">
        <v>278</v>
      </c>
      <c r="B631">
        <v>7.05</v>
      </c>
      <c r="C631" s="9">
        <v>374</v>
      </c>
      <c r="D631">
        <f t="shared" si="54"/>
        <v>53.049645390070921</v>
      </c>
      <c r="E631" s="6">
        <f t="shared" si="55"/>
        <v>2.9565661460527866E-4</v>
      </c>
      <c r="F631" s="7">
        <f t="shared" si="58"/>
        <v>0.91626040233015216</v>
      </c>
      <c r="G631" s="6">
        <f t="shared" si="56"/>
        <v>6.4006071951903747E-4</v>
      </c>
      <c r="H631" s="7">
        <f t="shared" si="59"/>
        <v>0.70118515640178813</v>
      </c>
      <c r="I631">
        <f t="shared" si="57"/>
        <v>4.3987814558632543E-4</v>
      </c>
    </row>
    <row r="632" spans="1:10">
      <c r="A632" s="9" t="s">
        <v>710</v>
      </c>
      <c r="B632">
        <v>7.78</v>
      </c>
      <c r="C632" s="9">
        <v>374</v>
      </c>
      <c r="D632">
        <f t="shared" si="54"/>
        <v>48.0719794344473</v>
      </c>
      <c r="E632" s="6">
        <f t="shared" si="55"/>
        <v>2.9565661460527866E-4</v>
      </c>
      <c r="F632" s="7">
        <f t="shared" si="58"/>
        <v>0.91655605894475745</v>
      </c>
      <c r="G632" s="6">
        <f t="shared" si="56"/>
        <v>7.0633651033448399E-4</v>
      </c>
      <c r="H632" s="7">
        <f t="shared" si="59"/>
        <v>0.70189149291212261</v>
      </c>
      <c r="I632">
        <f t="shared" si="57"/>
        <v>5.6025970446071938E-4</v>
      </c>
    </row>
    <row r="633" spans="1:10">
      <c r="A633" s="9" t="s">
        <v>1006</v>
      </c>
      <c r="B633">
        <v>9.2200000000000006</v>
      </c>
      <c r="C633" s="9">
        <v>373</v>
      </c>
      <c r="D633">
        <f t="shared" si="54"/>
        <v>40.455531453362255</v>
      </c>
      <c r="E633" s="6">
        <f t="shared" si="55"/>
        <v>2.9486608889777788E-4</v>
      </c>
      <c r="F633" s="7">
        <f t="shared" si="58"/>
        <v>0.91685092503365517</v>
      </c>
      <c r="G633" s="6">
        <f t="shared" si="56"/>
        <v>8.3707231687454268E-4</v>
      </c>
      <c r="H633" s="7">
        <f t="shared" si="59"/>
        <v>0.70272856522899718</v>
      </c>
      <c r="I633">
        <f t="shared" si="57"/>
        <v>8.1303168281710025E-4</v>
      </c>
    </row>
    <row r="634" spans="1:10">
      <c r="A634" s="9" t="s">
        <v>74</v>
      </c>
      <c r="B634">
        <v>12.25</v>
      </c>
      <c r="C634" s="9">
        <v>372</v>
      </c>
      <c r="D634">
        <f t="shared" si="54"/>
        <v>30.367346938775512</v>
      </c>
      <c r="E634" s="6">
        <f t="shared" si="55"/>
        <v>2.9407556319027716E-4</v>
      </c>
      <c r="F634" s="7">
        <f t="shared" si="58"/>
        <v>0.91714500059684545</v>
      </c>
      <c r="G634" s="6">
        <f t="shared" si="56"/>
        <v>1.1121622431359162E-3</v>
      </c>
      <c r="H634" s="7">
        <f t="shared" si="59"/>
        <v>0.70384072747213311</v>
      </c>
      <c r="I634">
        <f t="shared" si="57"/>
        <v>1.2247653259778168E-4</v>
      </c>
    </row>
    <row r="635" spans="1:10">
      <c r="A635" s="9" t="s">
        <v>1020</v>
      </c>
      <c r="B635">
        <v>3.95</v>
      </c>
      <c r="C635" s="9">
        <v>371</v>
      </c>
      <c r="D635">
        <f t="shared" si="54"/>
        <v>93.924050632911388</v>
      </c>
      <c r="E635" s="6">
        <f t="shared" si="55"/>
        <v>2.9328503748277644E-4</v>
      </c>
      <c r="F635" s="7">
        <f t="shared" si="58"/>
        <v>0.91743828563432828</v>
      </c>
      <c r="G635" s="6">
        <f t="shared" si="56"/>
        <v>3.5861558043974445E-4</v>
      </c>
      <c r="H635" s="7">
        <f t="shared" si="59"/>
        <v>0.70419934305257281</v>
      </c>
      <c r="I635">
        <f t="shared" si="57"/>
        <v>1.2942042351815619E-4</v>
      </c>
      <c r="J635" s="2"/>
    </row>
    <row r="636" spans="1:10">
      <c r="A636" s="9" t="s">
        <v>812</v>
      </c>
      <c r="B636">
        <v>4.0199999999999996</v>
      </c>
      <c r="C636" s="9">
        <v>369</v>
      </c>
      <c r="D636">
        <f t="shared" si="54"/>
        <v>91.791044776119406</v>
      </c>
      <c r="E636" s="6">
        <f t="shared" si="55"/>
        <v>2.9170398606777494E-4</v>
      </c>
      <c r="F636" s="7">
        <f t="shared" si="58"/>
        <v>0.91772998962039609</v>
      </c>
      <c r="G636" s="6">
        <f t="shared" si="56"/>
        <v>3.6497079325766387E-4</v>
      </c>
      <c r="H636" s="7">
        <f t="shared" si="59"/>
        <v>0.70456431384583051</v>
      </c>
      <c r="I636">
        <f t="shared" si="57"/>
        <v>6.3766975637369328E-4</v>
      </c>
      <c r="J636" s="2"/>
    </row>
    <row r="637" spans="1:10">
      <c r="A637" s="9" t="s">
        <v>133</v>
      </c>
      <c r="B637">
        <v>10.119999999999999</v>
      </c>
      <c r="C637" s="9">
        <v>369</v>
      </c>
      <c r="D637">
        <f t="shared" si="54"/>
        <v>36.462450592885375</v>
      </c>
      <c r="E637" s="6">
        <f t="shared" si="55"/>
        <v>2.9170398606777494E-4</v>
      </c>
      <c r="F637" s="7">
        <f t="shared" si="58"/>
        <v>0.91802169360646391</v>
      </c>
      <c r="G637" s="6">
        <f t="shared" si="56"/>
        <v>9.1878219596207929E-4</v>
      </c>
      <c r="H637" s="7">
        <f t="shared" si="59"/>
        <v>0.7054830960417926</v>
      </c>
      <c r="I637">
        <f t="shared" si="57"/>
        <v>1.1610829265399358E-3</v>
      </c>
    </row>
    <row r="638" spans="1:10">
      <c r="A638" s="9" t="s">
        <v>559</v>
      </c>
      <c r="B638">
        <v>16.399999999999999</v>
      </c>
      <c r="C638" s="9">
        <v>369</v>
      </c>
      <c r="D638">
        <f t="shared" si="54"/>
        <v>22.500000000000004</v>
      </c>
      <c r="E638" s="6">
        <f t="shared" si="55"/>
        <v>2.9170398606777494E-4</v>
      </c>
      <c r="F638" s="7">
        <f t="shared" si="58"/>
        <v>0.91831339759253172</v>
      </c>
      <c r="G638" s="6">
        <f t="shared" si="56"/>
        <v>1.4889355744840021E-3</v>
      </c>
      <c r="H638" s="7">
        <f t="shared" si="59"/>
        <v>0.70697203161627664</v>
      </c>
      <c r="I638">
        <f t="shared" si="57"/>
        <v>1.0015665491843739E-3</v>
      </c>
    </row>
    <row r="639" spans="1:10">
      <c r="A639" s="9" t="s">
        <v>702</v>
      </c>
      <c r="B639">
        <v>14.48</v>
      </c>
      <c r="C639" s="9">
        <v>368</v>
      </c>
      <c r="D639">
        <f t="shared" si="54"/>
        <v>25.414364640883978</v>
      </c>
      <c r="E639" s="6">
        <f t="shared" si="55"/>
        <v>2.9091346036027416E-4</v>
      </c>
      <c r="F639" s="7">
        <f t="shared" si="58"/>
        <v>0.91860431105289198</v>
      </c>
      <c r="G639" s="6">
        <f t="shared" si="56"/>
        <v>1.3146211657639238E-3</v>
      </c>
      <c r="H639" s="7">
        <f t="shared" si="59"/>
        <v>0.70828665278204062</v>
      </c>
      <c r="I639">
        <f t="shared" si="57"/>
        <v>5.5260617429231385E-4</v>
      </c>
    </row>
    <row r="640" spans="1:10">
      <c r="A640" s="9" t="s">
        <v>427</v>
      </c>
      <c r="B640">
        <v>9.09</v>
      </c>
      <c r="C640" s="9">
        <v>367</v>
      </c>
      <c r="D640">
        <f t="shared" si="54"/>
        <v>40.374037403740374</v>
      </c>
      <c r="E640" s="6">
        <f t="shared" si="55"/>
        <v>2.9012293465277344E-4</v>
      </c>
      <c r="F640" s="7">
        <f t="shared" si="58"/>
        <v>0.91889443398754478</v>
      </c>
      <c r="G640" s="6">
        <f t="shared" si="56"/>
        <v>8.2526977878412064E-4</v>
      </c>
      <c r="H640" s="7">
        <f t="shared" si="59"/>
        <v>0.70911192256082478</v>
      </c>
      <c r="I640">
        <f t="shared" si="57"/>
        <v>2.5450423873962791E-4</v>
      </c>
    </row>
    <row r="641" spans="1:10">
      <c r="A641" s="9" t="s">
        <v>230</v>
      </c>
      <c r="B641">
        <v>5.51</v>
      </c>
      <c r="C641" s="9">
        <v>366</v>
      </c>
      <c r="D641">
        <f t="shared" si="54"/>
        <v>66.424682395644282</v>
      </c>
      <c r="E641" s="6">
        <f t="shared" si="55"/>
        <v>2.8933240894527272E-4</v>
      </c>
      <c r="F641" s="7">
        <f t="shared" si="58"/>
        <v>0.91918376639649002</v>
      </c>
      <c r="G641" s="6">
        <f t="shared" si="56"/>
        <v>5.00246037524808E-4</v>
      </c>
      <c r="H641" s="7">
        <f t="shared" si="59"/>
        <v>0.70961216859834964</v>
      </c>
      <c r="I641">
        <f t="shared" si="57"/>
        <v>5.3156338256854507E-4</v>
      </c>
      <c r="J641" s="2"/>
    </row>
    <row r="642" spans="1:10">
      <c r="A642" s="9" t="s">
        <v>1095</v>
      </c>
      <c r="B642">
        <v>8.83</v>
      </c>
      <c r="C642" s="9">
        <v>366</v>
      </c>
      <c r="D642">
        <f t="shared" ref="D642:D705" si="60">C642/B642</f>
        <v>41.449603624009058</v>
      </c>
      <c r="E642" s="6">
        <f t="shared" ref="E642:E705" si="61">C642/1264981</f>
        <v>2.8933240894527272E-4</v>
      </c>
      <c r="F642" s="7">
        <f t="shared" si="58"/>
        <v>0.91947309880543526</v>
      </c>
      <c r="G642" s="6">
        <f t="shared" ref="G642:G705" si="62">B642/11014.58</f>
        <v>8.0166470260327677E-4</v>
      </c>
      <c r="H642" s="7">
        <f t="shared" si="59"/>
        <v>0.71041383330095287</v>
      </c>
      <c r="I642">
        <f t="shared" ref="I642:I705" si="63">F642*H643-F643*H642</f>
        <v>2.4830040355128258E-4</v>
      </c>
    </row>
    <row r="643" spans="1:10">
      <c r="A643" s="9" t="s">
        <v>699</v>
      </c>
      <c r="B643">
        <v>5.43</v>
      </c>
      <c r="C643" s="9">
        <v>365</v>
      </c>
      <c r="D643">
        <f t="shared" si="60"/>
        <v>67.219152854511975</v>
      </c>
      <c r="E643" s="6">
        <f t="shared" si="61"/>
        <v>2.8854188323777194E-4</v>
      </c>
      <c r="F643" s="7">
        <f t="shared" ref="F643:F706" si="64">F642+E643</f>
        <v>0.91976164068867305</v>
      </c>
      <c r="G643" s="6">
        <f t="shared" si="62"/>
        <v>4.9298293716147135E-4</v>
      </c>
      <c r="H643" s="7">
        <f t="shared" ref="H643:H706" si="65">H642+G643</f>
        <v>0.71090681623811436</v>
      </c>
      <c r="I643">
        <f t="shared" si="63"/>
        <v>1.86796373404019E-4</v>
      </c>
      <c r="J643" s="2"/>
    </row>
    <row r="644" spans="1:10">
      <c r="A644" s="9" t="s">
        <v>87</v>
      </c>
      <c r="B644">
        <v>4.68</v>
      </c>
      <c r="C644" s="9">
        <v>363</v>
      </c>
      <c r="D644">
        <f t="shared" si="60"/>
        <v>77.564102564102569</v>
      </c>
      <c r="E644" s="6">
        <f t="shared" si="61"/>
        <v>2.8696083182277044E-4</v>
      </c>
      <c r="F644" s="7">
        <f t="shared" si="64"/>
        <v>0.92004860152049583</v>
      </c>
      <c r="G644" s="6">
        <f t="shared" si="62"/>
        <v>4.2489137125519081E-4</v>
      </c>
      <c r="H644" s="7">
        <f t="shared" si="65"/>
        <v>0.71133170760936959</v>
      </c>
      <c r="I644">
        <f t="shared" si="63"/>
        <v>1.0229323405692714E-3</v>
      </c>
      <c r="J644" s="2"/>
    </row>
    <row r="645" spans="1:10">
      <c r="A645" s="9" t="s">
        <v>741</v>
      </c>
      <c r="B645">
        <v>14.69</v>
      </c>
      <c r="C645" s="9">
        <v>363</v>
      </c>
      <c r="D645">
        <f t="shared" si="60"/>
        <v>24.710687542545951</v>
      </c>
      <c r="E645" s="6">
        <f t="shared" si="61"/>
        <v>2.8696083182277044E-4</v>
      </c>
      <c r="F645" s="7">
        <f t="shared" si="64"/>
        <v>0.92033556235231861</v>
      </c>
      <c r="G645" s="6">
        <f t="shared" si="62"/>
        <v>1.3336868042176824E-3</v>
      </c>
      <c r="H645" s="7">
        <f t="shared" si="65"/>
        <v>0.71266539441358723</v>
      </c>
      <c r="I645">
        <f t="shared" si="63"/>
        <v>8.2880996252776562E-4</v>
      </c>
    </row>
    <row r="646" spans="1:10">
      <c r="A646" s="9" t="s">
        <v>181</v>
      </c>
      <c r="B646">
        <v>12.36</v>
      </c>
      <c r="C646" s="9">
        <v>362</v>
      </c>
      <c r="D646">
        <f t="shared" si="60"/>
        <v>29.288025889967638</v>
      </c>
      <c r="E646" s="6">
        <f t="shared" si="61"/>
        <v>2.8617030611526972E-4</v>
      </c>
      <c r="F646" s="7">
        <f t="shared" si="64"/>
        <v>0.92062173265843383</v>
      </c>
      <c r="G646" s="6">
        <f t="shared" si="62"/>
        <v>1.122149006135504E-3</v>
      </c>
      <c r="H646" s="7">
        <f t="shared" si="65"/>
        <v>0.71378754341972273</v>
      </c>
      <c r="I646">
        <f t="shared" si="63"/>
        <v>1.2224816559396334E-3</v>
      </c>
    </row>
    <row r="647" spans="1:10">
      <c r="A647" s="9" t="s">
        <v>787</v>
      </c>
      <c r="B647">
        <v>17.07</v>
      </c>
      <c r="C647" s="9">
        <v>362</v>
      </c>
      <c r="D647">
        <f t="shared" si="60"/>
        <v>21.20679554774458</v>
      </c>
      <c r="E647" s="6">
        <f t="shared" si="61"/>
        <v>2.8617030611526972E-4</v>
      </c>
      <c r="F647" s="7">
        <f t="shared" si="64"/>
        <v>0.92090790296454905</v>
      </c>
      <c r="G647" s="6">
        <f t="shared" si="62"/>
        <v>1.5497640400269461E-3</v>
      </c>
      <c r="H647" s="7">
        <f t="shared" si="65"/>
        <v>0.71533730745974966</v>
      </c>
      <c r="I647">
        <f t="shared" si="63"/>
        <v>6.2274112288585037E-4</v>
      </c>
    </row>
    <row r="648" spans="1:10">
      <c r="A648" s="9" t="s">
        <v>267</v>
      </c>
      <c r="B648">
        <v>9.89</v>
      </c>
      <c r="C648" s="9">
        <v>361</v>
      </c>
      <c r="D648">
        <f t="shared" si="60"/>
        <v>36.501516683518702</v>
      </c>
      <c r="E648" s="6">
        <f t="shared" si="61"/>
        <v>2.8537978040776895E-4</v>
      </c>
      <c r="F648" s="7">
        <f t="shared" si="64"/>
        <v>0.92119328274495682</v>
      </c>
      <c r="G648" s="6">
        <f t="shared" si="62"/>
        <v>8.9790078241748668E-4</v>
      </c>
      <c r="H648" s="7">
        <f t="shared" si="65"/>
        <v>0.71623520824216713</v>
      </c>
      <c r="I648">
        <f t="shared" si="63"/>
        <v>9.724952289358324E-5</v>
      </c>
    </row>
    <row r="649" spans="1:10">
      <c r="A649" s="9" t="s">
        <v>715</v>
      </c>
      <c r="B649">
        <v>3.6</v>
      </c>
      <c r="C649" s="9">
        <v>360</v>
      </c>
      <c r="D649">
        <f t="shared" si="60"/>
        <v>100</v>
      </c>
      <c r="E649" s="6">
        <f t="shared" si="61"/>
        <v>2.8458925470026822E-4</v>
      </c>
      <c r="F649" s="7">
        <f t="shared" si="64"/>
        <v>0.92147787199965714</v>
      </c>
      <c r="G649" s="6">
        <f t="shared" si="62"/>
        <v>3.2683951635014682E-4</v>
      </c>
      <c r="H649" s="7">
        <f t="shared" si="65"/>
        <v>0.71656204775851728</v>
      </c>
      <c r="I649">
        <f t="shared" si="63"/>
        <v>1.0674842716684729E-4</v>
      </c>
      <c r="J649" s="4"/>
    </row>
    <row r="650" spans="1:10">
      <c r="A650" s="9" t="s">
        <v>886</v>
      </c>
      <c r="B650">
        <v>3.7</v>
      </c>
      <c r="C650" s="9">
        <v>358</v>
      </c>
      <c r="D650">
        <f t="shared" si="60"/>
        <v>96.756756756756758</v>
      </c>
      <c r="E650" s="6">
        <f t="shared" si="61"/>
        <v>2.8300820328526672E-4</v>
      </c>
      <c r="F650" s="7">
        <f t="shared" si="64"/>
        <v>0.92176088020294245</v>
      </c>
      <c r="G650" s="6">
        <f t="shared" si="62"/>
        <v>3.3591839180431755E-4</v>
      </c>
      <c r="H650" s="7">
        <f t="shared" si="65"/>
        <v>0.71689796615032164</v>
      </c>
      <c r="I650">
        <f t="shared" si="63"/>
        <v>1.5947030621510372E-4</v>
      </c>
      <c r="J650" s="4"/>
    </row>
    <row r="651" spans="1:10">
      <c r="A651" s="9" t="s">
        <v>296</v>
      </c>
      <c r="B651">
        <v>4.33</v>
      </c>
      <c r="C651" s="9">
        <v>358</v>
      </c>
      <c r="D651">
        <f t="shared" si="60"/>
        <v>82.678983833718249</v>
      </c>
      <c r="E651" s="6">
        <f t="shared" si="61"/>
        <v>2.8300820328526672E-4</v>
      </c>
      <c r="F651" s="7">
        <f t="shared" si="64"/>
        <v>0.92204388840622775</v>
      </c>
      <c r="G651" s="6">
        <f t="shared" si="62"/>
        <v>3.9311530716559323E-4</v>
      </c>
      <c r="H651" s="7">
        <f t="shared" si="65"/>
        <v>0.71729108145748721</v>
      </c>
      <c r="I651">
        <f t="shared" si="63"/>
        <v>1.4078376351467359E-4</v>
      </c>
      <c r="J651" s="2"/>
    </row>
    <row r="652" spans="1:10">
      <c r="A652" s="9" t="s">
        <v>172</v>
      </c>
      <c r="B652">
        <v>4.0999999999999996</v>
      </c>
      <c r="C652" s="9">
        <v>357</v>
      </c>
      <c r="D652">
        <f t="shared" si="60"/>
        <v>87.073170731707322</v>
      </c>
      <c r="E652" s="6">
        <f t="shared" si="61"/>
        <v>2.82217677577766E-4</v>
      </c>
      <c r="F652" s="7">
        <f t="shared" si="64"/>
        <v>0.9223261060838055</v>
      </c>
      <c r="G652" s="6">
        <f t="shared" si="62"/>
        <v>3.7223389362100052E-4</v>
      </c>
      <c r="H652" s="7">
        <f t="shared" si="65"/>
        <v>0.71766331535110817</v>
      </c>
      <c r="I652">
        <f t="shared" si="63"/>
        <v>2.9569691465203274E-4</v>
      </c>
      <c r="J652" s="4"/>
    </row>
    <row r="653" spans="1:10">
      <c r="A653" s="9" t="s">
        <v>393</v>
      </c>
      <c r="B653">
        <v>5.95</v>
      </c>
      <c r="C653" s="9">
        <v>357</v>
      </c>
      <c r="D653">
        <f t="shared" si="60"/>
        <v>60</v>
      </c>
      <c r="E653" s="6">
        <f t="shared" si="61"/>
        <v>2.82217677577766E-4</v>
      </c>
      <c r="F653" s="7">
        <f t="shared" si="64"/>
        <v>0.92260832376138324</v>
      </c>
      <c r="G653" s="6">
        <f t="shared" si="62"/>
        <v>5.4019308952315929E-4</v>
      </c>
      <c r="H653" s="7">
        <f t="shared" si="65"/>
        <v>0.7182035084406313</v>
      </c>
      <c r="I653">
        <f t="shared" si="63"/>
        <v>3.166375298131463E-4</v>
      </c>
      <c r="J653" s="4"/>
    </row>
    <row r="654" spans="1:10">
      <c r="A654" s="9" t="s">
        <v>436</v>
      </c>
      <c r="B654">
        <v>6.2</v>
      </c>
      <c r="C654" s="9">
        <v>357</v>
      </c>
      <c r="D654">
        <f t="shared" si="60"/>
        <v>57.58064516129032</v>
      </c>
      <c r="E654" s="6">
        <f t="shared" si="61"/>
        <v>2.82217677577766E-4</v>
      </c>
      <c r="F654" s="7">
        <f t="shared" si="64"/>
        <v>0.92289054143896099</v>
      </c>
      <c r="G654" s="6">
        <f t="shared" si="62"/>
        <v>5.6289027815858614E-4</v>
      </c>
      <c r="H654" s="7">
        <f t="shared" si="65"/>
        <v>0.71876639871878989</v>
      </c>
      <c r="I654">
        <f t="shared" si="63"/>
        <v>7.1409156825719133E-4</v>
      </c>
      <c r="J654" s="2"/>
    </row>
    <row r="655" spans="1:10">
      <c r="A655" s="9" t="s">
        <v>159</v>
      </c>
      <c r="B655">
        <v>10.93</v>
      </c>
      <c r="C655" s="9">
        <v>355</v>
      </c>
      <c r="D655">
        <f t="shared" si="60"/>
        <v>32.479414455626717</v>
      </c>
      <c r="E655" s="6">
        <f t="shared" si="61"/>
        <v>2.806366261627645E-4</v>
      </c>
      <c r="F655" s="7">
        <f t="shared" si="64"/>
        <v>0.92317117806512372</v>
      </c>
      <c r="G655" s="6">
        <f t="shared" si="62"/>
        <v>9.9232108714086245E-4</v>
      </c>
      <c r="H655" s="7">
        <f t="shared" si="65"/>
        <v>0.71975871980593076</v>
      </c>
      <c r="I655">
        <f t="shared" si="63"/>
        <v>1.167822775820393E-3</v>
      </c>
    </row>
    <row r="656" spans="1:10">
      <c r="A656" s="9" t="s">
        <v>611</v>
      </c>
      <c r="B656">
        <v>16.329999999999998</v>
      </c>
      <c r="C656" s="9">
        <v>353</v>
      </c>
      <c r="D656">
        <f t="shared" si="60"/>
        <v>21.616656460502146</v>
      </c>
      <c r="E656" s="6">
        <f t="shared" si="61"/>
        <v>2.79055574747763E-4</v>
      </c>
      <c r="F656" s="7">
        <f t="shared" si="64"/>
        <v>0.92345023363987144</v>
      </c>
      <c r="G656" s="6">
        <f t="shared" si="62"/>
        <v>1.4825803616660826E-3</v>
      </c>
      <c r="H656" s="7">
        <f t="shared" si="65"/>
        <v>0.7212413001675968</v>
      </c>
      <c r="I656">
        <f t="shared" si="63"/>
        <v>7.9279467887094501E-4</v>
      </c>
    </row>
    <row r="657" spans="1:10">
      <c r="A657" s="9" t="s">
        <v>637</v>
      </c>
      <c r="B657">
        <v>11.85</v>
      </c>
      <c r="C657" s="9">
        <v>352</v>
      </c>
      <c r="D657">
        <f t="shared" si="60"/>
        <v>29.70464135021097</v>
      </c>
      <c r="E657" s="6">
        <f t="shared" si="61"/>
        <v>2.7826504904026228E-4</v>
      </c>
      <c r="F657" s="7">
        <f t="shared" si="64"/>
        <v>0.92372849868891171</v>
      </c>
      <c r="G657" s="6">
        <f t="shared" si="62"/>
        <v>1.0758467413192333E-3</v>
      </c>
      <c r="H657" s="7">
        <f t="shared" si="65"/>
        <v>0.72231714690891602</v>
      </c>
      <c r="I657">
        <f t="shared" si="63"/>
        <v>1.1799157037717389E-4</v>
      </c>
    </row>
    <row r="658" spans="1:10">
      <c r="A658" s="9" t="s">
        <v>312</v>
      </c>
      <c r="B658">
        <v>3.79</v>
      </c>
      <c r="C658" s="9">
        <v>350</v>
      </c>
      <c r="D658">
        <f t="shared" si="60"/>
        <v>92.348284960422163</v>
      </c>
      <c r="E658" s="6">
        <f t="shared" si="61"/>
        <v>2.7668399762526078E-4</v>
      </c>
      <c r="F658" s="7">
        <f t="shared" si="64"/>
        <v>0.92400518268653697</v>
      </c>
      <c r="G658" s="6">
        <f t="shared" si="62"/>
        <v>3.4408937971307121E-4</v>
      </c>
      <c r="H658" s="7">
        <f t="shared" si="65"/>
        <v>0.72266123628862911</v>
      </c>
      <c r="I658">
        <f t="shared" si="63"/>
        <v>1.3444528399740863E-3</v>
      </c>
      <c r="J658" s="2"/>
    </row>
    <row r="659" spans="1:10">
      <c r="A659" s="9" t="s">
        <v>1049</v>
      </c>
      <c r="B659">
        <v>18.41</v>
      </c>
      <c r="C659" s="9">
        <v>350</v>
      </c>
      <c r="D659">
        <f t="shared" si="60"/>
        <v>19.011406844106464</v>
      </c>
      <c r="E659" s="6">
        <f t="shared" si="61"/>
        <v>2.7668399762526078E-4</v>
      </c>
      <c r="F659" s="7">
        <f t="shared" si="64"/>
        <v>0.92428186668416223</v>
      </c>
      <c r="G659" s="6">
        <f t="shared" si="62"/>
        <v>1.6714209711128341E-3</v>
      </c>
      <c r="H659" s="7">
        <f t="shared" si="65"/>
        <v>0.72433265725974194</v>
      </c>
      <c r="I659">
        <f t="shared" si="63"/>
        <v>3.1707404941905271E-4</v>
      </c>
    </row>
    <row r="660" spans="1:10">
      <c r="A660" s="9" t="s">
        <v>786</v>
      </c>
      <c r="B660">
        <v>6.16</v>
      </c>
      <c r="C660" s="9">
        <v>349</v>
      </c>
      <c r="D660">
        <f t="shared" si="60"/>
        <v>56.655844155844157</v>
      </c>
      <c r="E660" s="6">
        <f t="shared" si="61"/>
        <v>2.7589347191776001E-4</v>
      </c>
      <c r="F660" s="7">
        <f t="shared" si="64"/>
        <v>0.92455776015608004</v>
      </c>
      <c r="G660" s="6">
        <f t="shared" si="62"/>
        <v>5.5925872797691787E-4</v>
      </c>
      <c r="H660" s="7">
        <f t="shared" si="65"/>
        <v>0.72489191598771885</v>
      </c>
      <c r="I660">
        <f t="shared" si="63"/>
        <v>1.0859593889445129E-3</v>
      </c>
      <c r="J660" s="4"/>
    </row>
    <row r="661" spans="1:10">
      <c r="A661" s="9" t="s">
        <v>841</v>
      </c>
      <c r="B661">
        <v>15.32</v>
      </c>
      <c r="C661" s="9">
        <v>349</v>
      </c>
      <c r="D661">
        <f t="shared" si="60"/>
        <v>22.780678851174933</v>
      </c>
      <c r="E661" s="6">
        <f t="shared" si="61"/>
        <v>2.7589347191776001E-4</v>
      </c>
      <c r="F661" s="7">
        <f t="shared" si="64"/>
        <v>0.92483365362799785</v>
      </c>
      <c r="G661" s="6">
        <f t="shared" si="62"/>
        <v>1.3908837195789581E-3</v>
      </c>
      <c r="H661" s="7">
        <f t="shared" si="65"/>
        <v>0.72628279970729781</v>
      </c>
      <c r="I661">
        <f t="shared" si="63"/>
        <v>2.3628183952528747E-4</v>
      </c>
    </row>
    <row r="662" spans="1:10">
      <c r="A662" s="9" t="s">
        <v>903</v>
      </c>
      <c r="B662">
        <v>5.18</v>
      </c>
      <c r="C662" s="9">
        <v>346</v>
      </c>
      <c r="D662">
        <f t="shared" si="60"/>
        <v>66.795366795366803</v>
      </c>
      <c r="E662" s="6">
        <f t="shared" si="61"/>
        <v>2.7352189479525779E-4</v>
      </c>
      <c r="F662" s="7">
        <f t="shared" si="64"/>
        <v>0.92510717552279309</v>
      </c>
      <c r="G662" s="6">
        <f t="shared" si="62"/>
        <v>4.7028574852604456E-4</v>
      </c>
      <c r="H662" s="7">
        <f t="shared" si="65"/>
        <v>0.72675308545582384</v>
      </c>
      <c r="I662">
        <f t="shared" si="63"/>
        <v>3.5890625881906946E-4</v>
      </c>
      <c r="J662" s="4"/>
    </row>
    <row r="663" spans="1:10">
      <c r="A663" s="9" t="s">
        <v>17</v>
      </c>
      <c r="B663">
        <v>6.64</v>
      </c>
      <c r="C663" s="9">
        <v>346</v>
      </c>
      <c r="D663">
        <f t="shared" si="60"/>
        <v>52.108433734939759</v>
      </c>
      <c r="E663" s="6">
        <f t="shared" si="61"/>
        <v>2.7352189479525779E-4</v>
      </c>
      <c r="F663" s="7">
        <f t="shared" si="64"/>
        <v>0.92538069741758833</v>
      </c>
      <c r="G663" s="6">
        <f t="shared" si="62"/>
        <v>6.0283733015693744E-4</v>
      </c>
      <c r="H663" s="7">
        <f t="shared" si="65"/>
        <v>0.72735592278598082</v>
      </c>
      <c r="I663">
        <f t="shared" si="63"/>
        <v>4.4796126947410642E-4</v>
      </c>
    </row>
    <row r="664" spans="1:10">
      <c r="A664" s="9" t="s">
        <v>106</v>
      </c>
      <c r="B664">
        <v>7.7</v>
      </c>
      <c r="C664" s="9">
        <v>346</v>
      </c>
      <c r="D664">
        <f t="shared" si="60"/>
        <v>44.935064935064936</v>
      </c>
      <c r="E664" s="6">
        <f t="shared" si="61"/>
        <v>2.7352189479525779E-4</v>
      </c>
      <c r="F664" s="7">
        <f t="shared" si="64"/>
        <v>0.92565421931238356</v>
      </c>
      <c r="G664" s="6">
        <f t="shared" si="62"/>
        <v>6.9907340997114734E-4</v>
      </c>
      <c r="H664" s="7">
        <f t="shared" si="65"/>
        <v>0.72805499619595193</v>
      </c>
      <c r="I664">
        <f t="shared" si="63"/>
        <v>6.0343340783330923E-4</v>
      </c>
    </row>
    <row r="665" spans="1:10">
      <c r="A665" s="9" t="s">
        <v>1037</v>
      </c>
      <c r="B665">
        <v>9.5500000000000007</v>
      </c>
      <c r="C665" s="9">
        <v>346</v>
      </c>
      <c r="D665">
        <f t="shared" si="60"/>
        <v>36.230366492146594</v>
      </c>
      <c r="E665" s="6">
        <f t="shared" si="61"/>
        <v>2.7352189479525779E-4</v>
      </c>
      <c r="F665" s="7">
        <f t="shared" si="64"/>
        <v>0.9259277412071788</v>
      </c>
      <c r="G665" s="6">
        <f t="shared" si="62"/>
        <v>8.6703260587330617E-4</v>
      </c>
      <c r="H665" s="7">
        <f t="shared" si="65"/>
        <v>0.72892202880182522</v>
      </c>
      <c r="I665">
        <f t="shared" si="63"/>
        <v>7.7327034577745479E-6</v>
      </c>
    </row>
    <row r="666" spans="1:10">
      <c r="A666" s="9" t="s">
        <v>217</v>
      </c>
      <c r="B666">
        <v>2.4500000000000002</v>
      </c>
      <c r="C666" s="9">
        <v>344</v>
      </c>
      <c r="D666">
        <f t="shared" si="60"/>
        <v>140.40816326530611</v>
      </c>
      <c r="E666" s="6">
        <f t="shared" si="61"/>
        <v>2.7194084338025629E-4</v>
      </c>
      <c r="F666" s="7">
        <f t="shared" si="64"/>
        <v>0.92619968205055903</v>
      </c>
      <c r="G666" s="6">
        <f t="shared" si="62"/>
        <v>2.2243244862718326E-4</v>
      </c>
      <c r="H666" s="7">
        <f t="shared" si="65"/>
        <v>0.7291444612504524</v>
      </c>
      <c r="I666">
        <f t="shared" si="63"/>
        <v>6.0029226065438923E-4</v>
      </c>
      <c r="J666" s="2"/>
    </row>
    <row r="667" spans="1:10">
      <c r="A667" s="9" t="s">
        <v>158</v>
      </c>
      <c r="B667">
        <v>9.49</v>
      </c>
      <c r="C667" s="9">
        <v>343</v>
      </c>
      <c r="D667">
        <f t="shared" si="60"/>
        <v>36.143308746048469</v>
      </c>
      <c r="E667" s="6">
        <f t="shared" si="61"/>
        <v>2.7115031767275556E-4</v>
      </c>
      <c r="F667" s="7">
        <f t="shared" si="64"/>
        <v>0.9264708323682318</v>
      </c>
      <c r="G667" s="6">
        <f t="shared" si="62"/>
        <v>8.6158528060080366E-4</v>
      </c>
      <c r="H667" s="7">
        <f t="shared" si="65"/>
        <v>0.73000604653105317</v>
      </c>
      <c r="I667">
        <f t="shared" si="63"/>
        <v>3.1572582836503216E-4</v>
      </c>
    </row>
    <row r="668" spans="1:10">
      <c r="A668" s="9" t="s">
        <v>142</v>
      </c>
      <c r="B668">
        <v>6.1</v>
      </c>
      <c r="C668" s="9">
        <v>342</v>
      </c>
      <c r="D668">
        <f t="shared" si="60"/>
        <v>56.06557377049181</v>
      </c>
      <c r="E668" s="6">
        <f t="shared" si="61"/>
        <v>2.7035979196525479E-4</v>
      </c>
      <c r="F668" s="7">
        <f t="shared" si="64"/>
        <v>0.92674119216019701</v>
      </c>
      <c r="G668" s="6">
        <f t="shared" si="62"/>
        <v>5.5381140270441536E-4</v>
      </c>
      <c r="H668" s="7">
        <f t="shared" si="65"/>
        <v>0.73055985793375755</v>
      </c>
      <c r="I668">
        <f t="shared" si="63"/>
        <v>6.8761436785991226E-4</v>
      </c>
      <c r="J668" s="2"/>
    </row>
    <row r="669" spans="1:10">
      <c r="A669" s="9" t="s">
        <v>443</v>
      </c>
      <c r="B669">
        <v>10.52</v>
      </c>
      <c r="C669" s="9">
        <v>342</v>
      </c>
      <c r="D669">
        <f t="shared" si="60"/>
        <v>32.509505703422057</v>
      </c>
      <c r="E669" s="6">
        <f t="shared" si="61"/>
        <v>2.7035979196525479E-4</v>
      </c>
      <c r="F669" s="7">
        <f t="shared" si="64"/>
        <v>0.92701155195216223</v>
      </c>
      <c r="G669" s="6">
        <f t="shared" si="62"/>
        <v>9.5509769777876231E-4</v>
      </c>
      <c r="H669" s="7">
        <f t="shared" si="65"/>
        <v>0.73151495563153635</v>
      </c>
      <c r="I669">
        <f t="shared" si="63"/>
        <v>5.6712626516741693E-5</v>
      </c>
    </row>
    <row r="670" spans="1:10">
      <c r="A670" s="9" t="s">
        <v>410</v>
      </c>
      <c r="B670">
        <v>3.01</v>
      </c>
      <c r="C670" s="9">
        <v>340</v>
      </c>
      <c r="D670">
        <f t="shared" si="60"/>
        <v>112.95681063122925</v>
      </c>
      <c r="E670" s="6">
        <f t="shared" si="61"/>
        <v>2.6877874055025334E-4</v>
      </c>
      <c r="F670" s="7">
        <f t="shared" si="64"/>
        <v>0.92728033069271243</v>
      </c>
      <c r="G670" s="6">
        <f t="shared" si="62"/>
        <v>2.7327415117053941E-4</v>
      </c>
      <c r="H670" s="7">
        <f t="shared" si="65"/>
        <v>0.73178822978270686</v>
      </c>
      <c r="I670">
        <f t="shared" si="63"/>
        <v>2.351882743462097E-4</v>
      </c>
      <c r="J670" s="2"/>
    </row>
    <row r="671" spans="1:10">
      <c r="A671" s="9" t="s">
        <v>743</v>
      </c>
      <c r="B671">
        <v>5.13</v>
      </c>
      <c r="C671" s="9">
        <v>340</v>
      </c>
      <c r="D671">
        <f t="shared" si="60"/>
        <v>66.27680311890839</v>
      </c>
      <c r="E671" s="6">
        <f t="shared" si="61"/>
        <v>2.6877874055025334E-4</v>
      </c>
      <c r="F671" s="7">
        <f t="shared" si="64"/>
        <v>0.92754910943326263</v>
      </c>
      <c r="G671" s="6">
        <f t="shared" si="62"/>
        <v>4.6574631079895917E-4</v>
      </c>
      <c r="H671" s="7">
        <f t="shared" si="65"/>
        <v>0.73225397609350584</v>
      </c>
      <c r="I671">
        <f t="shared" si="63"/>
        <v>3.8592601522091652E-4</v>
      </c>
      <c r="J671" s="2"/>
    </row>
    <row r="672" spans="1:10">
      <c r="A672" s="9" t="s">
        <v>638</v>
      </c>
      <c r="B672">
        <v>6.92</v>
      </c>
      <c r="C672" s="9">
        <v>340</v>
      </c>
      <c r="D672">
        <f t="shared" si="60"/>
        <v>49.132947976878611</v>
      </c>
      <c r="E672" s="6">
        <f t="shared" si="61"/>
        <v>2.6877874055025334E-4</v>
      </c>
      <c r="F672" s="7">
        <f t="shared" si="64"/>
        <v>0.92781788817381283</v>
      </c>
      <c r="G672" s="6">
        <f t="shared" si="62"/>
        <v>6.2825818142861554E-4</v>
      </c>
      <c r="H672" s="7">
        <f t="shared" si="65"/>
        <v>0.73288223427493449</v>
      </c>
      <c r="I672">
        <f t="shared" si="63"/>
        <v>1.2621789719557963E-4</v>
      </c>
    </row>
    <row r="673" spans="1:10">
      <c r="A673" s="9" t="s">
        <v>398</v>
      </c>
      <c r="B673">
        <v>3.83</v>
      </c>
      <c r="C673" s="9">
        <v>339</v>
      </c>
      <c r="D673">
        <f t="shared" si="60"/>
        <v>88.511749347258487</v>
      </c>
      <c r="E673" s="6">
        <f t="shared" si="61"/>
        <v>2.6798821484275257E-4</v>
      </c>
      <c r="F673" s="7">
        <f t="shared" si="64"/>
        <v>0.92808587638865558</v>
      </c>
      <c r="G673" s="6">
        <f t="shared" si="62"/>
        <v>3.4772092989473954E-4</v>
      </c>
      <c r="H673" s="7">
        <f t="shared" si="65"/>
        <v>0.73322995520482925</v>
      </c>
      <c r="I673">
        <f t="shared" si="63"/>
        <v>5.6268345826937516E-4</v>
      </c>
      <c r="J673" s="2"/>
    </row>
    <row r="674" spans="1:10">
      <c r="A674" s="9" t="s">
        <v>949</v>
      </c>
      <c r="B674">
        <v>9.01</v>
      </c>
      <c r="C674" s="9">
        <v>339</v>
      </c>
      <c r="D674">
        <f t="shared" si="60"/>
        <v>37.624861265260819</v>
      </c>
      <c r="E674" s="6">
        <f t="shared" si="61"/>
        <v>2.6798821484275257E-4</v>
      </c>
      <c r="F674" s="7">
        <f t="shared" si="64"/>
        <v>0.92835386460349834</v>
      </c>
      <c r="G674" s="6">
        <f t="shared" si="62"/>
        <v>8.180066784207841E-4</v>
      </c>
      <c r="H674" s="7">
        <f t="shared" si="65"/>
        <v>0.73404796188325006</v>
      </c>
      <c r="I674">
        <f t="shared" si="63"/>
        <v>8.9644845918901428E-4</v>
      </c>
    </row>
    <row r="675" spans="1:10">
      <c r="A675" s="9" t="s">
        <v>110</v>
      </c>
      <c r="B675">
        <v>12.97</v>
      </c>
      <c r="C675" s="9">
        <v>339</v>
      </c>
      <c r="D675">
        <f t="shared" si="60"/>
        <v>26.137239784117192</v>
      </c>
      <c r="E675" s="6">
        <f t="shared" si="61"/>
        <v>2.6798821484275257E-4</v>
      </c>
      <c r="F675" s="7">
        <f t="shared" si="64"/>
        <v>0.92862185281834109</v>
      </c>
      <c r="G675" s="6">
        <f t="shared" si="62"/>
        <v>1.1775301464059457E-3</v>
      </c>
      <c r="H675" s="7">
        <f t="shared" si="65"/>
        <v>0.73522549202965604</v>
      </c>
      <c r="I675">
        <f t="shared" si="63"/>
        <v>2.1328837582024196E-4</v>
      </c>
    </row>
    <row r="676" spans="1:10">
      <c r="A676" s="9" t="s">
        <v>1035</v>
      </c>
      <c r="B676">
        <v>4.8600000000000003</v>
      </c>
      <c r="C676" s="9">
        <v>338</v>
      </c>
      <c r="D676">
        <f t="shared" si="60"/>
        <v>69.547325102880649</v>
      </c>
      <c r="E676" s="6">
        <f t="shared" si="61"/>
        <v>2.6719768913525184E-4</v>
      </c>
      <c r="F676" s="7">
        <f t="shared" si="64"/>
        <v>0.92888905050747639</v>
      </c>
      <c r="G676" s="6">
        <f t="shared" si="62"/>
        <v>4.4123334707269824E-4</v>
      </c>
      <c r="H676" s="7">
        <f t="shared" si="65"/>
        <v>0.73566672537672873</v>
      </c>
      <c r="I676">
        <f t="shared" si="63"/>
        <v>1.3618994774610149E-3</v>
      </c>
      <c r="J676" s="2"/>
    </row>
    <row r="677" spans="1:10">
      <c r="A677" s="9" t="s">
        <v>201</v>
      </c>
      <c r="B677">
        <v>18.48</v>
      </c>
      <c r="C677" s="9">
        <v>338</v>
      </c>
      <c r="D677">
        <f t="shared" si="60"/>
        <v>18.29004329004329</v>
      </c>
      <c r="E677" s="6">
        <f t="shared" si="61"/>
        <v>2.6719768913525184E-4</v>
      </c>
      <c r="F677" s="7">
        <f t="shared" si="64"/>
        <v>0.92915624819661169</v>
      </c>
      <c r="G677" s="6">
        <f t="shared" si="62"/>
        <v>1.6777761839307536E-3</v>
      </c>
      <c r="H677" s="7">
        <f t="shared" si="65"/>
        <v>0.73734450156065945</v>
      </c>
      <c r="I677">
        <f t="shared" si="63"/>
        <v>2.8102641505423076E-4</v>
      </c>
    </row>
    <row r="678" spans="1:10">
      <c r="A678" s="9" t="s">
        <v>537</v>
      </c>
      <c r="B678">
        <v>5.66</v>
      </c>
      <c r="C678" s="9">
        <v>337</v>
      </c>
      <c r="D678">
        <f t="shared" si="60"/>
        <v>59.540636042402824</v>
      </c>
      <c r="E678" s="6">
        <f t="shared" si="61"/>
        <v>2.6640716342775107E-4</v>
      </c>
      <c r="F678" s="7">
        <f t="shared" si="64"/>
        <v>0.92942265536003943</v>
      </c>
      <c r="G678" s="6">
        <f t="shared" si="62"/>
        <v>5.1386435070606418E-4</v>
      </c>
      <c r="H678" s="7">
        <f t="shared" si="65"/>
        <v>0.73785836591136555</v>
      </c>
      <c r="I678">
        <f t="shared" si="63"/>
        <v>3.1731029894310758E-4</v>
      </c>
      <c r="J678" s="2"/>
    </row>
    <row r="679" spans="1:10">
      <c r="A679" s="9" t="s">
        <v>291</v>
      </c>
      <c r="B679">
        <v>6.09</v>
      </c>
      <c r="C679" s="9">
        <v>337</v>
      </c>
      <c r="D679">
        <f t="shared" si="60"/>
        <v>55.336617405582928</v>
      </c>
      <c r="E679" s="6">
        <f t="shared" si="61"/>
        <v>2.6640716342775107E-4</v>
      </c>
      <c r="F679" s="7">
        <f t="shared" si="64"/>
        <v>0.92968906252346717</v>
      </c>
      <c r="G679" s="6">
        <f t="shared" si="62"/>
        <v>5.5290351515899835E-4</v>
      </c>
      <c r="H679" s="7">
        <f t="shared" si="65"/>
        <v>0.73841126942652457</v>
      </c>
      <c r="I679">
        <f t="shared" si="63"/>
        <v>2.1745171063813906E-4</v>
      </c>
      <c r="J679" s="4"/>
    </row>
    <row r="680" spans="1:10">
      <c r="A680" s="9" t="s">
        <v>481</v>
      </c>
      <c r="B680">
        <v>4.9000000000000004</v>
      </c>
      <c r="C680" s="9">
        <v>336</v>
      </c>
      <c r="D680">
        <f t="shared" si="60"/>
        <v>68.571428571428569</v>
      </c>
      <c r="E680" s="6">
        <f t="shared" si="61"/>
        <v>2.6561663772025035E-4</v>
      </c>
      <c r="F680" s="7">
        <f t="shared" si="64"/>
        <v>0.92995467916118746</v>
      </c>
      <c r="G680" s="6">
        <f t="shared" si="62"/>
        <v>4.4486489725436651E-4</v>
      </c>
      <c r="H680" s="7">
        <f t="shared" si="65"/>
        <v>0.73885613432377895</v>
      </c>
      <c r="I680">
        <f t="shared" si="63"/>
        <v>2.79085192422035E-4</v>
      </c>
      <c r="J680" s="2"/>
    </row>
    <row r="681" spans="1:10">
      <c r="A681" s="9" t="s">
        <v>379</v>
      </c>
      <c r="B681">
        <v>5.63</v>
      </c>
      <c r="C681" s="9">
        <v>336</v>
      </c>
      <c r="D681">
        <f t="shared" si="60"/>
        <v>59.680284191829486</v>
      </c>
      <c r="E681" s="6">
        <f t="shared" si="61"/>
        <v>2.6561663772025035E-4</v>
      </c>
      <c r="F681" s="7">
        <f t="shared" si="64"/>
        <v>0.93022029579890775</v>
      </c>
      <c r="G681" s="6">
        <f t="shared" si="62"/>
        <v>5.1114068806981292E-4</v>
      </c>
      <c r="H681" s="7">
        <f t="shared" si="65"/>
        <v>0.73936727501184873</v>
      </c>
      <c r="I681">
        <f t="shared" si="63"/>
        <v>4.4461413494789603E-4</v>
      </c>
      <c r="J681" s="2"/>
    </row>
    <row r="682" spans="1:10">
      <c r="A682" s="9" t="s">
        <v>89</v>
      </c>
      <c r="B682">
        <v>7.59</v>
      </c>
      <c r="C682" s="9">
        <v>336</v>
      </c>
      <c r="D682">
        <f t="shared" si="60"/>
        <v>44.268774703557312</v>
      </c>
      <c r="E682" s="6">
        <f t="shared" si="61"/>
        <v>2.6561663772025035E-4</v>
      </c>
      <c r="F682" s="7">
        <f t="shared" si="64"/>
        <v>0.93048591243662804</v>
      </c>
      <c r="G682" s="6">
        <f t="shared" si="62"/>
        <v>6.8908664697155955E-4</v>
      </c>
      <c r="H682" s="7">
        <f t="shared" si="65"/>
        <v>0.74005636165882027</v>
      </c>
      <c r="I682">
        <f t="shared" si="63"/>
        <v>3.7625278028430298E-4</v>
      </c>
    </row>
    <row r="683" spans="1:10">
      <c r="A683" s="9" t="s">
        <v>386</v>
      </c>
      <c r="B683">
        <v>6.76</v>
      </c>
      <c r="C683" s="9">
        <v>333</v>
      </c>
      <c r="D683">
        <f t="shared" si="60"/>
        <v>49.260355029585803</v>
      </c>
      <c r="E683" s="6">
        <f t="shared" si="61"/>
        <v>2.6324506059774812E-4</v>
      </c>
      <c r="F683" s="7">
        <f t="shared" si="64"/>
        <v>0.93074915749722575</v>
      </c>
      <c r="G683" s="6">
        <f t="shared" si="62"/>
        <v>6.1373198070194235E-4</v>
      </c>
      <c r="H683" s="7">
        <f t="shared" si="65"/>
        <v>0.74067009363952219</v>
      </c>
      <c r="I683">
        <f t="shared" si="63"/>
        <v>1.1257815890997058E-3</v>
      </c>
    </row>
    <row r="684" spans="1:10">
      <c r="A684" s="9" t="s">
        <v>90</v>
      </c>
      <c r="B684">
        <v>15.63</v>
      </c>
      <c r="C684" s="9">
        <v>333</v>
      </c>
      <c r="D684">
        <f t="shared" si="60"/>
        <v>21.305182341650671</v>
      </c>
      <c r="E684" s="6">
        <f t="shared" si="61"/>
        <v>2.6324506059774812E-4</v>
      </c>
      <c r="F684" s="7">
        <f t="shared" si="64"/>
        <v>0.93101240255782347</v>
      </c>
      <c r="G684" s="6">
        <f t="shared" si="62"/>
        <v>1.4190282334868875E-3</v>
      </c>
      <c r="H684" s="7">
        <f t="shared" si="65"/>
        <v>0.74208912187300913</v>
      </c>
      <c r="I684">
        <f t="shared" si="63"/>
        <v>2.5660128233429003E-4</v>
      </c>
    </row>
    <row r="685" spans="1:10">
      <c r="A685" s="9" t="s">
        <v>15</v>
      </c>
      <c r="B685">
        <v>5.34</v>
      </c>
      <c r="C685" s="9">
        <v>332</v>
      </c>
      <c r="D685">
        <f t="shared" si="60"/>
        <v>62.172284644194761</v>
      </c>
      <c r="E685" s="6">
        <f t="shared" si="61"/>
        <v>2.6245453489024735E-4</v>
      </c>
      <c r="F685" s="7">
        <f t="shared" si="64"/>
        <v>0.93127485709271374</v>
      </c>
      <c r="G685" s="6">
        <f t="shared" si="62"/>
        <v>4.8481194925271775E-4</v>
      </c>
      <c r="H685" s="7">
        <f t="shared" si="65"/>
        <v>0.74257393382226189</v>
      </c>
      <c r="I685">
        <f t="shared" si="63"/>
        <v>3.5721493078377797E-4</v>
      </c>
      <c r="J685" s="2"/>
    </row>
    <row r="686" spans="1:10">
      <c r="A686" s="9" t="s">
        <v>266</v>
      </c>
      <c r="B686">
        <v>6.53</v>
      </c>
      <c r="C686" s="9">
        <v>332</v>
      </c>
      <c r="D686">
        <f t="shared" si="60"/>
        <v>50.842266462480858</v>
      </c>
      <c r="E686" s="6">
        <f t="shared" si="61"/>
        <v>2.6245453489024735E-4</v>
      </c>
      <c r="F686" s="7">
        <f t="shared" si="64"/>
        <v>0.931537311627604</v>
      </c>
      <c r="G686" s="6">
        <f t="shared" si="62"/>
        <v>5.9285056715734964E-4</v>
      </c>
      <c r="H686" s="7">
        <f t="shared" si="65"/>
        <v>0.74316678438941919</v>
      </c>
      <c r="I686">
        <f t="shared" si="63"/>
        <v>1.7086932658459952E-3</v>
      </c>
    </row>
    <row r="687" spans="1:10">
      <c r="A687" s="9" t="s">
        <v>729</v>
      </c>
      <c r="B687">
        <v>22.51</v>
      </c>
      <c r="C687" s="9">
        <v>332</v>
      </c>
      <c r="D687">
        <f t="shared" si="60"/>
        <v>14.749000444247001</v>
      </c>
      <c r="E687" s="6">
        <f t="shared" si="61"/>
        <v>2.6245453489024735E-4</v>
      </c>
      <c r="F687" s="7">
        <f t="shared" si="64"/>
        <v>0.93179976616249427</v>
      </c>
      <c r="G687" s="6">
        <f t="shared" si="62"/>
        <v>2.0436548647338347E-3</v>
      </c>
      <c r="H687" s="7">
        <f t="shared" si="65"/>
        <v>0.74521043925415298</v>
      </c>
      <c r="I687">
        <f t="shared" si="63"/>
        <v>1.6454224485151769E-4</v>
      </c>
    </row>
    <row r="688" spans="1:10">
      <c r="A688" s="9" t="s">
        <v>667</v>
      </c>
      <c r="B688">
        <v>4.25</v>
      </c>
      <c r="C688" s="9">
        <v>331</v>
      </c>
      <c r="D688">
        <f t="shared" si="60"/>
        <v>77.882352941176464</v>
      </c>
      <c r="E688" s="6">
        <f t="shared" si="61"/>
        <v>2.6166400918274663E-4</v>
      </c>
      <c r="F688" s="7">
        <f t="shared" si="64"/>
        <v>0.93206143017167697</v>
      </c>
      <c r="G688" s="6">
        <f t="shared" si="62"/>
        <v>3.8585220680225664E-4</v>
      </c>
      <c r="H688" s="7">
        <f t="shared" si="65"/>
        <v>0.74559629146095519</v>
      </c>
      <c r="I688">
        <f t="shared" si="63"/>
        <v>1.6005441610333904E-4</v>
      </c>
      <c r="J688" s="2"/>
    </row>
    <row r="689" spans="1:10">
      <c r="A689" s="9" t="s">
        <v>888</v>
      </c>
      <c r="B689">
        <v>4.1900000000000004</v>
      </c>
      <c r="C689" s="9">
        <v>330</v>
      </c>
      <c r="D689">
        <f t="shared" si="60"/>
        <v>78.758949880668254</v>
      </c>
      <c r="E689" s="6">
        <f t="shared" si="61"/>
        <v>2.6087348347524585E-4</v>
      </c>
      <c r="F689" s="7">
        <f t="shared" si="64"/>
        <v>0.93232230365515223</v>
      </c>
      <c r="G689" s="6">
        <f t="shared" si="62"/>
        <v>3.8040488152975423E-4</v>
      </c>
      <c r="H689" s="7">
        <f t="shared" si="65"/>
        <v>0.74597669634248498</v>
      </c>
      <c r="I689">
        <f t="shared" si="63"/>
        <v>5.3815806813917177E-4</v>
      </c>
      <c r="J689" s="2"/>
    </row>
    <row r="690" spans="1:10">
      <c r="A690" s="9" t="s">
        <v>99</v>
      </c>
      <c r="B690">
        <v>8.65</v>
      </c>
      <c r="C690" s="9">
        <v>329</v>
      </c>
      <c r="D690">
        <f t="shared" si="60"/>
        <v>38.034682080924853</v>
      </c>
      <c r="E690" s="6">
        <f t="shared" si="61"/>
        <v>2.6008295776774513E-4</v>
      </c>
      <c r="F690" s="7">
        <f t="shared" si="64"/>
        <v>0.93258238661291992</v>
      </c>
      <c r="G690" s="6">
        <f t="shared" si="62"/>
        <v>7.8532272678576945E-4</v>
      </c>
      <c r="H690" s="7">
        <f t="shared" si="65"/>
        <v>0.74676201906927075</v>
      </c>
      <c r="I690">
        <f t="shared" si="63"/>
        <v>2.0600318869723466E-4</v>
      </c>
    </row>
    <row r="691" spans="1:10">
      <c r="A691" s="9" t="s">
        <v>591</v>
      </c>
      <c r="B691">
        <v>4.72</v>
      </c>
      <c r="C691" s="9">
        <v>328</v>
      </c>
      <c r="D691">
        <f t="shared" si="60"/>
        <v>69.491525423728817</v>
      </c>
      <c r="E691" s="6">
        <f t="shared" si="61"/>
        <v>2.592924320602444E-4</v>
      </c>
      <c r="F691" s="7">
        <f t="shared" si="64"/>
        <v>0.93284167904498017</v>
      </c>
      <c r="G691" s="6">
        <f t="shared" si="62"/>
        <v>4.2852292143685913E-4</v>
      </c>
      <c r="H691" s="7">
        <f t="shared" si="65"/>
        <v>0.74719054199070767</v>
      </c>
      <c r="I691">
        <f t="shared" si="63"/>
        <v>3.5311021623851691E-4</v>
      </c>
      <c r="J691" s="2"/>
    </row>
    <row r="692" spans="1:10">
      <c r="A692" s="9" t="s">
        <v>1019</v>
      </c>
      <c r="B692">
        <v>6.45</v>
      </c>
      <c r="C692" s="9">
        <v>327</v>
      </c>
      <c r="D692">
        <f t="shared" si="60"/>
        <v>50.697674418604649</v>
      </c>
      <c r="E692" s="6">
        <f t="shared" si="61"/>
        <v>2.5850190635274363E-4</v>
      </c>
      <c r="F692" s="7">
        <f t="shared" si="64"/>
        <v>0.93310018095133296</v>
      </c>
      <c r="G692" s="6">
        <f t="shared" si="62"/>
        <v>5.855874667940131E-4</v>
      </c>
      <c r="H692" s="7">
        <f t="shared" si="65"/>
        <v>0.74777612945750171</v>
      </c>
      <c r="I692">
        <f t="shared" si="63"/>
        <v>4.0876610463158602E-4</v>
      </c>
    </row>
    <row r="693" spans="1:10">
      <c r="A693" s="9" t="s">
        <v>605</v>
      </c>
      <c r="B693">
        <v>7.1</v>
      </c>
      <c r="C693" s="9">
        <v>326</v>
      </c>
      <c r="D693">
        <f t="shared" si="60"/>
        <v>45.91549295774648</v>
      </c>
      <c r="E693" s="6">
        <f t="shared" si="61"/>
        <v>2.577113806452429E-4</v>
      </c>
      <c r="F693" s="7">
        <f t="shared" si="64"/>
        <v>0.93335789233197819</v>
      </c>
      <c r="G693" s="6">
        <f t="shared" si="62"/>
        <v>6.4460015724612286E-4</v>
      </c>
      <c r="H693" s="7">
        <f t="shared" si="65"/>
        <v>0.74842072961474782</v>
      </c>
      <c r="I693">
        <f t="shared" si="63"/>
        <v>7.0365573867259279E-4</v>
      </c>
    </row>
    <row r="694" spans="1:10">
      <c r="A694" s="9" t="s">
        <v>1083</v>
      </c>
      <c r="B694">
        <v>10.58</v>
      </c>
      <c r="C694" s="9">
        <v>326</v>
      </c>
      <c r="D694">
        <f t="shared" si="60"/>
        <v>30.812854442344044</v>
      </c>
      <c r="E694" s="6">
        <f t="shared" si="61"/>
        <v>2.577113806452429E-4</v>
      </c>
      <c r="F694" s="7">
        <f t="shared" si="64"/>
        <v>0.93361560371262342</v>
      </c>
      <c r="G694" s="6">
        <f t="shared" si="62"/>
        <v>9.6054502305126482E-4</v>
      </c>
      <c r="H694" s="7">
        <f t="shared" si="65"/>
        <v>0.74938127463779913</v>
      </c>
      <c r="I694">
        <f t="shared" si="63"/>
        <v>1.7618214303138924E-4</v>
      </c>
    </row>
    <row r="695" spans="1:10">
      <c r="A695" s="9" t="s">
        <v>693</v>
      </c>
      <c r="B695">
        <v>4.3499999999999996</v>
      </c>
      <c r="C695" s="9">
        <v>325</v>
      </c>
      <c r="D695">
        <f t="shared" si="60"/>
        <v>74.71264367816093</v>
      </c>
      <c r="E695" s="6">
        <f t="shared" si="61"/>
        <v>2.5692085493774213E-4</v>
      </c>
      <c r="F695" s="7">
        <f t="shared" si="64"/>
        <v>0.9338725245675612</v>
      </c>
      <c r="G695" s="6">
        <f t="shared" si="62"/>
        <v>3.9493108225642737E-4</v>
      </c>
      <c r="H695" s="7">
        <f t="shared" si="65"/>
        <v>0.74977620572005554</v>
      </c>
      <c r="I695">
        <f t="shared" si="63"/>
        <v>3.1692544788575194E-4</v>
      </c>
      <c r="J695" s="2"/>
    </row>
    <row r="696" spans="1:10">
      <c r="A696" s="9" t="s">
        <v>592</v>
      </c>
      <c r="B696">
        <v>6.01</v>
      </c>
      <c r="C696" s="9">
        <v>325</v>
      </c>
      <c r="D696">
        <f t="shared" si="60"/>
        <v>54.076539101497509</v>
      </c>
      <c r="E696" s="6">
        <f t="shared" si="61"/>
        <v>2.5692085493774213E-4</v>
      </c>
      <c r="F696" s="7">
        <f t="shared" si="64"/>
        <v>0.93412944542249898</v>
      </c>
      <c r="G696" s="6">
        <f t="shared" si="62"/>
        <v>5.456404147956617E-4</v>
      </c>
      <c r="H696" s="7">
        <f t="shared" si="65"/>
        <v>0.7503218461348512</v>
      </c>
      <c r="I696">
        <f t="shared" si="63"/>
        <v>5.4590825999845105E-4</v>
      </c>
    </row>
    <row r="697" spans="1:10">
      <c r="A697" s="9" t="s">
        <v>973</v>
      </c>
      <c r="B697">
        <v>8.7100000000000009</v>
      </c>
      <c r="C697" s="9">
        <v>325</v>
      </c>
      <c r="D697">
        <f t="shared" si="60"/>
        <v>37.31343283582089</v>
      </c>
      <c r="E697" s="6">
        <f t="shared" si="61"/>
        <v>2.5692085493774213E-4</v>
      </c>
      <c r="F697" s="7">
        <f t="shared" si="64"/>
        <v>0.93438636627743676</v>
      </c>
      <c r="G697" s="6">
        <f t="shared" si="62"/>
        <v>7.9077005205827197E-4</v>
      </c>
      <c r="H697" s="7">
        <f t="shared" si="65"/>
        <v>0.7511126161869095</v>
      </c>
      <c r="I697">
        <f t="shared" si="63"/>
        <v>1.8936026337501577E-4</v>
      </c>
    </row>
    <row r="698" spans="1:10">
      <c r="A698" s="9" t="s">
        <v>711</v>
      </c>
      <c r="B698">
        <v>4.5</v>
      </c>
      <c r="C698" s="9">
        <v>324</v>
      </c>
      <c r="D698">
        <f t="shared" si="60"/>
        <v>72</v>
      </c>
      <c r="E698" s="6">
        <f t="shared" si="61"/>
        <v>2.5613032923024141E-4</v>
      </c>
      <c r="F698" s="7">
        <f t="shared" si="64"/>
        <v>0.93464249660666698</v>
      </c>
      <c r="G698" s="6">
        <f t="shared" si="62"/>
        <v>4.0854939543768349E-4</v>
      </c>
      <c r="H698" s="7">
        <f t="shared" si="65"/>
        <v>0.75152116558234716</v>
      </c>
      <c r="I698">
        <f t="shared" si="63"/>
        <v>8.4868383255642943E-4</v>
      </c>
      <c r="J698" s="2"/>
    </row>
    <row r="699" spans="1:10">
      <c r="A699" s="9" t="s">
        <v>152</v>
      </c>
      <c r="B699">
        <v>12.27</v>
      </c>
      <c r="C699" s="9">
        <v>324</v>
      </c>
      <c r="D699">
        <f t="shared" si="60"/>
        <v>26.405867970660147</v>
      </c>
      <c r="E699" s="6">
        <f t="shared" si="61"/>
        <v>2.5613032923024141E-4</v>
      </c>
      <c r="F699" s="7">
        <f t="shared" si="64"/>
        <v>0.9348986269358972</v>
      </c>
      <c r="G699" s="6">
        <f t="shared" si="62"/>
        <v>1.1139780182267502E-3</v>
      </c>
      <c r="H699" s="7">
        <f t="shared" si="65"/>
        <v>0.75263514360057393</v>
      </c>
      <c r="I699">
        <f t="shared" si="63"/>
        <v>4.8854611164605988E-4</v>
      </c>
    </row>
    <row r="700" spans="1:10">
      <c r="A700" s="9" t="s">
        <v>30</v>
      </c>
      <c r="B700">
        <v>8.02</v>
      </c>
      <c r="C700" s="9">
        <v>323</v>
      </c>
      <c r="D700">
        <f t="shared" si="60"/>
        <v>40.274314214463843</v>
      </c>
      <c r="E700" s="6">
        <f t="shared" si="61"/>
        <v>2.5533980352274068E-4</v>
      </c>
      <c r="F700" s="7">
        <f t="shared" si="64"/>
        <v>0.93515396673941997</v>
      </c>
      <c r="G700" s="6">
        <f t="shared" si="62"/>
        <v>7.2812581142449372E-4</v>
      </c>
      <c r="H700" s="7">
        <f t="shared" si="65"/>
        <v>0.75336326941199838</v>
      </c>
      <c r="I700">
        <f t="shared" si="63"/>
        <v>1.2466092274565632E-4</v>
      </c>
    </row>
    <row r="701" spans="1:10">
      <c r="A701" s="9" t="s">
        <v>237</v>
      </c>
      <c r="B701">
        <v>3.72</v>
      </c>
      <c r="C701" s="9">
        <v>321</v>
      </c>
      <c r="D701">
        <f t="shared" si="60"/>
        <v>86.290322580645153</v>
      </c>
      <c r="E701" s="6">
        <f t="shared" si="61"/>
        <v>2.5375875210773918E-4</v>
      </c>
      <c r="F701" s="7">
        <f t="shared" si="64"/>
        <v>0.93540772549152773</v>
      </c>
      <c r="G701" s="6">
        <f t="shared" si="62"/>
        <v>3.3773416689515174E-4</v>
      </c>
      <c r="H701" s="7">
        <f t="shared" si="65"/>
        <v>0.75370100357889358</v>
      </c>
      <c r="I701">
        <f t="shared" si="63"/>
        <v>3.3357519861532126E-4</v>
      </c>
      <c r="J701" s="4"/>
    </row>
    <row r="702" spans="1:10">
      <c r="A702" s="9" t="s">
        <v>950</v>
      </c>
      <c r="B702">
        <v>6.18</v>
      </c>
      <c r="C702" s="9">
        <v>321</v>
      </c>
      <c r="D702">
        <f t="shared" si="60"/>
        <v>51.941747572815537</v>
      </c>
      <c r="E702" s="6">
        <f t="shared" si="61"/>
        <v>2.5375875210773918E-4</v>
      </c>
      <c r="F702" s="7">
        <f t="shared" si="64"/>
        <v>0.93566148424363549</v>
      </c>
      <c r="G702" s="6">
        <f t="shared" si="62"/>
        <v>5.6107450306775201E-4</v>
      </c>
      <c r="H702" s="7">
        <f t="shared" si="65"/>
        <v>0.75426207808196133</v>
      </c>
      <c r="I702">
        <f t="shared" si="63"/>
        <v>1.2859841337664601E-4</v>
      </c>
    </row>
    <row r="703" spans="1:10">
      <c r="A703" s="9" t="s">
        <v>1106</v>
      </c>
      <c r="B703">
        <v>3.76</v>
      </c>
      <c r="C703" s="9">
        <v>320</v>
      </c>
      <c r="D703">
        <f t="shared" si="60"/>
        <v>85.106382978723403</v>
      </c>
      <c r="E703" s="6">
        <f t="shared" si="61"/>
        <v>2.5296822640023841E-4</v>
      </c>
      <c r="F703" s="7">
        <f t="shared" si="64"/>
        <v>0.93591445247003568</v>
      </c>
      <c r="G703" s="6">
        <f t="shared" si="62"/>
        <v>3.4136571707681996E-4</v>
      </c>
      <c r="H703" s="7">
        <f t="shared" si="65"/>
        <v>0.7546034437990381</v>
      </c>
      <c r="I703">
        <f t="shared" si="63"/>
        <v>3.2292770389186209E-4</v>
      </c>
      <c r="J703" s="2"/>
    </row>
    <row r="704" spans="1:10">
      <c r="A704" s="9" t="s">
        <v>348</v>
      </c>
      <c r="B704">
        <v>6.04</v>
      </c>
      <c r="C704" s="9">
        <v>319</v>
      </c>
      <c r="D704">
        <f t="shared" si="60"/>
        <v>52.814569536423839</v>
      </c>
      <c r="E704" s="6">
        <f t="shared" si="61"/>
        <v>2.5217770069273769E-4</v>
      </c>
      <c r="F704" s="7">
        <f t="shared" si="64"/>
        <v>0.93616663017072843</v>
      </c>
      <c r="G704" s="6">
        <f t="shared" si="62"/>
        <v>5.4836407743191296E-4</v>
      </c>
      <c r="H704" s="7">
        <f t="shared" si="65"/>
        <v>0.75515180787646996</v>
      </c>
      <c r="I704">
        <f t="shared" si="63"/>
        <v>2.9037724387437347E-4</v>
      </c>
    </row>
    <row r="705" spans="1:10">
      <c r="A705" s="9" t="s">
        <v>1013</v>
      </c>
      <c r="B705">
        <v>5.65</v>
      </c>
      <c r="C705" s="9">
        <v>318</v>
      </c>
      <c r="D705">
        <f t="shared" si="60"/>
        <v>56.283185840707958</v>
      </c>
      <c r="E705" s="6">
        <f t="shared" si="61"/>
        <v>2.5138717498523691E-4</v>
      </c>
      <c r="F705" s="7">
        <f t="shared" si="64"/>
        <v>0.93641801734571362</v>
      </c>
      <c r="G705" s="6">
        <f t="shared" si="62"/>
        <v>5.1295646316064706E-4</v>
      </c>
      <c r="H705" s="7">
        <f t="shared" si="65"/>
        <v>0.75566476433963059</v>
      </c>
      <c r="I705">
        <f t="shared" si="63"/>
        <v>3.8559541646265849E-4</v>
      </c>
      <c r="J705" s="4"/>
    </row>
    <row r="706" spans="1:10">
      <c r="A706" s="9" t="s">
        <v>314</v>
      </c>
      <c r="B706">
        <v>6.77</v>
      </c>
      <c r="C706" s="9">
        <v>318</v>
      </c>
      <c r="D706">
        <f t="shared" ref="D706:D769" si="66">C706/B706</f>
        <v>46.971935007385525</v>
      </c>
      <c r="E706" s="6">
        <f t="shared" ref="E706:E769" si="67">C706/1264981</f>
        <v>2.5138717498523691E-4</v>
      </c>
      <c r="F706" s="7">
        <f t="shared" si="64"/>
        <v>0.9366694045206988</v>
      </c>
      <c r="G706" s="6">
        <f t="shared" ref="G706:G769" si="68">B706/11014.58</f>
        <v>6.1463986824735937E-4</v>
      </c>
      <c r="H706" s="7">
        <f t="shared" si="65"/>
        <v>0.75627940420787798</v>
      </c>
      <c r="I706">
        <f t="shared" ref="I706:I769" si="69">F706*H707-F707*H706</f>
        <v>1.5913901486808157E-4</v>
      </c>
    </row>
    <row r="707" spans="1:10">
      <c r="A707" s="9" t="s">
        <v>846</v>
      </c>
      <c r="B707">
        <v>4.0999999999999996</v>
      </c>
      <c r="C707" s="9">
        <v>317</v>
      </c>
      <c r="D707">
        <f t="shared" si="66"/>
        <v>77.317073170731717</v>
      </c>
      <c r="E707" s="6">
        <f t="shared" si="67"/>
        <v>2.5059664927773619E-4</v>
      </c>
      <c r="F707" s="7">
        <f t="shared" ref="F707:F770" si="70">F706+E707</f>
        <v>0.93692000116997654</v>
      </c>
      <c r="G707" s="6">
        <f t="shared" si="68"/>
        <v>3.7223389362100052E-4</v>
      </c>
      <c r="H707" s="7">
        <f t="shared" ref="H707:H770" si="71">H706+G707</f>
        <v>0.75665163810149894</v>
      </c>
      <c r="I707">
        <f t="shared" si="69"/>
        <v>4.1007132490200604E-4</v>
      </c>
      <c r="J707" s="2"/>
    </row>
    <row r="708" spans="1:10">
      <c r="A708" s="9" t="s">
        <v>957</v>
      </c>
      <c r="B708">
        <v>7.05</v>
      </c>
      <c r="C708" s="9">
        <v>317</v>
      </c>
      <c r="D708">
        <f t="shared" si="66"/>
        <v>44.964539007092199</v>
      </c>
      <c r="E708" s="6">
        <f t="shared" si="67"/>
        <v>2.5059664927773619E-4</v>
      </c>
      <c r="F708" s="7">
        <f t="shared" si="70"/>
        <v>0.93717059781925427</v>
      </c>
      <c r="G708" s="6">
        <f t="shared" si="68"/>
        <v>6.4006071951903747E-4</v>
      </c>
      <c r="H708" s="7">
        <f t="shared" si="71"/>
        <v>0.75729169882101799</v>
      </c>
      <c r="I708">
        <f t="shared" si="69"/>
        <v>1.1281849384572329E-3</v>
      </c>
    </row>
    <row r="709" spans="1:10">
      <c r="A709" s="9" t="s">
        <v>987</v>
      </c>
      <c r="B709">
        <v>15.49</v>
      </c>
      <c r="C709" s="9">
        <v>317</v>
      </c>
      <c r="D709">
        <f t="shared" si="66"/>
        <v>20.464816010329244</v>
      </c>
      <c r="E709" s="6">
        <f t="shared" si="67"/>
        <v>2.5059664927773619E-4</v>
      </c>
      <c r="F709" s="7">
        <f t="shared" si="70"/>
        <v>0.937421194468532</v>
      </c>
      <c r="G709" s="6">
        <f t="shared" si="68"/>
        <v>1.4063178078510485E-3</v>
      </c>
      <c r="H709" s="7">
        <f t="shared" si="71"/>
        <v>0.75869801662886904</v>
      </c>
      <c r="I709">
        <f t="shared" si="69"/>
        <v>4.4487046236563188E-4</v>
      </c>
    </row>
    <row r="710" spans="1:10">
      <c r="A710" s="9" t="s">
        <v>57</v>
      </c>
      <c r="B710">
        <v>7.44</v>
      </c>
      <c r="C710" s="9">
        <v>314</v>
      </c>
      <c r="D710">
        <f t="shared" si="66"/>
        <v>42.204301075268816</v>
      </c>
      <c r="E710" s="6">
        <f t="shared" si="67"/>
        <v>2.4822507215523397E-4</v>
      </c>
      <c r="F710" s="7">
        <f t="shared" si="70"/>
        <v>0.93766941954068728</v>
      </c>
      <c r="G710" s="6">
        <f t="shared" si="68"/>
        <v>6.7546833379030348E-4</v>
      </c>
      <c r="H710" s="7">
        <f t="shared" si="71"/>
        <v>0.75937348496265933</v>
      </c>
      <c r="I710">
        <f t="shared" si="69"/>
        <v>3.4331496010087115E-4</v>
      </c>
    </row>
    <row r="711" spans="1:10">
      <c r="A711" s="9" t="s">
        <v>781</v>
      </c>
      <c r="B711">
        <v>6.24</v>
      </c>
      <c r="C711" s="9">
        <v>313</v>
      </c>
      <c r="D711">
        <f t="shared" si="66"/>
        <v>50.160256410256409</v>
      </c>
      <c r="E711" s="6">
        <f t="shared" si="67"/>
        <v>2.4743454644773319E-4</v>
      </c>
      <c r="F711" s="7">
        <f t="shared" si="70"/>
        <v>0.93791685408713499</v>
      </c>
      <c r="G711" s="6">
        <f t="shared" si="68"/>
        <v>5.6652182834025452E-4</v>
      </c>
      <c r="H711" s="7">
        <f t="shared" si="71"/>
        <v>0.7599400067909996</v>
      </c>
      <c r="I711">
        <f t="shared" si="69"/>
        <v>4.2250660193376977E-4</v>
      </c>
    </row>
    <row r="712" spans="1:10">
      <c r="A712" s="9" t="s">
        <v>85</v>
      </c>
      <c r="B712">
        <v>7.17</v>
      </c>
      <c r="C712" s="9">
        <v>313</v>
      </c>
      <c r="D712">
        <f t="shared" si="66"/>
        <v>43.654114365411438</v>
      </c>
      <c r="E712" s="6">
        <f t="shared" si="67"/>
        <v>2.4743454644773319E-4</v>
      </c>
      <c r="F712" s="7">
        <f t="shared" si="70"/>
        <v>0.9381642886335827</v>
      </c>
      <c r="G712" s="6">
        <f t="shared" si="68"/>
        <v>6.5095537006404239E-4</v>
      </c>
      <c r="H712" s="7">
        <f t="shared" si="71"/>
        <v>0.76059096216106359</v>
      </c>
      <c r="I712">
        <f t="shared" si="69"/>
        <v>-6.8350538797390392E-5</v>
      </c>
    </row>
    <row r="713" spans="1:10">
      <c r="A713" s="9" t="s">
        <v>50</v>
      </c>
      <c r="B713">
        <v>1.4</v>
      </c>
      <c r="C713" s="9">
        <v>312</v>
      </c>
      <c r="D713">
        <f t="shared" si="66"/>
        <v>222.85714285714286</v>
      </c>
      <c r="E713" s="6">
        <f t="shared" si="67"/>
        <v>2.4664402074023247E-4</v>
      </c>
      <c r="F713" s="7">
        <f t="shared" si="70"/>
        <v>0.93841093265432296</v>
      </c>
      <c r="G713" s="6">
        <f t="shared" si="68"/>
        <v>1.2710425635839042E-4</v>
      </c>
      <c r="H713" s="7">
        <f t="shared" si="71"/>
        <v>0.76071806641742201</v>
      </c>
      <c r="I713">
        <f t="shared" si="69"/>
        <v>3.9512201064528796E-4</v>
      </c>
      <c r="J713" s="2"/>
    </row>
    <row r="714" spans="1:10">
      <c r="A714" s="9" t="s">
        <v>871</v>
      </c>
      <c r="B714">
        <v>6.84</v>
      </c>
      <c r="C714" s="9">
        <v>312</v>
      </c>
      <c r="D714">
        <f t="shared" si="66"/>
        <v>45.614035087719301</v>
      </c>
      <c r="E714" s="6">
        <f t="shared" si="67"/>
        <v>2.4664402074023247E-4</v>
      </c>
      <c r="F714" s="7">
        <f t="shared" si="70"/>
        <v>0.93865757667506322</v>
      </c>
      <c r="G714" s="6">
        <f t="shared" si="68"/>
        <v>6.2099508106527889E-4</v>
      </c>
      <c r="H714" s="7">
        <f t="shared" si="71"/>
        <v>0.76133906149848729</v>
      </c>
      <c r="I714">
        <f t="shared" si="69"/>
        <v>8.8081284843499752E-5</v>
      </c>
    </row>
    <row r="715" spans="1:10">
      <c r="A715" s="9" t="s">
        <v>575</v>
      </c>
      <c r="B715">
        <v>3.23</v>
      </c>
      <c r="C715" s="9">
        <v>311</v>
      </c>
      <c r="D715">
        <f t="shared" si="66"/>
        <v>96.284829721362229</v>
      </c>
      <c r="E715" s="6">
        <f t="shared" si="67"/>
        <v>2.4585349503273169E-4</v>
      </c>
      <c r="F715" s="7">
        <f t="shared" si="70"/>
        <v>0.93890343017009592</v>
      </c>
      <c r="G715" s="6">
        <f t="shared" si="68"/>
        <v>2.9324767716971506E-4</v>
      </c>
      <c r="H715" s="7">
        <f t="shared" si="71"/>
        <v>0.76163230917565705</v>
      </c>
      <c r="I715">
        <f t="shared" si="69"/>
        <v>2.6794163700027962E-4</v>
      </c>
      <c r="J715" s="2"/>
    </row>
    <row r="716" spans="1:10">
      <c r="A716" s="9" t="s">
        <v>36</v>
      </c>
      <c r="B716">
        <v>5.34</v>
      </c>
      <c r="C716" s="9">
        <v>311</v>
      </c>
      <c r="D716">
        <f t="shared" si="66"/>
        <v>58.239700374531836</v>
      </c>
      <c r="E716" s="6">
        <f t="shared" si="67"/>
        <v>2.4585349503273169E-4</v>
      </c>
      <c r="F716" s="7">
        <f t="shared" si="70"/>
        <v>0.93914928366512862</v>
      </c>
      <c r="G716" s="6">
        <f t="shared" si="68"/>
        <v>4.8481194925271775E-4</v>
      </c>
      <c r="H716" s="7">
        <f t="shared" si="71"/>
        <v>0.76211712112490981</v>
      </c>
      <c r="I716">
        <f t="shared" si="69"/>
        <v>6.0499477322339956E-5</v>
      </c>
      <c r="J716" s="4"/>
    </row>
    <row r="717" spans="1:10">
      <c r="A717" s="9" t="s">
        <v>53</v>
      </c>
      <c r="B717">
        <v>2.9</v>
      </c>
      <c r="C717" s="9">
        <v>310</v>
      </c>
      <c r="D717">
        <f t="shared" si="66"/>
        <v>106.89655172413794</v>
      </c>
      <c r="E717" s="6">
        <f t="shared" si="67"/>
        <v>2.4506296932523097E-4</v>
      </c>
      <c r="F717" s="7">
        <f t="shared" si="70"/>
        <v>0.93939434663445387</v>
      </c>
      <c r="G717" s="6">
        <f t="shared" si="68"/>
        <v>2.6328738817095156E-4</v>
      </c>
      <c r="H717" s="7">
        <f t="shared" si="71"/>
        <v>0.76238040851308075</v>
      </c>
      <c r="I717">
        <f t="shared" si="69"/>
        <v>3.3597468741930481E-4</v>
      </c>
      <c r="J717" s="2"/>
    </row>
    <row r="718" spans="1:10">
      <c r="A718" s="9" t="s">
        <v>754</v>
      </c>
      <c r="B718">
        <v>6.13</v>
      </c>
      <c r="C718" s="9">
        <v>310</v>
      </c>
      <c r="D718">
        <f t="shared" si="66"/>
        <v>50.570962479608482</v>
      </c>
      <c r="E718" s="6">
        <f t="shared" si="67"/>
        <v>2.4506296932523097E-4</v>
      </c>
      <c r="F718" s="7">
        <f t="shared" si="70"/>
        <v>0.93963940960377912</v>
      </c>
      <c r="G718" s="6">
        <f t="shared" si="68"/>
        <v>5.5653506534066662E-4</v>
      </c>
      <c r="H718" s="7">
        <f t="shared" si="71"/>
        <v>0.76293694357842146</v>
      </c>
      <c r="I718">
        <f t="shared" si="69"/>
        <v>5.9701928407096538E-4</v>
      </c>
    </row>
    <row r="719" spans="1:10">
      <c r="A719" s="9" t="s">
        <v>732</v>
      </c>
      <c r="B719">
        <v>9.19</v>
      </c>
      <c r="C719" s="9">
        <v>310</v>
      </c>
      <c r="D719">
        <f t="shared" si="66"/>
        <v>33.732317736670296</v>
      </c>
      <c r="E719" s="6">
        <f t="shared" si="67"/>
        <v>2.4506296932523097E-4</v>
      </c>
      <c r="F719" s="7">
        <f t="shared" si="70"/>
        <v>0.93988447257310437</v>
      </c>
      <c r="G719" s="6">
        <f t="shared" si="68"/>
        <v>8.3434865423829142E-4</v>
      </c>
      <c r="H719" s="7">
        <f t="shared" si="71"/>
        <v>0.76377129223265972</v>
      </c>
      <c r="I719">
        <f t="shared" si="69"/>
        <v>6.1127601542054766E-4</v>
      </c>
    </row>
    <row r="720" spans="1:10">
      <c r="A720" s="9" t="s">
        <v>656</v>
      </c>
      <c r="B720">
        <v>9.35</v>
      </c>
      <c r="C720" s="9">
        <v>309</v>
      </c>
      <c r="D720">
        <f t="shared" si="66"/>
        <v>33.048128342245988</v>
      </c>
      <c r="E720" s="6">
        <f t="shared" si="67"/>
        <v>2.4427244361773025E-4</v>
      </c>
      <c r="F720" s="7">
        <f t="shared" si="70"/>
        <v>0.94012874501672206</v>
      </c>
      <c r="G720" s="6">
        <f t="shared" si="68"/>
        <v>8.4887485496496461E-4</v>
      </c>
      <c r="H720" s="7">
        <f t="shared" si="71"/>
        <v>0.7646201670876247</v>
      </c>
      <c r="I720">
        <f t="shared" si="69"/>
        <v>5.1372438176988666E-4</v>
      </c>
    </row>
    <row r="721" spans="1:10">
      <c r="A721" s="9" t="s">
        <v>139</v>
      </c>
      <c r="B721">
        <v>8.1999999999999993</v>
      </c>
      <c r="C721" s="9">
        <v>308</v>
      </c>
      <c r="D721">
        <f t="shared" si="66"/>
        <v>37.560975609756099</v>
      </c>
      <c r="E721" s="6">
        <f t="shared" si="67"/>
        <v>2.4348191791022947E-4</v>
      </c>
      <c r="F721" s="7">
        <f t="shared" si="70"/>
        <v>0.94037222693463229</v>
      </c>
      <c r="G721" s="6">
        <f t="shared" si="68"/>
        <v>7.4446778724200104E-4</v>
      </c>
      <c r="H721" s="7">
        <f t="shared" si="71"/>
        <v>0.76536463487486672</v>
      </c>
      <c r="I721">
        <f t="shared" si="69"/>
        <v>1.7624353796497072E-4</v>
      </c>
    </row>
    <row r="722" spans="1:10">
      <c r="A722" s="9" t="s">
        <v>365</v>
      </c>
      <c r="B722">
        <v>4.24</v>
      </c>
      <c r="C722" s="9">
        <v>307</v>
      </c>
      <c r="D722">
        <f t="shared" si="66"/>
        <v>72.405660377358487</v>
      </c>
      <c r="E722" s="6">
        <f t="shared" si="67"/>
        <v>2.4269139220272875E-4</v>
      </c>
      <c r="F722" s="7">
        <f t="shared" si="70"/>
        <v>0.94061491832683497</v>
      </c>
      <c r="G722" s="6">
        <f t="shared" si="68"/>
        <v>3.8494431925683957E-4</v>
      </c>
      <c r="H722" s="7">
        <f t="shared" si="71"/>
        <v>0.76574957919412356</v>
      </c>
      <c r="I722">
        <f t="shared" si="69"/>
        <v>3.6753339350659164E-4</v>
      </c>
      <c r="J722" s="2"/>
    </row>
    <row r="723" spans="1:10">
      <c r="A723" s="9" t="s">
        <v>119</v>
      </c>
      <c r="B723">
        <v>6.48</v>
      </c>
      <c r="C723" s="9">
        <v>307</v>
      </c>
      <c r="D723">
        <f t="shared" si="66"/>
        <v>47.376543209876537</v>
      </c>
      <c r="E723" s="6">
        <f t="shared" si="67"/>
        <v>2.4269139220272875E-4</v>
      </c>
      <c r="F723" s="7">
        <f t="shared" si="70"/>
        <v>0.94085760971903765</v>
      </c>
      <c r="G723" s="6">
        <f t="shared" si="68"/>
        <v>5.8831112943026425E-4</v>
      </c>
      <c r="H723" s="7">
        <f t="shared" si="71"/>
        <v>0.76633789032355382</v>
      </c>
      <c r="I723">
        <f t="shared" si="69"/>
        <v>7.8437953157339813E-4</v>
      </c>
    </row>
    <row r="724" spans="1:10">
      <c r="A724" s="9" t="s">
        <v>622</v>
      </c>
      <c r="B724">
        <v>11.36</v>
      </c>
      <c r="C724" s="9">
        <v>307</v>
      </c>
      <c r="D724">
        <f t="shared" si="66"/>
        <v>27.024647887323944</v>
      </c>
      <c r="E724" s="6">
        <f t="shared" si="67"/>
        <v>2.4269139220272875E-4</v>
      </c>
      <c r="F724" s="7">
        <f t="shared" si="70"/>
        <v>0.94110030111124032</v>
      </c>
      <c r="G724" s="6">
        <f t="shared" si="68"/>
        <v>1.0313602515937966E-3</v>
      </c>
      <c r="H724" s="7">
        <f t="shared" si="71"/>
        <v>0.7673692505751476</v>
      </c>
      <c r="I724">
        <f t="shared" si="69"/>
        <v>7.0696686074178672E-5</v>
      </c>
    </row>
    <row r="725" spans="1:10">
      <c r="A725" s="9" t="s">
        <v>260</v>
      </c>
      <c r="B725">
        <v>3</v>
      </c>
      <c r="C725" s="9">
        <v>306</v>
      </c>
      <c r="D725">
        <f t="shared" si="66"/>
        <v>102</v>
      </c>
      <c r="E725" s="6">
        <f t="shared" si="67"/>
        <v>2.41900866495228E-4</v>
      </c>
      <c r="F725" s="7">
        <f t="shared" si="70"/>
        <v>0.94134220197773555</v>
      </c>
      <c r="G725" s="6">
        <f t="shared" si="68"/>
        <v>2.7236626362512234E-4</v>
      </c>
      <c r="H725" s="7">
        <f t="shared" si="71"/>
        <v>0.76764161683877274</v>
      </c>
      <c r="I725">
        <f t="shared" si="69"/>
        <v>3.4930699880941773E-4</v>
      </c>
      <c r="J725" s="2"/>
    </row>
    <row r="726" spans="1:10">
      <c r="A726" s="9" t="s">
        <v>1094</v>
      </c>
      <c r="B726">
        <v>6.26</v>
      </c>
      <c r="C726" s="9">
        <v>306</v>
      </c>
      <c r="D726">
        <f t="shared" si="66"/>
        <v>48.881789137380196</v>
      </c>
      <c r="E726" s="6">
        <f t="shared" si="67"/>
        <v>2.41900866495228E-4</v>
      </c>
      <c r="F726" s="7">
        <f t="shared" si="70"/>
        <v>0.94158410284423077</v>
      </c>
      <c r="G726" s="6">
        <f t="shared" si="68"/>
        <v>5.6833760343108855E-4</v>
      </c>
      <c r="H726" s="7">
        <f t="shared" si="71"/>
        <v>0.76820995444220386</v>
      </c>
      <c r="I726">
        <f t="shared" si="69"/>
        <v>7.1232380068342316E-5</v>
      </c>
    </row>
    <row r="727" spans="1:10">
      <c r="A727" s="9" t="s">
        <v>169</v>
      </c>
      <c r="B727">
        <v>3</v>
      </c>
      <c r="C727" s="9">
        <v>305</v>
      </c>
      <c r="D727">
        <f t="shared" si="66"/>
        <v>101.66666666666667</v>
      </c>
      <c r="E727" s="6">
        <f t="shared" si="67"/>
        <v>2.4111034078772725E-4</v>
      </c>
      <c r="F727" s="7">
        <f t="shared" si="70"/>
        <v>0.94182521318501855</v>
      </c>
      <c r="G727" s="6">
        <f t="shared" si="68"/>
        <v>2.7236626362512234E-4</v>
      </c>
      <c r="H727" s="7">
        <f t="shared" si="71"/>
        <v>0.768482320705829</v>
      </c>
      <c r="I727">
        <f t="shared" si="69"/>
        <v>2.2343508588829053E-4</v>
      </c>
      <c r="J727" s="2"/>
    </row>
    <row r="728" spans="1:10">
      <c r="A728" s="9" t="s">
        <v>550</v>
      </c>
      <c r="B728">
        <v>4.78</v>
      </c>
      <c r="C728" s="9">
        <v>305</v>
      </c>
      <c r="D728">
        <f t="shared" si="66"/>
        <v>63.807531380753133</v>
      </c>
      <c r="E728" s="6">
        <f t="shared" si="67"/>
        <v>2.4111034078772725E-4</v>
      </c>
      <c r="F728" s="7">
        <f t="shared" si="70"/>
        <v>0.94206632352580633</v>
      </c>
      <c r="G728" s="6">
        <f t="shared" si="68"/>
        <v>4.3397024670936159E-4</v>
      </c>
      <c r="H728" s="7">
        <f t="shared" si="71"/>
        <v>0.76891629095253833</v>
      </c>
      <c r="I728">
        <f t="shared" si="69"/>
        <v>2.5850198745380748E-4</v>
      </c>
      <c r="J728" s="4"/>
    </row>
    <row r="729" spans="1:10">
      <c r="A729" s="9" t="s">
        <v>837</v>
      </c>
      <c r="B729">
        <v>5.19</v>
      </c>
      <c r="C729" s="9">
        <v>305</v>
      </c>
      <c r="D729">
        <f t="shared" si="66"/>
        <v>58.766859344894023</v>
      </c>
      <c r="E729" s="6">
        <f t="shared" si="67"/>
        <v>2.4111034078772725E-4</v>
      </c>
      <c r="F729" s="7">
        <f t="shared" si="70"/>
        <v>0.9423074338665941</v>
      </c>
      <c r="G729" s="6">
        <f t="shared" si="68"/>
        <v>4.7119363607146168E-4</v>
      </c>
      <c r="H729" s="7">
        <f t="shared" si="71"/>
        <v>0.76938748458860984</v>
      </c>
      <c r="I729">
        <f t="shared" si="69"/>
        <v>2.4114451519308133E-4</v>
      </c>
      <c r="J729" s="4"/>
    </row>
    <row r="730" spans="1:10">
      <c r="A730" s="9" t="s">
        <v>1021</v>
      </c>
      <c r="B730">
        <v>4.9800000000000004</v>
      </c>
      <c r="C730" s="9">
        <v>304</v>
      </c>
      <c r="D730">
        <f t="shared" si="66"/>
        <v>61.044176706827301</v>
      </c>
      <c r="E730" s="6">
        <f t="shared" si="67"/>
        <v>2.403198150802265E-4</v>
      </c>
      <c r="F730" s="7">
        <f t="shared" si="70"/>
        <v>0.94254775368167432</v>
      </c>
      <c r="G730" s="6">
        <f t="shared" si="68"/>
        <v>4.521279976177031E-4</v>
      </c>
      <c r="H730" s="7">
        <f t="shared" si="71"/>
        <v>0.76983961258622757</v>
      </c>
      <c r="I730">
        <f t="shared" si="69"/>
        <v>1.6253187675252523E-4</v>
      </c>
      <c r="J730" s="4"/>
    </row>
    <row r="731" spans="1:10">
      <c r="A731" s="9" t="s">
        <v>959</v>
      </c>
      <c r="B731">
        <v>4.04</v>
      </c>
      <c r="C731" s="9">
        <v>301</v>
      </c>
      <c r="D731">
        <f t="shared" si="66"/>
        <v>74.504950495049499</v>
      </c>
      <c r="E731" s="6">
        <f t="shared" si="67"/>
        <v>2.3794823795772428E-4</v>
      </c>
      <c r="F731" s="7">
        <f t="shared" si="70"/>
        <v>0.94278570191963207</v>
      </c>
      <c r="G731" s="6">
        <f t="shared" si="68"/>
        <v>3.6678656834849806E-4</v>
      </c>
      <c r="H731" s="7">
        <f t="shared" si="71"/>
        <v>0.77020639915457612</v>
      </c>
      <c r="I731">
        <f t="shared" si="69"/>
        <v>1.0918393302068452E-3</v>
      </c>
      <c r="J731" s="2"/>
    </row>
    <row r="732" spans="1:10">
      <c r="A732" s="9" t="s">
        <v>488</v>
      </c>
      <c r="B732">
        <v>14.89</v>
      </c>
      <c r="C732" s="9">
        <v>300</v>
      </c>
      <c r="D732">
        <f t="shared" si="66"/>
        <v>20.147750167897918</v>
      </c>
      <c r="E732" s="6">
        <f t="shared" si="67"/>
        <v>2.3715771225022353E-4</v>
      </c>
      <c r="F732" s="7">
        <f t="shared" si="70"/>
        <v>0.94302285963188226</v>
      </c>
      <c r="G732" s="6">
        <f t="shared" si="68"/>
        <v>1.351844555126024E-3</v>
      </c>
      <c r="H732" s="7">
        <f t="shared" si="71"/>
        <v>0.77155824370970216</v>
      </c>
      <c r="I732">
        <f t="shared" si="69"/>
        <v>4.1180309293709083E-4</v>
      </c>
    </row>
    <row r="733" spans="1:10">
      <c r="A733" s="9" t="s">
        <v>606</v>
      </c>
      <c r="B733">
        <v>6.94</v>
      </c>
      <c r="C733" s="9">
        <v>299</v>
      </c>
      <c r="D733">
        <f t="shared" si="66"/>
        <v>43.0835734870317</v>
      </c>
      <c r="E733" s="6">
        <f t="shared" si="67"/>
        <v>2.3636718654272278E-4</v>
      </c>
      <c r="F733" s="7">
        <f t="shared" si="70"/>
        <v>0.943259226818425</v>
      </c>
      <c r="G733" s="6">
        <f t="shared" si="68"/>
        <v>6.3007395651944968E-4</v>
      </c>
      <c r="H733" s="7">
        <f t="shared" si="71"/>
        <v>0.77218831766622165</v>
      </c>
      <c r="I733">
        <f t="shared" si="69"/>
        <v>6.3189103209793096E-4</v>
      </c>
    </row>
    <row r="734" spans="1:10">
      <c r="A734" s="9" t="s">
        <v>113</v>
      </c>
      <c r="B734">
        <v>9.51</v>
      </c>
      <c r="C734" s="9">
        <v>299</v>
      </c>
      <c r="D734">
        <f t="shared" si="66"/>
        <v>31.440588853838065</v>
      </c>
      <c r="E734" s="6">
        <f t="shared" si="67"/>
        <v>2.3636718654272278E-4</v>
      </c>
      <c r="F734" s="7">
        <f t="shared" si="70"/>
        <v>0.94349559400496774</v>
      </c>
      <c r="G734" s="6">
        <f t="shared" si="68"/>
        <v>8.6340105569163779E-4</v>
      </c>
      <c r="H734" s="7">
        <f t="shared" si="71"/>
        <v>0.77305171872191325</v>
      </c>
      <c r="I734">
        <f t="shared" si="69"/>
        <v>3.3526614841816738E-4</v>
      </c>
    </row>
    <row r="735" spans="1:10">
      <c r="A735" s="9" t="s">
        <v>394</v>
      </c>
      <c r="B735">
        <v>6.04</v>
      </c>
      <c r="C735" s="9">
        <v>298</v>
      </c>
      <c r="D735">
        <f t="shared" si="66"/>
        <v>49.337748344370858</v>
      </c>
      <c r="E735" s="6">
        <f t="shared" si="67"/>
        <v>2.3557666083522203E-4</v>
      </c>
      <c r="F735" s="7">
        <f t="shared" si="70"/>
        <v>0.94373117066580292</v>
      </c>
      <c r="G735" s="6">
        <f t="shared" si="68"/>
        <v>5.4836407743191296E-4</v>
      </c>
      <c r="H735" s="7">
        <f t="shared" si="71"/>
        <v>0.77360008279934511</v>
      </c>
      <c r="I735">
        <f t="shared" si="69"/>
        <v>3.7357697731799089E-4</v>
      </c>
    </row>
    <row r="736" spans="1:10">
      <c r="A736" s="9" t="s">
        <v>49</v>
      </c>
      <c r="B736">
        <v>6.48</v>
      </c>
      <c r="C736" s="9">
        <v>297</v>
      </c>
      <c r="D736">
        <f t="shared" si="66"/>
        <v>45.833333333333329</v>
      </c>
      <c r="E736" s="6">
        <f t="shared" si="67"/>
        <v>2.3478613512772128E-4</v>
      </c>
      <c r="F736" s="7">
        <f t="shared" si="70"/>
        <v>0.94396595680093065</v>
      </c>
      <c r="G736" s="6">
        <f t="shared" si="68"/>
        <v>5.8831112943026425E-4</v>
      </c>
      <c r="H736" s="7">
        <f t="shared" si="71"/>
        <v>0.77418839392877536</v>
      </c>
      <c r="I736">
        <f t="shared" si="69"/>
        <v>5.2808392341896493E-5</v>
      </c>
    </row>
    <row r="737" spans="1:10">
      <c r="A737" s="9" t="s">
        <v>803</v>
      </c>
      <c r="B737">
        <v>2.73</v>
      </c>
      <c r="C737" s="9">
        <v>296</v>
      </c>
      <c r="D737">
        <f t="shared" si="66"/>
        <v>108.42490842490842</v>
      </c>
      <c r="E737" s="6">
        <f t="shared" si="67"/>
        <v>2.3399560942022053E-4</v>
      </c>
      <c r="F737" s="7">
        <f t="shared" si="70"/>
        <v>0.94419995241035082</v>
      </c>
      <c r="G737" s="6">
        <f t="shared" si="68"/>
        <v>2.4785329989886131E-4</v>
      </c>
      <c r="H737" s="7">
        <f t="shared" si="71"/>
        <v>0.77443624722867421</v>
      </c>
      <c r="I737">
        <f t="shared" si="69"/>
        <v>2.5768573548712315E-4</v>
      </c>
      <c r="J737" s="4"/>
    </row>
    <row r="738" spans="1:10">
      <c r="A738" s="9" t="s">
        <v>102</v>
      </c>
      <c r="B738">
        <v>5.12</v>
      </c>
      <c r="C738" s="9">
        <v>296</v>
      </c>
      <c r="D738">
        <f t="shared" si="66"/>
        <v>57.8125</v>
      </c>
      <c r="E738" s="6">
        <f t="shared" si="67"/>
        <v>2.3399560942022053E-4</v>
      </c>
      <c r="F738" s="7">
        <f t="shared" si="70"/>
        <v>0.94443394801977099</v>
      </c>
      <c r="G738" s="6">
        <f t="shared" si="68"/>
        <v>4.6483842325354216E-4</v>
      </c>
      <c r="H738" s="7">
        <f t="shared" si="71"/>
        <v>0.77490108565192772</v>
      </c>
      <c r="I738">
        <f t="shared" si="69"/>
        <v>3.434297173747769E-4</v>
      </c>
      <c r="J738" s="2"/>
    </row>
    <row r="739" spans="1:10">
      <c r="A739" s="9" t="s">
        <v>313</v>
      </c>
      <c r="B739">
        <v>6.12</v>
      </c>
      <c r="C739" s="9">
        <v>296</v>
      </c>
      <c r="D739">
        <f t="shared" si="66"/>
        <v>48.366013071895424</v>
      </c>
      <c r="E739" s="6">
        <f t="shared" si="67"/>
        <v>2.3399560942022053E-4</v>
      </c>
      <c r="F739" s="7">
        <f t="shared" si="70"/>
        <v>0.94466794362919115</v>
      </c>
      <c r="G739" s="6">
        <f t="shared" si="68"/>
        <v>5.556271777952496E-4</v>
      </c>
      <c r="H739" s="7">
        <f t="shared" si="71"/>
        <v>0.77545671282972295</v>
      </c>
      <c r="I739">
        <f t="shared" si="69"/>
        <v>9.1892971232021559E-5</v>
      </c>
    </row>
    <row r="740" spans="1:10">
      <c r="A740" s="9" t="s">
        <v>872</v>
      </c>
      <c r="B740">
        <v>3.18</v>
      </c>
      <c r="C740" s="9">
        <v>295</v>
      </c>
      <c r="D740">
        <f t="shared" si="66"/>
        <v>92.767295597484278</v>
      </c>
      <c r="E740" s="6">
        <f t="shared" si="67"/>
        <v>2.3320508371271981E-4</v>
      </c>
      <c r="F740" s="7">
        <f t="shared" si="70"/>
        <v>0.94490114871290387</v>
      </c>
      <c r="G740" s="6">
        <f t="shared" si="68"/>
        <v>2.8870823944262972E-4</v>
      </c>
      <c r="H740" s="7">
        <f t="shared" si="71"/>
        <v>0.77574542106916555</v>
      </c>
      <c r="I740">
        <f t="shared" si="69"/>
        <v>1.7939509765785289E-4</v>
      </c>
      <c r="J740" s="4"/>
    </row>
    <row r="741" spans="1:10">
      <c r="A741" s="9" t="s">
        <v>309</v>
      </c>
      <c r="B741">
        <v>4.2</v>
      </c>
      <c r="C741" s="9">
        <v>295</v>
      </c>
      <c r="D741">
        <f t="shared" si="66"/>
        <v>70.238095238095241</v>
      </c>
      <c r="E741" s="6">
        <f t="shared" si="67"/>
        <v>2.3320508371271981E-4</v>
      </c>
      <c r="F741" s="7">
        <f t="shared" si="70"/>
        <v>0.94513435379661659</v>
      </c>
      <c r="G741" s="6">
        <f t="shared" si="68"/>
        <v>3.813127690751713E-4</v>
      </c>
      <c r="H741" s="7">
        <f t="shared" si="71"/>
        <v>0.77612673383824071</v>
      </c>
      <c r="I741">
        <f t="shared" si="69"/>
        <v>2.7464150130773746E-4</v>
      </c>
      <c r="J741" s="2"/>
    </row>
    <row r="742" spans="1:10">
      <c r="A742" s="9" t="s">
        <v>733</v>
      </c>
      <c r="B742">
        <v>5.31</v>
      </c>
      <c r="C742" s="9">
        <v>295</v>
      </c>
      <c r="D742">
        <f t="shared" si="66"/>
        <v>55.555555555555557</v>
      </c>
      <c r="E742" s="6">
        <f t="shared" si="67"/>
        <v>2.3320508371271981E-4</v>
      </c>
      <c r="F742" s="7">
        <f t="shared" si="70"/>
        <v>0.94536755888032931</v>
      </c>
      <c r="G742" s="6">
        <f t="shared" si="68"/>
        <v>4.8208828661646649E-4</v>
      </c>
      <c r="H742" s="7">
        <f t="shared" si="71"/>
        <v>0.77660882212485716</v>
      </c>
      <c r="I742">
        <f t="shared" si="69"/>
        <v>3.252804598281589E-4</v>
      </c>
      <c r="J742" s="4"/>
    </row>
    <row r="743" spans="1:10">
      <c r="A743" s="9" t="s">
        <v>924</v>
      </c>
      <c r="B743">
        <v>5.9</v>
      </c>
      <c r="C743" s="9">
        <v>295</v>
      </c>
      <c r="D743">
        <f t="shared" si="66"/>
        <v>50</v>
      </c>
      <c r="E743" s="6">
        <f t="shared" si="67"/>
        <v>2.3320508371271981E-4</v>
      </c>
      <c r="F743" s="7">
        <f t="shared" si="70"/>
        <v>0.94560076396404202</v>
      </c>
      <c r="G743" s="6">
        <f t="shared" si="68"/>
        <v>5.3565365179607401E-4</v>
      </c>
      <c r="H743" s="7">
        <f t="shared" si="71"/>
        <v>0.77714447577665324</v>
      </c>
      <c r="I743">
        <f t="shared" si="69"/>
        <v>7.950555458768882E-5</v>
      </c>
    </row>
    <row r="744" spans="1:10">
      <c r="A744" s="9" t="s">
        <v>560</v>
      </c>
      <c r="B744">
        <v>3.03</v>
      </c>
      <c r="C744" s="9">
        <v>294</v>
      </c>
      <c r="D744">
        <f t="shared" si="66"/>
        <v>97.029702970297038</v>
      </c>
      <c r="E744" s="6">
        <f t="shared" si="67"/>
        <v>2.3241455800521906E-4</v>
      </c>
      <c r="F744" s="7">
        <f t="shared" si="70"/>
        <v>0.94583317852204729</v>
      </c>
      <c r="G744" s="6">
        <f t="shared" si="68"/>
        <v>2.7508992626137355E-4</v>
      </c>
      <c r="H744" s="7">
        <f t="shared" si="71"/>
        <v>0.77741956570291459</v>
      </c>
      <c r="I744">
        <f t="shared" si="69"/>
        <v>4.6334899736932833E-4</v>
      </c>
      <c r="J744" s="2"/>
    </row>
    <row r="745" spans="1:10">
      <c r="A745" s="9" t="s">
        <v>1077</v>
      </c>
      <c r="B745">
        <v>7.5</v>
      </c>
      <c r="C745" s="9">
        <v>294</v>
      </c>
      <c r="D745">
        <f t="shared" si="66"/>
        <v>39.200000000000003</v>
      </c>
      <c r="E745" s="6">
        <f t="shared" si="67"/>
        <v>2.3241455800521906E-4</v>
      </c>
      <c r="F745" s="7">
        <f t="shared" si="70"/>
        <v>0.94606559308005256</v>
      </c>
      <c r="G745" s="6">
        <f t="shared" si="68"/>
        <v>6.8091565906280588E-4</v>
      </c>
      <c r="H745" s="7">
        <f t="shared" si="71"/>
        <v>0.7781004813619774</v>
      </c>
      <c r="I745">
        <f t="shared" si="69"/>
        <v>2.3377323248274795E-4</v>
      </c>
    </row>
    <row r="746" spans="1:10">
      <c r="A746" s="9" t="s">
        <v>383</v>
      </c>
      <c r="B746">
        <v>4.82</v>
      </c>
      <c r="C746" s="9">
        <v>293</v>
      </c>
      <c r="D746">
        <f t="shared" si="66"/>
        <v>60.788381742738586</v>
      </c>
      <c r="E746" s="6">
        <f t="shared" si="67"/>
        <v>2.3162403229771831E-4</v>
      </c>
      <c r="F746" s="7">
        <f t="shared" si="70"/>
        <v>0.94629721711235026</v>
      </c>
      <c r="G746" s="6">
        <f t="shared" si="68"/>
        <v>4.3760179689102992E-4</v>
      </c>
      <c r="H746" s="7">
        <f t="shared" si="71"/>
        <v>0.77853808315886841</v>
      </c>
      <c r="I746">
        <f t="shared" si="69"/>
        <v>3.5491076801552612E-4</v>
      </c>
      <c r="J746" s="2"/>
    </row>
    <row r="747" spans="1:10">
      <c r="A747" s="9" t="s">
        <v>1033</v>
      </c>
      <c r="B747">
        <v>6.23</v>
      </c>
      <c r="C747" s="9">
        <v>293</v>
      </c>
      <c r="D747">
        <f t="shared" si="66"/>
        <v>47.03049759229534</v>
      </c>
      <c r="E747" s="6">
        <f t="shared" si="67"/>
        <v>2.3162403229771831E-4</v>
      </c>
      <c r="F747" s="7">
        <f t="shared" si="70"/>
        <v>0.94652884114464797</v>
      </c>
      <c r="G747" s="6">
        <f t="shared" si="68"/>
        <v>5.656139407948374E-4</v>
      </c>
      <c r="H747" s="7">
        <f t="shared" si="71"/>
        <v>0.77910369709966321</v>
      </c>
      <c r="I747">
        <f t="shared" si="69"/>
        <v>5.523159294088531E-4</v>
      </c>
    </row>
    <row r="748" spans="1:10">
      <c r="A748" s="9" t="s">
        <v>1039</v>
      </c>
      <c r="B748">
        <v>8.52</v>
      </c>
      <c r="C748" s="9">
        <v>292</v>
      </c>
      <c r="D748">
        <f t="shared" si="66"/>
        <v>34.272300469483568</v>
      </c>
      <c r="E748" s="6">
        <f t="shared" si="67"/>
        <v>2.3083350659021756E-4</v>
      </c>
      <c r="F748" s="7">
        <f t="shared" si="70"/>
        <v>0.94675967465123823</v>
      </c>
      <c r="G748" s="6">
        <f t="shared" si="68"/>
        <v>7.7352018869534741E-4</v>
      </c>
      <c r="H748" s="7">
        <f t="shared" si="71"/>
        <v>0.77987721728835857</v>
      </c>
      <c r="I748">
        <f t="shared" si="69"/>
        <v>8.619607720228295E-5</v>
      </c>
    </row>
    <row r="749" spans="1:10">
      <c r="A749" s="9" t="s">
        <v>1009</v>
      </c>
      <c r="B749">
        <v>3.09</v>
      </c>
      <c r="C749" s="9">
        <v>291</v>
      </c>
      <c r="D749">
        <f t="shared" si="66"/>
        <v>94.174757281553397</v>
      </c>
      <c r="E749" s="6">
        <f t="shared" si="67"/>
        <v>2.3004298088271681E-4</v>
      </c>
      <c r="F749" s="7">
        <f t="shared" si="70"/>
        <v>0.94698971763212092</v>
      </c>
      <c r="G749" s="6">
        <f t="shared" si="68"/>
        <v>2.80537251533876E-4</v>
      </c>
      <c r="H749" s="7">
        <f t="shared" si="71"/>
        <v>0.78015775453989245</v>
      </c>
      <c r="I749">
        <f t="shared" si="69"/>
        <v>8.2730934398045353E-4</v>
      </c>
      <c r="J749" s="2"/>
    </row>
    <row r="750" spans="1:10">
      <c r="A750" s="9" t="s">
        <v>114</v>
      </c>
      <c r="B750">
        <v>11.71</v>
      </c>
      <c r="C750" s="9">
        <v>291</v>
      </c>
      <c r="D750">
        <f t="shared" si="66"/>
        <v>24.85055508112724</v>
      </c>
      <c r="E750" s="6">
        <f t="shared" si="67"/>
        <v>2.3004298088271681E-4</v>
      </c>
      <c r="F750" s="7">
        <f t="shared" si="70"/>
        <v>0.94721976061300361</v>
      </c>
      <c r="G750" s="6">
        <f t="shared" si="68"/>
        <v>1.0631363156833943E-3</v>
      </c>
      <c r="H750" s="7">
        <f t="shared" si="71"/>
        <v>0.78122089085557589</v>
      </c>
      <c r="I750">
        <f t="shared" si="69"/>
        <v>8.7868771373011967E-5</v>
      </c>
    </row>
    <row r="751" spans="1:10">
      <c r="A751" s="9" t="s">
        <v>866</v>
      </c>
      <c r="B751">
        <v>3.09</v>
      </c>
      <c r="C751" s="9">
        <v>288</v>
      </c>
      <c r="D751">
        <f t="shared" si="66"/>
        <v>93.203883495145632</v>
      </c>
      <c r="E751" s="6">
        <f t="shared" si="67"/>
        <v>2.2767140376021459E-4</v>
      </c>
      <c r="F751" s="7">
        <f t="shared" si="70"/>
        <v>0.94744743201676385</v>
      </c>
      <c r="G751" s="6">
        <f t="shared" si="68"/>
        <v>2.80537251533876E-4</v>
      </c>
      <c r="H751" s="7">
        <f t="shared" si="71"/>
        <v>0.78150142810710976</v>
      </c>
      <c r="I751">
        <f t="shared" si="69"/>
        <v>1.867889795715838E-4</v>
      </c>
      <c r="J751" s="2"/>
    </row>
    <row r="752" spans="1:10">
      <c r="A752" s="9" t="s">
        <v>253</v>
      </c>
      <c r="B752">
        <v>4.24</v>
      </c>
      <c r="C752" s="9">
        <v>288</v>
      </c>
      <c r="D752">
        <f t="shared" si="66"/>
        <v>67.924528301886795</v>
      </c>
      <c r="E752" s="6">
        <f t="shared" si="67"/>
        <v>2.2767140376021459E-4</v>
      </c>
      <c r="F752" s="7">
        <f t="shared" si="70"/>
        <v>0.94767510342052408</v>
      </c>
      <c r="G752" s="6">
        <f t="shared" si="68"/>
        <v>3.8494431925683957E-4</v>
      </c>
      <c r="H752" s="7">
        <f t="shared" si="71"/>
        <v>0.7818863724263666</v>
      </c>
      <c r="I752">
        <f t="shared" si="69"/>
        <v>1.4627361136181349E-3</v>
      </c>
      <c r="J752" s="4"/>
    </row>
    <row r="753" spans="1:10">
      <c r="A753" s="9" t="s">
        <v>944</v>
      </c>
      <c r="B753">
        <v>19.07</v>
      </c>
      <c r="C753" s="9">
        <v>288</v>
      </c>
      <c r="D753">
        <f t="shared" si="66"/>
        <v>15.102254850550603</v>
      </c>
      <c r="E753" s="6">
        <f t="shared" si="67"/>
        <v>2.2767140376021459E-4</v>
      </c>
      <c r="F753" s="7">
        <f t="shared" si="70"/>
        <v>0.94790277482428431</v>
      </c>
      <c r="G753" s="6">
        <f t="shared" si="68"/>
        <v>1.7313415491103611E-3</v>
      </c>
      <c r="H753" s="7">
        <f t="shared" si="71"/>
        <v>0.78361771397547697</v>
      </c>
      <c r="I753">
        <f t="shared" si="69"/>
        <v>8.8994753289606265E-5</v>
      </c>
    </row>
    <row r="754" spans="1:10">
      <c r="A754" s="9" t="s">
        <v>822</v>
      </c>
      <c r="B754">
        <v>3.1</v>
      </c>
      <c r="C754" s="9">
        <v>287</v>
      </c>
      <c r="D754">
        <f t="shared" si="66"/>
        <v>92.58064516129032</v>
      </c>
      <c r="E754" s="6">
        <f t="shared" si="67"/>
        <v>2.2688087805271384E-4</v>
      </c>
      <c r="F754" s="7">
        <f t="shared" si="70"/>
        <v>0.94812965570233698</v>
      </c>
      <c r="G754" s="6">
        <f t="shared" si="68"/>
        <v>2.8144513907929307E-4</v>
      </c>
      <c r="H754" s="7">
        <f t="shared" si="71"/>
        <v>0.78389915911455621</v>
      </c>
      <c r="I754">
        <f t="shared" si="69"/>
        <v>3.3149787047159762E-4</v>
      </c>
      <c r="J754" s="2"/>
    </row>
    <row r="755" spans="1:10">
      <c r="A755" s="9" t="s">
        <v>384</v>
      </c>
      <c r="B755">
        <v>5.91</v>
      </c>
      <c r="C755" s="9">
        <v>286</v>
      </c>
      <c r="D755">
        <f t="shared" si="66"/>
        <v>48.392554991539761</v>
      </c>
      <c r="E755" s="6">
        <f t="shared" si="67"/>
        <v>2.2609035234521309E-4</v>
      </c>
      <c r="F755" s="7">
        <f t="shared" si="70"/>
        <v>0.9483557460546822</v>
      </c>
      <c r="G755" s="6">
        <f t="shared" si="68"/>
        <v>5.3656153934149103E-4</v>
      </c>
      <c r="H755" s="7">
        <f t="shared" si="71"/>
        <v>0.78443572065389766</v>
      </c>
      <c r="I755">
        <f t="shared" si="69"/>
        <v>1.2437601402459642E-4</v>
      </c>
    </row>
    <row r="756" spans="1:10">
      <c r="A756" s="9" t="s">
        <v>878</v>
      </c>
      <c r="B756">
        <v>3.49</v>
      </c>
      <c r="C756" s="9">
        <v>284</v>
      </c>
      <c r="D756">
        <f t="shared" si="66"/>
        <v>81.375358166189102</v>
      </c>
      <c r="E756" s="6">
        <f t="shared" si="67"/>
        <v>2.2450930093021159E-4</v>
      </c>
      <c r="F756" s="7">
        <f t="shared" si="70"/>
        <v>0.94858025535561241</v>
      </c>
      <c r="G756" s="6">
        <f t="shared" si="68"/>
        <v>3.1685275335055903E-4</v>
      </c>
      <c r="H756" s="7">
        <f t="shared" si="71"/>
        <v>0.78475257340724824</v>
      </c>
      <c r="I756">
        <f t="shared" si="69"/>
        <v>9.3452832879381553E-4</v>
      </c>
      <c r="J756" s="2"/>
    </row>
    <row r="757" spans="1:10">
      <c r="A757" s="9" t="s">
        <v>484</v>
      </c>
      <c r="B757">
        <v>12.89</v>
      </c>
      <c r="C757" s="9">
        <v>283</v>
      </c>
      <c r="D757">
        <f t="shared" si="66"/>
        <v>21.955003878975948</v>
      </c>
      <c r="E757" s="6">
        <f t="shared" si="67"/>
        <v>2.2371877522271084E-4</v>
      </c>
      <c r="F757" s="7">
        <f t="shared" si="70"/>
        <v>0.94880397413083517</v>
      </c>
      <c r="G757" s="6">
        <f t="shared" si="68"/>
        <v>1.170267046042609E-3</v>
      </c>
      <c r="H757" s="7">
        <f t="shared" si="71"/>
        <v>0.78592284045329086</v>
      </c>
      <c r="I757">
        <f t="shared" si="69"/>
        <v>9.5606351157273561E-4</v>
      </c>
    </row>
    <row r="758" spans="1:10">
      <c r="A758" s="9" t="s">
        <v>353</v>
      </c>
      <c r="B758">
        <v>13.14</v>
      </c>
      <c r="C758" s="9">
        <v>283</v>
      </c>
      <c r="D758">
        <f t="shared" si="66"/>
        <v>21.537290715372905</v>
      </c>
      <c r="E758" s="6">
        <f t="shared" si="67"/>
        <v>2.2371877522271084E-4</v>
      </c>
      <c r="F758" s="7">
        <f t="shared" si="70"/>
        <v>0.94902769290605793</v>
      </c>
      <c r="G758" s="6">
        <f t="shared" si="68"/>
        <v>1.1929642346780358E-3</v>
      </c>
      <c r="H758" s="7">
        <f t="shared" si="71"/>
        <v>0.78711580468796893</v>
      </c>
      <c r="I758">
        <f t="shared" si="69"/>
        <v>2.80321565074515E-4</v>
      </c>
    </row>
    <row r="759" spans="1:10">
      <c r="A759" s="9" t="s">
        <v>496</v>
      </c>
      <c r="B759">
        <v>5.29</v>
      </c>
      <c r="C759" s="9">
        <v>282</v>
      </c>
      <c r="D759">
        <f t="shared" si="66"/>
        <v>53.30812854442344</v>
      </c>
      <c r="E759" s="6">
        <f t="shared" si="67"/>
        <v>2.2292824951521012E-4</v>
      </c>
      <c r="F759" s="7">
        <f t="shared" si="70"/>
        <v>0.94925062115557313</v>
      </c>
      <c r="G759" s="6">
        <f t="shared" si="68"/>
        <v>4.8027251152563241E-4</v>
      </c>
      <c r="H759" s="7">
        <f t="shared" si="71"/>
        <v>0.78759607719949454</v>
      </c>
      <c r="I759">
        <f t="shared" si="69"/>
        <v>2.1262176965275437E-4</v>
      </c>
    </row>
    <row r="760" spans="1:10">
      <c r="A760" s="9" t="s">
        <v>240</v>
      </c>
      <c r="B760">
        <v>4.49</v>
      </c>
      <c r="C760" s="9">
        <v>280</v>
      </c>
      <c r="D760">
        <f t="shared" si="66"/>
        <v>62.360801781737187</v>
      </c>
      <c r="E760" s="6">
        <f t="shared" si="67"/>
        <v>2.2134719810020862E-4</v>
      </c>
      <c r="F760" s="7">
        <f t="shared" si="70"/>
        <v>0.94947196835367331</v>
      </c>
      <c r="G760" s="6">
        <f t="shared" si="68"/>
        <v>4.0764150789226647E-4</v>
      </c>
      <c r="H760" s="7">
        <f t="shared" si="71"/>
        <v>0.78800371870738684</v>
      </c>
      <c r="I760">
        <f t="shared" si="69"/>
        <v>3.0744328487963823E-4</v>
      </c>
      <c r="J760" s="2"/>
    </row>
    <row r="761" spans="1:10">
      <c r="A761" s="9" t="s">
        <v>131</v>
      </c>
      <c r="B761">
        <v>5.59</v>
      </c>
      <c r="C761" s="9">
        <v>280</v>
      </c>
      <c r="D761">
        <f t="shared" si="66"/>
        <v>50.089445438282652</v>
      </c>
      <c r="E761" s="6">
        <f t="shared" si="67"/>
        <v>2.2134719810020862E-4</v>
      </c>
      <c r="F761" s="7">
        <f t="shared" si="70"/>
        <v>0.9496933155517735</v>
      </c>
      <c r="G761" s="6">
        <f t="shared" si="68"/>
        <v>5.0750913788814465E-4</v>
      </c>
      <c r="H761" s="7">
        <f t="shared" si="71"/>
        <v>0.78851122784527494</v>
      </c>
      <c r="I761">
        <f t="shared" si="69"/>
        <v>3.2037650587701805E-4</v>
      </c>
    </row>
    <row r="762" spans="1:10">
      <c r="A762" s="9" t="s">
        <v>739</v>
      </c>
      <c r="B762">
        <v>5.74</v>
      </c>
      <c r="C762" s="9">
        <v>280</v>
      </c>
      <c r="D762">
        <f t="shared" si="66"/>
        <v>48.780487804878049</v>
      </c>
      <c r="E762" s="6">
        <f t="shared" si="67"/>
        <v>2.2134719810020862E-4</v>
      </c>
      <c r="F762" s="7">
        <f t="shared" si="70"/>
        <v>0.94991466274987368</v>
      </c>
      <c r="G762" s="6">
        <f t="shared" si="68"/>
        <v>5.2112745106940072E-4</v>
      </c>
      <c r="H762" s="7">
        <f t="shared" si="71"/>
        <v>0.7890323552963443</v>
      </c>
      <c r="I762">
        <f t="shared" si="69"/>
        <v>4.3766503992370698E-4</v>
      </c>
    </row>
    <row r="763" spans="1:10">
      <c r="A763" s="9" t="s">
        <v>277</v>
      </c>
      <c r="B763">
        <v>7.1</v>
      </c>
      <c r="C763" s="9">
        <v>280</v>
      </c>
      <c r="D763">
        <f t="shared" si="66"/>
        <v>39.436619718309863</v>
      </c>
      <c r="E763" s="6">
        <f t="shared" si="67"/>
        <v>2.2134719810020862E-4</v>
      </c>
      <c r="F763" s="7">
        <f t="shared" si="70"/>
        <v>0.95013600994797387</v>
      </c>
      <c r="G763" s="6">
        <f t="shared" si="68"/>
        <v>6.4460015724612286E-4</v>
      </c>
      <c r="H763" s="7">
        <f t="shared" si="71"/>
        <v>0.7896769554535904</v>
      </c>
      <c r="I763">
        <f t="shared" si="69"/>
        <v>5.6446968745671455E-4</v>
      </c>
    </row>
    <row r="764" spans="1:10">
      <c r="A764" s="9" t="s">
        <v>387</v>
      </c>
      <c r="B764">
        <v>8.57</v>
      </c>
      <c r="C764" s="9">
        <v>280</v>
      </c>
      <c r="D764">
        <f t="shared" si="66"/>
        <v>32.672112018669779</v>
      </c>
      <c r="E764" s="6">
        <f t="shared" si="67"/>
        <v>2.2134719810020862E-4</v>
      </c>
      <c r="F764" s="7">
        <f t="shared" si="70"/>
        <v>0.95035735714607406</v>
      </c>
      <c r="G764" s="6">
        <f t="shared" si="68"/>
        <v>7.780596264224328E-4</v>
      </c>
      <c r="H764" s="7">
        <f t="shared" si="71"/>
        <v>0.79045501508001281</v>
      </c>
      <c r="I764">
        <f t="shared" si="69"/>
        <v>2.4326359459003744E-4</v>
      </c>
    </row>
    <row r="765" spans="1:10">
      <c r="A765" s="9" t="s">
        <v>700</v>
      </c>
      <c r="B765">
        <v>4.84</v>
      </c>
      <c r="C765" s="9">
        <v>279</v>
      </c>
      <c r="D765">
        <f t="shared" si="66"/>
        <v>57.644628099173552</v>
      </c>
      <c r="E765" s="6">
        <f t="shared" si="67"/>
        <v>2.2055667239270787E-4</v>
      </c>
      <c r="F765" s="7">
        <f t="shared" si="70"/>
        <v>0.95057791381846679</v>
      </c>
      <c r="G765" s="6">
        <f t="shared" si="68"/>
        <v>4.3941757198186405E-4</v>
      </c>
      <c r="H765" s="7">
        <f t="shared" si="71"/>
        <v>0.79089443265199466</v>
      </c>
      <c r="I765">
        <f t="shared" si="69"/>
        <v>3.8738757535705659E-4</v>
      </c>
      <c r="J765" s="2"/>
    </row>
    <row r="766" spans="1:10">
      <c r="A766" s="9" t="s">
        <v>750</v>
      </c>
      <c r="B766">
        <v>6.51</v>
      </c>
      <c r="C766" s="9">
        <v>279</v>
      </c>
      <c r="D766">
        <f t="shared" si="66"/>
        <v>42.857142857142861</v>
      </c>
      <c r="E766" s="6">
        <f t="shared" si="67"/>
        <v>2.2055667239270787E-4</v>
      </c>
      <c r="F766" s="7">
        <f t="shared" si="70"/>
        <v>0.95079847049085953</v>
      </c>
      <c r="G766" s="6">
        <f t="shared" si="68"/>
        <v>5.910347920665155E-4</v>
      </c>
      <c r="H766" s="7">
        <f t="shared" si="71"/>
        <v>0.79148546744406123</v>
      </c>
      <c r="I766">
        <f t="shared" si="69"/>
        <v>5.2895534204489003E-4</v>
      </c>
    </row>
    <row r="767" spans="1:10">
      <c r="A767" s="9" t="s">
        <v>207</v>
      </c>
      <c r="B767">
        <v>8.15</v>
      </c>
      <c r="C767" s="9">
        <v>279</v>
      </c>
      <c r="D767">
        <f t="shared" si="66"/>
        <v>34.233128834355824</v>
      </c>
      <c r="E767" s="6">
        <f t="shared" si="67"/>
        <v>2.2055667239270787E-4</v>
      </c>
      <c r="F767" s="7">
        <f t="shared" si="70"/>
        <v>0.95101902716325226</v>
      </c>
      <c r="G767" s="6">
        <f t="shared" si="68"/>
        <v>7.3992834951491576E-4</v>
      </c>
      <c r="H767" s="7">
        <f t="shared" si="71"/>
        <v>0.79222539579357609</v>
      </c>
      <c r="I767">
        <f t="shared" si="69"/>
        <v>2.5713055499110293E-4</v>
      </c>
    </row>
    <row r="768" spans="1:10">
      <c r="A768" s="9" t="s">
        <v>783</v>
      </c>
      <c r="B768">
        <v>4.9800000000000004</v>
      </c>
      <c r="C768" s="9">
        <v>276</v>
      </c>
      <c r="D768">
        <f t="shared" si="66"/>
        <v>55.421686746987945</v>
      </c>
      <c r="E768" s="6">
        <f t="shared" si="67"/>
        <v>2.1818509527020565E-4</v>
      </c>
      <c r="F768" s="7">
        <f t="shared" si="70"/>
        <v>0.95123721225852242</v>
      </c>
      <c r="G768" s="6">
        <f t="shared" si="68"/>
        <v>4.521279976177031E-4</v>
      </c>
      <c r="H768" s="7">
        <f t="shared" si="71"/>
        <v>0.79267752379119383</v>
      </c>
      <c r="I768">
        <f t="shared" si="69"/>
        <v>5.853047937347533E-4</v>
      </c>
      <c r="J768" s="4"/>
    </row>
    <row r="769" spans="1:10">
      <c r="A769" s="9" t="s">
        <v>912</v>
      </c>
      <c r="B769">
        <v>8.7799999999999994</v>
      </c>
      <c r="C769" s="9">
        <v>276</v>
      </c>
      <c r="D769">
        <f t="shared" si="66"/>
        <v>31.435079726651484</v>
      </c>
      <c r="E769" s="6">
        <f t="shared" si="67"/>
        <v>2.1818509527020565E-4</v>
      </c>
      <c r="F769" s="7">
        <f t="shared" si="70"/>
        <v>0.95145539735379259</v>
      </c>
      <c r="G769" s="6">
        <f t="shared" si="68"/>
        <v>7.9712526487619127E-4</v>
      </c>
      <c r="H769" s="7">
        <f t="shared" si="71"/>
        <v>0.79347464905607001</v>
      </c>
      <c r="I769">
        <f t="shared" si="69"/>
        <v>4.1921585632442859E-4</v>
      </c>
    </row>
    <row r="770" spans="1:10">
      <c r="A770" s="9" t="s">
        <v>284</v>
      </c>
      <c r="B770">
        <v>6.85</v>
      </c>
      <c r="C770" s="9">
        <v>275</v>
      </c>
      <c r="D770">
        <f t="shared" ref="D770:D833" si="72">C770/B770</f>
        <v>40.145985401459853</v>
      </c>
      <c r="E770" s="6">
        <f t="shared" ref="E770:E833" si="73">C770/1264981</f>
        <v>2.173945695627049E-4</v>
      </c>
      <c r="F770" s="7">
        <f t="shared" si="70"/>
        <v>0.9516727919233553</v>
      </c>
      <c r="G770" s="6">
        <f t="shared" ref="G770:G833" si="74">B770/11014.58</f>
        <v>6.2190296861069601E-4</v>
      </c>
      <c r="H770" s="7">
        <f t="shared" si="71"/>
        <v>0.79409655202468066</v>
      </c>
      <c r="I770">
        <f t="shared" ref="I770:I833" si="75">F770*H771-F771*H770</f>
        <v>3.196182325516661E-4</v>
      </c>
    </row>
    <row r="771" spans="1:10">
      <c r="A771" s="9" t="s">
        <v>857</v>
      </c>
      <c r="B771">
        <v>5.69</v>
      </c>
      <c r="C771" s="9">
        <v>274</v>
      </c>
      <c r="D771">
        <f t="shared" si="72"/>
        <v>48.154657293497358</v>
      </c>
      <c r="E771" s="6">
        <f t="shared" si="73"/>
        <v>2.1660404385520415E-4</v>
      </c>
      <c r="F771" s="7">
        <f t="shared" ref="F771:F834" si="76">F770+E771</f>
        <v>0.95188939596721045</v>
      </c>
      <c r="G771" s="6">
        <f t="shared" si="74"/>
        <v>5.1658801334231543E-4</v>
      </c>
      <c r="H771" s="7">
        <f t="shared" ref="H771:H834" si="77">H770+G771</f>
        <v>0.79461314003802297</v>
      </c>
      <c r="I771">
        <f t="shared" si="75"/>
        <v>6.3246171940289919E-4</v>
      </c>
    </row>
    <row r="772" spans="1:10">
      <c r="A772" s="9" t="s">
        <v>624</v>
      </c>
      <c r="B772">
        <v>9.31</v>
      </c>
      <c r="C772" s="9">
        <v>274</v>
      </c>
      <c r="D772">
        <f t="shared" si="72"/>
        <v>29.430719656283564</v>
      </c>
      <c r="E772" s="6">
        <f t="shared" si="73"/>
        <v>2.1660404385520415E-4</v>
      </c>
      <c r="F772" s="7">
        <f t="shared" si="76"/>
        <v>0.9521060000110656</v>
      </c>
      <c r="G772" s="6">
        <f t="shared" si="74"/>
        <v>8.4524330478329634E-4</v>
      </c>
      <c r="H772" s="7">
        <f t="shared" si="77"/>
        <v>0.79545838334280627</v>
      </c>
      <c r="I772">
        <f t="shared" si="75"/>
        <v>7.554920903818374E-5</v>
      </c>
    </row>
    <row r="773" spans="1:10">
      <c r="A773" s="9" t="s">
        <v>658</v>
      </c>
      <c r="B773">
        <v>2.86</v>
      </c>
      <c r="C773" s="9">
        <v>273</v>
      </c>
      <c r="D773">
        <f t="shared" si="72"/>
        <v>95.454545454545453</v>
      </c>
      <c r="E773" s="6">
        <f t="shared" si="73"/>
        <v>2.158135181477034E-4</v>
      </c>
      <c r="F773" s="7">
        <f t="shared" si="76"/>
        <v>0.9523218135292133</v>
      </c>
      <c r="G773" s="6">
        <f t="shared" si="74"/>
        <v>2.5965583798928329E-4</v>
      </c>
      <c r="H773" s="7">
        <f t="shared" si="77"/>
        <v>0.79571803918079553</v>
      </c>
      <c r="I773">
        <f t="shared" si="75"/>
        <v>4.4968592573635391E-4</v>
      </c>
      <c r="J773" s="2"/>
    </row>
    <row r="774" spans="1:10">
      <c r="A774" s="9" t="s">
        <v>421</v>
      </c>
      <c r="B774">
        <v>7.18</v>
      </c>
      <c r="C774" s="9">
        <v>272</v>
      </c>
      <c r="D774">
        <f t="shared" si="72"/>
        <v>37.883008356545965</v>
      </c>
      <c r="E774" s="6">
        <f t="shared" si="73"/>
        <v>2.1502299244020265E-4</v>
      </c>
      <c r="F774" s="7">
        <f t="shared" si="76"/>
        <v>0.95253683652165355</v>
      </c>
      <c r="G774" s="6">
        <f t="shared" si="74"/>
        <v>6.518632576094594E-4</v>
      </c>
      <c r="H774" s="7">
        <f t="shared" si="77"/>
        <v>0.796369902438405</v>
      </c>
      <c r="I774">
        <f t="shared" si="75"/>
        <v>4.1896363204507736E-5</v>
      </c>
    </row>
    <row r="775" spans="1:10">
      <c r="A775" s="9" t="s">
        <v>1004</v>
      </c>
      <c r="B775">
        <v>2.4500000000000002</v>
      </c>
      <c r="C775" s="9">
        <v>270</v>
      </c>
      <c r="D775">
        <f t="shared" si="72"/>
        <v>110.20408163265306</v>
      </c>
      <c r="E775" s="6">
        <f t="shared" si="73"/>
        <v>2.1344194102520118E-4</v>
      </c>
      <c r="F775" s="7">
        <f t="shared" si="76"/>
        <v>0.95275027846267879</v>
      </c>
      <c r="G775" s="6">
        <f t="shared" si="74"/>
        <v>2.2243244862718326E-4</v>
      </c>
      <c r="H775" s="7">
        <f t="shared" si="77"/>
        <v>0.79659233488703218</v>
      </c>
      <c r="I775">
        <f t="shared" si="75"/>
        <v>2.3305917789229191E-4</v>
      </c>
      <c r="J775" s="2"/>
    </row>
    <row r="776" spans="1:10">
      <c r="A776" s="9" t="s">
        <v>171</v>
      </c>
      <c r="B776">
        <v>4.66</v>
      </c>
      <c r="C776" s="9">
        <v>270</v>
      </c>
      <c r="D776">
        <f t="shared" si="72"/>
        <v>57.93991416309013</v>
      </c>
      <c r="E776" s="6">
        <f t="shared" si="73"/>
        <v>2.1344194102520118E-4</v>
      </c>
      <c r="F776" s="7">
        <f t="shared" si="76"/>
        <v>0.95296372040370403</v>
      </c>
      <c r="G776" s="6">
        <f t="shared" si="74"/>
        <v>4.2307559616435673E-4</v>
      </c>
      <c r="H776" s="7">
        <f t="shared" si="77"/>
        <v>0.79701541048319657</v>
      </c>
      <c r="I776">
        <f t="shared" si="75"/>
        <v>2.6910288639325763E-5</v>
      </c>
      <c r="J776" s="2"/>
    </row>
    <row r="777" spans="1:10">
      <c r="A777" s="9" t="s">
        <v>645</v>
      </c>
      <c r="B777">
        <v>2.27</v>
      </c>
      <c r="C777" s="9">
        <v>269</v>
      </c>
      <c r="D777">
        <f t="shared" si="72"/>
        <v>118.5022026431718</v>
      </c>
      <c r="E777" s="6">
        <f t="shared" si="73"/>
        <v>2.1265141531770043E-4</v>
      </c>
      <c r="F777" s="7">
        <f t="shared" si="76"/>
        <v>0.95317637181902171</v>
      </c>
      <c r="G777" s="6">
        <f t="shared" si="74"/>
        <v>2.0609047280967591E-4</v>
      </c>
      <c r="H777" s="7">
        <f t="shared" si="77"/>
        <v>0.7972215009560063</v>
      </c>
      <c r="I777">
        <f t="shared" si="75"/>
        <v>3.488305164796035E-4</v>
      </c>
      <c r="J777" s="2"/>
    </row>
    <row r="778" spans="1:10">
      <c r="A778" s="9" t="s">
        <v>961</v>
      </c>
      <c r="B778">
        <v>5.99</v>
      </c>
      <c r="C778" s="9">
        <v>269</v>
      </c>
      <c r="D778">
        <f t="shared" si="72"/>
        <v>44.908180300500831</v>
      </c>
      <c r="E778" s="6">
        <f t="shared" si="73"/>
        <v>2.1265141531770043E-4</v>
      </c>
      <c r="F778" s="7">
        <f t="shared" si="76"/>
        <v>0.95338902323433938</v>
      </c>
      <c r="G778" s="6">
        <f t="shared" si="74"/>
        <v>5.4382463970482767E-4</v>
      </c>
      <c r="H778" s="7">
        <f t="shared" si="77"/>
        <v>0.79776532559571112</v>
      </c>
      <c r="I778">
        <f t="shared" si="75"/>
        <v>3.1570393969293509E-4</v>
      </c>
    </row>
    <row r="779" spans="1:10">
      <c r="A779" s="9" t="s">
        <v>674</v>
      </c>
      <c r="B779">
        <v>5.6</v>
      </c>
      <c r="C779" s="9">
        <v>268</v>
      </c>
      <c r="D779">
        <f t="shared" si="72"/>
        <v>47.857142857142861</v>
      </c>
      <c r="E779" s="6">
        <f t="shared" si="73"/>
        <v>2.1186088961019968E-4</v>
      </c>
      <c r="F779" s="7">
        <f t="shared" si="76"/>
        <v>0.95360088412394961</v>
      </c>
      <c r="G779" s="6">
        <f t="shared" si="74"/>
        <v>5.0841702543356166E-4</v>
      </c>
      <c r="H779" s="7">
        <f t="shared" si="77"/>
        <v>0.7982737426211447</v>
      </c>
      <c r="I779">
        <f t="shared" si="75"/>
        <v>1.7175268048696957E-4</v>
      </c>
    </row>
    <row r="780" spans="1:10">
      <c r="A780" s="9" t="s">
        <v>194</v>
      </c>
      <c r="B780">
        <v>3.93</v>
      </c>
      <c r="C780" s="9">
        <v>267</v>
      </c>
      <c r="D780">
        <f t="shared" si="72"/>
        <v>67.938931297709928</v>
      </c>
      <c r="E780" s="6">
        <f t="shared" si="73"/>
        <v>2.1107036390269893E-4</v>
      </c>
      <c r="F780" s="7">
        <f t="shared" si="76"/>
        <v>0.95381195448785228</v>
      </c>
      <c r="G780" s="6">
        <f t="shared" si="74"/>
        <v>3.5679980534891026E-4</v>
      </c>
      <c r="H780" s="7">
        <f t="shared" si="77"/>
        <v>0.79863054242649356</v>
      </c>
      <c r="I780">
        <f t="shared" si="75"/>
        <v>2.1418442620024791E-4</v>
      </c>
      <c r="J780" s="2"/>
    </row>
    <row r="781" spans="1:10">
      <c r="A781" s="9" t="s">
        <v>704</v>
      </c>
      <c r="B781">
        <v>4.42</v>
      </c>
      <c r="C781" s="9">
        <v>267</v>
      </c>
      <c r="D781">
        <f t="shared" si="72"/>
        <v>60.407239819004523</v>
      </c>
      <c r="E781" s="6">
        <f t="shared" si="73"/>
        <v>2.1107036390269893E-4</v>
      </c>
      <c r="F781" s="7">
        <f t="shared" si="76"/>
        <v>0.95402302485175494</v>
      </c>
      <c r="G781" s="6">
        <f t="shared" si="74"/>
        <v>4.0128629507434689E-4</v>
      </c>
      <c r="H781" s="7">
        <f t="shared" si="77"/>
        <v>0.79903182872156786</v>
      </c>
      <c r="I781">
        <f t="shared" si="75"/>
        <v>2.9276918740939184E-4</v>
      </c>
      <c r="J781" s="2"/>
    </row>
    <row r="782" spans="1:10">
      <c r="A782" s="9" t="s">
        <v>15</v>
      </c>
      <c r="B782">
        <v>5.32</v>
      </c>
      <c r="C782" s="9">
        <v>266</v>
      </c>
      <c r="D782">
        <f t="shared" si="72"/>
        <v>50</v>
      </c>
      <c r="E782" s="6">
        <f t="shared" si="73"/>
        <v>2.1027983819519818E-4</v>
      </c>
      <c r="F782" s="7">
        <f t="shared" si="76"/>
        <v>0.95423330468995016</v>
      </c>
      <c r="G782" s="6">
        <f t="shared" si="74"/>
        <v>4.8299617416188367E-4</v>
      </c>
      <c r="H782" s="7">
        <f t="shared" si="77"/>
        <v>0.79951482489572978</v>
      </c>
      <c r="I782">
        <f t="shared" si="75"/>
        <v>4.5390778250087305E-4</v>
      </c>
    </row>
    <row r="783" spans="1:10">
      <c r="A783" s="9" t="s">
        <v>1067</v>
      </c>
      <c r="B783">
        <v>7.18</v>
      </c>
      <c r="C783" s="9">
        <v>266</v>
      </c>
      <c r="D783">
        <f t="shared" si="72"/>
        <v>37.047353760445681</v>
      </c>
      <c r="E783" s="6">
        <f t="shared" si="73"/>
        <v>2.1027983819519818E-4</v>
      </c>
      <c r="F783" s="7">
        <f t="shared" si="76"/>
        <v>0.95444358452814537</v>
      </c>
      <c r="G783" s="6">
        <f t="shared" si="74"/>
        <v>6.518632576094594E-4</v>
      </c>
      <c r="H783" s="7">
        <f t="shared" si="77"/>
        <v>0.80016668815333925</v>
      </c>
      <c r="I783">
        <f t="shared" si="75"/>
        <v>4.5564083738725003E-4</v>
      </c>
    </row>
    <row r="784" spans="1:10">
      <c r="A784" s="9" t="s">
        <v>148</v>
      </c>
      <c r="B784">
        <v>7.2</v>
      </c>
      <c r="C784" s="9">
        <v>266</v>
      </c>
      <c r="D784">
        <f t="shared" si="72"/>
        <v>36.944444444444443</v>
      </c>
      <c r="E784" s="6">
        <f t="shared" si="73"/>
        <v>2.1027983819519818E-4</v>
      </c>
      <c r="F784" s="7">
        <f t="shared" si="76"/>
        <v>0.95465386436634059</v>
      </c>
      <c r="G784" s="6">
        <f t="shared" si="74"/>
        <v>6.5367903270029365E-4</v>
      </c>
      <c r="H784" s="7">
        <f t="shared" si="77"/>
        <v>0.80082036718603955</v>
      </c>
      <c r="I784">
        <f t="shared" si="75"/>
        <v>1.3252066203350843E-4</v>
      </c>
    </row>
    <row r="785" spans="1:10">
      <c r="A785" s="9" t="s">
        <v>849</v>
      </c>
      <c r="B785">
        <v>3.45</v>
      </c>
      <c r="C785" s="9">
        <v>263</v>
      </c>
      <c r="D785">
        <f t="shared" si="72"/>
        <v>76.231884057971016</v>
      </c>
      <c r="E785" s="6">
        <f t="shared" si="73"/>
        <v>2.0790826107269596E-4</v>
      </c>
      <c r="F785" s="7">
        <f t="shared" si="76"/>
        <v>0.95486177262741323</v>
      </c>
      <c r="G785" s="6">
        <f t="shared" si="74"/>
        <v>3.132212031688907E-4</v>
      </c>
      <c r="H785" s="7">
        <f t="shared" si="77"/>
        <v>0.80113358838920845</v>
      </c>
      <c r="I785">
        <f t="shared" si="75"/>
        <v>2.8943084911781103E-4</v>
      </c>
      <c r="J785" s="4"/>
    </row>
    <row r="786" spans="1:10">
      <c r="A786" s="9" t="s">
        <v>524</v>
      </c>
      <c r="B786">
        <v>5.26</v>
      </c>
      <c r="C786" s="9">
        <v>263</v>
      </c>
      <c r="D786">
        <f t="shared" si="72"/>
        <v>50</v>
      </c>
      <c r="E786" s="6">
        <f t="shared" si="73"/>
        <v>2.0790826107269596E-4</v>
      </c>
      <c r="F786" s="7">
        <f t="shared" si="76"/>
        <v>0.95506968088848587</v>
      </c>
      <c r="G786" s="6">
        <f t="shared" si="74"/>
        <v>4.7754884888938115E-4</v>
      </c>
      <c r="H786" s="7">
        <f t="shared" si="77"/>
        <v>0.80161113723809785</v>
      </c>
      <c r="I786">
        <f t="shared" si="75"/>
        <v>6.6054788074343396E-4</v>
      </c>
    </row>
    <row r="787" spans="1:10">
      <c r="A787" s="9" t="s">
        <v>124</v>
      </c>
      <c r="B787">
        <v>9.5399999999999991</v>
      </c>
      <c r="C787" s="9">
        <v>263</v>
      </c>
      <c r="D787">
        <f t="shared" si="72"/>
        <v>27.568134171907758</v>
      </c>
      <c r="E787" s="6">
        <f t="shared" si="73"/>
        <v>2.0790826107269596E-4</v>
      </c>
      <c r="F787" s="7">
        <f t="shared" si="76"/>
        <v>0.95527758914955851</v>
      </c>
      <c r="G787" s="6">
        <f t="shared" si="74"/>
        <v>8.6612471832788894E-4</v>
      </c>
      <c r="H787" s="7">
        <f t="shared" si="77"/>
        <v>0.80247726195642577</v>
      </c>
      <c r="I787">
        <f t="shared" si="75"/>
        <v>8.7650175251907658E-4</v>
      </c>
    </row>
    <row r="788" spans="1:10">
      <c r="A788" s="9" t="s">
        <v>505</v>
      </c>
      <c r="B788">
        <v>12.03</v>
      </c>
      <c r="C788" s="9">
        <v>263</v>
      </c>
      <c r="D788">
        <f t="shared" si="72"/>
        <v>21.862011637572735</v>
      </c>
      <c r="E788" s="6">
        <f t="shared" si="73"/>
        <v>2.0790826107269596E-4</v>
      </c>
      <c r="F788" s="7">
        <f t="shared" si="76"/>
        <v>0.95548549741063116</v>
      </c>
      <c r="G788" s="6">
        <f t="shared" si="74"/>
        <v>1.0921887171367406E-3</v>
      </c>
      <c r="H788" s="7">
        <f t="shared" si="77"/>
        <v>0.80356945067356256</v>
      </c>
      <c r="I788">
        <f t="shared" si="75"/>
        <v>-3.4577530627522002E-5</v>
      </c>
    </row>
    <row r="789" spans="1:10">
      <c r="A789" s="9" t="s">
        <v>177</v>
      </c>
      <c r="B789">
        <v>1.52</v>
      </c>
      <c r="C789" s="9">
        <v>262</v>
      </c>
      <c r="D789">
        <f t="shared" si="72"/>
        <v>172.36842105263159</v>
      </c>
      <c r="E789" s="6">
        <f t="shared" si="73"/>
        <v>2.0711773536519521E-4</v>
      </c>
      <c r="F789" s="7">
        <f t="shared" si="76"/>
        <v>0.95569261514599635</v>
      </c>
      <c r="G789" s="6">
        <f t="shared" si="74"/>
        <v>1.3799890690339533E-4</v>
      </c>
      <c r="H789" s="7">
        <f t="shared" si="77"/>
        <v>0.80370744958046592</v>
      </c>
      <c r="I789">
        <f t="shared" si="75"/>
        <v>-5.944703683646857E-6</v>
      </c>
      <c r="J789" s="2"/>
    </row>
    <row r="790" spans="1:10">
      <c r="A790" s="9" t="s">
        <v>298</v>
      </c>
      <c r="B790">
        <v>1.85</v>
      </c>
      <c r="C790" s="9">
        <v>262</v>
      </c>
      <c r="D790">
        <f t="shared" si="72"/>
        <v>141.62162162162161</v>
      </c>
      <c r="E790" s="6">
        <f t="shared" si="73"/>
        <v>2.0711773536519521E-4</v>
      </c>
      <c r="F790" s="7">
        <f t="shared" si="76"/>
        <v>0.95589973288136154</v>
      </c>
      <c r="G790" s="6">
        <f t="shared" si="74"/>
        <v>1.6795919590215878E-4</v>
      </c>
      <c r="H790" s="7">
        <f t="shared" si="77"/>
        <v>0.80387540877636809</v>
      </c>
      <c r="I790">
        <f t="shared" si="75"/>
        <v>4.0020884460267858E-4</v>
      </c>
      <c r="J790" s="2"/>
    </row>
    <row r="791" spans="1:10">
      <c r="A791" s="9" t="s">
        <v>874</v>
      </c>
      <c r="B791">
        <v>6.53</v>
      </c>
      <c r="C791" s="9">
        <v>262</v>
      </c>
      <c r="D791">
        <f t="shared" si="72"/>
        <v>40.12251148545176</v>
      </c>
      <c r="E791" s="6">
        <f t="shared" si="73"/>
        <v>2.0711773536519521E-4</v>
      </c>
      <c r="F791" s="7">
        <f t="shared" si="76"/>
        <v>0.95610685061672673</v>
      </c>
      <c r="G791" s="6">
        <f t="shared" si="74"/>
        <v>5.9285056715734964E-4</v>
      </c>
      <c r="H791" s="7">
        <f t="shared" si="77"/>
        <v>0.80446825934352539</v>
      </c>
      <c r="I791">
        <f t="shared" si="75"/>
        <v>5.5365871741042127E-5</v>
      </c>
    </row>
    <row r="792" spans="1:10">
      <c r="A792" s="9" t="s">
        <v>347</v>
      </c>
      <c r="B792">
        <v>2.5499999999999998</v>
      </c>
      <c r="C792" s="9">
        <v>261</v>
      </c>
      <c r="D792">
        <f t="shared" si="72"/>
        <v>102.35294117647059</v>
      </c>
      <c r="E792" s="6">
        <f t="shared" si="73"/>
        <v>2.0632720965769446E-4</v>
      </c>
      <c r="F792" s="7">
        <f t="shared" si="76"/>
        <v>0.95631317782638448</v>
      </c>
      <c r="G792" s="6">
        <f t="shared" si="74"/>
        <v>2.3151132408135398E-4</v>
      </c>
      <c r="H792" s="7">
        <f t="shared" si="77"/>
        <v>0.80469977066760678</v>
      </c>
      <c r="I792">
        <f t="shared" si="75"/>
        <v>2.2987906129801061E-4</v>
      </c>
      <c r="J792" s="2"/>
    </row>
    <row r="793" spans="1:10">
      <c r="A793" s="9" t="s">
        <v>1079</v>
      </c>
      <c r="B793">
        <v>4.5599999999999996</v>
      </c>
      <c r="C793" s="9">
        <v>261</v>
      </c>
      <c r="D793">
        <f t="shared" si="72"/>
        <v>57.236842105263165</v>
      </c>
      <c r="E793" s="6">
        <f t="shared" si="73"/>
        <v>2.0632720965769446E-4</v>
      </c>
      <c r="F793" s="7">
        <f t="shared" si="76"/>
        <v>0.95651950503604222</v>
      </c>
      <c r="G793" s="6">
        <f t="shared" si="74"/>
        <v>4.1399672071018595E-4</v>
      </c>
      <c r="H793" s="7">
        <f t="shared" si="77"/>
        <v>0.80511376738831697</v>
      </c>
      <c r="I793">
        <f t="shared" si="75"/>
        <v>2.7937855359561059E-4</v>
      </c>
      <c r="J793" s="2"/>
    </row>
    <row r="794" spans="1:10">
      <c r="A794" s="9" t="s">
        <v>523</v>
      </c>
      <c r="B794">
        <v>5.13</v>
      </c>
      <c r="C794" s="9">
        <v>261</v>
      </c>
      <c r="D794">
        <f t="shared" si="72"/>
        <v>50.877192982456144</v>
      </c>
      <c r="E794" s="6">
        <f t="shared" si="73"/>
        <v>2.0632720965769446E-4</v>
      </c>
      <c r="F794" s="7">
        <f t="shared" si="76"/>
        <v>0.95672583224569996</v>
      </c>
      <c r="G794" s="6">
        <f t="shared" si="74"/>
        <v>4.6574631079895917E-4</v>
      </c>
      <c r="H794" s="7">
        <f t="shared" si="77"/>
        <v>0.80557951369911596</v>
      </c>
      <c r="I794">
        <f t="shared" si="75"/>
        <v>9.3266499403554803E-5</v>
      </c>
    </row>
    <row r="795" spans="1:10">
      <c r="A795" s="9" t="s">
        <v>229</v>
      </c>
      <c r="B795">
        <v>2.98</v>
      </c>
      <c r="C795" s="9">
        <v>260</v>
      </c>
      <c r="D795">
        <f t="shared" si="72"/>
        <v>87.24832214765101</v>
      </c>
      <c r="E795" s="6">
        <f t="shared" si="73"/>
        <v>2.0553668395019371E-4</v>
      </c>
      <c r="F795" s="7">
        <f t="shared" si="76"/>
        <v>0.95693136892965014</v>
      </c>
      <c r="G795" s="6">
        <f t="shared" si="74"/>
        <v>2.7055048853428821E-4</v>
      </c>
      <c r="H795" s="7">
        <f t="shared" si="77"/>
        <v>0.80585006418765026</v>
      </c>
      <c r="I795">
        <f t="shared" si="75"/>
        <v>5.2592196309531047E-4</v>
      </c>
      <c r="J795" s="2"/>
    </row>
    <row r="796" spans="1:10">
      <c r="A796" s="9" t="s">
        <v>72</v>
      </c>
      <c r="B796">
        <v>7.96</v>
      </c>
      <c r="C796" s="9">
        <v>260</v>
      </c>
      <c r="D796">
        <f t="shared" si="72"/>
        <v>32.663316582914575</v>
      </c>
      <c r="E796" s="6">
        <f t="shared" si="73"/>
        <v>2.0553668395019371E-4</v>
      </c>
      <c r="F796" s="7">
        <f t="shared" si="76"/>
        <v>0.95713690561360032</v>
      </c>
      <c r="G796" s="6">
        <f t="shared" si="74"/>
        <v>7.2267848615199131E-4</v>
      </c>
      <c r="H796" s="7">
        <f t="shared" si="77"/>
        <v>0.8065727426738023</v>
      </c>
      <c r="I796">
        <f t="shared" si="75"/>
        <v>1.2150172950566862E-3</v>
      </c>
    </row>
    <row r="797" spans="1:10">
      <c r="A797" s="9" t="s">
        <v>122</v>
      </c>
      <c r="B797">
        <v>15.89</v>
      </c>
      <c r="C797" s="9">
        <v>260</v>
      </c>
      <c r="D797">
        <f t="shared" si="72"/>
        <v>16.362492133417241</v>
      </c>
      <c r="E797" s="6">
        <f t="shared" si="73"/>
        <v>2.0553668395019371E-4</v>
      </c>
      <c r="F797" s="7">
        <f t="shared" si="76"/>
        <v>0.9573424422975505</v>
      </c>
      <c r="G797" s="6">
        <f t="shared" si="74"/>
        <v>1.4426333096677314E-3</v>
      </c>
      <c r="H797" s="7">
        <f t="shared" si="77"/>
        <v>0.80801537598347006</v>
      </c>
      <c r="I797">
        <f t="shared" si="75"/>
        <v>2.7151867148389464E-4</v>
      </c>
    </row>
    <row r="798" spans="1:10">
      <c r="A798" s="9" t="s">
        <v>500</v>
      </c>
      <c r="B798">
        <v>5.0199999999999996</v>
      </c>
      <c r="C798" s="9">
        <v>258</v>
      </c>
      <c r="D798">
        <f t="shared" si="72"/>
        <v>51.39442231075698</v>
      </c>
      <c r="E798" s="6">
        <f t="shared" si="73"/>
        <v>2.0395563253519221E-4</v>
      </c>
      <c r="F798" s="7">
        <f t="shared" si="76"/>
        <v>0.95754639793008567</v>
      </c>
      <c r="G798" s="6">
        <f t="shared" si="74"/>
        <v>4.5575954779937132E-4</v>
      </c>
      <c r="H798" s="7">
        <f t="shared" si="77"/>
        <v>0.80847113553126948</v>
      </c>
      <c r="I798">
        <f t="shared" si="75"/>
        <v>7.2208565467080099E-5</v>
      </c>
    </row>
    <row r="799" spans="1:10">
      <c r="A799" s="9" t="s">
        <v>31</v>
      </c>
      <c r="B799">
        <v>2.72</v>
      </c>
      <c r="C799" s="9">
        <v>257</v>
      </c>
      <c r="D799">
        <f t="shared" si="72"/>
        <v>94.485294117647058</v>
      </c>
      <c r="E799" s="6">
        <f t="shared" si="73"/>
        <v>2.0316510682769149E-4</v>
      </c>
      <c r="F799" s="7">
        <f t="shared" si="76"/>
        <v>0.95774956303691339</v>
      </c>
      <c r="G799" s="6">
        <f t="shared" si="74"/>
        <v>2.4694541235344429E-4</v>
      </c>
      <c r="H799" s="7">
        <f t="shared" si="77"/>
        <v>0.80871808094362296</v>
      </c>
      <c r="I799">
        <f t="shared" si="75"/>
        <v>1.843777935554014E-4</v>
      </c>
      <c r="J799" s="2"/>
    </row>
    <row r="800" spans="1:10">
      <c r="A800" s="9" t="s">
        <v>248</v>
      </c>
      <c r="B800">
        <v>4.01</v>
      </c>
      <c r="C800" s="9">
        <v>257</v>
      </c>
      <c r="D800">
        <f t="shared" si="72"/>
        <v>64.089775561097255</v>
      </c>
      <c r="E800" s="6">
        <f t="shared" si="73"/>
        <v>2.0316510682769149E-4</v>
      </c>
      <c r="F800" s="7">
        <f t="shared" si="76"/>
        <v>0.95795272814374111</v>
      </c>
      <c r="G800" s="6">
        <f t="shared" si="74"/>
        <v>3.6406290571224686E-4</v>
      </c>
      <c r="H800" s="7">
        <f t="shared" si="77"/>
        <v>0.80908214384933519</v>
      </c>
      <c r="I800">
        <f t="shared" si="75"/>
        <v>1.7197169352489716E-4</v>
      </c>
      <c r="J800" s="2"/>
    </row>
    <row r="801" spans="1:10">
      <c r="A801" s="9" t="s">
        <v>623</v>
      </c>
      <c r="B801">
        <v>3.86</v>
      </c>
      <c r="C801" s="9">
        <v>256</v>
      </c>
      <c r="D801">
        <f t="shared" si="72"/>
        <v>66.32124352331607</v>
      </c>
      <c r="E801" s="6">
        <f t="shared" si="73"/>
        <v>2.0237458112019074E-4</v>
      </c>
      <c r="F801" s="7">
        <f t="shared" si="76"/>
        <v>0.95815510272486126</v>
      </c>
      <c r="G801" s="6">
        <f t="shared" si="74"/>
        <v>3.5044459253099074E-4</v>
      </c>
      <c r="H801" s="7">
        <f t="shared" si="77"/>
        <v>0.80943258844186616</v>
      </c>
      <c r="I801">
        <f t="shared" si="75"/>
        <v>2.769992209155081E-4</v>
      </c>
      <c r="J801" s="2"/>
    </row>
    <row r="802" spans="1:10">
      <c r="A802" s="9" t="s">
        <v>694</v>
      </c>
      <c r="B802">
        <v>5.0599999999999996</v>
      </c>
      <c r="C802" s="9">
        <v>255</v>
      </c>
      <c r="D802">
        <f t="shared" si="72"/>
        <v>50.395256916996054</v>
      </c>
      <c r="E802" s="6">
        <f t="shared" si="73"/>
        <v>2.0158405541268999E-4</v>
      </c>
      <c r="F802" s="7">
        <f t="shared" si="76"/>
        <v>0.95835668678027397</v>
      </c>
      <c r="G802" s="6">
        <f t="shared" si="74"/>
        <v>4.5939109798103964E-4</v>
      </c>
      <c r="H802" s="7">
        <f t="shared" si="77"/>
        <v>0.80989197953984715</v>
      </c>
      <c r="I802">
        <f t="shared" si="75"/>
        <v>7.8251575901266968E-4</v>
      </c>
    </row>
    <row r="803" spans="1:10">
      <c r="A803" s="9" t="s">
        <v>134</v>
      </c>
      <c r="B803">
        <v>10.87</v>
      </c>
      <c r="C803" s="9">
        <v>255</v>
      </c>
      <c r="D803">
        <f t="shared" si="72"/>
        <v>23.4590616375345</v>
      </c>
      <c r="E803" s="6">
        <f t="shared" si="73"/>
        <v>2.0158405541268999E-4</v>
      </c>
      <c r="F803" s="7">
        <f t="shared" si="76"/>
        <v>0.95855827083568668</v>
      </c>
      <c r="G803" s="6">
        <f t="shared" si="74"/>
        <v>9.8687376186835994E-4</v>
      </c>
      <c r="H803" s="7">
        <f t="shared" si="77"/>
        <v>0.8108788533017155</v>
      </c>
      <c r="I803">
        <f t="shared" si="75"/>
        <v>8.7816550188968279E-5</v>
      </c>
    </row>
    <row r="804" spans="1:10">
      <c r="A804" s="9" t="s">
        <v>279</v>
      </c>
      <c r="B804">
        <v>2.88</v>
      </c>
      <c r="C804" s="9">
        <v>254</v>
      </c>
      <c r="D804">
        <f t="shared" si="72"/>
        <v>88.194444444444443</v>
      </c>
      <c r="E804" s="6">
        <f t="shared" si="73"/>
        <v>2.0079352970518924E-4</v>
      </c>
      <c r="F804" s="7">
        <f t="shared" si="76"/>
        <v>0.95875906436539182</v>
      </c>
      <c r="G804" s="6">
        <f t="shared" si="74"/>
        <v>2.6147161308011743E-4</v>
      </c>
      <c r="H804" s="7">
        <f t="shared" si="77"/>
        <v>0.8111403249147956</v>
      </c>
      <c r="I804">
        <f t="shared" si="75"/>
        <v>1.3917282959108324E-4</v>
      </c>
      <c r="J804" s="2"/>
    </row>
    <row r="805" spans="1:10">
      <c r="A805" s="9" t="s">
        <v>1058</v>
      </c>
      <c r="B805">
        <v>3.47</v>
      </c>
      <c r="C805" s="9">
        <v>254</v>
      </c>
      <c r="D805">
        <f t="shared" si="72"/>
        <v>73.198847262247838</v>
      </c>
      <c r="E805" s="6">
        <f t="shared" si="73"/>
        <v>2.0079352970518924E-4</v>
      </c>
      <c r="F805" s="7">
        <f t="shared" si="76"/>
        <v>0.95895985789509697</v>
      </c>
      <c r="G805" s="6">
        <f t="shared" si="74"/>
        <v>3.1503697825972484E-4</v>
      </c>
      <c r="H805" s="7">
        <f t="shared" si="77"/>
        <v>0.81145536189305534</v>
      </c>
      <c r="I805">
        <f t="shared" si="75"/>
        <v>1.5658538382168352E-4</v>
      </c>
      <c r="J805" s="2"/>
    </row>
    <row r="806" spans="1:10">
      <c r="A806" s="9" t="s">
        <v>669</v>
      </c>
      <c r="B806">
        <v>3.67</v>
      </c>
      <c r="C806" s="9">
        <v>254</v>
      </c>
      <c r="D806">
        <f t="shared" si="72"/>
        <v>69.209809264305179</v>
      </c>
      <c r="E806" s="6">
        <f t="shared" si="73"/>
        <v>2.0079352970518924E-4</v>
      </c>
      <c r="F806" s="7">
        <f t="shared" si="76"/>
        <v>0.95916065142480211</v>
      </c>
      <c r="G806" s="6">
        <f t="shared" si="74"/>
        <v>3.3319472916806635E-4</v>
      </c>
      <c r="H806" s="7">
        <f t="shared" si="77"/>
        <v>0.81178855662222338</v>
      </c>
      <c r="I806">
        <f t="shared" si="75"/>
        <v>5.961153683240461E-4</v>
      </c>
      <c r="J806" s="2"/>
    </row>
    <row r="807" spans="1:10">
      <c r="A807" s="9" t="s">
        <v>276</v>
      </c>
      <c r="B807">
        <v>8.7100000000000009</v>
      </c>
      <c r="C807" s="9">
        <v>253</v>
      </c>
      <c r="D807">
        <f t="shared" si="72"/>
        <v>29.047072330654416</v>
      </c>
      <c r="E807" s="6">
        <f t="shared" si="73"/>
        <v>2.0000300399768849E-4</v>
      </c>
      <c r="F807" s="7">
        <f t="shared" si="76"/>
        <v>0.95936065442879981</v>
      </c>
      <c r="G807" s="6">
        <f t="shared" si="74"/>
        <v>7.9077005205827197E-4</v>
      </c>
      <c r="H807" s="7">
        <f t="shared" si="77"/>
        <v>0.81257932667428168</v>
      </c>
      <c r="I807">
        <f t="shared" si="75"/>
        <v>7.3808699744815076E-4</v>
      </c>
    </row>
    <row r="808" spans="1:10">
      <c r="A808" s="9" t="s">
        <v>1002</v>
      </c>
      <c r="B808">
        <v>10.34</v>
      </c>
      <c r="C808" s="9">
        <v>253</v>
      </c>
      <c r="D808">
        <f t="shared" si="72"/>
        <v>24.468085106382979</v>
      </c>
      <c r="E808" s="6">
        <f t="shared" si="73"/>
        <v>2.0000300399768849E-4</v>
      </c>
      <c r="F808" s="7">
        <f t="shared" si="76"/>
        <v>0.9595606574327975</v>
      </c>
      <c r="G808" s="6">
        <f t="shared" si="74"/>
        <v>9.3875572196125499E-4</v>
      </c>
      <c r="H808" s="7">
        <f t="shared" si="77"/>
        <v>0.8135180823962429</v>
      </c>
      <c r="I808">
        <f t="shared" si="75"/>
        <v>3.9200318276366719E-4</v>
      </c>
    </row>
    <row r="809" spans="1:10">
      <c r="A809" s="9" t="s">
        <v>549</v>
      </c>
      <c r="B809">
        <v>6.36</v>
      </c>
      <c r="C809" s="9">
        <v>252</v>
      </c>
      <c r="D809">
        <f t="shared" si="72"/>
        <v>39.622641509433961</v>
      </c>
      <c r="E809" s="6">
        <f t="shared" si="73"/>
        <v>1.9921247829018775E-4</v>
      </c>
      <c r="F809" s="7">
        <f t="shared" si="76"/>
        <v>0.95975986991108764</v>
      </c>
      <c r="G809" s="6">
        <f t="shared" si="74"/>
        <v>5.7741647888525944E-4</v>
      </c>
      <c r="H809" s="7">
        <f t="shared" si="77"/>
        <v>0.81409549887512811</v>
      </c>
      <c r="I809">
        <f t="shared" si="75"/>
        <v>5.6866026074553488E-4</v>
      </c>
    </row>
    <row r="810" spans="1:10">
      <c r="A810" s="9" t="s">
        <v>497</v>
      </c>
      <c r="B810">
        <v>8.3800000000000008</v>
      </c>
      <c r="C810" s="9">
        <v>251</v>
      </c>
      <c r="D810">
        <f t="shared" si="72"/>
        <v>29.952267303102623</v>
      </c>
      <c r="E810" s="6">
        <f t="shared" si="73"/>
        <v>1.9842195258268702E-4</v>
      </c>
      <c r="F810" s="7">
        <f t="shared" si="76"/>
        <v>0.95995829186367032</v>
      </c>
      <c r="G810" s="6">
        <f t="shared" si="74"/>
        <v>7.6080976305950847E-4</v>
      </c>
      <c r="H810" s="7">
        <f t="shared" si="77"/>
        <v>0.81485630863818759</v>
      </c>
      <c r="I810">
        <f t="shared" si="75"/>
        <v>6.0265009366033961E-4</v>
      </c>
    </row>
    <row r="811" spans="1:10">
      <c r="A811" s="9" t="s">
        <v>966</v>
      </c>
      <c r="B811">
        <v>8.77</v>
      </c>
      <c r="C811" s="9">
        <v>251</v>
      </c>
      <c r="D811">
        <f t="shared" si="72"/>
        <v>28.620296465222349</v>
      </c>
      <c r="E811" s="6">
        <f t="shared" si="73"/>
        <v>1.9842195258268702E-4</v>
      </c>
      <c r="F811" s="7">
        <f t="shared" si="76"/>
        <v>0.960156713816253</v>
      </c>
      <c r="G811" s="6">
        <f t="shared" si="74"/>
        <v>7.9621737733077426E-4</v>
      </c>
      <c r="H811" s="7">
        <f t="shared" si="77"/>
        <v>0.81565252601551841</v>
      </c>
      <c r="I811">
        <f t="shared" si="75"/>
        <v>1.5087515476897018E-4</v>
      </c>
    </row>
    <row r="812" spans="1:10">
      <c r="A812" s="9" t="s">
        <v>799</v>
      </c>
      <c r="B812">
        <v>3.58</v>
      </c>
      <c r="C812" s="9">
        <v>250</v>
      </c>
      <c r="D812">
        <f t="shared" si="72"/>
        <v>69.832402234636874</v>
      </c>
      <c r="E812" s="6">
        <f t="shared" si="73"/>
        <v>1.9763142687518627E-4</v>
      </c>
      <c r="F812" s="7">
        <f t="shared" si="76"/>
        <v>0.96035434524312824</v>
      </c>
      <c r="G812" s="6">
        <f t="shared" si="74"/>
        <v>3.2502374125931269E-4</v>
      </c>
      <c r="H812" s="7">
        <f t="shared" si="77"/>
        <v>0.81597754975677772</v>
      </c>
      <c r="I812">
        <f t="shared" si="75"/>
        <v>1.0184094352562179E-3</v>
      </c>
      <c r="J812" s="2"/>
    </row>
    <row r="813" spans="1:10">
      <c r="A813" s="9" t="s">
        <v>1103</v>
      </c>
      <c r="B813">
        <v>13.53</v>
      </c>
      <c r="C813" s="9">
        <v>250</v>
      </c>
      <c r="D813">
        <f t="shared" si="72"/>
        <v>18.477457501847745</v>
      </c>
      <c r="E813" s="6">
        <f t="shared" si="73"/>
        <v>1.9763142687518627E-4</v>
      </c>
      <c r="F813" s="7">
        <f t="shared" si="76"/>
        <v>0.96055197667000347</v>
      </c>
      <c r="G813" s="6">
        <f t="shared" si="74"/>
        <v>1.2283718489493017E-3</v>
      </c>
      <c r="H813" s="7">
        <f t="shared" si="77"/>
        <v>0.81720592160572703</v>
      </c>
      <c r="I813">
        <f t="shared" si="75"/>
        <v>5.6644947902273479E-4</v>
      </c>
    </row>
    <row r="814" spans="1:10">
      <c r="A814" s="9" t="s">
        <v>1005</v>
      </c>
      <c r="B814">
        <v>8.34</v>
      </c>
      <c r="C814" s="9">
        <v>249</v>
      </c>
      <c r="D814">
        <f t="shared" si="72"/>
        <v>29.85611510791367</v>
      </c>
      <c r="E814" s="6">
        <f t="shared" si="73"/>
        <v>1.9684090116768552E-4</v>
      </c>
      <c r="F814" s="7">
        <f t="shared" si="76"/>
        <v>0.96074881757117114</v>
      </c>
      <c r="G814" s="6">
        <f t="shared" si="74"/>
        <v>7.5717821287784009E-4</v>
      </c>
      <c r="H814" s="7">
        <f t="shared" si="77"/>
        <v>0.81796309981860482</v>
      </c>
      <c r="I814">
        <f t="shared" si="75"/>
        <v>8.1591351834653381E-4</v>
      </c>
    </row>
    <row r="815" spans="1:10">
      <c r="A815" s="9" t="s">
        <v>130</v>
      </c>
      <c r="B815">
        <v>11.2</v>
      </c>
      <c r="C815" s="9">
        <v>249</v>
      </c>
      <c r="D815">
        <f t="shared" si="72"/>
        <v>22.232142857142858</v>
      </c>
      <c r="E815" s="6">
        <f t="shared" si="73"/>
        <v>1.9684090116768552E-4</v>
      </c>
      <c r="F815" s="7">
        <f t="shared" si="76"/>
        <v>0.96094565847233882</v>
      </c>
      <c r="G815" s="6">
        <f t="shared" si="74"/>
        <v>1.0168340508671233E-3</v>
      </c>
      <c r="H815" s="7">
        <f t="shared" si="77"/>
        <v>0.81897993386947199</v>
      </c>
      <c r="I815">
        <f t="shared" si="75"/>
        <v>1.0181527970720694E-4</v>
      </c>
    </row>
    <row r="816" spans="1:10">
      <c r="A816" s="9" t="s">
        <v>262</v>
      </c>
      <c r="B816">
        <v>3</v>
      </c>
      <c r="C816" s="9">
        <v>247</v>
      </c>
      <c r="D816">
        <f t="shared" si="72"/>
        <v>82.333333333333329</v>
      </c>
      <c r="E816" s="6">
        <f t="shared" si="73"/>
        <v>1.9525984975268403E-4</v>
      </c>
      <c r="F816" s="7">
        <f t="shared" si="76"/>
        <v>0.96114091832209148</v>
      </c>
      <c r="G816" s="6">
        <f t="shared" si="74"/>
        <v>2.7236626362512234E-4</v>
      </c>
      <c r="H816" s="7">
        <f t="shared" si="77"/>
        <v>0.81925230013309713</v>
      </c>
      <c r="I816">
        <f t="shared" si="75"/>
        <v>1.8927377089494879E-4</v>
      </c>
      <c r="J816" s="2"/>
    </row>
    <row r="817" spans="1:10">
      <c r="A817" s="9" t="s">
        <v>211</v>
      </c>
      <c r="B817">
        <v>3.98</v>
      </c>
      <c r="C817" s="9">
        <v>244</v>
      </c>
      <c r="D817">
        <f t="shared" si="72"/>
        <v>61.306532663316581</v>
      </c>
      <c r="E817" s="6">
        <f t="shared" si="73"/>
        <v>1.928882726301818E-4</v>
      </c>
      <c r="F817" s="7">
        <f t="shared" si="76"/>
        <v>0.96133380659472167</v>
      </c>
      <c r="G817" s="6">
        <f t="shared" si="74"/>
        <v>3.6133924307599566E-4</v>
      </c>
      <c r="H817" s="7">
        <f t="shared" si="77"/>
        <v>0.81961363937617315</v>
      </c>
      <c r="I817">
        <f t="shared" si="75"/>
        <v>2.1523240325693749E-4</v>
      </c>
      <c r="J817" s="2"/>
    </row>
    <row r="818" spans="1:10">
      <c r="A818" s="9" t="s">
        <v>641</v>
      </c>
      <c r="B818">
        <v>4.2699999999999996</v>
      </c>
      <c r="C818" s="9">
        <v>243</v>
      </c>
      <c r="D818">
        <f t="shared" si="72"/>
        <v>56.908665105386426</v>
      </c>
      <c r="E818" s="6">
        <f t="shared" si="73"/>
        <v>1.9209774692268105E-4</v>
      </c>
      <c r="F818" s="7">
        <f t="shared" si="76"/>
        <v>0.96152590434164431</v>
      </c>
      <c r="G818" s="6">
        <f t="shared" si="74"/>
        <v>3.8766798189309077E-4</v>
      </c>
      <c r="H818" s="7">
        <f t="shared" si="77"/>
        <v>0.8200013073580662</v>
      </c>
      <c r="I818">
        <f t="shared" si="75"/>
        <v>2.2308901979528617E-4</v>
      </c>
      <c r="J818" s="2"/>
    </row>
    <row r="819" spans="1:10">
      <c r="A819" s="9" t="s">
        <v>269</v>
      </c>
      <c r="B819">
        <v>4.3600000000000003</v>
      </c>
      <c r="C819" s="9">
        <v>243</v>
      </c>
      <c r="D819">
        <f t="shared" si="72"/>
        <v>55.73394495412844</v>
      </c>
      <c r="E819" s="6">
        <f t="shared" si="73"/>
        <v>1.9209774692268105E-4</v>
      </c>
      <c r="F819" s="7">
        <f t="shared" si="76"/>
        <v>0.96171800208856695</v>
      </c>
      <c r="G819" s="6">
        <f t="shared" si="74"/>
        <v>3.9583896980184449E-4</v>
      </c>
      <c r="H819" s="7">
        <f t="shared" si="77"/>
        <v>0.82039714632786809</v>
      </c>
      <c r="I819">
        <f t="shared" si="75"/>
        <v>3.5580505283283603E-4</v>
      </c>
      <c r="J819" s="4"/>
    </row>
    <row r="820" spans="1:10">
      <c r="A820" s="9" t="s">
        <v>466</v>
      </c>
      <c r="B820">
        <v>5.88</v>
      </c>
      <c r="C820" s="9">
        <v>243</v>
      </c>
      <c r="D820">
        <f t="shared" si="72"/>
        <v>41.326530612244902</v>
      </c>
      <c r="E820" s="6">
        <f t="shared" si="73"/>
        <v>1.9209774692268105E-4</v>
      </c>
      <c r="F820" s="7">
        <f t="shared" si="76"/>
        <v>0.96191009983548958</v>
      </c>
      <c r="G820" s="6">
        <f t="shared" si="74"/>
        <v>5.3383787670523977E-4</v>
      </c>
      <c r="H820" s="7">
        <f t="shared" si="77"/>
        <v>0.82093098420457333</v>
      </c>
      <c r="I820">
        <f t="shared" si="75"/>
        <v>5.3745274231875584E-4</v>
      </c>
    </row>
    <row r="821" spans="1:10">
      <c r="A821" s="9" t="s">
        <v>468</v>
      </c>
      <c r="B821">
        <v>7.96</v>
      </c>
      <c r="C821" s="9">
        <v>243</v>
      </c>
      <c r="D821">
        <f t="shared" si="72"/>
        <v>30.527638190954775</v>
      </c>
      <c r="E821" s="6">
        <f t="shared" si="73"/>
        <v>1.9209774692268105E-4</v>
      </c>
      <c r="F821" s="7">
        <f t="shared" si="76"/>
        <v>0.96210219758241222</v>
      </c>
      <c r="G821" s="6">
        <f t="shared" si="74"/>
        <v>7.2267848615199131E-4</v>
      </c>
      <c r="H821" s="7">
        <f t="shared" si="77"/>
        <v>0.82165366269072537</v>
      </c>
      <c r="I821">
        <f t="shared" si="75"/>
        <v>1.7648131118386257E-4</v>
      </c>
    </row>
    <row r="822" spans="1:10">
      <c r="A822" s="9" t="s">
        <v>725</v>
      </c>
      <c r="B822">
        <v>3.82</v>
      </c>
      <c r="C822" s="9">
        <v>242</v>
      </c>
      <c r="D822">
        <f t="shared" si="72"/>
        <v>63.35078534031414</v>
      </c>
      <c r="E822" s="6">
        <f t="shared" si="73"/>
        <v>1.9130722121518031E-4</v>
      </c>
      <c r="F822" s="7">
        <f t="shared" si="76"/>
        <v>0.96229350480362741</v>
      </c>
      <c r="G822" s="6">
        <f t="shared" si="74"/>
        <v>3.4681304234932241E-4</v>
      </c>
      <c r="H822" s="7">
        <f t="shared" si="77"/>
        <v>0.82200047573307466</v>
      </c>
      <c r="I822">
        <f t="shared" si="75"/>
        <v>1.5943419615016552E-4</v>
      </c>
      <c r="J822" s="2"/>
    </row>
    <row r="823" spans="1:10">
      <c r="A823" s="9" t="s">
        <v>992</v>
      </c>
      <c r="B823">
        <v>3.61</v>
      </c>
      <c r="C823" s="9">
        <v>240</v>
      </c>
      <c r="D823">
        <f t="shared" si="72"/>
        <v>66.4819944598338</v>
      </c>
      <c r="E823" s="6">
        <f t="shared" si="73"/>
        <v>1.8972616980017881E-4</v>
      </c>
      <c r="F823" s="7">
        <f t="shared" si="76"/>
        <v>0.96248323097342758</v>
      </c>
      <c r="G823" s="6">
        <f t="shared" si="74"/>
        <v>3.2774740389556389E-4</v>
      </c>
      <c r="H823" s="7">
        <f t="shared" si="77"/>
        <v>0.82232822313697018</v>
      </c>
      <c r="I823">
        <f t="shared" si="75"/>
        <v>3.0623705454657646E-4</v>
      </c>
      <c r="J823" s="2"/>
    </row>
    <row r="824" spans="1:10">
      <c r="A824" s="9" t="s">
        <v>564</v>
      </c>
      <c r="B824">
        <v>5.29</v>
      </c>
      <c r="C824" s="9">
        <v>240</v>
      </c>
      <c r="D824">
        <f t="shared" si="72"/>
        <v>45.368620037807183</v>
      </c>
      <c r="E824" s="6">
        <f t="shared" si="73"/>
        <v>1.8972616980017881E-4</v>
      </c>
      <c r="F824" s="7">
        <f t="shared" si="76"/>
        <v>0.96267295714322776</v>
      </c>
      <c r="G824" s="6">
        <f t="shared" si="74"/>
        <v>4.8027251152563241E-4</v>
      </c>
      <c r="H824" s="7">
        <f t="shared" si="77"/>
        <v>0.82280849564849579</v>
      </c>
      <c r="I824">
        <f t="shared" si="75"/>
        <v>3.2808702424902414E-4</v>
      </c>
    </row>
    <row r="825" spans="1:10">
      <c r="A825" s="9" t="s">
        <v>677</v>
      </c>
      <c r="B825">
        <v>5.54</v>
      </c>
      <c r="C825" s="9">
        <v>240</v>
      </c>
      <c r="D825">
        <f t="shared" si="72"/>
        <v>43.321299638989167</v>
      </c>
      <c r="E825" s="6">
        <f t="shared" si="73"/>
        <v>1.8972616980017881E-4</v>
      </c>
      <c r="F825" s="7">
        <f t="shared" si="76"/>
        <v>0.96286268331302793</v>
      </c>
      <c r="G825" s="6">
        <f t="shared" si="74"/>
        <v>5.0296970016105926E-4</v>
      </c>
      <c r="H825" s="7">
        <f t="shared" si="77"/>
        <v>0.82331146534865685</v>
      </c>
      <c r="I825">
        <f t="shared" si="75"/>
        <v>2.2908237478114213E-4</v>
      </c>
    </row>
    <row r="826" spans="1:10">
      <c r="A826" s="9" t="s">
        <v>1090</v>
      </c>
      <c r="B826">
        <v>4.4000000000000004</v>
      </c>
      <c r="C826" s="9">
        <v>239</v>
      </c>
      <c r="D826">
        <f t="shared" si="72"/>
        <v>54.318181818181813</v>
      </c>
      <c r="E826" s="6">
        <f t="shared" si="73"/>
        <v>1.8893564409267808E-4</v>
      </c>
      <c r="F826" s="7">
        <f t="shared" si="76"/>
        <v>0.96305161895712066</v>
      </c>
      <c r="G826" s="6">
        <f t="shared" si="74"/>
        <v>3.9947051998351281E-4</v>
      </c>
      <c r="H826" s="7">
        <f t="shared" si="77"/>
        <v>0.8237109358686403</v>
      </c>
      <c r="I826">
        <f t="shared" si="75"/>
        <v>4.0045351858830625E-4</v>
      </c>
    </row>
    <row r="827" spans="1:10">
      <c r="A827" s="9" t="s">
        <v>958</v>
      </c>
      <c r="B827">
        <v>6.36</v>
      </c>
      <c r="C827" s="9">
        <v>239</v>
      </c>
      <c r="D827">
        <f t="shared" si="72"/>
        <v>37.578616352201259</v>
      </c>
      <c r="E827" s="6">
        <f t="shared" si="73"/>
        <v>1.8893564409267808E-4</v>
      </c>
      <c r="F827" s="7">
        <f t="shared" si="76"/>
        <v>0.96324055460121338</v>
      </c>
      <c r="G827" s="6">
        <f t="shared" si="74"/>
        <v>5.7741647888525944E-4</v>
      </c>
      <c r="H827" s="7">
        <f t="shared" si="77"/>
        <v>0.82428835234752551</v>
      </c>
      <c r="I827">
        <f t="shared" si="75"/>
        <v>4.5817144937077003E-4</v>
      </c>
    </row>
    <row r="828" spans="1:10">
      <c r="A828" s="9" t="s">
        <v>19</v>
      </c>
      <c r="B828">
        <v>7.02</v>
      </c>
      <c r="C828" s="9">
        <v>239</v>
      </c>
      <c r="D828">
        <f t="shared" si="72"/>
        <v>34.04558404558405</v>
      </c>
      <c r="E828" s="6">
        <f t="shared" si="73"/>
        <v>1.8893564409267808E-4</v>
      </c>
      <c r="F828" s="7">
        <f t="shared" si="76"/>
        <v>0.96342949024530611</v>
      </c>
      <c r="G828" s="6">
        <f t="shared" si="74"/>
        <v>6.3733705688278621E-4</v>
      </c>
      <c r="H828" s="7">
        <f t="shared" si="77"/>
        <v>0.82492568940440825</v>
      </c>
      <c r="I828">
        <f t="shared" si="75"/>
        <v>2.9350798930471989E-4</v>
      </c>
    </row>
    <row r="829" spans="1:10">
      <c r="A829" s="9" t="s">
        <v>373</v>
      </c>
      <c r="B829">
        <v>5.13</v>
      </c>
      <c r="C829" s="9">
        <v>238</v>
      </c>
      <c r="D829">
        <f t="shared" si="72"/>
        <v>46.393762183235872</v>
      </c>
      <c r="E829" s="6">
        <f t="shared" si="73"/>
        <v>1.8814511838517733E-4</v>
      </c>
      <c r="F829" s="7">
        <f t="shared" si="76"/>
        <v>0.96361763536369127</v>
      </c>
      <c r="G829" s="6">
        <f t="shared" si="74"/>
        <v>4.6574631079895917E-4</v>
      </c>
      <c r="H829" s="7">
        <f t="shared" si="77"/>
        <v>0.82539143571520723</v>
      </c>
      <c r="I829">
        <f t="shared" si="75"/>
        <v>5.7726877735864157E-5</v>
      </c>
    </row>
    <row r="830" spans="1:10">
      <c r="A830" s="9" t="s">
        <v>435</v>
      </c>
      <c r="B830">
        <v>2.42</v>
      </c>
      <c r="C830" s="9">
        <v>236</v>
      </c>
      <c r="D830">
        <f t="shared" si="72"/>
        <v>97.52066115702479</v>
      </c>
      <c r="E830" s="6">
        <f t="shared" si="73"/>
        <v>1.8656406697017584E-4</v>
      </c>
      <c r="F830" s="7">
        <f t="shared" si="76"/>
        <v>0.96380419943066142</v>
      </c>
      <c r="G830" s="6">
        <f t="shared" si="74"/>
        <v>2.1970878599093203E-4</v>
      </c>
      <c r="H830" s="7">
        <f t="shared" si="77"/>
        <v>0.82561114450119821</v>
      </c>
      <c r="I830">
        <f t="shared" si="75"/>
        <v>1.6798013217522723E-4</v>
      </c>
      <c r="J830" s="2"/>
    </row>
    <row r="831" spans="1:10">
      <c r="A831" s="9" t="s">
        <v>801</v>
      </c>
      <c r="B831">
        <v>3.68</v>
      </c>
      <c r="C831" s="9">
        <v>236</v>
      </c>
      <c r="D831">
        <f t="shared" si="72"/>
        <v>64.130434782608688</v>
      </c>
      <c r="E831" s="6">
        <f t="shared" si="73"/>
        <v>1.8656406697017584E-4</v>
      </c>
      <c r="F831" s="7">
        <f t="shared" si="76"/>
        <v>0.96399076349763158</v>
      </c>
      <c r="G831" s="6">
        <f t="shared" si="74"/>
        <v>3.3410261671348342E-4</v>
      </c>
      <c r="H831" s="7">
        <f t="shared" si="77"/>
        <v>0.82594524711791173</v>
      </c>
      <c r="I831">
        <f t="shared" si="75"/>
        <v>1.5353248033145306E-4</v>
      </c>
      <c r="J831" s="2"/>
    </row>
    <row r="832" spans="1:10">
      <c r="A832" s="9" t="s">
        <v>335</v>
      </c>
      <c r="B832">
        <v>3.5</v>
      </c>
      <c r="C832" s="9">
        <v>234</v>
      </c>
      <c r="D832">
        <f t="shared" si="72"/>
        <v>66.857142857142861</v>
      </c>
      <c r="E832" s="6">
        <f t="shared" si="73"/>
        <v>1.8498301555517434E-4</v>
      </c>
      <c r="F832" s="7">
        <f t="shared" si="76"/>
        <v>0.96417574651318672</v>
      </c>
      <c r="G832" s="6">
        <f t="shared" si="74"/>
        <v>3.1776064089597604E-4</v>
      </c>
      <c r="H832" s="7">
        <f t="shared" si="77"/>
        <v>0.82626300775880768</v>
      </c>
      <c r="I832">
        <f t="shared" si="75"/>
        <v>4.2992505531380676E-4</v>
      </c>
      <c r="J832" s="2"/>
    </row>
    <row r="833" spans="1:10">
      <c r="A833" s="9" t="s">
        <v>969</v>
      </c>
      <c r="B833">
        <v>6.65</v>
      </c>
      <c r="C833" s="9">
        <v>233</v>
      </c>
      <c r="D833">
        <f t="shared" si="72"/>
        <v>35.037593984962406</v>
      </c>
      <c r="E833" s="6">
        <f t="shared" si="73"/>
        <v>1.8419248984767361E-4</v>
      </c>
      <c r="F833" s="7">
        <f t="shared" si="76"/>
        <v>0.96435993900303441</v>
      </c>
      <c r="G833" s="6">
        <f t="shared" si="74"/>
        <v>6.0374521770235456E-4</v>
      </c>
      <c r="H833" s="7">
        <f t="shared" si="77"/>
        <v>0.82686675297651002</v>
      </c>
      <c r="I833">
        <f t="shared" si="75"/>
        <v>1.8433280759022619E-4</v>
      </c>
    </row>
    <row r="834" spans="1:10">
      <c r="A834" s="9" t="s">
        <v>116</v>
      </c>
      <c r="B834">
        <v>3.83</v>
      </c>
      <c r="C834" s="9">
        <v>231</v>
      </c>
      <c r="D834">
        <f t="shared" ref="D834:D897" si="78">C834/B834</f>
        <v>60.313315926892948</v>
      </c>
      <c r="E834" s="6">
        <f t="shared" ref="E834:E897" si="79">C834/1264981</f>
        <v>1.8261143843267212E-4</v>
      </c>
      <c r="F834" s="7">
        <f t="shared" si="76"/>
        <v>0.96454255044146708</v>
      </c>
      <c r="G834" s="6">
        <f t="shared" ref="G834:G897" si="80">B834/11014.58</f>
        <v>3.4772092989473954E-4</v>
      </c>
      <c r="H834" s="7">
        <f t="shared" si="77"/>
        <v>0.82721447390640479</v>
      </c>
      <c r="I834">
        <f t="shared" ref="I834:I897" si="81">F834*H835-F835*H834</f>
        <v>3.3670394092144562E-4</v>
      </c>
      <c r="J834" s="2"/>
    </row>
    <row r="835" spans="1:10">
      <c r="A835" s="9" t="s">
        <v>185</v>
      </c>
      <c r="B835">
        <v>5.57</v>
      </c>
      <c r="C835" s="9">
        <v>231</v>
      </c>
      <c r="D835">
        <f t="shared" si="78"/>
        <v>41.472172351885099</v>
      </c>
      <c r="E835" s="6">
        <f t="shared" si="79"/>
        <v>1.8261143843267212E-4</v>
      </c>
      <c r="F835" s="7">
        <f t="shared" ref="F835:F898" si="82">F834+E835</f>
        <v>0.96472516187989976</v>
      </c>
      <c r="G835" s="6">
        <f t="shared" si="80"/>
        <v>5.0569336279731052E-4</v>
      </c>
      <c r="H835" s="7">
        <f t="shared" ref="H835:H898" si="83">H834+G835</f>
        <v>0.82772016726920206</v>
      </c>
      <c r="I835">
        <f t="shared" si="81"/>
        <v>1.902134658432475E-4</v>
      </c>
    </row>
    <row r="836" spans="1:10">
      <c r="A836" s="9" t="s">
        <v>241</v>
      </c>
      <c r="B836">
        <v>3.89</v>
      </c>
      <c r="C836" s="9">
        <v>230</v>
      </c>
      <c r="D836">
        <f t="shared" si="78"/>
        <v>59.125964010282772</v>
      </c>
      <c r="E836" s="6">
        <f t="shared" si="79"/>
        <v>1.8182091272517137E-4</v>
      </c>
      <c r="F836" s="7">
        <f t="shared" si="82"/>
        <v>0.96490698279262488</v>
      </c>
      <c r="G836" s="6">
        <f t="shared" si="80"/>
        <v>3.5316825516724199E-4</v>
      </c>
      <c r="H836" s="7">
        <f t="shared" si="83"/>
        <v>0.82807333552436935</v>
      </c>
      <c r="I836">
        <f t="shared" si="81"/>
        <v>2.4452714183731405E-4</v>
      </c>
      <c r="J836" s="4"/>
    </row>
    <row r="837" spans="1:10">
      <c r="A837" s="9" t="s">
        <v>382</v>
      </c>
      <c r="B837">
        <v>4.51</v>
      </c>
      <c r="C837" s="9">
        <v>230</v>
      </c>
      <c r="D837">
        <f t="shared" si="78"/>
        <v>50.99778270509978</v>
      </c>
      <c r="E837" s="6">
        <f t="shared" si="79"/>
        <v>1.8182091272517137E-4</v>
      </c>
      <c r="F837" s="7">
        <f t="shared" si="82"/>
        <v>0.96508880370535</v>
      </c>
      <c r="G837" s="6">
        <f t="shared" si="80"/>
        <v>4.0945728298310056E-4</v>
      </c>
      <c r="H837" s="7">
        <f t="shared" si="83"/>
        <v>0.82848279280735249</v>
      </c>
      <c r="I837">
        <f t="shared" si="81"/>
        <v>8.7976641803888533E-4</v>
      </c>
    </row>
    <row r="838" spans="1:10">
      <c r="A838" s="9" t="s">
        <v>522</v>
      </c>
      <c r="B838">
        <v>11.76</v>
      </c>
      <c r="C838" s="9">
        <v>230</v>
      </c>
      <c r="D838">
        <f t="shared" si="78"/>
        <v>19.557823129251702</v>
      </c>
      <c r="E838" s="6">
        <f t="shared" si="79"/>
        <v>1.8182091272517137E-4</v>
      </c>
      <c r="F838" s="7">
        <f t="shared" si="82"/>
        <v>0.96527062461807511</v>
      </c>
      <c r="G838" s="6">
        <f t="shared" si="80"/>
        <v>1.0676757534104795E-3</v>
      </c>
      <c r="H838" s="7">
        <f t="shared" si="83"/>
        <v>0.82955046856076298</v>
      </c>
      <c r="I838">
        <f t="shared" si="81"/>
        <v>7.8051748071239491E-4</v>
      </c>
    </row>
    <row r="839" spans="1:10">
      <c r="A839" s="9" t="s">
        <v>684</v>
      </c>
      <c r="B839">
        <v>10.62</v>
      </c>
      <c r="C839" s="9">
        <v>229</v>
      </c>
      <c r="D839">
        <f t="shared" si="78"/>
        <v>21.563088512241055</v>
      </c>
      <c r="E839" s="6">
        <f t="shared" si="79"/>
        <v>1.8103038701767062E-4</v>
      </c>
      <c r="F839" s="7">
        <f t="shared" si="82"/>
        <v>0.96545165500509278</v>
      </c>
      <c r="G839" s="6">
        <f t="shared" si="80"/>
        <v>9.6417657323293298E-4</v>
      </c>
      <c r="H839" s="7">
        <f t="shared" si="83"/>
        <v>0.83051464513399587</v>
      </c>
      <c r="I839">
        <f t="shared" si="81"/>
        <v>1.233429172169398E-4</v>
      </c>
    </row>
    <row r="840" spans="1:10">
      <c r="A840" s="9" t="s">
        <v>442</v>
      </c>
      <c r="B840">
        <v>3.1</v>
      </c>
      <c r="C840" s="9">
        <v>226</v>
      </c>
      <c r="D840">
        <f t="shared" si="78"/>
        <v>72.903225806451616</v>
      </c>
      <c r="E840" s="6">
        <f t="shared" si="79"/>
        <v>1.786588098951684E-4</v>
      </c>
      <c r="F840" s="7">
        <f t="shared" si="82"/>
        <v>0.96563031381498798</v>
      </c>
      <c r="G840" s="6">
        <f t="shared" si="80"/>
        <v>2.8144513907929307E-4</v>
      </c>
      <c r="H840" s="7">
        <f t="shared" si="83"/>
        <v>0.83079609027307511</v>
      </c>
      <c r="I840">
        <f t="shared" si="81"/>
        <v>1.9062764677379995E-4</v>
      </c>
      <c r="J840" s="2"/>
    </row>
    <row r="841" spans="1:10">
      <c r="A841" s="9" t="s">
        <v>836</v>
      </c>
      <c r="B841">
        <v>3.86</v>
      </c>
      <c r="C841" s="9">
        <v>225</v>
      </c>
      <c r="D841">
        <f t="shared" si="78"/>
        <v>58.290155440414509</v>
      </c>
      <c r="E841" s="6">
        <f t="shared" si="79"/>
        <v>1.7786828418766765E-4</v>
      </c>
      <c r="F841" s="7">
        <f t="shared" si="82"/>
        <v>0.96580818209917563</v>
      </c>
      <c r="G841" s="6">
        <f t="shared" si="80"/>
        <v>3.5044459253099074E-4</v>
      </c>
      <c r="H841" s="7">
        <f t="shared" si="83"/>
        <v>0.83114653486560608</v>
      </c>
      <c r="I841">
        <f t="shared" si="81"/>
        <v>2.8795746617049645E-4</v>
      </c>
      <c r="J841" s="2"/>
    </row>
    <row r="842" spans="1:10">
      <c r="A842" s="9" t="s">
        <v>631</v>
      </c>
      <c r="B842">
        <v>4.97</v>
      </c>
      <c r="C842" s="9">
        <v>225</v>
      </c>
      <c r="D842">
        <f t="shared" si="78"/>
        <v>45.271629778672036</v>
      </c>
      <c r="E842" s="6">
        <f t="shared" si="79"/>
        <v>1.7786828418766765E-4</v>
      </c>
      <c r="F842" s="7">
        <f t="shared" si="82"/>
        <v>0.96598605038336327</v>
      </c>
      <c r="G842" s="6">
        <f t="shared" si="80"/>
        <v>4.5122011007228598E-4</v>
      </c>
      <c r="H842" s="7">
        <f t="shared" si="83"/>
        <v>0.83159775497567834</v>
      </c>
      <c r="I842">
        <f t="shared" si="81"/>
        <v>3.3794684830934507E-4</v>
      </c>
    </row>
    <row r="843" spans="1:10">
      <c r="A843" s="9" t="s">
        <v>361</v>
      </c>
      <c r="B843">
        <v>5.54</v>
      </c>
      <c r="C843" s="9">
        <v>225</v>
      </c>
      <c r="D843">
        <f t="shared" si="78"/>
        <v>40.613718411552348</v>
      </c>
      <c r="E843" s="6">
        <f t="shared" si="79"/>
        <v>1.7786828418766765E-4</v>
      </c>
      <c r="F843" s="7">
        <f t="shared" si="82"/>
        <v>0.96616391866755091</v>
      </c>
      <c r="G843" s="6">
        <f t="shared" si="80"/>
        <v>5.0296970016105926E-4</v>
      </c>
      <c r="H843" s="7">
        <f t="shared" si="83"/>
        <v>0.8321007246758394</v>
      </c>
      <c r="I843">
        <f t="shared" si="81"/>
        <v>3.3794684830934507E-4</v>
      </c>
    </row>
    <row r="844" spans="1:10">
      <c r="A844" s="9" t="s">
        <v>628</v>
      </c>
      <c r="B844">
        <v>5.54</v>
      </c>
      <c r="C844" s="9">
        <v>225</v>
      </c>
      <c r="D844">
        <f t="shared" si="78"/>
        <v>40.613718411552348</v>
      </c>
      <c r="E844" s="6">
        <f t="shared" si="79"/>
        <v>1.7786828418766765E-4</v>
      </c>
      <c r="F844" s="7">
        <f t="shared" si="82"/>
        <v>0.96634178695173856</v>
      </c>
      <c r="G844" s="6">
        <f t="shared" si="80"/>
        <v>5.0296970016105926E-4</v>
      </c>
      <c r="H844" s="7">
        <f t="shared" si="83"/>
        <v>0.83260369437600046</v>
      </c>
      <c r="I844">
        <f t="shared" si="81"/>
        <v>8.3451544322132865E-4</v>
      </c>
    </row>
    <row r="845" spans="1:10">
      <c r="A845" s="9" t="s">
        <v>621</v>
      </c>
      <c r="B845">
        <v>11.2</v>
      </c>
      <c r="C845" s="9">
        <v>225</v>
      </c>
      <c r="D845">
        <f t="shared" si="78"/>
        <v>20.089285714285715</v>
      </c>
      <c r="E845" s="6">
        <f t="shared" si="79"/>
        <v>1.7786828418766765E-4</v>
      </c>
      <c r="F845" s="7">
        <f t="shared" si="82"/>
        <v>0.9665196552359262</v>
      </c>
      <c r="G845" s="6">
        <f t="shared" si="80"/>
        <v>1.0168340508671233E-3</v>
      </c>
      <c r="H845" s="7">
        <f t="shared" si="83"/>
        <v>0.83362052842686762</v>
      </c>
      <c r="I845">
        <f t="shared" si="81"/>
        <v>3.3147523825327596E-5</v>
      </c>
    </row>
    <row r="846" spans="1:10">
      <c r="A846" s="9" t="s">
        <v>789</v>
      </c>
      <c r="B846">
        <v>2.06</v>
      </c>
      <c r="C846" s="9">
        <v>224</v>
      </c>
      <c r="D846">
        <f t="shared" si="78"/>
        <v>108.7378640776699</v>
      </c>
      <c r="E846" s="6">
        <f t="shared" si="79"/>
        <v>1.770777584801669E-4</v>
      </c>
      <c r="F846" s="7">
        <f t="shared" si="82"/>
        <v>0.96669673299440639</v>
      </c>
      <c r="G846" s="6">
        <f t="shared" si="80"/>
        <v>1.8702483435591735E-4</v>
      </c>
      <c r="H846" s="7">
        <f t="shared" si="83"/>
        <v>0.83380755326122358</v>
      </c>
      <c r="I846">
        <f t="shared" si="81"/>
        <v>1.0072672197958266E-4</v>
      </c>
      <c r="J846" s="2"/>
    </row>
    <row r="847" spans="1:10">
      <c r="A847" s="9" t="s">
        <v>406</v>
      </c>
      <c r="B847">
        <v>2.83</v>
      </c>
      <c r="C847" s="9">
        <v>224</v>
      </c>
      <c r="D847">
        <f t="shared" si="78"/>
        <v>79.15194346289752</v>
      </c>
      <c r="E847" s="6">
        <f t="shared" si="79"/>
        <v>1.770777584801669E-4</v>
      </c>
      <c r="F847" s="7">
        <f t="shared" si="82"/>
        <v>0.96687381075288659</v>
      </c>
      <c r="G847" s="6">
        <f t="shared" si="80"/>
        <v>2.5693217535303209E-4</v>
      </c>
      <c r="H847" s="7">
        <f t="shared" si="83"/>
        <v>0.83406448543657663</v>
      </c>
      <c r="I847">
        <f t="shared" si="81"/>
        <v>2.9208988856788132E-4</v>
      </c>
      <c r="J847" s="2"/>
    </row>
    <row r="848" spans="1:10">
      <c r="A848" s="9" t="s">
        <v>128</v>
      </c>
      <c r="B848">
        <v>5.01</v>
      </c>
      <c r="C848" s="9">
        <v>224</v>
      </c>
      <c r="D848">
        <f t="shared" si="78"/>
        <v>44.710578842315371</v>
      </c>
      <c r="E848" s="6">
        <f t="shared" si="79"/>
        <v>1.770777584801669E-4</v>
      </c>
      <c r="F848" s="7">
        <f t="shared" si="82"/>
        <v>0.96705088851136678</v>
      </c>
      <c r="G848" s="6">
        <f t="shared" si="80"/>
        <v>4.5485166025395431E-4</v>
      </c>
      <c r="H848" s="7">
        <f t="shared" si="83"/>
        <v>0.83451933709683057</v>
      </c>
      <c r="I848">
        <f t="shared" si="81"/>
        <v>5.5635989926461349E-4</v>
      </c>
    </row>
    <row r="849" spans="1:10">
      <c r="A849" s="9" t="s">
        <v>782</v>
      </c>
      <c r="B849">
        <v>8.02</v>
      </c>
      <c r="C849" s="9">
        <v>224</v>
      </c>
      <c r="D849">
        <f t="shared" si="78"/>
        <v>27.930174563591024</v>
      </c>
      <c r="E849" s="6">
        <f t="shared" si="79"/>
        <v>1.770777584801669E-4</v>
      </c>
      <c r="F849" s="7">
        <f t="shared" si="82"/>
        <v>0.96722796626984697</v>
      </c>
      <c r="G849" s="6">
        <f t="shared" si="80"/>
        <v>7.2812581142449372E-4</v>
      </c>
      <c r="H849" s="7">
        <f t="shared" si="83"/>
        <v>0.83524746290825502</v>
      </c>
      <c r="I849">
        <f t="shared" si="81"/>
        <v>8.1189695849392951E-4</v>
      </c>
    </row>
    <row r="850" spans="1:10">
      <c r="A850" s="9" t="s">
        <v>1016</v>
      </c>
      <c r="B850">
        <v>10.93</v>
      </c>
      <c r="C850" s="9">
        <v>224</v>
      </c>
      <c r="D850">
        <f t="shared" si="78"/>
        <v>20.49405306495883</v>
      </c>
      <c r="E850" s="6">
        <f t="shared" si="79"/>
        <v>1.770777584801669E-4</v>
      </c>
      <c r="F850" s="7">
        <f t="shared" si="82"/>
        <v>0.96740504402832717</v>
      </c>
      <c r="G850" s="6">
        <f t="shared" si="80"/>
        <v>9.9232108714086245E-4</v>
      </c>
      <c r="H850" s="7">
        <f t="shared" si="83"/>
        <v>0.83623978399539589</v>
      </c>
      <c r="I850">
        <f t="shared" si="81"/>
        <v>1.6349802930493151E-4</v>
      </c>
    </row>
    <row r="851" spans="1:10">
      <c r="A851" s="9" t="s">
        <v>633</v>
      </c>
      <c r="B851">
        <v>3.54</v>
      </c>
      <c r="C851" s="9">
        <v>223</v>
      </c>
      <c r="D851">
        <f t="shared" si="78"/>
        <v>62.994350282485875</v>
      </c>
      <c r="E851" s="6">
        <f t="shared" si="79"/>
        <v>1.7628723277266615E-4</v>
      </c>
      <c r="F851" s="7">
        <f t="shared" si="82"/>
        <v>0.9675813312610998</v>
      </c>
      <c r="G851" s="6">
        <f t="shared" si="80"/>
        <v>3.2139219107764436E-4</v>
      </c>
      <c r="H851" s="7">
        <f t="shared" si="83"/>
        <v>0.83656117618647352</v>
      </c>
      <c r="I851">
        <f t="shared" si="81"/>
        <v>3.5236586286835347E-4</v>
      </c>
      <c r="J851" s="4"/>
    </row>
    <row r="852" spans="1:10">
      <c r="A852" s="9" t="s">
        <v>69</v>
      </c>
      <c r="B852">
        <v>5.69</v>
      </c>
      <c r="C852" s="9">
        <v>223</v>
      </c>
      <c r="D852">
        <f t="shared" si="78"/>
        <v>39.19156414762741</v>
      </c>
      <c r="E852" s="6">
        <f t="shared" si="79"/>
        <v>1.7628723277266615E-4</v>
      </c>
      <c r="F852" s="7">
        <f t="shared" si="82"/>
        <v>0.96775761849387243</v>
      </c>
      <c r="G852" s="6">
        <f t="shared" si="80"/>
        <v>5.1658801334231543E-4</v>
      </c>
      <c r="H852" s="7">
        <f t="shared" si="83"/>
        <v>0.83707776419981583</v>
      </c>
      <c r="I852">
        <f t="shared" si="81"/>
        <v>2.1244918014995395E-4</v>
      </c>
    </row>
    <row r="853" spans="1:10">
      <c r="A853" s="9" t="s">
        <v>173</v>
      </c>
      <c r="B853">
        <v>4.09</v>
      </c>
      <c r="C853" s="9">
        <v>222</v>
      </c>
      <c r="D853">
        <f t="shared" si="78"/>
        <v>54.278728606356971</v>
      </c>
      <c r="E853" s="6">
        <f t="shared" si="79"/>
        <v>1.754967070651654E-4</v>
      </c>
      <c r="F853" s="7">
        <f t="shared" si="82"/>
        <v>0.96793311520093761</v>
      </c>
      <c r="G853" s="6">
        <f t="shared" si="80"/>
        <v>3.7132600607558345E-4</v>
      </c>
      <c r="H853" s="7">
        <f t="shared" si="83"/>
        <v>0.83744909020589142</v>
      </c>
      <c r="I853">
        <f t="shared" si="81"/>
        <v>2.5726667557446348E-4</v>
      </c>
    </row>
    <row r="854" spans="1:10">
      <c r="A854" s="9" t="s">
        <v>718</v>
      </c>
      <c r="B854">
        <v>4.5999999999999996</v>
      </c>
      <c r="C854" s="9">
        <v>222</v>
      </c>
      <c r="D854">
        <f t="shared" si="78"/>
        <v>48.260869565217398</v>
      </c>
      <c r="E854" s="6">
        <f t="shared" si="79"/>
        <v>1.754967070651654E-4</v>
      </c>
      <c r="F854" s="7">
        <f t="shared" si="82"/>
        <v>0.96810861190800279</v>
      </c>
      <c r="G854" s="6">
        <f t="shared" si="80"/>
        <v>4.1762827089185422E-4</v>
      </c>
      <c r="H854" s="7">
        <f t="shared" si="83"/>
        <v>0.83786671847678329</v>
      </c>
      <c r="I854">
        <f t="shared" si="81"/>
        <v>3.1703417066708539E-4</v>
      </c>
    </row>
    <row r="855" spans="1:10">
      <c r="A855" s="9" t="s">
        <v>428</v>
      </c>
      <c r="B855">
        <v>5.28</v>
      </c>
      <c r="C855" s="9">
        <v>222</v>
      </c>
      <c r="D855">
        <f t="shared" si="78"/>
        <v>42.045454545454547</v>
      </c>
      <c r="E855" s="6">
        <f t="shared" si="79"/>
        <v>1.754967070651654E-4</v>
      </c>
      <c r="F855" s="7">
        <f t="shared" si="82"/>
        <v>0.96828410861506797</v>
      </c>
      <c r="G855" s="6">
        <f t="shared" si="80"/>
        <v>4.7936462398021534E-4</v>
      </c>
      <c r="H855" s="7">
        <f t="shared" si="83"/>
        <v>0.83834608310076353</v>
      </c>
      <c r="I855">
        <f t="shared" si="81"/>
        <v>3.2648783562394534E-4</v>
      </c>
    </row>
    <row r="856" spans="1:10">
      <c r="A856" s="9" t="s">
        <v>236</v>
      </c>
      <c r="B856">
        <v>5.38</v>
      </c>
      <c r="C856" s="9">
        <v>221</v>
      </c>
      <c r="D856">
        <f t="shared" si="78"/>
        <v>41.078066914498145</v>
      </c>
      <c r="E856" s="6">
        <f t="shared" si="79"/>
        <v>1.7470618135766465E-4</v>
      </c>
      <c r="F856" s="7">
        <f t="shared" si="82"/>
        <v>0.96845881479642559</v>
      </c>
      <c r="G856" s="6">
        <f t="shared" si="80"/>
        <v>4.8844349943438607E-4</v>
      </c>
      <c r="H856" s="7">
        <f t="shared" si="83"/>
        <v>0.83883452660019786</v>
      </c>
      <c r="I856">
        <f t="shared" si="81"/>
        <v>2.4256109510512047E-5</v>
      </c>
    </row>
    <row r="857" spans="1:10">
      <c r="A857" s="9" t="s">
        <v>683</v>
      </c>
      <c r="B857">
        <v>1.92</v>
      </c>
      <c r="C857" s="9">
        <v>218</v>
      </c>
      <c r="D857">
        <f t="shared" si="78"/>
        <v>113.54166666666667</v>
      </c>
      <c r="E857" s="6">
        <f t="shared" si="79"/>
        <v>1.7233460423516243E-4</v>
      </c>
      <c r="F857" s="7">
        <f t="shared" si="82"/>
        <v>0.96863114940066075</v>
      </c>
      <c r="G857" s="6">
        <f t="shared" si="80"/>
        <v>1.743144087200783E-4</v>
      </c>
      <c r="H857" s="7">
        <f t="shared" si="83"/>
        <v>0.83900884100891793</v>
      </c>
      <c r="I857">
        <f t="shared" si="81"/>
        <v>1.6584082273030099E-4</v>
      </c>
      <c r="J857" s="2"/>
    </row>
    <row r="858" spans="1:10">
      <c r="A858" s="9" t="s">
        <v>618</v>
      </c>
      <c r="B858">
        <v>3.53</v>
      </c>
      <c r="C858" s="9">
        <v>218</v>
      </c>
      <c r="D858">
        <f t="shared" si="78"/>
        <v>61.756373937677054</v>
      </c>
      <c r="E858" s="6">
        <f t="shared" si="79"/>
        <v>1.7233460423516243E-4</v>
      </c>
      <c r="F858" s="7">
        <f t="shared" si="82"/>
        <v>0.96880348400489591</v>
      </c>
      <c r="G858" s="6">
        <f t="shared" si="80"/>
        <v>3.2048430353222724E-4</v>
      </c>
      <c r="H858" s="7">
        <f t="shared" si="83"/>
        <v>0.83932932531245019</v>
      </c>
      <c r="I858">
        <f t="shared" si="81"/>
        <v>2.7138857678032924E-4</v>
      </c>
      <c r="J858" s="2"/>
    </row>
    <row r="859" spans="1:10">
      <c r="A859" s="9" t="s">
        <v>70</v>
      </c>
      <c r="B859">
        <v>4.7300000000000004</v>
      </c>
      <c r="C859" s="9">
        <v>218</v>
      </c>
      <c r="D859">
        <f t="shared" si="78"/>
        <v>46.088794926004226</v>
      </c>
      <c r="E859" s="6">
        <f t="shared" si="79"/>
        <v>1.7233460423516243E-4</v>
      </c>
      <c r="F859" s="7">
        <f t="shared" si="82"/>
        <v>0.96897581860913107</v>
      </c>
      <c r="G859" s="6">
        <f t="shared" si="80"/>
        <v>4.2943080898227626E-4</v>
      </c>
      <c r="H859" s="7">
        <f t="shared" si="83"/>
        <v>0.83975875612143247</v>
      </c>
      <c r="I859">
        <f t="shared" si="81"/>
        <v>3.866320379362076E-4</v>
      </c>
    </row>
    <row r="860" spans="1:10">
      <c r="A860" s="9" t="s">
        <v>192</v>
      </c>
      <c r="B860">
        <v>6.04</v>
      </c>
      <c r="C860" s="9">
        <v>218</v>
      </c>
      <c r="D860">
        <f t="shared" si="78"/>
        <v>36.092715231788077</v>
      </c>
      <c r="E860" s="6">
        <f t="shared" si="79"/>
        <v>1.7233460423516243E-4</v>
      </c>
      <c r="F860" s="7">
        <f t="shared" si="82"/>
        <v>0.96914815321336623</v>
      </c>
      <c r="G860" s="6">
        <f t="shared" si="80"/>
        <v>5.4836407743191296E-4</v>
      </c>
      <c r="H860" s="7">
        <f t="shared" si="83"/>
        <v>0.84030712019886433</v>
      </c>
      <c r="I860">
        <f t="shared" si="81"/>
        <v>7.4474219588849255E-4</v>
      </c>
    </row>
    <row r="861" spans="1:10">
      <c r="A861" s="9" t="s">
        <v>22</v>
      </c>
      <c r="B861">
        <v>10.11</v>
      </c>
      <c r="C861" s="9">
        <v>218</v>
      </c>
      <c r="D861">
        <f t="shared" si="78"/>
        <v>21.562809099901088</v>
      </c>
      <c r="E861" s="6">
        <f t="shared" si="79"/>
        <v>1.7233460423516243E-4</v>
      </c>
      <c r="F861" s="7">
        <f t="shared" si="82"/>
        <v>0.96932048781760138</v>
      </c>
      <c r="G861" s="6">
        <f t="shared" si="80"/>
        <v>9.1787430841666227E-4</v>
      </c>
      <c r="H861" s="7">
        <f t="shared" si="83"/>
        <v>0.84122499450728094</v>
      </c>
      <c r="I861">
        <f t="shared" si="81"/>
        <v>1.9379157186416585E-5</v>
      </c>
    </row>
    <row r="862" spans="1:10">
      <c r="A862" s="9" t="s">
        <v>1014</v>
      </c>
      <c r="B862">
        <v>1.86</v>
      </c>
      <c r="C862" s="9">
        <v>217</v>
      </c>
      <c r="D862">
        <f t="shared" si="78"/>
        <v>116.66666666666666</v>
      </c>
      <c r="E862" s="6">
        <f t="shared" si="79"/>
        <v>1.7154407852766168E-4</v>
      </c>
      <c r="F862" s="7">
        <f t="shared" si="82"/>
        <v>0.96949203189612909</v>
      </c>
      <c r="G862" s="6">
        <f t="shared" si="80"/>
        <v>1.6886708344757587E-4</v>
      </c>
      <c r="H862" s="7">
        <f t="shared" si="83"/>
        <v>0.84139386159072849</v>
      </c>
      <c r="I862">
        <f t="shared" si="81"/>
        <v>1.5228780809850573E-4</v>
      </c>
      <c r="J862" s="2"/>
    </row>
    <row r="863" spans="1:10">
      <c r="A863" s="9" t="s">
        <v>668</v>
      </c>
      <c r="B863">
        <v>3.37</v>
      </c>
      <c r="C863" s="9">
        <v>217</v>
      </c>
      <c r="D863">
        <f t="shared" si="78"/>
        <v>64.39169139465875</v>
      </c>
      <c r="E863" s="6">
        <f t="shared" si="79"/>
        <v>1.7154407852766168E-4</v>
      </c>
      <c r="F863" s="7">
        <f t="shared" si="82"/>
        <v>0.9696635759746568</v>
      </c>
      <c r="G863" s="6">
        <f t="shared" si="80"/>
        <v>3.0595810280555411E-4</v>
      </c>
      <c r="H863" s="7">
        <f t="shared" si="83"/>
        <v>0.84169981969353402</v>
      </c>
      <c r="I863">
        <f t="shared" si="81"/>
        <v>1.6021091745332949E-4</v>
      </c>
      <c r="J863" s="2"/>
    </row>
    <row r="864" spans="1:10">
      <c r="A864" s="9" t="s">
        <v>145</v>
      </c>
      <c r="B864">
        <v>3.46</v>
      </c>
      <c r="C864" s="9">
        <v>217</v>
      </c>
      <c r="D864">
        <f t="shared" si="78"/>
        <v>62.716763005780351</v>
      </c>
      <c r="E864" s="6">
        <f t="shared" si="79"/>
        <v>1.7154407852766168E-4</v>
      </c>
      <c r="F864" s="7">
        <f t="shared" si="82"/>
        <v>0.96983512005318451</v>
      </c>
      <c r="G864" s="6">
        <f t="shared" si="80"/>
        <v>3.1412909071430777E-4</v>
      </c>
      <c r="H864" s="7">
        <f t="shared" si="83"/>
        <v>0.84201394878424829</v>
      </c>
      <c r="I864">
        <f t="shared" si="81"/>
        <v>8.7165590854987318E-4</v>
      </c>
      <c r="J864" s="2"/>
    </row>
    <row r="865" spans="1:10">
      <c r="A865" s="9" t="s">
        <v>61</v>
      </c>
      <c r="B865">
        <v>11.54</v>
      </c>
      <c r="C865" s="9">
        <v>217</v>
      </c>
      <c r="D865">
        <f t="shared" si="78"/>
        <v>18.804159445407279</v>
      </c>
      <c r="E865" s="6">
        <f t="shared" si="79"/>
        <v>1.7154407852766168E-4</v>
      </c>
      <c r="F865" s="7">
        <f t="shared" si="82"/>
        <v>0.97000666413171222</v>
      </c>
      <c r="G865" s="6">
        <f t="shared" si="80"/>
        <v>1.0477022274113039E-3</v>
      </c>
      <c r="H865" s="7">
        <f t="shared" si="83"/>
        <v>0.84306165101165964</v>
      </c>
      <c r="I865">
        <f t="shared" si="81"/>
        <v>1.0615080713494152E-4</v>
      </c>
    </row>
    <row r="866" spans="1:10">
      <c r="A866" s="9" t="s">
        <v>160</v>
      </c>
      <c r="B866">
        <v>2.84</v>
      </c>
      <c r="C866" s="9">
        <v>216</v>
      </c>
      <c r="D866">
        <f t="shared" si="78"/>
        <v>76.056338028169023</v>
      </c>
      <c r="E866" s="6">
        <f t="shared" si="79"/>
        <v>1.7075355282016093E-4</v>
      </c>
      <c r="F866" s="7">
        <f t="shared" si="82"/>
        <v>0.97017741768453236</v>
      </c>
      <c r="G866" s="6">
        <f t="shared" si="80"/>
        <v>2.5784006289844916E-4</v>
      </c>
      <c r="H866" s="7">
        <f t="shared" si="83"/>
        <v>0.84331949107455806</v>
      </c>
      <c r="I866">
        <f t="shared" si="81"/>
        <v>4.4614423695821248E-4</v>
      </c>
      <c r="J866" s="2"/>
    </row>
    <row r="867" spans="1:10">
      <c r="A867" s="9" t="s">
        <v>609</v>
      </c>
      <c r="B867">
        <v>6.7</v>
      </c>
      <c r="C867" s="9">
        <v>216</v>
      </c>
      <c r="D867">
        <f t="shared" si="78"/>
        <v>32.238805970149251</v>
      </c>
      <c r="E867" s="6">
        <f t="shared" si="79"/>
        <v>1.7075355282016093E-4</v>
      </c>
      <c r="F867" s="7">
        <f t="shared" si="82"/>
        <v>0.97034817123735251</v>
      </c>
      <c r="G867" s="6">
        <f t="shared" si="80"/>
        <v>6.0828465542943995E-4</v>
      </c>
      <c r="H867" s="7">
        <f t="shared" si="83"/>
        <v>0.84392777572998745</v>
      </c>
      <c r="I867">
        <f t="shared" si="81"/>
        <v>4.6376357734601026E-4</v>
      </c>
    </row>
    <row r="868" spans="1:10">
      <c r="A868" s="9" t="s">
        <v>323</v>
      </c>
      <c r="B868">
        <v>6.9</v>
      </c>
      <c r="C868" s="9">
        <v>216</v>
      </c>
      <c r="D868">
        <f t="shared" si="78"/>
        <v>31.304347826086953</v>
      </c>
      <c r="E868" s="6">
        <f t="shared" si="79"/>
        <v>1.7075355282016093E-4</v>
      </c>
      <c r="F868" s="7">
        <f t="shared" si="82"/>
        <v>0.97051892479017265</v>
      </c>
      <c r="G868" s="6">
        <f t="shared" si="80"/>
        <v>6.2644240633778141E-4</v>
      </c>
      <c r="H868" s="7">
        <f t="shared" si="83"/>
        <v>0.84455421813632525</v>
      </c>
      <c r="I868">
        <f t="shared" si="81"/>
        <v>5.4482680543144202E-4</v>
      </c>
    </row>
    <row r="869" spans="1:10">
      <c r="A869" s="9" t="s">
        <v>947</v>
      </c>
      <c r="B869">
        <v>7.82</v>
      </c>
      <c r="C869" s="9">
        <v>216</v>
      </c>
      <c r="D869">
        <f t="shared" si="78"/>
        <v>27.621483375959077</v>
      </c>
      <c r="E869" s="6">
        <f t="shared" si="79"/>
        <v>1.7075355282016093E-4</v>
      </c>
      <c r="F869" s="7">
        <f t="shared" si="82"/>
        <v>0.9706896783429928</v>
      </c>
      <c r="G869" s="6">
        <f t="shared" si="80"/>
        <v>7.0996806051615226E-4</v>
      </c>
      <c r="H869" s="7">
        <f t="shared" si="83"/>
        <v>0.8452641861968414</v>
      </c>
      <c r="I869">
        <f t="shared" si="81"/>
        <v>4.9173710726491127E-4</v>
      </c>
    </row>
    <row r="870" spans="1:10">
      <c r="A870" s="9" t="s">
        <v>482</v>
      </c>
      <c r="B870">
        <v>7.21</v>
      </c>
      <c r="C870" s="9">
        <v>215</v>
      </c>
      <c r="D870">
        <f t="shared" si="78"/>
        <v>29.819694868238557</v>
      </c>
      <c r="E870" s="6">
        <f t="shared" si="79"/>
        <v>1.6996302711266018E-4</v>
      </c>
      <c r="F870" s="7">
        <f t="shared" si="82"/>
        <v>0.9708596413701055</v>
      </c>
      <c r="G870" s="6">
        <f t="shared" si="80"/>
        <v>6.5458692024571066E-4</v>
      </c>
      <c r="H870" s="7">
        <f t="shared" si="83"/>
        <v>0.84591877311708707</v>
      </c>
      <c r="I870">
        <f t="shared" si="81"/>
        <v>4.4480853345718607E-4</v>
      </c>
    </row>
    <row r="871" spans="1:10">
      <c r="A871" s="9" t="s">
        <v>629</v>
      </c>
      <c r="B871">
        <v>6.67</v>
      </c>
      <c r="C871" s="9">
        <v>214</v>
      </c>
      <c r="D871">
        <f t="shared" si="78"/>
        <v>32.083958020989506</v>
      </c>
      <c r="E871" s="6">
        <f t="shared" si="79"/>
        <v>1.6917250140515946E-4</v>
      </c>
      <c r="F871" s="7">
        <f t="shared" si="82"/>
        <v>0.97102881387151063</v>
      </c>
      <c r="G871" s="6">
        <f t="shared" si="80"/>
        <v>6.0556099279318869E-4</v>
      </c>
      <c r="H871" s="7">
        <f t="shared" si="83"/>
        <v>0.84652433410988026</v>
      </c>
      <c r="I871">
        <f t="shared" si="81"/>
        <v>2.2316948854794738E-5</v>
      </c>
    </row>
    <row r="872" spans="1:10">
      <c r="A872" s="9" t="s">
        <v>128</v>
      </c>
      <c r="B872">
        <v>1.87</v>
      </c>
      <c r="C872" s="9">
        <v>213</v>
      </c>
      <c r="D872">
        <f t="shared" si="78"/>
        <v>113.90374331550801</v>
      </c>
      <c r="E872" s="6">
        <f t="shared" si="79"/>
        <v>1.6838197569765871E-4</v>
      </c>
      <c r="F872" s="7">
        <f t="shared" si="82"/>
        <v>0.97119719584720832</v>
      </c>
      <c r="G872" s="6">
        <f t="shared" si="80"/>
        <v>1.6977497099299294E-4</v>
      </c>
      <c r="H872" s="7">
        <f t="shared" si="83"/>
        <v>0.84669410908087328</v>
      </c>
      <c r="I872">
        <f t="shared" si="81"/>
        <v>5.3177773193691102E-5</v>
      </c>
      <c r="J872" s="2"/>
    </row>
    <row r="873" spans="1:10">
      <c r="A873" s="9" t="s">
        <v>168</v>
      </c>
      <c r="B873">
        <v>2.2200000000000002</v>
      </c>
      <c r="C873" s="9">
        <v>213</v>
      </c>
      <c r="D873">
        <f t="shared" si="78"/>
        <v>95.945945945945937</v>
      </c>
      <c r="E873" s="6">
        <f t="shared" si="79"/>
        <v>1.6838197569765871E-4</v>
      </c>
      <c r="F873" s="7">
        <f t="shared" si="82"/>
        <v>0.971365577822906</v>
      </c>
      <c r="G873" s="6">
        <f t="shared" si="80"/>
        <v>2.0155103508259054E-4</v>
      </c>
      <c r="H873" s="7">
        <f t="shared" si="83"/>
        <v>0.84689566011595585</v>
      </c>
      <c r="I873">
        <f t="shared" si="81"/>
        <v>2.7167427139218603E-4</v>
      </c>
      <c r="J873" s="2"/>
    </row>
    <row r="874" spans="1:10">
      <c r="A874" s="9" t="s">
        <v>310</v>
      </c>
      <c r="B874">
        <v>4.6900000000000004</v>
      </c>
      <c r="C874" s="9">
        <v>212</v>
      </c>
      <c r="D874">
        <f t="shared" si="78"/>
        <v>45.202558635394453</v>
      </c>
      <c r="E874" s="6">
        <f t="shared" si="79"/>
        <v>1.6759144999015796E-4</v>
      </c>
      <c r="F874" s="7">
        <f t="shared" si="82"/>
        <v>0.97153316927289612</v>
      </c>
      <c r="G874" s="6">
        <f t="shared" si="80"/>
        <v>4.2579925880060799E-4</v>
      </c>
      <c r="H874" s="7">
        <f t="shared" si="83"/>
        <v>0.84732145937475645</v>
      </c>
      <c r="I874">
        <f t="shared" si="81"/>
        <v>4.0839091536537531E-4</v>
      </c>
    </row>
    <row r="875" spans="1:10">
      <c r="A875" s="9" t="s">
        <v>157</v>
      </c>
      <c r="B875">
        <v>6.24</v>
      </c>
      <c r="C875" s="9">
        <v>212</v>
      </c>
      <c r="D875">
        <f t="shared" si="78"/>
        <v>33.974358974358971</v>
      </c>
      <c r="E875" s="6">
        <f t="shared" si="79"/>
        <v>1.6759144999015796E-4</v>
      </c>
      <c r="F875" s="7">
        <f t="shared" si="82"/>
        <v>0.97170076072288625</v>
      </c>
      <c r="G875" s="6">
        <f t="shared" si="80"/>
        <v>5.6652182834025452E-4</v>
      </c>
      <c r="H875" s="7">
        <f t="shared" si="83"/>
        <v>0.84788798120309672</v>
      </c>
      <c r="I875">
        <f t="shared" si="81"/>
        <v>2.9172925514653336E-4</v>
      </c>
    </row>
    <row r="876" spans="1:10">
      <c r="A876" s="9" t="s">
        <v>681</v>
      </c>
      <c r="B876">
        <v>4.91</v>
      </c>
      <c r="C876" s="9">
        <v>211</v>
      </c>
      <c r="D876">
        <f t="shared" si="78"/>
        <v>42.973523421588595</v>
      </c>
      <c r="E876" s="6">
        <f t="shared" si="79"/>
        <v>1.6680092428265721E-4</v>
      </c>
      <c r="F876" s="7">
        <f t="shared" si="82"/>
        <v>0.97186756164716892</v>
      </c>
      <c r="G876" s="6">
        <f t="shared" si="80"/>
        <v>4.4577278479978358E-4</v>
      </c>
      <c r="H876" s="7">
        <f t="shared" si="83"/>
        <v>0.84833375398789646</v>
      </c>
      <c r="I876">
        <f t="shared" si="81"/>
        <v>4.4790457768417724E-4</v>
      </c>
    </row>
    <row r="877" spans="1:10">
      <c r="A877" s="9" t="s">
        <v>721</v>
      </c>
      <c r="B877">
        <v>6.68</v>
      </c>
      <c r="C877" s="9">
        <v>211</v>
      </c>
      <c r="D877">
        <f t="shared" si="78"/>
        <v>31.58682634730539</v>
      </c>
      <c r="E877" s="6">
        <f t="shared" si="79"/>
        <v>1.6680092428265721E-4</v>
      </c>
      <c r="F877" s="7">
        <f t="shared" si="82"/>
        <v>0.97203436257145159</v>
      </c>
      <c r="G877" s="6">
        <f t="shared" si="80"/>
        <v>6.0646888033860571E-4</v>
      </c>
      <c r="H877" s="7">
        <f t="shared" si="83"/>
        <v>0.84894022286823501</v>
      </c>
      <c r="I877">
        <f t="shared" si="81"/>
        <v>5.9792921923851328E-4</v>
      </c>
    </row>
    <row r="878" spans="1:10">
      <c r="A878" s="9" t="s">
        <v>37</v>
      </c>
      <c r="B878">
        <v>8.3800000000000008</v>
      </c>
      <c r="C878" s="9">
        <v>211</v>
      </c>
      <c r="D878">
        <f t="shared" si="78"/>
        <v>25.178997613365151</v>
      </c>
      <c r="E878" s="6">
        <f t="shared" si="79"/>
        <v>1.6680092428265721E-4</v>
      </c>
      <c r="F878" s="7">
        <f t="shared" si="82"/>
        <v>0.97220116349573427</v>
      </c>
      <c r="G878" s="6">
        <f t="shared" si="80"/>
        <v>7.6080976305950847E-4</v>
      </c>
      <c r="H878" s="7">
        <f t="shared" si="83"/>
        <v>0.84970103263129448</v>
      </c>
      <c r="I878">
        <f t="shared" si="81"/>
        <v>3.5410706589866781E-4</v>
      </c>
    </row>
    <row r="879" spans="1:10">
      <c r="A879" s="9" t="s">
        <v>916</v>
      </c>
      <c r="B879">
        <v>5.61</v>
      </c>
      <c r="C879" s="9">
        <v>210</v>
      </c>
      <c r="D879">
        <f t="shared" si="78"/>
        <v>37.433155080213901</v>
      </c>
      <c r="E879" s="6">
        <f t="shared" si="79"/>
        <v>1.6601039857515646E-4</v>
      </c>
      <c r="F879" s="7">
        <f t="shared" si="82"/>
        <v>0.97236717389430938</v>
      </c>
      <c r="G879" s="6">
        <f t="shared" si="80"/>
        <v>5.0932491297897879E-4</v>
      </c>
      <c r="H879" s="7">
        <f t="shared" si="83"/>
        <v>0.85021035754427343</v>
      </c>
      <c r="I879">
        <f t="shared" si="81"/>
        <v>4.4482478381169255E-4</v>
      </c>
    </row>
    <row r="880" spans="1:10">
      <c r="A880" s="9" t="s">
        <v>1082</v>
      </c>
      <c r="B880">
        <v>6.63</v>
      </c>
      <c r="C880" s="9">
        <v>209</v>
      </c>
      <c r="D880">
        <f t="shared" si="78"/>
        <v>31.523378582202113</v>
      </c>
      <c r="E880" s="6">
        <f t="shared" si="79"/>
        <v>1.6521987286765571E-4</v>
      </c>
      <c r="F880" s="7">
        <f t="shared" si="82"/>
        <v>0.97253239376717704</v>
      </c>
      <c r="G880" s="6">
        <f t="shared" si="80"/>
        <v>6.0192944261152031E-4</v>
      </c>
      <c r="H880" s="7">
        <f t="shared" si="83"/>
        <v>0.85081228698688494</v>
      </c>
      <c r="I880">
        <f t="shared" si="81"/>
        <v>6.5849869538325834E-4</v>
      </c>
    </row>
    <row r="881" spans="1:10">
      <c r="A881" s="9" t="s">
        <v>1044</v>
      </c>
      <c r="B881">
        <v>9.0500000000000007</v>
      </c>
      <c r="C881" s="9">
        <v>209</v>
      </c>
      <c r="D881">
        <f t="shared" si="78"/>
        <v>23.093922651933699</v>
      </c>
      <c r="E881" s="6">
        <f t="shared" si="79"/>
        <v>1.6521987286765571E-4</v>
      </c>
      <c r="F881" s="7">
        <f t="shared" si="82"/>
        <v>0.9726976136400447</v>
      </c>
      <c r="G881" s="6">
        <f t="shared" si="80"/>
        <v>8.2163822860245248E-4</v>
      </c>
      <c r="H881" s="7">
        <f t="shared" si="83"/>
        <v>0.85163392521548742</v>
      </c>
      <c r="I881">
        <f t="shared" si="81"/>
        <v>6.3621133262359297E-4</v>
      </c>
    </row>
    <row r="882" spans="1:10">
      <c r="A882" s="9" t="s">
        <v>582</v>
      </c>
      <c r="B882">
        <v>8.7899999999999991</v>
      </c>
      <c r="C882" s="9">
        <v>208</v>
      </c>
      <c r="D882">
        <f t="shared" si="78"/>
        <v>23.663253697383393</v>
      </c>
      <c r="E882" s="6">
        <f t="shared" si="79"/>
        <v>1.6442934716015499E-4</v>
      </c>
      <c r="F882" s="7">
        <f t="shared" si="82"/>
        <v>0.9728620429872048</v>
      </c>
      <c r="G882" s="6">
        <f t="shared" si="80"/>
        <v>7.980331524216084E-4</v>
      </c>
      <c r="H882" s="7">
        <f t="shared" si="83"/>
        <v>0.85243195836790908</v>
      </c>
      <c r="I882">
        <f t="shared" si="81"/>
        <v>7.6604898446241965E-4</v>
      </c>
    </row>
    <row r="883" spans="1:10">
      <c r="A883" s="9" t="s">
        <v>491</v>
      </c>
      <c r="B883">
        <v>10.26</v>
      </c>
      <c r="C883" s="9">
        <v>208</v>
      </c>
      <c r="D883">
        <f t="shared" si="78"/>
        <v>20.2729044834308</v>
      </c>
      <c r="E883" s="6">
        <f t="shared" si="79"/>
        <v>1.6442934716015499E-4</v>
      </c>
      <c r="F883" s="7">
        <f t="shared" si="82"/>
        <v>0.9730264723343649</v>
      </c>
      <c r="G883" s="6">
        <f t="shared" si="80"/>
        <v>9.3149262159791834E-4</v>
      </c>
      <c r="H883" s="7">
        <f t="shared" si="83"/>
        <v>0.85336345098950706</v>
      </c>
      <c r="I883">
        <f t="shared" si="81"/>
        <v>4.49869212683085E-5</v>
      </c>
    </row>
    <row r="884" spans="1:10">
      <c r="A884" s="9" t="s">
        <v>720</v>
      </c>
      <c r="B884">
        <v>2.09</v>
      </c>
      <c r="C884" s="9">
        <v>207</v>
      </c>
      <c r="D884">
        <f t="shared" si="78"/>
        <v>99.043062200956939</v>
      </c>
      <c r="E884" s="6">
        <f t="shared" si="79"/>
        <v>1.6363882145265424E-4</v>
      </c>
      <c r="F884" s="7">
        <f t="shared" si="82"/>
        <v>0.97319011115581755</v>
      </c>
      <c r="G884" s="6">
        <f t="shared" si="80"/>
        <v>1.8974849699216856E-4</v>
      </c>
      <c r="H884" s="7">
        <f t="shared" si="83"/>
        <v>0.85355319948649921</v>
      </c>
      <c r="I884">
        <f t="shared" si="81"/>
        <v>2.0449137820433005E-4</v>
      </c>
      <c r="J884" s="2"/>
    </row>
    <row r="885" spans="1:10">
      <c r="A885" s="9" t="s">
        <v>616</v>
      </c>
      <c r="B885">
        <v>3.88</v>
      </c>
      <c r="C885" s="9">
        <v>205</v>
      </c>
      <c r="D885">
        <f t="shared" si="78"/>
        <v>52.835051546391753</v>
      </c>
      <c r="E885" s="6">
        <f t="shared" si="79"/>
        <v>1.6205777003765274E-4</v>
      </c>
      <c r="F885" s="7">
        <f t="shared" si="82"/>
        <v>0.97335216892585519</v>
      </c>
      <c r="G885" s="6">
        <f t="shared" si="80"/>
        <v>3.5226036762182487E-4</v>
      </c>
      <c r="H885" s="7">
        <f t="shared" si="83"/>
        <v>0.85390545985412103</v>
      </c>
      <c r="I885">
        <f t="shared" si="81"/>
        <v>2.0537507251594533E-4</v>
      </c>
    </row>
    <row r="886" spans="1:10">
      <c r="A886" s="9" t="s">
        <v>385</v>
      </c>
      <c r="B886">
        <v>3.89</v>
      </c>
      <c r="C886" s="9">
        <v>205</v>
      </c>
      <c r="D886">
        <f t="shared" si="78"/>
        <v>52.699228791773777</v>
      </c>
      <c r="E886" s="6">
        <f t="shared" si="79"/>
        <v>1.6205777003765274E-4</v>
      </c>
      <c r="F886" s="7">
        <f t="shared" si="82"/>
        <v>0.97351422669589283</v>
      </c>
      <c r="G886" s="6">
        <f t="shared" si="80"/>
        <v>3.5316825516724199E-4</v>
      </c>
      <c r="H886" s="7">
        <f t="shared" si="83"/>
        <v>0.85425862810928832</v>
      </c>
      <c r="I886">
        <f t="shared" si="81"/>
        <v>6.1105829425789349E-4</v>
      </c>
    </row>
    <row r="887" spans="1:10">
      <c r="A887" s="9" t="s">
        <v>465</v>
      </c>
      <c r="B887">
        <v>8.48</v>
      </c>
      <c r="C887" s="9">
        <v>205</v>
      </c>
      <c r="D887">
        <f t="shared" si="78"/>
        <v>24.174528301886792</v>
      </c>
      <c r="E887" s="6">
        <f t="shared" si="79"/>
        <v>1.6205777003765274E-4</v>
      </c>
      <c r="F887" s="7">
        <f t="shared" si="82"/>
        <v>0.97367628446593046</v>
      </c>
      <c r="G887" s="6">
        <f t="shared" si="80"/>
        <v>7.6988863851367914E-4</v>
      </c>
      <c r="H887" s="7">
        <f t="shared" si="83"/>
        <v>0.855028516747802</v>
      </c>
      <c r="I887">
        <f t="shared" si="81"/>
        <v>2.4045901606839504E-4</v>
      </c>
    </row>
    <row r="888" spans="1:10">
      <c r="A888" s="9" t="s">
        <v>788</v>
      </c>
      <c r="B888">
        <v>4.28</v>
      </c>
      <c r="C888" s="9">
        <v>204</v>
      </c>
      <c r="D888">
        <f t="shared" si="78"/>
        <v>47.663551401869157</v>
      </c>
      <c r="E888" s="6">
        <f t="shared" si="79"/>
        <v>1.6126724433015199E-4</v>
      </c>
      <c r="F888" s="7">
        <f t="shared" si="82"/>
        <v>0.97383755171026065</v>
      </c>
      <c r="G888" s="6">
        <f t="shared" si="80"/>
        <v>3.885758694385079E-4</v>
      </c>
      <c r="H888" s="7">
        <f t="shared" si="83"/>
        <v>0.85541709261724053</v>
      </c>
      <c r="I888">
        <f t="shared" si="81"/>
        <v>2.5814171575744282E-4</v>
      </c>
    </row>
    <row r="889" spans="1:10">
      <c r="A889" s="9" t="s">
        <v>671</v>
      </c>
      <c r="B889">
        <v>4.4800000000000004</v>
      </c>
      <c r="C889" s="9">
        <v>204</v>
      </c>
      <c r="D889">
        <f t="shared" si="78"/>
        <v>45.535714285714285</v>
      </c>
      <c r="E889" s="6">
        <f t="shared" si="79"/>
        <v>1.6126724433015199E-4</v>
      </c>
      <c r="F889" s="7">
        <f t="shared" si="82"/>
        <v>0.97399881895459084</v>
      </c>
      <c r="G889" s="6">
        <f t="shared" si="80"/>
        <v>4.0673362034684941E-4</v>
      </c>
      <c r="H889" s="7">
        <f t="shared" si="83"/>
        <v>0.85582382623758735</v>
      </c>
      <c r="I889">
        <f t="shared" si="81"/>
        <v>6.6314259557420652E-4</v>
      </c>
    </row>
    <row r="890" spans="1:10">
      <c r="A890" s="9" t="s">
        <v>730</v>
      </c>
      <c r="B890">
        <v>9.06</v>
      </c>
      <c r="C890" s="9">
        <v>204</v>
      </c>
      <c r="D890">
        <f t="shared" si="78"/>
        <v>22.516556291390728</v>
      </c>
      <c r="E890" s="6">
        <f t="shared" si="79"/>
        <v>1.6126724433015199E-4</v>
      </c>
      <c r="F890" s="7">
        <f t="shared" si="82"/>
        <v>0.97416008619892103</v>
      </c>
      <c r="G890" s="6">
        <f t="shared" si="80"/>
        <v>8.2254611614786949E-4</v>
      </c>
      <c r="H890" s="7">
        <f t="shared" si="83"/>
        <v>0.8566463723537352</v>
      </c>
      <c r="I890">
        <f t="shared" si="81"/>
        <v>1.4308259342223906E-3</v>
      </c>
    </row>
    <row r="891" spans="1:10">
      <c r="A891" s="9" t="s">
        <v>345</v>
      </c>
      <c r="B891">
        <v>17.739999999999998</v>
      </c>
      <c r="C891" s="9">
        <v>204</v>
      </c>
      <c r="D891">
        <f t="shared" si="78"/>
        <v>11.499436302142053</v>
      </c>
      <c r="E891" s="6">
        <f t="shared" si="79"/>
        <v>1.6126724433015199E-4</v>
      </c>
      <c r="F891" s="7">
        <f t="shared" si="82"/>
        <v>0.97432135344325121</v>
      </c>
      <c r="G891" s="6">
        <f t="shared" si="80"/>
        <v>1.6105925055698899E-3</v>
      </c>
      <c r="H891" s="7">
        <f t="shared" si="83"/>
        <v>0.85825696485930514</v>
      </c>
      <c r="I891">
        <f t="shared" si="81"/>
        <v>1.541792318127122E-4</v>
      </c>
    </row>
    <row r="892" spans="1:10">
      <c r="A892" s="9" t="s">
        <v>125</v>
      </c>
      <c r="B892">
        <v>3.3</v>
      </c>
      <c r="C892" s="9">
        <v>203</v>
      </c>
      <c r="D892">
        <f t="shared" si="78"/>
        <v>61.515151515151516</v>
      </c>
      <c r="E892" s="6">
        <f t="shared" si="79"/>
        <v>1.6047671862265124E-4</v>
      </c>
      <c r="F892" s="7">
        <f t="shared" si="82"/>
        <v>0.97448183016187384</v>
      </c>
      <c r="G892" s="6">
        <f t="shared" si="80"/>
        <v>2.9960288998763458E-4</v>
      </c>
      <c r="H892" s="7">
        <f t="shared" si="83"/>
        <v>0.85855656774929279</v>
      </c>
      <c r="I892">
        <f t="shared" si="81"/>
        <v>2.0814714673977885E-4</v>
      </c>
      <c r="J892" s="2"/>
    </row>
    <row r="893" spans="1:10">
      <c r="A893" s="9" t="s">
        <v>112</v>
      </c>
      <c r="B893">
        <v>3.91</v>
      </c>
      <c r="C893" s="9">
        <v>203</v>
      </c>
      <c r="D893">
        <f t="shared" si="78"/>
        <v>51.918158567774931</v>
      </c>
      <c r="E893" s="6">
        <f t="shared" si="79"/>
        <v>1.6047671862265124E-4</v>
      </c>
      <c r="F893" s="7">
        <f t="shared" si="82"/>
        <v>0.97464230688049647</v>
      </c>
      <c r="G893" s="6">
        <f t="shared" si="80"/>
        <v>3.5498403025807613E-4</v>
      </c>
      <c r="H893" s="7">
        <f t="shared" si="83"/>
        <v>0.85891155177955081</v>
      </c>
      <c r="I893">
        <f t="shared" si="81"/>
        <v>5.4132973443410393E-4</v>
      </c>
    </row>
    <row r="894" spans="1:10">
      <c r="A894" s="9" t="s">
        <v>476</v>
      </c>
      <c r="B894">
        <v>7.66</v>
      </c>
      <c r="C894" s="9">
        <v>201</v>
      </c>
      <c r="D894">
        <f t="shared" si="78"/>
        <v>26.240208877284594</v>
      </c>
      <c r="E894" s="6">
        <f t="shared" si="79"/>
        <v>1.5889566720764977E-4</v>
      </c>
      <c r="F894" s="7">
        <f t="shared" si="82"/>
        <v>0.97480120254770408</v>
      </c>
      <c r="G894" s="6">
        <f t="shared" si="80"/>
        <v>6.9544185978947907E-4</v>
      </c>
      <c r="H894" s="7">
        <f t="shared" si="83"/>
        <v>0.85960699363934023</v>
      </c>
      <c r="I894">
        <f t="shared" si="81"/>
        <v>9.6878950215162352E-4</v>
      </c>
    </row>
    <row r="895" spans="1:10">
      <c r="A895" s="9" t="s">
        <v>66</v>
      </c>
      <c r="B895">
        <v>12.49</v>
      </c>
      <c r="C895" s="9">
        <v>201</v>
      </c>
      <c r="D895">
        <f t="shared" si="78"/>
        <v>16.092874299439551</v>
      </c>
      <c r="E895" s="6">
        <f t="shared" si="79"/>
        <v>1.5889566720764977E-4</v>
      </c>
      <c r="F895" s="7">
        <f t="shared" si="82"/>
        <v>0.9749600982149117</v>
      </c>
      <c r="G895" s="6">
        <f t="shared" si="80"/>
        <v>1.1339515442259261E-3</v>
      </c>
      <c r="H895" s="7">
        <f t="shared" si="83"/>
        <v>0.86074094518356614</v>
      </c>
      <c r="I895">
        <f t="shared" si="81"/>
        <v>1.7283122259303951E-4</v>
      </c>
    </row>
    <row r="896" spans="1:10">
      <c r="A896" s="9" t="s">
        <v>1025</v>
      </c>
      <c r="B896">
        <v>3.49</v>
      </c>
      <c r="C896" s="9">
        <v>200</v>
      </c>
      <c r="D896">
        <f t="shared" si="78"/>
        <v>57.306590257879655</v>
      </c>
      <c r="E896" s="6">
        <f t="shared" si="79"/>
        <v>1.5810514150014902E-4</v>
      </c>
      <c r="F896" s="7">
        <f t="shared" si="82"/>
        <v>0.97511820335641186</v>
      </c>
      <c r="G896" s="6">
        <f t="shared" si="80"/>
        <v>3.1685275335055903E-4</v>
      </c>
      <c r="H896" s="7">
        <f t="shared" si="83"/>
        <v>0.86105779793691672</v>
      </c>
      <c r="I896">
        <f t="shared" si="81"/>
        <v>2.5870509679037923E-4</v>
      </c>
      <c r="J896" s="2"/>
    </row>
    <row r="897" spans="1:10">
      <c r="A897" s="9" t="s">
        <v>29</v>
      </c>
      <c r="B897">
        <v>4.46</v>
      </c>
      <c r="C897" s="9">
        <v>200</v>
      </c>
      <c r="D897">
        <f t="shared" si="78"/>
        <v>44.843049327354258</v>
      </c>
      <c r="E897" s="6">
        <f t="shared" si="79"/>
        <v>1.5810514150014902E-4</v>
      </c>
      <c r="F897" s="7">
        <f t="shared" si="82"/>
        <v>0.97527630849791203</v>
      </c>
      <c r="G897" s="6">
        <f t="shared" si="80"/>
        <v>4.0491784525601522E-4</v>
      </c>
      <c r="H897" s="7">
        <f t="shared" si="83"/>
        <v>0.86146271578217271</v>
      </c>
      <c r="I897">
        <f t="shared" si="81"/>
        <v>7.5012497046356152E-4</v>
      </c>
    </row>
    <row r="898" spans="1:10">
      <c r="A898" s="9" t="s">
        <v>144</v>
      </c>
      <c r="B898">
        <v>10.01</v>
      </c>
      <c r="C898" s="9">
        <v>200</v>
      </c>
      <c r="D898">
        <f t="shared" ref="D898:D961" si="84">C898/B898</f>
        <v>19.980019980019982</v>
      </c>
      <c r="E898" s="6">
        <f t="shared" ref="E898:E961" si="85">C898/1264981</f>
        <v>1.5810514150014902E-4</v>
      </c>
      <c r="F898" s="7">
        <f t="shared" si="82"/>
        <v>0.97543441363941219</v>
      </c>
      <c r="G898" s="6">
        <f t="shared" ref="G898:G961" si="86">B898/11014.58</f>
        <v>9.0879543296249149E-4</v>
      </c>
      <c r="H898" s="7">
        <f t="shared" si="83"/>
        <v>0.86237151121513522</v>
      </c>
      <c r="I898">
        <f t="shared" ref="I898:I961" si="87">F898*H899-F899*H898</f>
        <v>3.1864133662162786E-4</v>
      </c>
    </row>
    <row r="899" spans="1:10">
      <c r="A899" s="9" t="s">
        <v>554</v>
      </c>
      <c r="B899">
        <v>5.13</v>
      </c>
      <c r="C899" s="9">
        <v>199</v>
      </c>
      <c r="D899">
        <f t="shared" si="84"/>
        <v>38.791423001949319</v>
      </c>
      <c r="E899" s="6">
        <f t="shared" si="85"/>
        <v>1.5731461579264827E-4</v>
      </c>
      <c r="F899" s="7">
        <f t="shared" ref="F899:F962" si="88">F898+E899</f>
        <v>0.97559172825520479</v>
      </c>
      <c r="G899" s="6">
        <f t="shared" si="86"/>
        <v>4.6574631079895917E-4</v>
      </c>
      <c r="H899" s="7">
        <f t="shared" ref="H899:H962" si="89">H898+G899</f>
        <v>0.86283725752593421</v>
      </c>
      <c r="I899">
        <f t="shared" si="87"/>
        <v>3.602705328578093E-4</v>
      </c>
    </row>
    <row r="900" spans="1:10">
      <c r="A900" s="9" t="s">
        <v>752</v>
      </c>
      <c r="B900">
        <v>5.6</v>
      </c>
      <c r="C900" s="9">
        <v>199</v>
      </c>
      <c r="D900">
        <f t="shared" si="84"/>
        <v>35.535714285714285</v>
      </c>
      <c r="E900" s="6">
        <f t="shared" si="85"/>
        <v>1.5731461579264827E-4</v>
      </c>
      <c r="F900" s="7">
        <f t="shared" si="88"/>
        <v>0.9757490428709974</v>
      </c>
      <c r="G900" s="6">
        <f t="shared" si="86"/>
        <v>5.0841702543356166E-4</v>
      </c>
      <c r="H900" s="7">
        <f t="shared" si="89"/>
        <v>0.86334567455136779</v>
      </c>
      <c r="I900">
        <f t="shared" si="87"/>
        <v>2.5730619260144749E-4</v>
      </c>
    </row>
    <row r="901" spans="1:10">
      <c r="A901" s="9" t="s">
        <v>653</v>
      </c>
      <c r="B901">
        <v>4.43</v>
      </c>
      <c r="C901" s="9">
        <v>198</v>
      </c>
      <c r="D901">
        <f t="shared" si="84"/>
        <v>44.695259593679459</v>
      </c>
      <c r="E901" s="6">
        <f t="shared" si="85"/>
        <v>1.5652409008514752E-4</v>
      </c>
      <c r="F901" s="7">
        <f t="shared" si="88"/>
        <v>0.97590556696108255</v>
      </c>
      <c r="G901" s="6">
        <f t="shared" si="86"/>
        <v>4.0219418261976396E-4</v>
      </c>
      <c r="H901" s="7">
        <f t="shared" si="89"/>
        <v>0.86374786873398757</v>
      </c>
      <c r="I901">
        <f t="shared" si="87"/>
        <v>8.8814709954143645E-4</v>
      </c>
    </row>
    <row r="902" spans="1:10">
      <c r="A902" s="9" t="s">
        <v>163</v>
      </c>
      <c r="B902">
        <v>11.55</v>
      </c>
      <c r="C902" s="9">
        <v>198</v>
      </c>
      <c r="D902">
        <f t="shared" si="84"/>
        <v>17.142857142857142</v>
      </c>
      <c r="E902" s="6">
        <f t="shared" si="85"/>
        <v>1.5652409008514752E-4</v>
      </c>
      <c r="F902" s="7">
        <f t="shared" si="88"/>
        <v>0.9760620910511677</v>
      </c>
      <c r="G902" s="6">
        <f t="shared" si="86"/>
        <v>1.0486101149567212E-3</v>
      </c>
      <c r="H902" s="7">
        <f t="shared" si="89"/>
        <v>0.86479647884894428</v>
      </c>
      <c r="I902">
        <f t="shared" si="87"/>
        <v>2.064916890550661E-4</v>
      </c>
    </row>
    <row r="903" spans="1:10">
      <c r="A903" s="9" t="s">
        <v>833</v>
      </c>
      <c r="B903">
        <v>3.85</v>
      </c>
      <c r="C903" s="9">
        <v>197</v>
      </c>
      <c r="D903">
        <f t="shared" si="84"/>
        <v>51.168831168831169</v>
      </c>
      <c r="E903" s="6">
        <f t="shared" si="85"/>
        <v>1.5573356437764677E-4</v>
      </c>
      <c r="F903" s="7">
        <f t="shared" si="88"/>
        <v>0.97621782461554529</v>
      </c>
      <c r="G903" s="6">
        <f t="shared" si="86"/>
        <v>3.4953670498557367E-4</v>
      </c>
      <c r="H903" s="7">
        <f t="shared" si="89"/>
        <v>0.86514601555392989</v>
      </c>
      <c r="I903">
        <f t="shared" si="87"/>
        <v>5.255582507047718E-4</v>
      </c>
    </row>
    <row r="904" spans="1:10">
      <c r="A904" s="9" t="s">
        <v>731</v>
      </c>
      <c r="B904">
        <v>7.45</v>
      </c>
      <c r="C904" s="9">
        <v>197</v>
      </c>
      <c r="D904">
        <f t="shared" si="84"/>
        <v>26.442953020134226</v>
      </c>
      <c r="E904" s="6">
        <f t="shared" si="85"/>
        <v>1.5573356437764677E-4</v>
      </c>
      <c r="F904" s="7">
        <f t="shared" si="88"/>
        <v>0.97637355817992288</v>
      </c>
      <c r="G904" s="6">
        <f t="shared" si="86"/>
        <v>6.7637622133572049E-4</v>
      </c>
      <c r="H904" s="7">
        <f t="shared" si="89"/>
        <v>0.86582239177526565</v>
      </c>
      <c r="I904">
        <f t="shared" si="87"/>
        <v>6.8157123189838131E-4</v>
      </c>
    </row>
    <row r="905" spans="1:10">
      <c r="A905" s="9" t="s">
        <v>93</v>
      </c>
      <c r="B905">
        <v>9.2100000000000009</v>
      </c>
      <c r="C905" s="9">
        <v>197</v>
      </c>
      <c r="D905">
        <f t="shared" si="84"/>
        <v>21.389793702497283</v>
      </c>
      <c r="E905" s="6">
        <f t="shared" si="85"/>
        <v>1.5573356437764677E-4</v>
      </c>
      <c r="F905" s="7">
        <f t="shared" si="88"/>
        <v>0.97652929174430048</v>
      </c>
      <c r="G905" s="6">
        <f t="shared" si="86"/>
        <v>8.3616442932912566E-4</v>
      </c>
      <c r="H905" s="7">
        <f t="shared" si="89"/>
        <v>0.86665855620459475</v>
      </c>
      <c r="I905">
        <f t="shared" si="87"/>
        <v>2.6822405670834382E-4</v>
      </c>
    </row>
    <row r="906" spans="1:10">
      <c r="A906" s="9" t="s">
        <v>189</v>
      </c>
      <c r="B906">
        <v>4.54</v>
      </c>
      <c r="C906" s="9">
        <v>196</v>
      </c>
      <c r="D906">
        <f t="shared" si="84"/>
        <v>43.171806167400881</v>
      </c>
      <c r="E906" s="6">
        <f t="shared" si="85"/>
        <v>1.5494303867014602E-4</v>
      </c>
      <c r="F906" s="7">
        <f t="shared" si="88"/>
        <v>0.97668423478297062</v>
      </c>
      <c r="G906" s="6">
        <f t="shared" si="86"/>
        <v>4.1218094561935181E-4</v>
      </c>
      <c r="H906" s="7">
        <f t="shared" si="89"/>
        <v>0.8670707371502141</v>
      </c>
      <c r="I906">
        <f t="shared" si="87"/>
        <v>7.6290099465081695E-5</v>
      </c>
    </row>
    <row r="907" spans="1:10">
      <c r="A907" s="9" t="s">
        <v>473</v>
      </c>
      <c r="B907">
        <v>2.36</v>
      </c>
      <c r="C907" s="9">
        <v>194</v>
      </c>
      <c r="D907">
        <f t="shared" si="84"/>
        <v>82.203389830508485</v>
      </c>
      <c r="E907" s="6">
        <f t="shared" si="85"/>
        <v>1.5336198725514455E-4</v>
      </c>
      <c r="F907" s="7">
        <f t="shared" si="88"/>
        <v>0.97683759677022575</v>
      </c>
      <c r="G907" s="6">
        <f t="shared" si="86"/>
        <v>2.1426146071842957E-4</v>
      </c>
      <c r="H907" s="7">
        <f t="shared" si="89"/>
        <v>0.86728499861093256</v>
      </c>
      <c r="I907">
        <f t="shared" si="87"/>
        <v>8.7819262409194465E-5</v>
      </c>
      <c r="J907" s="2"/>
    </row>
    <row r="908" spans="1:10">
      <c r="A908" s="9" t="s">
        <v>996</v>
      </c>
      <c r="B908">
        <v>2.4900000000000002</v>
      </c>
      <c r="C908" s="9">
        <v>194</v>
      </c>
      <c r="D908">
        <f t="shared" si="84"/>
        <v>77.91164658634537</v>
      </c>
      <c r="E908" s="6">
        <f t="shared" si="85"/>
        <v>1.5336198725514455E-4</v>
      </c>
      <c r="F908" s="7">
        <f t="shared" si="88"/>
        <v>0.97699095875748088</v>
      </c>
      <c r="G908" s="6">
        <f t="shared" si="86"/>
        <v>2.2606399880885155E-4</v>
      </c>
      <c r="H908" s="7">
        <f t="shared" si="89"/>
        <v>0.86751106260974142</v>
      </c>
      <c r="I908">
        <f t="shared" si="87"/>
        <v>7.3426087507155735E-5</v>
      </c>
      <c r="J908" s="2"/>
    </row>
    <row r="909" spans="1:10">
      <c r="A909" s="9" t="s">
        <v>977</v>
      </c>
      <c r="B909">
        <v>2.3199999999999998</v>
      </c>
      <c r="C909" s="9">
        <v>193</v>
      </c>
      <c r="D909">
        <f t="shared" si="84"/>
        <v>83.189655172413794</v>
      </c>
      <c r="E909" s="6">
        <f t="shared" si="85"/>
        <v>1.525714615476438E-4</v>
      </c>
      <c r="F909" s="7">
        <f t="shared" si="88"/>
        <v>0.97714353021902856</v>
      </c>
      <c r="G909" s="6">
        <f t="shared" si="86"/>
        <v>2.1062991053676127E-4</v>
      </c>
      <c r="H909" s="7">
        <f t="shared" si="89"/>
        <v>0.8677216925202782</v>
      </c>
      <c r="I909">
        <f t="shared" si="87"/>
        <v>2.036339642229601E-4</v>
      </c>
      <c r="J909" s="2"/>
    </row>
    <row r="910" spans="1:10">
      <c r="A910" s="9" t="s">
        <v>220</v>
      </c>
      <c r="B910">
        <v>3.78</v>
      </c>
      <c r="C910" s="9">
        <v>192</v>
      </c>
      <c r="D910">
        <f t="shared" si="84"/>
        <v>50.793650793650798</v>
      </c>
      <c r="E910" s="6">
        <f t="shared" si="85"/>
        <v>1.5178093584014305E-4</v>
      </c>
      <c r="F910" s="7">
        <f t="shared" si="88"/>
        <v>0.97729531115486867</v>
      </c>
      <c r="G910" s="6">
        <f t="shared" si="86"/>
        <v>3.4318149216765414E-4</v>
      </c>
      <c r="H910" s="7">
        <f t="shared" si="89"/>
        <v>0.86806487401244581</v>
      </c>
      <c r="I910">
        <f t="shared" si="87"/>
        <v>4.8159925371882295E-5</v>
      </c>
    </row>
    <row r="911" spans="1:10">
      <c r="A911" s="9" t="s">
        <v>369</v>
      </c>
      <c r="B911">
        <v>2.02</v>
      </c>
      <c r="C911" s="9">
        <v>191</v>
      </c>
      <c r="D911">
        <f t="shared" si="84"/>
        <v>94.554455445544548</v>
      </c>
      <c r="E911" s="6">
        <f t="shared" si="85"/>
        <v>1.509904101326423E-4</v>
      </c>
      <c r="F911" s="7">
        <f t="shared" si="88"/>
        <v>0.97744630156500134</v>
      </c>
      <c r="G911" s="6">
        <f t="shared" si="86"/>
        <v>1.8339328417424903E-4</v>
      </c>
      <c r="H911" s="7">
        <f t="shared" si="89"/>
        <v>0.86824826729662008</v>
      </c>
      <c r="I911">
        <f t="shared" si="87"/>
        <v>2.9929732992384217E-4</v>
      </c>
      <c r="J911" s="4"/>
    </row>
    <row r="912" spans="1:10">
      <c r="A912" s="9" t="s">
        <v>816</v>
      </c>
      <c r="B912">
        <v>4.8499999999999996</v>
      </c>
      <c r="C912" s="9">
        <v>191</v>
      </c>
      <c r="D912">
        <f t="shared" si="84"/>
        <v>39.381443298969074</v>
      </c>
      <c r="E912" s="6">
        <f t="shared" si="85"/>
        <v>1.509904101326423E-4</v>
      </c>
      <c r="F912" s="7">
        <f t="shared" si="88"/>
        <v>0.97759729197513401</v>
      </c>
      <c r="G912" s="6">
        <f t="shared" si="86"/>
        <v>4.4032545952728106E-4</v>
      </c>
      <c r="H912" s="7">
        <f t="shared" si="89"/>
        <v>0.8686885927561474</v>
      </c>
      <c r="I912">
        <f t="shared" si="87"/>
        <v>2.999840505882867E-4</v>
      </c>
    </row>
    <row r="913" spans="1:10">
      <c r="A913" s="9" t="s">
        <v>325</v>
      </c>
      <c r="B913">
        <v>4.8499999999999996</v>
      </c>
      <c r="C913" s="9">
        <v>190</v>
      </c>
      <c r="D913">
        <f t="shared" si="84"/>
        <v>39.175257731958766</v>
      </c>
      <c r="E913" s="6">
        <f t="shared" si="85"/>
        <v>1.5019988442514155E-4</v>
      </c>
      <c r="F913" s="7">
        <f t="shared" si="88"/>
        <v>0.97774749185955911</v>
      </c>
      <c r="G913" s="6">
        <f t="shared" si="86"/>
        <v>4.4032545952728106E-4</v>
      </c>
      <c r="H913" s="7">
        <f t="shared" si="89"/>
        <v>0.86912891821567473</v>
      </c>
      <c r="I913">
        <f t="shared" si="87"/>
        <v>1.3003502740271955E-4</v>
      </c>
    </row>
    <row r="914" spans="1:10">
      <c r="A914" s="9" t="s">
        <v>85</v>
      </c>
      <c r="B914">
        <v>2.92</v>
      </c>
      <c r="C914" s="9">
        <v>188</v>
      </c>
      <c r="D914">
        <f t="shared" si="84"/>
        <v>64.38356164383562</v>
      </c>
      <c r="E914" s="6">
        <f t="shared" si="85"/>
        <v>1.4861883301014008E-4</v>
      </c>
      <c r="F914" s="7">
        <f t="shared" si="88"/>
        <v>0.97789611069256921</v>
      </c>
      <c r="G914" s="6">
        <f t="shared" si="86"/>
        <v>2.6510316326178575E-4</v>
      </c>
      <c r="H914" s="7">
        <f t="shared" si="89"/>
        <v>0.86939402137893651</v>
      </c>
      <c r="I914">
        <f t="shared" si="87"/>
        <v>2.2838247268364142E-4</v>
      </c>
      <c r="J914" s="4"/>
    </row>
    <row r="915" spans="1:10">
      <c r="A915" s="9" t="s">
        <v>308</v>
      </c>
      <c r="B915">
        <v>4.0199999999999996</v>
      </c>
      <c r="C915" s="9">
        <v>187</v>
      </c>
      <c r="D915">
        <f t="shared" si="84"/>
        <v>46.517412935323385</v>
      </c>
      <c r="E915" s="6">
        <f t="shared" si="85"/>
        <v>1.4782830730263933E-4</v>
      </c>
      <c r="F915" s="7">
        <f t="shared" si="88"/>
        <v>0.97804393899987185</v>
      </c>
      <c r="G915" s="6">
        <f t="shared" si="86"/>
        <v>3.6497079325766387E-4</v>
      </c>
      <c r="H915" s="7">
        <f t="shared" si="89"/>
        <v>0.86975899217219421</v>
      </c>
      <c r="I915">
        <f t="shared" si="87"/>
        <v>2.683403986826205E-4</v>
      </c>
    </row>
    <row r="916" spans="1:10">
      <c r="A916" s="9" t="s">
        <v>772</v>
      </c>
      <c r="B916">
        <v>4.47</v>
      </c>
      <c r="C916" s="9">
        <v>187</v>
      </c>
      <c r="D916">
        <f t="shared" si="84"/>
        <v>41.834451901565998</v>
      </c>
      <c r="E916" s="6">
        <f t="shared" si="85"/>
        <v>1.4782830730263933E-4</v>
      </c>
      <c r="F916" s="7">
        <f t="shared" si="88"/>
        <v>0.9781917673071745</v>
      </c>
      <c r="G916" s="6">
        <f t="shared" si="86"/>
        <v>4.0582573280143229E-4</v>
      </c>
      <c r="H916" s="7">
        <f t="shared" si="89"/>
        <v>0.87016481790499567</v>
      </c>
      <c r="I916">
        <f t="shared" si="87"/>
        <v>8.8200929137682849E-4</v>
      </c>
    </row>
    <row r="917" spans="1:10">
      <c r="A917" s="9" t="s">
        <v>770</v>
      </c>
      <c r="B917">
        <v>11.38</v>
      </c>
      <c r="C917" s="9">
        <v>187</v>
      </c>
      <c r="D917">
        <f t="shared" si="84"/>
        <v>16.432337434094901</v>
      </c>
      <c r="E917" s="6">
        <f t="shared" si="85"/>
        <v>1.4782830730263933E-4</v>
      </c>
      <c r="F917" s="7">
        <f t="shared" si="88"/>
        <v>0.97833959561447714</v>
      </c>
      <c r="G917" s="6">
        <f t="shared" si="86"/>
        <v>1.0331760266846309E-3</v>
      </c>
      <c r="H917" s="7">
        <f t="shared" si="89"/>
        <v>0.87119799393168029</v>
      </c>
      <c r="I917">
        <f t="shared" si="87"/>
        <v>6.7110375208900841E-5</v>
      </c>
    </row>
    <row r="918" spans="1:10">
      <c r="A918" s="9" t="s">
        <v>1081</v>
      </c>
      <c r="B918">
        <v>2.19</v>
      </c>
      <c r="C918" s="9">
        <v>185</v>
      </c>
      <c r="D918">
        <f t="shared" si="84"/>
        <v>84.474885844748854</v>
      </c>
      <c r="E918" s="6">
        <f t="shared" si="85"/>
        <v>1.4624725588763783E-4</v>
      </c>
      <c r="F918" s="7">
        <f t="shared" si="88"/>
        <v>0.97848584287036477</v>
      </c>
      <c r="G918" s="6">
        <f t="shared" si="86"/>
        <v>1.9882737244633931E-4</v>
      </c>
      <c r="H918" s="7">
        <f t="shared" si="89"/>
        <v>0.87139682130412666</v>
      </c>
      <c r="I918">
        <f t="shared" si="87"/>
        <v>9.5635384042791483E-4</v>
      </c>
      <c r="J918" s="2"/>
    </row>
    <row r="919" spans="1:10">
      <c r="A919" s="9" t="s">
        <v>252</v>
      </c>
      <c r="B919">
        <v>12.2</v>
      </c>
      <c r="C919" s="9">
        <v>185</v>
      </c>
      <c r="D919">
        <f t="shared" si="84"/>
        <v>15.16393442622951</v>
      </c>
      <c r="E919" s="6">
        <f t="shared" si="85"/>
        <v>1.4624725588763783E-4</v>
      </c>
      <c r="F919" s="7">
        <f t="shared" si="88"/>
        <v>0.97863209012625241</v>
      </c>
      <c r="G919" s="6">
        <f t="shared" si="86"/>
        <v>1.1076228054088307E-3</v>
      </c>
      <c r="H919" s="7">
        <f t="shared" si="89"/>
        <v>0.87250444410953554</v>
      </c>
      <c r="I919">
        <f t="shared" si="87"/>
        <v>8.5436961287044255E-5</v>
      </c>
    </row>
    <row r="920" spans="1:10">
      <c r="A920" s="9" t="s">
        <v>483</v>
      </c>
      <c r="B920">
        <v>2.39</v>
      </c>
      <c r="C920" s="9">
        <v>184</v>
      </c>
      <c r="D920">
        <f t="shared" si="84"/>
        <v>76.987447698744759</v>
      </c>
      <c r="E920" s="6">
        <f t="shared" si="85"/>
        <v>1.4545673018013708E-4</v>
      </c>
      <c r="F920" s="7">
        <f t="shared" si="88"/>
        <v>0.97877754685643259</v>
      </c>
      <c r="G920" s="6">
        <f t="shared" si="86"/>
        <v>2.169851233546808E-4</v>
      </c>
      <c r="H920" s="7">
        <f t="shared" si="89"/>
        <v>0.8727214292328902</v>
      </c>
      <c r="I920">
        <f t="shared" si="87"/>
        <v>2.5496465947205671E-4</v>
      </c>
      <c r="J920" s="2"/>
    </row>
    <row r="921" spans="1:10">
      <c r="A921" s="9" t="s">
        <v>983</v>
      </c>
      <c r="B921">
        <v>4.29</v>
      </c>
      <c r="C921" s="9">
        <v>183</v>
      </c>
      <c r="D921">
        <f t="shared" si="84"/>
        <v>42.65734265734266</v>
      </c>
      <c r="E921" s="6">
        <f t="shared" si="85"/>
        <v>1.4466620447263636E-4</v>
      </c>
      <c r="F921" s="7">
        <f t="shared" si="88"/>
        <v>0.97892221306090521</v>
      </c>
      <c r="G921" s="6">
        <f t="shared" si="86"/>
        <v>3.8948375698392496E-4</v>
      </c>
      <c r="H921" s="7">
        <f t="shared" si="89"/>
        <v>0.87311091298987409</v>
      </c>
      <c r="I921">
        <f t="shared" si="87"/>
        <v>5.5358509128922151E-4</v>
      </c>
    </row>
    <row r="922" spans="1:10">
      <c r="A922" s="9" t="s">
        <v>670</v>
      </c>
      <c r="B922">
        <v>7.65</v>
      </c>
      <c r="C922" s="9">
        <v>183</v>
      </c>
      <c r="D922">
        <f t="shared" si="84"/>
        <v>23.921568627450981</v>
      </c>
      <c r="E922" s="6">
        <f t="shared" si="85"/>
        <v>1.4466620447263636E-4</v>
      </c>
      <c r="F922" s="7">
        <f t="shared" si="88"/>
        <v>0.97906687926537783</v>
      </c>
      <c r="G922" s="6">
        <f t="shared" si="86"/>
        <v>6.9453397224406195E-4</v>
      </c>
      <c r="H922" s="7">
        <f t="shared" si="89"/>
        <v>0.87380544696211815</v>
      </c>
      <c r="I922">
        <f t="shared" si="87"/>
        <v>1.1926916992505143E-3</v>
      </c>
    </row>
    <row r="923" spans="1:10">
      <c r="A923" s="9" t="s">
        <v>1043</v>
      </c>
      <c r="B923">
        <v>14.84</v>
      </c>
      <c r="C923" s="9">
        <v>183</v>
      </c>
      <c r="D923">
        <f t="shared" si="84"/>
        <v>12.331536388140162</v>
      </c>
      <c r="E923" s="6">
        <f t="shared" si="85"/>
        <v>1.4466620447263636E-4</v>
      </c>
      <c r="F923" s="7">
        <f t="shared" si="88"/>
        <v>0.97921154546985045</v>
      </c>
      <c r="G923" s="6">
        <f t="shared" si="86"/>
        <v>1.3473051173989385E-3</v>
      </c>
      <c r="H923" s="7">
        <f t="shared" si="89"/>
        <v>0.87515275207951704</v>
      </c>
      <c r="I923">
        <f t="shared" si="87"/>
        <v>1.5145916130709924E-4</v>
      </c>
    </row>
    <row r="924" spans="1:10">
      <c r="A924" s="9" t="s">
        <v>636</v>
      </c>
      <c r="B924">
        <v>3.12</v>
      </c>
      <c r="C924" s="9">
        <v>182</v>
      </c>
      <c r="D924">
        <f t="shared" si="84"/>
        <v>58.333333333333329</v>
      </c>
      <c r="E924" s="6">
        <f t="shared" si="85"/>
        <v>1.4387567876513561E-4</v>
      </c>
      <c r="F924" s="7">
        <f t="shared" si="88"/>
        <v>0.97935542114861562</v>
      </c>
      <c r="G924" s="6">
        <f t="shared" si="86"/>
        <v>2.8326091417012726E-4</v>
      </c>
      <c r="H924" s="7">
        <f t="shared" si="89"/>
        <v>0.87543601299368712</v>
      </c>
      <c r="I924">
        <f t="shared" si="87"/>
        <v>2.8927657266364371E-4</v>
      </c>
      <c r="J924" s="2"/>
    </row>
    <row r="925" spans="1:10">
      <c r="A925" s="9" t="s">
        <v>341</v>
      </c>
      <c r="B925">
        <v>4.67</v>
      </c>
      <c r="C925" s="9">
        <v>182</v>
      </c>
      <c r="D925">
        <f t="shared" si="84"/>
        <v>38.972162740899357</v>
      </c>
      <c r="E925" s="6">
        <f t="shared" si="85"/>
        <v>1.4387567876513561E-4</v>
      </c>
      <c r="F925" s="7">
        <f t="shared" si="88"/>
        <v>0.97949929682738079</v>
      </c>
      <c r="G925" s="6">
        <f t="shared" si="86"/>
        <v>4.2398348370977374E-4</v>
      </c>
      <c r="H925" s="7">
        <f t="shared" si="89"/>
        <v>0.87585999647739687</v>
      </c>
      <c r="I925">
        <f t="shared" si="87"/>
        <v>9.2955472554445695E-4</v>
      </c>
    </row>
    <row r="926" spans="1:10">
      <c r="A926" s="9" t="s">
        <v>736</v>
      </c>
      <c r="B926">
        <v>11.87</v>
      </c>
      <c r="C926" s="9">
        <v>182</v>
      </c>
      <c r="D926">
        <f t="shared" si="84"/>
        <v>15.332771693344567</v>
      </c>
      <c r="E926" s="6">
        <f t="shared" si="85"/>
        <v>1.4387567876513561E-4</v>
      </c>
      <c r="F926" s="7">
        <f t="shared" si="88"/>
        <v>0.97964317250614596</v>
      </c>
      <c r="G926" s="6">
        <f t="shared" si="86"/>
        <v>1.0776625164100673E-3</v>
      </c>
      <c r="H926" s="7">
        <f t="shared" si="89"/>
        <v>0.87693765899380693</v>
      </c>
      <c r="I926">
        <f t="shared" si="87"/>
        <v>2.452093100769881E-4</v>
      </c>
    </row>
    <row r="927" spans="1:10">
      <c r="A927" s="9" t="s">
        <v>51</v>
      </c>
      <c r="B927">
        <v>4.16</v>
      </c>
      <c r="C927" s="9">
        <v>180</v>
      </c>
      <c r="D927">
        <f t="shared" si="84"/>
        <v>43.269230769230766</v>
      </c>
      <c r="E927" s="6">
        <f t="shared" si="85"/>
        <v>1.4229462735013411E-4</v>
      </c>
      <c r="F927" s="7">
        <f t="shared" si="88"/>
        <v>0.97978546713349612</v>
      </c>
      <c r="G927" s="6">
        <f t="shared" si="86"/>
        <v>3.7768121889350298E-4</v>
      </c>
      <c r="H927" s="7">
        <f t="shared" si="89"/>
        <v>0.87731534021270041</v>
      </c>
      <c r="I927">
        <f t="shared" si="87"/>
        <v>3.8931398376906845E-4</v>
      </c>
    </row>
    <row r="928" spans="1:10">
      <c r="A928" s="9" t="s">
        <v>23</v>
      </c>
      <c r="B928">
        <v>5.78</v>
      </c>
      <c r="C928" s="9">
        <v>180</v>
      </c>
      <c r="D928">
        <f t="shared" si="84"/>
        <v>31.141868512110726</v>
      </c>
      <c r="E928" s="6">
        <f t="shared" si="85"/>
        <v>1.4229462735013411E-4</v>
      </c>
      <c r="F928" s="7">
        <f t="shared" si="88"/>
        <v>0.97992776176084628</v>
      </c>
      <c r="G928" s="6">
        <f t="shared" si="86"/>
        <v>5.2475900125106909E-4</v>
      </c>
      <c r="H928" s="7">
        <f t="shared" si="89"/>
        <v>0.87784009921395145</v>
      </c>
      <c r="I928">
        <f t="shared" si="87"/>
        <v>2.7524125580458136E-4</v>
      </c>
    </row>
    <row r="929" spans="1:10">
      <c r="A929" s="9" t="s">
        <v>123</v>
      </c>
      <c r="B929">
        <v>4.49</v>
      </c>
      <c r="C929" s="9">
        <v>179</v>
      </c>
      <c r="D929">
        <f t="shared" si="84"/>
        <v>39.866369710467701</v>
      </c>
      <c r="E929" s="6">
        <f t="shared" si="85"/>
        <v>1.4150410164263336E-4</v>
      </c>
      <c r="F929" s="7">
        <f t="shared" si="88"/>
        <v>0.98006926586248888</v>
      </c>
      <c r="G929" s="6">
        <f t="shared" si="86"/>
        <v>4.0764150789226647E-4</v>
      </c>
      <c r="H929" s="7">
        <f t="shared" si="89"/>
        <v>0.87824774072184375</v>
      </c>
      <c r="I929">
        <f t="shared" si="87"/>
        <v>3.6847397195383103E-4</v>
      </c>
    </row>
    <row r="930" spans="1:10">
      <c r="A930" s="9" t="s">
        <v>304</v>
      </c>
      <c r="B930">
        <v>5.53</v>
      </c>
      <c r="C930" s="9">
        <v>178</v>
      </c>
      <c r="D930">
        <f t="shared" si="84"/>
        <v>32.188065099457503</v>
      </c>
      <c r="E930" s="6">
        <f t="shared" si="85"/>
        <v>1.4071357593513261E-4</v>
      </c>
      <c r="F930" s="7">
        <f t="shared" si="88"/>
        <v>0.98020997943842403</v>
      </c>
      <c r="G930" s="6">
        <f t="shared" si="86"/>
        <v>5.0206181261564225E-4</v>
      </c>
      <c r="H930" s="7">
        <f t="shared" si="89"/>
        <v>0.87874980253445945</v>
      </c>
      <c r="I930">
        <f t="shared" si="87"/>
        <v>1.7378662710263448E-3</v>
      </c>
    </row>
    <row r="931" spans="1:10">
      <c r="A931" s="9" t="s">
        <v>942</v>
      </c>
      <c r="B931">
        <v>20.91</v>
      </c>
      <c r="C931" s="9">
        <v>177</v>
      </c>
      <c r="D931">
        <f t="shared" si="84"/>
        <v>8.4648493543758967</v>
      </c>
      <c r="E931" s="6">
        <f t="shared" si="85"/>
        <v>1.3992305022763189E-4</v>
      </c>
      <c r="F931" s="7">
        <f t="shared" si="88"/>
        <v>0.98034990248865161</v>
      </c>
      <c r="G931" s="6">
        <f t="shared" si="86"/>
        <v>1.8983928574671028E-3</v>
      </c>
      <c r="H931" s="7">
        <f t="shared" si="89"/>
        <v>0.88064819539192651</v>
      </c>
      <c r="I931">
        <f t="shared" si="87"/>
        <v>1.9413621904895706E-4</v>
      </c>
    </row>
    <row r="932" spans="1:10">
      <c r="A932" s="9" t="s">
        <v>776</v>
      </c>
      <c r="B932">
        <v>3.55</v>
      </c>
      <c r="C932" s="9">
        <v>175</v>
      </c>
      <c r="D932">
        <f t="shared" si="84"/>
        <v>49.295774647887328</v>
      </c>
      <c r="E932" s="6">
        <f t="shared" si="85"/>
        <v>1.3834199881263039E-4</v>
      </c>
      <c r="F932" s="7">
        <f t="shared" si="88"/>
        <v>0.9804882444874643</v>
      </c>
      <c r="G932" s="6">
        <f t="shared" si="86"/>
        <v>3.2230007862306143E-4</v>
      </c>
      <c r="H932" s="7">
        <f t="shared" si="89"/>
        <v>0.88097049547054962</v>
      </c>
      <c r="I932">
        <f t="shared" si="87"/>
        <v>2.0640489872592038E-4</v>
      </c>
    </row>
    <row r="933" spans="1:10">
      <c r="A933" s="9" t="s">
        <v>1050</v>
      </c>
      <c r="B933">
        <v>3.68</v>
      </c>
      <c r="C933" s="9">
        <v>174</v>
      </c>
      <c r="D933">
        <f t="shared" si="84"/>
        <v>47.282608695652172</v>
      </c>
      <c r="E933" s="6">
        <f t="shared" si="85"/>
        <v>1.3755147310512964E-4</v>
      </c>
      <c r="F933" s="7">
        <f t="shared" si="88"/>
        <v>0.98062579596056942</v>
      </c>
      <c r="G933" s="6">
        <f t="shared" si="86"/>
        <v>3.3410261671348342E-4</v>
      </c>
      <c r="H933" s="7">
        <f t="shared" si="89"/>
        <v>0.88130459808726314</v>
      </c>
      <c r="I933">
        <f t="shared" si="87"/>
        <v>3.666585291620672E-4</v>
      </c>
    </row>
    <row r="934" spans="1:10">
      <c r="A934" s="9" t="s">
        <v>650</v>
      </c>
      <c r="B934">
        <v>5.48</v>
      </c>
      <c r="C934" s="9">
        <v>174</v>
      </c>
      <c r="D934">
        <f t="shared" si="84"/>
        <v>31.751824817518244</v>
      </c>
      <c r="E934" s="6">
        <f t="shared" si="85"/>
        <v>1.3755147310512964E-4</v>
      </c>
      <c r="F934" s="7">
        <f t="shared" si="88"/>
        <v>0.98076334743367455</v>
      </c>
      <c r="G934" s="6">
        <f t="shared" si="86"/>
        <v>4.9752237488855685E-4</v>
      </c>
      <c r="H934" s="7">
        <f t="shared" si="89"/>
        <v>0.88180212046215167</v>
      </c>
      <c r="I934">
        <f t="shared" si="87"/>
        <v>2.5694318571822805E-4</v>
      </c>
    </row>
    <row r="935" spans="1:10">
      <c r="A935" s="9" t="s">
        <v>696</v>
      </c>
      <c r="B935">
        <v>4.24</v>
      </c>
      <c r="C935" s="9">
        <v>173</v>
      </c>
      <c r="D935">
        <f t="shared" si="84"/>
        <v>40.801886792452827</v>
      </c>
      <c r="E935" s="6">
        <f t="shared" si="85"/>
        <v>1.3676094739762889E-4</v>
      </c>
      <c r="F935" s="7">
        <f t="shared" si="88"/>
        <v>0.98090010838107222</v>
      </c>
      <c r="G935" s="6">
        <f t="shared" si="86"/>
        <v>3.8494431925683957E-4</v>
      </c>
      <c r="H935" s="7">
        <f t="shared" si="89"/>
        <v>0.88218706478140851</v>
      </c>
      <c r="I935">
        <f t="shared" si="87"/>
        <v>8.6073404608899562E-4</v>
      </c>
    </row>
    <row r="936" spans="1:10">
      <c r="A936" s="9" t="s">
        <v>663</v>
      </c>
      <c r="B936">
        <v>11.02</v>
      </c>
      <c r="C936" s="9">
        <v>173</v>
      </c>
      <c r="D936">
        <f t="shared" si="84"/>
        <v>15.698729582577133</v>
      </c>
      <c r="E936" s="6">
        <f t="shared" si="85"/>
        <v>1.3676094739762889E-4</v>
      </c>
      <c r="F936" s="7">
        <f t="shared" si="88"/>
        <v>0.9810368693284699</v>
      </c>
      <c r="G936" s="6">
        <f t="shared" si="86"/>
        <v>1.000492075049616E-3</v>
      </c>
      <c r="H936" s="7">
        <f t="shared" si="89"/>
        <v>0.88318755685645811</v>
      </c>
      <c r="I936">
        <f t="shared" si="87"/>
        <v>1.5067664666124081E-4</v>
      </c>
    </row>
    <row r="937" spans="1:10">
      <c r="A937" s="9" t="s">
        <v>477</v>
      </c>
      <c r="B937">
        <v>3.04</v>
      </c>
      <c r="C937" s="9">
        <v>172</v>
      </c>
      <c r="D937">
        <f t="shared" si="84"/>
        <v>56.578947368421055</v>
      </c>
      <c r="E937" s="6">
        <f t="shared" si="85"/>
        <v>1.3597042169012814E-4</v>
      </c>
      <c r="F937" s="7">
        <f t="shared" si="88"/>
        <v>0.98117283975016001</v>
      </c>
      <c r="G937" s="6">
        <f t="shared" si="86"/>
        <v>2.7599781380679067E-4</v>
      </c>
      <c r="H937" s="7">
        <f t="shared" si="89"/>
        <v>0.88346355467026494</v>
      </c>
      <c r="I937">
        <f t="shared" si="87"/>
        <v>3.4486986970350131E-4</v>
      </c>
      <c r="J937" s="4"/>
    </row>
    <row r="938" spans="1:10">
      <c r="A938" s="9" t="s">
        <v>263</v>
      </c>
      <c r="B938">
        <v>5.22</v>
      </c>
      <c r="C938" s="9">
        <v>172</v>
      </c>
      <c r="D938">
        <f t="shared" si="84"/>
        <v>32.950191570881231</v>
      </c>
      <c r="E938" s="6">
        <f t="shared" si="85"/>
        <v>1.3597042169012814E-4</v>
      </c>
      <c r="F938" s="7">
        <f t="shared" si="88"/>
        <v>0.98130881017185012</v>
      </c>
      <c r="G938" s="6">
        <f t="shared" si="86"/>
        <v>4.7391729870771283E-4</v>
      </c>
      <c r="H938" s="7">
        <f t="shared" si="89"/>
        <v>0.88393747196897265</v>
      </c>
      <c r="I938">
        <f t="shared" si="87"/>
        <v>4.0010678861501781E-4</v>
      </c>
    </row>
    <row r="939" spans="1:10">
      <c r="A939" s="9" t="s">
        <v>785</v>
      </c>
      <c r="B939">
        <v>5.84</v>
      </c>
      <c r="C939" s="9">
        <v>172</v>
      </c>
      <c r="D939">
        <f t="shared" si="84"/>
        <v>29.452054794520549</v>
      </c>
      <c r="E939" s="6">
        <f t="shared" si="85"/>
        <v>1.3597042169012814E-4</v>
      </c>
      <c r="F939" s="7">
        <f t="shared" si="88"/>
        <v>0.98144478059354023</v>
      </c>
      <c r="G939" s="6">
        <f t="shared" si="86"/>
        <v>5.302063265235715E-4</v>
      </c>
      <c r="H939" s="7">
        <f t="shared" si="89"/>
        <v>0.88446767829549622</v>
      </c>
      <c r="I939">
        <f t="shared" si="87"/>
        <v>5.1396825263982926E-4</v>
      </c>
    </row>
    <row r="940" spans="1:10">
      <c r="A940" s="9" t="s">
        <v>68</v>
      </c>
      <c r="B940">
        <v>7.11</v>
      </c>
      <c r="C940" s="9">
        <v>171</v>
      </c>
      <c r="D940">
        <f t="shared" si="84"/>
        <v>24.050632911392405</v>
      </c>
      <c r="E940" s="6">
        <f t="shared" si="85"/>
        <v>1.3517989598262739E-4</v>
      </c>
      <c r="F940" s="7">
        <f t="shared" si="88"/>
        <v>0.9815799604895229</v>
      </c>
      <c r="G940" s="6">
        <f t="shared" si="86"/>
        <v>6.4550804479153998E-4</v>
      </c>
      <c r="H940" s="7">
        <f t="shared" si="89"/>
        <v>0.88511318634028779</v>
      </c>
      <c r="I940">
        <f t="shared" si="87"/>
        <v>1.9009272144521194E-4</v>
      </c>
    </row>
    <row r="941" spans="1:10">
      <c r="A941" s="9" t="s">
        <v>447</v>
      </c>
      <c r="B941">
        <v>3.46</v>
      </c>
      <c r="C941" s="9">
        <v>169</v>
      </c>
      <c r="D941">
        <f t="shared" si="84"/>
        <v>48.843930635838149</v>
      </c>
      <c r="E941" s="6">
        <f t="shared" si="85"/>
        <v>1.3359884456762592E-4</v>
      </c>
      <c r="F941" s="7">
        <f t="shared" si="88"/>
        <v>0.98171355933409055</v>
      </c>
      <c r="G941" s="6">
        <f t="shared" si="86"/>
        <v>3.1412909071430777E-4</v>
      </c>
      <c r="H941" s="7">
        <f t="shared" si="89"/>
        <v>0.88542731543100206</v>
      </c>
      <c r="I941">
        <f t="shared" si="87"/>
        <v>4.1469667089433226E-4</v>
      </c>
    </row>
    <row r="942" spans="1:10">
      <c r="A942" s="9" t="s">
        <v>486</v>
      </c>
      <c r="B942">
        <v>5.98</v>
      </c>
      <c r="C942" s="9">
        <v>169</v>
      </c>
      <c r="D942">
        <f t="shared" si="84"/>
        <v>28.260869565217391</v>
      </c>
      <c r="E942" s="6">
        <f t="shared" si="85"/>
        <v>1.3359884456762592E-4</v>
      </c>
      <c r="F942" s="7">
        <f t="shared" si="88"/>
        <v>0.9818471581786582</v>
      </c>
      <c r="G942" s="6">
        <f t="shared" si="86"/>
        <v>5.4291675215941055E-4</v>
      </c>
      <c r="H942" s="7">
        <f t="shared" si="89"/>
        <v>0.88597023218316151</v>
      </c>
      <c r="I942">
        <f t="shared" si="87"/>
        <v>1.934367583420471E-4</v>
      </c>
    </row>
    <row r="943" spans="1:10">
      <c r="A943" s="9" t="s">
        <v>568</v>
      </c>
      <c r="B943">
        <v>3.49</v>
      </c>
      <c r="C943" s="9">
        <v>168</v>
      </c>
      <c r="D943">
        <f t="shared" si="84"/>
        <v>48.137535816618907</v>
      </c>
      <c r="E943" s="6">
        <f t="shared" si="85"/>
        <v>1.3280831886012517E-4</v>
      </c>
      <c r="F943" s="7">
        <f t="shared" si="88"/>
        <v>0.98197996649751829</v>
      </c>
      <c r="G943" s="6">
        <f t="shared" si="86"/>
        <v>3.1685275335055903E-4</v>
      </c>
      <c r="H943" s="7">
        <f t="shared" si="89"/>
        <v>0.88628708493651209</v>
      </c>
      <c r="I943">
        <f t="shared" si="87"/>
        <v>5.4183306982535928E-4</v>
      </c>
    </row>
    <row r="944" spans="1:10">
      <c r="A944" s="9" t="s">
        <v>82</v>
      </c>
      <c r="B944">
        <v>7.39</v>
      </c>
      <c r="C944" s="9">
        <v>167</v>
      </c>
      <c r="D944">
        <f t="shared" si="84"/>
        <v>22.598105548037889</v>
      </c>
      <c r="E944" s="6">
        <f t="shared" si="85"/>
        <v>1.3201779315262442E-4</v>
      </c>
      <c r="F944" s="7">
        <f t="shared" si="88"/>
        <v>0.98211198429067093</v>
      </c>
      <c r="G944" s="6">
        <f t="shared" si="86"/>
        <v>6.7092889606321798E-4</v>
      </c>
      <c r="H944" s="7">
        <f t="shared" si="89"/>
        <v>0.88695801383257533</v>
      </c>
      <c r="I944">
        <f t="shared" si="87"/>
        <v>-1.6528585754516101E-5</v>
      </c>
    </row>
    <row r="945" spans="1:10">
      <c r="A945" s="9" t="s">
        <v>865</v>
      </c>
      <c r="B945">
        <v>1.1200000000000001</v>
      </c>
      <c r="C945" s="9">
        <v>166</v>
      </c>
      <c r="D945">
        <f t="shared" si="84"/>
        <v>148.21428571428569</v>
      </c>
      <c r="E945" s="6">
        <f t="shared" si="85"/>
        <v>1.3122726744512367E-4</v>
      </c>
      <c r="F945" s="7">
        <f t="shared" si="88"/>
        <v>0.982243211558116</v>
      </c>
      <c r="G945" s="6">
        <f t="shared" si="86"/>
        <v>1.0168340508671235E-4</v>
      </c>
      <c r="H945" s="7">
        <f t="shared" si="89"/>
        <v>0.88705969723766209</v>
      </c>
      <c r="I945">
        <f t="shared" si="87"/>
        <v>1.9036121402116191E-4</v>
      </c>
      <c r="J945" s="4"/>
    </row>
    <row r="946" spans="1:10">
      <c r="A946" s="9" t="s">
        <v>300</v>
      </c>
      <c r="B946">
        <v>3.44</v>
      </c>
      <c r="C946" s="9">
        <v>166</v>
      </c>
      <c r="D946">
        <f t="shared" si="84"/>
        <v>48.255813953488371</v>
      </c>
      <c r="E946" s="6">
        <f t="shared" si="85"/>
        <v>1.3122726744512367E-4</v>
      </c>
      <c r="F946" s="7">
        <f t="shared" si="88"/>
        <v>0.98237443882556108</v>
      </c>
      <c r="G946" s="6">
        <f t="shared" si="86"/>
        <v>3.1231331562347364E-4</v>
      </c>
      <c r="H946" s="7">
        <f t="shared" si="89"/>
        <v>0.88737201055328552</v>
      </c>
      <c r="I946">
        <f t="shared" si="87"/>
        <v>4.3384596042050916E-4</v>
      </c>
    </row>
    <row r="947" spans="1:10">
      <c r="A947" s="9" t="s">
        <v>415</v>
      </c>
      <c r="B947">
        <v>6.17</v>
      </c>
      <c r="C947" s="9">
        <v>166</v>
      </c>
      <c r="D947">
        <f t="shared" si="84"/>
        <v>26.904376012965965</v>
      </c>
      <c r="E947" s="6">
        <f t="shared" si="85"/>
        <v>1.3122726744512367E-4</v>
      </c>
      <c r="F947" s="7">
        <f t="shared" si="88"/>
        <v>0.98250566609300616</v>
      </c>
      <c r="G947" s="6">
        <f t="shared" si="86"/>
        <v>5.6016661552233489E-4</v>
      </c>
      <c r="H947" s="7">
        <f t="shared" si="89"/>
        <v>0.8879321771688079</v>
      </c>
      <c r="I947">
        <f t="shared" si="87"/>
        <v>6.309789897384066E-4</v>
      </c>
    </row>
    <row r="948" spans="1:10">
      <c r="A948" s="9" t="s">
        <v>498</v>
      </c>
      <c r="B948">
        <v>8.3800000000000008</v>
      </c>
      <c r="C948" s="9">
        <v>166</v>
      </c>
      <c r="D948">
        <f t="shared" si="84"/>
        <v>19.809069212410499</v>
      </c>
      <c r="E948" s="6">
        <f t="shared" si="85"/>
        <v>1.3122726744512367E-4</v>
      </c>
      <c r="F948" s="7">
        <f t="shared" si="88"/>
        <v>0.98263689336045124</v>
      </c>
      <c r="G948" s="6">
        <f t="shared" si="86"/>
        <v>7.6080976305950847E-4</v>
      </c>
      <c r="H948" s="7">
        <f t="shared" si="89"/>
        <v>0.88869298693186738</v>
      </c>
      <c r="I948">
        <f t="shared" si="87"/>
        <v>6.6577181782734307E-4</v>
      </c>
    </row>
    <row r="949" spans="1:10">
      <c r="A949" s="9" t="s">
        <v>672</v>
      </c>
      <c r="B949">
        <v>8.77</v>
      </c>
      <c r="C949" s="9">
        <v>166</v>
      </c>
      <c r="D949">
        <f t="shared" si="84"/>
        <v>18.928164196123149</v>
      </c>
      <c r="E949" s="6">
        <f t="shared" si="85"/>
        <v>1.3122726744512367E-4</v>
      </c>
      <c r="F949" s="7">
        <f t="shared" si="88"/>
        <v>0.98276812062789631</v>
      </c>
      <c r="G949" s="6">
        <f t="shared" si="86"/>
        <v>7.9621737733077426E-4</v>
      </c>
      <c r="H949" s="7">
        <f t="shared" si="89"/>
        <v>0.8894892043091982</v>
      </c>
      <c r="I949">
        <f t="shared" si="87"/>
        <v>8.74367586172764E-4</v>
      </c>
    </row>
    <row r="950" spans="1:10">
      <c r="A950" s="9" t="s">
        <v>578</v>
      </c>
      <c r="B950">
        <v>11.1</v>
      </c>
      <c r="C950" s="9">
        <v>165</v>
      </c>
      <c r="D950">
        <f t="shared" si="84"/>
        <v>14.864864864864865</v>
      </c>
      <c r="E950" s="6">
        <f t="shared" si="85"/>
        <v>1.3043674173762292E-4</v>
      </c>
      <c r="F950" s="7">
        <f t="shared" si="88"/>
        <v>0.98289855736963394</v>
      </c>
      <c r="G950" s="6">
        <f t="shared" si="86"/>
        <v>1.0077551754129525E-3</v>
      </c>
      <c r="H950" s="7">
        <f t="shared" si="89"/>
        <v>0.89049695948461116</v>
      </c>
      <c r="I950">
        <f t="shared" si="87"/>
        <v>8.9489189742164577E-4</v>
      </c>
    </row>
    <row r="951" spans="1:10">
      <c r="A951" s="9" t="s">
        <v>67</v>
      </c>
      <c r="B951">
        <v>11.33</v>
      </c>
      <c r="C951" s="9">
        <v>165</v>
      </c>
      <c r="D951">
        <f t="shared" si="84"/>
        <v>14.563106796116505</v>
      </c>
      <c r="E951" s="6">
        <f t="shared" si="85"/>
        <v>1.3043674173762292E-4</v>
      </c>
      <c r="F951" s="7">
        <f t="shared" si="88"/>
        <v>0.98302899411137157</v>
      </c>
      <c r="G951" s="6">
        <f t="shared" si="86"/>
        <v>1.0286365889575454E-3</v>
      </c>
      <c r="H951" s="7">
        <f t="shared" si="89"/>
        <v>0.89152559607356874</v>
      </c>
      <c r="I951">
        <f t="shared" si="87"/>
        <v>1.1824678247585041E-4</v>
      </c>
    </row>
    <row r="952" spans="1:10">
      <c r="A952" s="9" t="s">
        <v>218</v>
      </c>
      <c r="B952">
        <v>2.62</v>
      </c>
      <c r="C952" s="9">
        <v>164</v>
      </c>
      <c r="D952">
        <f t="shared" si="84"/>
        <v>62.595419847328245</v>
      </c>
      <c r="E952" s="6">
        <f t="shared" si="85"/>
        <v>1.296462160301222E-4</v>
      </c>
      <c r="F952" s="7">
        <f t="shared" si="88"/>
        <v>0.98315864032740174</v>
      </c>
      <c r="G952" s="6">
        <f t="shared" si="86"/>
        <v>2.3786653689927351E-4</v>
      </c>
      <c r="H952" s="7">
        <f t="shared" si="89"/>
        <v>0.89176346261046802</v>
      </c>
      <c r="I952">
        <f t="shared" si="87"/>
        <v>1.0377758717783347E-4</v>
      </c>
      <c r="J952" s="2"/>
    </row>
    <row r="953" spans="1:10">
      <c r="A953" s="9" t="s">
        <v>352</v>
      </c>
      <c r="B953">
        <v>2.4500000000000002</v>
      </c>
      <c r="C953" s="9">
        <v>163</v>
      </c>
      <c r="D953">
        <f t="shared" si="84"/>
        <v>66.530612244897952</v>
      </c>
      <c r="E953" s="6">
        <f t="shared" si="85"/>
        <v>1.2885569032262145E-4</v>
      </c>
      <c r="F953" s="7">
        <f t="shared" si="88"/>
        <v>0.98328749601772436</v>
      </c>
      <c r="G953" s="6">
        <f t="shared" si="86"/>
        <v>2.2243244862718326E-4</v>
      </c>
      <c r="H953" s="7">
        <f t="shared" si="89"/>
        <v>0.8919858950590952</v>
      </c>
      <c r="I953">
        <f t="shared" si="87"/>
        <v>2.6089533410889043E-4</v>
      </c>
      <c r="J953" s="4"/>
    </row>
    <row r="954" spans="1:10">
      <c r="A954" s="9" t="s">
        <v>869</v>
      </c>
      <c r="B954">
        <v>4.21</v>
      </c>
      <c r="C954" s="9">
        <v>163</v>
      </c>
      <c r="D954">
        <f t="shared" si="84"/>
        <v>38.717339667458432</v>
      </c>
      <c r="E954" s="6">
        <f t="shared" si="85"/>
        <v>1.2885569032262145E-4</v>
      </c>
      <c r="F954" s="7">
        <f t="shared" si="88"/>
        <v>0.98341635170804698</v>
      </c>
      <c r="G954" s="6">
        <f t="shared" si="86"/>
        <v>3.8222065662058837E-4</v>
      </c>
      <c r="H954" s="7">
        <f t="shared" si="89"/>
        <v>0.89236811571571584</v>
      </c>
      <c r="I954">
        <f t="shared" si="87"/>
        <v>6.6177665860489565E-4</v>
      </c>
    </row>
    <row r="955" spans="1:10">
      <c r="A955" s="9" t="s">
        <v>1068</v>
      </c>
      <c r="B955">
        <v>8.6999999999999993</v>
      </c>
      <c r="C955" s="9">
        <v>163</v>
      </c>
      <c r="D955">
        <f t="shared" si="84"/>
        <v>18.735632183908049</v>
      </c>
      <c r="E955" s="6">
        <f t="shared" si="85"/>
        <v>1.2885569032262145E-4</v>
      </c>
      <c r="F955" s="7">
        <f t="shared" si="88"/>
        <v>0.98354520739836959</v>
      </c>
      <c r="G955" s="6">
        <f t="shared" si="86"/>
        <v>7.8986216451285474E-4</v>
      </c>
      <c r="H955" s="7">
        <f t="shared" si="89"/>
        <v>0.89315797788022866</v>
      </c>
      <c r="I955">
        <f t="shared" si="87"/>
        <v>1.1921880344311075E-3</v>
      </c>
    </row>
    <row r="956" spans="1:10">
      <c r="A956" s="9" t="s">
        <v>1084</v>
      </c>
      <c r="B956">
        <v>14.64</v>
      </c>
      <c r="C956" s="9">
        <v>163</v>
      </c>
      <c r="D956">
        <f t="shared" si="84"/>
        <v>11.133879781420765</v>
      </c>
      <c r="E956" s="6">
        <f t="shared" si="85"/>
        <v>1.2885569032262145E-4</v>
      </c>
      <c r="F956" s="7">
        <f t="shared" si="88"/>
        <v>0.98367406308869221</v>
      </c>
      <c r="G956" s="6">
        <f t="shared" si="86"/>
        <v>1.3291473664905971E-3</v>
      </c>
      <c r="H956" s="7">
        <f t="shared" si="89"/>
        <v>0.89448712524671925</v>
      </c>
      <c r="I956">
        <f t="shared" si="87"/>
        <v>1.7208827693628859E-3</v>
      </c>
    </row>
    <row r="957" spans="1:10">
      <c r="A957" s="9" t="s">
        <v>509</v>
      </c>
      <c r="B957">
        <v>20.56</v>
      </c>
      <c r="C957" s="9">
        <v>163</v>
      </c>
      <c r="D957">
        <f t="shared" si="84"/>
        <v>7.9280155642023349</v>
      </c>
      <c r="E957" s="6">
        <f t="shared" si="85"/>
        <v>1.2885569032262145E-4</v>
      </c>
      <c r="F957" s="7">
        <f t="shared" si="88"/>
        <v>0.98380291877901482</v>
      </c>
      <c r="G957" s="6">
        <f t="shared" si="86"/>
        <v>1.8666167933775049E-3</v>
      </c>
      <c r="H957" s="7">
        <f t="shared" si="89"/>
        <v>0.89635374204009677</v>
      </c>
      <c r="I957">
        <f t="shared" si="87"/>
        <v>6.4173381775967098E-4</v>
      </c>
    </row>
    <row r="958" spans="1:10">
      <c r="A958" s="9" t="s">
        <v>765</v>
      </c>
      <c r="B958">
        <v>8.4700000000000006</v>
      </c>
      <c r="C958" s="9">
        <v>162</v>
      </c>
      <c r="D958">
        <f t="shared" si="84"/>
        <v>19.126328217237308</v>
      </c>
      <c r="E958" s="6">
        <f t="shared" si="85"/>
        <v>1.280651646151207E-4</v>
      </c>
      <c r="F958" s="7">
        <f t="shared" si="88"/>
        <v>0.98393098394362999</v>
      </c>
      <c r="G958" s="6">
        <f t="shared" si="86"/>
        <v>7.6898075096826213E-4</v>
      </c>
      <c r="H958" s="7">
        <f t="shared" si="89"/>
        <v>0.89712272279106497</v>
      </c>
      <c r="I958">
        <f t="shared" si="87"/>
        <v>4.1197195537978626E-4</v>
      </c>
    </row>
    <row r="959" spans="1:10">
      <c r="A959" s="9" t="s">
        <v>657</v>
      </c>
      <c r="B959">
        <v>5.89</v>
      </c>
      <c r="C959" s="9">
        <v>161</v>
      </c>
      <c r="D959">
        <f t="shared" si="84"/>
        <v>27.334465195246182</v>
      </c>
      <c r="E959" s="6">
        <f t="shared" si="85"/>
        <v>1.2727463890761995E-4</v>
      </c>
      <c r="F959" s="7">
        <f t="shared" si="88"/>
        <v>0.98405825858253759</v>
      </c>
      <c r="G959" s="6">
        <f t="shared" si="86"/>
        <v>5.3474576425065678E-4</v>
      </c>
      <c r="H959" s="7">
        <f t="shared" si="89"/>
        <v>0.89765746855531559</v>
      </c>
      <c r="I959">
        <f t="shared" si="87"/>
        <v>6.6570159866852219E-4</v>
      </c>
    </row>
    <row r="960" spans="1:10">
      <c r="A960" s="9" t="s">
        <v>588</v>
      </c>
      <c r="B960">
        <v>8.73</v>
      </c>
      <c r="C960" s="9">
        <v>161</v>
      </c>
      <c r="D960">
        <f t="shared" si="84"/>
        <v>18.442153493699884</v>
      </c>
      <c r="E960" s="6">
        <f t="shared" si="85"/>
        <v>1.2727463890761995E-4</v>
      </c>
      <c r="F960" s="7">
        <f t="shared" si="88"/>
        <v>0.9841855332214452</v>
      </c>
      <c r="G960" s="6">
        <f t="shared" si="86"/>
        <v>7.925858271491061E-4</v>
      </c>
      <c r="H960" s="7">
        <f t="shared" si="89"/>
        <v>0.89845005438246472</v>
      </c>
      <c r="I960">
        <f t="shared" si="87"/>
        <v>3.2005697059300786E-5</v>
      </c>
    </row>
    <row r="961" spans="1:10">
      <c r="A961" s="9" t="s">
        <v>651</v>
      </c>
      <c r="B961">
        <v>1.63</v>
      </c>
      <c r="C961" s="9">
        <v>160</v>
      </c>
      <c r="D961">
        <f t="shared" si="84"/>
        <v>98.159509202453989</v>
      </c>
      <c r="E961" s="6">
        <f t="shared" si="85"/>
        <v>1.264841132001192E-4</v>
      </c>
      <c r="F961" s="7">
        <f t="shared" si="88"/>
        <v>0.98431201733464535</v>
      </c>
      <c r="G961" s="6">
        <f t="shared" si="86"/>
        <v>1.4798566990298313E-4</v>
      </c>
      <c r="H961" s="7">
        <f t="shared" si="89"/>
        <v>0.89859804005236765</v>
      </c>
      <c r="I961">
        <f t="shared" si="87"/>
        <v>3.8320803324698449E-4</v>
      </c>
      <c r="J961" s="2"/>
    </row>
    <row r="962" spans="1:10">
      <c r="A962" s="9" t="s">
        <v>954</v>
      </c>
      <c r="B962">
        <v>5.56</v>
      </c>
      <c r="C962" s="9">
        <v>160</v>
      </c>
      <c r="D962">
        <f t="shared" ref="D962:D1025" si="90">C962/B962</f>
        <v>28.776978417266189</v>
      </c>
      <c r="E962" s="6">
        <f t="shared" ref="E962:E1025" si="91">C962/1264981</f>
        <v>1.264841132001192E-4</v>
      </c>
      <c r="F962" s="7">
        <f t="shared" si="88"/>
        <v>0.9844385014478455</v>
      </c>
      <c r="G962" s="6">
        <f t="shared" ref="G962:G1025" si="92">B962/11014.58</f>
        <v>5.0478547525189339E-4</v>
      </c>
      <c r="H962" s="7">
        <f t="shared" si="89"/>
        <v>0.89910282552761955</v>
      </c>
      <c r="I962">
        <f t="shared" ref="I962:I1025" si="93">F962*H963-F963*H962</f>
        <v>5.2889082436202717E-4</v>
      </c>
    </row>
    <row r="963" spans="1:10">
      <c r="A963" s="9" t="s">
        <v>980</v>
      </c>
      <c r="B963">
        <v>7.19</v>
      </c>
      <c r="C963" s="9">
        <v>160</v>
      </c>
      <c r="D963">
        <f t="shared" si="90"/>
        <v>22.253129346314324</v>
      </c>
      <c r="E963" s="6">
        <f t="shared" si="91"/>
        <v>1.264841132001192E-4</v>
      </c>
      <c r="F963" s="7">
        <f t="shared" ref="F963:F1026" si="94">F962+E963</f>
        <v>0.98456498556104566</v>
      </c>
      <c r="G963" s="6">
        <f t="shared" si="92"/>
        <v>6.5277114515487652E-4</v>
      </c>
      <c r="H963" s="7">
        <f t="shared" ref="H963:H1026" si="95">H962+G963</f>
        <v>0.89975559667277438</v>
      </c>
      <c r="I963">
        <f t="shared" si="93"/>
        <v>7.6487363640587169E-4</v>
      </c>
    </row>
    <row r="964" spans="1:10">
      <c r="A964" s="9" t="s">
        <v>1085</v>
      </c>
      <c r="B964">
        <v>9.83</v>
      </c>
      <c r="C964" s="9">
        <v>160</v>
      </c>
      <c r="D964">
        <f t="shared" si="90"/>
        <v>16.276703967446593</v>
      </c>
      <c r="E964" s="6">
        <f t="shared" si="91"/>
        <v>1.264841132001192E-4</v>
      </c>
      <c r="F964" s="7">
        <f t="shared" si="94"/>
        <v>0.98469146967424581</v>
      </c>
      <c r="G964" s="6">
        <f t="shared" si="92"/>
        <v>8.9245345714498417E-4</v>
      </c>
      <c r="H964" s="7">
        <f t="shared" si="95"/>
        <v>0.90064805012991933</v>
      </c>
      <c r="I964">
        <f t="shared" si="93"/>
        <v>2.5046588423460747E-4</v>
      </c>
    </row>
    <row r="965" spans="1:10">
      <c r="A965" s="9" t="s">
        <v>231</v>
      </c>
      <c r="B965">
        <v>4.0599999999999996</v>
      </c>
      <c r="C965" s="9">
        <v>158</v>
      </c>
      <c r="D965">
        <f t="shared" si="90"/>
        <v>38.916256157635473</v>
      </c>
      <c r="E965" s="6">
        <f t="shared" si="91"/>
        <v>1.2490306178511773E-4</v>
      </c>
      <c r="F965" s="7">
        <f t="shared" si="94"/>
        <v>0.98481637273603095</v>
      </c>
      <c r="G965" s="6">
        <f t="shared" si="92"/>
        <v>3.686023434393322E-4</v>
      </c>
      <c r="H965" s="7">
        <f t="shared" si="95"/>
        <v>0.90101665247335871</v>
      </c>
      <c r="I965">
        <f t="shared" si="93"/>
        <v>3.5310584826486746E-4</v>
      </c>
    </row>
    <row r="966" spans="1:10">
      <c r="A966" s="9" t="s">
        <v>1027</v>
      </c>
      <c r="B966">
        <v>5.2</v>
      </c>
      <c r="C966" s="9">
        <v>157</v>
      </c>
      <c r="D966">
        <f t="shared" si="90"/>
        <v>30.19230769230769</v>
      </c>
      <c r="E966" s="6">
        <f t="shared" si="91"/>
        <v>1.2411253607761698E-4</v>
      </c>
      <c r="F966" s="7">
        <f t="shared" si="94"/>
        <v>0.98494048527210853</v>
      </c>
      <c r="G966" s="6">
        <f t="shared" si="92"/>
        <v>4.7210152361687875E-4</v>
      </c>
      <c r="H966" s="7">
        <f t="shared" si="95"/>
        <v>0.90148875399697559</v>
      </c>
      <c r="I966">
        <f t="shared" si="93"/>
        <v>3.0731930792304851E-4</v>
      </c>
    </row>
    <row r="967" spans="1:10">
      <c r="A967" s="9" t="s">
        <v>1010</v>
      </c>
      <c r="B967">
        <v>4.68</v>
      </c>
      <c r="C967" s="9">
        <v>156</v>
      </c>
      <c r="D967">
        <f t="shared" si="90"/>
        <v>33.333333333333336</v>
      </c>
      <c r="E967" s="6">
        <f t="shared" si="91"/>
        <v>1.2332201037011623E-4</v>
      </c>
      <c r="F967" s="7">
        <f t="shared" si="94"/>
        <v>0.98506380728247867</v>
      </c>
      <c r="G967" s="6">
        <f t="shared" si="92"/>
        <v>4.2489137125519081E-4</v>
      </c>
      <c r="H967" s="7">
        <f t="shared" si="95"/>
        <v>0.90191364536823082</v>
      </c>
      <c r="I967">
        <f t="shared" si="93"/>
        <v>1.8640379980383592E-4</v>
      </c>
    </row>
    <row r="968" spans="1:10">
      <c r="A968" s="9" t="s">
        <v>632</v>
      </c>
      <c r="B968">
        <v>3.32</v>
      </c>
      <c r="C968" s="9">
        <v>155</v>
      </c>
      <c r="D968">
        <f t="shared" si="90"/>
        <v>46.686746987951807</v>
      </c>
      <c r="E968" s="6">
        <f t="shared" si="91"/>
        <v>1.2253148466261548E-4</v>
      </c>
      <c r="F968" s="7">
        <f t="shared" si="94"/>
        <v>0.98518633876714123</v>
      </c>
      <c r="G968" s="6">
        <f t="shared" si="92"/>
        <v>3.0141866507846872E-4</v>
      </c>
      <c r="H968" s="7">
        <f t="shared" si="95"/>
        <v>0.90221506403330931</v>
      </c>
      <c r="I968">
        <f t="shared" si="93"/>
        <v>3.599248507388797E-4</v>
      </c>
    </row>
    <row r="969" spans="1:10">
      <c r="A969" s="9" t="s">
        <v>402</v>
      </c>
      <c r="B969">
        <v>5.26</v>
      </c>
      <c r="C969" s="9">
        <v>155</v>
      </c>
      <c r="D969">
        <f t="shared" si="90"/>
        <v>29.467680608365018</v>
      </c>
      <c r="E969" s="6">
        <f t="shared" si="91"/>
        <v>1.2253148466261548E-4</v>
      </c>
      <c r="F969" s="7">
        <f t="shared" si="94"/>
        <v>0.9853088702518038</v>
      </c>
      <c r="G969" s="6">
        <f t="shared" si="92"/>
        <v>4.7754884888938115E-4</v>
      </c>
      <c r="H969" s="7">
        <f t="shared" si="95"/>
        <v>0.90269261288219871</v>
      </c>
      <c r="I969">
        <f t="shared" si="93"/>
        <v>5.6835491958273643E-4</v>
      </c>
    </row>
    <row r="970" spans="1:10">
      <c r="A970" s="9" t="s">
        <v>502</v>
      </c>
      <c r="B970">
        <v>7.59</v>
      </c>
      <c r="C970" s="9">
        <v>155</v>
      </c>
      <c r="D970">
        <f t="shared" si="90"/>
        <v>20.421607378129117</v>
      </c>
      <c r="E970" s="6">
        <f t="shared" si="91"/>
        <v>1.2253148466261548E-4</v>
      </c>
      <c r="F970" s="7">
        <f t="shared" si="94"/>
        <v>0.98543140173646637</v>
      </c>
      <c r="G970" s="6">
        <f t="shared" si="92"/>
        <v>6.8908664697155955E-4</v>
      </c>
      <c r="H970" s="7">
        <f t="shared" si="95"/>
        <v>0.90338169952917025</v>
      </c>
      <c r="I970">
        <f t="shared" si="93"/>
        <v>5.6428372345651567E-5</v>
      </c>
    </row>
    <row r="971" spans="1:10">
      <c r="A971" s="9" t="s">
        <v>238</v>
      </c>
      <c r="B971">
        <v>1.86</v>
      </c>
      <c r="C971" s="9">
        <v>154</v>
      </c>
      <c r="D971">
        <f t="shared" si="90"/>
        <v>82.795698924731184</v>
      </c>
      <c r="E971" s="6">
        <f t="shared" si="91"/>
        <v>1.2174095895511473E-4</v>
      </c>
      <c r="F971" s="7">
        <f t="shared" si="94"/>
        <v>0.98555314269542149</v>
      </c>
      <c r="G971" s="6">
        <f t="shared" si="92"/>
        <v>1.6886708344757587E-4</v>
      </c>
      <c r="H971" s="7">
        <f t="shared" si="95"/>
        <v>0.90355056661261779</v>
      </c>
      <c r="I971">
        <f t="shared" si="93"/>
        <v>6.8276836886560499E-4</v>
      </c>
      <c r="J971" s="2"/>
    </row>
    <row r="972" spans="1:10">
      <c r="A972" s="9" t="s">
        <v>1032</v>
      </c>
      <c r="B972">
        <v>8.86</v>
      </c>
      <c r="C972" s="9">
        <v>154</v>
      </c>
      <c r="D972">
        <f t="shared" si="90"/>
        <v>17.381489841986458</v>
      </c>
      <c r="E972" s="6">
        <f t="shared" si="91"/>
        <v>1.2174095895511473E-4</v>
      </c>
      <c r="F972" s="7">
        <f t="shared" si="94"/>
        <v>0.98567488365437661</v>
      </c>
      <c r="G972" s="6">
        <f t="shared" si="92"/>
        <v>8.0438836523952792E-4</v>
      </c>
      <c r="H972" s="7">
        <f t="shared" si="95"/>
        <v>0.90435495497785734</v>
      </c>
      <c r="I972">
        <f t="shared" si="93"/>
        <v>2.1635490644067445E-4</v>
      </c>
    </row>
    <row r="973" spans="1:10">
      <c r="A973" s="9" t="s">
        <v>20</v>
      </c>
      <c r="B973">
        <v>3.64</v>
      </c>
      <c r="C973" s="9">
        <v>153</v>
      </c>
      <c r="D973">
        <f t="shared" si="90"/>
        <v>42.032967032967029</v>
      </c>
      <c r="E973" s="6">
        <f t="shared" si="91"/>
        <v>1.20950433247614E-4</v>
      </c>
      <c r="F973" s="7">
        <f t="shared" si="94"/>
        <v>0.98579583408762428</v>
      </c>
      <c r="G973" s="6">
        <f t="shared" si="92"/>
        <v>3.3047106653181509E-4</v>
      </c>
      <c r="H973" s="7">
        <f t="shared" si="95"/>
        <v>0.90468542604438917</v>
      </c>
      <c r="I973">
        <f t="shared" si="93"/>
        <v>2.0543519064597504E-4</v>
      </c>
    </row>
    <row r="974" spans="1:10">
      <c r="A974" s="9" t="s">
        <v>948</v>
      </c>
      <c r="B974">
        <v>3.51</v>
      </c>
      <c r="C974" s="9">
        <v>152</v>
      </c>
      <c r="D974">
        <f t="shared" si="90"/>
        <v>43.30484330484331</v>
      </c>
      <c r="E974" s="6">
        <f t="shared" si="91"/>
        <v>1.2015990754011325E-4</v>
      </c>
      <c r="F974" s="7">
        <f t="shared" si="94"/>
        <v>0.98591599399516439</v>
      </c>
      <c r="G974" s="6">
        <f t="shared" si="92"/>
        <v>3.1866852844139311E-4</v>
      </c>
      <c r="H974" s="7">
        <f t="shared" si="95"/>
        <v>0.9050040945728306</v>
      </c>
      <c r="I974">
        <f t="shared" si="93"/>
        <v>2.1617640086724066E-4</v>
      </c>
    </row>
    <row r="975" spans="1:10">
      <c r="A975" s="9" t="s">
        <v>941</v>
      </c>
      <c r="B975">
        <v>3.63</v>
      </c>
      <c r="C975" s="9">
        <v>152</v>
      </c>
      <c r="D975">
        <f t="shared" si="90"/>
        <v>41.873278236914601</v>
      </c>
      <c r="E975" s="6">
        <f t="shared" si="91"/>
        <v>1.2015990754011325E-4</v>
      </c>
      <c r="F975" s="7">
        <f t="shared" si="94"/>
        <v>0.98603615390270449</v>
      </c>
      <c r="G975" s="6">
        <f t="shared" si="92"/>
        <v>3.2956317898639802E-4</v>
      </c>
      <c r="H975" s="7">
        <f t="shared" si="95"/>
        <v>0.90533365775181696</v>
      </c>
      <c r="I975">
        <f t="shared" si="93"/>
        <v>4.5591314530124549E-4</v>
      </c>
    </row>
    <row r="976" spans="1:10">
      <c r="A976" s="9" t="s">
        <v>1075</v>
      </c>
      <c r="B976">
        <v>6.3</v>
      </c>
      <c r="C976" s="9">
        <v>151</v>
      </c>
      <c r="D976">
        <f t="shared" si="90"/>
        <v>23.968253968253968</v>
      </c>
      <c r="E976" s="6">
        <f t="shared" si="91"/>
        <v>1.193693818326125E-4</v>
      </c>
      <c r="F976" s="7">
        <f t="shared" si="94"/>
        <v>0.98615552328453715</v>
      </c>
      <c r="G976" s="6">
        <f t="shared" si="92"/>
        <v>5.7196915361275693E-4</v>
      </c>
      <c r="H976" s="7">
        <f t="shared" si="95"/>
        <v>0.90590562690542975</v>
      </c>
      <c r="I976">
        <f t="shared" si="93"/>
        <v>3.3038940422958074E-4</v>
      </c>
    </row>
    <row r="977" spans="1:10">
      <c r="A977" s="9" t="s">
        <v>758</v>
      </c>
      <c r="B977">
        <v>4.8899999999999997</v>
      </c>
      <c r="C977" s="9">
        <v>150</v>
      </c>
      <c r="D977">
        <f t="shared" si="90"/>
        <v>30.674846625766872</v>
      </c>
      <c r="E977" s="6">
        <f t="shared" si="91"/>
        <v>1.1857885612511176E-4</v>
      </c>
      <c r="F977" s="7">
        <f t="shared" si="94"/>
        <v>0.98627410214066225</v>
      </c>
      <c r="G977" s="6">
        <f t="shared" si="92"/>
        <v>4.4395700970894939E-4</v>
      </c>
      <c r="H977" s="7">
        <f t="shared" si="95"/>
        <v>0.90634958391513865</v>
      </c>
      <c r="I977">
        <f t="shared" si="93"/>
        <v>3.8232411070437955E-4</v>
      </c>
    </row>
    <row r="978" spans="1:10">
      <c r="A978" s="9" t="s">
        <v>38</v>
      </c>
      <c r="B978">
        <v>5.47</v>
      </c>
      <c r="C978" s="9">
        <v>150</v>
      </c>
      <c r="D978">
        <f t="shared" si="90"/>
        <v>27.422303473491773</v>
      </c>
      <c r="E978" s="6">
        <f t="shared" si="91"/>
        <v>1.1857885612511176E-4</v>
      </c>
      <c r="F978" s="7">
        <f t="shared" si="94"/>
        <v>0.98639268099678734</v>
      </c>
      <c r="G978" s="6">
        <f t="shared" si="92"/>
        <v>4.9661448734313973E-4</v>
      </c>
      <c r="H978" s="7">
        <f t="shared" si="95"/>
        <v>0.90684619840248182</v>
      </c>
      <c r="I978">
        <f t="shared" si="93"/>
        <v>3.9307051426384909E-4</v>
      </c>
    </row>
    <row r="979" spans="1:10">
      <c r="A979" s="9" t="s">
        <v>755</v>
      </c>
      <c r="B979">
        <v>5.59</v>
      </c>
      <c r="C979" s="9">
        <v>150</v>
      </c>
      <c r="D979">
        <f t="shared" si="90"/>
        <v>26.833631484794275</v>
      </c>
      <c r="E979" s="6">
        <f t="shared" si="91"/>
        <v>1.1857885612511176E-4</v>
      </c>
      <c r="F979" s="7">
        <f t="shared" si="94"/>
        <v>0.98651125985291244</v>
      </c>
      <c r="G979" s="6">
        <f t="shared" si="92"/>
        <v>5.0750913788814465E-4</v>
      </c>
      <c r="H979" s="7">
        <f t="shared" si="95"/>
        <v>0.90735370754036992</v>
      </c>
      <c r="I979">
        <f t="shared" si="93"/>
        <v>4.8173900160108918E-4</v>
      </c>
    </row>
    <row r="980" spans="1:10">
      <c r="A980" s="9" t="s">
        <v>791</v>
      </c>
      <c r="B980">
        <v>6.58</v>
      </c>
      <c r="C980" s="9">
        <v>150</v>
      </c>
      <c r="D980">
        <f t="shared" si="90"/>
        <v>22.796352583586625</v>
      </c>
      <c r="E980" s="6">
        <f t="shared" si="91"/>
        <v>1.1857885612511176E-4</v>
      </c>
      <c r="F980" s="7">
        <f t="shared" si="94"/>
        <v>0.98662983870903753</v>
      </c>
      <c r="G980" s="6">
        <f t="shared" si="92"/>
        <v>5.9739000488443503E-4</v>
      </c>
      <c r="H980" s="7">
        <f t="shared" si="95"/>
        <v>0.90795109754525438</v>
      </c>
      <c r="I980">
        <f t="shared" si="93"/>
        <v>1.1251244703203156E-4</v>
      </c>
    </row>
    <row r="981" spans="1:10">
      <c r="A981" s="9" t="s">
        <v>92</v>
      </c>
      <c r="B981">
        <v>2.4500000000000002</v>
      </c>
      <c r="C981" s="9">
        <v>149</v>
      </c>
      <c r="D981">
        <f t="shared" si="90"/>
        <v>60.816326530612244</v>
      </c>
      <c r="E981" s="6">
        <f t="shared" si="91"/>
        <v>1.1778833041761101E-4</v>
      </c>
      <c r="F981" s="7">
        <f t="shared" si="94"/>
        <v>0.98674762703945518</v>
      </c>
      <c r="G981" s="6">
        <f t="shared" si="92"/>
        <v>2.2243244862718326E-4</v>
      </c>
      <c r="H981" s="7">
        <f t="shared" si="95"/>
        <v>0.90817352999388157</v>
      </c>
      <c r="I981">
        <f t="shared" si="93"/>
        <v>2.3255713509395814E-4</v>
      </c>
      <c r="J981" s="2"/>
    </row>
    <row r="982" spans="1:10">
      <c r="A982" s="9" t="s">
        <v>513</v>
      </c>
      <c r="B982">
        <v>3.79</v>
      </c>
      <c r="C982" s="9">
        <v>149</v>
      </c>
      <c r="D982">
        <f t="shared" si="90"/>
        <v>39.313984168865431</v>
      </c>
      <c r="E982" s="6">
        <f t="shared" si="91"/>
        <v>1.1778833041761101E-4</v>
      </c>
      <c r="F982" s="7">
        <f t="shared" si="94"/>
        <v>0.98686541536987282</v>
      </c>
      <c r="G982" s="6">
        <f t="shared" si="92"/>
        <v>3.4408937971307121E-4</v>
      </c>
      <c r="H982" s="7">
        <f t="shared" si="95"/>
        <v>0.90851761937359465</v>
      </c>
      <c r="I982">
        <f t="shared" si="93"/>
        <v>5.4775829131348264E-4</v>
      </c>
    </row>
    <row r="983" spans="1:10">
      <c r="A983" s="9" t="s">
        <v>433</v>
      </c>
      <c r="B983">
        <v>7.3</v>
      </c>
      <c r="C983" s="9">
        <v>148</v>
      </c>
      <c r="D983">
        <f t="shared" si="90"/>
        <v>20.273972602739725</v>
      </c>
      <c r="E983" s="6">
        <f t="shared" si="91"/>
        <v>1.1699780471011027E-4</v>
      </c>
      <c r="F983" s="7">
        <f t="shared" si="94"/>
        <v>0.98698241317458291</v>
      </c>
      <c r="G983" s="6">
        <f t="shared" si="92"/>
        <v>6.6275790815446432E-4</v>
      </c>
      <c r="H983" s="7">
        <f t="shared" si="95"/>
        <v>0.90918037728174916</v>
      </c>
      <c r="I983">
        <f t="shared" si="93"/>
        <v>9.3575618583552345E-4</v>
      </c>
    </row>
    <row r="984" spans="1:10">
      <c r="A984" s="9" t="s">
        <v>1098</v>
      </c>
      <c r="B984">
        <v>11.63</v>
      </c>
      <c r="C984" s="9">
        <v>148</v>
      </c>
      <c r="D984">
        <f t="shared" si="90"/>
        <v>12.725709372312982</v>
      </c>
      <c r="E984" s="6">
        <f t="shared" si="91"/>
        <v>1.1699780471011027E-4</v>
      </c>
      <c r="F984" s="7">
        <f t="shared" si="94"/>
        <v>0.98709941097929299</v>
      </c>
      <c r="G984" s="6">
        <f t="shared" si="92"/>
        <v>1.0558732153200577E-3</v>
      </c>
      <c r="H984" s="7">
        <f t="shared" si="95"/>
        <v>0.91023625049706924</v>
      </c>
      <c r="I984">
        <f t="shared" si="93"/>
        <v>3.8084708897512254E-4</v>
      </c>
    </row>
    <row r="985" spans="1:10">
      <c r="A985" s="9" t="s">
        <v>388</v>
      </c>
      <c r="B985">
        <v>5.43</v>
      </c>
      <c r="C985" s="9">
        <v>147</v>
      </c>
      <c r="D985">
        <f t="shared" si="90"/>
        <v>27.071823204419889</v>
      </c>
      <c r="E985" s="6">
        <f t="shared" si="91"/>
        <v>1.1620727900260953E-4</v>
      </c>
      <c r="F985" s="7">
        <f t="shared" si="94"/>
        <v>0.98721561825829562</v>
      </c>
      <c r="G985" s="6">
        <f t="shared" si="92"/>
        <v>4.9298293716147135E-4</v>
      </c>
      <c r="H985" s="7">
        <f t="shared" si="95"/>
        <v>0.91072923343423073</v>
      </c>
      <c r="I985">
        <f t="shared" si="93"/>
        <v>5.4307390734198435E-4</v>
      </c>
    </row>
    <row r="986" spans="1:10">
      <c r="A986" s="9" t="s">
        <v>503</v>
      </c>
      <c r="B986">
        <v>7.24</v>
      </c>
      <c r="C986" s="9">
        <v>147</v>
      </c>
      <c r="D986">
        <f t="shared" si="90"/>
        <v>20.303867403314918</v>
      </c>
      <c r="E986" s="6">
        <f t="shared" si="91"/>
        <v>1.1620727900260953E-4</v>
      </c>
      <c r="F986" s="7">
        <f t="shared" si="94"/>
        <v>0.98733182553729826</v>
      </c>
      <c r="G986" s="6">
        <f t="shared" si="92"/>
        <v>6.5731058288196191E-4</v>
      </c>
      <c r="H986" s="7">
        <f t="shared" si="95"/>
        <v>0.91138654401711272</v>
      </c>
      <c r="I986">
        <f t="shared" si="93"/>
        <v>6.8111739255227732E-4</v>
      </c>
    </row>
    <row r="987" spans="1:10">
      <c r="A987" s="9" t="s">
        <v>487</v>
      </c>
      <c r="B987">
        <v>8.7799999999999994</v>
      </c>
      <c r="C987" s="9">
        <v>147</v>
      </c>
      <c r="D987">
        <f t="shared" si="90"/>
        <v>16.742596810933943</v>
      </c>
      <c r="E987" s="6">
        <f t="shared" si="91"/>
        <v>1.1620727900260953E-4</v>
      </c>
      <c r="F987" s="7">
        <f t="shared" si="94"/>
        <v>0.98744803281630089</v>
      </c>
      <c r="G987" s="6">
        <f t="shared" si="92"/>
        <v>7.9712526487619127E-4</v>
      </c>
      <c r="H987" s="7">
        <f t="shared" si="95"/>
        <v>0.91218366928198891</v>
      </c>
      <c r="I987">
        <f t="shared" si="93"/>
        <v>2.586943814033571E-4</v>
      </c>
    </row>
    <row r="988" spans="1:10">
      <c r="A988" s="9" t="s">
        <v>403</v>
      </c>
      <c r="B988">
        <v>4.0599999999999996</v>
      </c>
      <c r="C988" s="9">
        <v>146</v>
      </c>
      <c r="D988">
        <f t="shared" si="90"/>
        <v>35.960591133004932</v>
      </c>
      <c r="E988" s="6">
        <f t="shared" si="91"/>
        <v>1.1541675329510878E-4</v>
      </c>
      <c r="F988" s="7">
        <f t="shared" si="94"/>
        <v>0.98756344956959596</v>
      </c>
      <c r="G988" s="6">
        <f t="shared" si="92"/>
        <v>3.686023434393322E-4</v>
      </c>
      <c r="H988" s="7">
        <f t="shared" si="95"/>
        <v>0.91255227162542829</v>
      </c>
      <c r="I988">
        <f t="shared" si="93"/>
        <v>9.4442011097539691E-5</v>
      </c>
    </row>
    <row r="989" spans="1:10">
      <c r="A989" s="9" t="s">
        <v>250</v>
      </c>
      <c r="B989">
        <v>2.2200000000000002</v>
      </c>
      <c r="C989" s="9">
        <v>145</v>
      </c>
      <c r="D989">
        <f t="shared" si="90"/>
        <v>65.315315315315303</v>
      </c>
      <c r="E989" s="6">
        <f t="shared" si="91"/>
        <v>1.1462622758760803E-4</v>
      </c>
      <c r="F989" s="7">
        <f t="shared" si="94"/>
        <v>0.98767807579718359</v>
      </c>
      <c r="G989" s="6">
        <f t="shared" si="92"/>
        <v>2.0155103508259054E-4</v>
      </c>
      <c r="H989" s="7">
        <f t="shared" si="95"/>
        <v>0.91275382266051086</v>
      </c>
      <c r="I989">
        <f t="shared" si="93"/>
        <v>2.7163844410427185E-4</v>
      </c>
      <c r="J989" s="4"/>
    </row>
    <row r="990" spans="1:10">
      <c r="A990" s="9" t="s">
        <v>1105</v>
      </c>
      <c r="B990">
        <v>4.18</v>
      </c>
      <c r="C990" s="9">
        <v>143</v>
      </c>
      <c r="D990">
        <f t="shared" si="90"/>
        <v>34.210526315789473</v>
      </c>
      <c r="E990" s="6">
        <f t="shared" si="91"/>
        <v>1.1304517617260655E-4</v>
      </c>
      <c r="F990" s="7">
        <f t="shared" si="94"/>
        <v>0.9877911209733562</v>
      </c>
      <c r="G990" s="6">
        <f t="shared" si="92"/>
        <v>3.7949699398433711E-4</v>
      </c>
      <c r="H990" s="7">
        <f t="shared" si="95"/>
        <v>0.91313331965449518</v>
      </c>
      <c r="I990">
        <f t="shared" si="93"/>
        <v>1.4232382731815818E-4</v>
      </c>
    </row>
    <row r="991" spans="1:10">
      <c r="A991" s="9" t="s">
        <v>28</v>
      </c>
      <c r="B991">
        <v>2.73</v>
      </c>
      <c r="C991" s="9">
        <v>142</v>
      </c>
      <c r="D991">
        <f t="shared" si="90"/>
        <v>52.014652014652015</v>
      </c>
      <c r="E991" s="6">
        <f t="shared" si="91"/>
        <v>1.122546504651058E-4</v>
      </c>
      <c r="F991" s="7">
        <f t="shared" si="94"/>
        <v>0.98790337562382136</v>
      </c>
      <c r="G991" s="6">
        <f t="shared" si="92"/>
        <v>2.4785329989886131E-4</v>
      </c>
      <c r="H991" s="7">
        <f t="shared" si="95"/>
        <v>0.91338117295439403</v>
      </c>
      <c r="I991">
        <f t="shared" si="93"/>
        <v>3.629624993360947E-4</v>
      </c>
    </row>
    <row r="992" spans="1:10">
      <c r="A992" s="9" t="s">
        <v>419</v>
      </c>
      <c r="B992">
        <v>5.19</v>
      </c>
      <c r="C992" s="9">
        <v>142</v>
      </c>
      <c r="D992">
        <f t="shared" si="90"/>
        <v>27.360308285163775</v>
      </c>
      <c r="E992" s="6">
        <f t="shared" si="91"/>
        <v>1.122546504651058E-4</v>
      </c>
      <c r="F992" s="7">
        <f t="shared" si="94"/>
        <v>0.98801563027428652</v>
      </c>
      <c r="G992" s="6">
        <f t="shared" si="92"/>
        <v>4.7119363607146168E-4</v>
      </c>
      <c r="H992" s="7">
        <f t="shared" si="95"/>
        <v>0.91385236659046554</v>
      </c>
      <c r="I992">
        <f t="shared" si="93"/>
        <v>5.5851004395401915E-4</v>
      </c>
    </row>
    <row r="993" spans="1:10">
      <c r="A993" s="9" t="s">
        <v>978</v>
      </c>
      <c r="B993">
        <v>7.37</v>
      </c>
      <c r="C993" s="9">
        <v>142</v>
      </c>
      <c r="D993">
        <f t="shared" si="90"/>
        <v>19.26729986431479</v>
      </c>
      <c r="E993" s="6">
        <f t="shared" si="91"/>
        <v>1.122546504651058E-4</v>
      </c>
      <c r="F993" s="7">
        <f t="shared" si="94"/>
        <v>0.98812788492475168</v>
      </c>
      <c r="G993" s="6">
        <f t="shared" si="92"/>
        <v>6.6911312097238385E-4</v>
      </c>
      <c r="H993" s="7">
        <f t="shared" si="95"/>
        <v>0.91452147971143793</v>
      </c>
      <c r="I993">
        <f t="shared" si="93"/>
        <v>5.4667347069370376E-4</v>
      </c>
    </row>
    <row r="994" spans="1:10">
      <c r="A994" s="9" t="s">
        <v>146</v>
      </c>
      <c r="B994">
        <v>7.23</v>
      </c>
      <c r="C994" s="9">
        <v>141</v>
      </c>
      <c r="D994">
        <f t="shared" si="90"/>
        <v>19.502074688796679</v>
      </c>
      <c r="E994" s="6">
        <f t="shared" si="91"/>
        <v>1.1146412475760506E-4</v>
      </c>
      <c r="F994" s="7">
        <f t="shared" si="94"/>
        <v>0.98823934904950927</v>
      </c>
      <c r="G994" s="6">
        <f t="shared" si="92"/>
        <v>6.564026953365449E-4</v>
      </c>
      <c r="H994" s="7">
        <f t="shared" si="95"/>
        <v>0.91517788240677445</v>
      </c>
      <c r="I994">
        <f t="shared" si="93"/>
        <v>6.0499213349174408E-4</v>
      </c>
    </row>
    <row r="995" spans="1:10">
      <c r="A995" s="9" t="s">
        <v>80</v>
      </c>
      <c r="B995">
        <v>7.88</v>
      </c>
      <c r="C995" s="9">
        <v>141</v>
      </c>
      <c r="D995">
        <f t="shared" si="90"/>
        <v>17.893401015228427</v>
      </c>
      <c r="E995" s="6">
        <f t="shared" si="91"/>
        <v>1.1146412475760506E-4</v>
      </c>
      <c r="F995" s="7">
        <f t="shared" si="94"/>
        <v>0.98835081317426687</v>
      </c>
      <c r="G995" s="6">
        <f t="shared" si="92"/>
        <v>7.1541538578865466E-4</v>
      </c>
      <c r="H995" s="7">
        <f t="shared" si="95"/>
        <v>0.91589329779256312</v>
      </c>
      <c r="I995">
        <f t="shared" si="93"/>
        <v>2.6053010304782909E-5</v>
      </c>
    </row>
    <row r="996" spans="1:10">
      <c r="A996" s="9" t="s">
        <v>784</v>
      </c>
      <c r="B996">
        <v>1.42</v>
      </c>
      <c r="C996" s="9">
        <v>140</v>
      </c>
      <c r="D996">
        <f t="shared" si="90"/>
        <v>98.591549295774655</v>
      </c>
      <c r="E996" s="6">
        <f t="shared" si="91"/>
        <v>1.1067359905010431E-4</v>
      </c>
      <c r="F996" s="7">
        <f t="shared" si="94"/>
        <v>0.98846148677331702</v>
      </c>
      <c r="G996" s="6">
        <f t="shared" si="92"/>
        <v>1.2892003144922458E-4</v>
      </c>
      <c r="H996" s="7">
        <f t="shared" si="95"/>
        <v>0.91602221782401239</v>
      </c>
      <c r="I996">
        <f t="shared" si="93"/>
        <v>1.5600445912367089E-4</v>
      </c>
      <c r="J996" s="2"/>
    </row>
    <row r="997" spans="1:10">
      <c r="A997" s="9" t="s">
        <v>390</v>
      </c>
      <c r="B997">
        <v>2.86</v>
      </c>
      <c r="C997" s="9">
        <v>139</v>
      </c>
      <c r="D997">
        <f t="shared" si="90"/>
        <v>48.601398601398607</v>
      </c>
      <c r="E997" s="6">
        <f t="shared" si="91"/>
        <v>1.0988307334260356E-4</v>
      </c>
      <c r="F997" s="7">
        <f t="shared" si="94"/>
        <v>0.98857136984665961</v>
      </c>
      <c r="G997" s="6">
        <f t="shared" si="92"/>
        <v>2.5965583798928329E-4</v>
      </c>
      <c r="H997" s="7">
        <f t="shared" si="95"/>
        <v>0.91628187366200164</v>
      </c>
      <c r="I997">
        <f t="shared" si="93"/>
        <v>3.7948485609917704E-4</v>
      </c>
    </row>
    <row r="998" spans="1:10">
      <c r="A998" s="9" t="s">
        <v>685</v>
      </c>
      <c r="B998">
        <v>5.35</v>
      </c>
      <c r="C998" s="9">
        <v>139</v>
      </c>
      <c r="D998">
        <f t="shared" si="90"/>
        <v>25.981308411214954</v>
      </c>
      <c r="E998" s="6">
        <f t="shared" si="91"/>
        <v>1.0988307334260356E-4</v>
      </c>
      <c r="F998" s="7">
        <f t="shared" si="94"/>
        <v>0.9886812529200022</v>
      </c>
      <c r="G998" s="6">
        <f t="shared" si="92"/>
        <v>4.8571983679813482E-4</v>
      </c>
      <c r="H998" s="7">
        <f t="shared" si="95"/>
        <v>0.91676759349879977</v>
      </c>
      <c r="I998">
        <f t="shared" si="93"/>
        <v>5.1053611990259373E-4</v>
      </c>
    </row>
    <row r="999" spans="1:10">
      <c r="A999" s="9" t="s">
        <v>555</v>
      </c>
      <c r="B999">
        <v>6.81</v>
      </c>
      <c r="C999" s="9">
        <v>139</v>
      </c>
      <c r="D999">
        <f t="shared" si="90"/>
        <v>20.411160058737153</v>
      </c>
      <c r="E999" s="6">
        <f t="shared" si="91"/>
        <v>1.0988307334260356E-4</v>
      </c>
      <c r="F999" s="7">
        <f t="shared" si="94"/>
        <v>0.98879113599334478</v>
      </c>
      <c r="G999" s="6">
        <f t="shared" si="92"/>
        <v>6.1827141842902764E-4</v>
      </c>
      <c r="H999" s="7">
        <f t="shared" si="95"/>
        <v>0.91738586491722884</v>
      </c>
      <c r="I999">
        <f t="shared" si="93"/>
        <v>2.3297087822238272E-4</v>
      </c>
    </row>
    <row r="1000" spans="1:10">
      <c r="A1000" s="9" t="s">
        <v>270</v>
      </c>
      <c r="B1000">
        <v>3.71</v>
      </c>
      <c r="C1000" s="9">
        <v>138</v>
      </c>
      <c r="D1000">
        <f t="shared" si="90"/>
        <v>37.19676549865229</v>
      </c>
      <c r="E1000" s="6">
        <f t="shared" si="91"/>
        <v>1.0909254763510283E-4</v>
      </c>
      <c r="F1000" s="7">
        <f t="shared" si="94"/>
        <v>0.98890022854097992</v>
      </c>
      <c r="G1000" s="6">
        <f t="shared" si="92"/>
        <v>3.3682627934973462E-4</v>
      </c>
      <c r="H1000" s="7">
        <f t="shared" si="95"/>
        <v>0.91772269119657857</v>
      </c>
      <c r="I1000">
        <f t="shared" si="93"/>
        <v>2.7606576787764237E-4</v>
      </c>
    </row>
    <row r="1001" spans="1:10">
      <c r="A1001" s="9" t="s">
        <v>54</v>
      </c>
      <c r="B1001">
        <v>4.1900000000000004</v>
      </c>
      <c r="C1001" s="9">
        <v>138</v>
      </c>
      <c r="D1001">
        <f t="shared" si="90"/>
        <v>32.935560859188541</v>
      </c>
      <c r="E1001" s="6">
        <f t="shared" si="91"/>
        <v>1.0909254763510283E-4</v>
      </c>
      <c r="F1001" s="7">
        <f t="shared" si="94"/>
        <v>0.98900932108861506</v>
      </c>
      <c r="G1001" s="6">
        <f t="shared" si="92"/>
        <v>3.8040488152975423E-4</v>
      </c>
      <c r="H1001" s="7">
        <f t="shared" si="95"/>
        <v>0.91810309607810836</v>
      </c>
      <c r="I1001">
        <f t="shared" si="93"/>
        <v>3.6226505538983211E-4</v>
      </c>
    </row>
    <row r="1002" spans="1:10">
      <c r="A1002" s="9" t="s">
        <v>1053</v>
      </c>
      <c r="B1002">
        <v>5.15</v>
      </c>
      <c r="C1002" s="9">
        <v>138</v>
      </c>
      <c r="D1002">
        <f t="shared" si="90"/>
        <v>26.796116504854368</v>
      </c>
      <c r="E1002" s="6">
        <f t="shared" si="91"/>
        <v>1.0909254763510283E-4</v>
      </c>
      <c r="F1002" s="7">
        <f t="shared" si="94"/>
        <v>0.98911841363625019</v>
      </c>
      <c r="G1002" s="6">
        <f t="shared" si="92"/>
        <v>4.6756208588979336E-4</v>
      </c>
      <c r="H1002" s="7">
        <f t="shared" si="95"/>
        <v>0.91857065816399819</v>
      </c>
      <c r="I1002">
        <f t="shared" si="93"/>
        <v>5.3109061366229948E-4</v>
      </c>
    </row>
    <row r="1003" spans="1:10">
      <c r="A1003" s="9" t="s">
        <v>210</v>
      </c>
      <c r="B1003">
        <v>7.03</v>
      </c>
      <c r="C1003" s="9">
        <v>138</v>
      </c>
      <c r="D1003">
        <f t="shared" si="90"/>
        <v>19.630156472261735</v>
      </c>
      <c r="E1003" s="6">
        <f t="shared" si="91"/>
        <v>1.0909254763510283E-4</v>
      </c>
      <c r="F1003" s="7">
        <f t="shared" si="94"/>
        <v>0.98922750618388533</v>
      </c>
      <c r="G1003" s="6">
        <f t="shared" si="92"/>
        <v>6.3824494442820334E-4</v>
      </c>
      <c r="H1003" s="7">
        <f t="shared" si="95"/>
        <v>0.9192089031084264</v>
      </c>
      <c r="I1003">
        <f t="shared" si="93"/>
        <v>1.8694405627062149E-4</v>
      </c>
    </row>
    <row r="1004" spans="1:10">
      <c r="A1004" s="9" t="s">
        <v>680</v>
      </c>
      <c r="B1004">
        <v>3.19</v>
      </c>
      <c r="C1004" s="9">
        <v>137</v>
      </c>
      <c r="D1004">
        <f t="shared" si="90"/>
        <v>42.946708463949847</v>
      </c>
      <c r="E1004" s="6">
        <f t="shared" si="91"/>
        <v>1.0830202192760208E-4</v>
      </c>
      <c r="F1004" s="7">
        <f t="shared" si="94"/>
        <v>0.98933580820581291</v>
      </c>
      <c r="G1004" s="6">
        <f t="shared" si="92"/>
        <v>2.8961612698804673E-4</v>
      </c>
      <c r="H1004" s="7">
        <f t="shared" si="95"/>
        <v>0.91949851923541448</v>
      </c>
      <c r="I1004">
        <f t="shared" si="93"/>
        <v>1.2838937002657147E-4</v>
      </c>
    </row>
    <row r="1005" spans="1:10">
      <c r="A1005" s="9" t="s">
        <v>625</v>
      </c>
      <c r="B1005">
        <v>2.5299999999999998</v>
      </c>
      <c r="C1005" s="9">
        <v>136</v>
      </c>
      <c r="D1005">
        <f t="shared" si="90"/>
        <v>53.754940711462453</v>
      </c>
      <c r="E1005" s="6">
        <f t="shared" si="91"/>
        <v>1.0751149622010133E-4</v>
      </c>
      <c r="F1005" s="7">
        <f t="shared" si="94"/>
        <v>0.98944331970203303</v>
      </c>
      <c r="G1005" s="6">
        <f t="shared" si="92"/>
        <v>2.2969554899051982E-4</v>
      </c>
      <c r="H1005" s="7">
        <f t="shared" si="95"/>
        <v>0.91972821478440503</v>
      </c>
      <c r="I1005">
        <f t="shared" si="93"/>
        <v>2.8020262212491431E-4</v>
      </c>
    </row>
    <row r="1006" spans="1:10">
      <c r="A1006" s="9" t="s">
        <v>1018</v>
      </c>
      <c r="B1006">
        <v>4.22</v>
      </c>
      <c r="C1006" s="9">
        <v>136</v>
      </c>
      <c r="D1006">
        <f t="shared" si="90"/>
        <v>32.227488151658768</v>
      </c>
      <c r="E1006" s="6">
        <f t="shared" si="91"/>
        <v>1.0751149622010133E-4</v>
      </c>
      <c r="F1006" s="7">
        <f t="shared" si="94"/>
        <v>0.98955083119825316</v>
      </c>
      <c r="G1006" s="6">
        <f t="shared" si="92"/>
        <v>3.8312854416600538E-4</v>
      </c>
      <c r="H1006" s="7">
        <f t="shared" si="95"/>
        <v>0.92011134332857103</v>
      </c>
      <c r="I1006">
        <f t="shared" si="93"/>
        <v>3.8262032189795292E-4</v>
      </c>
    </row>
    <row r="1007" spans="1:10">
      <c r="A1007" s="9" t="s">
        <v>963</v>
      </c>
      <c r="B1007">
        <v>5.36</v>
      </c>
      <c r="C1007" s="9">
        <v>136</v>
      </c>
      <c r="D1007">
        <f t="shared" si="90"/>
        <v>25.373134328358208</v>
      </c>
      <c r="E1007" s="6">
        <f t="shared" si="91"/>
        <v>1.0751149622010133E-4</v>
      </c>
      <c r="F1007" s="7">
        <f t="shared" si="94"/>
        <v>0.98965834269447328</v>
      </c>
      <c r="G1007" s="6">
        <f t="shared" si="92"/>
        <v>4.8662772434355194E-4</v>
      </c>
      <c r="H1007" s="7">
        <f t="shared" si="95"/>
        <v>0.92059797105291463</v>
      </c>
      <c r="I1007">
        <f t="shared" si="93"/>
        <v>4.7336866873648464E-4</v>
      </c>
    </row>
    <row r="1008" spans="1:10">
      <c r="A1008" s="9" t="s">
        <v>516</v>
      </c>
      <c r="B1008">
        <v>6.37</v>
      </c>
      <c r="C1008" s="9">
        <v>136</v>
      </c>
      <c r="D1008">
        <f t="shared" si="90"/>
        <v>21.350078492935637</v>
      </c>
      <c r="E1008" s="6">
        <f t="shared" si="91"/>
        <v>1.0751149622010133E-4</v>
      </c>
      <c r="F1008" s="7">
        <f t="shared" si="94"/>
        <v>0.98976585419069341</v>
      </c>
      <c r="G1008" s="6">
        <f t="shared" si="92"/>
        <v>5.7832436643067645E-4</v>
      </c>
      <c r="H1008" s="7">
        <f t="shared" si="95"/>
        <v>0.92117629541934531</v>
      </c>
      <c r="I1008">
        <f t="shared" si="93"/>
        <v>1.2524514804128639E-3</v>
      </c>
    </row>
    <row r="1009" spans="1:10">
      <c r="A1009" s="9" t="s">
        <v>1092</v>
      </c>
      <c r="B1009">
        <v>15.04</v>
      </c>
      <c r="C1009" s="9">
        <v>136</v>
      </c>
      <c r="D1009">
        <f t="shared" si="90"/>
        <v>9.0425531914893629</v>
      </c>
      <c r="E1009" s="6">
        <f t="shared" si="91"/>
        <v>1.0751149622010133E-4</v>
      </c>
      <c r="F1009" s="7">
        <f t="shared" si="94"/>
        <v>0.98987336568691353</v>
      </c>
      <c r="G1009" s="6">
        <f t="shared" si="92"/>
        <v>1.3654628683072798E-3</v>
      </c>
      <c r="H1009" s="7">
        <f t="shared" si="95"/>
        <v>0.92254175828765261</v>
      </c>
      <c r="I1009">
        <f t="shared" si="93"/>
        <v>9.4764593770335637E-5</v>
      </c>
    </row>
    <row r="1010" spans="1:10">
      <c r="A1010" s="9" t="s">
        <v>295</v>
      </c>
      <c r="B1010">
        <v>2.15</v>
      </c>
      <c r="C1010" s="9">
        <v>135</v>
      </c>
      <c r="D1010">
        <f t="shared" si="90"/>
        <v>62.79069767441861</v>
      </c>
      <c r="E1010" s="6">
        <f t="shared" si="91"/>
        <v>1.0672097051260059E-4</v>
      </c>
      <c r="F1010" s="7">
        <f t="shared" si="94"/>
        <v>0.98998008665742609</v>
      </c>
      <c r="G1010" s="6">
        <f t="shared" si="92"/>
        <v>1.9519582226467102E-4</v>
      </c>
      <c r="H1010" s="7">
        <f t="shared" si="95"/>
        <v>0.9227369541099173</v>
      </c>
      <c r="I1010">
        <f t="shared" si="93"/>
        <v>3.4013442508251668E-4</v>
      </c>
      <c r="J1010" s="2"/>
    </row>
    <row r="1011" spans="1:10">
      <c r="A1011" s="9" t="s">
        <v>1088</v>
      </c>
      <c r="B1011">
        <v>4.88</v>
      </c>
      <c r="C1011" s="9">
        <v>135</v>
      </c>
      <c r="D1011">
        <f t="shared" si="90"/>
        <v>27.66393442622951</v>
      </c>
      <c r="E1011" s="6">
        <f t="shared" si="91"/>
        <v>1.0672097051260059E-4</v>
      </c>
      <c r="F1011" s="7">
        <f t="shared" si="94"/>
        <v>0.99008680762793866</v>
      </c>
      <c r="G1011" s="6">
        <f t="shared" si="92"/>
        <v>4.4304912216353232E-4</v>
      </c>
      <c r="H1011" s="7">
        <f t="shared" si="95"/>
        <v>0.92318000323208083</v>
      </c>
      <c r="I1011">
        <f t="shared" si="93"/>
        <v>6.4755394376481146E-4</v>
      </c>
    </row>
    <row r="1012" spans="1:10">
      <c r="A1012" s="9" t="s">
        <v>120</v>
      </c>
      <c r="B1012">
        <v>8.3000000000000007</v>
      </c>
      <c r="C1012" s="9">
        <v>135</v>
      </c>
      <c r="D1012">
        <f t="shared" si="90"/>
        <v>16.265060240963855</v>
      </c>
      <c r="E1012" s="6">
        <f t="shared" si="91"/>
        <v>1.0672097051260059E-4</v>
      </c>
      <c r="F1012" s="7">
        <f t="shared" si="94"/>
        <v>0.99019352859845122</v>
      </c>
      <c r="G1012" s="6">
        <f t="shared" si="92"/>
        <v>7.5354666269617182E-4</v>
      </c>
      <c r="H1012" s="7">
        <f t="shared" si="95"/>
        <v>0.92393354989477705</v>
      </c>
      <c r="I1012">
        <f t="shared" si="93"/>
        <v>9.1644419467629135E-5</v>
      </c>
    </row>
    <row r="1013" spans="1:10">
      <c r="A1013" s="9" t="s">
        <v>473</v>
      </c>
      <c r="B1013">
        <v>2.1</v>
      </c>
      <c r="C1013" s="9">
        <v>133</v>
      </c>
      <c r="D1013">
        <f t="shared" si="90"/>
        <v>63.333333333333329</v>
      </c>
      <c r="E1013" s="6">
        <f t="shared" si="91"/>
        <v>1.0513991909759909E-4</v>
      </c>
      <c r="F1013" s="7">
        <f t="shared" si="94"/>
        <v>0.99029866851754877</v>
      </c>
      <c r="G1013" s="6">
        <f t="shared" si="92"/>
        <v>1.9065638453758565E-4</v>
      </c>
      <c r="H1013" s="7">
        <f t="shared" si="95"/>
        <v>0.92412420627931469</v>
      </c>
      <c r="I1013">
        <f t="shared" si="93"/>
        <v>2.0223123823659428E-4</v>
      </c>
      <c r="J1013" s="2"/>
    </row>
    <row r="1014" spans="1:10">
      <c r="A1014" s="9" t="s">
        <v>370</v>
      </c>
      <c r="B1014">
        <v>3.33</v>
      </c>
      <c r="C1014" s="9">
        <v>133</v>
      </c>
      <c r="D1014">
        <f t="shared" si="90"/>
        <v>39.93993993993994</v>
      </c>
      <c r="E1014" s="6">
        <f t="shared" si="91"/>
        <v>1.0513991909759909E-4</v>
      </c>
      <c r="F1014" s="7">
        <f t="shared" si="94"/>
        <v>0.99040380843664633</v>
      </c>
      <c r="G1014" s="6">
        <f t="shared" si="92"/>
        <v>3.0232655262388579E-4</v>
      </c>
      <c r="H1014" s="7">
        <f t="shared" si="95"/>
        <v>0.92442653283193854</v>
      </c>
      <c r="I1014">
        <f t="shared" si="93"/>
        <v>3.5402346865454071E-4</v>
      </c>
    </row>
    <row r="1015" spans="1:10">
      <c r="A1015" s="9" t="s">
        <v>136</v>
      </c>
      <c r="B1015">
        <v>5.01</v>
      </c>
      <c r="C1015" s="9">
        <v>132</v>
      </c>
      <c r="D1015">
        <f t="shared" si="90"/>
        <v>26.347305389221557</v>
      </c>
      <c r="E1015" s="6">
        <f t="shared" si="91"/>
        <v>1.0434939339009836E-4</v>
      </c>
      <c r="F1015" s="7">
        <f t="shared" si="94"/>
        <v>0.99050815783003643</v>
      </c>
      <c r="G1015" s="6">
        <f t="shared" si="92"/>
        <v>4.5485166025395431E-4</v>
      </c>
      <c r="H1015" s="7">
        <f t="shared" si="95"/>
        <v>0.92488138449219248</v>
      </c>
      <c r="I1015">
        <f t="shared" si="93"/>
        <v>4.9610813183464941E-4</v>
      </c>
    </row>
    <row r="1016" spans="1:10">
      <c r="A1016" s="9" t="s">
        <v>499</v>
      </c>
      <c r="B1016">
        <v>6.59</v>
      </c>
      <c r="C1016" s="9">
        <v>132</v>
      </c>
      <c r="D1016">
        <f t="shared" si="90"/>
        <v>20.030349013657055</v>
      </c>
      <c r="E1016" s="6">
        <f t="shared" si="91"/>
        <v>1.0434939339009836E-4</v>
      </c>
      <c r="F1016" s="7">
        <f t="shared" si="94"/>
        <v>0.99061250722342653</v>
      </c>
      <c r="G1016" s="6">
        <f t="shared" si="92"/>
        <v>5.9829789242985204E-4</v>
      </c>
      <c r="H1016" s="7">
        <f t="shared" si="95"/>
        <v>0.9254796823846223</v>
      </c>
      <c r="I1016">
        <f t="shared" si="93"/>
        <v>2.4951443896370495E-4</v>
      </c>
    </row>
    <row r="1017" spans="1:10">
      <c r="A1017" s="9" t="s">
        <v>1038</v>
      </c>
      <c r="B1017">
        <v>3.84</v>
      </c>
      <c r="C1017" s="9">
        <v>131</v>
      </c>
      <c r="D1017">
        <f t="shared" si="90"/>
        <v>34.114583333333336</v>
      </c>
      <c r="E1017" s="6">
        <f t="shared" si="91"/>
        <v>1.0355886768259761E-4</v>
      </c>
      <c r="F1017" s="7">
        <f t="shared" si="94"/>
        <v>0.99071606609110918</v>
      </c>
      <c r="G1017" s="6">
        <f t="shared" si="92"/>
        <v>3.486288174401566E-4</v>
      </c>
      <c r="H1017" s="7">
        <f t="shared" si="95"/>
        <v>0.92582831120206244</v>
      </c>
      <c r="I1017">
        <f t="shared" si="93"/>
        <v>5.5533042329625193E-4</v>
      </c>
    </row>
    <row r="1018" spans="1:10">
      <c r="A1018" s="9" t="s">
        <v>65</v>
      </c>
      <c r="B1018">
        <v>7.24</v>
      </c>
      <c r="C1018" s="9">
        <v>131</v>
      </c>
      <c r="D1018">
        <f t="shared" si="90"/>
        <v>18.093922651933703</v>
      </c>
      <c r="E1018" s="6">
        <f t="shared" si="91"/>
        <v>1.0355886768259761E-4</v>
      </c>
      <c r="F1018" s="7">
        <f t="shared" si="94"/>
        <v>0.99081962495879183</v>
      </c>
      <c r="G1018" s="6">
        <f t="shared" si="92"/>
        <v>6.5731058288196191E-4</v>
      </c>
      <c r="H1018" s="7">
        <f t="shared" si="95"/>
        <v>0.92648562178494442</v>
      </c>
      <c r="I1018">
        <f t="shared" si="93"/>
        <v>2.1333321824379414E-4</v>
      </c>
    </row>
    <row r="1019" spans="1:10">
      <c r="A1019" s="9" t="s">
        <v>515</v>
      </c>
      <c r="B1019">
        <v>3.43</v>
      </c>
      <c r="C1019" s="9">
        <v>130</v>
      </c>
      <c r="D1019">
        <f t="shared" si="90"/>
        <v>37.900874635568513</v>
      </c>
      <c r="E1019" s="6">
        <f t="shared" si="91"/>
        <v>1.0276834197509686E-4</v>
      </c>
      <c r="F1019" s="7">
        <f t="shared" si="94"/>
        <v>0.99092239330076692</v>
      </c>
      <c r="G1019" s="6">
        <f t="shared" si="92"/>
        <v>3.1140542807805657E-4</v>
      </c>
      <c r="H1019" s="7">
        <f t="shared" si="95"/>
        <v>0.92679702721302248</v>
      </c>
      <c r="I1019">
        <f t="shared" si="93"/>
        <v>1.4642542844434114E-4</v>
      </c>
    </row>
    <row r="1020" spans="1:10">
      <c r="A1020" s="9" t="s">
        <v>504</v>
      </c>
      <c r="B1020">
        <v>2.67</v>
      </c>
      <c r="C1020" s="9">
        <v>128</v>
      </c>
      <c r="D1020">
        <f t="shared" si="90"/>
        <v>47.940074906367045</v>
      </c>
      <c r="E1020" s="6">
        <f t="shared" si="91"/>
        <v>1.0118729056009537E-4</v>
      </c>
      <c r="F1020" s="7">
        <f t="shared" si="94"/>
        <v>0.991023580591327</v>
      </c>
      <c r="G1020" s="6">
        <f t="shared" si="92"/>
        <v>2.4240597462635887E-4</v>
      </c>
      <c r="H1020" s="7">
        <f t="shared" si="95"/>
        <v>0.92703943318764881</v>
      </c>
      <c r="I1020">
        <f t="shared" si="93"/>
        <v>3.5876358842823475E-4</v>
      </c>
    </row>
    <row r="1021" spans="1:10">
      <c r="A1021" s="9" t="s">
        <v>664</v>
      </c>
      <c r="B1021">
        <v>5.03</v>
      </c>
      <c r="C1021" s="9">
        <v>128</v>
      </c>
      <c r="D1021">
        <f t="shared" si="90"/>
        <v>25.44731610337972</v>
      </c>
      <c r="E1021" s="6">
        <f t="shared" si="91"/>
        <v>1.0118729056009537E-4</v>
      </c>
      <c r="F1021" s="7">
        <f t="shared" si="94"/>
        <v>0.99112476788188708</v>
      </c>
      <c r="G1021" s="6">
        <f t="shared" si="92"/>
        <v>4.566674353447885E-4</v>
      </c>
      <c r="H1021" s="7">
        <f t="shared" si="95"/>
        <v>0.92749610062299359</v>
      </c>
      <c r="I1021">
        <f t="shared" si="93"/>
        <v>3.0730666764189341E-4</v>
      </c>
    </row>
    <row r="1022" spans="1:10">
      <c r="A1022" s="9" t="s">
        <v>1056</v>
      </c>
      <c r="B1022">
        <v>4.45</v>
      </c>
      <c r="C1022" s="9">
        <v>127</v>
      </c>
      <c r="D1022">
        <f t="shared" si="90"/>
        <v>28.539325842696627</v>
      </c>
      <c r="E1022" s="6">
        <f t="shared" si="91"/>
        <v>1.0039676485259462E-4</v>
      </c>
      <c r="F1022" s="7">
        <f t="shared" si="94"/>
        <v>0.99122516464673971</v>
      </c>
      <c r="G1022" s="6">
        <f t="shared" si="92"/>
        <v>4.0400995771059815E-4</v>
      </c>
      <c r="H1022" s="7">
        <f t="shared" si="95"/>
        <v>0.92790011058070421</v>
      </c>
      <c r="I1022">
        <f t="shared" si="93"/>
        <v>2.4684556977860872E-4</v>
      </c>
    </row>
    <row r="1023" spans="1:10">
      <c r="A1023" s="9" t="s">
        <v>652</v>
      </c>
      <c r="B1023">
        <v>3.77</v>
      </c>
      <c r="C1023" s="9">
        <v>126</v>
      </c>
      <c r="D1023">
        <f t="shared" si="90"/>
        <v>33.42175066312997</v>
      </c>
      <c r="E1023" s="6">
        <f t="shared" si="91"/>
        <v>9.9606239145093873E-5</v>
      </c>
      <c r="F1023" s="7">
        <f t="shared" si="94"/>
        <v>0.99132477088588478</v>
      </c>
      <c r="G1023" s="6">
        <f t="shared" si="92"/>
        <v>3.4227360462223708E-4</v>
      </c>
      <c r="H1023" s="7">
        <f t="shared" si="95"/>
        <v>0.92824238418532645</v>
      </c>
      <c r="I1023">
        <f t="shared" si="93"/>
        <v>7.6345212081241343E-4</v>
      </c>
    </row>
    <row r="1024" spans="1:10">
      <c r="A1024" s="9" t="s">
        <v>1100</v>
      </c>
      <c r="B1024">
        <v>9.51</v>
      </c>
      <c r="C1024" s="9">
        <v>126</v>
      </c>
      <c r="D1024">
        <f t="shared" si="90"/>
        <v>13.249211356466878</v>
      </c>
      <c r="E1024" s="6">
        <f t="shared" si="91"/>
        <v>9.9606239145093873E-5</v>
      </c>
      <c r="F1024" s="7">
        <f t="shared" si="94"/>
        <v>0.99142437712502984</v>
      </c>
      <c r="G1024" s="6">
        <f t="shared" si="92"/>
        <v>8.6340105569163779E-4</v>
      </c>
      <c r="H1024" s="7">
        <f t="shared" si="95"/>
        <v>0.92910578524101806</v>
      </c>
      <c r="I1024">
        <f t="shared" si="93"/>
        <v>1.2475412931638452E-3</v>
      </c>
    </row>
    <row r="1025" spans="1:10">
      <c r="A1025" s="9" t="s">
        <v>571</v>
      </c>
      <c r="B1025">
        <v>14.88</v>
      </c>
      <c r="C1025" s="9">
        <v>125</v>
      </c>
      <c r="D1025">
        <f t="shared" si="90"/>
        <v>8.400537634408602</v>
      </c>
      <c r="E1025" s="6">
        <f t="shared" si="91"/>
        <v>9.8815713437593137E-5</v>
      </c>
      <c r="F1025" s="7">
        <f t="shared" si="94"/>
        <v>0.99152319283846746</v>
      </c>
      <c r="G1025" s="6">
        <f t="shared" si="92"/>
        <v>1.350936667580607E-3</v>
      </c>
      <c r="H1025" s="7">
        <f t="shared" si="95"/>
        <v>0.93045672190859863</v>
      </c>
      <c r="I1025">
        <f t="shared" si="93"/>
        <v>4.4710635670686116E-4</v>
      </c>
    </row>
    <row r="1026" spans="1:10">
      <c r="A1026" s="9" t="s">
        <v>974</v>
      </c>
      <c r="B1026">
        <v>5.98</v>
      </c>
      <c r="C1026" s="9">
        <v>124</v>
      </c>
      <c r="D1026">
        <f t="shared" ref="D1026:D1089" si="96">C1026/B1026</f>
        <v>20.735785953177256</v>
      </c>
      <c r="E1026" s="6">
        <f t="shared" ref="E1026:E1089" si="97">C1026/1264981</f>
        <v>9.8025187730092387E-5</v>
      </c>
      <c r="F1026" s="7">
        <f t="shared" si="94"/>
        <v>0.99162121802619752</v>
      </c>
      <c r="G1026" s="6">
        <f t="shared" ref="G1026:G1089" si="98">B1026/11014.58</f>
        <v>5.4291675215941055E-4</v>
      </c>
      <c r="H1026" s="7">
        <f t="shared" si="95"/>
        <v>0.93099963866075808</v>
      </c>
      <c r="I1026">
        <f t="shared" ref="I1026:I1089" si="99">F1026*H1027-F1027*H1026</f>
        <v>5.0005860796464852E-4</v>
      </c>
    </row>
    <row r="1027" spans="1:10">
      <c r="A1027" s="9" t="s">
        <v>438</v>
      </c>
      <c r="B1027">
        <v>6.56</v>
      </c>
      <c r="C1027" s="9">
        <v>123</v>
      </c>
      <c r="D1027">
        <f t="shared" si="96"/>
        <v>18.75</v>
      </c>
      <c r="E1027" s="6">
        <f t="shared" si="97"/>
        <v>9.7234662022591638E-5</v>
      </c>
      <c r="F1027" s="7">
        <f t="shared" ref="F1027:F1090" si="100">F1026+E1027</f>
        <v>0.99171845268822012</v>
      </c>
      <c r="G1027" s="6">
        <f t="shared" si="98"/>
        <v>5.9557422979360079E-4</v>
      </c>
      <c r="H1027" s="7">
        <f t="shared" ref="H1027:H1090" si="101">H1026+G1027</f>
        <v>0.93159521289055169</v>
      </c>
      <c r="I1027">
        <f t="shared" si="99"/>
        <v>5.9614330368940038E-5</v>
      </c>
    </row>
    <row r="1028" spans="1:10">
      <c r="A1028" s="9" t="s">
        <v>613</v>
      </c>
      <c r="B1028">
        <v>1.66</v>
      </c>
      <c r="C1028" s="9">
        <v>122</v>
      </c>
      <c r="D1028">
        <f t="shared" si="96"/>
        <v>73.493975903614455</v>
      </c>
      <c r="E1028" s="6">
        <f t="shared" si="97"/>
        <v>9.6444136315090902E-5</v>
      </c>
      <c r="F1028" s="7">
        <f t="shared" si="100"/>
        <v>0.99181489682453516</v>
      </c>
      <c r="G1028" s="6">
        <f t="shared" si="98"/>
        <v>1.5070933253923436E-4</v>
      </c>
      <c r="H1028" s="7">
        <f t="shared" si="101"/>
        <v>0.93174592222309094</v>
      </c>
      <c r="I1028">
        <f t="shared" si="99"/>
        <v>3.86480000732492E-4</v>
      </c>
      <c r="J1028" s="2"/>
    </row>
    <row r="1029" spans="1:10">
      <c r="A1029" s="9" t="s">
        <v>33</v>
      </c>
      <c r="B1029">
        <v>5.29</v>
      </c>
      <c r="C1029" s="9">
        <v>122</v>
      </c>
      <c r="D1029">
        <f t="shared" si="96"/>
        <v>23.062381852551983</v>
      </c>
      <c r="E1029" s="6">
        <f t="shared" si="97"/>
        <v>9.6444136315090902E-5</v>
      </c>
      <c r="F1029" s="7">
        <f t="shared" si="100"/>
        <v>0.99191134096085021</v>
      </c>
      <c r="G1029" s="6">
        <f t="shared" si="98"/>
        <v>4.8027251152563241E-4</v>
      </c>
      <c r="H1029" s="7">
        <f t="shared" si="101"/>
        <v>0.93222619473461654</v>
      </c>
      <c r="I1029">
        <f t="shared" si="99"/>
        <v>4.3510937417390316E-4</v>
      </c>
    </row>
    <row r="1030" spans="1:10">
      <c r="A1030" s="9" t="s">
        <v>1034</v>
      </c>
      <c r="B1030">
        <v>5.83</v>
      </c>
      <c r="C1030" s="9">
        <v>122</v>
      </c>
      <c r="D1030">
        <f t="shared" si="96"/>
        <v>20.926243567753001</v>
      </c>
      <c r="E1030" s="6">
        <f t="shared" si="97"/>
        <v>9.6444136315090902E-5</v>
      </c>
      <c r="F1030" s="7">
        <f t="shared" si="100"/>
        <v>0.99200778509716525</v>
      </c>
      <c r="G1030" s="6">
        <f t="shared" si="98"/>
        <v>5.2929843897815438E-4</v>
      </c>
      <c r="H1030" s="7">
        <f t="shared" si="101"/>
        <v>0.93275549317359474</v>
      </c>
      <c r="I1030">
        <f t="shared" si="99"/>
        <v>5.6750220659174122E-4</v>
      </c>
    </row>
    <row r="1031" spans="1:10">
      <c r="A1031" s="9" t="s">
        <v>40</v>
      </c>
      <c r="B1031">
        <v>7.3</v>
      </c>
      <c r="C1031" s="9">
        <v>122</v>
      </c>
      <c r="D1031">
        <f t="shared" si="96"/>
        <v>16.712328767123289</v>
      </c>
      <c r="E1031" s="6">
        <f t="shared" si="97"/>
        <v>9.6444136315090902E-5</v>
      </c>
      <c r="F1031" s="7">
        <f t="shared" si="100"/>
        <v>0.99210422923348029</v>
      </c>
      <c r="G1031" s="6">
        <f t="shared" si="98"/>
        <v>6.6275790815446432E-4</v>
      </c>
      <c r="H1031" s="7">
        <f t="shared" si="101"/>
        <v>0.93341825108174925</v>
      </c>
      <c r="I1031">
        <f t="shared" si="99"/>
        <v>8.4942727658987582E-4</v>
      </c>
    </row>
    <row r="1032" spans="1:10">
      <c r="A1032" s="9" t="s">
        <v>1052</v>
      </c>
      <c r="B1032">
        <v>10.43</v>
      </c>
      <c r="C1032" s="9">
        <v>122</v>
      </c>
      <c r="D1032">
        <f t="shared" si="96"/>
        <v>11.697027804410356</v>
      </c>
      <c r="E1032" s="6">
        <f t="shared" si="97"/>
        <v>9.6444136315090902E-5</v>
      </c>
      <c r="F1032" s="7">
        <f t="shared" si="100"/>
        <v>0.99220067336979534</v>
      </c>
      <c r="G1032" s="6">
        <f t="shared" si="98"/>
        <v>9.4692670987000865E-4</v>
      </c>
      <c r="H1032" s="7">
        <f t="shared" si="101"/>
        <v>0.93436517779161921</v>
      </c>
      <c r="I1032">
        <f t="shared" si="99"/>
        <v>1.6014803471042782E-4</v>
      </c>
    </row>
    <row r="1033" spans="1:10">
      <c r="A1033" s="9" t="s">
        <v>359</v>
      </c>
      <c r="B1033">
        <v>2.77</v>
      </c>
      <c r="C1033" s="9">
        <v>121</v>
      </c>
      <c r="D1033">
        <f t="shared" si="96"/>
        <v>43.682310469314082</v>
      </c>
      <c r="E1033" s="6">
        <f t="shared" si="97"/>
        <v>9.5653610607590153E-5</v>
      </c>
      <c r="F1033" s="7">
        <f t="shared" si="100"/>
        <v>0.99229632698040293</v>
      </c>
      <c r="G1033" s="6">
        <f t="shared" si="98"/>
        <v>2.5148485008052963E-4</v>
      </c>
      <c r="H1033" s="7">
        <f t="shared" si="101"/>
        <v>0.93461666264169974</v>
      </c>
      <c r="I1033">
        <f t="shared" si="99"/>
        <v>1.7185964990651392E-4</v>
      </c>
    </row>
    <row r="1034" spans="1:10">
      <c r="A1034" s="9" t="s">
        <v>703</v>
      </c>
      <c r="B1034">
        <v>2.9</v>
      </c>
      <c r="C1034" s="9">
        <v>121</v>
      </c>
      <c r="D1034">
        <f t="shared" si="96"/>
        <v>41.724137931034484</v>
      </c>
      <c r="E1034" s="6">
        <f t="shared" si="97"/>
        <v>9.5653610607590153E-5</v>
      </c>
      <c r="F1034" s="7">
        <f t="shared" si="100"/>
        <v>0.99239198059101053</v>
      </c>
      <c r="G1034" s="6">
        <f t="shared" si="98"/>
        <v>2.6328738817095156E-4</v>
      </c>
      <c r="H1034" s="7">
        <f t="shared" si="101"/>
        <v>0.93487995002987068</v>
      </c>
      <c r="I1034">
        <f t="shared" si="99"/>
        <v>1.2664870025358432E-4</v>
      </c>
    </row>
    <row r="1035" spans="1:10">
      <c r="A1035" s="9" t="s">
        <v>55</v>
      </c>
      <c r="B1035">
        <v>2.39</v>
      </c>
      <c r="C1035" s="9">
        <v>120</v>
      </c>
      <c r="D1035">
        <f t="shared" si="96"/>
        <v>50.2092050209205</v>
      </c>
      <c r="E1035" s="6">
        <f t="shared" si="97"/>
        <v>9.4863084900089403E-5</v>
      </c>
      <c r="F1035" s="7">
        <f t="shared" si="100"/>
        <v>0.99248684367591067</v>
      </c>
      <c r="G1035" s="6">
        <f t="shared" si="98"/>
        <v>2.169851233546808E-4</v>
      </c>
      <c r="H1035" s="7">
        <f t="shared" si="101"/>
        <v>0.93509693515322534</v>
      </c>
      <c r="I1035">
        <f t="shared" si="99"/>
        <v>1.9677003463591802E-4</v>
      </c>
    </row>
    <row r="1036" spans="1:10">
      <c r="A1036" s="9" t="s">
        <v>976</v>
      </c>
      <c r="B1036">
        <v>3.16</v>
      </c>
      <c r="C1036" s="9">
        <v>119</v>
      </c>
      <c r="D1036">
        <f t="shared" si="96"/>
        <v>37.658227848101262</v>
      </c>
      <c r="E1036" s="6">
        <f t="shared" si="97"/>
        <v>9.4072559192588667E-5</v>
      </c>
      <c r="F1036" s="7">
        <f t="shared" si="100"/>
        <v>0.99258091623510325</v>
      </c>
      <c r="G1036" s="6">
        <f t="shared" si="98"/>
        <v>2.8689246435179553E-4</v>
      </c>
      <c r="H1036" s="7">
        <f t="shared" si="101"/>
        <v>0.9353838276175771</v>
      </c>
      <c r="I1036">
        <f t="shared" si="99"/>
        <v>4.8243517161483673E-4</v>
      </c>
    </row>
    <row r="1037" spans="1:10">
      <c r="A1037" s="9" t="s">
        <v>485</v>
      </c>
      <c r="B1037">
        <v>6.33</v>
      </c>
      <c r="C1037" s="9">
        <v>119</v>
      </c>
      <c r="D1037">
        <f t="shared" si="96"/>
        <v>18.799368088467613</v>
      </c>
      <c r="E1037" s="6">
        <f t="shared" si="97"/>
        <v>9.4072559192588667E-5</v>
      </c>
      <c r="F1037" s="7">
        <f t="shared" si="100"/>
        <v>0.99267498879429583</v>
      </c>
      <c r="G1037" s="6">
        <f t="shared" si="98"/>
        <v>5.7469281624900818E-4</v>
      </c>
      <c r="H1037" s="7">
        <f t="shared" si="101"/>
        <v>0.9359585204338261</v>
      </c>
      <c r="I1037">
        <f t="shared" si="99"/>
        <v>7.2396675701968949E-4</v>
      </c>
    </row>
    <row r="1038" spans="1:10">
      <c r="A1038" s="9" t="s">
        <v>458</v>
      </c>
      <c r="B1038">
        <v>9.01</v>
      </c>
      <c r="C1038" s="9">
        <v>119</v>
      </c>
      <c r="D1038">
        <f t="shared" si="96"/>
        <v>13.20754716981132</v>
      </c>
      <c r="E1038" s="6">
        <f t="shared" si="97"/>
        <v>9.4072559192588667E-5</v>
      </c>
      <c r="F1038" s="7">
        <f t="shared" si="100"/>
        <v>0.99276906135348841</v>
      </c>
      <c r="G1038" s="6">
        <f t="shared" si="98"/>
        <v>8.180066784207841E-4</v>
      </c>
      <c r="H1038" s="7">
        <f t="shared" si="101"/>
        <v>0.9367765271122469</v>
      </c>
      <c r="I1038">
        <f t="shared" si="99"/>
        <v>1.7564102244382873E-4</v>
      </c>
    </row>
    <row r="1039" spans="1:10">
      <c r="A1039" s="9" t="s">
        <v>1000</v>
      </c>
      <c r="B1039">
        <v>2.91</v>
      </c>
      <c r="C1039" s="9">
        <v>117</v>
      </c>
      <c r="D1039">
        <f t="shared" si="96"/>
        <v>40.206185567010309</v>
      </c>
      <c r="E1039" s="6">
        <f t="shared" si="97"/>
        <v>9.2491507777587168E-5</v>
      </c>
      <c r="F1039" s="7">
        <f t="shared" si="100"/>
        <v>0.99286155286126598</v>
      </c>
      <c r="G1039" s="6">
        <f t="shared" si="98"/>
        <v>2.6419527571636868E-4</v>
      </c>
      <c r="H1039" s="7">
        <f t="shared" si="101"/>
        <v>0.93704072238796332</v>
      </c>
      <c r="I1039">
        <f t="shared" si="99"/>
        <v>3.559223500768649E-4</v>
      </c>
    </row>
    <row r="1040" spans="1:10">
      <c r="A1040" s="9" t="s">
        <v>440</v>
      </c>
      <c r="B1040">
        <v>4.91</v>
      </c>
      <c r="C1040" s="9">
        <v>117</v>
      </c>
      <c r="D1040">
        <f t="shared" si="96"/>
        <v>23.828920570264764</v>
      </c>
      <c r="E1040" s="6">
        <f t="shared" si="97"/>
        <v>9.2491507777587168E-5</v>
      </c>
      <c r="F1040" s="7">
        <f t="shared" si="100"/>
        <v>0.99295404436904355</v>
      </c>
      <c r="G1040" s="6">
        <f t="shared" si="98"/>
        <v>4.4577278479978358E-4</v>
      </c>
      <c r="H1040" s="7">
        <f t="shared" si="101"/>
        <v>0.93748649517276306</v>
      </c>
      <c r="I1040">
        <f t="shared" si="99"/>
        <v>2.8274122722737882E-4</v>
      </c>
    </row>
    <row r="1041" spans="1:10">
      <c r="A1041" s="9" t="s">
        <v>507</v>
      </c>
      <c r="B1041">
        <v>4.09</v>
      </c>
      <c r="C1041" s="9">
        <v>116</v>
      </c>
      <c r="D1041">
        <f t="shared" si="96"/>
        <v>28.361858190709047</v>
      </c>
      <c r="E1041" s="6">
        <f t="shared" si="97"/>
        <v>9.1700982070086433E-5</v>
      </c>
      <c r="F1041" s="7">
        <f t="shared" si="100"/>
        <v>0.99304574535111367</v>
      </c>
      <c r="G1041" s="6">
        <f t="shared" si="98"/>
        <v>3.7132600607558345E-4</v>
      </c>
      <c r="H1041" s="7">
        <f t="shared" si="101"/>
        <v>0.93785782117883865</v>
      </c>
      <c r="I1041">
        <f t="shared" si="99"/>
        <v>3.1069001701844456E-4</v>
      </c>
    </row>
    <row r="1042" spans="1:10">
      <c r="A1042" s="9" t="s">
        <v>689</v>
      </c>
      <c r="B1042">
        <v>4.4000000000000004</v>
      </c>
      <c r="C1042" s="9">
        <v>116</v>
      </c>
      <c r="D1042">
        <f t="shared" si="96"/>
        <v>26.36363636363636</v>
      </c>
      <c r="E1042" s="6">
        <f t="shared" si="97"/>
        <v>9.1700982070086433E-5</v>
      </c>
      <c r="F1042" s="7">
        <f t="shared" si="100"/>
        <v>0.99313744633318379</v>
      </c>
      <c r="G1042" s="6">
        <f t="shared" si="98"/>
        <v>3.9947051998351281E-4</v>
      </c>
      <c r="H1042" s="7">
        <f t="shared" si="101"/>
        <v>0.9382572916988221</v>
      </c>
      <c r="I1042">
        <f t="shared" si="99"/>
        <v>6.288150392095293E-4</v>
      </c>
    </row>
    <row r="1043" spans="1:10">
      <c r="A1043" s="9" t="s">
        <v>467</v>
      </c>
      <c r="B1043">
        <v>7.92</v>
      </c>
      <c r="C1043" s="9">
        <v>115</v>
      </c>
      <c r="D1043">
        <f t="shared" si="96"/>
        <v>14.520202020202021</v>
      </c>
      <c r="E1043" s="6">
        <f t="shared" si="97"/>
        <v>9.0910456362585683E-5</v>
      </c>
      <c r="F1043" s="7">
        <f t="shared" si="100"/>
        <v>0.99322835678954635</v>
      </c>
      <c r="G1043" s="6">
        <f t="shared" si="98"/>
        <v>7.1904693597032293E-4</v>
      </c>
      <c r="H1043" s="7">
        <f t="shared" si="101"/>
        <v>0.93897633863479246</v>
      </c>
      <c r="I1043">
        <f t="shared" si="99"/>
        <v>5.6050903637361316E-5</v>
      </c>
    </row>
    <row r="1044" spans="1:10">
      <c r="A1044" s="9" t="s">
        <v>305</v>
      </c>
      <c r="B1044">
        <v>1.56</v>
      </c>
      <c r="C1044" s="9">
        <v>114</v>
      </c>
      <c r="D1044">
        <f t="shared" si="96"/>
        <v>73.07692307692308</v>
      </c>
      <c r="E1044" s="6">
        <f t="shared" si="97"/>
        <v>9.0119930655084934E-5</v>
      </c>
      <c r="F1044" s="7">
        <f t="shared" si="100"/>
        <v>0.99331847672020146</v>
      </c>
      <c r="G1044" s="6">
        <f t="shared" si="98"/>
        <v>1.4163045708506363E-4</v>
      </c>
      <c r="H1044" s="7">
        <f t="shared" si="101"/>
        <v>0.9391179690918775</v>
      </c>
      <c r="I1044">
        <f t="shared" si="99"/>
        <v>1.4623305100203154E-4</v>
      </c>
      <c r="J1044" s="2"/>
    </row>
    <row r="1045" spans="1:10">
      <c r="A1045" s="9" t="s">
        <v>214</v>
      </c>
      <c r="B1045">
        <v>2.56</v>
      </c>
      <c r="C1045" s="9">
        <v>114</v>
      </c>
      <c r="D1045">
        <f t="shared" si="96"/>
        <v>44.53125</v>
      </c>
      <c r="E1045" s="6">
        <f t="shared" si="97"/>
        <v>9.0119930655084934E-5</v>
      </c>
      <c r="F1045" s="7">
        <f t="shared" si="100"/>
        <v>0.99340859665085657</v>
      </c>
      <c r="G1045" s="6">
        <f t="shared" si="98"/>
        <v>2.3241921162677108E-4</v>
      </c>
      <c r="H1045" s="7">
        <f t="shared" si="101"/>
        <v>0.93935038830350426</v>
      </c>
      <c r="I1045">
        <f t="shared" si="99"/>
        <v>2.1117008805560111E-4</v>
      </c>
    </row>
    <row r="1046" spans="1:10">
      <c r="A1046" s="9" t="s">
        <v>512</v>
      </c>
      <c r="B1046">
        <v>3.28</v>
      </c>
      <c r="C1046" s="9">
        <v>114</v>
      </c>
      <c r="D1046">
        <f t="shared" si="96"/>
        <v>34.756097560975611</v>
      </c>
      <c r="E1046" s="6">
        <f t="shared" si="97"/>
        <v>9.0119930655084934E-5</v>
      </c>
      <c r="F1046" s="7">
        <f t="shared" si="100"/>
        <v>0.99349871658151168</v>
      </c>
      <c r="G1046" s="6">
        <f t="shared" si="98"/>
        <v>2.9778711489680039E-4</v>
      </c>
      <c r="H1046" s="7">
        <f t="shared" si="101"/>
        <v>0.93964817541840107</v>
      </c>
      <c r="I1046">
        <f t="shared" si="99"/>
        <v>6.8832021186571168E-4</v>
      </c>
    </row>
    <row r="1047" spans="1:10">
      <c r="A1047" s="9" t="s">
        <v>604</v>
      </c>
      <c r="B1047">
        <v>8.57</v>
      </c>
      <c r="C1047" s="9">
        <v>114</v>
      </c>
      <c r="D1047">
        <f t="shared" si="96"/>
        <v>13.302217036172696</v>
      </c>
      <c r="E1047" s="6">
        <f t="shared" si="97"/>
        <v>9.0119930655084934E-5</v>
      </c>
      <c r="F1047" s="7">
        <f t="shared" si="100"/>
        <v>0.99358883651216678</v>
      </c>
      <c r="G1047" s="6">
        <f t="shared" si="98"/>
        <v>7.780596264224328E-4</v>
      </c>
      <c r="H1047" s="7">
        <f t="shared" si="101"/>
        <v>0.94042623504482348</v>
      </c>
      <c r="I1047">
        <f t="shared" si="99"/>
        <v>2.1534114828747342E-5</v>
      </c>
    </row>
    <row r="1048" spans="1:10">
      <c r="A1048" s="9" t="s">
        <v>451</v>
      </c>
      <c r="B1048">
        <v>1.17</v>
      </c>
      <c r="C1048" s="9">
        <v>113</v>
      </c>
      <c r="D1048">
        <f t="shared" si="96"/>
        <v>96.581196581196593</v>
      </c>
      <c r="E1048" s="6">
        <f t="shared" si="97"/>
        <v>8.9329404947584198E-5</v>
      </c>
      <c r="F1048" s="7">
        <f t="shared" si="100"/>
        <v>0.99367816591711433</v>
      </c>
      <c r="G1048" s="6">
        <f t="shared" si="98"/>
        <v>1.062228428137977E-4</v>
      </c>
      <c r="H1048" s="7">
        <f t="shared" si="101"/>
        <v>0.94053245788763729</v>
      </c>
      <c r="I1048">
        <f t="shared" si="99"/>
        <v>6.122862819235575E-5</v>
      </c>
      <c r="J1048" s="2"/>
    </row>
    <row r="1049" spans="1:10">
      <c r="A1049" s="9" t="s">
        <v>338</v>
      </c>
      <c r="B1049">
        <v>1.61</v>
      </c>
      <c r="C1049" s="9">
        <v>113</v>
      </c>
      <c r="D1049">
        <f t="shared" si="96"/>
        <v>70.186335403726702</v>
      </c>
      <c r="E1049" s="6">
        <f t="shared" si="97"/>
        <v>8.9329404947584198E-5</v>
      </c>
      <c r="F1049" s="7">
        <f t="shared" si="100"/>
        <v>0.99376749532206188</v>
      </c>
      <c r="G1049" s="6">
        <f t="shared" si="98"/>
        <v>1.4616989481214899E-4</v>
      </c>
      <c r="H1049" s="7">
        <f t="shared" si="101"/>
        <v>0.94067862778244948</v>
      </c>
      <c r="I1049">
        <f t="shared" si="99"/>
        <v>1.0634008479448731E-4</v>
      </c>
      <c r="J1049" s="2"/>
    </row>
    <row r="1050" spans="1:10">
      <c r="A1050" s="9" t="s">
        <v>336</v>
      </c>
      <c r="B1050">
        <v>2.11</v>
      </c>
      <c r="C1050" s="9">
        <v>113</v>
      </c>
      <c r="D1050">
        <f t="shared" si="96"/>
        <v>53.554502369668249</v>
      </c>
      <c r="E1050" s="6">
        <f t="shared" si="97"/>
        <v>8.9329404947584198E-5</v>
      </c>
      <c r="F1050" s="7">
        <f t="shared" si="100"/>
        <v>0.99385682472700942</v>
      </c>
      <c r="G1050" s="6">
        <f t="shared" si="98"/>
        <v>1.9156427208300269E-4</v>
      </c>
      <c r="H1050" s="7">
        <f t="shared" si="101"/>
        <v>0.94087019205453248</v>
      </c>
      <c r="I1050">
        <f t="shared" si="99"/>
        <v>1.9115724670559775E-4</v>
      </c>
    </row>
    <row r="1051" spans="1:10">
      <c r="A1051" s="9" t="s">
        <v>224</v>
      </c>
      <c r="B1051">
        <v>3.05</v>
      </c>
      <c r="C1051" s="9">
        <v>113</v>
      </c>
      <c r="D1051">
        <f t="shared" si="96"/>
        <v>37.049180327868854</v>
      </c>
      <c r="E1051" s="6">
        <f t="shared" si="97"/>
        <v>8.9329404947584198E-5</v>
      </c>
      <c r="F1051" s="7">
        <f t="shared" si="100"/>
        <v>0.99394615413195697</v>
      </c>
      <c r="G1051" s="6">
        <f t="shared" si="98"/>
        <v>2.7690570135220768E-4</v>
      </c>
      <c r="H1051" s="7">
        <f t="shared" si="101"/>
        <v>0.94114709775588468</v>
      </c>
      <c r="I1051">
        <f t="shared" si="99"/>
        <v>4.5014355960715235E-4</v>
      </c>
    </row>
    <row r="1052" spans="1:10">
      <c r="A1052" s="9" t="s">
        <v>706</v>
      </c>
      <c r="B1052">
        <v>5.92</v>
      </c>
      <c r="C1052" s="9">
        <v>113</v>
      </c>
      <c r="D1052">
        <f t="shared" si="96"/>
        <v>19.087837837837839</v>
      </c>
      <c r="E1052" s="6">
        <f t="shared" si="97"/>
        <v>8.9329404947584198E-5</v>
      </c>
      <c r="F1052" s="7">
        <f t="shared" si="100"/>
        <v>0.99403548353690452</v>
      </c>
      <c r="G1052" s="6">
        <f t="shared" si="98"/>
        <v>5.3746942688690804E-4</v>
      </c>
      <c r="H1052" s="7">
        <f t="shared" si="101"/>
        <v>0.9416845671827716</v>
      </c>
      <c r="I1052">
        <f t="shared" si="99"/>
        <v>4.1388661562236084E-4</v>
      </c>
    </row>
    <row r="1053" spans="1:10">
      <c r="A1053" s="9" t="s">
        <v>135</v>
      </c>
      <c r="B1053">
        <v>5.51</v>
      </c>
      <c r="C1053" s="9">
        <v>112</v>
      </c>
      <c r="D1053">
        <f t="shared" si="96"/>
        <v>20.326678765880217</v>
      </c>
      <c r="E1053" s="6">
        <f t="shared" si="97"/>
        <v>8.8538879240083448E-5</v>
      </c>
      <c r="F1053" s="7">
        <f t="shared" si="100"/>
        <v>0.99412402241614461</v>
      </c>
      <c r="G1053" s="6">
        <f t="shared" si="98"/>
        <v>5.00246037524808E-4</v>
      </c>
      <c r="H1053" s="7">
        <f t="shared" si="101"/>
        <v>0.94218481322029646</v>
      </c>
      <c r="I1053">
        <f t="shared" si="99"/>
        <v>8.9712422259968783E-5</v>
      </c>
    </row>
    <row r="1054" spans="1:10">
      <c r="A1054" s="9" t="s">
        <v>981</v>
      </c>
      <c r="B1054">
        <v>1.91</v>
      </c>
      <c r="C1054" s="9">
        <v>111</v>
      </c>
      <c r="D1054">
        <f t="shared" si="96"/>
        <v>58.1151832460733</v>
      </c>
      <c r="E1054" s="6">
        <f t="shared" si="97"/>
        <v>8.7748353532582699E-5</v>
      </c>
      <c r="F1054" s="7">
        <f t="shared" si="100"/>
        <v>0.99421177076967715</v>
      </c>
      <c r="G1054" s="6">
        <f t="shared" si="98"/>
        <v>1.7340652117466121E-4</v>
      </c>
      <c r="H1054" s="7">
        <f t="shared" si="101"/>
        <v>0.94235821974147116</v>
      </c>
      <c r="I1054">
        <f t="shared" si="99"/>
        <v>1.9351515794163721E-4</v>
      </c>
      <c r="J1054" s="2"/>
    </row>
    <row r="1055" spans="1:10">
      <c r="A1055" s="9" t="s">
        <v>984</v>
      </c>
      <c r="B1055">
        <v>3.06</v>
      </c>
      <c r="C1055" s="9">
        <v>111</v>
      </c>
      <c r="D1055">
        <f t="shared" si="96"/>
        <v>36.274509803921568</v>
      </c>
      <c r="E1055" s="6">
        <f t="shared" si="97"/>
        <v>8.7748353532582699E-5</v>
      </c>
      <c r="F1055" s="7">
        <f t="shared" si="100"/>
        <v>0.99429951912320969</v>
      </c>
      <c r="G1055" s="6">
        <f t="shared" si="98"/>
        <v>2.778135888976248E-4</v>
      </c>
      <c r="H1055" s="7">
        <f t="shared" si="101"/>
        <v>0.94263603333036883</v>
      </c>
      <c r="I1055">
        <f t="shared" si="99"/>
        <v>2.6180621306293173E-4</v>
      </c>
    </row>
    <row r="1056" spans="1:10">
      <c r="A1056" s="9" t="s">
        <v>480</v>
      </c>
      <c r="B1056">
        <v>3.8</v>
      </c>
      <c r="C1056" s="9">
        <v>109</v>
      </c>
      <c r="D1056">
        <f t="shared" si="96"/>
        <v>28.684210526315791</v>
      </c>
      <c r="E1056" s="6">
        <f t="shared" si="97"/>
        <v>8.6167302117581214E-5</v>
      </c>
      <c r="F1056" s="7">
        <f t="shared" si="100"/>
        <v>0.99438568642532732</v>
      </c>
      <c r="G1056" s="6">
        <f t="shared" si="98"/>
        <v>3.4499726725848828E-4</v>
      </c>
      <c r="H1056" s="7">
        <f t="shared" si="101"/>
        <v>0.94298103059762728</v>
      </c>
      <c r="I1056">
        <f t="shared" si="99"/>
        <v>2.6361179382305977E-4</v>
      </c>
    </row>
    <row r="1057" spans="1:10">
      <c r="A1057" s="9" t="s">
        <v>1062</v>
      </c>
      <c r="B1057">
        <v>3.82</v>
      </c>
      <c r="C1057" s="9">
        <v>109</v>
      </c>
      <c r="D1057">
        <f t="shared" si="96"/>
        <v>28.534031413612567</v>
      </c>
      <c r="E1057" s="6">
        <f t="shared" si="97"/>
        <v>8.6167302117581214E-5</v>
      </c>
      <c r="F1057" s="7">
        <f t="shared" si="100"/>
        <v>0.99447185372744495</v>
      </c>
      <c r="G1057" s="6">
        <f t="shared" si="98"/>
        <v>3.4681304234932241E-4</v>
      </c>
      <c r="H1057" s="7">
        <f t="shared" si="101"/>
        <v>0.94332784363997657</v>
      </c>
      <c r="I1057">
        <f t="shared" si="99"/>
        <v>5.4734857452887198E-5</v>
      </c>
    </row>
    <row r="1058" spans="1:10">
      <c r="A1058" s="9" t="s">
        <v>287</v>
      </c>
      <c r="B1058">
        <v>1.49</v>
      </c>
      <c r="C1058" s="9">
        <v>107</v>
      </c>
      <c r="D1058">
        <f t="shared" si="96"/>
        <v>71.812080536912745</v>
      </c>
      <c r="E1058" s="6">
        <f t="shared" si="97"/>
        <v>8.4586250702579728E-5</v>
      </c>
      <c r="F1058" s="7">
        <f t="shared" si="100"/>
        <v>0.99455643997814758</v>
      </c>
      <c r="G1058" s="6">
        <f t="shared" si="98"/>
        <v>1.352752442671441E-4</v>
      </c>
      <c r="H1058" s="7">
        <f t="shared" si="101"/>
        <v>0.94346311888424372</v>
      </c>
      <c r="I1058">
        <f t="shared" si="99"/>
        <v>1.0414970716394745E-3</v>
      </c>
      <c r="J1058" s="2"/>
    </row>
    <row r="1059" spans="1:10">
      <c r="A1059" s="9" t="s">
        <v>514</v>
      </c>
      <c r="B1059">
        <v>12.41</v>
      </c>
      <c r="C1059" s="9">
        <v>106</v>
      </c>
      <c r="D1059">
        <f t="shared" si="96"/>
        <v>8.5414987912973412</v>
      </c>
      <c r="E1059" s="6">
        <f t="shared" si="97"/>
        <v>8.3795724995078979E-5</v>
      </c>
      <c r="F1059" s="7">
        <f t="shared" si="100"/>
        <v>0.99464023570314264</v>
      </c>
      <c r="G1059" s="6">
        <f t="shared" si="98"/>
        <v>1.1266884438625895E-3</v>
      </c>
      <c r="H1059" s="7">
        <f t="shared" si="101"/>
        <v>0.94458980732810627</v>
      </c>
      <c r="I1059">
        <f t="shared" si="99"/>
        <v>1.3561022607089246E-4</v>
      </c>
    </row>
    <row r="1060" spans="1:10">
      <c r="A1060" s="9" t="s">
        <v>364</v>
      </c>
      <c r="B1060">
        <v>2.37</v>
      </c>
      <c r="C1060" s="9">
        <v>105</v>
      </c>
      <c r="D1060">
        <f t="shared" si="96"/>
        <v>44.303797468354425</v>
      </c>
      <c r="E1060" s="6">
        <f t="shared" si="97"/>
        <v>8.3005199287578229E-5</v>
      </c>
      <c r="F1060" s="7">
        <f t="shared" si="100"/>
        <v>0.99472324090243025</v>
      </c>
      <c r="G1060" s="6">
        <f t="shared" si="98"/>
        <v>2.1516934826384666E-4</v>
      </c>
      <c r="H1060" s="7">
        <f t="shared" si="101"/>
        <v>0.94480497667637009</v>
      </c>
      <c r="I1060">
        <f t="shared" si="99"/>
        <v>6.5669710364657519E-4</v>
      </c>
    </row>
    <row r="1061" spans="1:10">
      <c r="A1061" s="9" t="s">
        <v>196</v>
      </c>
      <c r="B1061">
        <v>8.14</v>
      </c>
      <c r="C1061" s="9">
        <v>105</v>
      </c>
      <c r="D1061">
        <f t="shared" si="96"/>
        <v>12.899262899262899</v>
      </c>
      <c r="E1061" s="6">
        <f t="shared" si="97"/>
        <v>8.3005199287578229E-5</v>
      </c>
      <c r="F1061" s="7">
        <f t="shared" si="100"/>
        <v>0.99480624610171786</v>
      </c>
      <c r="G1061" s="6">
        <f t="shared" si="98"/>
        <v>7.3902046196949863E-4</v>
      </c>
      <c r="H1061" s="7">
        <f t="shared" si="101"/>
        <v>0.94554399713833959</v>
      </c>
      <c r="I1061">
        <f t="shared" si="99"/>
        <v>7.0366205809535565E-4</v>
      </c>
    </row>
    <row r="1062" spans="1:10">
      <c r="A1062" s="9" t="s">
        <v>1059</v>
      </c>
      <c r="B1062">
        <v>8.66</v>
      </c>
      <c r="C1062" s="9">
        <v>105</v>
      </c>
      <c r="D1062">
        <f t="shared" si="96"/>
        <v>12.124711316397228</v>
      </c>
      <c r="E1062" s="6">
        <f t="shared" si="97"/>
        <v>8.3005199287578229E-5</v>
      </c>
      <c r="F1062" s="7">
        <f t="shared" si="100"/>
        <v>0.99488925130100547</v>
      </c>
      <c r="G1062" s="6">
        <f t="shared" si="98"/>
        <v>7.8623061433118647E-4</v>
      </c>
      <c r="H1062" s="7">
        <f t="shared" si="101"/>
        <v>0.94633022775267073</v>
      </c>
      <c r="I1062">
        <f t="shared" si="99"/>
        <v>9.7161628513708909E-4</v>
      </c>
    </row>
    <row r="1063" spans="1:10">
      <c r="A1063" s="9" t="s">
        <v>489</v>
      </c>
      <c r="B1063">
        <v>11.61</v>
      </c>
      <c r="C1063" s="9">
        <v>103</v>
      </c>
      <c r="D1063">
        <f t="shared" si="96"/>
        <v>8.8716623600344526</v>
      </c>
      <c r="E1063" s="6">
        <f t="shared" si="97"/>
        <v>8.1424147872576744E-5</v>
      </c>
      <c r="F1063" s="7">
        <f t="shared" si="100"/>
        <v>0.99497067544887807</v>
      </c>
      <c r="G1063" s="6">
        <f t="shared" si="98"/>
        <v>1.0540574402292235E-3</v>
      </c>
      <c r="H1063" s="7">
        <f t="shared" si="101"/>
        <v>0.94738428519289997</v>
      </c>
      <c r="I1063">
        <f t="shared" si="99"/>
        <v>1.7653898910530152E-4</v>
      </c>
    </row>
    <row r="1064" spans="1:10">
      <c r="A1064" s="9" t="s">
        <v>109</v>
      </c>
      <c r="B1064">
        <v>2.8</v>
      </c>
      <c r="C1064" s="9">
        <v>102</v>
      </c>
      <c r="D1064">
        <f t="shared" si="96"/>
        <v>36.428571428571431</v>
      </c>
      <c r="E1064" s="6">
        <f t="shared" si="97"/>
        <v>8.0633622165075995E-5</v>
      </c>
      <c r="F1064" s="7">
        <f t="shared" si="100"/>
        <v>0.99505130907104311</v>
      </c>
      <c r="G1064" s="6">
        <f t="shared" si="98"/>
        <v>2.5420851271678083E-4</v>
      </c>
      <c r="H1064" s="7">
        <f t="shared" si="101"/>
        <v>0.9476384937056167</v>
      </c>
      <c r="I1064">
        <f t="shared" si="99"/>
        <v>2.7771919444774529E-4</v>
      </c>
    </row>
    <row r="1065" spans="1:10">
      <c r="A1065" s="9" t="s">
        <v>32</v>
      </c>
      <c r="B1065">
        <v>3.92</v>
      </c>
      <c r="C1065" s="9">
        <v>102</v>
      </c>
      <c r="D1065">
        <f t="shared" si="96"/>
        <v>26.020408163265305</v>
      </c>
      <c r="E1065" s="6">
        <f t="shared" si="97"/>
        <v>8.0633622165075995E-5</v>
      </c>
      <c r="F1065" s="7">
        <f t="shared" si="100"/>
        <v>0.99513194269320815</v>
      </c>
      <c r="G1065" s="6">
        <f t="shared" si="98"/>
        <v>3.558919178034932E-4</v>
      </c>
      <c r="H1065" s="7">
        <f t="shared" si="101"/>
        <v>0.9479943856234202</v>
      </c>
      <c r="I1065">
        <f t="shared" si="99"/>
        <v>3.572243693675814E-4</v>
      </c>
    </row>
    <row r="1066" spans="1:10">
      <c r="A1066" s="9" t="s">
        <v>695</v>
      </c>
      <c r="B1066">
        <v>4.8</v>
      </c>
      <c r="C1066" s="9">
        <v>102</v>
      </c>
      <c r="D1066">
        <f t="shared" si="96"/>
        <v>21.25</v>
      </c>
      <c r="E1066" s="6">
        <f t="shared" si="97"/>
        <v>8.0633622165075995E-5</v>
      </c>
      <c r="F1066" s="7">
        <f t="shared" si="100"/>
        <v>0.99521257631537319</v>
      </c>
      <c r="G1066" s="6">
        <f t="shared" si="98"/>
        <v>4.3578602180019573E-4</v>
      </c>
      <c r="H1066" s="7">
        <f t="shared" si="101"/>
        <v>0.94843017164522037</v>
      </c>
      <c r="I1066">
        <f t="shared" si="99"/>
        <v>1.7274820166879312E-4</v>
      </c>
    </row>
    <row r="1067" spans="1:10">
      <c r="A1067" s="9" t="s">
        <v>446</v>
      </c>
      <c r="B1067">
        <v>2.75</v>
      </c>
      <c r="C1067" s="9">
        <v>101</v>
      </c>
      <c r="D1067">
        <f t="shared" si="96"/>
        <v>36.727272727272727</v>
      </c>
      <c r="E1067" s="6">
        <f t="shared" si="97"/>
        <v>7.9843096457575259E-5</v>
      </c>
      <c r="F1067" s="7">
        <f t="shared" si="100"/>
        <v>0.99529241941183078</v>
      </c>
      <c r="G1067" s="6">
        <f t="shared" si="98"/>
        <v>2.4966907498969549E-4</v>
      </c>
      <c r="H1067" s="7">
        <f t="shared" si="101"/>
        <v>0.94867984072021005</v>
      </c>
      <c r="I1067">
        <f t="shared" si="99"/>
        <v>1.9624215505120723E-4</v>
      </c>
    </row>
    <row r="1068" spans="1:10">
      <c r="A1068" s="9" t="s">
        <v>204</v>
      </c>
      <c r="B1068">
        <v>3.01</v>
      </c>
      <c r="C1068" s="9">
        <v>101</v>
      </c>
      <c r="D1068">
        <f t="shared" si="96"/>
        <v>33.55481727574751</v>
      </c>
      <c r="E1068" s="6">
        <f t="shared" si="97"/>
        <v>7.9843096457575259E-5</v>
      </c>
      <c r="F1068" s="7">
        <f t="shared" si="100"/>
        <v>0.99537226250828836</v>
      </c>
      <c r="G1068" s="6">
        <f t="shared" si="98"/>
        <v>2.7327415117053941E-4</v>
      </c>
      <c r="H1068" s="7">
        <f t="shared" si="101"/>
        <v>0.94895311487138057</v>
      </c>
      <c r="I1068">
        <f t="shared" si="99"/>
        <v>2.3148591217858616E-4</v>
      </c>
    </row>
    <row r="1069" spans="1:10">
      <c r="A1069" s="9" t="s">
        <v>206</v>
      </c>
      <c r="B1069">
        <v>3.4</v>
      </c>
      <c r="C1069" s="9">
        <v>101</v>
      </c>
      <c r="D1069">
        <f t="shared" si="96"/>
        <v>29.705882352941178</v>
      </c>
      <c r="E1069" s="6">
        <f t="shared" si="97"/>
        <v>7.9843096457575259E-5</v>
      </c>
      <c r="F1069" s="7">
        <f t="shared" si="100"/>
        <v>0.99545210560474595</v>
      </c>
      <c r="G1069" s="6">
        <f t="shared" si="98"/>
        <v>3.0868176544180531E-4</v>
      </c>
      <c r="H1069" s="7">
        <f t="shared" si="101"/>
        <v>0.94926179663682242</v>
      </c>
      <c r="I1069">
        <f t="shared" si="99"/>
        <v>-2.7408998398703588E-6</v>
      </c>
    </row>
    <row r="1070" spans="1:10">
      <c r="A1070" s="9" t="s">
        <v>362</v>
      </c>
      <c r="B1070">
        <v>0.8</v>
      </c>
      <c r="C1070" s="9">
        <v>100</v>
      </c>
      <c r="D1070">
        <f t="shared" si="96"/>
        <v>125</v>
      </c>
      <c r="E1070" s="6">
        <f t="shared" si="97"/>
        <v>7.9052570750074509E-5</v>
      </c>
      <c r="F1070" s="7">
        <f t="shared" si="100"/>
        <v>0.99553115817549598</v>
      </c>
      <c r="G1070" s="6">
        <f t="shared" si="98"/>
        <v>7.2631003633365964E-5</v>
      </c>
      <c r="H1070" s="7">
        <f t="shared" si="101"/>
        <v>0.94933442764045584</v>
      </c>
      <c r="I1070">
        <f t="shared" si="99"/>
        <v>2.7563884475134692E-4</v>
      </c>
      <c r="J1070" s="2"/>
    </row>
    <row r="1071" spans="1:10">
      <c r="A1071" s="9" t="s">
        <v>717</v>
      </c>
      <c r="B1071">
        <v>3.88</v>
      </c>
      <c r="C1071" s="9">
        <v>100</v>
      </c>
      <c r="D1071">
        <f t="shared" si="96"/>
        <v>25.773195876288661</v>
      </c>
      <c r="E1071" s="6">
        <f t="shared" si="97"/>
        <v>7.9052570750074509E-5</v>
      </c>
      <c r="F1071" s="7">
        <f t="shared" si="100"/>
        <v>0.995610210746246</v>
      </c>
      <c r="G1071" s="6">
        <f t="shared" si="98"/>
        <v>3.5226036762182487E-4</v>
      </c>
      <c r="H1071" s="7">
        <f t="shared" si="101"/>
        <v>0.94968668800807765</v>
      </c>
      <c r="I1071">
        <f t="shared" si="99"/>
        <v>3.4343150303339787E-4</v>
      </c>
    </row>
    <row r="1072" spans="1:10">
      <c r="A1072" s="9" t="s">
        <v>24</v>
      </c>
      <c r="B1072">
        <v>4.63</v>
      </c>
      <c r="C1072" s="9">
        <v>100</v>
      </c>
      <c r="D1072">
        <f t="shared" si="96"/>
        <v>21.598272138228943</v>
      </c>
      <c r="E1072" s="6">
        <f t="shared" si="97"/>
        <v>7.9052570750074509E-5</v>
      </c>
      <c r="F1072" s="7">
        <f t="shared" si="100"/>
        <v>0.99568926331699603</v>
      </c>
      <c r="G1072" s="6">
        <f t="shared" si="98"/>
        <v>4.2035193352810547E-4</v>
      </c>
      <c r="H1072" s="7">
        <f t="shared" si="101"/>
        <v>0.95010703994160572</v>
      </c>
      <c r="I1072">
        <f t="shared" si="99"/>
        <v>5.1699448823738781E-4</v>
      </c>
    </row>
    <row r="1073" spans="1:10">
      <c r="A1073" s="9" t="s">
        <v>701</v>
      </c>
      <c r="B1073">
        <v>6.55</v>
      </c>
      <c r="C1073" s="9">
        <v>100</v>
      </c>
      <c r="D1073">
        <f t="shared" si="96"/>
        <v>15.267175572519085</v>
      </c>
      <c r="E1073" s="6">
        <f t="shared" si="97"/>
        <v>7.9052570750074509E-5</v>
      </c>
      <c r="F1073" s="7">
        <f t="shared" si="100"/>
        <v>0.99576831588774606</v>
      </c>
      <c r="G1073" s="6">
        <f t="shared" si="98"/>
        <v>5.9466634224818377E-4</v>
      </c>
      <c r="H1073" s="7">
        <f t="shared" si="101"/>
        <v>0.95070170628385386</v>
      </c>
      <c r="I1073">
        <f t="shared" si="99"/>
        <v>8.8324357621516469E-5</v>
      </c>
    </row>
    <row r="1074" spans="1:10">
      <c r="A1074" s="9" t="s">
        <v>389</v>
      </c>
      <c r="B1074">
        <v>1.8</v>
      </c>
      <c r="C1074" s="9">
        <v>99</v>
      </c>
      <c r="D1074">
        <f t="shared" si="96"/>
        <v>55</v>
      </c>
      <c r="E1074" s="6">
        <f t="shared" si="97"/>
        <v>7.826204504257376E-5</v>
      </c>
      <c r="F1074" s="7">
        <f t="shared" si="100"/>
        <v>0.99584657793278863</v>
      </c>
      <c r="G1074" s="6">
        <f t="shared" si="98"/>
        <v>1.6341975817507341E-4</v>
      </c>
      <c r="H1074" s="7">
        <f t="shared" si="101"/>
        <v>0.95086512604202889</v>
      </c>
      <c r="I1074">
        <f t="shared" si="99"/>
        <v>1.5884546063105187E-4</v>
      </c>
    </row>
    <row r="1075" spans="1:10">
      <c r="A1075" s="9" t="s">
        <v>380</v>
      </c>
      <c r="B1075">
        <v>2.58</v>
      </c>
      <c r="C1075" s="9">
        <v>99</v>
      </c>
      <c r="D1075">
        <f t="shared" si="96"/>
        <v>38.372093023255815</v>
      </c>
      <c r="E1075" s="6">
        <f t="shared" si="97"/>
        <v>7.826204504257376E-5</v>
      </c>
      <c r="F1075" s="7">
        <f t="shared" si="100"/>
        <v>0.99592483997783121</v>
      </c>
      <c r="G1075" s="6">
        <f t="shared" si="98"/>
        <v>2.3423498671760521E-4</v>
      </c>
      <c r="H1075" s="7">
        <f t="shared" si="101"/>
        <v>0.95109936102874648</v>
      </c>
      <c r="I1075">
        <f t="shared" si="99"/>
        <v>2.2997165501748018E-4</v>
      </c>
    </row>
    <row r="1076" spans="1:10">
      <c r="A1076" s="9" t="s">
        <v>1026</v>
      </c>
      <c r="B1076">
        <v>3.35</v>
      </c>
      <c r="C1076" s="9">
        <v>97</v>
      </c>
      <c r="D1076">
        <f t="shared" si="96"/>
        <v>28.955223880597014</v>
      </c>
      <c r="E1076" s="6">
        <f t="shared" si="97"/>
        <v>7.6680993627572275E-5</v>
      </c>
      <c r="F1076" s="7">
        <f t="shared" si="100"/>
        <v>0.99600152097145878</v>
      </c>
      <c r="G1076" s="6">
        <f t="shared" si="98"/>
        <v>3.0414232771471997E-4</v>
      </c>
      <c r="H1076" s="7">
        <f t="shared" si="101"/>
        <v>0.95140350335646118</v>
      </c>
      <c r="I1076">
        <f t="shared" si="99"/>
        <v>3.2114950155570643E-4</v>
      </c>
    </row>
    <row r="1077" spans="1:10">
      <c r="A1077" s="9" t="s">
        <v>418</v>
      </c>
      <c r="B1077">
        <v>4.3499999999999996</v>
      </c>
      <c r="C1077" s="9">
        <v>96</v>
      </c>
      <c r="D1077">
        <f t="shared" si="96"/>
        <v>22.068965517241381</v>
      </c>
      <c r="E1077" s="6">
        <f t="shared" si="97"/>
        <v>7.5890467920071525E-5</v>
      </c>
      <c r="F1077" s="7">
        <f t="shared" si="100"/>
        <v>0.99607741143937889</v>
      </c>
      <c r="G1077" s="6">
        <f t="shared" si="98"/>
        <v>3.9493108225642737E-4</v>
      </c>
      <c r="H1077" s="7">
        <f t="shared" si="101"/>
        <v>0.95179843443871759</v>
      </c>
      <c r="I1077">
        <f t="shared" si="99"/>
        <v>4.7217198966731377E-4</v>
      </c>
    </row>
    <row r="1078" spans="1:10">
      <c r="A1078" s="9" t="s">
        <v>132</v>
      </c>
      <c r="B1078">
        <v>6.02</v>
      </c>
      <c r="C1078" s="9">
        <v>96</v>
      </c>
      <c r="D1078">
        <f t="shared" si="96"/>
        <v>15.946843853820599</v>
      </c>
      <c r="E1078" s="6">
        <f t="shared" si="97"/>
        <v>7.5890467920071525E-5</v>
      </c>
      <c r="F1078" s="7">
        <f t="shared" si="100"/>
        <v>0.996153301907299</v>
      </c>
      <c r="G1078" s="6">
        <f t="shared" si="98"/>
        <v>5.4654830234107882E-4</v>
      </c>
      <c r="H1078" s="7">
        <f t="shared" si="101"/>
        <v>0.95234498274105872</v>
      </c>
      <c r="I1078">
        <f t="shared" si="99"/>
        <v>7.8608546066893936E-5</v>
      </c>
    </row>
    <row r="1079" spans="1:10">
      <c r="A1079" s="9" t="s">
        <v>646</v>
      </c>
      <c r="B1079">
        <v>1.66</v>
      </c>
      <c r="C1079" s="9">
        <v>95</v>
      </c>
      <c r="D1079">
        <f t="shared" si="96"/>
        <v>57.228915662650607</v>
      </c>
      <c r="E1079" s="6">
        <f t="shared" si="97"/>
        <v>7.5099942212570776E-5</v>
      </c>
      <c r="F1079" s="7">
        <f t="shared" si="100"/>
        <v>0.99622840184951156</v>
      </c>
      <c r="G1079" s="6">
        <f t="shared" si="98"/>
        <v>1.5070933253923436E-4</v>
      </c>
      <c r="H1079" s="7">
        <f t="shared" si="101"/>
        <v>0.95249569207359797</v>
      </c>
      <c r="I1079">
        <f t="shared" si="99"/>
        <v>7.8608546066893936E-5</v>
      </c>
      <c r="J1079" s="4"/>
    </row>
    <row r="1080" spans="1:10">
      <c r="A1080" s="9" t="s">
        <v>687</v>
      </c>
      <c r="B1080">
        <v>1.66</v>
      </c>
      <c r="C1080" s="9">
        <v>95</v>
      </c>
      <c r="D1080">
        <f t="shared" si="96"/>
        <v>57.228915662650607</v>
      </c>
      <c r="E1080" s="6">
        <f t="shared" si="97"/>
        <v>7.5099942212570776E-5</v>
      </c>
      <c r="F1080" s="7">
        <f t="shared" si="100"/>
        <v>0.99630350179172411</v>
      </c>
      <c r="G1080" s="6">
        <f t="shared" si="98"/>
        <v>1.5070933253923436E-4</v>
      </c>
      <c r="H1080" s="7">
        <f t="shared" si="101"/>
        <v>0.95264640140613721</v>
      </c>
      <c r="I1080">
        <f t="shared" si="99"/>
        <v>1.3453806152208259E-4</v>
      </c>
      <c r="J1080" s="2"/>
    </row>
    <row r="1081" spans="1:10">
      <c r="A1081" s="9" t="s">
        <v>678</v>
      </c>
      <c r="B1081">
        <v>2.27</v>
      </c>
      <c r="C1081" s="9">
        <v>94</v>
      </c>
      <c r="D1081">
        <f t="shared" si="96"/>
        <v>41.409691629955944</v>
      </c>
      <c r="E1081" s="6">
        <f t="shared" si="97"/>
        <v>7.430941650507004E-5</v>
      </c>
      <c r="F1081" s="7">
        <f t="shared" si="100"/>
        <v>0.99637781120822921</v>
      </c>
      <c r="G1081" s="6">
        <f t="shared" si="98"/>
        <v>2.0609047280967591E-4</v>
      </c>
      <c r="H1081" s="7">
        <f t="shared" si="101"/>
        <v>0.95285249187894694</v>
      </c>
      <c r="I1081">
        <f t="shared" si="99"/>
        <v>3.7229625530765809E-4</v>
      </c>
    </row>
    <row r="1082" spans="1:10">
      <c r="A1082" s="9" t="s">
        <v>198</v>
      </c>
      <c r="B1082">
        <v>4.8899999999999997</v>
      </c>
      <c r="C1082" s="9">
        <v>93</v>
      </c>
      <c r="D1082">
        <f t="shared" si="96"/>
        <v>19.018404907975462</v>
      </c>
      <c r="E1082" s="6">
        <f t="shared" si="97"/>
        <v>7.351889079756929E-5</v>
      </c>
      <c r="F1082" s="7">
        <f t="shared" si="100"/>
        <v>0.99645133009902676</v>
      </c>
      <c r="G1082" s="6">
        <f t="shared" si="98"/>
        <v>4.4395700970894939E-4</v>
      </c>
      <c r="H1082" s="7">
        <f t="shared" si="101"/>
        <v>0.95329644888865583</v>
      </c>
      <c r="I1082">
        <f t="shared" si="99"/>
        <v>3.7847785517064469E-4</v>
      </c>
    </row>
    <row r="1083" spans="1:10">
      <c r="A1083" s="9" t="s">
        <v>240</v>
      </c>
      <c r="B1083">
        <v>4.95</v>
      </c>
      <c r="C1083" s="9">
        <v>92</v>
      </c>
      <c r="D1083">
        <f t="shared" si="96"/>
        <v>18.585858585858585</v>
      </c>
      <c r="E1083" s="6">
        <f t="shared" si="97"/>
        <v>7.2728365090068541E-5</v>
      </c>
      <c r="F1083" s="7">
        <f t="shared" si="100"/>
        <v>0.99652405846411685</v>
      </c>
      <c r="G1083" s="6">
        <f t="shared" si="98"/>
        <v>4.494043349814519E-4</v>
      </c>
      <c r="H1083" s="7">
        <f t="shared" si="101"/>
        <v>0.95374585322363725</v>
      </c>
      <c r="I1083">
        <f t="shared" si="99"/>
        <v>2.5709302529874911E-4</v>
      </c>
    </row>
    <row r="1084" spans="1:10">
      <c r="A1084" s="9" t="s">
        <v>459</v>
      </c>
      <c r="B1084">
        <v>3.6</v>
      </c>
      <c r="C1084" s="9">
        <v>91</v>
      </c>
      <c r="D1084">
        <f t="shared" si="96"/>
        <v>25.277777777777779</v>
      </c>
      <c r="E1084" s="6">
        <f t="shared" si="97"/>
        <v>7.1937839382567805E-5</v>
      </c>
      <c r="F1084" s="7">
        <f t="shared" si="100"/>
        <v>0.99659599630349938</v>
      </c>
      <c r="G1084" s="6">
        <f t="shared" si="98"/>
        <v>3.2683951635014682E-4</v>
      </c>
      <c r="H1084" s="7">
        <f t="shared" si="101"/>
        <v>0.9540726927399874</v>
      </c>
      <c r="I1084">
        <f t="shared" si="99"/>
        <v>3.2495280726285714E-4</v>
      </c>
    </row>
    <row r="1085" spans="1:10">
      <c r="A1085" s="9" t="s">
        <v>1051</v>
      </c>
      <c r="B1085">
        <v>4.3499999999999996</v>
      </c>
      <c r="C1085" s="9">
        <v>91</v>
      </c>
      <c r="D1085">
        <f t="shared" si="96"/>
        <v>20.919540229885058</v>
      </c>
      <c r="E1085" s="6">
        <f t="shared" si="97"/>
        <v>7.1937839382567805E-5</v>
      </c>
      <c r="F1085" s="7">
        <f t="shared" si="100"/>
        <v>0.99666793414288191</v>
      </c>
      <c r="G1085" s="6">
        <f t="shared" si="98"/>
        <v>3.9493108225642737E-4</v>
      </c>
      <c r="H1085" s="7">
        <f t="shared" si="101"/>
        <v>0.95446762382224382</v>
      </c>
      <c r="I1085">
        <f t="shared" si="99"/>
        <v>3.3128684409322595E-4</v>
      </c>
    </row>
    <row r="1086" spans="1:10">
      <c r="A1086" s="9" t="s">
        <v>140</v>
      </c>
      <c r="B1086">
        <v>4.42</v>
      </c>
      <c r="C1086" s="9">
        <v>91</v>
      </c>
      <c r="D1086">
        <f t="shared" si="96"/>
        <v>20.588235294117649</v>
      </c>
      <c r="E1086" s="6">
        <f t="shared" si="97"/>
        <v>7.1937839382567805E-5</v>
      </c>
      <c r="F1086" s="7">
        <f t="shared" si="100"/>
        <v>0.99673987198226444</v>
      </c>
      <c r="G1086" s="6">
        <f t="shared" si="98"/>
        <v>4.0128629507434689E-4</v>
      </c>
      <c r="H1086" s="7">
        <f t="shared" si="101"/>
        <v>0.95486891011731811</v>
      </c>
      <c r="I1086">
        <f t="shared" si="99"/>
        <v>3.3400162724073201E-4</v>
      </c>
    </row>
    <row r="1087" spans="1:10">
      <c r="A1087" s="9" t="s">
        <v>964</v>
      </c>
      <c r="B1087">
        <v>4.45</v>
      </c>
      <c r="C1087" s="9">
        <v>91</v>
      </c>
      <c r="D1087">
        <f t="shared" si="96"/>
        <v>20.44943820224719</v>
      </c>
      <c r="E1087" s="6">
        <f t="shared" si="97"/>
        <v>7.1937839382567805E-5</v>
      </c>
      <c r="F1087" s="7">
        <f t="shared" si="100"/>
        <v>0.99681180982164697</v>
      </c>
      <c r="G1087" s="6">
        <f t="shared" si="98"/>
        <v>4.0400995771059815E-4</v>
      </c>
      <c r="H1087" s="7">
        <f t="shared" si="101"/>
        <v>0.95527292007502873</v>
      </c>
      <c r="I1087">
        <f t="shared" si="99"/>
        <v>7.1409869869054621E-4</v>
      </c>
    </row>
    <row r="1088" spans="1:10">
      <c r="A1088" s="9" t="s">
        <v>709</v>
      </c>
      <c r="B1088">
        <v>8.65</v>
      </c>
      <c r="C1088" s="9">
        <v>91</v>
      </c>
      <c r="D1088">
        <f t="shared" si="96"/>
        <v>10.520231213872831</v>
      </c>
      <c r="E1088" s="6">
        <f t="shared" si="97"/>
        <v>7.1937839382567805E-5</v>
      </c>
      <c r="F1088" s="7">
        <f t="shared" si="100"/>
        <v>0.9968837476610295</v>
      </c>
      <c r="G1088" s="6">
        <f t="shared" si="98"/>
        <v>7.8532272678576945E-4</v>
      </c>
      <c r="H1088" s="7">
        <f t="shared" si="101"/>
        <v>0.95605824280181451</v>
      </c>
      <c r="I1088">
        <f t="shared" si="99"/>
        <v>3.5916656018841753E-4</v>
      </c>
    </row>
    <row r="1089" spans="1:10">
      <c r="A1089" s="9" t="s">
        <v>154</v>
      </c>
      <c r="B1089">
        <v>4.72</v>
      </c>
      <c r="C1089" s="9">
        <v>90</v>
      </c>
      <c r="D1089">
        <f t="shared" si="96"/>
        <v>19.067796610169491</v>
      </c>
      <c r="E1089" s="6">
        <f t="shared" si="97"/>
        <v>7.1147313675067056E-5</v>
      </c>
      <c r="F1089" s="7">
        <f t="shared" si="100"/>
        <v>0.99695489497470458</v>
      </c>
      <c r="G1089" s="6">
        <f t="shared" si="98"/>
        <v>4.2852292143685913E-4</v>
      </c>
      <c r="H1089" s="7">
        <f t="shared" si="101"/>
        <v>0.95648676572325142</v>
      </c>
      <c r="I1089">
        <f t="shared" si="99"/>
        <v>5.8273192451330225E-4</v>
      </c>
    </row>
    <row r="1090" spans="1:10">
      <c r="A1090" s="9" t="s">
        <v>377</v>
      </c>
      <c r="B1090">
        <v>7.19</v>
      </c>
      <c r="C1090" s="9">
        <v>90</v>
      </c>
      <c r="D1090">
        <f t="shared" ref="D1090:D1153" si="102">C1090/B1090</f>
        <v>12.517385257301807</v>
      </c>
      <c r="E1090" s="6">
        <f t="shared" ref="E1090:E1147" si="103">C1090/1264981</f>
        <v>7.1147313675067056E-5</v>
      </c>
      <c r="F1090" s="7">
        <f t="shared" si="100"/>
        <v>0.99702604228837965</v>
      </c>
      <c r="G1090" s="6">
        <f t="shared" ref="G1090:G1147" si="104">B1090/11014.58</f>
        <v>6.5277114515487652E-4</v>
      </c>
      <c r="H1090" s="7">
        <f t="shared" si="101"/>
        <v>0.95713953686840625</v>
      </c>
      <c r="I1090">
        <f t="shared" ref="I1090:I1153" si="105">F1090*H1091-F1091*H1090</f>
        <v>3.7660489594193436E-5</v>
      </c>
    </row>
    <row r="1091" spans="1:10">
      <c r="A1091" s="9" t="s">
        <v>205</v>
      </c>
      <c r="B1091">
        <v>1.1599999999999999</v>
      </c>
      <c r="C1091" s="9">
        <v>89</v>
      </c>
      <c r="D1091">
        <f t="shared" si="102"/>
        <v>76.724137931034491</v>
      </c>
      <c r="E1091" s="6">
        <f t="shared" si="103"/>
        <v>7.0356787967566306E-5</v>
      </c>
      <c r="F1091" s="7">
        <f t="shared" ref="F1091:F1154" si="106">F1090+E1091</f>
        <v>0.99709639907634717</v>
      </c>
      <c r="G1091" s="6">
        <f t="shared" si="104"/>
        <v>1.0531495526838064E-4</v>
      </c>
      <c r="H1091" s="7">
        <f t="shared" ref="H1091:H1154" si="107">H1090+G1091</f>
        <v>0.95724485182367458</v>
      </c>
      <c r="I1091">
        <f t="shared" si="105"/>
        <v>1.0917535037613391E-4</v>
      </c>
      <c r="J1091" s="2"/>
    </row>
    <row r="1092" spans="1:10">
      <c r="A1092" s="9" t="s">
        <v>288</v>
      </c>
      <c r="B1092">
        <v>1.95</v>
      </c>
      <c r="C1092" s="9">
        <v>89</v>
      </c>
      <c r="D1092">
        <f t="shared" si="102"/>
        <v>45.641025641025642</v>
      </c>
      <c r="E1092" s="6">
        <f t="shared" si="103"/>
        <v>7.0356787967566306E-5</v>
      </c>
      <c r="F1092" s="7">
        <f t="shared" si="106"/>
        <v>0.99716675586431469</v>
      </c>
      <c r="G1092" s="6">
        <f t="shared" si="104"/>
        <v>1.770380713563295E-4</v>
      </c>
      <c r="H1092" s="7">
        <f t="shared" si="107"/>
        <v>0.95742188989503096</v>
      </c>
      <c r="I1092">
        <f t="shared" si="105"/>
        <v>4.0159218528412755E-4</v>
      </c>
    </row>
    <row r="1093" spans="1:10">
      <c r="A1093" s="9" t="s">
        <v>193</v>
      </c>
      <c r="B1093">
        <v>5.18</v>
      </c>
      <c r="C1093" s="9">
        <v>89</v>
      </c>
      <c r="D1093">
        <f t="shared" si="102"/>
        <v>17.181467181467184</v>
      </c>
      <c r="E1093" s="6">
        <f t="shared" si="103"/>
        <v>7.0356787967566306E-5</v>
      </c>
      <c r="F1093" s="7">
        <f t="shared" si="106"/>
        <v>0.99723711265228221</v>
      </c>
      <c r="G1093" s="6">
        <f t="shared" si="104"/>
        <v>4.7028574852604456E-4</v>
      </c>
      <c r="H1093" s="7">
        <f t="shared" si="107"/>
        <v>0.957892175643557</v>
      </c>
      <c r="I1093">
        <f t="shared" si="105"/>
        <v>2.3032738433703681E-4</v>
      </c>
    </row>
    <row r="1094" spans="1:10">
      <c r="A1094" s="9" t="s">
        <v>1066</v>
      </c>
      <c r="B1094">
        <v>3.28</v>
      </c>
      <c r="C1094" s="9">
        <v>88</v>
      </c>
      <c r="D1094">
        <f t="shared" si="102"/>
        <v>26.829268292682929</v>
      </c>
      <c r="E1094" s="6">
        <f t="shared" si="103"/>
        <v>6.956626226006557E-5</v>
      </c>
      <c r="F1094" s="7">
        <f t="shared" si="106"/>
        <v>0.99730667891454228</v>
      </c>
      <c r="G1094" s="6">
        <f t="shared" si="104"/>
        <v>2.9778711489680039E-4</v>
      </c>
      <c r="H1094" s="7">
        <f t="shared" si="107"/>
        <v>0.95818996275845381</v>
      </c>
      <c r="I1094">
        <f t="shared" si="105"/>
        <v>5.7439546318116541E-4</v>
      </c>
    </row>
    <row r="1095" spans="1:10">
      <c r="A1095" s="9" t="s">
        <v>697</v>
      </c>
      <c r="B1095">
        <v>7.08</v>
      </c>
      <c r="C1095" s="9">
        <v>88</v>
      </c>
      <c r="D1095">
        <f t="shared" si="102"/>
        <v>12.429378531073446</v>
      </c>
      <c r="E1095" s="6">
        <f t="shared" si="103"/>
        <v>6.956626226006557E-5</v>
      </c>
      <c r="F1095" s="7">
        <f t="shared" si="106"/>
        <v>0.99737624517680235</v>
      </c>
      <c r="G1095" s="6">
        <f t="shared" si="104"/>
        <v>6.4278438215528873E-4</v>
      </c>
      <c r="H1095" s="7">
        <f t="shared" si="107"/>
        <v>0.95883274714060907</v>
      </c>
      <c r="I1095">
        <f t="shared" si="105"/>
        <v>7.803094148806089E-5</v>
      </c>
    </row>
    <row r="1096" spans="1:10">
      <c r="A1096" s="9" t="s">
        <v>737</v>
      </c>
      <c r="B1096">
        <v>1.59</v>
      </c>
      <c r="C1096" s="9">
        <v>87</v>
      </c>
      <c r="D1096">
        <f t="shared" si="102"/>
        <v>54.716981132075468</v>
      </c>
      <c r="E1096" s="6">
        <f t="shared" si="103"/>
        <v>6.8775736552564821E-5</v>
      </c>
      <c r="F1096" s="7">
        <f t="shared" si="106"/>
        <v>0.99744502091335496</v>
      </c>
      <c r="G1096" s="6">
        <f t="shared" si="104"/>
        <v>1.4435411972131486E-4</v>
      </c>
      <c r="H1096" s="7">
        <f t="shared" si="107"/>
        <v>0.95897710126033042</v>
      </c>
      <c r="I1096">
        <f t="shared" si="105"/>
        <v>2.209631996804573E-4</v>
      </c>
    </row>
    <row r="1097" spans="1:10">
      <c r="A1097" s="9" t="s">
        <v>26</v>
      </c>
      <c r="B1097">
        <v>3.16</v>
      </c>
      <c r="C1097" s="9">
        <v>86</v>
      </c>
      <c r="D1097">
        <f t="shared" si="102"/>
        <v>27.215189873417721</v>
      </c>
      <c r="E1097" s="6">
        <f t="shared" si="103"/>
        <v>6.7985210845064072E-5</v>
      </c>
      <c r="F1097" s="7">
        <f t="shared" si="106"/>
        <v>0.99751300612420002</v>
      </c>
      <c r="G1097" s="6">
        <f t="shared" si="104"/>
        <v>2.8689246435179553E-4</v>
      </c>
      <c r="H1097" s="7">
        <f t="shared" si="107"/>
        <v>0.95926399372468218</v>
      </c>
      <c r="I1097">
        <f t="shared" si="105"/>
        <v>2.4722645908537011E-4</v>
      </c>
    </row>
    <row r="1098" spans="1:10">
      <c r="A1098" s="9" t="s">
        <v>78</v>
      </c>
      <c r="B1098">
        <v>3.45</v>
      </c>
      <c r="C1098" s="9">
        <v>86</v>
      </c>
      <c r="D1098">
        <f t="shared" si="102"/>
        <v>24.927536231884055</v>
      </c>
      <c r="E1098" s="6">
        <f t="shared" si="103"/>
        <v>6.7985210845064072E-5</v>
      </c>
      <c r="F1098" s="7">
        <f t="shared" si="106"/>
        <v>0.99758099133504508</v>
      </c>
      <c r="G1098" s="6">
        <f t="shared" si="104"/>
        <v>3.132212031688907E-4</v>
      </c>
      <c r="H1098" s="7">
        <f t="shared" si="107"/>
        <v>0.95957721492785109</v>
      </c>
      <c r="I1098">
        <f t="shared" si="105"/>
        <v>1.5516314836672152E-4</v>
      </c>
    </row>
    <row r="1099" spans="1:10">
      <c r="A1099" s="9" t="s">
        <v>294</v>
      </c>
      <c r="B1099">
        <v>2.4</v>
      </c>
      <c r="C1099" s="9">
        <v>82</v>
      </c>
      <c r="D1099">
        <f t="shared" si="102"/>
        <v>34.166666666666671</v>
      </c>
      <c r="E1099" s="6">
        <f t="shared" si="103"/>
        <v>6.4823108015061101E-5</v>
      </c>
      <c r="F1099" s="7">
        <f t="shared" si="106"/>
        <v>0.99764581444306011</v>
      </c>
      <c r="G1099" s="6">
        <f t="shared" si="104"/>
        <v>2.1789301090009786E-4</v>
      </c>
      <c r="H1099" s="7">
        <f t="shared" si="107"/>
        <v>0.95979510793875122</v>
      </c>
      <c r="I1099">
        <f t="shared" si="105"/>
        <v>4.6387696236127596E-4</v>
      </c>
    </row>
    <row r="1100" spans="1:10">
      <c r="A1100" s="9" t="s">
        <v>396</v>
      </c>
      <c r="B1100">
        <v>5.8</v>
      </c>
      <c r="C1100" s="9">
        <v>81</v>
      </c>
      <c r="D1100">
        <f t="shared" si="102"/>
        <v>13.965517241379311</v>
      </c>
      <c r="E1100" s="6">
        <f t="shared" si="103"/>
        <v>6.4032582307560352E-5</v>
      </c>
      <c r="F1100" s="7">
        <f t="shared" si="106"/>
        <v>0.99770984702536769</v>
      </c>
      <c r="G1100" s="6">
        <f t="shared" si="104"/>
        <v>5.2657477634190312E-4</v>
      </c>
      <c r="H1100" s="7">
        <f t="shared" si="107"/>
        <v>0.96032168271509311</v>
      </c>
      <c r="I1100">
        <f t="shared" si="105"/>
        <v>1.2781986636660747E-3</v>
      </c>
    </row>
    <row r="1101" spans="1:10">
      <c r="A1101" s="9" t="s">
        <v>1045</v>
      </c>
      <c r="B1101">
        <v>14.79</v>
      </c>
      <c r="C1101" s="9">
        <v>81</v>
      </c>
      <c r="D1101">
        <f t="shared" si="102"/>
        <v>5.4766734279918872</v>
      </c>
      <c r="E1101" s="6">
        <f t="shared" si="103"/>
        <v>6.4032582307560352E-5</v>
      </c>
      <c r="F1101" s="7">
        <f t="shared" si="106"/>
        <v>0.99777387960767527</v>
      </c>
      <c r="G1101" s="6">
        <f t="shared" si="104"/>
        <v>1.342765679671853E-3</v>
      </c>
      <c r="H1101" s="7">
        <f t="shared" si="107"/>
        <v>0.96166444839476495</v>
      </c>
      <c r="I1101">
        <f t="shared" si="105"/>
        <v>1.321319224317774E-4</v>
      </c>
    </row>
    <row r="1102" spans="1:10">
      <c r="A1102" s="9" t="s">
        <v>908</v>
      </c>
      <c r="B1102">
        <v>2.13</v>
      </c>
      <c r="C1102" s="9">
        <v>80</v>
      </c>
      <c r="D1102">
        <f t="shared" si="102"/>
        <v>37.558685446009392</v>
      </c>
      <c r="E1102" s="6">
        <f t="shared" si="103"/>
        <v>6.3242056600059602E-5</v>
      </c>
      <c r="F1102" s="7">
        <f t="shared" si="106"/>
        <v>0.99783712166427529</v>
      </c>
      <c r="G1102" s="6">
        <f t="shared" si="104"/>
        <v>1.9338004717383685E-4</v>
      </c>
      <c r="H1102" s="7">
        <f t="shared" si="107"/>
        <v>0.96185782844193879</v>
      </c>
      <c r="I1102">
        <f t="shared" si="105"/>
        <v>2.1533137022744508E-4</v>
      </c>
    </row>
    <row r="1103" spans="1:10">
      <c r="A1103" s="9" t="s">
        <v>162</v>
      </c>
      <c r="B1103">
        <v>3.04</v>
      </c>
      <c r="C1103" s="9">
        <v>79</v>
      </c>
      <c r="D1103">
        <f t="shared" si="102"/>
        <v>25.986842105263158</v>
      </c>
      <c r="E1103" s="6">
        <f t="shared" si="103"/>
        <v>6.2451530892558866E-5</v>
      </c>
      <c r="F1103" s="7">
        <f t="shared" si="106"/>
        <v>0.99789957319516787</v>
      </c>
      <c r="G1103" s="6">
        <f t="shared" si="104"/>
        <v>2.7599781380679067E-4</v>
      </c>
      <c r="H1103" s="7">
        <f t="shared" si="107"/>
        <v>0.96213382625574562</v>
      </c>
      <c r="I1103">
        <f t="shared" si="105"/>
        <v>3.8021983835012652E-4</v>
      </c>
    </row>
    <row r="1104" spans="1:10">
      <c r="A1104" s="9" t="s">
        <v>1040</v>
      </c>
      <c r="B1104">
        <v>4.8600000000000003</v>
      </c>
      <c r="C1104" s="9">
        <v>79</v>
      </c>
      <c r="D1104">
        <f t="shared" si="102"/>
        <v>16.255144032921809</v>
      </c>
      <c r="E1104" s="6">
        <f t="shared" si="103"/>
        <v>6.2451530892558866E-5</v>
      </c>
      <c r="F1104" s="7">
        <f t="shared" si="106"/>
        <v>0.99796202472606044</v>
      </c>
      <c r="G1104" s="6">
        <f t="shared" si="104"/>
        <v>4.4123334707269824E-4</v>
      </c>
      <c r="H1104" s="7">
        <f t="shared" si="107"/>
        <v>0.96257505960281831</v>
      </c>
      <c r="I1104">
        <f t="shared" si="105"/>
        <v>4.4092433698439404E-4</v>
      </c>
    </row>
    <row r="1105" spans="1:9">
      <c r="A1105" s="9" t="s">
        <v>472</v>
      </c>
      <c r="B1105">
        <v>5.53</v>
      </c>
      <c r="C1105" s="9">
        <v>79</v>
      </c>
      <c r="D1105">
        <f t="shared" si="102"/>
        <v>14.285714285714285</v>
      </c>
      <c r="E1105" s="6">
        <f t="shared" si="103"/>
        <v>6.2451530892558866E-5</v>
      </c>
      <c r="F1105" s="7">
        <f t="shared" si="106"/>
        <v>0.99802447625695301</v>
      </c>
      <c r="G1105" s="6">
        <f t="shared" si="104"/>
        <v>5.0206181261564225E-4</v>
      </c>
      <c r="H1105" s="7">
        <f t="shared" si="107"/>
        <v>0.963077121415434</v>
      </c>
      <c r="I1105">
        <f t="shared" si="105"/>
        <v>2.2150483414751232E-4</v>
      </c>
    </row>
    <row r="1106" spans="1:9">
      <c r="A1106" s="9" t="s">
        <v>25</v>
      </c>
      <c r="B1106">
        <v>3.1</v>
      </c>
      <c r="C1106" s="9">
        <v>78</v>
      </c>
      <c r="D1106">
        <f t="shared" si="102"/>
        <v>25.161290322580644</v>
      </c>
      <c r="E1106" s="6">
        <f t="shared" si="103"/>
        <v>6.1661005185058117E-5</v>
      </c>
      <c r="F1106" s="7">
        <f t="shared" si="106"/>
        <v>0.99808613726213802</v>
      </c>
      <c r="G1106" s="6">
        <f t="shared" si="104"/>
        <v>2.8144513907929307E-4</v>
      </c>
      <c r="H1106" s="7">
        <f t="shared" si="107"/>
        <v>0.96335856655451324</v>
      </c>
      <c r="I1106">
        <f t="shared" si="105"/>
        <v>3.1936903126106309E-4</v>
      </c>
    </row>
    <row r="1107" spans="1:9">
      <c r="A1107" s="9" t="s">
        <v>148</v>
      </c>
      <c r="B1107">
        <v>4.18</v>
      </c>
      <c r="C1107" s="9">
        <v>78</v>
      </c>
      <c r="D1107">
        <f t="shared" si="102"/>
        <v>18.660287081339714</v>
      </c>
      <c r="E1107" s="6">
        <f t="shared" si="103"/>
        <v>6.1661005185058117E-5</v>
      </c>
      <c r="F1107" s="7">
        <f t="shared" si="106"/>
        <v>0.99814779826732303</v>
      </c>
      <c r="G1107" s="6">
        <f t="shared" si="104"/>
        <v>3.7949699398433711E-4</v>
      </c>
      <c r="H1107" s="7">
        <f t="shared" si="107"/>
        <v>0.96373806354849756</v>
      </c>
      <c r="I1107">
        <f t="shared" si="105"/>
        <v>6.6825832375605465E-4</v>
      </c>
    </row>
    <row r="1108" spans="1:9">
      <c r="A1108" s="9" t="s">
        <v>1057</v>
      </c>
      <c r="B1108">
        <v>8.0299999999999994</v>
      </c>
      <c r="C1108" s="9">
        <v>78</v>
      </c>
      <c r="D1108">
        <f t="shared" si="102"/>
        <v>9.7135740971357425</v>
      </c>
      <c r="E1108" s="6">
        <f t="shared" si="103"/>
        <v>6.1661005185058117E-5</v>
      </c>
      <c r="F1108" s="7">
        <f t="shared" si="106"/>
        <v>0.99820945927250804</v>
      </c>
      <c r="G1108" s="6">
        <f t="shared" si="104"/>
        <v>7.2903369896991073E-4</v>
      </c>
      <c r="H1108" s="7">
        <f t="shared" si="107"/>
        <v>0.96446709724746749</v>
      </c>
      <c r="I1108">
        <f t="shared" si="105"/>
        <v>3.4457898677719978E-4</v>
      </c>
    </row>
    <row r="1109" spans="1:9">
      <c r="A1109" s="9" t="s">
        <v>58</v>
      </c>
      <c r="B1109">
        <v>4.45</v>
      </c>
      <c r="C1109" s="9">
        <v>77</v>
      </c>
      <c r="D1109">
        <f t="shared" si="102"/>
        <v>17.303370786516854</v>
      </c>
      <c r="E1109" s="6">
        <f t="shared" si="103"/>
        <v>6.0870479477557367E-5</v>
      </c>
      <c r="F1109" s="7">
        <f t="shared" si="106"/>
        <v>0.9982703297519856</v>
      </c>
      <c r="G1109" s="6">
        <f t="shared" si="104"/>
        <v>4.0400995771059815E-4</v>
      </c>
      <c r="H1109" s="7">
        <f t="shared" si="107"/>
        <v>0.9648711072051781</v>
      </c>
      <c r="I1109">
        <f t="shared" si="105"/>
        <v>5.920035821973535E-4</v>
      </c>
    </row>
    <row r="1110" spans="1:9">
      <c r="A1110" s="9" t="s">
        <v>1073</v>
      </c>
      <c r="B1110">
        <v>7.18</v>
      </c>
      <c r="C1110" s="9">
        <v>77</v>
      </c>
      <c r="D1110">
        <f t="shared" si="102"/>
        <v>10.724233983286908</v>
      </c>
      <c r="E1110" s="6">
        <f t="shared" si="103"/>
        <v>6.0870479477557367E-5</v>
      </c>
      <c r="F1110" s="7">
        <f t="shared" si="106"/>
        <v>0.99833120023146316</v>
      </c>
      <c r="G1110" s="6">
        <f t="shared" si="104"/>
        <v>6.518632576094594E-4</v>
      </c>
      <c r="H1110" s="7">
        <f t="shared" si="107"/>
        <v>0.96552297046278757</v>
      </c>
      <c r="I1110">
        <f t="shared" si="105"/>
        <v>8.7774289362574365E-5</v>
      </c>
    </row>
    <row r="1111" spans="1:9">
      <c r="A1111" s="9" t="s">
        <v>529</v>
      </c>
      <c r="B1111">
        <v>1.6</v>
      </c>
      <c r="C1111" s="9">
        <v>75</v>
      </c>
      <c r="D1111">
        <f t="shared" si="102"/>
        <v>46.875</v>
      </c>
      <c r="E1111" s="6">
        <f t="shared" si="103"/>
        <v>5.9289428062555882E-5</v>
      </c>
      <c r="F1111" s="7">
        <f t="shared" si="106"/>
        <v>0.9983904896595257</v>
      </c>
      <c r="G1111" s="6">
        <f t="shared" si="104"/>
        <v>1.4526200726673193E-4</v>
      </c>
      <c r="H1111" s="7">
        <f t="shared" si="107"/>
        <v>0.96566823247005429</v>
      </c>
      <c r="I1111">
        <f t="shared" si="105"/>
        <v>1.8476190250227287E-4</v>
      </c>
    </row>
    <row r="1112" spans="1:9">
      <c r="A1112" s="9" t="s">
        <v>662</v>
      </c>
      <c r="B1112">
        <v>2.67</v>
      </c>
      <c r="C1112" s="9">
        <v>75</v>
      </c>
      <c r="D1112">
        <f t="shared" si="102"/>
        <v>28.08988764044944</v>
      </c>
      <c r="E1112" s="6">
        <f t="shared" si="103"/>
        <v>5.9289428062555882E-5</v>
      </c>
      <c r="F1112" s="7">
        <f t="shared" si="106"/>
        <v>0.99844977908758825</v>
      </c>
      <c r="G1112" s="6">
        <f t="shared" si="104"/>
        <v>2.4240597462635887E-4</v>
      </c>
      <c r="H1112" s="7">
        <f t="shared" si="107"/>
        <v>0.96591063844468061</v>
      </c>
      <c r="I1112">
        <f t="shared" si="105"/>
        <v>2.3189886869856569E-4</v>
      </c>
    </row>
    <row r="1113" spans="1:9">
      <c r="A1113" s="9" t="s">
        <v>989</v>
      </c>
      <c r="B1113">
        <v>3.19</v>
      </c>
      <c r="C1113" s="9">
        <v>75</v>
      </c>
      <c r="D1113">
        <f t="shared" si="102"/>
        <v>23.510971786833856</v>
      </c>
      <c r="E1113" s="6">
        <f t="shared" si="103"/>
        <v>5.9289428062555882E-5</v>
      </c>
      <c r="F1113" s="7">
        <f t="shared" si="106"/>
        <v>0.9985090685156508</v>
      </c>
      <c r="G1113" s="6">
        <f t="shared" si="104"/>
        <v>2.8961612698804673E-4</v>
      </c>
      <c r="H1113" s="7">
        <f t="shared" si="107"/>
        <v>0.96620025457166869</v>
      </c>
      <c r="I1113">
        <f t="shared" si="105"/>
        <v>1.3294394063623205E-4</v>
      </c>
    </row>
    <row r="1114" spans="1:9">
      <c r="A1114" s="9" t="s">
        <v>1080</v>
      </c>
      <c r="B1114">
        <v>2.09</v>
      </c>
      <c r="C1114" s="9">
        <v>74</v>
      </c>
      <c r="D1114">
        <f t="shared" si="102"/>
        <v>35.406698564593306</v>
      </c>
      <c r="E1114" s="6">
        <f t="shared" si="103"/>
        <v>5.8498902355055133E-5</v>
      </c>
      <c r="F1114" s="7">
        <f t="shared" si="106"/>
        <v>0.9985675674180059</v>
      </c>
      <c r="G1114" s="6">
        <f t="shared" si="104"/>
        <v>1.8974849699216856E-4</v>
      </c>
      <c r="H1114" s="7">
        <f t="shared" si="107"/>
        <v>0.96639000306866085</v>
      </c>
      <c r="I1114">
        <f t="shared" si="105"/>
        <v>1.6815820497051437E-4</v>
      </c>
    </row>
    <row r="1115" spans="1:9">
      <c r="A1115" s="9" t="s">
        <v>753</v>
      </c>
      <c r="B1115">
        <v>2.4700000000000002</v>
      </c>
      <c r="C1115" s="9">
        <v>73</v>
      </c>
      <c r="D1115">
        <f t="shared" si="102"/>
        <v>29.554655870445341</v>
      </c>
      <c r="E1115" s="6">
        <f t="shared" si="103"/>
        <v>5.770837664755439E-5</v>
      </c>
      <c r="F1115" s="7">
        <f t="shared" si="106"/>
        <v>0.99862527579465343</v>
      </c>
      <c r="G1115" s="6">
        <f t="shared" si="104"/>
        <v>2.2424822371801742E-4</v>
      </c>
      <c r="H1115" s="7">
        <f t="shared" si="107"/>
        <v>0.96661425129237888</v>
      </c>
      <c r="I1115">
        <f t="shared" si="105"/>
        <v>1.7722459947477898E-4</v>
      </c>
    </row>
    <row r="1116" spans="1:9">
      <c r="A1116" s="9" t="s">
        <v>405</v>
      </c>
      <c r="B1116">
        <v>2.57</v>
      </c>
      <c r="C1116" s="9">
        <v>73</v>
      </c>
      <c r="D1116">
        <f t="shared" si="102"/>
        <v>28.404669260700391</v>
      </c>
      <c r="E1116" s="6">
        <f t="shared" si="103"/>
        <v>5.770837664755439E-5</v>
      </c>
      <c r="F1116" s="7">
        <f t="shared" si="106"/>
        <v>0.99868298417130097</v>
      </c>
      <c r="G1116" s="6">
        <f t="shared" si="104"/>
        <v>2.3332709917218812E-4</v>
      </c>
      <c r="H1116" s="7">
        <f t="shared" si="107"/>
        <v>0.96684757839155111</v>
      </c>
      <c r="I1116">
        <f t="shared" si="105"/>
        <v>2.1578522679843726E-4</v>
      </c>
    </row>
    <row r="1117" spans="1:9">
      <c r="A1117" s="9" t="s">
        <v>997</v>
      </c>
      <c r="B1117">
        <v>2.97</v>
      </c>
      <c r="C1117" s="9">
        <v>70</v>
      </c>
      <c r="D1117">
        <f t="shared" si="102"/>
        <v>23.569023569023567</v>
      </c>
      <c r="E1117" s="6">
        <f t="shared" si="103"/>
        <v>5.5336799525052155E-5</v>
      </c>
      <c r="F1117" s="7">
        <f t="shared" si="106"/>
        <v>0.99873832097082604</v>
      </c>
      <c r="G1117" s="6">
        <f t="shared" si="104"/>
        <v>2.6964260098887114E-4</v>
      </c>
      <c r="H1117" s="7">
        <f t="shared" si="107"/>
        <v>0.96711722099253994</v>
      </c>
      <c r="I1117">
        <f t="shared" si="105"/>
        <v>5.6655220176160537E-4</v>
      </c>
    </row>
    <row r="1118" spans="1:9">
      <c r="A1118" s="9" t="s">
        <v>1048</v>
      </c>
      <c r="B1118">
        <v>6.83</v>
      </c>
      <c r="C1118" s="9">
        <v>69</v>
      </c>
      <c r="D1118">
        <f t="shared" si="102"/>
        <v>10.102489019033674</v>
      </c>
      <c r="E1118" s="6">
        <f t="shared" si="103"/>
        <v>5.4546273817551413E-5</v>
      </c>
      <c r="F1118" s="7">
        <f t="shared" si="106"/>
        <v>0.99879286724464356</v>
      </c>
      <c r="G1118" s="6">
        <f t="shared" si="104"/>
        <v>6.2008719351986188E-4</v>
      </c>
      <c r="H1118" s="7">
        <f t="shared" si="107"/>
        <v>0.96773730818605985</v>
      </c>
      <c r="I1118">
        <f t="shared" si="105"/>
        <v>7.674296488091592E-5</v>
      </c>
    </row>
    <row r="1119" spans="1:9">
      <c r="A1119" s="9" t="s">
        <v>501</v>
      </c>
      <c r="B1119">
        <v>1.42</v>
      </c>
      <c r="C1119" s="9">
        <v>68</v>
      </c>
      <c r="D1119">
        <f t="shared" si="102"/>
        <v>47.887323943661976</v>
      </c>
      <c r="E1119" s="6">
        <f t="shared" si="103"/>
        <v>5.3755748110050663E-5</v>
      </c>
      <c r="F1119" s="7">
        <f t="shared" si="106"/>
        <v>0.99884662299275362</v>
      </c>
      <c r="G1119" s="6">
        <f t="shared" si="104"/>
        <v>1.2892003144922458E-4</v>
      </c>
      <c r="H1119" s="7">
        <f t="shared" si="107"/>
        <v>0.96786622821750912</v>
      </c>
      <c r="I1119">
        <f t="shared" si="105"/>
        <v>2.526700041876051E-4</v>
      </c>
    </row>
    <row r="1120" spans="1:9">
      <c r="A1120" s="9" t="s">
        <v>109</v>
      </c>
      <c r="B1120">
        <v>3.36</v>
      </c>
      <c r="C1120" s="9">
        <v>68</v>
      </c>
      <c r="D1120">
        <f t="shared" si="102"/>
        <v>20.238095238095237</v>
      </c>
      <c r="E1120" s="6">
        <f t="shared" si="103"/>
        <v>5.3755748110050663E-5</v>
      </c>
      <c r="F1120" s="7">
        <f t="shared" si="106"/>
        <v>0.99890037874086368</v>
      </c>
      <c r="G1120" s="6">
        <f t="shared" si="104"/>
        <v>3.0505021526013699E-4</v>
      </c>
      <c r="H1120" s="7">
        <f t="shared" si="107"/>
        <v>0.96817127843276929</v>
      </c>
      <c r="I1120">
        <f t="shared" si="105"/>
        <v>3.0345580011392759E-4</v>
      </c>
    </row>
    <row r="1121" spans="1:9">
      <c r="A1121" s="9" t="s">
        <v>508</v>
      </c>
      <c r="B1121">
        <v>3.92</v>
      </c>
      <c r="C1121" s="9">
        <v>68</v>
      </c>
      <c r="D1121">
        <f t="shared" si="102"/>
        <v>17.346938775510203</v>
      </c>
      <c r="E1121" s="6">
        <f t="shared" si="103"/>
        <v>5.3755748110050663E-5</v>
      </c>
      <c r="F1121" s="7">
        <f t="shared" si="106"/>
        <v>0.99895413448897374</v>
      </c>
      <c r="G1121" s="6">
        <f t="shared" si="104"/>
        <v>3.558919178034932E-4</v>
      </c>
      <c r="H1121" s="7">
        <f t="shared" si="107"/>
        <v>0.96852717035057279</v>
      </c>
      <c r="I1121">
        <f t="shared" si="105"/>
        <v>5.0360651712189064E-4</v>
      </c>
    </row>
    <row r="1122" spans="1:9">
      <c r="A1122" s="9" t="s">
        <v>141</v>
      </c>
      <c r="B1122">
        <v>6.11</v>
      </c>
      <c r="C1122" s="9">
        <v>66</v>
      </c>
      <c r="D1122">
        <f t="shared" si="102"/>
        <v>10.801963993453354</v>
      </c>
      <c r="E1122" s="6">
        <f t="shared" si="103"/>
        <v>5.2174696695049178E-5</v>
      </c>
      <c r="F1122" s="7">
        <f t="shared" si="106"/>
        <v>0.99900630918566879</v>
      </c>
      <c r="G1122" s="6">
        <f t="shared" si="104"/>
        <v>5.5471929024983248E-4</v>
      </c>
      <c r="H1122" s="7">
        <f t="shared" si="107"/>
        <v>0.96908188964082265</v>
      </c>
      <c r="I1122">
        <f t="shared" si="105"/>
        <v>2.268350731819968E-4</v>
      </c>
    </row>
    <row r="1123" spans="1:9">
      <c r="A1123" s="9" t="s">
        <v>673</v>
      </c>
      <c r="B1123">
        <v>3.05</v>
      </c>
      <c r="C1123" s="9">
        <v>65</v>
      </c>
      <c r="D1123">
        <f t="shared" si="102"/>
        <v>21.311475409836067</v>
      </c>
      <c r="E1123" s="6">
        <f t="shared" si="103"/>
        <v>5.1384170987548428E-5</v>
      </c>
      <c r="F1123" s="7">
        <f t="shared" si="106"/>
        <v>0.9990576933566564</v>
      </c>
      <c r="G1123" s="6">
        <f t="shared" si="104"/>
        <v>2.7690570135220768E-4</v>
      </c>
      <c r="H1123" s="7">
        <f t="shared" si="107"/>
        <v>0.96935879534217484</v>
      </c>
      <c r="I1123">
        <f t="shared" si="105"/>
        <v>3.2179197908299706E-4</v>
      </c>
    </row>
    <row r="1124" spans="1:9">
      <c r="A1124" s="9" t="s">
        <v>41</v>
      </c>
      <c r="B1124">
        <v>4.08</v>
      </c>
      <c r="C1124" s="9">
        <v>63</v>
      </c>
      <c r="D1124">
        <f t="shared" si="102"/>
        <v>15.441176470588236</v>
      </c>
      <c r="E1124" s="6">
        <f t="shared" si="103"/>
        <v>4.9803119572546936E-5</v>
      </c>
      <c r="F1124" s="7">
        <f t="shared" si="106"/>
        <v>0.99910749647622898</v>
      </c>
      <c r="G1124" s="6">
        <f t="shared" si="104"/>
        <v>3.7041811853016638E-4</v>
      </c>
      <c r="H1124" s="7">
        <f t="shared" si="107"/>
        <v>0.96972921346070495</v>
      </c>
      <c r="I1124">
        <f t="shared" si="105"/>
        <v>4.3245540389835746E-4</v>
      </c>
    </row>
    <row r="1125" spans="1:9">
      <c r="A1125" s="9" t="s">
        <v>1102</v>
      </c>
      <c r="B1125">
        <v>5.3</v>
      </c>
      <c r="C1125" s="9">
        <v>63</v>
      </c>
      <c r="D1125">
        <f t="shared" si="102"/>
        <v>11.886792452830189</v>
      </c>
      <c r="E1125" s="6">
        <f t="shared" si="103"/>
        <v>4.9803119572546936E-5</v>
      </c>
      <c r="F1125" s="7">
        <f t="shared" si="106"/>
        <v>0.99915729959580157</v>
      </c>
      <c r="G1125" s="6">
        <f t="shared" si="104"/>
        <v>4.8118039907104942E-4</v>
      </c>
      <c r="H1125" s="7">
        <f t="shared" si="107"/>
        <v>0.97021039385977603</v>
      </c>
      <c r="I1125">
        <f t="shared" si="105"/>
        <v>6.9279955227607992E-4</v>
      </c>
    </row>
    <row r="1126" spans="1:9">
      <c r="A1126" s="9" t="s">
        <v>45</v>
      </c>
      <c r="B1126">
        <v>8.17</v>
      </c>
      <c r="C1126" s="9">
        <v>63</v>
      </c>
      <c r="D1126">
        <f t="shared" si="102"/>
        <v>7.7111383108935128</v>
      </c>
      <c r="E1126" s="6">
        <f t="shared" si="103"/>
        <v>4.9803119572546936E-5</v>
      </c>
      <c r="F1126" s="7">
        <f t="shared" si="106"/>
        <v>0.99920710271537416</v>
      </c>
      <c r="G1126" s="6">
        <f t="shared" si="104"/>
        <v>7.4174412460574978E-4</v>
      </c>
      <c r="H1126" s="7">
        <f t="shared" si="107"/>
        <v>0.97095213798438174</v>
      </c>
      <c r="I1126">
        <f t="shared" si="105"/>
        <v>1.0635041333673101E-4</v>
      </c>
    </row>
    <row r="1127" spans="1:9">
      <c r="A1127" s="9" t="s">
        <v>506</v>
      </c>
      <c r="B1127">
        <v>1.68</v>
      </c>
      <c r="C1127" s="9">
        <v>60</v>
      </c>
      <c r="D1127">
        <f t="shared" si="102"/>
        <v>35.714285714285715</v>
      </c>
      <c r="E1127" s="6">
        <f t="shared" si="103"/>
        <v>4.7431542450044702E-5</v>
      </c>
      <c r="F1127" s="7">
        <f t="shared" si="106"/>
        <v>0.99925453425782418</v>
      </c>
      <c r="G1127" s="6">
        <f t="shared" si="104"/>
        <v>1.5252510763006849E-4</v>
      </c>
      <c r="H1127" s="7">
        <f t="shared" si="107"/>
        <v>0.97110466309201182</v>
      </c>
      <c r="I1127">
        <f t="shared" si="105"/>
        <v>2.7872045514398813E-4</v>
      </c>
    </row>
    <row r="1128" spans="1:9">
      <c r="A1128" s="9" t="s">
        <v>46</v>
      </c>
      <c r="B1128">
        <v>3.58</v>
      </c>
      <c r="C1128" s="9">
        <v>60</v>
      </c>
      <c r="D1128">
        <f t="shared" si="102"/>
        <v>16.759776536312849</v>
      </c>
      <c r="E1128" s="6">
        <f t="shared" si="103"/>
        <v>4.7431542450044702E-5</v>
      </c>
      <c r="F1128" s="7">
        <f t="shared" si="106"/>
        <v>0.99930196580027419</v>
      </c>
      <c r="G1128" s="6">
        <f t="shared" si="104"/>
        <v>3.2502374125931269E-4</v>
      </c>
      <c r="H1128" s="7">
        <f t="shared" si="107"/>
        <v>0.97142968683327113</v>
      </c>
      <c r="I1128">
        <f t="shared" si="105"/>
        <v>1.4702933919064076E-4</v>
      </c>
    </row>
    <row r="1129" spans="1:9">
      <c r="A1129" s="9" t="s">
        <v>1042</v>
      </c>
      <c r="B1129">
        <v>2.12</v>
      </c>
      <c r="C1129" s="9">
        <v>59</v>
      </c>
      <c r="D1129">
        <f t="shared" si="102"/>
        <v>27.830188679245282</v>
      </c>
      <c r="E1129" s="6">
        <f t="shared" si="103"/>
        <v>4.6641016742543959E-5</v>
      </c>
      <c r="F1129" s="7">
        <f t="shared" si="106"/>
        <v>0.99934860681701676</v>
      </c>
      <c r="G1129" s="6">
        <f t="shared" si="104"/>
        <v>1.9247215962841979E-4</v>
      </c>
      <c r="H1129" s="7">
        <f t="shared" si="107"/>
        <v>0.9716221589928995</v>
      </c>
      <c r="I1129">
        <f t="shared" si="105"/>
        <v>1.6698985457119786E-4</v>
      </c>
    </row>
    <row r="1130" spans="1:9">
      <c r="A1130" s="9" t="s">
        <v>52</v>
      </c>
      <c r="B1130">
        <v>2.34</v>
      </c>
      <c r="C1130" s="9">
        <v>59</v>
      </c>
      <c r="D1130">
        <f t="shared" si="102"/>
        <v>25.213675213675216</v>
      </c>
      <c r="E1130" s="6">
        <f t="shared" si="103"/>
        <v>4.6641016742543959E-5</v>
      </c>
      <c r="F1130" s="7">
        <f t="shared" si="106"/>
        <v>0.99939524783375933</v>
      </c>
      <c r="G1130" s="6">
        <f t="shared" si="104"/>
        <v>2.124456856275954E-4</v>
      </c>
      <c r="H1130" s="7">
        <f t="shared" si="107"/>
        <v>0.97183460467852711</v>
      </c>
      <c r="I1130">
        <f t="shared" si="105"/>
        <v>1.0242974292073992E-4</v>
      </c>
    </row>
    <row r="1131" spans="1:9">
      <c r="A1131" s="9" t="s">
        <v>545</v>
      </c>
      <c r="B1131">
        <v>1.62</v>
      </c>
      <c r="C1131" s="9">
        <v>58</v>
      </c>
      <c r="D1131">
        <f t="shared" si="102"/>
        <v>35.802469135802468</v>
      </c>
      <c r="E1131" s="6">
        <f t="shared" si="103"/>
        <v>4.5850491035043216E-5</v>
      </c>
      <c r="F1131" s="7">
        <f t="shared" si="106"/>
        <v>0.99944109832479433</v>
      </c>
      <c r="G1131" s="6">
        <f t="shared" si="104"/>
        <v>1.4707778235756606E-4</v>
      </c>
      <c r="H1131" s="7">
        <f t="shared" si="107"/>
        <v>0.97198168246088468</v>
      </c>
      <c r="I1131">
        <f t="shared" si="105"/>
        <v>1.5310402633295084E-4</v>
      </c>
    </row>
    <row r="1132" spans="1:9">
      <c r="A1132" s="9" t="s">
        <v>164</v>
      </c>
      <c r="B1132">
        <v>2.17</v>
      </c>
      <c r="C1132" s="9">
        <v>57</v>
      </c>
      <c r="D1132">
        <f t="shared" si="102"/>
        <v>26.267281105990783</v>
      </c>
      <c r="E1132" s="6">
        <f t="shared" si="103"/>
        <v>4.5059965327542467E-5</v>
      </c>
      <c r="F1132" s="7">
        <f t="shared" si="106"/>
        <v>0.99948615829012188</v>
      </c>
      <c r="G1132" s="6">
        <f t="shared" si="104"/>
        <v>1.9701159735550515E-4</v>
      </c>
      <c r="H1132" s="7">
        <f t="shared" si="107"/>
        <v>0.9721786940582402</v>
      </c>
      <c r="I1132">
        <f t="shared" si="105"/>
        <v>2.2555882034236419E-4</v>
      </c>
    </row>
    <row r="1133" spans="1:9">
      <c r="A1133" s="9" t="s">
        <v>1099</v>
      </c>
      <c r="B1133">
        <v>2.96</v>
      </c>
      <c r="C1133" s="9">
        <v>56</v>
      </c>
      <c r="D1133">
        <f t="shared" si="102"/>
        <v>18.918918918918919</v>
      </c>
      <c r="E1133" s="6">
        <f t="shared" si="103"/>
        <v>4.4269439620041724E-5</v>
      </c>
      <c r="F1133" s="7">
        <f t="shared" si="106"/>
        <v>0.99953042772974188</v>
      </c>
      <c r="G1133" s="6">
        <f t="shared" si="104"/>
        <v>2.6873471344345402E-4</v>
      </c>
      <c r="H1133" s="7">
        <f t="shared" si="107"/>
        <v>0.97244742877168366</v>
      </c>
      <c r="I1133">
        <f t="shared" si="105"/>
        <v>1.4647097709297174E-4</v>
      </c>
    </row>
    <row r="1134" spans="1:9">
      <c r="A1134" s="9" t="s">
        <v>682</v>
      </c>
      <c r="B1134">
        <v>2.08</v>
      </c>
      <c r="C1134" s="9">
        <v>55</v>
      </c>
      <c r="D1134">
        <f t="shared" si="102"/>
        <v>26.44230769230769</v>
      </c>
      <c r="E1134" s="6">
        <f t="shared" si="103"/>
        <v>4.3478913912540982E-5</v>
      </c>
      <c r="F1134" s="7">
        <f t="shared" si="106"/>
        <v>0.99957390664365442</v>
      </c>
      <c r="G1134" s="6">
        <f t="shared" si="104"/>
        <v>1.8884060944675149E-4</v>
      </c>
      <c r="H1134" s="7">
        <f t="shared" si="107"/>
        <v>0.97263626938113046</v>
      </c>
      <c r="I1134">
        <f t="shared" si="105"/>
        <v>1.3439625453459669E-4</v>
      </c>
    </row>
    <row r="1135" spans="1:9">
      <c r="A1135" s="9" t="s">
        <v>83</v>
      </c>
      <c r="B1135">
        <v>1.93</v>
      </c>
      <c r="C1135" s="9">
        <v>53</v>
      </c>
      <c r="D1135">
        <f t="shared" si="102"/>
        <v>27.461139896373059</v>
      </c>
      <c r="E1135" s="6">
        <f t="shared" si="103"/>
        <v>4.1897862497539489E-5</v>
      </c>
      <c r="F1135" s="7">
        <f t="shared" si="106"/>
        <v>0.99961580450615195</v>
      </c>
      <c r="G1135" s="6">
        <f t="shared" si="104"/>
        <v>1.7522229626549537E-4</v>
      </c>
      <c r="H1135" s="7">
        <f t="shared" si="107"/>
        <v>0.972811491677396</v>
      </c>
      <c r="I1135">
        <f t="shared" si="105"/>
        <v>1.7314340782359494E-4</v>
      </c>
    </row>
    <row r="1136" spans="1:9">
      <c r="A1136" s="9" t="s">
        <v>290</v>
      </c>
      <c r="B1136">
        <v>2.34</v>
      </c>
      <c r="C1136" s="9">
        <v>51</v>
      </c>
      <c r="D1136">
        <f t="shared" si="102"/>
        <v>21.794871794871796</v>
      </c>
      <c r="E1136" s="6">
        <f t="shared" si="103"/>
        <v>4.0316811082537997E-5</v>
      </c>
      <c r="F1136" s="7">
        <f t="shared" si="106"/>
        <v>0.99965612131723447</v>
      </c>
      <c r="G1136" s="6">
        <f t="shared" si="104"/>
        <v>2.124456856275954E-4</v>
      </c>
      <c r="H1136" s="7">
        <f t="shared" si="107"/>
        <v>0.97302393736302362</v>
      </c>
      <c r="I1136">
        <f t="shared" si="105"/>
        <v>4.416473342220284E-4</v>
      </c>
    </row>
    <row r="1137" spans="1:9">
      <c r="A1137" s="9" t="s">
        <v>556</v>
      </c>
      <c r="B1137">
        <v>5.29</v>
      </c>
      <c r="C1137" s="9">
        <v>50</v>
      </c>
      <c r="D1137">
        <f t="shared" si="102"/>
        <v>9.4517958412098295</v>
      </c>
      <c r="E1137" s="6">
        <f t="shared" si="103"/>
        <v>3.9526285375037255E-5</v>
      </c>
      <c r="F1137" s="7">
        <f t="shared" si="106"/>
        <v>0.99969564760260954</v>
      </c>
      <c r="G1137" s="6">
        <f t="shared" si="104"/>
        <v>4.8027251152563241E-4</v>
      </c>
      <c r="H1137" s="7">
        <f t="shared" si="107"/>
        <v>0.97350420987454922</v>
      </c>
      <c r="I1137">
        <f t="shared" si="105"/>
        <v>2.816316959060039E-4</v>
      </c>
    </row>
    <row r="1138" spans="1:9">
      <c r="A1138" s="9" t="s">
        <v>666</v>
      </c>
      <c r="B1138">
        <v>3.51</v>
      </c>
      <c r="C1138" s="9">
        <v>48</v>
      </c>
      <c r="D1138">
        <f t="shared" si="102"/>
        <v>13.675213675213676</v>
      </c>
      <c r="E1138" s="6">
        <f t="shared" si="103"/>
        <v>3.7945233960035763E-5</v>
      </c>
      <c r="F1138" s="7">
        <f t="shared" si="106"/>
        <v>0.9997335928365696</v>
      </c>
      <c r="G1138" s="6">
        <f t="shared" si="104"/>
        <v>3.1866852844139311E-4</v>
      </c>
      <c r="H1138" s="7">
        <f t="shared" si="107"/>
        <v>0.97382287840299064</v>
      </c>
      <c r="I1138">
        <f t="shared" si="105"/>
        <v>7.2093220389901624E-4</v>
      </c>
    </row>
    <row r="1139" spans="1:9">
      <c r="A1139" s="9" t="s">
        <v>1104</v>
      </c>
      <c r="B1139">
        <v>8.35</v>
      </c>
      <c r="C1139" s="9">
        <v>48</v>
      </c>
      <c r="D1139">
        <f t="shared" si="102"/>
        <v>5.7485029940119761</v>
      </c>
      <c r="E1139" s="6">
        <f t="shared" si="103"/>
        <v>3.7945233960035763E-5</v>
      </c>
      <c r="F1139" s="7">
        <f t="shared" si="106"/>
        <v>0.99977153807052965</v>
      </c>
      <c r="G1139" s="6">
        <f t="shared" si="104"/>
        <v>7.580861004232571E-4</v>
      </c>
      <c r="H1139" s="7">
        <f t="shared" si="107"/>
        <v>0.97458096450341392</v>
      </c>
      <c r="I1139">
        <f t="shared" si="105"/>
        <v>1.550357378928835E-4</v>
      </c>
    </row>
    <row r="1140" spans="1:9">
      <c r="A1140" s="9" t="s">
        <v>474</v>
      </c>
      <c r="B1140">
        <v>2.09</v>
      </c>
      <c r="C1140" s="9">
        <v>45</v>
      </c>
      <c r="D1140">
        <f t="shared" si="102"/>
        <v>21.5311004784689</v>
      </c>
      <c r="E1140" s="6">
        <f t="shared" si="103"/>
        <v>3.5573656837533528E-5</v>
      </c>
      <c r="F1140" s="7">
        <f t="shared" si="106"/>
        <v>0.99980711172736714</v>
      </c>
      <c r="G1140" s="6">
        <f t="shared" si="104"/>
        <v>1.8974849699216856E-4</v>
      </c>
      <c r="H1140" s="7">
        <f t="shared" si="107"/>
        <v>0.97477071300040607</v>
      </c>
      <c r="I1140">
        <f t="shared" si="105"/>
        <v>3.7247532643536196E-4</v>
      </c>
    </row>
    <row r="1141" spans="1:9">
      <c r="A1141" s="9" t="s">
        <v>1022</v>
      </c>
      <c r="B1141">
        <v>4.46</v>
      </c>
      <c r="C1141" s="9">
        <v>42</v>
      </c>
      <c r="D1141">
        <f t="shared" si="102"/>
        <v>9.4170403587443943</v>
      </c>
      <c r="E1141" s="6">
        <f t="shared" si="103"/>
        <v>3.3202079715031293E-5</v>
      </c>
      <c r="F1141" s="7">
        <f t="shared" si="106"/>
        <v>0.99984031380708216</v>
      </c>
      <c r="G1141" s="6">
        <f t="shared" si="104"/>
        <v>4.0491784525601522E-4</v>
      </c>
      <c r="H1141" s="7">
        <f t="shared" si="107"/>
        <v>0.97517563084566206</v>
      </c>
      <c r="I1141">
        <f t="shared" si="105"/>
        <v>3.2681451569427367E-4</v>
      </c>
    </row>
    <row r="1142" spans="1:9">
      <c r="A1142" s="3" t="s">
        <v>97</v>
      </c>
      <c r="B1142">
        <v>3.94</v>
      </c>
      <c r="C1142" s="9">
        <v>40</v>
      </c>
      <c r="D1142">
        <f t="shared" si="102"/>
        <v>10.152284263959391</v>
      </c>
      <c r="E1142" s="6">
        <f t="shared" si="103"/>
        <v>3.1621028300029801E-5</v>
      </c>
      <c r="F1142" s="7">
        <f t="shared" si="106"/>
        <v>0.99987193483538217</v>
      </c>
      <c r="G1142" s="6">
        <f t="shared" si="104"/>
        <v>3.5770769289432733E-4</v>
      </c>
      <c r="H1142" s="7">
        <f t="shared" si="107"/>
        <v>0.97553333853855639</v>
      </c>
      <c r="I1142">
        <f t="shared" si="105"/>
        <v>2.3771634348856985E-4</v>
      </c>
    </row>
    <row r="1143" spans="1:9">
      <c r="A1143" s="9" t="s">
        <v>129</v>
      </c>
      <c r="B1143">
        <v>2.95</v>
      </c>
      <c r="C1143" s="9">
        <v>39</v>
      </c>
      <c r="D1143">
        <f t="shared" si="102"/>
        <v>13.220338983050846</v>
      </c>
      <c r="E1143" s="6">
        <f t="shared" si="103"/>
        <v>3.0830502592529058E-5</v>
      </c>
      <c r="F1143" s="7">
        <f t="shared" si="106"/>
        <v>0.99990276533797473</v>
      </c>
      <c r="G1143" s="6">
        <f t="shared" si="104"/>
        <v>2.6782682589803701E-4</v>
      </c>
      <c r="H1143" s="7">
        <f t="shared" si="107"/>
        <v>0.97580116536445438</v>
      </c>
      <c r="I1143">
        <f t="shared" si="105"/>
        <v>1.5156479220057584E-4</v>
      </c>
    </row>
    <row r="1144" spans="1:9">
      <c r="A1144" s="9" t="s">
        <v>454</v>
      </c>
      <c r="B1144">
        <v>1.95</v>
      </c>
      <c r="C1144" s="9">
        <v>33</v>
      </c>
      <c r="D1144">
        <f t="shared" si="102"/>
        <v>16.923076923076923</v>
      </c>
      <c r="E1144" s="6">
        <f t="shared" si="103"/>
        <v>2.6087348347524589E-5</v>
      </c>
      <c r="F1144" s="7">
        <f t="shared" si="106"/>
        <v>0.99992885268632226</v>
      </c>
      <c r="G1144" s="6">
        <f t="shared" si="104"/>
        <v>1.770380713563295E-4</v>
      </c>
      <c r="H1144" s="7">
        <f t="shared" si="107"/>
        <v>0.97597820343581076</v>
      </c>
      <c r="I1144">
        <f t="shared" si="105"/>
        <v>2.3586106466276791E-2</v>
      </c>
    </row>
    <row r="1145" spans="1:9">
      <c r="A1145" s="9" t="s">
        <v>945</v>
      </c>
      <c r="B1145">
        <v>260.08999999999997</v>
      </c>
      <c r="C1145" s="9">
        <v>33</v>
      </c>
      <c r="D1145">
        <f t="shared" si="102"/>
        <v>0.12687915721481027</v>
      </c>
      <c r="E1145" s="6">
        <f t="shared" si="103"/>
        <v>2.6087348347524589E-5</v>
      </c>
      <c r="F1145" s="7">
        <f t="shared" si="106"/>
        <v>0.99995494003466978</v>
      </c>
      <c r="G1145" s="6">
        <f t="shared" si="104"/>
        <v>2.3613247168752686E-2</v>
      </c>
      <c r="H1145" s="7">
        <f t="shared" si="107"/>
        <v>0.99959145060456345</v>
      </c>
      <c r="I1145">
        <f t="shared" si="105"/>
        <v>2.0325557684786055E-4</v>
      </c>
    </row>
    <row r="1146" spans="1:9">
      <c r="A1146" s="9" t="s">
        <v>48</v>
      </c>
      <c r="B1146">
        <v>2.5</v>
      </c>
      <c r="C1146" s="9">
        <v>30</v>
      </c>
      <c r="D1146">
        <f t="shared" si="102"/>
        <v>12</v>
      </c>
      <c r="E1146" s="6">
        <f t="shared" si="103"/>
        <v>2.3715771225022351E-5</v>
      </c>
      <c r="F1146" s="7">
        <f t="shared" si="106"/>
        <v>0.99997865580589484</v>
      </c>
      <c r="G1146" s="6">
        <f t="shared" si="104"/>
        <v>2.2697188635426862E-4</v>
      </c>
      <c r="H1146" s="7">
        <f t="shared" si="107"/>
        <v>0.99981842249091768</v>
      </c>
      <c r="I1146">
        <f t="shared" si="105"/>
        <v>1.6023331498093984E-4</v>
      </c>
    </row>
    <row r="1147" spans="1:9">
      <c r="A1147" s="9" t="s">
        <v>449</v>
      </c>
      <c r="B1147">
        <v>2</v>
      </c>
      <c r="C1147" s="9">
        <v>27</v>
      </c>
      <c r="D1147">
        <f t="shared" si="102"/>
        <v>13.5</v>
      </c>
      <c r="E1147" s="6">
        <f t="shared" si="103"/>
        <v>2.1344194102520116E-5</v>
      </c>
      <c r="F1147" s="7">
        <f t="shared" si="106"/>
        <v>0.99999999999999734</v>
      </c>
      <c r="G1147" s="6">
        <f t="shared" si="104"/>
        <v>1.815775090834149E-4</v>
      </c>
      <c r="H1147" s="7">
        <f t="shared" si="107"/>
        <v>1.0000000000000011</v>
      </c>
      <c r="I1147">
        <f t="shared" si="105"/>
        <v>0</v>
      </c>
    </row>
  </sheetData>
  <sortState ref="A2:D1147">
    <sortCondition descending="1" ref="D2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16</vt:i4>
      </vt:variant>
    </vt:vector>
  </HeadingPairs>
  <TitlesOfParts>
    <vt:vector size="16" baseType="lpstr">
      <vt:lpstr>data</vt:lpstr>
      <vt:lpstr>křivka</vt:lpstr>
      <vt:lpstr>1869</vt:lpstr>
      <vt:lpstr>1880</vt:lpstr>
      <vt:lpstr>1890</vt:lpstr>
      <vt:lpstr>1900</vt:lpstr>
      <vt:lpstr>1910</vt:lpstr>
      <vt:lpstr>1921</vt:lpstr>
      <vt:lpstr>1930</vt:lpstr>
      <vt:lpstr>1950</vt:lpstr>
      <vt:lpstr>1961</vt:lpstr>
      <vt:lpstr>1970</vt:lpstr>
      <vt:lpstr>1980</vt:lpstr>
      <vt:lpstr>1991</vt:lpstr>
      <vt:lpstr>2001</vt:lpstr>
      <vt:lpstr>2011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2012-04-14T17:27:35Z</dcterms:modified>
</cp:coreProperties>
</file>